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2021\Dotace 2020\10 OPŽP KANALIZACE a ČOV\Ing. Zimmerman\Prováděcí projekt +rozpočet Kanalizace a ČOV\"/>
    </mc:Choice>
  </mc:AlternateContent>
  <bookViews>
    <workbookView xWindow="0" yWindow="0" windowWidth="28800" windowHeight="12435"/>
  </bookViews>
  <sheets>
    <sheet name="Rekapitulace stavby" sheetId="1" r:id="rId1"/>
    <sheet name="IO01.001 - Sdružený objek..." sheetId="2" r:id="rId2"/>
    <sheet name="IO01.002 - Odtok vyčištěn..." sheetId="3" r:id="rId3"/>
    <sheet name="IO01.003 - Zpevněné ploch..." sheetId="4" r:id="rId4"/>
    <sheet name="IO01.004 - Oplocení areálu" sheetId="5" r:id="rId5"/>
    <sheet name="IO01.005 - Příjezdová kom..." sheetId="6" r:id="rId6"/>
    <sheet name="IO01.006 - Vodovodní příp..." sheetId="7" r:id="rId7"/>
    <sheet name="IO01.001 - Stoka A" sheetId="8" r:id="rId8"/>
    <sheet name="IO01.002 - Stoka A1" sheetId="9" r:id="rId9"/>
    <sheet name="IO01.003 - Stoka A2" sheetId="10" r:id="rId10"/>
    <sheet name="IO01.004 - Stoka B" sheetId="11" r:id="rId11"/>
    <sheet name="IO01.005 - Stoka B1" sheetId="12" r:id="rId12"/>
    <sheet name="IO01.006 - Stoka B1.1" sheetId="13" r:id="rId13"/>
    <sheet name="IO01.007 - Stoka B1.2" sheetId="14" r:id="rId14"/>
    <sheet name="IO01.008 - Stoka B2" sheetId="15" r:id="rId15"/>
    <sheet name="IO01.009 - Stoka C" sheetId="16" r:id="rId16"/>
    <sheet name="IO01.010 - Stoka C1" sheetId="17" r:id="rId17"/>
    <sheet name="IO01.011 - Stoka D" sheetId="18" r:id="rId18"/>
    <sheet name="IO01.012 - Stoka D1" sheetId="19" r:id="rId19"/>
    <sheet name="IO01.013 - Stoka D2" sheetId="20" r:id="rId20"/>
    <sheet name="IO01.014 - Stoka E" sheetId="21" r:id="rId21"/>
    <sheet name="IO01.015 - Stoka E1" sheetId="22" r:id="rId22"/>
    <sheet name="IO01.016 - Stoka F" sheetId="23" r:id="rId23"/>
    <sheet name="IO01.017 - Stoka F1" sheetId="24" r:id="rId24"/>
    <sheet name="IO03 - Veřejné části kana..." sheetId="25" r:id="rId25"/>
    <sheet name="IO04.001 - ČS 1 - Želeč" sheetId="26" r:id="rId26"/>
    <sheet name="IO04.002 - ČS 2 - Želeč" sheetId="27" r:id="rId27"/>
    <sheet name="IO04.003 - ČS 3 - Želeč" sheetId="28" r:id="rId28"/>
    <sheet name="IO05.001.001 - Výkopové p..." sheetId="29" r:id="rId29"/>
    <sheet name="IO05.001.002 - Výpis mate..." sheetId="30" r:id="rId30"/>
    <sheet name="IO05.002.001 - Výkopové p..." sheetId="31" r:id="rId31"/>
    <sheet name="IO05.002.002 - Výpis mate..." sheetId="32" r:id="rId32"/>
    <sheet name="IO05.003.001 - Výkopové p..." sheetId="33" r:id="rId33"/>
    <sheet name="IO05.003.002 - Výpis mate..." sheetId="34" r:id="rId34"/>
    <sheet name="IO06 - Kabelové přípojky NN" sheetId="35" r:id="rId35"/>
    <sheet name="IO07.001 - Výkopové práce" sheetId="36" r:id="rId36"/>
    <sheet name="IO07.002 - Přeložka vodov..." sheetId="37" r:id="rId37"/>
    <sheet name="IO07.003 - Přeložka vodov..." sheetId="38" r:id="rId38"/>
    <sheet name="IO07.004 - Přeložka vodov..." sheetId="39" r:id="rId39"/>
    <sheet name="IO08 - Opravy komunikací ..." sheetId="40" r:id="rId40"/>
    <sheet name="PS01.001 - Technologie ČO..." sheetId="41" r:id="rId41"/>
    <sheet name="PS01.002 - Technologie ČO..." sheetId="42" r:id="rId42"/>
    <sheet name="PS02.001 - Technologie ČS..." sheetId="43" r:id="rId43"/>
    <sheet name="PS02.002 - Technologie ČS..." sheetId="44" r:id="rId44"/>
    <sheet name="PS02.003 - Technologie ČS..." sheetId="45" r:id="rId45"/>
    <sheet name="PS02.004 - Technologie ČS..." sheetId="46" r:id="rId46"/>
    <sheet name="PS02.005 - Technologie ČS..." sheetId="47" r:id="rId47"/>
    <sheet name="PS02.006 - Technologie ČS..." sheetId="48" r:id="rId48"/>
    <sheet name="IO90 - Vedlejší a ostatní..." sheetId="49" r:id="rId49"/>
    <sheet name="Pokyny pro vyplnění" sheetId="50" r:id="rId50"/>
  </sheets>
  <definedNames>
    <definedName name="_xlnm._FilterDatabase" localSheetId="1" hidden="1">'IO01.001 - Sdružený objek...'!$C$107:$K$1269</definedName>
    <definedName name="_xlnm._FilterDatabase" localSheetId="7" hidden="1">'IO01.001 - Stoka A'!$C$93:$K$604</definedName>
    <definedName name="_xlnm._FilterDatabase" localSheetId="2" hidden="1">'IO01.002 - Odtok vyčištěn...'!$C$89:$K$254</definedName>
    <definedName name="_xlnm._FilterDatabase" localSheetId="8" hidden="1">'IO01.002 - Stoka A1'!$C$92:$K$358</definedName>
    <definedName name="_xlnm._FilterDatabase" localSheetId="9" hidden="1">'IO01.003 - Stoka A2'!$C$92:$K$341</definedName>
    <definedName name="_xlnm._FilterDatabase" localSheetId="3" hidden="1">'IO01.003 - Zpevněné ploch...'!$C$90:$K$223</definedName>
    <definedName name="_xlnm._FilterDatabase" localSheetId="4" hidden="1">'IO01.004 - Oplocení areálu'!$C$88:$K$182</definedName>
    <definedName name="_xlnm._FilterDatabase" localSheetId="10" hidden="1">'IO01.004 - Stoka B'!$C$93:$K$490</definedName>
    <definedName name="_xlnm._FilterDatabase" localSheetId="5" hidden="1">'IO01.005 - Příjezdová kom...'!$C$89:$K$202</definedName>
    <definedName name="_xlnm._FilterDatabase" localSheetId="11" hidden="1">'IO01.005 - Stoka B1'!$C$93:$K$537</definedName>
    <definedName name="_xlnm._FilterDatabase" localSheetId="12" hidden="1">'IO01.006 - Stoka B1.1'!$C$92:$K$339</definedName>
    <definedName name="_xlnm._FilterDatabase" localSheetId="6" hidden="1">'IO01.006 - Vodovodní příp...'!$C$94:$K$363</definedName>
    <definedName name="_xlnm._FilterDatabase" localSheetId="13" hidden="1">'IO01.007 - Stoka B1.2'!$C$92:$K$322</definedName>
    <definedName name="_xlnm._FilterDatabase" localSheetId="14" hidden="1">'IO01.008 - Stoka B2'!$C$93:$K$369</definedName>
    <definedName name="_xlnm._FilterDatabase" localSheetId="15" hidden="1">'IO01.009 - Stoka C'!$C$92:$K$439</definedName>
    <definedName name="_xlnm._FilterDatabase" localSheetId="16" hidden="1">'IO01.010 - Stoka C1'!$C$92:$K$410</definedName>
    <definedName name="_xlnm._FilterDatabase" localSheetId="17" hidden="1">'IO01.011 - Stoka D'!$C$93:$K$550</definedName>
    <definedName name="_xlnm._FilterDatabase" localSheetId="18" hidden="1">'IO01.012 - Stoka D1'!$C$93:$K$511</definedName>
    <definedName name="_xlnm._FilterDatabase" localSheetId="19" hidden="1">'IO01.013 - Stoka D2'!$C$92:$K$373</definedName>
    <definedName name="_xlnm._FilterDatabase" localSheetId="20" hidden="1">'IO01.014 - Stoka E'!$C$92:$K$429</definedName>
    <definedName name="_xlnm._FilterDatabase" localSheetId="21" hidden="1">'IO01.015 - Stoka E1'!$C$91:$K$343</definedName>
    <definedName name="_xlnm._FilterDatabase" localSheetId="22" hidden="1">'IO01.016 - Stoka F'!$C$92:$K$475</definedName>
    <definedName name="_xlnm._FilterDatabase" localSheetId="23" hidden="1">'IO01.017 - Stoka F1'!$C$92:$K$438</definedName>
    <definedName name="_xlnm._FilterDatabase" localSheetId="24" hidden="1">'IO03 - Veřejné části kana...'!$C$86:$K$615</definedName>
    <definedName name="_xlnm._FilterDatabase" localSheetId="25" hidden="1">'IO04.001 - ČS 1 - Želeč'!$C$93:$K$312</definedName>
    <definedName name="_xlnm._FilterDatabase" localSheetId="26" hidden="1">'IO04.002 - ČS 2 - Želeč'!$C$94:$K$307</definedName>
    <definedName name="_xlnm._FilterDatabase" localSheetId="27" hidden="1">'IO04.003 - ČS 3 - Želeč'!$C$93:$K$307</definedName>
    <definedName name="_xlnm._FilterDatabase" localSheetId="28" hidden="1">'IO05.001.001 - Výkopové p...'!$C$97:$K$285</definedName>
    <definedName name="_xlnm._FilterDatabase" localSheetId="29" hidden="1">'IO05.001.002 - Výpis mate...'!$C$95:$K$240</definedName>
    <definedName name="_xlnm._FilterDatabase" localSheetId="30" hidden="1">'IO05.002.001 - Výkopové p...'!$C$95:$K$226</definedName>
    <definedName name="_xlnm._FilterDatabase" localSheetId="31" hidden="1">'IO05.002.002 - Výpis mate...'!$C$94:$K$143</definedName>
    <definedName name="_xlnm._FilterDatabase" localSheetId="32" hidden="1">'IO05.003.001 - Výkopové p...'!$C$97:$K$297</definedName>
    <definedName name="_xlnm._FilterDatabase" localSheetId="33" hidden="1">'IO05.003.002 - Výpis mate...'!$C$94:$K$140</definedName>
    <definedName name="_xlnm._FilterDatabase" localSheetId="34" hidden="1">'IO06 - Kabelové přípojky NN'!$C$83:$K$128</definedName>
    <definedName name="_xlnm._FilterDatabase" localSheetId="35" hidden="1">'IO07.001 - Výkopové práce'!$C$90:$K$222</definedName>
    <definedName name="_xlnm._FilterDatabase" localSheetId="36" hidden="1">'IO07.002 - Přeložka vodov...'!$C$89:$K$176</definedName>
    <definedName name="_xlnm._FilterDatabase" localSheetId="37" hidden="1">'IO07.003 - Přeložka vodov...'!$C$89:$K$171</definedName>
    <definedName name="_xlnm._FilterDatabase" localSheetId="38" hidden="1">'IO07.004 - Přeložka vodov...'!$C$88:$K$162</definedName>
    <definedName name="_xlnm._FilterDatabase" localSheetId="39" hidden="1">'IO08 - Opravy komunikací ...'!$C$84:$K$189</definedName>
    <definedName name="_xlnm._FilterDatabase" localSheetId="48" hidden="1">'IO90 - Vedlejší a ostatní...'!$C$79:$K$104</definedName>
    <definedName name="_xlnm._FilterDatabase" localSheetId="40" hidden="1">'PS01.001 - Technologie ČO...'!$C$84:$K$155</definedName>
    <definedName name="_xlnm._FilterDatabase" localSheetId="41" hidden="1">'PS01.002 - Technologie ČO...'!$C$95:$K$295</definedName>
    <definedName name="_xlnm._FilterDatabase" localSheetId="42" hidden="1">'PS02.001 - Technologie ČS...'!$C$90:$K$139</definedName>
    <definedName name="_xlnm._FilterDatabase" localSheetId="43" hidden="1">'PS02.002 - Technologie ČS...'!$C$87:$K$146</definedName>
    <definedName name="_xlnm._FilterDatabase" localSheetId="44" hidden="1">'PS02.003 - Technologie ČS...'!$C$90:$K$140</definedName>
    <definedName name="_xlnm._FilterDatabase" localSheetId="45" hidden="1">'PS02.004 - Technologie ČS...'!$C$87:$K$146</definedName>
    <definedName name="_xlnm._FilterDatabase" localSheetId="46" hidden="1">'PS02.005 - Technologie ČS...'!$C$90:$K$139</definedName>
    <definedName name="_xlnm._FilterDatabase" localSheetId="47" hidden="1">'PS02.006 - Technologie ČS...'!$C$87:$K$146</definedName>
    <definedName name="_xlnm.Print_Titles" localSheetId="1">'IO01.001 - Sdružený objek...'!$107:$107</definedName>
    <definedName name="_xlnm.Print_Titles" localSheetId="7">'IO01.001 - Stoka A'!$93:$93</definedName>
    <definedName name="_xlnm.Print_Titles" localSheetId="2">'IO01.002 - Odtok vyčištěn...'!$89:$89</definedName>
    <definedName name="_xlnm.Print_Titles" localSheetId="8">'IO01.002 - Stoka A1'!$92:$92</definedName>
    <definedName name="_xlnm.Print_Titles" localSheetId="9">'IO01.003 - Stoka A2'!$92:$92</definedName>
    <definedName name="_xlnm.Print_Titles" localSheetId="3">'IO01.003 - Zpevněné ploch...'!$90:$90</definedName>
    <definedName name="_xlnm.Print_Titles" localSheetId="4">'IO01.004 - Oplocení areálu'!$88:$88</definedName>
    <definedName name="_xlnm.Print_Titles" localSheetId="10">'IO01.004 - Stoka B'!$93:$93</definedName>
    <definedName name="_xlnm.Print_Titles" localSheetId="5">'IO01.005 - Příjezdová kom...'!$89:$89</definedName>
    <definedName name="_xlnm.Print_Titles" localSheetId="11">'IO01.005 - Stoka B1'!$93:$93</definedName>
    <definedName name="_xlnm.Print_Titles" localSheetId="12">'IO01.006 - Stoka B1.1'!$92:$92</definedName>
    <definedName name="_xlnm.Print_Titles" localSheetId="6">'IO01.006 - Vodovodní příp...'!$94:$94</definedName>
    <definedName name="_xlnm.Print_Titles" localSheetId="13">'IO01.007 - Stoka B1.2'!$92:$92</definedName>
    <definedName name="_xlnm.Print_Titles" localSheetId="14">'IO01.008 - Stoka B2'!$93:$93</definedName>
    <definedName name="_xlnm.Print_Titles" localSheetId="15">'IO01.009 - Stoka C'!$92:$92</definedName>
    <definedName name="_xlnm.Print_Titles" localSheetId="16">'IO01.010 - Stoka C1'!$92:$92</definedName>
    <definedName name="_xlnm.Print_Titles" localSheetId="17">'IO01.011 - Stoka D'!$93:$93</definedName>
    <definedName name="_xlnm.Print_Titles" localSheetId="18">'IO01.012 - Stoka D1'!$93:$93</definedName>
    <definedName name="_xlnm.Print_Titles" localSheetId="19">'IO01.013 - Stoka D2'!$92:$92</definedName>
    <definedName name="_xlnm.Print_Titles" localSheetId="20">'IO01.014 - Stoka E'!$92:$92</definedName>
    <definedName name="_xlnm.Print_Titles" localSheetId="21">'IO01.015 - Stoka E1'!$91:$91</definedName>
    <definedName name="_xlnm.Print_Titles" localSheetId="22">'IO01.016 - Stoka F'!$92:$92</definedName>
    <definedName name="_xlnm.Print_Titles" localSheetId="23">'IO01.017 - Stoka F1'!$92:$92</definedName>
    <definedName name="_xlnm.Print_Titles" localSheetId="24">'IO03 - Veřejné části kana...'!$86:$86</definedName>
    <definedName name="_xlnm.Print_Titles" localSheetId="25">'IO04.001 - ČS 1 - Želeč'!$93:$93</definedName>
    <definedName name="_xlnm.Print_Titles" localSheetId="26">'IO04.002 - ČS 2 - Želeč'!$94:$94</definedName>
    <definedName name="_xlnm.Print_Titles" localSheetId="27">'IO04.003 - ČS 3 - Želeč'!$93:$93</definedName>
    <definedName name="_xlnm.Print_Titles" localSheetId="28">'IO05.001.001 - Výkopové p...'!$97:$97</definedName>
    <definedName name="_xlnm.Print_Titles" localSheetId="29">'IO05.001.002 - Výpis mate...'!$95:$95</definedName>
    <definedName name="_xlnm.Print_Titles" localSheetId="30">'IO05.002.001 - Výkopové p...'!$95:$95</definedName>
    <definedName name="_xlnm.Print_Titles" localSheetId="31">'IO05.002.002 - Výpis mate...'!$94:$94</definedName>
    <definedName name="_xlnm.Print_Titles" localSheetId="32">'IO05.003.001 - Výkopové p...'!$97:$97</definedName>
    <definedName name="_xlnm.Print_Titles" localSheetId="33">'IO05.003.002 - Výpis mate...'!$94:$94</definedName>
    <definedName name="_xlnm.Print_Titles" localSheetId="34">'IO06 - Kabelové přípojky NN'!$83:$83</definedName>
    <definedName name="_xlnm.Print_Titles" localSheetId="35">'IO07.001 - Výkopové práce'!$90:$90</definedName>
    <definedName name="_xlnm.Print_Titles" localSheetId="36">'IO07.002 - Přeložka vodov...'!$89:$89</definedName>
    <definedName name="_xlnm.Print_Titles" localSheetId="37">'IO07.003 - Přeložka vodov...'!$89:$89</definedName>
    <definedName name="_xlnm.Print_Titles" localSheetId="38">'IO07.004 - Přeložka vodov...'!$88:$88</definedName>
    <definedName name="_xlnm.Print_Titles" localSheetId="39">'IO08 - Opravy komunikací ...'!$84:$84</definedName>
    <definedName name="_xlnm.Print_Titles" localSheetId="48">'IO90 - Vedlejší a ostatní...'!$79:$79</definedName>
    <definedName name="_xlnm.Print_Titles" localSheetId="40">'PS01.001 - Technologie ČO...'!$84:$84</definedName>
    <definedName name="_xlnm.Print_Titles" localSheetId="41">'PS01.002 - Technologie ČO...'!$95:$95</definedName>
    <definedName name="_xlnm.Print_Titles" localSheetId="42">'PS02.001 - Technologie ČS...'!$90:$90</definedName>
    <definedName name="_xlnm.Print_Titles" localSheetId="43">'PS02.002 - Technologie ČS...'!$87:$87</definedName>
    <definedName name="_xlnm.Print_Titles" localSheetId="44">'PS02.003 - Technologie ČS...'!$90:$90</definedName>
    <definedName name="_xlnm.Print_Titles" localSheetId="45">'PS02.004 - Technologie ČS...'!$87:$87</definedName>
    <definedName name="_xlnm.Print_Titles" localSheetId="46">'PS02.005 - Technologie ČS...'!$90:$90</definedName>
    <definedName name="_xlnm.Print_Titles" localSheetId="47">'PS02.006 - Technologie ČS...'!$87:$87</definedName>
    <definedName name="_xlnm.Print_Titles" localSheetId="0">'Rekapitulace stavby'!$52:$52</definedName>
    <definedName name="_xlnm.Print_Area" localSheetId="1">'IO01.001 - Sdružený objek...'!$C$4:$J$41,'IO01.001 - Sdružený objek...'!$C$47:$J$87,'IO01.001 - Sdružený objek...'!$C$93:$K$1269</definedName>
    <definedName name="_xlnm.Print_Area" localSheetId="7">'IO01.001 - Stoka A'!$C$4:$J$41,'IO01.001 - Stoka A'!$C$47:$J$73,'IO01.001 - Stoka A'!$C$79:$K$604</definedName>
    <definedName name="_xlnm.Print_Area" localSheetId="2">'IO01.002 - Odtok vyčištěn...'!$C$4:$J$41,'IO01.002 - Odtok vyčištěn...'!$C$47:$J$69,'IO01.002 - Odtok vyčištěn...'!$C$75:$K$254</definedName>
    <definedName name="_xlnm.Print_Area" localSheetId="8">'IO01.002 - Stoka A1'!$C$4:$J$41,'IO01.002 - Stoka A1'!$C$47:$J$72,'IO01.002 - Stoka A1'!$C$78:$K$358</definedName>
    <definedName name="_xlnm.Print_Area" localSheetId="9">'IO01.003 - Stoka A2'!$C$4:$J$41,'IO01.003 - Stoka A2'!$C$47:$J$72,'IO01.003 - Stoka A2'!$C$78:$K$341</definedName>
    <definedName name="_xlnm.Print_Area" localSheetId="3">'IO01.003 - Zpevněné ploch...'!$C$4:$J$41,'IO01.003 - Zpevněné ploch...'!$C$47:$J$70,'IO01.003 - Zpevněné ploch...'!$C$76:$K$223</definedName>
    <definedName name="_xlnm.Print_Area" localSheetId="4">'IO01.004 - Oplocení areálu'!$C$4:$J$41,'IO01.004 - Oplocení areálu'!$C$47:$J$68,'IO01.004 - Oplocení areálu'!$C$74:$K$182</definedName>
    <definedName name="_xlnm.Print_Area" localSheetId="10">'IO01.004 - Stoka B'!$C$4:$J$41,'IO01.004 - Stoka B'!$C$47:$J$73,'IO01.004 - Stoka B'!$C$79:$K$490</definedName>
    <definedName name="_xlnm.Print_Area" localSheetId="5">'IO01.005 - Příjezdová kom...'!$C$4:$J$41,'IO01.005 - Příjezdová kom...'!$C$47:$J$69,'IO01.005 - Příjezdová kom...'!$C$75:$K$202</definedName>
    <definedName name="_xlnm.Print_Area" localSheetId="11">'IO01.005 - Stoka B1'!$C$4:$J$41,'IO01.005 - Stoka B1'!$C$47:$J$73,'IO01.005 - Stoka B1'!$C$79:$K$537</definedName>
    <definedName name="_xlnm.Print_Area" localSheetId="12">'IO01.006 - Stoka B1.1'!$C$4:$J$41,'IO01.006 - Stoka B1.1'!$C$47:$J$72,'IO01.006 - Stoka B1.1'!$C$78:$K$339</definedName>
    <definedName name="_xlnm.Print_Area" localSheetId="6">'IO01.006 - Vodovodní příp...'!$C$4:$J$41,'IO01.006 - Vodovodní příp...'!$C$47:$J$74,'IO01.006 - Vodovodní příp...'!$C$80:$K$363</definedName>
    <definedName name="_xlnm.Print_Area" localSheetId="13">'IO01.007 - Stoka B1.2'!$C$4:$J$41,'IO01.007 - Stoka B1.2'!$C$47:$J$72,'IO01.007 - Stoka B1.2'!$C$78:$K$322</definedName>
    <definedName name="_xlnm.Print_Area" localSheetId="14">'IO01.008 - Stoka B2'!$C$4:$J$41,'IO01.008 - Stoka B2'!$C$47:$J$73,'IO01.008 - Stoka B2'!$C$79:$K$369</definedName>
    <definedName name="_xlnm.Print_Area" localSheetId="15">'IO01.009 - Stoka C'!$C$4:$J$41,'IO01.009 - Stoka C'!$C$47:$J$72,'IO01.009 - Stoka C'!$C$78:$K$439</definedName>
    <definedName name="_xlnm.Print_Area" localSheetId="16">'IO01.010 - Stoka C1'!$C$4:$J$41,'IO01.010 - Stoka C1'!$C$47:$J$72,'IO01.010 - Stoka C1'!$C$78:$K$410</definedName>
    <definedName name="_xlnm.Print_Area" localSheetId="17">'IO01.011 - Stoka D'!$C$4:$J$41,'IO01.011 - Stoka D'!$C$47:$J$73,'IO01.011 - Stoka D'!$C$79:$K$550</definedName>
    <definedName name="_xlnm.Print_Area" localSheetId="18">'IO01.012 - Stoka D1'!$C$4:$J$41,'IO01.012 - Stoka D1'!$C$47:$J$73,'IO01.012 - Stoka D1'!$C$79:$K$511</definedName>
    <definedName name="_xlnm.Print_Area" localSheetId="19">'IO01.013 - Stoka D2'!$C$4:$J$41,'IO01.013 - Stoka D2'!$C$47:$J$72,'IO01.013 - Stoka D2'!$C$78:$K$373</definedName>
    <definedName name="_xlnm.Print_Area" localSheetId="20">'IO01.014 - Stoka E'!$C$4:$J$41,'IO01.014 - Stoka E'!$C$47:$J$72,'IO01.014 - Stoka E'!$C$78:$K$429</definedName>
    <definedName name="_xlnm.Print_Area" localSheetId="21">'IO01.015 - Stoka E1'!$C$4:$J$41,'IO01.015 - Stoka E1'!$C$47:$J$71,'IO01.015 - Stoka E1'!$C$77:$K$343</definedName>
    <definedName name="_xlnm.Print_Area" localSheetId="22">'IO01.016 - Stoka F'!$C$4:$J$41,'IO01.016 - Stoka F'!$C$47:$J$72,'IO01.016 - Stoka F'!$C$78:$K$475</definedName>
    <definedName name="_xlnm.Print_Area" localSheetId="23">'IO01.017 - Stoka F1'!$C$4:$J$41,'IO01.017 - Stoka F1'!$C$47:$J$72,'IO01.017 - Stoka F1'!$C$78:$K$438</definedName>
    <definedName name="_xlnm.Print_Area" localSheetId="24">'IO03 - Veřejné části kana...'!$C$4:$J$39,'IO03 - Veřejné části kana...'!$C$45:$J$68,'IO03 - Veřejné části kana...'!$C$74:$K$615</definedName>
    <definedName name="_xlnm.Print_Area" localSheetId="25">'IO04.001 - ČS 1 - Želeč'!$C$4:$J$41,'IO04.001 - ČS 1 - Želeč'!$C$47:$J$73,'IO04.001 - ČS 1 - Želeč'!$C$79:$K$312</definedName>
    <definedName name="_xlnm.Print_Area" localSheetId="26">'IO04.002 - ČS 2 - Želeč'!$C$4:$J$41,'IO04.002 - ČS 2 - Želeč'!$C$47:$J$74,'IO04.002 - ČS 2 - Želeč'!$C$80:$K$307</definedName>
    <definedName name="_xlnm.Print_Area" localSheetId="27">'IO04.003 - ČS 3 - Želeč'!$C$4:$J$41,'IO04.003 - ČS 3 - Želeč'!$C$47:$J$73,'IO04.003 - ČS 3 - Želeč'!$C$79:$K$307</definedName>
    <definedName name="_xlnm.Print_Area" localSheetId="28">'IO05.001.001 - Výkopové p...'!$C$4:$J$43,'IO05.001.001 - Výkopové p...'!$C$49:$J$75,'IO05.001.001 - Výkopové p...'!$C$81:$K$285</definedName>
    <definedName name="_xlnm.Print_Area" localSheetId="29">'IO05.001.002 - Výpis mate...'!$C$4:$J$43,'IO05.001.002 - Výpis mate...'!$C$49:$J$73,'IO05.001.002 - Výpis mate...'!$C$79:$K$240</definedName>
    <definedName name="_xlnm.Print_Area" localSheetId="30">'IO05.002.001 - Výkopové p...'!$C$4:$J$43,'IO05.002.001 - Výkopové p...'!$C$49:$J$73,'IO05.002.001 - Výkopové p...'!$C$79:$K$226</definedName>
    <definedName name="_xlnm.Print_Area" localSheetId="31">'IO05.002.002 - Výpis mate...'!$C$4:$J$43,'IO05.002.002 - Výpis mate...'!$C$49:$J$72,'IO05.002.002 - Výpis mate...'!$C$78:$K$143</definedName>
    <definedName name="_xlnm.Print_Area" localSheetId="32">'IO05.003.001 - Výkopové p...'!$C$4:$J$43,'IO05.003.001 - Výkopové p...'!$C$49:$J$75,'IO05.003.001 - Výkopové p...'!$C$81:$K$297</definedName>
    <definedName name="_xlnm.Print_Area" localSheetId="33">'IO05.003.002 - Výpis mate...'!$C$4:$J$43,'IO05.003.002 - Výpis mate...'!$C$49:$J$72,'IO05.003.002 - Výpis mate...'!$C$78:$K$140</definedName>
    <definedName name="_xlnm.Print_Area" localSheetId="34">'IO06 - Kabelové přípojky NN'!$C$4:$J$39,'IO06 - Kabelové přípojky NN'!$C$45:$J$65,'IO06 - Kabelové přípojky NN'!$C$71:$K$128</definedName>
    <definedName name="_xlnm.Print_Area" localSheetId="35">'IO07.001 - Výkopové práce'!$C$4:$J$41,'IO07.001 - Výkopové práce'!$C$47:$J$70,'IO07.001 - Výkopové práce'!$C$76:$K$222</definedName>
    <definedName name="_xlnm.Print_Area" localSheetId="36">'IO07.002 - Přeložka vodov...'!$C$4:$J$41,'IO07.002 - Přeložka vodov...'!$C$47:$J$69,'IO07.002 - Přeložka vodov...'!$C$75:$K$176</definedName>
    <definedName name="_xlnm.Print_Area" localSheetId="37">'IO07.003 - Přeložka vodov...'!$C$4:$J$41,'IO07.003 - Přeložka vodov...'!$C$47:$J$69,'IO07.003 - Přeložka vodov...'!$C$75:$K$171</definedName>
    <definedName name="_xlnm.Print_Area" localSheetId="38">'IO07.004 - Přeložka vodov...'!$C$4:$J$41,'IO07.004 - Přeložka vodov...'!$C$47:$J$68,'IO07.004 - Přeložka vodov...'!$C$74:$K$162</definedName>
    <definedName name="_xlnm.Print_Area" localSheetId="39">'IO08 - Opravy komunikací ...'!$C$4:$J$39,'IO08 - Opravy komunikací ...'!$C$45:$J$66,'IO08 - Opravy komunikací ...'!$C$72:$K$189</definedName>
    <definedName name="_xlnm.Print_Area" localSheetId="48">'IO90 - Vedlejší a ostatní...'!$C$4:$J$39,'IO90 - Vedlejší a ostatní...'!$C$45:$J$61,'IO90 - Vedlejší a ostatní...'!$C$67:$K$104</definedName>
    <definedName name="_xlnm.Print_Area" localSheetId="49">'Pokyny pro vyplnění'!$B$2:$K$71,'Pokyny pro vyplnění'!$B$74:$K$118,'Pokyny pro vyplnění'!$B$121:$K$161,'Pokyny pro vyplnění'!$B$164:$K$218</definedName>
    <definedName name="_xlnm.Print_Area" localSheetId="40">'PS01.001 - Technologie ČO...'!$C$4:$J$41,'PS01.001 - Technologie ČO...'!$C$47:$J$64,'PS01.001 - Technologie ČO...'!$C$70:$K$155</definedName>
    <definedName name="_xlnm.Print_Area" localSheetId="41">'PS01.002 - Technologie ČO...'!$C$4:$J$41,'PS01.002 - Technologie ČO...'!$C$47:$J$75,'PS01.002 - Technologie ČO...'!$C$81:$K$295</definedName>
    <definedName name="_xlnm.Print_Area" localSheetId="42">'PS02.001 - Technologie ČS...'!$C$4:$J$41,'PS02.001 - Technologie ČS...'!$C$47:$J$70,'PS02.001 - Technologie ČS...'!$C$76:$K$139</definedName>
    <definedName name="_xlnm.Print_Area" localSheetId="43">'PS02.002 - Technologie ČS...'!$C$4:$J$41,'PS02.002 - Technologie ČS...'!$C$47:$J$67,'PS02.002 - Technologie ČS...'!$C$73:$K$146</definedName>
    <definedName name="_xlnm.Print_Area" localSheetId="44">'PS02.003 - Technologie ČS...'!$C$4:$J$41,'PS02.003 - Technologie ČS...'!$C$47:$J$70,'PS02.003 - Technologie ČS...'!$C$76:$K$140</definedName>
    <definedName name="_xlnm.Print_Area" localSheetId="45">'PS02.004 - Technologie ČS...'!$C$4:$J$41,'PS02.004 - Technologie ČS...'!$C$47:$J$67,'PS02.004 - Technologie ČS...'!$C$73:$K$146</definedName>
    <definedName name="_xlnm.Print_Area" localSheetId="46">'PS02.005 - Technologie ČS...'!$C$4:$J$41,'PS02.005 - Technologie ČS...'!$C$47:$J$70,'PS02.005 - Technologie ČS...'!$C$76:$K$139</definedName>
    <definedName name="_xlnm.Print_Area" localSheetId="47">'PS02.006 - Technologie ČS...'!$C$4:$J$41,'PS02.006 - Technologie ČS...'!$C$47:$J$67,'PS02.006 - Technologie ČS...'!$C$73:$K$146</definedName>
    <definedName name="_xlnm.Print_Area" localSheetId="0">'Rekapitulace stavby'!$D$4:$AO$36,'Rekapitulace stavby'!$C$42:$AQ$113</definedName>
  </definedNames>
  <calcPr calcId="152511"/>
</workbook>
</file>

<file path=xl/calcChain.xml><?xml version="1.0" encoding="utf-8"?>
<calcChain xmlns="http://schemas.openxmlformats.org/spreadsheetml/2006/main">
  <c r="J37" i="49" l="1"/>
  <c r="J36" i="49"/>
  <c r="AY112" i="1"/>
  <c r="J35" i="49"/>
  <c r="AX112" i="1"/>
  <c r="BI104" i="49"/>
  <c r="BH104" i="49"/>
  <c r="BG104" i="49"/>
  <c r="BF104" i="49"/>
  <c r="T104" i="49"/>
  <c r="R104" i="49"/>
  <c r="P104" i="49"/>
  <c r="BI103" i="49"/>
  <c r="BH103" i="49"/>
  <c r="BG103" i="49"/>
  <c r="BF103" i="49"/>
  <c r="T103" i="49"/>
  <c r="R103" i="49"/>
  <c r="P103" i="49"/>
  <c r="BI102" i="49"/>
  <c r="BH102" i="49"/>
  <c r="BG102" i="49"/>
  <c r="BF102" i="49"/>
  <c r="T102" i="49"/>
  <c r="R102" i="49"/>
  <c r="P102" i="49"/>
  <c r="BI101" i="49"/>
  <c r="BH101" i="49"/>
  <c r="BG101" i="49"/>
  <c r="BF101" i="49"/>
  <c r="T101" i="49"/>
  <c r="R101" i="49"/>
  <c r="P101" i="49"/>
  <c r="BI100" i="49"/>
  <c r="BH100" i="49"/>
  <c r="BG100" i="49"/>
  <c r="BF100" i="49"/>
  <c r="T100" i="49"/>
  <c r="R100" i="49"/>
  <c r="P100" i="49"/>
  <c r="BI99" i="49"/>
  <c r="BH99" i="49"/>
  <c r="BG99" i="49"/>
  <c r="BF99" i="49"/>
  <c r="T99" i="49"/>
  <c r="R99" i="49"/>
  <c r="P99" i="49"/>
  <c r="BI98" i="49"/>
  <c r="BH98" i="49"/>
  <c r="BG98" i="49"/>
  <c r="BF98" i="49"/>
  <c r="T98" i="49"/>
  <c r="R98" i="49"/>
  <c r="P98" i="49"/>
  <c r="BI97" i="49"/>
  <c r="BH97" i="49"/>
  <c r="BG97" i="49"/>
  <c r="BF97" i="49"/>
  <c r="T97" i="49"/>
  <c r="R97" i="49"/>
  <c r="P97" i="49"/>
  <c r="BI96" i="49"/>
  <c r="BH96" i="49"/>
  <c r="BG96" i="49"/>
  <c r="BF96" i="49"/>
  <c r="T96" i="49"/>
  <c r="R96" i="49"/>
  <c r="P96" i="49"/>
  <c r="BI95" i="49"/>
  <c r="BH95" i="49"/>
  <c r="BG95" i="49"/>
  <c r="BF95" i="49"/>
  <c r="T95" i="49"/>
  <c r="R95" i="49"/>
  <c r="P95" i="49"/>
  <c r="BI94" i="49"/>
  <c r="BH94" i="49"/>
  <c r="BG94" i="49"/>
  <c r="BF94" i="49"/>
  <c r="T94" i="49"/>
  <c r="R94" i="49"/>
  <c r="P94" i="49"/>
  <c r="BI93" i="49"/>
  <c r="BH93" i="49"/>
  <c r="BG93" i="49"/>
  <c r="BF93" i="49"/>
  <c r="T93" i="49"/>
  <c r="R93" i="49"/>
  <c r="P93" i="49"/>
  <c r="BI92" i="49"/>
  <c r="BH92" i="49"/>
  <c r="BG92" i="49"/>
  <c r="BF92" i="49"/>
  <c r="T92" i="49"/>
  <c r="R92" i="49"/>
  <c r="P92" i="49"/>
  <c r="BI91" i="49"/>
  <c r="BH91" i="49"/>
  <c r="BG91" i="49"/>
  <c r="BF91" i="49"/>
  <c r="T91" i="49"/>
  <c r="R91" i="49"/>
  <c r="P91" i="49"/>
  <c r="BI90" i="49"/>
  <c r="BH90" i="49"/>
  <c r="BG90" i="49"/>
  <c r="BF90" i="49"/>
  <c r="T90" i="49"/>
  <c r="R90" i="49"/>
  <c r="P90" i="49"/>
  <c r="BI89" i="49"/>
  <c r="BH89" i="49"/>
  <c r="BG89" i="49"/>
  <c r="BF89" i="49"/>
  <c r="T89" i="49"/>
  <c r="R89" i="49"/>
  <c r="P89" i="49"/>
  <c r="BI88" i="49"/>
  <c r="BH88" i="49"/>
  <c r="BG88" i="49"/>
  <c r="BF88" i="49"/>
  <c r="T88" i="49"/>
  <c r="R88" i="49"/>
  <c r="P88" i="49"/>
  <c r="BI87" i="49"/>
  <c r="BH87" i="49"/>
  <c r="BG87" i="49"/>
  <c r="BF87" i="49"/>
  <c r="T87" i="49"/>
  <c r="R87" i="49"/>
  <c r="P87" i="49"/>
  <c r="BI86" i="49"/>
  <c r="BH86" i="49"/>
  <c r="BG86" i="49"/>
  <c r="BF86" i="49"/>
  <c r="T86" i="49"/>
  <c r="R86" i="49"/>
  <c r="P86" i="49"/>
  <c r="BI85" i="49"/>
  <c r="BH85" i="49"/>
  <c r="BG85" i="49"/>
  <c r="BF85" i="49"/>
  <c r="T85" i="49"/>
  <c r="R85" i="49"/>
  <c r="P85" i="49"/>
  <c r="BI84" i="49"/>
  <c r="BH84" i="49"/>
  <c r="BG84" i="49"/>
  <c r="BF84" i="49"/>
  <c r="T84" i="49"/>
  <c r="R84" i="49"/>
  <c r="P84" i="49"/>
  <c r="BI83" i="49"/>
  <c r="BH83" i="49"/>
  <c r="BG83" i="49"/>
  <c r="BF83" i="49"/>
  <c r="T83" i="49"/>
  <c r="R83" i="49"/>
  <c r="P83" i="49"/>
  <c r="BI82" i="49"/>
  <c r="BH82" i="49"/>
  <c r="BG82" i="49"/>
  <c r="BF82" i="49"/>
  <c r="T82" i="49"/>
  <c r="R82" i="49"/>
  <c r="P82" i="49"/>
  <c r="F74" i="49"/>
  <c r="E72" i="49"/>
  <c r="F52" i="49"/>
  <c r="E50" i="49"/>
  <c r="J24" i="49"/>
  <c r="E24" i="49"/>
  <c r="J77" i="49" s="1"/>
  <c r="J23" i="49"/>
  <c r="J21" i="49"/>
  <c r="E21" i="49"/>
  <c r="J76" i="49" s="1"/>
  <c r="J20" i="49"/>
  <c r="J18" i="49"/>
  <c r="E18" i="49"/>
  <c r="F77" i="49" s="1"/>
  <c r="J17" i="49"/>
  <c r="J15" i="49"/>
  <c r="E15" i="49"/>
  <c r="F76" i="49" s="1"/>
  <c r="J14" i="49"/>
  <c r="J12" i="49"/>
  <c r="J74" i="49" s="1"/>
  <c r="E7" i="49"/>
  <c r="E70" i="49"/>
  <c r="J39" i="48"/>
  <c r="J38" i="48"/>
  <c r="AY111" i="1" s="1"/>
  <c r="J37" i="48"/>
  <c r="AX111" i="1" s="1"/>
  <c r="BI146" i="48"/>
  <c r="BH146" i="48"/>
  <c r="BG146" i="48"/>
  <c r="BF146" i="48"/>
  <c r="T146" i="48"/>
  <c r="R146" i="48"/>
  <c r="P146" i="48"/>
  <c r="BI145" i="48"/>
  <c r="BH145" i="48"/>
  <c r="BG145" i="48"/>
  <c r="BF145" i="48"/>
  <c r="T145" i="48"/>
  <c r="R145" i="48"/>
  <c r="P145" i="48"/>
  <c r="BI144" i="48"/>
  <c r="BH144" i="48"/>
  <c r="BG144" i="48"/>
  <c r="BF144" i="48"/>
  <c r="T144" i="48"/>
  <c r="R144" i="48"/>
  <c r="P144" i="48"/>
  <c r="BI143" i="48"/>
  <c r="BH143" i="48"/>
  <c r="BG143" i="48"/>
  <c r="BF143" i="48"/>
  <c r="T143" i="48"/>
  <c r="R143" i="48"/>
  <c r="P143" i="48"/>
  <c r="BI142" i="48"/>
  <c r="BH142" i="48"/>
  <c r="BG142" i="48"/>
  <c r="BF142" i="48"/>
  <c r="T142" i="48"/>
  <c r="R142" i="48"/>
  <c r="P142" i="48"/>
  <c r="BI141" i="48"/>
  <c r="BH141" i="48"/>
  <c r="BG141" i="48"/>
  <c r="BF141" i="48"/>
  <c r="T141" i="48"/>
  <c r="R141" i="48"/>
  <c r="P141" i="48"/>
  <c r="BI139" i="48"/>
  <c r="BH139" i="48"/>
  <c r="BG139" i="48"/>
  <c r="BF139" i="48"/>
  <c r="T139" i="48"/>
  <c r="R139" i="48"/>
  <c r="P139" i="48"/>
  <c r="BI138" i="48"/>
  <c r="BH138" i="48"/>
  <c r="BG138" i="48"/>
  <c r="BF138" i="48"/>
  <c r="T138" i="48"/>
  <c r="R138" i="48"/>
  <c r="P138" i="48"/>
  <c r="BI137" i="48"/>
  <c r="BH137" i="48"/>
  <c r="BG137" i="48"/>
  <c r="BF137" i="48"/>
  <c r="T137" i="48"/>
  <c r="R137" i="48"/>
  <c r="P137" i="48"/>
  <c r="BI136" i="48"/>
  <c r="BH136" i="48"/>
  <c r="BG136" i="48"/>
  <c r="BF136" i="48"/>
  <c r="T136" i="48"/>
  <c r="R136" i="48"/>
  <c r="P136" i="48"/>
  <c r="BI135" i="48"/>
  <c r="BH135" i="48"/>
  <c r="BG135" i="48"/>
  <c r="BF135" i="48"/>
  <c r="T135" i="48"/>
  <c r="R135" i="48"/>
  <c r="P135" i="48"/>
  <c r="BI134" i="48"/>
  <c r="BH134" i="48"/>
  <c r="BG134" i="48"/>
  <c r="BF134" i="48"/>
  <c r="T134" i="48"/>
  <c r="R134" i="48"/>
  <c r="P134" i="48"/>
  <c r="BI133" i="48"/>
  <c r="BH133" i="48"/>
  <c r="BG133" i="48"/>
  <c r="BF133" i="48"/>
  <c r="T133" i="48"/>
  <c r="R133" i="48"/>
  <c r="P133" i="48"/>
  <c r="BI132" i="48"/>
  <c r="BH132" i="48"/>
  <c r="BG132" i="48"/>
  <c r="BF132" i="48"/>
  <c r="T132" i="48"/>
  <c r="R132" i="48"/>
  <c r="P132" i="48"/>
  <c r="BI131" i="48"/>
  <c r="BH131" i="48"/>
  <c r="BG131" i="48"/>
  <c r="BF131" i="48"/>
  <c r="T131" i="48"/>
  <c r="R131" i="48"/>
  <c r="P131" i="48"/>
  <c r="BI130" i="48"/>
  <c r="BH130" i="48"/>
  <c r="BG130" i="48"/>
  <c r="BF130" i="48"/>
  <c r="T130" i="48"/>
  <c r="R130" i="48"/>
  <c r="P130" i="48"/>
  <c r="BI129" i="48"/>
  <c r="BH129" i="48"/>
  <c r="BG129" i="48"/>
  <c r="BF129" i="48"/>
  <c r="T129" i="48"/>
  <c r="R129" i="48"/>
  <c r="P129" i="48"/>
  <c r="BI128" i="48"/>
  <c r="BH128" i="48"/>
  <c r="BG128" i="48"/>
  <c r="BF128" i="48"/>
  <c r="T128" i="48"/>
  <c r="R128" i="48"/>
  <c r="P128" i="48"/>
  <c r="BI127" i="48"/>
  <c r="BH127" i="48"/>
  <c r="BG127" i="48"/>
  <c r="BF127" i="48"/>
  <c r="T127" i="48"/>
  <c r="R127" i="48"/>
  <c r="P127" i="48"/>
  <c r="BI126" i="48"/>
  <c r="BH126" i="48"/>
  <c r="BG126" i="48"/>
  <c r="BF126" i="48"/>
  <c r="T126" i="48"/>
  <c r="R126" i="48"/>
  <c r="P126" i="48"/>
  <c r="BI125" i="48"/>
  <c r="BH125" i="48"/>
  <c r="BG125" i="48"/>
  <c r="BF125" i="48"/>
  <c r="T125" i="48"/>
  <c r="R125" i="48"/>
  <c r="P125" i="48"/>
  <c r="BI124" i="48"/>
  <c r="BH124" i="48"/>
  <c r="BG124" i="48"/>
  <c r="BF124" i="48"/>
  <c r="T124" i="48"/>
  <c r="R124" i="48"/>
  <c r="P124" i="48"/>
  <c r="BI122" i="48"/>
  <c r="BH122" i="48"/>
  <c r="BG122" i="48"/>
  <c r="BF122" i="48"/>
  <c r="T122" i="48"/>
  <c r="R122" i="48"/>
  <c r="P122" i="48"/>
  <c r="BI121" i="48"/>
  <c r="BH121" i="48"/>
  <c r="BG121" i="48"/>
  <c r="BF121" i="48"/>
  <c r="T121" i="48"/>
  <c r="R121" i="48"/>
  <c r="P121" i="48"/>
  <c r="BI120" i="48"/>
  <c r="BH120" i="48"/>
  <c r="BG120" i="48"/>
  <c r="BF120" i="48"/>
  <c r="T120" i="48"/>
  <c r="R120" i="48"/>
  <c r="P120" i="48"/>
  <c r="BI119" i="48"/>
  <c r="BH119" i="48"/>
  <c r="BG119" i="48"/>
  <c r="BF119" i="48"/>
  <c r="T119" i="48"/>
  <c r="R119" i="48"/>
  <c r="P119" i="48"/>
  <c r="BI117" i="48"/>
  <c r="BH117" i="48"/>
  <c r="BG117" i="48"/>
  <c r="BF117" i="48"/>
  <c r="T117" i="48"/>
  <c r="R117" i="48"/>
  <c r="P117" i="48"/>
  <c r="BI116" i="48"/>
  <c r="BH116" i="48"/>
  <c r="BG116" i="48"/>
  <c r="BF116" i="48"/>
  <c r="T116" i="48"/>
  <c r="R116" i="48"/>
  <c r="P116" i="48"/>
  <c r="BI115" i="48"/>
  <c r="BH115" i="48"/>
  <c r="BG115" i="48"/>
  <c r="BF115" i="48"/>
  <c r="T115" i="48"/>
  <c r="R115" i="48"/>
  <c r="P115" i="48"/>
  <c r="BI114" i="48"/>
  <c r="BH114" i="48"/>
  <c r="BG114" i="48"/>
  <c r="BF114" i="48"/>
  <c r="T114" i="48"/>
  <c r="R114" i="48"/>
  <c r="P114" i="48"/>
  <c r="BI113" i="48"/>
  <c r="BH113" i="48"/>
  <c r="BG113" i="48"/>
  <c r="BF113" i="48"/>
  <c r="T113" i="48"/>
  <c r="R113" i="48"/>
  <c r="P113" i="48"/>
  <c r="BI112" i="48"/>
  <c r="BH112" i="48"/>
  <c r="BG112" i="48"/>
  <c r="BF112" i="48"/>
  <c r="T112" i="48"/>
  <c r="R112" i="48"/>
  <c r="P112" i="48"/>
  <c r="BI111" i="48"/>
  <c r="BH111" i="48"/>
  <c r="BG111" i="48"/>
  <c r="BF111" i="48"/>
  <c r="T111" i="48"/>
  <c r="R111" i="48"/>
  <c r="P111" i="48"/>
  <c r="BI110" i="48"/>
  <c r="BH110" i="48"/>
  <c r="BG110" i="48"/>
  <c r="BF110" i="48"/>
  <c r="T110" i="48"/>
  <c r="R110" i="48"/>
  <c r="P110" i="48"/>
  <c r="BI109" i="48"/>
  <c r="BH109" i="48"/>
  <c r="BG109" i="48"/>
  <c r="BF109" i="48"/>
  <c r="T109" i="48"/>
  <c r="R109" i="48"/>
  <c r="P109" i="48"/>
  <c r="BI108" i="48"/>
  <c r="BH108" i="48"/>
  <c r="BG108" i="48"/>
  <c r="BF108" i="48"/>
  <c r="T108" i="48"/>
  <c r="R108" i="48"/>
  <c r="P108" i="48"/>
  <c r="BI107" i="48"/>
  <c r="BH107" i="48"/>
  <c r="BG107" i="48"/>
  <c r="BF107" i="48"/>
  <c r="T107" i="48"/>
  <c r="R107" i="48"/>
  <c r="P107" i="48"/>
  <c r="BI106" i="48"/>
  <c r="BH106" i="48"/>
  <c r="BG106" i="48"/>
  <c r="BF106" i="48"/>
  <c r="T106" i="48"/>
  <c r="R106" i="48"/>
  <c r="P106" i="48"/>
  <c r="BI105" i="48"/>
  <c r="BH105" i="48"/>
  <c r="BG105" i="48"/>
  <c r="BF105" i="48"/>
  <c r="T105" i="48"/>
  <c r="R105" i="48"/>
  <c r="P105" i="48"/>
  <c r="BI104" i="48"/>
  <c r="BH104" i="48"/>
  <c r="BG104" i="48"/>
  <c r="BF104" i="48"/>
  <c r="T104" i="48"/>
  <c r="R104" i="48"/>
  <c r="P104" i="48"/>
  <c r="BI103" i="48"/>
  <c r="BH103" i="48"/>
  <c r="BG103" i="48"/>
  <c r="BF103" i="48"/>
  <c r="T103" i="48"/>
  <c r="R103" i="48"/>
  <c r="P103" i="48"/>
  <c r="BI102" i="48"/>
  <c r="BH102" i="48"/>
  <c r="BG102" i="48"/>
  <c r="BF102" i="48"/>
  <c r="T102" i="48"/>
  <c r="R102" i="48"/>
  <c r="P102" i="48"/>
  <c r="BI101" i="48"/>
  <c r="BH101" i="48"/>
  <c r="BG101" i="48"/>
  <c r="BF101" i="48"/>
  <c r="T101" i="48"/>
  <c r="R101" i="48"/>
  <c r="P101" i="48"/>
  <c r="BI100" i="48"/>
  <c r="BH100" i="48"/>
  <c r="BG100" i="48"/>
  <c r="BF100" i="48"/>
  <c r="T100" i="48"/>
  <c r="R100" i="48"/>
  <c r="P100" i="48"/>
  <c r="BI99" i="48"/>
  <c r="BH99" i="48"/>
  <c r="BG99" i="48"/>
  <c r="BF99" i="48"/>
  <c r="T99" i="48"/>
  <c r="R99" i="48"/>
  <c r="P99" i="48"/>
  <c r="BI98" i="48"/>
  <c r="BH98" i="48"/>
  <c r="BG98" i="48"/>
  <c r="BF98" i="48"/>
  <c r="T98" i="48"/>
  <c r="R98" i="48"/>
  <c r="P98" i="48"/>
  <c r="BI97" i="48"/>
  <c r="BH97" i="48"/>
  <c r="BG97" i="48"/>
  <c r="BF97" i="48"/>
  <c r="T97" i="48"/>
  <c r="R97" i="48"/>
  <c r="P97" i="48"/>
  <c r="BI96" i="48"/>
  <c r="BH96" i="48"/>
  <c r="BG96" i="48"/>
  <c r="BF96" i="48"/>
  <c r="T96" i="48"/>
  <c r="R96" i="48"/>
  <c r="P96" i="48"/>
  <c r="BI95" i="48"/>
  <c r="BH95" i="48"/>
  <c r="BG95" i="48"/>
  <c r="BF95" i="48"/>
  <c r="T95" i="48"/>
  <c r="R95" i="48"/>
  <c r="P95" i="48"/>
  <c r="BI94" i="48"/>
  <c r="BH94" i="48"/>
  <c r="BG94" i="48"/>
  <c r="BF94" i="48"/>
  <c r="T94" i="48"/>
  <c r="R94" i="48"/>
  <c r="P94" i="48"/>
  <c r="BI93" i="48"/>
  <c r="BH93" i="48"/>
  <c r="BG93" i="48"/>
  <c r="BF93" i="48"/>
  <c r="T93" i="48"/>
  <c r="R93" i="48"/>
  <c r="P93" i="48"/>
  <c r="BI92" i="48"/>
  <c r="BH92" i="48"/>
  <c r="BG92" i="48"/>
  <c r="BF92" i="48"/>
  <c r="T92" i="48"/>
  <c r="R92" i="48"/>
  <c r="P92" i="48"/>
  <c r="BI91" i="48"/>
  <c r="BH91" i="48"/>
  <c r="BG91" i="48"/>
  <c r="BF91" i="48"/>
  <c r="T91" i="48"/>
  <c r="R91" i="48"/>
  <c r="P91" i="48"/>
  <c r="BI90" i="48"/>
  <c r="BH90" i="48"/>
  <c r="BG90" i="48"/>
  <c r="BF90" i="48"/>
  <c r="T90" i="48"/>
  <c r="R90" i="48"/>
  <c r="P90" i="48"/>
  <c r="BI89" i="48"/>
  <c r="BH89" i="48"/>
  <c r="BG89" i="48"/>
  <c r="BF89" i="48"/>
  <c r="T89" i="48"/>
  <c r="R89" i="48"/>
  <c r="P89" i="48"/>
  <c r="F82" i="48"/>
  <c r="E80" i="48"/>
  <c r="F56" i="48"/>
  <c r="E54" i="48"/>
  <c r="J26" i="48"/>
  <c r="E26" i="48"/>
  <c r="J59" i="48" s="1"/>
  <c r="J25" i="48"/>
  <c r="J23" i="48"/>
  <c r="E23" i="48"/>
  <c r="J58" i="48" s="1"/>
  <c r="J22" i="48"/>
  <c r="J20" i="48"/>
  <c r="E20" i="48"/>
  <c r="F85" i="48" s="1"/>
  <c r="J19" i="48"/>
  <c r="J17" i="48"/>
  <c r="E17" i="48"/>
  <c r="F58" i="48" s="1"/>
  <c r="J16" i="48"/>
  <c r="J14" i="48"/>
  <c r="J82" i="48" s="1"/>
  <c r="E7" i="48"/>
  <c r="E50" i="48"/>
  <c r="J39" i="47"/>
  <c r="J38" i="47"/>
  <c r="AY110" i="1" s="1"/>
  <c r="J37" i="47"/>
  <c r="AX110" i="1" s="1"/>
  <c r="BI139" i="47"/>
  <c r="BH139" i="47"/>
  <c r="BG139" i="47"/>
  <c r="BF139" i="47"/>
  <c r="T139" i="47"/>
  <c r="R139" i="47"/>
  <c r="P139" i="47"/>
  <c r="BI137" i="47"/>
  <c r="BH137" i="47"/>
  <c r="BG137" i="47"/>
  <c r="BF137" i="47"/>
  <c r="T137" i="47"/>
  <c r="R137" i="47"/>
  <c r="P137" i="47"/>
  <c r="BI135" i="47"/>
  <c r="BH135" i="47"/>
  <c r="BG135" i="47"/>
  <c r="BF135" i="47"/>
  <c r="T135" i="47"/>
  <c r="R135" i="47"/>
  <c r="P135" i="47"/>
  <c r="BI133" i="47"/>
  <c r="BH133" i="47"/>
  <c r="BG133" i="47"/>
  <c r="BF133" i="47"/>
  <c r="T133" i="47"/>
  <c r="R133" i="47"/>
  <c r="P133" i="47"/>
  <c r="BI131" i="47"/>
  <c r="BH131" i="47"/>
  <c r="BG131" i="47"/>
  <c r="BF131" i="47"/>
  <c r="T131" i="47"/>
  <c r="R131" i="47"/>
  <c r="P131" i="47"/>
  <c r="BI129" i="47"/>
  <c r="BH129" i="47"/>
  <c r="BG129" i="47"/>
  <c r="BF129" i="47"/>
  <c r="T129" i="47"/>
  <c r="R129" i="47"/>
  <c r="P129" i="47"/>
  <c r="BI127" i="47"/>
  <c r="BH127" i="47"/>
  <c r="BG127" i="47"/>
  <c r="BF127" i="47"/>
  <c r="T127" i="47"/>
  <c r="R127" i="47"/>
  <c r="P127" i="47"/>
  <c r="BI125" i="47"/>
  <c r="BH125" i="47"/>
  <c r="BG125" i="47"/>
  <c r="BF125" i="47"/>
  <c r="T125" i="47"/>
  <c r="R125" i="47"/>
  <c r="P125" i="47"/>
  <c r="BI123" i="47"/>
  <c r="BH123" i="47"/>
  <c r="BG123" i="47"/>
  <c r="BF123" i="47"/>
  <c r="T123" i="47"/>
  <c r="R123" i="47"/>
  <c r="P123" i="47"/>
  <c r="BI121" i="47"/>
  <c r="BH121" i="47"/>
  <c r="BG121" i="47"/>
  <c r="BF121" i="47"/>
  <c r="T121" i="47"/>
  <c r="R121" i="47"/>
  <c r="P121" i="47"/>
  <c r="BI118" i="47"/>
  <c r="BH118" i="47"/>
  <c r="BG118" i="47"/>
  <c r="BF118" i="47"/>
  <c r="T118" i="47"/>
  <c r="R118" i="47"/>
  <c r="P118" i="47"/>
  <c r="BI116" i="47"/>
  <c r="BH116" i="47"/>
  <c r="BG116" i="47"/>
  <c r="BF116" i="47"/>
  <c r="T116" i="47"/>
  <c r="R116" i="47"/>
  <c r="P116" i="47"/>
  <c r="BI114" i="47"/>
  <c r="BH114" i="47"/>
  <c r="BG114" i="47"/>
  <c r="BF114" i="47"/>
  <c r="T114" i="47"/>
  <c r="R114" i="47"/>
  <c r="P114" i="47"/>
  <c r="BI112" i="47"/>
  <c r="BH112" i="47"/>
  <c r="BG112" i="47"/>
  <c r="BF112" i="47"/>
  <c r="T112" i="47"/>
  <c r="R112" i="47"/>
  <c r="P112" i="47"/>
  <c r="BI110" i="47"/>
  <c r="BH110" i="47"/>
  <c r="BG110" i="47"/>
  <c r="BF110" i="47"/>
  <c r="T110" i="47"/>
  <c r="R110" i="47"/>
  <c r="P110" i="47"/>
  <c r="BI109" i="47"/>
  <c r="BH109" i="47"/>
  <c r="BG109" i="47"/>
  <c r="BF109" i="47"/>
  <c r="T109" i="47"/>
  <c r="R109" i="47"/>
  <c r="P109" i="47"/>
  <c r="BI108" i="47"/>
  <c r="BH108" i="47"/>
  <c r="BG108" i="47"/>
  <c r="BF108" i="47"/>
  <c r="T108" i="47"/>
  <c r="R108" i="47"/>
  <c r="P108" i="47"/>
  <c r="BI107" i="47"/>
  <c r="BH107" i="47"/>
  <c r="BG107" i="47"/>
  <c r="BF107" i="47"/>
  <c r="T107" i="47"/>
  <c r="R107" i="47"/>
  <c r="P107" i="47"/>
  <c r="BI106" i="47"/>
  <c r="BH106" i="47"/>
  <c r="BG106" i="47"/>
  <c r="BF106" i="47"/>
  <c r="T106" i="47"/>
  <c r="R106" i="47"/>
  <c r="P106" i="47"/>
  <c r="BI103" i="47"/>
  <c r="BH103" i="47"/>
  <c r="BG103" i="47"/>
  <c r="BF103" i="47"/>
  <c r="T103" i="47"/>
  <c r="R103" i="47"/>
  <c r="P103" i="47"/>
  <c r="BI101" i="47"/>
  <c r="BH101" i="47"/>
  <c r="BG101" i="47"/>
  <c r="BF101" i="47"/>
  <c r="T101" i="47"/>
  <c r="R101" i="47"/>
  <c r="P101" i="47"/>
  <c r="BI100" i="47"/>
  <c r="BH100" i="47"/>
  <c r="BG100" i="47"/>
  <c r="BF100" i="47"/>
  <c r="T100" i="47"/>
  <c r="R100" i="47"/>
  <c r="P100" i="47"/>
  <c r="BI97" i="47"/>
  <c r="BH97" i="47"/>
  <c r="BG97" i="47"/>
  <c r="BF97" i="47"/>
  <c r="T97" i="47"/>
  <c r="T96" i="47" s="1"/>
  <c r="R97" i="47"/>
  <c r="R96" i="47"/>
  <c r="P97" i="47"/>
  <c r="P96" i="47" s="1"/>
  <c r="BI95" i="47"/>
  <c r="BH95" i="47"/>
  <c r="BG95" i="47"/>
  <c r="BF95" i="47"/>
  <c r="T95" i="47"/>
  <c r="R95" i="47"/>
  <c r="P95" i="47"/>
  <c r="BI94" i="47"/>
  <c r="BH94" i="47"/>
  <c r="BG94" i="47"/>
  <c r="BF94" i="47"/>
  <c r="T94" i="47"/>
  <c r="R94" i="47"/>
  <c r="P94" i="47"/>
  <c r="BI93" i="47"/>
  <c r="BH93" i="47"/>
  <c r="BG93" i="47"/>
  <c r="BF93" i="47"/>
  <c r="T93" i="47"/>
  <c r="R93" i="47"/>
  <c r="P93" i="47"/>
  <c r="F85" i="47"/>
  <c r="E83" i="47"/>
  <c r="F56" i="47"/>
  <c r="E54" i="47"/>
  <c r="J26" i="47"/>
  <c r="E26" i="47"/>
  <c r="J88" i="47" s="1"/>
  <c r="J25" i="47"/>
  <c r="J23" i="47"/>
  <c r="E23" i="47"/>
  <c r="J87" i="47" s="1"/>
  <c r="J22" i="47"/>
  <c r="J20" i="47"/>
  <c r="E20" i="47"/>
  <c r="F88" i="47" s="1"/>
  <c r="J19" i="47"/>
  <c r="J17" i="47"/>
  <c r="E17" i="47"/>
  <c r="F87" i="47" s="1"/>
  <c r="J16" i="47"/>
  <c r="J14" i="47"/>
  <c r="J85" i="47"/>
  <c r="E7" i="47"/>
  <c r="E79" i="47" s="1"/>
  <c r="J39" i="46"/>
  <c r="J38" i="46"/>
  <c r="AY109" i="1" s="1"/>
  <c r="J37" i="46"/>
  <c r="AX109" i="1" s="1"/>
  <c r="BI146" i="46"/>
  <c r="BH146" i="46"/>
  <c r="BG146" i="46"/>
  <c r="BF146" i="46"/>
  <c r="T146" i="46"/>
  <c r="R146" i="46"/>
  <c r="P146" i="46"/>
  <c r="BI145" i="46"/>
  <c r="BH145" i="46"/>
  <c r="BG145" i="46"/>
  <c r="BF145" i="46"/>
  <c r="T145" i="46"/>
  <c r="R145" i="46"/>
  <c r="P145" i="46"/>
  <c r="BI144" i="46"/>
  <c r="BH144" i="46"/>
  <c r="BG144" i="46"/>
  <c r="BF144" i="46"/>
  <c r="T144" i="46"/>
  <c r="R144" i="46"/>
  <c r="P144" i="46"/>
  <c r="BI143" i="46"/>
  <c r="BH143" i="46"/>
  <c r="BG143" i="46"/>
  <c r="BF143" i="46"/>
  <c r="T143" i="46"/>
  <c r="R143" i="46"/>
  <c r="P143" i="46"/>
  <c r="BI142" i="46"/>
  <c r="BH142" i="46"/>
  <c r="BG142" i="46"/>
  <c r="BF142" i="46"/>
  <c r="T142" i="46"/>
  <c r="R142" i="46"/>
  <c r="P142" i="46"/>
  <c r="BI141" i="46"/>
  <c r="BH141" i="46"/>
  <c r="BG141" i="46"/>
  <c r="BF141" i="46"/>
  <c r="T141" i="46"/>
  <c r="R141" i="46"/>
  <c r="P141" i="46"/>
  <c r="BI139" i="46"/>
  <c r="BH139" i="46"/>
  <c r="BG139" i="46"/>
  <c r="BF139" i="46"/>
  <c r="T139" i="46"/>
  <c r="R139" i="46"/>
  <c r="P139" i="46"/>
  <c r="BI138" i="46"/>
  <c r="BH138" i="46"/>
  <c r="BG138" i="46"/>
  <c r="BF138" i="46"/>
  <c r="T138" i="46"/>
  <c r="R138" i="46"/>
  <c r="P138" i="46"/>
  <c r="BI137" i="46"/>
  <c r="BH137" i="46"/>
  <c r="BG137" i="46"/>
  <c r="BF137" i="46"/>
  <c r="T137" i="46"/>
  <c r="R137" i="46"/>
  <c r="P137" i="46"/>
  <c r="BI136" i="46"/>
  <c r="BH136" i="46"/>
  <c r="BG136" i="46"/>
  <c r="BF136" i="46"/>
  <c r="T136" i="46"/>
  <c r="R136" i="46"/>
  <c r="P136" i="46"/>
  <c r="BI135" i="46"/>
  <c r="BH135" i="46"/>
  <c r="BG135" i="46"/>
  <c r="BF135" i="46"/>
  <c r="T135" i="46"/>
  <c r="R135" i="46"/>
  <c r="P135" i="46"/>
  <c r="BI134" i="46"/>
  <c r="BH134" i="46"/>
  <c r="BG134" i="46"/>
  <c r="BF134" i="46"/>
  <c r="T134" i="46"/>
  <c r="R134" i="46"/>
  <c r="P134" i="46"/>
  <c r="BI133" i="46"/>
  <c r="BH133" i="46"/>
  <c r="BG133" i="46"/>
  <c r="BF133" i="46"/>
  <c r="T133" i="46"/>
  <c r="R133" i="46"/>
  <c r="P133" i="46"/>
  <c r="BI132" i="46"/>
  <c r="BH132" i="46"/>
  <c r="BG132" i="46"/>
  <c r="BF132" i="46"/>
  <c r="T132" i="46"/>
  <c r="R132" i="46"/>
  <c r="P132" i="46"/>
  <c r="BI131" i="46"/>
  <c r="BH131" i="46"/>
  <c r="BG131" i="46"/>
  <c r="BF131" i="46"/>
  <c r="T131" i="46"/>
  <c r="R131" i="46"/>
  <c r="P131" i="46"/>
  <c r="BI130" i="46"/>
  <c r="BH130" i="46"/>
  <c r="BG130" i="46"/>
  <c r="BF130" i="46"/>
  <c r="T130" i="46"/>
  <c r="R130" i="46"/>
  <c r="P130" i="46"/>
  <c r="BI129" i="46"/>
  <c r="BH129" i="46"/>
  <c r="BG129" i="46"/>
  <c r="BF129" i="46"/>
  <c r="T129" i="46"/>
  <c r="R129" i="46"/>
  <c r="P129" i="46"/>
  <c r="BI128" i="46"/>
  <c r="BH128" i="46"/>
  <c r="BG128" i="46"/>
  <c r="BF128" i="46"/>
  <c r="T128" i="46"/>
  <c r="R128" i="46"/>
  <c r="P128" i="46"/>
  <c r="BI127" i="46"/>
  <c r="BH127" i="46"/>
  <c r="BG127" i="46"/>
  <c r="BF127" i="46"/>
  <c r="T127" i="46"/>
  <c r="R127" i="46"/>
  <c r="P127" i="46"/>
  <c r="BI126" i="46"/>
  <c r="BH126" i="46"/>
  <c r="BG126" i="46"/>
  <c r="BF126" i="46"/>
  <c r="T126" i="46"/>
  <c r="R126" i="46"/>
  <c r="P126" i="46"/>
  <c r="BI125" i="46"/>
  <c r="BH125" i="46"/>
  <c r="BG125" i="46"/>
  <c r="BF125" i="46"/>
  <c r="T125" i="46"/>
  <c r="R125" i="46"/>
  <c r="P125" i="46"/>
  <c r="BI124" i="46"/>
  <c r="BH124" i="46"/>
  <c r="BG124" i="46"/>
  <c r="BF124" i="46"/>
  <c r="T124" i="46"/>
  <c r="R124" i="46"/>
  <c r="P124" i="46"/>
  <c r="BI122" i="46"/>
  <c r="BH122" i="46"/>
  <c r="BG122" i="46"/>
  <c r="BF122" i="46"/>
  <c r="T122" i="46"/>
  <c r="R122" i="46"/>
  <c r="P122" i="46"/>
  <c r="BI121" i="46"/>
  <c r="BH121" i="46"/>
  <c r="BG121" i="46"/>
  <c r="BF121" i="46"/>
  <c r="T121" i="46"/>
  <c r="R121" i="46"/>
  <c r="P121" i="46"/>
  <c r="BI120" i="46"/>
  <c r="BH120" i="46"/>
  <c r="BG120" i="46"/>
  <c r="BF120" i="46"/>
  <c r="T120" i="46"/>
  <c r="R120" i="46"/>
  <c r="P120" i="46"/>
  <c r="BI119" i="46"/>
  <c r="BH119" i="46"/>
  <c r="BG119" i="46"/>
  <c r="BF119" i="46"/>
  <c r="T119" i="46"/>
  <c r="R119" i="46"/>
  <c r="P119" i="46"/>
  <c r="BI117" i="46"/>
  <c r="BH117" i="46"/>
  <c r="BG117" i="46"/>
  <c r="BF117" i="46"/>
  <c r="T117" i="46"/>
  <c r="R117" i="46"/>
  <c r="P117" i="46"/>
  <c r="BI116" i="46"/>
  <c r="BH116" i="46"/>
  <c r="BG116" i="46"/>
  <c r="BF116" i="46"/>
  <c r="T116" i="46"/>
  <c r="R116" i="46"/>
  <c r="P116" i="46"/>
  <c r="BI115" i="46"/>
  <c r="BH115" i="46"/>
  <c r="BG115" i="46"/>
  <c r="BF115" i="46"/>
  <c r="T115" i="46"/>
  <c r="R115" i="46"/>
  <c r="P115" i="46"/>
  <c r="BI114" i="46"/>
  <c r="BH114" i="46"/>
  <c r="BG114" i="46"/>
  <c r="BF114" i="46"/>
  <c r="T114" i="46"/>
  <c r="R114" i="46"/>
  <c r="P114" i="46"/>
  <c r="BI113" i="46"/>
  <c r="BH113" i="46"/>
  <c r="BG113" i="46"/>
  <c r="BF113" i="46"/>
  <c r="T113" i="46"/>
  <c r="R113" i="46"/>
  <c r="P113" i="46"/>
  <c r="BI112" i="46"/>
  <c r="BH112" i="46"/>
  <c r="BG112" i="46"/>
  <c r="BF112" i="46"/>
  <c r="T112" i="46"/>
  <c r="R112" i="46"/>
  <c r="P112" i="46"/>
  <c r="BI111" i="46"/>
  <c r="BH111" i="46"/>
  <c r="BG111" i="46"/>
  <c r="BF111" i="46"/>
  <c r="T111" i="46"/>
  <c r="R111" i="46"/>
  <c r="P111" i="46"/>
  <c r="BI110" i="46"/>
  <c r="BH110" i="46"/>
  <c r="BG110" i="46"/>
  <c r="BF110" i="46"/>
  <c r="T110" i="46"/>
  <c r="R110" i="46"/>
  <c r="P110" i="46"/>
  <c r="BI109" i="46"/>
  <c r="BH109" i="46"/>
  <c r="BG109" i="46"/>
  <c r="BF109" i="46"/>
  <c r="T109" i="46"/>
  <c r="R109" i="46"/>
  <c r="P109" i="46"/>
  <c r="BI108" i="46"/>
  <c r="BH108" i="46"/>
  <c r="BG108" i="46"/>
  <c r="BF108" i="46"/>
  <c r="T108" i="46"/>
  <c r="R108" i="46"/>
  <c r="P108" i="46"/>
  <c r="BI107" i="46"/>
  <c r="BH107" i="46"/>
  <c r="BG107" i="46"/>
  <c r="BF107" i="46"/>
  <c r="T107" i="46"/>
  <c r="R107" i="46"/>
  <c r="P107" i="46"/>
  <c r="BI106" i="46"/>
  <c r="BH106" i="46"/>
  <c r="BG106" i="46"/>
  <c r="BF106" i="46"/>
  <c r="T106" i="46"/>
  <c r="R106" i="46"/>
  <c r="P106" i="46"/>
  <c r="BI105" i="46"/>
  <c r="BH105" i="46"/>
  <c r="BG105" i="46"/>
  <c r="BF105" i="46"/>
  <c r="T105" i="46"/>
  <c r="R105" i="46"/>
  <c r="P105" i="46"/>
  <c r="BI104" i="46"/>
  <c r="BH104" i="46"/>
  <c r="BG104" i="46"/>
  <c r="BF104" i="46"/>
  <c r="T104" i="46"/>
  <c r="R104" i="46"/>
  <c r="P104" i="46"/>
  <c r="BI103" i="46"/>
  <c r="BH103" i="46"/>
  <c r="BG103" i="46"/>
  <c r="BF103" i="46"/>
  <c r="T103" i="46"/>
  <c r="R103" i="46"/>
  <c r="P103" i="46"/>
  <c r="BI102" i="46"/>
  <c r="BH102" i="46"/>
  <c r="BG102" i="46"/>
  <c r="BF102" i="46"/>
  <c r="T102" i="46"/>
  <c r="R102" i="46"/>
  <c r="P102" i="46"/>
  <c r="BI101" i="46"/>
  <c r="BH101" i="46"/>
  <c r="BG101" i="46"/>
  <c r="BF101" i="46"/>
  <c r="T101" i="46"/>
  <c r="R101" i="46"/>
  <c r="P101" i="46"/>
  <c r="BI100" i="46"/>
  <c r="BH100" i="46"/>
  <c r="BG100" i="46"/>
  <c r="BF100" i="46"/>
  <c r="T100" i="46"/>
  <c r="R100" i="46"/>
  <c r="P100" i="46"/>
  <c r="BI99" i="46"/>
  <c r="BH99" i="46"/>
  <c r="BG99" i="46"/>
  <c r="BF99" i="46"/>
  <c r="T99" i="46"/>
  <c r="R99" i="46"/>
  <c r="P99" i="46"/>
  <c r="BI98" i="46"/>
  <c r="BH98" i="46"/>
  <c r="BG98" i="46"/>
  <c r="BF98" i="46"/>
  <c r="T98" i="46"/>
  <c r="R98" i="46"/>
  <c r="P98" i="46"/>
  <c r="BI97" i="46"/>
  <c r="BH97" i="46"/>
  <c r="BG97" i="46"/>
  <c r="BF97" i="46"/>
  <c r="T97" i="46"/>
  <c r="R97" i="46"/>
  <c r="P97" i="46"/>
  <c r="BI96" i="46"/>
  <c r="BH96" i="46"/>
  <c r="BG96" i="46"/>
  <c r="BF96" i="46"/>
  <c r="T96" i="46"/>
  <c r="R96" i="46"/>
  <c r="P96" i="46"/>
  <c r="BI95" i="46"/>
  <c r="BH95" i="46"/>
  <c r="BG95" i="46"/>
  <c r="BF95" i="46"/>
  <c r="T95" i="46"/>
  <c r="R95" i="46"/>
  <c r="P95" i="46"/>
  <c r="BI94" i="46"/>
  <c r="BH94" i="46"/>
  <c r="BG94" i="46"/>
  <c r="BF94" i="46"/>
  <c r="T94" i="46"/>
  <c r="R94" i="46"/>
  <c r="P94" i="46"/>
  <c r="BI93" i="46"/>
  <c r="BH93" i="46"/>
  <c r="BG93" i="46"/>
  <c r="BF93" i="46"/>
  <c r="T93" i="46"/>
  <c r="R93" i="46"/>
  <c r="P93" i="46"/>
  <c r="BI92" i="46"/>
  <c r="BH92" i="46"/>
  <c r="BG92" i="46"/>
  <c r="BF92" i="46"/>
  <c r="T92" i="46"/>
  <c r="R92" i="46"/>
  <c r="P92" i="46"/>
  <c r="BI91" i="46"/>
  <c r="BH91" i="46"/>
  <c r="BG91" i="46"/>
  <c r="BF91" i="46"/>
  <c r="T91" i="46"/>
  <c r="R91" i="46"/>
  <c r="P91" i="46"/>
  <c r="BI90" i="46"/>
  <c r="BH90" i="46"/>
  <c r="BG90" i="46"/>
  <c r="BF90" i="46"/>
  <c r="T90" i="46"/>
  <c r="R90" i="46"/>
  <c r="P90" i="46"/>
  <c r="BI89" i="46"/>
  <c r="BH89" i="46"/>
  <c r="BG89" i="46"/>
  <c r="BF89" i="46"/>
  <c r="T89" i="46"/>
  <c r="R89" i="46"/>
  <c r="P89" i="46"/>
  <c r="F82" i="46"/>
  <c r="E80" i="46"/>
  <c r="F56" i="46"/>
  <c r="E54" i="46"/>
  <c r="J26" i="46"/>
  <c r="E26" i="46"/>
  <c r="J59" i="46" s="1"/>
  <c r="J25" i="46"/>
  <c r="J23" i="46"/>
  <c r="E23" i="46"/>
  <c r="J84" i="46" s="1"/>
  <c r="J22" i="46"/>
  <c r="J20" i="46"/>
  <c r="E20" i="46"/>
  <c r="F85" i="46" s="1"/>
  <c r="J19" i="46"/>
  <c r="J17" i="46"/>
  <c r="E17" i="46"/>
  <c r="F84" i="46" s="1"/>
  <c r="J16" i="46"/>
  <c r="J14" i="46"/>
  <c r="J56" i="46"/>
  <c r="E7" i="46"/>
  <c r="E76" i="46" s="1"/>
  <c r="J39" i="45"/>
  <c r="J38" i="45"/>
  <c r="AY108" i="1" s="1"/>
  <c r="J37" i="45"/>
  <c r="AX108" i="1" s="1"/>
  <c r="BI140" i="45"/>
  <c r="BH140" i="45"/>
  <c r="BG140" i="45"/>
  <c r="BF140" i="45"/>
  <c r="T140" i="45"/>
  <c r="R140" i="45"/>
  <c r="P140" i="45"/>
  <c r="BI138" i="45"/>
  <c r="BH138" i="45"/>
  <c r="BG138" i="45"/>
  <c r="BF138" i="45"/>
  <c r="T138" i="45"/>
  <c r="R138" i="45"/>
  <c r="P138" i="45"/>
  <c r="BI136" i="45"/>
  <c r="BH136" i="45"/>
  <c r="BG136" i="45"/>
  <c r="BF136" i="45"/>
  <c r="T136" i="45"/>
  <c r="R136" i="45"/>
  <c r="P136" i="45"/>
  <c r="BI134" i="45"/>
  <c r="BH134" i="45"/>
  <c r="BG134" i="45"/>
  <c r="BF134" i="45"/>
  <c r="T134" i="45"/>
  <c r="R134" i="45"/>
  <c r="P134" i="45"/>
  <c r="BI132" i="45"/>
  <c r="BH132" i="45"/>
  <c r="BG132" i="45"/>
  <c r="BF132" i="45"/>
  <c r="T132" i="45"/>
  <c r="R132" i="45"/>
  <c r="P132" i="45"/>
  <c r="BI130" i="45"/>
  <c r="BH130" i="45"/>
  <c r="BG130" i="45"/>
  <c r="BF130" i="45"/>
  <c r="T130" i="45"/>
  <c r="R130" i="45"/>
  <c r="P130" i="45"/>
  <c r="BI128" i="45"/>
  <c r="BH128" i="45"/>
  <c r="BG128" i="45"/>
  <c r="BF128" i="45"/>
  <c r="T128" i="45"/>
  <c r="R128" i="45"/>
  <c r="P128" i="45"/>
  <c r="BI126" i="45"/>
  <c r="BH126" i="45"/>
  <c r="BG126" i="45"/>
  <c r="BF126" i="45"/>
  <c r="T126" i="45"/>
  <c r="R126" i="45"/>
  <c r="P126" i="45"/>
  <c r="BI124" i="45"/>
  <c r="BH124" i="45"/>
  <c r="BG124" i="45"/>
  <c r="BF124" i="45"/>
  <c r="T124" i="45"/>
  <c r="R124" i="45"/>
  <c r="P124" i="45"/>
  <c r="BI122" i="45"/>
  <c r="BH122" i="45"/>
  <c r="BG122" i="45"/>
  <c r="BF122" i="45"/>
  <c r="T122" i="45"/>
  <c r="R122" i="45"/>
  <c r="P122" i="45"/>
  <c r="BI119" i="45"/>
  <c r="BH119" i="45"/>
  <c r="BG119" i="45"/>
  <c r="BF119" i="45"/>
  <c r="T119" i="45"/>
  <c r="R119" i="45"/>
  <c r="P119" i="45"/>
  <c r="BI117" i="45"/>
  <c r="BH117" i="45"/>
  <c r="BG117" i="45"/>
  <c r="BF117" i="45"/>
  <c r="T117" i="45"/>
  <c r="R117" i="45"/>
  <c r="P117" i="45"/>
  <c r="BI115" i="45"/>
  <c r="BH115" i="45"/>
  <c r="BG115" i="45"/>
  <c r="BF115" i="45"/>
  <c r="T115" i="45"/>
  <c r="R115" i="45"/>
  <c r="P115" i="45"/>
  <c r="BI112" i="45"/>
  <c r="BH112" i="45"/>
  <c r="BG112" i="45"/>
  <c r="BF112" i="45"/>
  <c r="T112" i="45"/>
  <c r="R112" i="45"/>
  <c r="P112" i="45"/>
  <c r="BI111" i="45"/>
  <c r="BH111" i="45"/>
  <c r="BG111" i="45"/>
  <c r="BF111" i="45"/>
  <c r="T111" i="45"/>
  <c r="R111" i="45"/>
  <c r="P111" i="45"/>
  <c r="BI109" i="45"/>
  <c r="BH109" i="45"/>
  <c r="BG109" i="45"/>
  <c r="BF109" i="45"/>
  <c r="T109" i="45"/>
  <c r="R109" i="45"/>
  <c r="P109" i="45"/>
  <c r="BI108" i="45"/>
  <c r="BH108" i="45"/>
  <c r="BG108" i="45"/>
  <c r="BF108" i="45"/>
  <c r="T108" i="45"/>
  <c r="R108" i="45"/>
  <c r="P108" i="45"/>
  <c r="BI107" i="45"/>
  <c r="BH107" i="45"/>
  <c r="BG107" i="45"/>
  <c r="BF107" i="45"/>
  <c r="T107" i="45"/>
  <c r="R107" i="45"/>
  <c r="P107" i="45"/>
  <c r="BI106" i="45"/>
  <c r="BH106" i="45"/>
  <c r="BG106" i="45"/>
  <c r="BF106" i="45"/>
  <c r="T106" i="45"/>
  <c r="R106" i="45"/>
  <c r="P106" i="45"/>
  <c r="BI103" i="45"/>
  <c r="BH103" i="45"/>
  <c r="BG103" i="45"/>
  <c r="BF103" i="45"/>
  <c r="T103" i="45"/>
  <c r="R103" i="45"/>
  <c r="P103" i="45"/>
  <c r="BI101" i="45"/>
  <c r="BH101" i="45"/>
  <c r="BG101" i="45"/>
  <c r="BF101" i="45"/>
  <c r="T101" i="45"/>
  <c r="R101" i="45"/>
  <c r="P101" i="45"/>
  <c r="BI100" i="45"/>
  <c r="BH100" i="45"/>
  <c r="BG100" i="45"/>
  <c r="BF100" i="45"/>
  <c r="T100" i="45"/>
  <c r="R100" i="45"/>
  <c r="P100" i="45"/>
  <c r="BI97" i="45"/>
  <c r="BH97" i="45"/>
  <c r="BG97" i="45"/>
  <c r="BF97" i="45"/>
  <c r="T97" i="45"/>
  <c r="T96" i="45" s="1"/>
  <c r="R97" i="45"/>
  <c r="R96" i="45" s="1"/>
  <c r="P97" i="45"/>
  <c r="P96" i="45" s="1"/>
  <c r="BI95" i="45"/>
  <c r="BH95" i="45"/>
  <c r="BG95" i="45"/>
  <c r="BF95" i="45"/>
  <c r="T95" i="45"/>
  <c r="R95" i="45"/>
  <c r="P95" i="45"/>
  <c r="BI94" i="45"/>
  <c r="BH94" i="45"/>
  <c r="BG94" i="45"/>
  <c r="BF94" i="45"/>
  <c r="T94" i="45"/>
  <c r="R94" i="45"/>
  <c r="P94" i="45"/>
  <c r="BI93" i="45"/>
  <c r="BH93" i="45"/>
  <c r="BG93" i="45"/>
  <c r="BF93" i="45"/>
  <c r="T93" i="45"/>
  <c r="R93" i="45"/>
  <c r="P93" i="45"/>
  <c r="F85" i="45"/>
  <c r="E83" i="45"/>
  <c r="F56" i="45"/>
  <c r="E54" i="45"/>
  <c r="J26" i="45"/>
  <c r="E26" i="45"/>
  <c r="J59" i="45" s="1"/>
  <c r="J25" i="45"/>
  <c r="J23" i="45"/>
  <c r="E23" i="45"/>
  <c r="J87" i="45" s="1"/>
  <c r="J22" i="45"/>
  <c r="J20" i="45"/>
  <c r="E20" i="45"/>
  <c r="F59" i="45" s="1"/>
  <c r="J19" i="45"/>
  <c r="J17" i="45"/>
  <c r="E17" i="45"/>
  <c r="F87" i="45" s="1"/>
  <c r="J16" i="45"/>
  <c r="J14" i="45"/>
  <c r="J56" i="45"/>
  <c r="E7" i="45"/>
  <c r="E50" i="45"/>
  <c r="J39" i="44"/>
  <c r="J38" i="44"/>
  <c r="AY107" i="1"/>
  <c r="J37" i="44"/>
  <c r="AX107" i="1" s="1"/>
  <c r="BI146" i="44"/>
  <c r="BH146" i="44"/>
  <c r="BG146" i="44"/>
  <c r="BF146" i="44"/>
  <c r="T146" i="44"/>
  <c r="R146" i="44"/>
  <c r="P146" i="44"/>
  <c r="BI145" i="44"/>
  <c r="BH145" i="44"/>
  <c r="BG145" i="44"/>
  <c r="BF145" i="44"/>
  <c r="T145" i="44"/>
  <c r="R145" i="44"/>
  <c r="P145" i="44"/>
  <c r="BI144" i="44"/>
  <c r="BH144" i="44"/>
  <c r="BG144" i="44"/>
  <c r="BF144" i="44"/>
  <c r="T144" i="44"/>
  <c r="R144" i="44"/>
  <c r="P144" i="44"/>
  <c r="BI143" i="44"/>
  <c r="BH143" i="44"/>
  <c r="BG143" i="44"/>
  <c r="BF143" i="44"/>
  <c r="T143" i="44"/>
  <c r="R143" i="44"/>
  <c r="P143" i="44"/>
  <c r="BI142" i="44"/>
  <c r="BH142" i="44"/>
  <c r="BG142" i="44"/>
  <c r="BF142" i="44"/>
  <c r="T142" i="44"/>
  <c r="R142" i="44"/>
  <c r="P142" i="44"/>
  <c r="BI141" i="44"/>
  <c r="BH141" i="44"/>
  <c r="BG141" i="44"/>
  <c r="BF141" i="44"/>
  <c r="T141" i="44"/>
  <c r="R141" i="44"/>
  <c r="P141" i="44"/>
  <c r="BI139" i="44"/>
  <c r="BH139" i="44"/>
  <c r="BG139" i="44"/>
  <c r="BF139" i="44"/>
  <c r="T139" i="44"/>
  <c r="R139" i="44"/>
  <c r="P139" i="44"/>
  <c r="BI138" i="44"/>
  <c r="BH138" i="44"/>
  <c r="BG138" i="44"/>
  <c r="BF138" i="44"/>
  <c r="T138" i="44"/>
  <c r="R138" i="44"/>
  <c r="P138" i="44"/>
  <c r="BI137" i="44"/>
  <c r="BH137" i="44"/>
  <c r="BG137" i="44"/>
  <c r="BF137" i="44"/>
  <c r="T137" i="44"/>
  <c r="R137" i="44"/>
  <c r="P137" i="44"/>
  <c r="BI136" i="44"/>
  <c r="BH136" i="44"/>
  <c r="BG136" i="44"/>
  <c r="BF136" i="44"/>
  <c r="T136" i="44"/>
  <c r="R136" i="44"/>
  <c r="P136" i="44"/>
  <c r="BI135" i="44"/>
  <c r="BH135" i="44"/>
  <c r="BG135" i="44"/>
  <c r="BF135" i="44"/>
  <c r="T135" i="44"/>
  <c r="R135" i="44"/>
  <c r="P135" i="44"/>
  <c r="BI134" i="44"/>
  <c r="BH134" i="44"/>
  <c r="BG134" i="44"/>
  <c r="BF134" i="44"/>
  <c r="T134" i="44"/>
  <c r="R134" i="44"/>
  <c r="P134" i="44"/>
  <c r="BI133" i="44"/>
  <c r="BH133" i="44"/>
  <c r="BG133" i="44"/>
  <c r="BF133" i="44"/>
  <c r="T133" i="44"/>
  <c r="R133" i="44"/>
  <c r="P133" i="44"/>
  <c r="BI132" i="44"/>
  <c r="BH132" i="44"/>
  <c r="BG132" i="44"/>
  <c r="BF132" i="44"/>
  <c r="T132" i="44"/>
  <c r="R132" i="44"/>
  <c r="P132" i="44"/>
  <c r="BI131" i="44"/>
  <c r="BH131" i="44"/>
  <c r="BG131" i="44"/>
  <c r="BF131" i="44"/>
  <c r="T131" i="44"/>
  <c r="R131" i="44"/>
  <c r="P131" i="44"/>
  <c r="BI130" i="44"/>
  <c r="BH130" i="44"/>
  <c r="BG130" i="44"/>
  <c r="BF130" i="44"/>
  <c r="T130" i="44"/>
  <c r="R130" i="44"/>
  <c r="P130" i="44"/>
  <c r="BI129" i="44"/>
  <c r="BH129" i="44"/>
  <c r="BG129" i="44"/>
  <c r="BF129" i="44"/>
  <c r="T129" i="44"/>
  <c r="R129" i="44"/>
  <c r="P129" i="44"/>
  <c r="BI128" i="44"/>
  <c r="BH128" i="44"/>
  <c r="BG128" i="44"/>
  <c r="BF128" i="44"/>
  <c r="T128" i="44"/>
  <c r="R128" i="44"/>
  <c r="P128" i="44"/>
  <c r="BI127" i="44"/>
  <c r="BH127" i="44"/>
  <c r="BG127" i="44"/>
  <c r="BF127" i="44"/>
  <c r="T127" i="44"/>
  <c r="R127" i="44"/>
  <c r="P127" i="44"/>
  <c r="BI126" i="44"/>
  <c r="BH126" i="44"/>
  <c r="BG126" i="44"/>
  <c r="BF126" i="44"/>
  <c r="T126" i="44"/>
  <c r="R126" i="44"/>
  <c r="P126" i="44"/>
  <c r="BI125" i="44"/>
  <c r="BH125" i="44"/>
  <c r="BG125" i="44"/>
  <c r="BF125" i="44"/>
  <c r="T125" i="44"/>
  <c r="R125" i="44"/>
  <c r="P125" i="44"/>
  <c r="BI124" i="44"/>
  <c r="BH124" i="44"/>
  <c r="BG124" i="44"/>
  <c r="BF124" i="44"/>
  <c r="T124" i="44"/>
  <c r="R124" i="44"/>
  <c r="P124" i="44"/>
  <c r="BI122" i="44"/>
  <c r="BH122" i="44"/>
  <c r="BG122" i="44"/>
  <c r="BF122" i="44"/>
  <c r="T122" i="44"/>
  <c r="R122" i="44"/>
  <c r="P122" i="44"/>
  <c r="BI121" i="44"/>
  <c r="BH121" i="44"/>
  <c r="BG121" i="44"/>
  <c r="BF121" i="44"/>
  <c r="T121" i="44"/>
  <c r="R121" i="44"/>
  <c r="P121" i="44"/>
  <c r="BI120" i="44"/>
  <c r="BH120" i="44"/>
  <c r="BG120" i="44"/>
  <c r="BF120" i="44"/>
  <c r="T120" i="44"/>
  <c r="R120" i="44"/>
  <c r="P120" i="44"/>
  <c r="BI119" i="44"/>
  <c r="BH119" i="44"/>
  <c r="BG119" i="44"/>
  <c r="BF119" i="44"/>
  <c r="T119" i="44"/>
  <c r="R119" i="44"/>
  <c r="P119" i="44"/>
  <c r="BI117" i="44"/>
  <c r="BH117" i="44"/>
  <c r="BG117" i="44"/>
  <c r="BF117" i="44"/>
  <c r="T117" i="44"/>
  <c r="R117" i="44"/>
  <c r="P117" i="44"/>
  <c r="BI116" i="44"/>
  <c r="BH116" i="44"/>
  <c r="BG116" i="44"/>
  <c r="BF116" i="44"/>
  <c r="T116" i="44"/>
  <c r="R116" i="44"/>
  <c r="P116" i="44"/>
  <c r="BI115" i="44"/>
  <c r="BH115" i="44"/>
  <c r="BG115" i="44"/>
  <c r="BF115" i="44"/>
  <c r="T115" i="44"/>
  <c r="R115" i="44"/>
  <c r="P115" i="44"/>
  <c r="BI114" i="44"/>
  <c r="BH114" i="44"/>
  <c r="BG114" i="44"/>
  <c r="BF114" i="44"/>
  <c r="T114" i="44"/>
  <c r="R114" i="44"/>
  <c r="P114" i="44"/>
  <c r="BI113" i="44"/>
  <c r="BH113" i="44"/>
  <c r="BG113" i="44"/>
  <c r="BF113" i="44"/>
  <c r="T113" i="44"/>
  <c r="R113" i="44"/>
  <c r="P113" i="44"/>
  <c r="BI112" i="44"/>
  <c r="BH112" i="44"/>
  <c r="BG112" i="44"/>
  <c r="BF112" i="44"/>
  <c r="T112" i="44"/>
  <c r="R112" i="44"/>
  <c r="P112" i="44"/>
  <c r="BI111" i="44"/>
  <c r="BH111" i="44"/>
  <c r="BG111" i="44"/>
  <c r="BF111" i="44"/>
  <c r="T111" i="44"/>
  <c r="R111" i="44"/>
  <c r="P111" i="44"/>
  <c r="BI110" i="44"/>
  <c r="BH110" i="44"/>
  <c r="BG110" i="44"/>
  <c r="BF110" i="44"/>
  <c r="T110" i="44"/>
  <c r="R110" i="44"/>
  <c r="P110" i="44"/>
  <c r="BI109" i="44"/>
  <c r="BH109" i="44"/>
  <c r="BG109" i="44"/>
  <c r="BF109" i="44"/>
  <c r="T109" i="44"/>
  <c r="R109" i="44"/>
  <c r="P109" i="44"/>
  <c r="BI108" i="44"/>
  <c r="BH108" i="44"/>
  <c r="BG108" i="44"/>
  <c r="BF108" i="44"/>
  <c r="T108" i="44"/>
  <c r="R108" i="44"/>
  <c r="P108" i="44"/>
  <c r="BI107" i="44"/>
  <c r="BH107" i="44"/>
  <c r="BG107" i="44"/>
  <c r="BF107" i="44"/>
  <c r="T107" i="44"/>
  <c r="R107" i="44"/>
  <c r="P107" i="44"/>
  <c r="BI106" i="44"/>
  <c r="BH106" i="44"/>
  <c r="BG106" i="44"/>
  <c r="BF106" i="44"/>
  <c r="T106" i="44"/>
  <c r="R106" i="44"/>
  <c r="P106" i="44"/>
  <c r="BI105" i="44"/>
  <c r="BH105" i="44"/>
  <c r="BG105" i="44"/>
  <c r="BF105" i="44"/>
  <c r="T105" i="44"/>
  <c r="R105" i="44"/>
  <c r="P105" i="44"/>
  <c r="BI104" i="44"/>
  <c r="BH104" i="44"/>
  <c r="BG104" i="44"/>
  <c r="BF104" i="44"/>
  <c r="T104" i="44"/>
  <c r="R104" i="44"/>
  <c r="P104" i="44"/>
  <c r="BI103" i="44"/>
  <c r="BH103" i="44"/>
  <c r="BG103" i="44"/>
  <c r="BF103" i="44"/>
  <c r="T103" i="44"/>
  <c r="R103" i="44"/>
  <c r="P103" i="44"/>
  <c r="BI102" i="44"/>
  <c r="BH102" i="44"/>
  <c r="BG102" i="44"/>
  <c r="BF102" i="44"/>
  <c r="T102" i="44"/>
  <c r="R102" i="44"/>
  <c r="P102" i="44"/>
  <c r="BI101" i="44"/>
  <c r="BH101" i="44"/>
  <c r="BG101" i="44"/>
  <c r="BF101" i="44"/>
  <c r="T101" i="44"/>
  <c r="R101" i="44"/>
  <c r="P101" i="44"/>
  <c r="BI100" i="44"/>
  <c r="BH100" i="44"/>
  <c r="BG100" i="44"/>
  <c r="BF100" i="44"/>
  <c r="T100" i="44"/>
  <c r="R100" i="44"/>
  <c r="P100" i="44"/>
  <c r="BI99" i="44"/>
  <c r="BH99" i="44"/>
  <c r="BG99" i="44"/>
  <c r="BF99" i="44"/>
  <c r="T99" i="44"/>
  <c r="R99" i="44"/>
  <c r="P99" i="44"/>
  <c r="BI98" i="44"/>
  <c r="BH98" i="44"/>
  <c r="BG98" i="44"/>
  <c r="BF98" i="44"/>
  <c r="T98" i="44"/>
  <c r="R98" i="44"/>
  <c r="P98" i="44"/>
  <c r="BI97" i="44"/>
  <c r="BH97" i="44"/>
  <c r="BG97" i="44"/>
  <c r="BF97" i="44"/>
  <c r="T97" i="44"/>
  <c r="R97" i="44"/>
  <c r="P97" i="44"/>
  <c r="BI96" i="44"/>
  <c r="BH96" i="44"/>
  <c r="BG96" i="44"/>
  <c r="BF96" i="44"/>
  <c r="T96" i="44"/>
  <c r="R96" i="44"/>
  <c r="P96" i="44"/>
  <c r="BI95" i="44"/>
  <c r="BH95" i="44"/>
  <c r="BG95" i="44"/>
  <c r="BF95" i="44"/>
  <c r="T95" i="44"/>
  <c r="R95" i="44"/>
  <c r="P95" i="44"/>
  <c r="BI94" i="44"/>
  <c r="BH94" i="44"/>
  <c r="BG94" i="44"/>
  <c r="BF94" i="44"/>
  <c r="T94" i="44"/>
  <c r="R94" i="44"/>
  <c r="P94" i="44"/>
  <c r="BI93" i="44"/>
  <c r="BH93" i="44"/>
  <c r="BG93" i="44"/>
  <c r="BF93" i="44"/>
  <c r="T93" i="44"/>
  <c r="R93" i="44"/>
  <c r="P93" i="44"/>
  <c r="BI92" i="44"/>
  <c r="BH92" i="44"/>
  <c r="BG92" i="44"/>
  <c r="BF92" i="44"/>
  <c r="T92" i="44"/>
  <c r="R92" i="44"/>
  <c r="P92" i="44"/>
  <c r="BI91" i="44"/>
  <c r="BH91" i="44"/>
  <c r="BG91" i="44"/>
  <c r="BF91" i="44"/>
  <c r="T91" i="44"/>
  <c r="R91" i="44"/>
  <c r="P91" i="44"/>
  <c r="BI90" i="44"/>
  <c r="BH90" i="44"/>
  <c r="BG90" i="44"/>
  <c r="BF90" i="44"/>
  <c r="T90" i="44"/>
  <c r="R90" i="44"/>
  <c r="P90" i="44"/>
  <c r="BI89" i="44"/>
  <c r="BH89" i="44"/>
  <c r="BG89" i="44"/>
  <c r="BF89" i="44"/>
  <c r="T89" i="44"/>
  <c r="R89" i="44"/>
  <c r="P89" i="44"/>
  <c r="F82" i="44"/>
  <c r="E80" i="44"/>
  <c r="F56" i="44"/>
  <c r="E54" i="44"/>
  <c r="J26" i="44"/>
  <c r="E26" i="44"/>
  <c r="J85" i="44" s="1"/>
  <c r="J25" i="44"/>
  <c r="J23" i="44"/>
  <c r="E23" i="44"/>
  <c r="J58" i="44" s="1"/>
  <c r="J22" i="44"/>
  <c r="J20" i="44"/>
  <c r="E20" i="44"/>
  <c r="F85" i="44" s="1"/>
  <c r="J19" i="44"/>
  <c r="J17" i="44"/>
  <c r="E17" i="44"/>
  <c r="F84" i="44" s="1"/>
  <c r="J16" i="44"/>
  <c r="J14" i="44"/>
  <c r="J82" i="44"/>
  <c r="E7" i="44"/>
  <c r="E76" i="44"/>
  <c r="J39" i="43"/>
  <c r="J38" i="43"/>
  <c r="AY106" i="1" s="1"/>
  <c r="J37" i="43"/>
  <c r="AX106" i="1" s="1"/>
  <c r="BI139" i="43"/>
  <c r="BH139" i="43"/>
  <c r="BG139" i="43"/>
  <c r="BF139" i="43"/>
  <c r="T139" i="43"/>
  <c r="R139" i="43"/>
  <c r="P139" i="43"/>
  <c r="BI137" i="43"/>
  <c r="BH137" i="43"/>
  <c r="BG137" i="43"/>
  <c r="BF137" i="43"/>
  <c r="T137" i="43"/>
  <c r="R137" i="43"/>
  <c r="P137" i="43"/>
  <c r="BI135" i="43"/>
  <c r="BH135" i="43"/>
  <c r="BG135" i="43"/>
  <c r="BF135" i="43"/>
  <c r="T135" i="43"/>
  <c r="R135" i="43"/>
  <c r="P135" i="43"/>
  <c r="BI133" i="43"/>
  <c r="BH133" i="43"/>
  <c r="BG133" i="43"/>
  <c r="BF133" i="43"/>
  <c r="T133" i="43"/>
  <c r="R133" i="43"/>
  <c r="P133" i="43"/>
  <c r="BI131" i="43"/>
  <c r="BH131" i="43"/>
  <c r="BG131" i="43"/>
  <c r="BF131" i="43"/>
  <c r="T131" i="43"/>
  <c r="R131" i="43"/>
  <c r="P131" i="43"/>
  <c r="BI129" i="43"/>
  <c r="BH129" i="43"/>
  <c r="BG129" i="43"/>
  <c r="BF129" i="43"/>
  <c r="T129" i="43"/>
  <c r="R129" i="43"/>
  <c r="P129" i="43"/>
  <c r="BI127" i="43"/>
  <c r="BH127" i="43"/>
  <c r="BG127" i="43"/>
  <c r="BF127" i="43"/>
  <c r="T127" i="43"/>
  <c r="R127" i="43"/>
  <c r="P127" i="43"/>
  <c r="BI125" i="43"/>
  <c r="BH125" i="43"/>
  <c r="BG125" i="43"/>
  <c r="BF125" i="43"/>
  <c r="T125" i="43"/>
  <c r="R125" i="43"/>
  <c r="P125" i="43"/>
  <c r="BI123" i="43"/>
  <c r="BH123" i="43"/>
  <c r="BG123" i="43"/>
  <c r="BF123" i="43"/>
  <c r="T123" i="43"/>
  <c r="R123" i="43"/>
  <c r="P123" i="43"/>
  <c r="BI121" i="43"/>
  <c r="BH121" i="43"/>
  <c r="BG121" i="43"/>
  <c r="BF121" i="43"/>
  <c r="T121" i="43"/>
  <c r="R121" i="43"/>
  <c r="P121" i="43"/>
  <c r="BI118" i="43"/>
  <c r="BH118" i="43"/>
  <c r="BG118" i="43"/>
  <c r="BF118" i="43"/>
  <c r="T118" i="43"/>
  <c r="R118" i="43"/>
  <c r="P118" i="43"/>
  <c r="BI116" i="43"/>
  <c r="BH116" i="43"/>
  <c r="BG116" i="43"/>
  <c r="BF116" i="43"/>
  <c r="T116" i="43"/>
  <c r="R116" i="43"/>
  <c r="P116" i="43"/>
  <c r="BI114" i="43"/>
  <c r="BH114" i="43"/>
  <c r="BG114" i="43"/>
  <c r="BF114" i="43"/>
  <c r="T114" i="43"/>
  <c r="R114" i="43"/>
  <c r="P114" i="43"/>
  <c r="BI112" i="43"/>
  <c r="BH112" i="43"/>
  <c r="BG112" i="43"/>
  <c r="BF112" i="43"/>
  <c r="T112" i="43"/>
  <c r="R112" i="43"/>
  <c r="P112" i="43"/>
  <c r="BI110" i="43"/>
  <c r="BH110" i="43"/>
  <c r="BG110" i="43"/>
  <c r="BF110" i="43"/>
  <c r="T110" i="43"/>
  <c r="R110" i="43"/>
  <c r="P110" i="43"/>
  <c r="BI109" i="43"/>
  <c r="BH109" i="43"/>
  <c r="BG109" i="43"/>
  <c r="BF109" i="43"/>
  <c r="T109" i="43"/>
  <c r="R109" i="43"/>
  <c r="P109" i="43"/>
  <c r="BI108" i="43"/>
  <c r="BH108" i="43"/>
  <c r="BG108" i="43"/>
  <c r="BF108" i="43"/>
  <c r="T108" i="43"/>
  <c r="R108" i="43"/>
  <c r="P108" i="43"/>
  <c r="BI107" i="43"/>
  <c r="BH107" i="43"/>
  <c r="BG107" i="43"/>
  <c r="BF107" i="43"/>
  <c r="T107" i="43"/>
  <c r="R107" i="43"/>
  <c r="P107" i="43"/>
  <c r="BI106" i="43"/>
  <c r="BH106" i="43"/>
  <c r="BG106" i="43"/>
  <c r="BF106" i="43"/>
  <c r="T106" i="43"/>
  <c r="R106" i="43"/>
  <c r="P106" i="43"/>
  <c r="BI103" i="43"/>
  <c r="BH103" i="43"/>
  <c r="BG103" i="43"/>
  <c r="BF103" i="43"/>
  <c r="T103" i="43"/>
  <c r="R103" i="43"/>
  <c r="P103" i="43"/>
  <c r="BI101" i="43"/>
  <c r="BH101" i="43"/>
  <c r="BG101" i="43"/>
  <c r="BF101" i="43"/>
  <c r="T101" i="43"/>
  <c r="R101" i="43"/>
  <c r="P101" i="43"/>
  <c r="BI100" i="43"/>
  <c r="BH100" i="43"/>
  <c r="BG100" i="43"/>
  <c r="BF100" i="43"/>
  <c r="T100" i="43"/>
  <c r="R100" i="43"/>
  <c r="P100" i="43"/>
  <c r="BI97" i="43"/>
  <c r="BH97" i="43"/>
  <c r="BG97" i="43"/>
  <c r="BF97" i="43"/>
  <c r="T97" i="43"/>
  <c r="T96" i="43"/>
  <c r="R97" i="43"/>
  <c r="R96" i="43" s="1"/>
  <c r="P97" i="43"/>
  <c r="P96" i="43" s="1"/>
  <c r="BI95" i="43"/>
  <c r="BH95" i="43"/>
  <c r="BG95" i="43"/>
  <c r="BF95" i="43"/>
  <c r="T95" i="43"/>
  <c r="R95" i="43"/>
  <c r="P95" i="43"/>
  <c r="BI94" i="43"/>
  <c r="BH94" i="43"/>
  <c r="BG94" i="43"/>
  <c r="BF94" i="43"/>
  <c r="T94" i="43"/>
  <c r="R94" i="43"/>
  <c r="P94" i="43"/>
  <c r="BI93" i="43"/>
  <c r="BH93" i="43"/>
  <c r="BG93" i="43"/>
  <c r="BF93" i="43"/>
  <c r="T93" i="43"/>
  <c r="R93" i="43"/>
  <c r="P93" i="43"/>
  <c r="F85" i="43"/>
  <c r="E83" i="43"/>
  <c r="F56" i="43"/>
  <c r="E54" i="43"/>
  <c r="J26" i="43"/>
  <c r="E26" i="43"/>
  <c r="J59" i="43" s="1"/>
  <c r="J25" i="43"/>
  <c r="J23" i="43"/>
  <c r="E23" i="43"/>
  <c r="J87" i="43" s="1"/>
  <c r="J22" i="43"/>
  <c r="J20" i="43"/>
  <c r="E20" i="43"/>
  <c r="F88" i="43" s="1"/>
  <c r="J19" i="43"/>
  <c r="J17" i="43"/>
  <c r="E17" i="43"/>
  <c r="F87" i="43" s="1"/>
  <c r="J16" i="43"/>
  <c r="J14" i="43"/>
  <c r="J85" i="43" s="1"/>
  <c r="E7" i="43"/>
  <c r="E50" i="43"/>
  <c r="J39" i="42"/>
  <c r="J38" i="42"/>
  <c r="AY104" i="1" s="1"/>
  <c r="J37" i="42"/>
  <c r="AX104" i="1"/>
  <c r="BI295" i="42"/>
  <c r="BH295" i="42"/>
  <c r="BG295" i="42"/>
  <c r="BF295" i="42"/>
  <c r="T295" i="42"/>
  <c r="R295" i="42"/>
  <c r="P295" i="42"/>
  <c r="BI294" i="42"/>
  <c r="BH294" i="42"/>
  <c r="BG294" i="42"/>
  <c r="BF294" i="42"/>
  <c r="T294" i="42"/>
  <c r="R294" i="42"/>
  <c r="P294" i="42"/>
  <c r="BI293" i="42"/>
  <c r="BH293" i="42"/>
  <c r="BG293" i="42"/>
  <c r="BF293" i="42"/>
  <c r="T293" i="42"/>
  <c r="R293" i="42"/>
  <c r="P293" i="42"/>
  <c r="BI292" i="42"/>
  <c r="BH292" i="42"/>
  <c r="BG292" i="42"/>
  <c r="BF292" i="42"/>
  <c r="T292" i="42"/>
  <c r="R292" i="42"/>
  <c r="P292" i="42"/>
  <c r="BI291" i="42"/>
  <c r="BH291" i="42"/>
  <c r="BG291" i="42"/>
  <c r="BF291" i="42"/>
  <c r="T291" i="42"/>
  <c r="R291" i="42"/>
  <c r="P291" i="42"/>
  <c r="BI290" i="42"/>
  <c r="BH290" i="42"/>
  <c r="BG290" i="42"/>
  <c r="BF290" i="42"/>
  <c r="T290" i="42"/>
  <c r="R290" i="42"/>
  <c r="P290" i="42"/>
  <c r="BI288" i="42"/>
  <c r="BH288" i="42"/>
  <c r="BG288" i="42"/>
  <c r="BF288" i="42"/>
  <c r="T288" i="42"/>
  <c r="R288" i="42"/>
  <c r="P288" i="42"/>
  <c r="BI287" i="42"/>
  <c r="BH287" i="42"/>
  <c r="BG287" i="42"/>
  <c r="BF287" i="42"/>
  <c r="T287" i="42"/>
  <c r="R287" i="42"/>
  <c r="P287" i="42"/>
  <c r="BI286" i="42"/>
  <c r="BH286" i="42"/>
  <c r="BG286" i="42"/>
  <c r="BF286" i="42"/>
  <c r="T286" i="42"/>
  <c r="R286" i="42"/>
  <c r="P286" i="42"/>
  <c r="BI285" i="42"/>
  <c r="BH285" i="42"/>
  <c r="BG285" i="42"/>
  <c r="BF285" i="42"/>
  <c r="T285" i="42"/>
  <c r="R285" i="42"/>
  <c r="P285" i="42"/>
  <c r="BI284" i="42"/>
  <c r="BH284" i="42"/>
  <c r="BG284" i="42"/>
  <c r="BF284" i="42"/>
  <c r="T284" i="42"/>
  <c r="R284" i="42"/>
  <c r="P284" i="42"/>
  <c r="BI283" i="42"/>
  <c r="BH283" i="42"/>
  <c r="BG283" i="42"/>
  <c r="BF283" i="42"/>
  <c r="T283" i="42"/>
  <c r="R283" i="42"/>
  <c r="P283" i="42"/>
  <c r="BI281" i="42"/>
  <c r="BH281" i="42"/>
  <c r="BG281" i="42"/>
  <c r="BF281" i="42"/>
  <c r="T281" i="42"/>
  <c r="R281" i="42"/>
  <c r="P281" i="42"/>
  <c r="BI280" i="42"/>
  <c r="BH280" i="42"/>
  <c r="BG280" i="42"/>
  <c r="BF280" i="42"/>
  <c r="T280" i="42"/>
  <c r="R280" i="42"/>
  <c r="P280" i="42"/>
  <c r="BI279" i="42"/>
  <c r="BH279" i="42"/>
  <c r="BG279" i="42"/>
  <c r="BF279" i="42"/>
  <c r="T279" i="42"/>
  <c r="R279" i="42"/>
  <c r="P279" i="42"/>
  <c r="BI278" i="42"/>
  <c r="BH278" i="42"/>
  <c r="BG278" i="42"/>
  <c r="BF278" i="42"/>
  <c r="T278" i="42"/>
  <c r="R278" i="42"/>
  <c r="P278" i="42"/>
  <c r="BI277" i="42"/>
  <c r="BH277" i="42"/>
  <c r="BG277" i="42"/>
  <c r="BF277" i="42"/>
  <c r="T277" i="42"/>
  <c r="R277" i="42"/>
  <c r="P277" i="42"/>
  <c r="BI276" i="42"/>
  <c r="BH276" i="42"/>
  <c r="BG276" i="42"/>
  <c r="BF276" i="42"/>
  <c r="T276" i="42"/>
  <c r="R276" i="42"/>
  <c r="P276" i="42"/>
  <c r="BI275" i="42"/>
  <c r="BH275" i="42"/>
  <c r="BG275" i="42"/>
  <c r="BF275" i="42"/>
  <c r="T275" i="42"/>
  <c r="R275" i="42"/>
  <c r="P275" i="42"/>
  <c r="BI274" i="42"/>
  <c r="BH274" i="42"/>
  <c r="BG274" i="42"/>
  <c r="BF274" i="42"/>
  <c r="T274" i="42"/>
  <c r="R274" i="42"/>
  <c r="P274" i="42"/>
  <c r="BI273" i="42"/>
  <c r="BH273" i="42"/>
  <c r="BG273" i="42"/>
  <c r="BF273" i="42"/>
  <c r="T273" i="42"/>
  <c r="R273" i="42"/>
  <c r="P273" i="42"/>
  <c r="BI272" i="42"/>
  <c r="BH272" i="42"/>
  <c r="BG272" i="42"/>
  <c r="BF272" i="42"/>
  <c r="T272" i="42"/>
  <c r="R272" i="42"/>
  <c r="P272" i="42"/>
  <c r="BI271" i="42"/>
  <c r="BH271" i="42"/>
  <c r="BG271" i="42"/>
  <c r="BF271" i="42"/>
  <c r="T271" i="42"/>
  <c r="R271" i="42"/>
  <c r="P271" i="42"/>
  <c r="BI270" i="42"/>
  <c r="BH270" i="42"/>
  <c r="BG270" i="42"/>
  <c r="BF270" i="42"/>
  <c r="T270" i="42"/>
  <c r="R270" i="42"/>
  <c r="P270" i="42"/>
  <c r="BI269" i="42"/>
  <c r="BH269" i="42"/>
  <c r="BG269" i="42"/>
  <c r="BF269" i="42"/>
  <c r="T269" i="42"/>
  <c r="R269" i="42"/>
  <c r="P269" i="42"/>
  <c r="BI268" i="42"/>
  <c r="BH268" i="42"/>
  <c r="BG268" i="42"/>
  <c r="BF268" i="42"/>
  <c r="T268" i="42"/>
  <c r="R268" i="42"/>
  <c r="P268" i="42"/>
  <c r="BI267" i="42"/>
  <c r="BH267" i="42"/>
  <c r="BG267" i="42"/>
  <c r="BF267" i="42"/>
  <c r="T267" i="42"/>
  <c r="R267" i="42"/>
  <c r="P267" i="42"/>
  <c r="BI266" i="42"/>
  <c r="BH266" i="42"/>
  <c r="BG266" i="42"/>
  <c r="BF266" i="42"/>
  <c r="T266" i="42"/>
  <c r="R266" i="42"/>
  <c r="P266" i="42"/>
  <c r="BI265" i="42"/>
  <c r="BH265" i="42"/>
  <c r="BG265" i="42"/>
  <c r="BF265" i="42"/>
  <c r="T265" i="42"/>
  <c r="R265" i="42"/>
  <c r="P265" i="42"/>
  <c r="BI264" i="42"/>
  <c r="BH264" i="42"/>
  <c r="BG264" i="42"/>
  <c r="BF264" i="42"/>
  <c r="T264" i="42"/>
  <c r="R264" i="42"/>
  <c r="P264" i="42"/>
  <c r="BI263" i="42"/>
  <c r="BH263" i="42"/>
  <c r="BG263" i="42"/>
  <c r="BF263" i="42"/>
  <c r="T263" i="42"/>
  <c r="R263" i="42"/>
  <c r="P263" i="42"/>
  <c r="BI262" i="42"/>
  <c r="BH262" i="42"/>
  <c r="BG262" i="42"/>
  <c r="BF262" i="42"/>
  <c r="T262" i="42"/>
  <c r="R262" i="42"/>
  <c r="P262" i="42"/>
  <c r="BI261" i="42"/>
  <c r="BH261" i="42"/>
  <c r="BG261" i="42"/>
  <c r="BF261" i="42"/>
  <c r="T261" i="42"/>
  <c r="R261" i="42"/>
  <c r="P261" i="42"/>
  <c r="BI260" i="42"/>
  <c r="BH260" i="42"/>
  <c r="BG260" i="42"/>
  <c r="BF260" i="42"/>
  <c r="T260" i="42"/>
  <c r="R260" i="42"/>
  <c r="P260" i="42"/>
  <c r="BI259" i="42"/>
  <c r="BH259" i="42"/>
  <c r="BG259" i="42"/>
  <c r="BF259" i="42"/>
  <c r="T259" i="42"/>
  <c r="R259" i="42"/>
  <c r="P259" i="42"/>
  <c r="BI258" i="42"/>
  <c r="BH258" i="42"/>
  <c r="BG258" i="42"/>
  <c r="BF258" i="42"/>
  <c r="T258" i="42"/>
  <c r="R258" i="42"/>
  <c r="P258" i="42"/>
  <c r="BI256" i="42"/>
  <c r="BH256" i="42"/>
  <c r="BG256" i="42"/>
  <c r="BF256" i="42"/>
  <c r="T256" i="42"/>
  <c r="R256" i="42"/>
  <c r="P256" i="42"/>
  <c r="BI255" i="42"/>
  <c r="BH255" i="42"/>
  <c r="BG255" i="42"/>
  <c r="BF255" i="42"/>
  <c r="T255" i="42"/>
  <c r="R255" i="42"/>
  <c r="P255" i="42"/>
  <c r="BI254" i="42"/>
  <c r="BH254" i="42"/>
  <c r="BG254" i="42"/>
  <c r="BF254" i="42"/>
  <c r="T254" i="42"/>
  <c r="R254" i="42"/>
  <c r="P254" i="42"/>
  <c r="BI253" i="42"/>
  <c r="BH253" i="42"/>
  <c r="BG253" i="42"/>
  <c r="BF253" i="42"/>
  <c r="T253" i="42"/>
  <c r="R253" i="42"/>
  <c r="P253" i="42"/>
  <c r="BI252" i="42"/>
  <c r="BH252" i="42"/>
  <c r="BG252" i="42"/>
  <c r="BF252" i="42"/>
  <c r="T252" i="42"/>
  <c r="R252" i="42"/>
  <c r="P252" i="42"/>
  <c r="BI251" i="42"/>
  <c r="BH251" i="42"/>
  <c r="BG251" i="42"/>
  <c r="BF251" i="42"/>
  <c r="T251" i="42"/>
  <c r="R251" i="42"/>
  <c r="P251" i="42"/>
  <c r="BI250" i="42"/>
  <c r="BH250" i="42"/>
  <c r="BG250" i="42"/>
  <c r="BF250" i="42"/>
  <c r="T250" i="42"/>
  <c r="R250" i="42"/>
  <c r="P250" i="42"/>
  <c r="BI249" i="42"/>
  <c r="BH249" i="42"/>
  <c r="BG249" i="42"/>
  <c r="BF249" i="42"/>
  <c r="T249" i="42"/>
  <c r="R249" i="42"/>
  <c r="P249" i="42"/>
  <c r="BI248" i="42"/>
  <c r="BH248" i="42"/>
  <c r="BG248" i="42"/>
  <c r="BF248" i="42"/>
  <c r="T248" i="42"/>
  <c r="R248" i="42"/>
  <c r="P248" i="42"/>
  <c r="BI247" i="42"/>
  <c r="BH247" i="42"/>
  <c r="BG247" i="42"/>
  <c r="BF247" i="42"/>
  <c r="T247" i="42"/>
  <c r="R247" i="42"/>
  <c r="P247" i="42"/>
  <c r="BI246" i="42"/>
  <c r="BH246" i="42"/>
  <c r="BG246" i="42"/>
  <c r="BF246" i="42"/>
  <c r="T246" i="42"/>
  <c r="R246" i="42"/>
  <c r="P246" i="42"/>
  <c r="BI245" i="42"/>
  <c r="BH245" i="42"/>
  <c r="BG245" i="42"/>
  <c r="BF245" i="42"/>
  <c r="T245" i="42"/>
  <c r="R245" i="42"/>
  <c r="P245" i="42"/>
  <c r="BI244" i="42"/>
  <c r="BH244" i="42"/>
  <c r="BG244" i="42"/>
  <c r="BF244" i="42"/>
  <c r="T244" i="42"/>
  <c r="R244" i="42"/>
  <c r="P244" i="42"/>
  <c r="BI242" i="42"/>
  <c r="BH242" i="42"/>
  <c r="BG242" i="42"/>
  <c r="BF242" i="42"/>
  <c r="T242" i="42"/>
  <c r="R242" i="42"/>
  <c r="P242" i="42"/>
  <c r="BI241" i="42"/>
  <c r="BH241" i="42"/>
  <c r="BG241" i="42"/>
  <c r="BF241" i="42"/>
  <c r="T241" i="42"/>
  <c r="R241" i="42"/>
  <c r="P241" i="42"/>
  <c r="BI240" i="42"/>
  <c r="BH240" i="42"/>
  <c r="BG240" i="42"/>
  <c r="BF240" i="42"/>
  <c r="T240" i="42"/>
  <c r="R240" i="42"/>
  <c r="P240" i="42"/>
  <c r="BI239" i="42"/>
  <c r="BH239" i="42"/>
  <c r="BG239" i="42"/>
  <c r="BF239" i="42"/>
  <c r="T239" i="42"/>
  <c r="R239" i="42"/>
  <c r="P239" i="42"/>
  <c r="BI238" i="42"/>
  <c r="BH238" i="42"/>
  <c r="BG238" i="42"/>
  <c r="BF238" i="42"/>
  <c r="T238" i="42"/>
  <c r="R238" i="42"/>
  <c r="P238" i="42"/>
  <c r="BI236" i="42"/>
  <c r="BH236" i="42"/>
  <c r="BG236" i="42"/>
  <c r="BF236" i="42"/>
  <c r="T236" i="42"/>
  <c r="R236" i="42"/>
  <c r="P236" i="42"/>
  <c r="BI235" i="42"/>
  <c r="BH235" i="42"/>
  <c r="BG235" i="42"/>
  <c r="BF235" i="42"/>
  <c r="T235" i="42"/>
  <c r="R235" i="42"/>
  <c r="P235" i="42"/>
  <c r="BI234" i="42"/>
  <c r="BH234" i="42"/>
  <c r="BG234" i="42"/>
  <c r="BF234" i="42"/>
  <c r="T234" i="42"/>
  <c r="R234" i="42"/>
  <c r="P234" i="42"/>
  <c r="BI233" i="42"/>
  <c r="BH233" i="42"/>
  <c r="BG233" i="42"/>
  <c r="BF233" i="42"/>
  <c r="T233" i="42"/>
  <c r="R233" i="42"/>
  <c r="P233" i="42"/>
  <c r="BI232" i="42"/>
  <c r="BH232" i="42"/>
  <c r="BG232" i="42"/>
  <c r="BF232" i="42"/>
  <c r="T232" i="42"/>
  <c r="R232" i="42"/>
  <c r="P232" i="42"/>
  <c r="BI231" i="42"/>
  <c r="BH231" i="42"/>
  <c r="BG231" i="42"/>
  <c r="BF231" i="42"/>
  <c r="T231" i="42"/>
  <c r="R231" i="42"/>
  <c r="P231" i="42"/>
  <c r="BI230" i="42"/>
  <c r="BH230" i="42"/>
  <c r="BG230" i="42"/>
  <c r="BF230" i="42"/>
  <c r="T230" i="42"/>
  <c r="R230" i="42"/>
  <c r="P230" i="42"/>
  <c r="BI229" i="42"/>
  <c r="BH229" i="42"/>
  <c r="BG229" i="42"/>
  <c r="BF229" i="42"/>
  <c r="T229" i="42"/>
  <c r="R229" i="42"/>
  <c r="P229" i="42"/>
  <c r="BI228" i="42"/>
  <c r="BH228" i="42"/>
  <c r="BG228" i="42"/>
  <c r="BF228" i="42"/>
  <c r="T228" i="42"/>
  <c r="R228" i="42"/>
  <c r="P228" i="42"/>
  <c r="BI227" i="42"/>
  <c r="BH227" i="42"/>
  <c r="BG227" i="42"/>
  <c r="BF227" i="42"/>
  <c r="T227" i="42"/>
  <c r="R227" i="42"/>
  <c r="P227" i="42"/>
  <c r="BI226" i="42"/>
  <c r="BH226" i="42"/>
  <c r="BG226" i="42"/>
  <c r="BF226" i="42"/>
  <c r="T226" i="42"/>
  <c r="R226" i="42"/>
  <c r="P226" i="42"/>
  <c r="BI225" i="42"/>
  <c r="BH225" i="42"/>
  <c r="BG225" i="42"/>
  <c r="BF225" i="42"/>
  <c r="T225" i="42"/>
  <c r="R225" i="42"/>
  <c r="P225" i="42"/>
  <c r="BI224" i="42"/>
  <c r="BH224" i="42"/>
  <c r="BG224" i="42"/>
  <c r="BF224" i="42"/>
  <c r="T224" i="42"/>
  <c r="R224" i="42"/>
  <c r="P224" i="42"/>
  <c r="BI223" i="42"/>
  <c r="BH223" i="42"/>
  <c r="BG223" i="42"/>
  <c r="BF223" i="42"/>
  <c r="T223" i="42"/>
  <c r="R223" i="42"/>
  <c r="P223" i="42"/>
  <c r="BI222" i="42"/>
  <c r="BH222" i="42"/>
  <c r="BG222" i="42"/>
  <c r="BF222" i="42"/>
  <c r="T222" i="42"/>
  <c r="R222" i="42"/>
  <c r="P222" i="42"/>
  <c r="BI221" i="42"/>
  <c r="BH221" i="42"/>
  <c r="BG221" i="42"/>
  <c r="BF221" i="42"/>
  <c r="T221" i="42"/>
  <c r="R221" i="42"/>
  <c r="P221" i="42"/>
  <c r="BI220" i="42"/>
  <c r="BH220" i="42"/>
  <c r="BG220" i="42"/>
  <c r="BF220" i="42"/>
  <c r="T220" i="42"/>
  <c r="R220" i="42"/>
  <c r="P220" i="42"/>
  <c r="BI219" i="42"/>
  <c r="BH219" i="42"/>
  <c r="BG219" i="42"/>
  <c r="BF219" i="42"/>
  <c r="T219" i="42"/>
  <c r="R219" i="42"/>
  <c r="P219" i="42"/>
  <c r="BI218" i="42"/>
  <c r="BH218" i="42"/>
  <c r="BG218" i="42"/>
  <c r="BF218" i="42"/>
  <c r="T218" i="42"/>
  <c r="R218" i="42"/>
  <c r="P218" i="42"/>
  <c r="BI217" i="42"/>
  <c r="BH217" i="42"/>
  <c r="BG217" i="42"/>
  <c r="BF217" i="42"/>
  <c r="T217" i="42"/>
  <c r="R217" i="42"/>
  <c r="P217" i="42"/>
  <c r="BI215" i="42"/>
  <c r="BH215" i="42"/>
  <c r="BG215" i="42"/>
  <c r="BF215" i="42"/>
  <c r="T215" i="42"/>
  <c r="R215" i="42"/>
  <c r="P215" i="42"/>
  <c r="BI214" i="42"/>
  <c r="BH214" i="42"/>
  <c r="BG214" i="42"/>
  <c r="BF214" i="42"/>
  <c r="T214" i="42"/>
  <c r="R214" i="42"/>
  <c r="P214" i="42"/>
  <c r="BI213" i="42"/>
  <c r="BH213" i="42"/>
  <c r="BG213" i="42"/>
  <c r="BF213" i="42"/>
  <c r="T213" i="42"/>
  <c r="R213" i="42"/>
  <c r="P213" i="42"/>
  <c r="BI212" i="42"/>
  <c r="BH212" i="42"/>
  <c r="BG212" i="42"/>
  <c r="BF212" i="42"/>
  <c r="T212" i="42"/>
  <c r="R212" i="42"/>
  <c r="P212" i="42"/>
  <c r="BI211" i="42"/>
  <c r="BH211" i="42"/>
  <c r="BG211" i="42"/>
  <c r="BF211" i="42"/>
  <c r="T211" i="42"/>
  <c r="R211" i="42"/>
  <c r="P211" i="42"/>
  <c r="BI210" i="42"/>
  <c r="BH210" i="42"/>
  <c r="BG210" i="42"/>
  <c r="BF210" i="42"/>
  <c r="T210" i="42"/>
  <c r="R210" i="42"/>
  <c r="P210" i="42"/>
  <c r="BI209" i="42"/>
  <c r="BH209" i="42"/>
  <c r="BG209" i="42"/>
  <c r="BF209" i="42"/>
  <c r="T209" i="42"/>
  <c r="R209" i="42"/>
  <c r="P209" i="42"/>
  <c r="BI208" i="42"/>
  <c r="BH208" i="42"/>
  <c r="BG208" i="42"/>
  <c r="BF208" i="42"/>
  <c r="T208" i="42"/>
  <c r="R208" i="42"/>
  <c r="P208" i="42"/>
  <c r="BI207" i="42"/>
  <c r="BH207" i="42"/>
  <c r="BG207" i="42"/>
  <c r="BF207" i="42"/>
  <c r="T207" i="42"/>
  <c r="R207" i="42"/>
  <c r="P207" i="42"/>
  <c r="BI206" i="42"/>
  <c r="BH206" i="42"/>
  <c r="BG206" i="42"/>
  <c r="BF206" i="42"/>
  <c r="T206" i="42"/>
  <c r="R206" i="42"/>
  <c r="P206" i="42"/>
  <c r="BI205" i="42"/>
  <c r="BH205" i="42"/>
  <c r="BG205" i="42"/>
  <c r="BF205" i="42"/>
  <c r="T205" i="42"/>
  <c r="R205" i="42"/>
  <c r="P205" i="42"/>
  <c r="BI204" i="42"/>
  <c r="BH204" i="42"/>
  <c r="BG204" i="42"/>
  <c r="BF204" i="42"/>
  <c r="T204" i="42"/>
  <c r="R204" i="42"/>
  <c r="P204" i="42"/>
  <c r="BI203" i="42"/>
  <c r="BH203" i="42"/>
  <c r="BG203" i="42"/>
  <c r="BF203" i="42"/>
  <c r="T203" i="42"/>
  <c r="R203" i="42"/>
  <c r="P203" i="42"/>
  <c r="BI202" i="42"/>
  <c r="BH202" i="42"/>
  <c r="BG202" i="42"/>
  <c r="BF202" i="42"/>
  <c r="T202" i="42"/>
  <c r="R202" i="42"/>
  <c r="P202" i="42"/>
  <c r="BI201" i="42"/>
  <c r="BH201" i="42"/>
  <c r="BG201" i="42"/>
  <c r="BF201" i="42"/>
  <c r="T201" i="42"/>
  <c r="R201" i="42"/>
  <c r="P201" i="42"/>
  <c r="BI200" i="42"/>
  <c r="BH200" i="42"/>
  <c r="BG200" i="42"/>
  <c r="BF200" i="42"/>
  <c r="T200" i="42"/>
  <c r="R200" i="42"/>
  <c r="P200" i="42"/>
  <c r="BI199" i="42"/>
  <c r="BH199" i="42"/>
  <c r="BG199" i="42"/>
  <c r="BF199" i="42"/>
  <c r="T199" i="42"/>
  <c r="R199" i="42"/>
  <c r="P199" i="42"/>
  <c r="BI198" i="42"/>
  <c r="BH198" i="42"/>
  <c r="BG198" i="42"/>
  <c r="BF198" i="42"/>
  <c r="T198" i="42"/>
  <c r="R198" i="42"/>
  <c r="P198" i="42"/>
  <c r="BI197" i="42"/>
  <c r="BH197" i="42"/>
  <c r="BG197" i="42"/>
  <c r="BF197" i="42"/>
  <c r="T197" i="42"/>
  <c r="R197" i="42"/>
  <c r="P197" i="42"/>
  <c r="BI196" i="42"/>
  <c r="BH196" i="42"/>
  <c r="BG196" i="42"/>
  <c r="BF196" i="42"/>
  <c r="T196" i="42"/>
  <c r="R196" i="42"/>
  <c r="P196" i="42"/>
  <c r="BI195" i="42"/>
  <c r="BH195" i="42"/>
  <c r="BG195" i="42"/>
  <c r="BF195" i="42"/>
  <c r="T195" i="42"/>
  <c r="R195" i="42"/>
  <c r="P195" i="42"/>
  <c r="BI193" i="42"/>
  <c r="BH193" i="42"/>
  <c r="BG193" i="42"/>
  <c r="BF193" i="42"/>
  <c r="T193" i="42"/>
  <c r="R193" i="42"/>
  <c r="P193" i="42"/>
  <c r="BI192" i="42"/>
  <c r="BH192" i="42"/>
  <c r="BG192" i="42"/>
  <c r="BF192" i="42"/>
  <c r="T192" i="42"/>
  <c r="R192" i="42"/>
  <c r="P192" i="42"/>
  <c r="BI191" i="42"/>
  <c r="BH191" i="42"/>
  <c r="BG191" i="42"/>
  <c r="BF191" i="42"/>
  <c r="T191" i="42"/>
  <c r="R191" i="42"/>
  <c r="P191" i="42"/>
  <c r="BI190" i="42"/>
  <c r="BH190" i="42"/>
  <c r="BG190" i="42"/>
  <c r="BF190" i="42"/>
  <c r="T190" i="42"/>
  <c r="R190" i="42"/>
  <c r="P190" i="42"/>
  <c r="BI189" i="42"/>
  <c r="BH189" i="42"/>
  <c r="BG189" i="42"/>
  <c r="BF189" i="42"/>
  <c r="T189" i="42"/>
  <c r="R189" i="42"/>
  <c r="P189" i="42"/>
  <c r="BI188" i="42"/>
  <c r="BH188" i="42"/>
  <c r="BG188" i="42"/>
  <c r="BF188" i="42"/>
  <c r="T188" i="42"/>
  <c r="R188" i="42"/>
  <c r="P188" i="42"/>
  <c r="BI187" i="42"/>
  <c r="BH187" i="42"/>
  <c r="BG187" i="42"/>
  <c r="BF187" i="42"/>
  <c r="T187" i="42"/>
  <c r="R187" i="42"/>
  <c r="P187" i="42"/>
  <c r="BI186" i="42"/>
  <c r="BH186" i="42"/>
  <c r="BG186" i="42"/>
  <c r="BF186" i="42"/>
  <c r="T186" i="42"/>
  <c r="R186" i="42"/>
  <c r="P186" i="42"/>
  <c r="BI185" i="42"/>
  <c r="BH185" i="42"/>
  <c r="BG185" i="42"/>
  <c r="BF185" i="42"/>
  <c r="T185" i="42"/>
  <c r="R185" i="42"/>
  <c r="P185" i="42"/>
  <c r="BI184" i="42"/>
  <c r="BH184" i="42"/>
  <c r="BG184" i="42"/>
  <c r="BF184" i="42"/>
  <c r="T184" i="42"/>
  <c r="R184" i="42"/>
  <c r="P184" i="42"/>
  <c r="BI183" i="42"/>
  <c r="BH183" i="42"/>
  <c r="BG183" i="42"/>
  <c r="BF183" i="42"/>
  <c r="T183" i="42"/>
  <c r="R183" i="42"/>
  <c r="P183" i="42"/>
  <c r="BI182" i="42"/>
  <c r="BH182" i="42"/>
  <c r="BG182" i="42"/>
  <c r="BF182" i="42"/>
  <c r="T182" i="42"/>
  <c r="R182" i="42"/>
  <c r="P182" i="42"/>
  <c r="BI181" i="42"/>
  <c r="BH181" i="42"/>
  <c r="BG181" i="42"/>
  <c r="BF181" i="42"/>
  <c r="T181" i="42"/>
  <c r="R181" i="42"/>
  <c r="P181" i="42"/>
  <c r="BI180" i="42"/>
  <c r="BH180" i="42"/>
  <c r="BG180" i="42"/>
  <c r="BF180" i="42"/>
  <c r="T180" i="42"/>
  <c r="R180" i="42"/>
  <c r="P180" i="42"/>
  <c r="BI179" i="42"/>
  <c r="BH179" i="42"/>
  <c r="BG179" i="42"/>
  <c r="BF179" i="42"/>
  <c r="T179" i="42"/>
  <c r="R179" i="42"/>
  <c r="P179" i="42"/>
  <c r="BI178" i="42"/>
  <c r="BH178" i="42"/>
  <c r="BG178" i="42"/>
  <c r="BF178" i="42"/>
  <c r="T178" i="42"/>
  <c r="R178" i="42"/>
  <c r="P178" i="42"/>
  <c r="BI177" i="42"/>
  <c r="BH177" i="42"/>
  <c r="BG177" i="42"/>
  <c r="BF177" i="42"/>
  <c r="T177" i="42"/>
  <c r="R177" i="42"/>
  <c r="P177" i="42"/>
  <c r="BI176" i="42"/>
  <c r="BH176" i="42"/>
  <c r="BG176" i="42"/>
  <c r="BF176" i="42"/>
  <c r="T176" i="42"/>
  <c r="R176" i="42"/>
  <c r="P176" i="42"/>
  <c r="BI175" i="42"/>
  <c r="BH175" i="42"/>
  <c r="BG175" i="42"/>
  <c r="BF175" i="42"/>
  <c r="T175" i="42"/>
  <c r="R175" i="42"/>
  <c r="P175" i="42"/>
  <c r="BI174" i="42"/>
  <c r="BH174" i="42"/>
  <c r="BG174" i="42"/>
  <c r="BF174" i="42"/>
  <c r="T174" i="42"/>
  <c r="R174" i="42"/>
  <c r="P174" i="42"/>
  <c r="BI173" i="42"/>
  <c r="BH173" i="42"/>
  <c r="BG173" i="42"/>
  <c r="BF173" i="42"/>
  <c r="T173" i="42"/>
  <c r="R173" i="42"/>
  <c r="P173" i="42"/>
  <c r="BI172" i="42"/>
  <c r="BH172" i="42"/>
  <c r="BG172" i="42"/>
  <c r="BF172" i="42"/>
  <c r="T172" i="42"/>
  <c r="R172" i="42"/>
  <c r="P172" i="42"/>
  <c r="BI171" i="42"/>
  <c r="BH171" i="42"/>
  <c r="BG171" i="42"/>
  <c r="BF171" i="42"/>
  <c r="T171" i="42"/>
  <c r="R171" i="42"/>
  <c r="P171" i="42"/>
  <c r="BI170" i="42"/>
  <c r="BH170" i="42"/>
  <c r="BG170" i="42"/>
  <c r="BF170" i="42"/>
  <c r="T170" i="42"/>
  <c r="R170" i="42"/>
  <c r="P170" i="42"/>
  <c r="BI169" i="42"/>
  <c r="BH169" i="42"/>
  <c r="BG169" i="42"/>
  <c r="BF169" i="42"/>
  <c r="T169" i="42"/>
  <c r="R169" i="42"/>
  <c r="P169" i="42"/>
  <c r="BI168" i="42"/>
  <c r="BH168" i="42"/>
  <c r="BG168" i="42"/>
  <c r="BF168" i="42"/>
  <c r="T168" i="42"/>
  <c r="R168" i="42"/>
  <c r="P168" i="42"/>
  <c r="BI167" i="42"/>
  <c r="BH167" i="42"/>
  <c r="BG167" i="42"/>
  <c r="BF167" i="42"/>
  <c r="T167" i="42"/>
  <c r="R167" i="42"/>
  <c r="P167" i="42"/>
  <c r="BI166" i="42"/>
  <c r="BH166" i="42"/>
  <c r="BG166" i="42"/>
  <c r="BF166" i="42"/>
  <c r="T166" i="42"/>
  <c r="R166" i="42"/>
  <c r="P166" i="42"/>
  <c r="BI165" i="42"/>
  <c r="BH165" i="42"/>
  <c r="BG165" i="42"/>
  <c r="BF165" i="42"/>
  <c r="T165" i="42"/>
  <c r="R165" i="42"/>
  <c r="P165" i="42"/>
  <c r="BI164" i="42"/>
  <c r="BH164" i="42"/>
  <c r="BG164" i="42"/>
  <c r="BF164" i="42"/>
  <c r="T164" i="42"/>
  <c r="R164" i="42"/>
  <c r="P164" i="42"/>
  <c r="BI163" i="42"/>
  <c r="BH163" i="42"/>
  <c r="BG163" i="42"/>
  <c r="BF163" i="42"/>
  <c r="T163" i="42"/>
  <c r="R163" i="42"/>
  <c r="P163" i="42"/>
  <c r="BI162" i="42"/>
  <c r="BH162" i="42"/>
  <c r="BG162" i="42"/>
  <c r="BF162" i="42"/>
  <c r="T162" i="42"/>
  <c r="R162" i="42"/>
  <c r="P162" i="42"/>
  <c r="BI161" i="42"/>
  <c r="BH161" i="42"/>
  <c r="BG161" i="42"/>
  <c r="BF161" i="42"/>
  <c r="T161" i="42"/>
  <c r="R161" i="42"/>
  <c r="P161" i="42"/>
  <c r="BI160" i="42"/>
  <c r="BH160" i="42"/>
  <c r="BG160" i="42"/>
  <c r="BF160" i="42"/>
  <c r="T160" i="42"/>
  <c r="R160" i="42"/>
  <c r="P160" i="42"/>
  <c r="BI159" i="42"/>
  <c r="BH159" i="42"/>
  <c r="BG159" i="42"/>
  <c r="BF159" i="42"/>
  <c r="T159" i="42"/>
  <c r="R159" i="42"/>
  <c r="P159" i="42"/>
  <c r="BI158" i="42"/>
  <c r="BH158" i="42"/>
  <c r="BG158" i="42"/>
  <c r="BF158" i="42"/>
  <c r="T158" i="42"/>
  <c r="R158" i="42"/>
  <c r="P158" i="42"/>
  <c r="BI157" i="42"/>
  <c r="BH157" i="42"/>
  <c r="BG157" i="42"/>
  <c r="BF157" i="42"/>
  <c r="T157" i="42"/>
  <c r="R157" i="42"/>
  <c r="P157" i="42"/>
  <c r="BI156" i="42"/>
  <c r="BH156" i="42"/>
  <c r="BG156" i="42"/>
  <c r="BF156" i="42"/>
  <c r="T156" i="42"/>
  <c r="R156" i="42"/>
  <c r="P156" i="42"/>
  <c r="BI155" i="42"/>
  <c r="BH155" i="42"/>
  <c r="BG155" i="42"/>
  <c r="BF155" i="42"/>
  <c r="T155" i="42"/>
  <c r="R155" i="42"/>
  <c r="P155" i="42"/>
  <c r="BI154" i="42"/>
  <c r="BH154" i="42"/>
  <c r="BG154" i="42"/>
  <c r="BF154" i="42"/>
  <c r="T154" i="42"/>
  <c r="R154" i="42"/>
  <c r="P154" i="42"/>
  <c r="BI153" i="42"/>
  <c r="BH153" i="42"/>
  <c r="BG153" i="42"/>
  <c r="BF153" i="42"/>
  <c r="T153" i="42"/>
  <c r="R153" i="42"/>
  <c r="P153" i="42"/>
  <c r="BI151" i="42"/>
  <c r="BH151" i="42"/>
  <c r="BG151" i="42"/>
  <c r="BF151" i="42"/>
  <c r="T151" i="42"/>
  <c r="R151" i="42"/>
  <c r="P151" i="42"/>
  <c r="BI150" i="42"/>
  <c r="BH150" i="42"/>
  <c r="BG150" i="42"/>
  <c r="BF150" i="42"/>
  <c r="T150" i="42"/>
  <c r="R150" i="42"/>
  <c r="P150" i="42"/>
  <c r="BI149" i="42"/>
  <c r="BH149" i="42"/>
  <c r="BG149" i="42"/>
  <c r="BF149" i="42"/>
  <c r="T149" i="42"/>
  <c r="R149" i="42"/>
  <c r="P149" i="42"/>
  <c r="BI148" i="42"/>
  <c r="BH148" i="42"/>
  <c r="BG148" i="42"/>
  <c r="BF148" i="42"/>
  <c r="T148" i="42"/>
  <c r="R148" i="42"/>
  <c r="P148" i="42"/>
  <c r="BI147" i="42"/>
  <c r="BH147" i="42"/>
  <c r="BG147" i="42"/>
  <c r="BF147" i="42"/>
  <c r="T147" i="42"/>
  <c r="R147" i="42"/>
  <c r="P147" i="42"/>
  <c r="BI146" i="42"/>
  <c r="BH146" i="42"/>
  <c r="BG146" i="42"/>
  <c r="BF146" i="42"/>
  <c r="T146" i="42"/>
  <c r="R146" i="42"/>
  <c r="P146" i="42"/>
  <c r="BI145" i="42"/>
  <c r="BH145" i="42"/>
  <c r="BG145" i="42"/>
  <c r="BF145" i="42"/>
  <c r="T145" i="42"/>
  <c r="R145" i="42"/>
  <c r="P145" i="42"/>
  <c r="BI144" i="42"/>
  <c r="BH144" i="42"/>
  <c r="BG144" i="42"/>
  <c r="BF144" i="42"/>
  <c r="T144" i="42"/>
  <c r="R144" i="42"/>
  <c r="P144" i="42"/>
  <c r="BI143" i="42"/>
  <c r="BH143" i="42"/>
  <c r="BG143" i="42"/>
  <c r="BF143" i="42"/>
  <c r="T143" i="42"/>
  <c r="R143" i="42"/>
  <c r="P143" i="42"/>
  <c r="BI142" i="42"/>
  <c r="BH142" i="42"/>
  <c r="BG142" i="42"/>
  <c r="BF142" i="42"/>
  <c r="T142" i="42"/>
  <c r="R142" i="42"/>
  <c r="P142" i="42"/>
  <c r="BI141" i="42"/>
  <c r="BH141" i="42"/>
  <c r="BG141" i="42"/>
  <c r="BF141" i="42"/>
  <c r="T141" i="42"/>
  <c r="R141" i="42"/>
  <c r="P141" i="42"/>
  <c r="BI140" i="42"/>
  <c r="BH140" i="42"/>
  <c r="BG140" i="42"/>
  <c r="BF140" i="42"/>
  <c r="T140" i="42"/>
  <c r="R140" i="42"/>
  <c r="P140" i="42"/>
  <c r="BI139" i="42"/>
  <c r="BH139" i="42"/>
  <c r="BG139" i="42"/>
  <c r="BF139" i="42"/>
  <c r="T139" i="42"/>
  <c r="R139" i="42"/>
  <c r="P139" i="42"/>
  <c r="BI138" i="42"/>
  <c r="BH138" i="42"/>
  <c r="BG138" i="42"/>
  <c r="BF138" i="42"/>
  <c r="T138" i="42"/>
  <c r="R138" i="42"/>
  <c r="P138" i="42"/>
  <c r="BI137" i="42"/>
  <c r="BH137" i="42"/>
  <c r="BG137" i="42"/>
  <c r="BF137" i="42"/>
  <c r="T137" i="42"/>
  <c r="R137" i="42"/>
  <c r="P137" i="42"/>
  <c r="BI136" i="42"/>
  <c r="BH136" i="42"/>
  <c r="BG136" i="42"/>
  <c r="BF136" i="42"/>
  <c r="T136" i="42"/>
  <c r="R136" i="42"/>
  <c r="P136" i="42"/>
  <c r="BI135" i="42"/>
  <c r="BH135" i="42"/>
  <c r="BG135" i="42"/>
  <c r="BF135" i="42"/>
  <c r="T135" i="42"/>
  <c r="R135" i="42"/>
  <c r="P135" i="42"/>
  <c r="BI134" i="42"/>
  <c r="BH134" i="42"/>
  <c r="BG134" i="42"/>
  <c r="BF134" i="42"/>
  <c r="T134" i="42"/>
  <c r="R134" i="42"/>
  <c r="P134" i="42"/>
  <c r="BI133" i="42"/>
  <c r="BH133" i="42"/>
  <c r="BG133" i="42"/>
  <c r="BF133" i="42"/>
  <c r="T133" i="42"/>
  <c r="R133" i="42"/>
  <c r="P133" i="42"/>
  <c r="BI132" i="42"/>
  <c r="BH132" i="42"/>
  <c r="BG132" i="42"/>
  <c r="BF132" i="42"/>
  <c r="T132" i="42"/>
  <c r="R132" i="42"/>
  <c r="P132" i="42"/>
  <c r="BI131" i="42"/>
  <c r="BH131" i="42"/>
  <c r="BG131" i="42"/>
  <c r="BF131" i="42"/>
  <c r="T131" i="42"/>
  <c r="R131" i="42"/>
  <c r="P131" i="42"/>
  <c r="BI130" i="42"/>
  <c r="BH130" i="42"/>
  <c r="BG130" i="42"/>
  <c r="BF130" i="42"/>
  <c r="T130" i="42"/>
  <c r="R130" i="42"/>
  <c r="P130" i="42"/>
  <c r="BI129" i="42"/>
  <c r="BH129" i="42"/>
  <c r="BG129" i="42"/>
  <c r="BF129" i="42"/>
  <c r="T129" i="42"/>
  <c r="R129" i="42"/>
  <c r="P129" i="42"/>
  <c r="BI128" i="42"/>
  <c r="BH128" i="42"/>
  <c r="BG128" i="42"/>
  <c r="BF128" i="42"/>
  <c r="T128" i="42"/>
  <c r="R128" i="42"/>
  <c r="P128" i="42"/>
  <c r="BI127" i="42"/>
  <c r="BH127" i="42"/>
  <c r="BG127" i="42"/>
  <c r="BF127" i="42"/>
  <c r="T127" i="42"/>
  <c r="R127" i="42"/>
  <c r="P127" i="42"/>
  <c r="BI126" i="42"/>
  <c r="BH126" i="42"/>
  <c r="BG126" i="42"/>
  <c r="BF126" i="42"/>
  <c r="T126" i="42"/>
  <c r="R126" i="42"/>
  <c r="P126" i="42"/>
  <c r="BI125" i="42"/>
  <c r="BH125" i="42"/>
  <c r="BG125" i="42"/>
  <c r="BF125" i="42"/>
  <c r="T125" i="42"/>
  <c r="R125" i="42"/>
  <c r="P125" i="42"/>
  <c r="BI123" i="42"/>
  <c r="BH123" i="42"/>
  <c r="BG123" i="42"/>
  <c r="BF123" i="42"/>
  <c r="T123" i="42"/>
  <c r="R123" i="42"/>
  <c r="P123" i="42"/>
  <c r="BI122" i="42"/>
  <c r="BH122" i="42"/>
  <c r="BG122" i="42"/>
  <c r="BF122" i="42"/>
  <c r="T122" i="42"/>
  <c r="R122" i="42"/>
  <c r="P122" i="42"/>
  <c r="BI121" i="42"/>
  <c r="BH121" i="42"/>
  <c r="BG121" i="42"/>
  <c r="BF121" i="42"/>
  <c r="T121" i="42"/>
  <c r="R121" i="42"/>
  <c r="P121" i="42"/>
  <c r="BI120" i="42"/>
  <c r="BH120" i="42"/>
  <c r="BG120" i="42"/>
  <c r="BF120" i="42"/>
  <c r="T120" i="42"/>
  <c r="R120" i="42"/>
  <c r="P120" i="42"/>
  <c r="BI119" i="42"/>
  <c r="BH119" i="42"/>
  <c r="BG119" i="42"/>
  <c r="BF119" i="42"/>
  <c r="T119" i="42"/>
  <c r="R119" i="42"/>
  <c r="P119" i="42"/>
  <c r="BI118" i="42"/>
  <c r="BH118" i="42"/>
  <c r="BG118" i="42"/>
  <c r="BF118" i="42"/>
  <c r="T118" i="42"/>
  <c r="R118" i="42"/>
  <c r="P118" i="42"/>
  <c r="BI117" i="42"/>
  <c r="BH117" i="42"/>
  <c r="BG117" i="42"/>
  <c r="BF117" i="42"/>
  <c r="T117" i="42"/>
  <c r="R117" i="42"/>
  <c r="P117" i="42"/>
  <c r="BI116" i="42"/>
  <c r="BH116" i="42"/>
  <c r="BG116" i="42"/>
  <c r="BF116" i="42"/>
  <c r="T116" i="42"/>
  <c r="R116" i="42"/>
  <c r="P116" i="42"/>
  <c r="BI115" i="42"/>
  <c r="BH115" i="42"/>
  <c r="BG115" i="42"/>
  <c r="BF115" i="42"/>
  <c r="T115" i="42"/>
  <c r="R115" i="42"/>
  <c r="P115" i="42"/>
  <c r="BI114" i="42"/>
  <c r="BH114" i="42"/>
  <c r="BG114" i="42"/>
  <c r="BF114" i="42"/>
  <c r="T114" i="42"/>
  <c r="R114" i="42"/>
  <c r="P114" i="42"/>
  <c r="BI113" i="42"/>
  <c r="BH113" i="42"/>
  <c r="BG113" i="42"/>
  <c r="BF113" i="42"/>
  <c r="T113" i="42"/>
  <c r="R113" i="42"/>
  <c r="P113" i="42"/>
  <c r="BI111" i="42"/>
  <c r="BH111" i="42"/>
  <c r="BG111" i="42"/>
  <c r="BF111" i="42"/>
  <c r="T111" i="42"/>
  <c r="R111" i="42"/>
  <c r="P111" i="42"/>
  <c r="BI110" i="42"/>
  <c r="BH110" i="42"/>
  <c r="BG110" i="42"/>
  <c r="BF110" i="42"/>
  <c r="T110" i="42"/>
  <c r="R110" i="42"/>
  <c r="P110" i="42"/>
  <c r="BI109" i="42"/>
  <c r="BH109" i="42"/>
  <c r="BG109" i="42"/>
  <c r="BF109" i="42"/>
  <c r="T109" i="42"/>
  <c r="R109" i="42"/>
  <c r="P109" i="42"/>
  <c r="BI108" i="42"/>
  <c r="BH108" i="42"/>
  <c r="BG108" i="42"/>
  <c r="BF108" i="42"/>
  <c r="T108" i="42"/>
  <c r="R108" i="42"/>
  <c r="P108" i="42"/>
  <c r="BI107" i="42"/>
  <c r="BH107" i="42"/>
  <c r="BG107" i="42"/>
  <c r="BF107" i="42"/>
  <c r="T107" i="42"/>
  <c r="R107" i="42"/>
  <c r="P107" i="42"/>
  <c r="BI106" i="42"/>
  <c r="BH106" i="42"/>
  <c r="BG106" i="42"/>
  <c r="BF106" i="42"/>
  <c r="T106" i="42"/>
  <c r="R106" i="42"/>
  <c r="P106" i="42"/>
  <c r="BI105" i="42"/>
  <c r="BH105" i="42"/>
  <c r="BG105" i="42"/>
  <c r="BF105" i="42"/>
  <c r="T105" i="42"/>
  <c r="R105" i="42"/>
  <c r="P105" i="42"/>
  <c r="BI104" i="42"/>
  <c r="BH104" i="42"/>
  <c r="BG104" i="42"/>
  <c r="BF104" i="42"/>
  <c r="T104" i="42"/>
  <c r="R104" i="42"/>
  <c r="P104" i="42"/>
  <c r="BI103" i="42"/>
  <c r="BH103" i="42"/>
  <c r="BG103" i="42"/>
  <c r="BF103" i="42"/>
  <c r="T103" i="42"/>
  <c r="R103" i="42"/>
  <c r="P103" i="42"/>
  <c r="BI102" i="42"/>
  <c r="BH102" i="42"/>
  <c r="BG102" i="42"/>
  <c r="BF102" i="42"/>
  <c r="T102" i="42"/>
  <c r="R102" i="42"/>
  <c r="P102" i="42"/>
  <c r="BI101" i="42"/>
  <c r="BH101" i="42"/>
  <c r="BG101" i="42"/>
  <c r="BF101" i="42"/>
  <c r="T101" i="42"/>
  <c r="R101" i="42"/>
  <c r="P101" i="42"/>
  <c r="BI100" i="42"/>
  <c r="BH100" i="42"/>
  <c r="BG100" i="42"/>
  <c r="BF100" i="42"/>
  <c r="T100" i="42"/>
  <c r="R100" i="42"/>
  <c r="P100" i="42"/>
  <c r="BI99" i="42"/>
  <c r="BH99" i="42"/>
  <c r="BG99" i="42"/>
  <c r="BF99" i="42"/>
  <c r="T99" i="42"/>
  <c r="R99" i="42"/>
  <c r="P99" i="42"/>
  <c r="BI98" i="42"/>
  <c r="BH98" i="42"/>
  <c r="BG98" i="42"/>
  <c r="BF98" i="42"/>
  <c r="T98" i="42"/>
  <c r="R98" i="42"/>
  <c r="P98" i="42"/>
  <c r="F90" i="42"/>
  <c r="E88" i="42"/>
  <c r="F56" i="42"/>
  <c r="E54" i="42"/>
  <c r="J26" i="42"/>
  <c r="E26" i="42"/>
  <c r="J93" i="42"/>
  <c r="J25" i="42"/>
  <c r="J23" i="42"/>
  <c r="E23" i="42"/>
  <c r="J58" i="42"/>
  <c r="J22" i="42"/>
  <c r="J20" i="42"/>
  <c r="E20" i="42"/>
  <c r="F93" i="42" s="1"/>
  <c r="J19" i="42"/>
  <c r="J17" i="42"/>
  <c r="E17" i="42"/>
  <c r="F92" i="42"/>
  <c r="J16" i="42"/>
  <c r="J14" i="42"/>
  <c r="J90" i="42"/>
  <c r="E7" i="42"/>
  <c r="E50" i="42" s="1"/>
  <c r="J39" i="41"/>
  <c r="J38" i="41"/>
  <c r="AY103" i="1" s="1"/>
  <c r="J37" i="41"/>
  <c r="AX103" i="1"/>
  <c r="BI154" i="41"/>
  <c r="BH154" i="41"/>
  <c r="BG154" i="41"/>
  <c r="BF154" i="41"/>
  <c r="T154" i="41"/>
  <c r="R154" i="41"/>
  <c r="P154" i="41"/>
  <c r="BI152" i="41"/>
  <c r="BH152" i="41"/>
  <c r="BG152" i="41"/>
  <c r="BF152" i="41"/>
  <c r="T152" i="41"/>
  <c r="R152" i="41"/>
  <c r="P152" i="41"/>
  <c r="BI150" i="41"/>
  <c r="BH150" i="41"/>
  <c r="BG150" i="41"/>
  <c r="BF150" i="41"/>
  <c r="T150" i="41"/>
  <c r="R150" i="41"/>
  <c r="P150" i="41"/>
  <c r="BI148" i="41"/>
  <c r="BH148" i="41"/>
  <c r="BG148" i="41"/>
  <c r="BF148" i="41"/>
  <c r="T148" i="41"/>
  <c r="R148" i="41"/>
  <c r="P148" i="41"/>
  <c r="BI146" i="41"/>
  <c r="BH146" i="41"/>
  <c r="BG146" i="41"/>
  <c r="BF146" i="41"/>
  <c r="T146" i="41"/>
  <c r="R146" i="41"/>
  <c r="P146" i="41"/>
  <c r="BI144" i="41"/>
  <c r="BH144" i="41"/>
  <c r="BG144" i="41"/>
  <c r="BF144" i="41"/>
  <c r="T144" i="41"/>
  <c r="R144" i="41"/>
  <c r="P144" i="41"/>
  <c r="BI142" i="41"/>
  <c r="BH142" i="41"/>
  <c r="BG142" i="41"/>
  <c r="BF142" i="41"/>
  <c r="T142" i="41"/>
  <c r="R142" i="41"/>
  <c r="P142" i="41"/>
  <c r="BI140" i="41"/>
  <c r="BH140" i="41"/>
  <c r="BG140" i="41"/>
  <c r="BF140" i="41"/>
  <c r="T140" i="41"/>
  <c r="R140" i="41"/>
  <c r="P140" i="41"/>
  <c r="BI138" i="41"/>
  <c r="BH138" i="41"/>
  <c r="BG138" i="41"/>
  <c r="BF138" i="41"/>
  <c r="T138" i="41"/>
  <c r="R138" i="41"/>
  <c r="P138" i="41"/>
  <c r="BI136" i="41"/>
  <c r="BH136" i="41"/>
  <c r="BG136" i="41"/>
  <c r="BF136" i="41"/>
  <c r="T136" i="41"/>
  <c r="R136" i="41"/>
  <c r="P136" i="41"/>
  <c r="BI134" i="41"/>
  <c r="BH134" i="41"/>
  <c r="BG134" i="41"/>
  <c r="BF134" i="41"/>
  <c r="T134" i="41"/>
  <c r="R134" i="41"/>
  <c r="P134" i="41"/>
  <c r="BI132" i="41"/>
  <c r="BH132" i="41"/>
  <c r="BG132" i="41"/>
  <c r="BF132" i="41"/>
  <c r="T132" i="41"/>
  <c r="R132" i="41"/>
  <c r="P132" i="41"/>
  <c r="BI130" i="41"/>
  <c r="BH130" i="41"/>
  <c r="BG130" i="41"/>
  <c r="BF130" i="41"/>
  <c r="T130" i="41"/>
  <c r="R130" i="41"/>
  <c r="P130" i="41"/>
  <c r="BI128" i="41"/>
  <c r="BH128" i="41"/>
  <c r="BG128" i="41"/>
  <c r="BF128" i="41"/>
  <c r="T128" i="41"/>
  <c r="R128" i="41"/>
  <c r="P128" i="41"/>
  <c r="BI126" i="41"/>
  <c r="BH126" i="41"/>
  <c r="BG126" i="41"/>
  <c r="BF126" i="41"/>
  <c r="T126" i="41"/>
  <c r="R126" i="41"/>
  <c r="P126" i="41"/>
  <c r="BI124" i="41"/>
  <c r="BH124" i="41"/>
  <c r="BG124" i="41"/>
  <c r="BF124" i="41"/>
  <c r="T124" i="41"/>
  <c r="R124" i="41"/>
  <c r="P124" i="41"/>
  <c r="BI122" i="41"/>
  <c r="BH122" i="41"/>
  <c r="BG122" i="41"/>
  <c r="BF122" i="41"/>
  <c r="T122" i="41"/>
  <c r="R122" i="41"/>
  <c r="P122" i="41"/>
  <c r="BI120" i="41"/>
  <c r="BH120" i="41"/>
  <c r="BG120" i="41"/>
  <c r="BF120" i="41"/>
  <c r="T120" i="41"/>
  <c r="R120" i="41"/>
  <c r="P120" i="41"/>
  <c r="BI118" i="41"/>
  <c r="BH118" i="41"/>
  <c r="BG118" i="41"/>
  <c r="BF118" i="41"/>
  <c r="T118" i="41"/>
  <c r="R118" i="41"/>
  <c r="P118" i="41"/>
  <c r="BI116" i="41"/>
  <c r="BH116" i="41"/>
  <c r="BG116" i="41"/>
  <c r="BF116" i="41"/>
  <c r="T116" i="41"/>
  <c r="R116" i="41"/>
  <c r="P116" i="41"/>
  <c r="BI114" i="41"/>
  <c r="BH114" i="41"/>
  <c r="BG114" i="41"/>
  <c r="BF114" i="41"/>
  <c r="T114" i="41"/>
  <c r="R114" i="41"/>
  <c r="P114" i="41"/>
  <c r="BI112" i="41"/>
  <c r="BH112" i="41"/>
  <c r="BG112" i="41"/>
  <c r="BF112" i="41"/>
  <c r="T112" i="41"/>
  <c r="R112" i="41"/>
  <c r="P112" i="41"/>
  <c r="BI110" i="41"/>
  <c r="BH110" i="41"/>
  <c r="BG110" i="41"/>
  <c r="BF110" i="41"/>
  <c r="T110" i="41"/>
  <c r="R110" i="41"/>
  <c r="P110" i="41"/>
  <c r="BI108" i="41"/>
  <c r="BH108" i="41"/>
  <c r="BG108" i="41"/>
  <c r="BF108" i="41"/>
  <c r="T108" i="41"/>
  <c r="R108" i="41"/>
  <c r="P108" i="41"/>
  <c r="BI106" i="41"/>
  <c r="BH106" i="41"/>
  <c r="BG106" i="41"/>
  <c r="BF106" i="41"/>
  <c r="T106" i="41"/>
  <c r="R106" i="41"/>
  <c r="P106" i="41"/>
  <c r="BI104" i="41"/>
  <c r="BH104" i="41"/>
  <c r="BG104" i="41"/>
  <c r="BF104" i="41"/>
  <c r="T104" i="41"/>
  <c r="R104" i="41"/>
  <c r="P104" i="41"/>
  <c r="BI102" i="41"/>
  <c r="BH102" i="41"/>
  <c r="BG102" i="41"/>
  <c r="BF102" i="41"/>
  <c r="T102" i="41"/>
  <c r="R102" i="41"/>
  <c r="P102" i="41"/>
  <c r="BI100" i="41"/>
  <c r="BH100" i="41"/>
  <c r="BG100" i="41"/>
  <c r="BF100" i="41"/>
  <c r="T100" i="41"/>
  <c r="R100" i="41"/>
  <c r="P100" i="41"/>
  <c r="BI98" i="41"/>
  <c r="BH98" i="41"/>
  <c r="BG98" i="41"/>
  <c r="BF98" i="41"/>
  <c r="T98" i="41"/>
  <c r="R98" i="41"/>
  <c r="P98" i="41"/>
  <c r="BI96" i="41"/>
  <c r="BH96" i="41"/>
  <c r="BG96" i="41"/>
  <c r="BF96" i="41"/>
  <c r="T96" i="41"/>
  <c r="R96" i="41"/>
  <c r="P96" i="41"/>
  <c r="BI94" i="41"/>
  <c r="BH94" i="41"/>
  <c r="BG94" i="41"/>
  <c r="BF94" i="41"/>
  <c r="T94" i="41"/>
  <c r="R94" i="41"/>
  <c r="P94" i="41"/>
  <c r="BI92" i="41"/>
  <c r="BH92" i="41"/>
  <c r="BG92" i="41"/>
  <c r="BF92" i="41"/>
  <c r="T92" i="41"/>
  <c r="R92" i="41"/>
  <c r="P92" i="41"/>
  <c r="BI90" i="41"/>
  <c r="BH90" i="41"/>
  <c r="BG90" i="41"/>
  <c r="BF90" i="41"/>
  <c r="T90" i="41"/>
  <c r="R90" i="41"/>
  <c r="P90" i="41"/>
  <c r="BI88" i="41"/>
  <c r="BH88" i="41"/>
  <c r="BG88" i="41"/>
  <c r="BF88" i="41"/>
  <c r="T88" i="41"/>
  <c r="R88" i="41"/>
  <c r="P88" i="41"/>
  <c r="BI86" i="41"/>
  <c r="BH86" i="41"/>
  <c r="BG86" i="41"/>
  <c r="BF86" i="41"/>
  <c r="T86" i="41"/>
  <c r="R86" i="41"/>
  <c r="P86" i="41"/>
  <c r="F79" i="41"/>
  <c r="E77" i="41"/>
  <c r="F56" i="41"/>
  <c r="E54" i="41"/>
  <c r="J26" i="41"/>
  <c r="E26" i="41"/>
  <c r="J82" i="41"/>
  <c r="J25" i="41"/>
  <c r="J23" i="41"/>
  <c r="E23" i="41"/>
  <c r="J58" i="41" s="1"/>
  <c r="J22" i="41"/>
  <c r="J20" i="41"/>
  <c r="E20" i="41"/>
  <c r="F59" i="41"/>
  <c r="J19" i="41"/>
  <c r="J17" i="41"/>
  <c r="E17" i="41"/>
  <c r="F58" i="41"/>
  <c r="J16" i="41"/>
  <c r="J14" i="41"/>
  <c r="J79" i="41" s="1"/>
  <c r="E7" i="41"/>
  <c r="E73" i="41"/>
  <c r="J37" i="40"/>
  <c r="J36" i="40"/>
  <c r="AY101" i="1"/>
  <c r="J35" i="40"/>
  <c r="AX101" i="1"/>
  <c r="BI188" i="40"/>
  <c r="BH188" i="40"/>
  <c r="BG188" i="40"/>
  <c r="BF188" i="40"/>
  <c r="T188" i="40"/>
  <c r="R188" i="40"/>
  <c r="P188" i="40"/>
  <c r="BI186" i="40"/>
  <c r="BH186" i="40"/>
  <c r="BG186" i="40"/>
  <c r="BF186" i="40"/>
  <c r="T186" i="40"/>
  <c r="R186" i="40"/>
  <c r="P186" i="40"/>
  <c r="BI181" i="40"/>
  <c r="BH181" i="40"/>
  <c r="BG181" i="40"/>
  <c r="BF181" i="40"/>
  <c r="T181" i="40"/>
  <c r="R181" i="40"/>
  <c r="P181" i="40"/>
  <c r="BI176" i="40"/>
  <c r="BH176" i="40"/>
  <c r="BG176" i="40"/>
  <c r="BF176" i="40"/>
  <c r="T176" i="40"/>
  <c r="R176" i="40"/>
  <c r="P176" i="40"/>
  <c r="BI172" i="40"/>
  <c r="BH172" i="40"/>
  <c r="BG172" i="40"/>
  <c r="BF172" i="40"/>
  <c r="T172" i="40"/>
  <c r="R172" i="40"/>
  <c r="P172" i="40"/>
  <c r="BI168" i="40"/>
  <c r="BH168" i="40"/>
  <c r="BG168" i="40"/>
  <c r="BF168" i="40"/>
  <c r="T168" i="40"/>
  <c r="R168" i="40"/>
  <c r="P168" i="40"/>
  <c r="BI164" i="40"/>
  <c r="BH164" i="40"/>
  <c r="BG164" i="40"/>
  <c r="BF164" i="40"/>
  <c r="T164" i="40"/>
  <c r="R164" i="40"/>
  <c r="P164" i="40"/>
  <c r="BI162" i="40"/>
  <c r="BH162" i="40"/>
  <c r="BG162" i="40"/>
  <c r="BF162" i="40"/>
  <c r="T162" i="40"/>
  <c r="R162" i="40"/>
  <c r="P162" i="40"/>
  <c r="BI160" i="40"/>
  <c r="BH160" i="40"/>
  <c r="BG160" i="40"/>
  <c r="BF160" i="40"/>
  <c r="T160" i="40"/>
  <c r="R160" i="40"/>
  <c r="P160" i="40"/>
  <c r="BI158" i="40"/>
  <c r="BH158" i="40"/>
  <c r="BG158" i="40"/>
  <c r="BF158" i="40"/>
  <c r="T158" i="40"/>
  <c r="R158" i="40"/>
  <c r="P158" i="40"/>
  <c r="BI154" i="40"/>
  <c r="BH154" i="40"/>
  <c r="BG154" i="40"/>
  <c r="BF154" i="40"/>
  <c r="T154" i="40"/>
  <c r="R154" i="40"/>
  <c r="P154" i="40"/>
  <c r="BI150" i="40"/>
  <c r="BH150" i="40"/>
  <c r="BG150" i="40"/>
  <c r="BF150" i="40"/>
  <c r="T150" i="40"/>
  <c r="R150" i="40"/>
  <c r="P150" i="40"/>
  <c r="BI146" i="40"/>
  <c r="BH146" i="40"/>
  <c r="BG146" i="40"/>
  <c r="BF146" i="40"/>
  <c r="T146" i="40"/>
  <c r="R146" i="40"/>
  <c r="P146" i="40"/>
  <c r="BI140" i="40"/>
  <c r="BH140" i="40"/>
  <c r="BG140" i="40"/>
  <c r="BF140" i="40"/>
  <c r="T140" i="40"/>
  <c r="R140" i="40"/>
  <c r="P140" i="40"/>
  <c r="BI136" i="40"/>
  <c r="BH136" i="40"/>
  <c r="BG136" i="40"/>
  <c r="BF136" i="40"/>
  <c r="T136" i="40"/>
  <c r="R136" i="40"/>
  <c r="P136" i="40"/>
  <c r="BI131" i="40"/>
  <c r="BH131" i="40"/>
  <c r="BG131" i="40"/>
  <c r="BF131" i="40"/>
  <c r="T131" i="40"/>
  <c r="R131" i="40"/>
  <c r="P131" i="40"/>
  <c r="BI126" i="40"/>
  <c r="BH126" i="40"/>
  <c r="BG126" i="40"/>
  <c r="BF126" i="40"/>
  <c r="T126" i="40"/>
  <c r="R126" i="40"/>
  <c r="P126" i="40"/>
  <c r="BI122" i="40"/>
  <c r="BH122" i="40"/>
  <c r="BG122" i="40"/>
  <c r="BF122" i="40"/>
  <c r="T122" i="40"/>
  <c r="R122" i="40"/>
  <c r="P122" i="40"/>
  <c r="BI117" i="40"/>
  <c r="BH117" i="40"/>
  <c r="BG117" i="40"/>
  <c r="BF117" i="40"/>
  <c r="T117" i="40"/>
  <c r="R117" i="40"/>
  <c r="P117" i="40"/>
  <c r="BI113" i="40"/>
  <c r="BH113" i="40"/>
  <c r="BG113" i="40"/>
  <c r="BF113" i="40"/>
  <c r="T113" i="40"/>
  <c r="R113" i="40"/>
  <c r="P113" i="40"/>
  <c r="BI109" i="40"/>
  <c r="BH109" i="40"/>
  <c r="BG109" i="40"/>
  <c r="BF109" i="40"/>
  <c r="T109" i="40"/>
  <c r="R109" i="40"/>
  <c r="P109" i="40"/>
  <c r="BI105" i="40"/>
  <c r="BH105" i="40"/>
  <c r="BG105" i="40"/>
  <c r="BF105" i="40"/>
  <c r="T105" i="40"/>
  <c r="R105" i="40"/>
  <c r="P105" i="40"/>
  <c r="BI101" i="40"/>
  <c r="BH101" i="40"/>
  <c r="BG101" i="40"/>
  <c r="BF101" i="40"/>
  <c r="T101" i="40"/>
  <c r="R101" i="40"/>
  <c r="P101" i="40"/>
  <c r="BI96" i="40"/>
  <c r="BH96" i="40"/>
  <c r="BG96" i="40"/>
  <c r="BF96" i="40"/>
  <c r="T96" i="40"/>
  <c r="R96" i="40"/>
  <c r="P96" i="40"/>
  <c r="BI92" i="40"/>
  <c r="BH92" i="40"/>
  <c r="BG92" i="40"/>
  <c r="BF92" i="40"/>
  <c r="T92" i="40"/>
  <c r="R92" i="40"/>
  <c r="P92" i="40"/>
  <c r="BI88" i="40"/>
  <c r="BH88" i="40"/>
  <c r="BG88" i="40"/>
  <c r="BF88" i="40"/>
  <c r="T88" i="40"/>
  <c r="R88" i="40"/>
  <c r="P88" i="40"/>
  <c r="F79" i="40"/>
  <c r="E77" i="40"/>
  <c r="F52" i="40"/>
  <c r="E50" i="40"/>
  <c r="J24" i="40"/>
  <c r="E24" i="40"/>
  <c r="J55" i="40" s="1"/>
  <c r="J23" i="40"/>
  <c r="J21" i="40"/>
  <c r="E21" i="40"/>
  <c r="J81" i="40" s="1"/>
  <c r="J20" i="40"/>
  <c r="J18" i="40"/>
  <c r="E18" i="40"/>
  <c r="F82" i="40" s="1"/>
  <c r="J17" i="40"/>
  <c r="J15" i="40"/>
  <c r="E15" i="40"/>
  <c r="F54" i="40" s="1"/>
  <c r="J14" i="40"/>
  <c r="J12" i="40"/>
  <c r="J79" i="40" s="1"/>
  <c r="E7" i="40"/>
  <c r="E75" i="40"/>
  <c r="J39" i="39"/>
  <c r="J38" i="39"/>
  <c r="AY100" i="1" s="1"/>
  <c r="J37" i="39"/>
  <c r="AX100" i="1"/>
  <c r="BI161" i="39"/>
  <c r="BH161" i="39"/>
  <c r="BG161" i="39"/>
  <c r="BF161" i="39"/>
  <c r="T161" i="39"/>
  <c r="R161" i="39"/>
  <c r="P161" i="39"/>
  <c r="BI159" i="39"/>
  <c r="BH159" i="39"/>
  <c r="BG159" i="39"/>
  <c r="BF159" i="39"/>
  <c r="T159" i="39"/>
  <c r="R159" i="39"/>
  <c r="P159" i="39"/>
  <c r="BI155" i="39"/>
  <c r="BH155" i="39"/>
  <c r="BG155" i="39"/>
  <c r="BF155" i="39"/>
  <c r="T155" i="39"/>
  <c r="R155" i="39"/>
  <c r="P155" i="39"/>
  <c r="BI154" i="39"/>
  <c r="BH154" i="39"/>
  <c r="BG154" i="39"/>
  <c r="BF154" i="39"/>
  <c r="T154" i="39"/>
  <c r="R154" i="39"/>
  <c r="P154" i="39"/>
  <c r="BI151" i="39"/>
  <c r="BH151" i="39"/>
  <c r="BG151" i="39"/>
  <c r="BF151" i="39"/>
  <c r="T151" i="39"/>
  <c r="R151" i="39"/>
  <c r="P151" i="39"/>
  <c r="BI148" i="39"/>
  <c r="BH148" i="39"/>
  <c r="BG148" i="39"/>
  <c r="BF148" i="39"/>
  <c r="T148" i="39"/>
  <c r="R148" i="39"/>
  <c r="P148" i="39"/>
  <c r="BI144" i="39"/>
  <c r="BH144" i="39"/>
  <c r="BG144" i="39"/>
  <c r="BF144" i="39"/>
  <c r="T144" i="39"/>
  <c r="R144" i="39"/>
  <c r="P144" i="39"/>
  <c r="BI140" i="39"/>
  <c r="BH140" i="39"/>
  <c r="BG140" i="39"/>
  <c r="BF140" i="39"/>
  <c r="T140" i="39"/>
  <c r="R140" i="39"/>
  <c r="P140" i="39"/>
  <c r="BI137" i="39"/>
  <c r="BH137" i="39"/>
  <c r="BG137" i="39"/>
  <c r="BF137" i="39"/>
  <c r="T137" i="39"/>
  <c r="R137" i="39"/>
  <c r="P137" i="39"/>
  <c r="BI134" i="39"/>
  <c r="BH134" i="39"/>
  <c r="BG134" i="39"/>
  <c r="BF134" i="39"/>
  <c r="T134" i="39"/>
  <c r="R134" i="39"/>
  <c r="P134" i="39"/>
  <c r="BI130" i="39"/>
  <c r="BH130" i="39"/>
  <c r="BG130" i="39"/>
  <c r="BF130" i="39"/>
  <c r="T130" i="39"/>
  <c r="R130" i="39"/>
  <c r="P130" i="39"/>
  <c r="BI127" i="39"/>
  <c r="BH127" i="39"/>
  <c r="BG127" i="39"/>
  <c r="BF127" i="39"/>
  <c r="T127" i="39"/>
  <c r="R127" i="39"/>
  <c r="P127" i="39"/>
  <c r="BI123" i="39"/>
  <c r="BH123" i="39"/>
  <c r="BG123" i="39"/>
  <c r="BF123" i="39"/>
  <c r="T123" i="39"/>
  <c r="R123" i="39"/>
  <c r="P123" i="39"/>
  <c r="BI119" i="39"/>
  <c r="BH119" i="39"/>
  <c r="BG119" i="39"/>
  <c r="BF119" i="39"/>
  <c r="T119" i="39"/>
  <c r="R119" i="39"/>
  <c r="P119" i="39"/>
  <c r="BI115" i="39"/>
  <c r="BH115" i="39"/>
  <c r="BG115" i="39"/>
  <c r="BF115" i="39"/>
  <c r="T115" i="39"/>
  <c r="R115" i="39"/>
  <c r="P115" i="39"/>
  <c r="BI112" i="39"/>
  <c r="BH112" i="39"/>
  <c r="BG112" i="39"/>
  <c r="BF112" i="39"/>
  <c r="T112" i="39"/>
  <c r="R112" i="39"/>
  <c r="P112" i="39"/>
  <c r="BI108" i="39"/>
  <c r="BH108" i="39"/>
  <c r="BG108" i="39"/>
  <c r="BF108" i="39"/>
  <c r="T108" i="39"/>
  <c r="R108" i="39"/>
  <c r="P108" i="39"/>
  <c r="BI105" i="39"/>
  <c r="BH105" i="39"/>
  <c r="BG105" i="39"/>
  <c r="BF105" i="39"/>
  <c r="T105" i="39"/>
  <c r="R105" i="39"/>
  <c r="P105" i="39"/>
  <c r="BI101" i="39"/>
  <c r="BH101" i="39"/>
  <c r="BG101" i="39"/>
  <c r="BF101" i="39"/>
  <c r="T101" i="39"/>
  <c r="R101" i="39"/>
  <c r="P101" i="39"/>
  <c r="BI96" i="39"/>
  <c r="BH96" i="39"/>
  <c r="BG96" i="39"/>
  <c r="BF96" i="39"/>
  <c r="T96" i="39"/>
  <c r="R96" i="39"/>
  <c r="P96" i="39"/>
  <c r="BI92" i="39"/>
  <c r="BH92" i="39"/>
  <c r="BG92" i="39"/>
  <c r="BF92" i="39"/>
  <c r="T92" i="39"/>
  <c r="R92" i="39"/>
  <c r="P92" i="39"/>
  <c r="F83" i="39"/>
  <c r="E81" i="39"/>
  <c r="F56" i="39"/>
  <c r="E54" i="39"/>
  <c r="J26" i="39"/>
  <c r="E26" i="39"/>
  <c r="J86" i="39" s="1"/>
  <c r="J25" i="39"/>
  <c r="J23" i="39"/>
  <c r="E23" i="39"/>
  <c r="J85" i="39" s="1"/>
  <c r="J22" i="39"/>
  <c r="J20" i="39"/>
  <c r="E20" i="39"/>
  <c r="F86" i="39" s="1"/>
  <c r="J19" i="39"/>
  <c r="J17" i="39"/>
  <c r="E17" i="39"/>
  <c r="F58" i="39" s="1"/>
  <c r="J16" i="39"/>
  <c r="J14" i="39"/>
  <c r="J56" i="39"/>
  <c r="E7" i="39"/>
  <c r="E77" i="39"/>
  <c r="J39" i="38"/>
  <c r="J38" i="38"/>
  <c r="AY99" i="1"/>
  <c r="J37" i="38"/>
  <c r="AX99" i="1" s="1"/>
  <c r="BI170" i="38"/>
  <c r="BH170" i="38"/>
  <c r="BG170" i="38"/>
  <c r="BF170" i="38"/>
  <c r="T170" i="38"/>
  <c r="R170" i="38"/>
  <c r="P170" i="38"/>
  <c r="BI168" i="38"/>
  <c r="BH168" i="38"/>
  <c r="BG168" i="38"/>
  <c r="BF168" i="38"/>
  <c r="T168" i="38"/>
  <c r="R168" i="38"/>
  <c r="P168" i="38"/>
  <c r="BI164" i="38"/>
  <c r="BH164" i="38"/>
  <c r="BG164" i="38"/>
  <c r="BF164" i="38"/>
  <c r="T164" i="38"/>
  <c r="R164" i="38"/>
  <c r="P164" i="38"/>
  <c r="BI161" i="38"/>
  <c r="BH161" i="38"/>
  <c r="BG161" i="38"/>
  <c r="BF161" i="38"/>
  <c r="T161" i="38"/>
  <c r="R161" i="38"/>
  <c r="P161" i="38"/>
  <c r="BI158" i="38"/>
  <c r="BH158" i="38"/>
  <c r="BG158" i="38"/>
  <c r="BF158" i="38"/>
  <c r="T158" i="38"/>
  <c r="R158" i="38"/>
  <c r="P158" i="38"/>
  <c r="BI157" i="38"/>
  <c r="BH157" i="38"/>
  <c r="BG157" i="38"/>
  <c r="BF157" i="38"/>
  <c r="T157" i="38"/>
  <c r="R157" i="38"/>
  <c r="P157" i="38"/>
  <c r="BI154" i="38"/>
  <c r="BH154" i="38"/>
  <c r="BG154" i="38"/>
  <c r="BF154" i="38"/>
  <c r="T154" i="38"/>
  <c r="R154" i="38"/>
  <c r="P154" i="38"/>
  <c r="BI151" i="38"/>
  <c r="BH151" i="38"/>
  <c r="BG151" i="38"/>
  <c r="BF151" i="38"/>
  <c r="T151" i="38"/>
  <c r="R151" i="38"/>
  <c r="P151" i="38"/>
  <c r="BI147" i="38"/>
  <c r="BH147" i="38"/>
  <c r="BG147" i="38"/>
  <c r="BF147" i="38"/>
  <c r="T147" i="38"/>
  <c r="R147" i="38"/>
  <c r="P147" i="38"/>
  <c r="BI144" i="38"/>
  <c r="BH144" i="38"/>
  <c r="BG144" i="38"/>
  <c r="BF144" i="38"/>
  <c r="T144" i="38"/>
  <c r="R144" i="38"/>
  <c r="P144" i="38"/>
  <c r="BI140" i="38"/>
  <c r="BH140" i="38"/>
  <c r="BG140" i="38"/>
  <c r="BF140" i="38"/>
  <c r="T140" i="38"/>
  <c r="R140" i="38"/>
  <c r="P140" i="38"/>
  <c r="BI136" i="38"/>
  <c r="BH136" i="38"/>
  <c r="BG136" i="38"/>
  <c r="BF136" i="38"/>
  <c r="T136" i="38"/>
  <c r="T135" i="38"/>
  <c r="R136" i="38"/>
  <c r="R135" i="38"/>
  <c r="P136" i="38"/>
  <c r="P135" i="38"/>
  <c r="BI131" i="38"/>
  <c r="BH131" i="38"/>
  <c r="BG131" i="38"/>
  <c r="BF131" i="38"/>
  <c r="T131" i="38"/>
  <c r="R131" i="38"/>
  <c r="P131" i="38"/>
  <c r="BI128" i="38"/>
  <c r="BH128" i="38"/>
  <c r="BG128" i="38"/>
  <c r="BF128" i="38"/>
  <c r="T128" i="38"/>
  <c r="R128" i="38"/>
  <c r="P128" i="38"/>
  <c r="BI124" i="38"/>
  <c r="BH124" i="38"/>
  <c r="BG124" i="38"/>
  <c r="BF124" i="38"/>
  <c r="T124" i="38"/>
  <c r="R124" i="38"/>
  <c r="P124" i="38"/>
  <c r="BI122" i="38"/>
  <c r="BH122" i="38"/>
  <c r="BG122" i="38"/>
  <c r="BF122" i="38"/>
  <c r="T122" i="38"/>
  <c r="R122" i="38"/>
  <c r="P122" i="38"/>
  <c r="BI118" i="38"/>
  <c r="BH118" i="38"/>
  <c r="BG118" i="38"/>
  <c r="BF118" i="38"/>
  <c r="T118" i="38"/>
  <c r="R118" i="38"/>
  <c r="P118" i="38"/>
  <c r="BI114" i="38"/>
  <c r="BH114" i="38"/>
  <c r="BG114" i="38"/>
  <c r="BF114" i="38"/>
  <c r="T114" i="38"/>
  <c r="R114" i="38"/>
  <c r="P114" i="38"/>
  <c r="BI111" i="38"/>
  <c r="BH111" i="38"/>
  <c r="BG111" i="38"/>
  <c r="BF111" i="38"/>
  <c r="T111" i="38"/>
  <c r="R111" i="38"/>
  <c r="P111" i="38"/>
  <c r="BI109" i="38"/>
  <c r="BH109" i="38"/>
  <c r="BG109" i="38"/>
  <c r="BF109" i="38"/>
  <c r="T109" i="38"/>
  <c r="R109" i="38"/>
  <c r="P109" i="38"/>
  <c r="BI105" i="38"/>
  <c r="BH105" i="38"/>
  <c r="BG105" i="38"/>
  <c r="BF105" i="38"/>
  <c r="T105" i="38"/>
  <c r="R105" i="38"/>
  <c r="P105" i="38"/>
  <c r="BI101" i="38"/>
  <c r="BH101" i="38"/>
  <c r="BG101" i="38"/>
  <c r="BF101" i="38"/>
  <c r="T101" i="38"/>
  <c r="R101" i="38"/>
  <c r="P101" i="38"/>
  <c r="BI98" i="38"/>
  <c r="BH98" i="38"/>
  <c r="BG98" i="38"/>
  <c r="BF98" i="38"/>
  <c r="T98" i="38"/>
  <c r="R98" i="38"/>
  <c r="P98" i="38"/>
  <c r="BI95" i="38"/>
  <c r="BH95" i="38"/>
  <c r="BG95" i="38"/>
  <c r="BF95" i="38"/>
  <c r="T95" i="38"/>
  <c r="R95" i="38"/>
  <c r="P95" i="38"/>
  <c r="BI93" i="38"/>
  <c r="BH93" i="38"/>
  <c r="BG93" i="38"/>
  <c r="BF93" i="38"/>
  <c r="T93" i="38"/>
  <c r="R93" i="38"/>
  <c r="P93" i="38"/>
  <c r="F84" i="38"/>
  <c r="E82" i="38"/>
  <c r="F56" i="38"/>
  <c r="E54" i="38"/>
  <c r="J26" i="38"/>
  <c r="E26" i="38"/>
  <c r="J87" i="38"/>
  <c r="J25" i="38"/>
  <c r="J23" i="38"/>
  <c r="E23" i="38"/>
  <c r="J86" i="38" s="1"/>
  <c r="J22" i="38"/>
  <c r="J20" i="38"/>
  <c r="E20" i="38"/>
  <c r="F87" i="38"/>
  <c r="J19" i="38"/>
  <c r="J17" i="38"/>
  <c r="E17" i="38"/>
  <c r="F58" i="38"/>
  <c r="J16" i="38"/>
  <c r="J14" i="38"/>
  <c r="J84" i="38" s="1"/>
  <c r="E7" i="38"/>
  <c r="E78" i="38" s="1"/>
  <c r="J39" i="37"/>
  <c r="J38" i="37"/>
  <c r="AY98" i="1"/>
  <c r="J37" i="37"/>
  <c r="AX98" i="1"/>
  <c r="BI175" i="37"/>
  <c r="BH175" i="37"/>
  <c r="BG175" i="37"/>
  <c r="BF175" i="37"/>
  <c r="T175" i="37"/>
  <c r="R175" i="37"/>
  <c r="P175" i="37"/>
  <c r="BI173" i="37"/>
  <c r="BH173" i="37"/>
  <c r="BG173" i="37"/>
  <c r="BF173" i="37"/>
  <c r="T173" i="37"/>
  <c r="R173" i="37"/>
  <c r="P173" i="37"/>
  <c r="BI169" i="37"/>
  <c r="BH169" i="37"/>
  <c r="BG169" i="37"/>
  <c r="BF169" i="37"/>
  <c r="T169" i="37"/>
  <c r="R169" i="37"/>
  <c r="P169" i="37"/>
  <c r="BI166" i="37"/>
  <c r="BH166" i="37"/>
  <c r="BG166" i="37"/>
  <c r="BF166" i="37"/>
  <c r="T166" i="37"/>
  <c r="R166" i="37"/>
  <c r="P166" i="37"/>
  <c r="BI163" i="37"/>
  <c r="BH163" i="37"/>
  <c r="BG163" i="37"/>
  <c r="BF163" i="37"/>
  <c r="T163" i="37"/>
  <c r="R163" i="37"/>
  <c r="P163" i="37"/>
  <c r="BI162" i="37"/>
  <c r="BH162" i="37"/>
  <c r="BG162" i="37"/>
  <c r="BF162" i="37"/>
  <c r="T162" i="37"/>
  <c r="R162" i="37"/>
  <c r="P162" i="37"/>
  <c r="BI159" i="37"/>
  <c r="BH159" i="37"/>
  <c r="BG159" i="37"/>
  <c r="BF159" i="37"/>
  <c r="T159" i="37"/>
  <c r="R159" i="37"/>
  <c r="P159" i="37"/>
  <c r="BI156" i="37"/>
  <c r="BH156" i="37"/>
  <c r="BG156" i="37"/>
  <c r="BF156" i="37"/>
  <c r="T156" i="37"/>
  <c r="R156" i="37"/>
  <c r="P156" i="37"/>
  <c r="BI152" i="37"/>
  <c r="BH152" i="37"/>
  <c r="BG152" i="37"/>
  <c r="BF152" i="37"/>
  <c r="T152" i="37"/>
  <c r="R152" i="37"/>
  <c r="P152" i="37"/>
  <c r="BI149" i="37"/>
  <c r="BH149" i="37"/>
  <c r="BG149" i="37"/>
  <c r="BF149" i="37"/>
  <c r="T149" i="37"/>
  <c r="R149" i="37"/>
  <c r="P149" i="37"/>
  <c r="BI145" i="37"/>
  <c r="BH145" i="37"/>
  <c r="BG145" i="37"/>
  <c r="BF145" i="37"/>
  <c r="T145" i="37"/>
  <c r="R145" i="37"/>
  <c r="P145" i="37"/>
  <c r="BI141" i="37"/>
  <c r="BH141" i="37"/>
  <c r="BG141" i="37"/>
  <c r="BF141" i="37"/>
  <c r="T141" i="37"/>
  <c r="T140" i="37" s="1"/>
  <c r="R141" i="37"/>
  <c r="R140" i="37"/>
  <c r="P141" i="37"/>
  <c r="P140" i="37" s="1"/>
  <c r="BI136" i="37"/>
  <c r="BH136" i="37"/>
  <c r="BG136" i="37"/>
  <c r="BF136" i="37"/>
  <c r="T136" i="37"/>
  <c r="R136" i="37"/>
  <c r="P136" i="37"/>
  <c r="BI133" i="37"/>
  <c r="BH133" i="37"/>
  <c r="BG133" i="37"/>
  <c r="BF133" i="37"/>
  <c r="T133" i="37"/>
  <c r="R133" i="37"/>
  <c r="P133" i="37"/>
  <c r="BI129" i="37"/>
  <c r="BH129" i="37"/>
  <c r="BG129" i="37"/>
  <c r="BF129" i="37"/>
  <c r="T129" i="37"/>
  <c r="R129" i="37"/>
  <c r="P129" i="37"/>
  <c r="BI127" i="37"/>
  <c r="BH127" i="37"/>
  <c r="BG127" i="37"/>
  <c r="BF127" i="37"/>
  <c r="T127" i="37"/>
  <c r="R127" i="37"/>
  <c r="P127" i="37"/>
  <c r="BI123" i="37"/>
  <c r="BH123" i="37"/>
  <c r="BG123" i="37"/>
  <c r="BF123" i="37"/>
  <c r="T123" i="37"/>
  <c r="R123" i="37"/>
  <c r="P123" i="37"/>
  <c r="BI119" i="37"/>
  <c r="BH119" i="37"/>
  <c r="BG119" i="37"/>
  <c r="BF119" i="37"/>
  <c r="T119" i="37"/>
  <c r="R119" i="37"/>
  <c r="P119" i="37"/>
  <c r="BI116" i="37"/>
  <c r="BH116" i="37"/>
  <c r="BG116" i="37"/>
  <c r="BF116" i="37"/>
  <c r="T116" i="37"/>
  <c r="R116" i="37"/>
  <c r="P116" i="37"/>
  <c r="BI114" i="37"/>
  <c r="BH114" i="37"/>
  <c r="BG114" i="37"/>
  <c r="BF114" i="37"/>
  <c r="T114" i="37"/>
  <c r="R114" i="37"/>
  <c r="P114" i="37"/>
  <c r="BI110" i="37"/>
  <c r="BH110" i="37"/>
  <c r="BG110" i="37"/>
  <c r="BF110" i="37"/>
  <c r="T110" i="37"/>
  <c r="R110" i="37"/>
  <c r="P110" i="37"/>
  <c r="BI106" i="37"/>
  <c r="BH106" i="37"/>
  <c r="BG106" i="37"/>
  <c r="BF106" i="37"/>
  <c r="T106" i="37"/>
  <c r="R106" i="37"/>
  <c r="P106" i="37"/>
  <c r="BI103" i="37"/>
  <c r="BH103" i="37"/>
  <c r="BG103" i="37"/>
  <c r="BF103" i="37"/>
  <c r="T103" i="37"/>
  <c r="R103" i="37"/>
  <c r="P103" i="37"/>
  <c r="BI101" i="37"/>
  <c r="BH101" i="37"/>
  <c r="BG101" i="37"/>
  <c r="BF101" i="37"/>
  <c r="T101" i="37"/>
  <c r="R101" i="37"/>
  <c r="P101" i="37"/>
  <c r="BI98" i="37"/>
  <c r="BH98" i="37"/>
  <c r="BG98" i="37"/>
  <c r="BF98" i="37"/>
  <c r="T98" i="37"/>
  <c r="R98" i="37"/>
  <c r="P98" i="37"/>
  <c r="BI95" i="37"/>
  <c r="BH95" i="37"/>
  <c r="BG95" i="37"/>
  <c r="BF95" i="37"/>
  <c r="T95" i="37"/>
  <c r="R95" i="37"/>
  <c r="P95" i="37"/>
  <c r="BI93" i="37"/>
  <c r="BH93" i="37"/>
  <c r="BG93" i="37"/>
  <c r="BF93" i="37"/>
  <c r="T93" i="37"/>
  <c r="R93" i="37"/>
  <c r="P93" i="37"/>
  <c r="F84" i="37"/>
  <c r="E82" i="37"/>
  <c r="F56" i="37"/>
  <c r="E54" i="37"/>
  <c r="J26" i="37"/>
  <c r="E26" i="37"/>
  <c r="J59" i="37" s="1"/>
  <c r="J25" i="37"/>
  <c r="J23" i="37"/>
  <c r="E23" i="37"/>
  <c r="J86" i="37" s="1"/>
  <c r="J22" i="37"/>
  <c r="J20" i="37"/>
  <c r="E20" i="37"/>
  <c r="F87" i="37" s="1"/>
  <c r="J19" i="37"/>
  <c r="J17" i="37"/>
  <c r="E17" i="37"/>
  <c r="F58" i="37" s="1"/>
  <c r="J16" i="37"/>
  <c r="J14" i="37"/>
  <c r="J56" i="37"/>
  <c r="E7" i="37"/>
  <c r="E78" i="37"/>
  <c r="J39" i="36"/>
  <c r="J38" i="36"/>
  <c r="AY97" i="1" s="1"/>
  <c r="J37" i="36"/>
  <c r="AX97" i="1" s="1"/>
  <c r="BI221" i="36"/>
  <c r="BH221" i="36"/>
  <c r="BG221" i="36"/>
  <c r="BF221" i="36"/>
  <c r="T221" i="36"/>
  <c r="R221" i="36"/>
  <c r="P221" i="36"/>
  <c r="BI219" i="36"/>
  <c r="BH219" i="36"/>
  <c r="BG219" i="36"/>
  <c r="BF219" i="36"/>
  <c r="T219" i="36"/>
  <c r="R219" i="36"/>
  <c r="P219" i="36"/>
  <c r="BI214" i="36"/>
  <c r="BH214" i="36"/>
  <c r="BG214" i="36"/>
  <c r="BF214" i="36"/>
  <c r="T214" i="36"/>
  <c r="T213" i="36"/>
  <c r="R214" i="36"/>
  <c r="R213" i="36" s="1"/>
  <c r="P214" i="36"/>
  <c r="P213" i="36" s="1"/>
  <c r="BI209" i="36"/>
  <c r="BH209" i="36"/>
  <c r="BG209" i="36"/>
  <c r="BF209" i="36"/>
  <c r="T209" i="36"/>
  <c r="R209" i="36"/>
  <c r="P209" i="36"/>
  <c r="BI205" i="36"/>
  <c r="BH205" i="36"/>
  <c r="BG205" i="36"/>
  <c r="BF205" i="36"/>
  <c r="T205" i="36"/>
  <c r="R205" i="36"/>
  <c r="P205" i="36"/>
  <c r="BI201" i="36"/>
  <c r="BH201" i="36"/>
  <c r="BG201" i="36"/>
  <c r="BF201" i="36"/>
  <c r="T201" i="36"/>
  <c r="R201" i="36"/>
  <c r="P201" i="36"/>
  <c r="BI197" i="36"/>
  <c r="BH197" i="36"/>
  <c r="BG197" i="36"/>
  <c r="BF197" i="36"/>
  <c r="T197" i="36"/>
  <c r="R197" i="36"/>
  <c r="P197" i="36"/>
  <c r="BI193" i="36"/>
  <c r="BH193" i="36"/>
  <c r="BG193" i="36"/>
  <c r="BF193" i="36"/>
  <c r="T193" i="36"/>
  <c r="R193" i="36"/>
  <c r="P193" i="36"/>
  <c r="BI188" i="36"/>
  <c r="BH188" i="36"/>
  <c r="BG188" i="36"/>
  <c r="BF188" i="36"/>
  <c r="T188" i="36"/>
  <c r="T187" i="36"/>
  <c r="R188" i="36"/>
  <c r="R187" i="36"/>
  <c r="P188" i="36"/>
  <c r="P187" i="36"/>
  <c r="BI183" i="36"/>
  <c r="BH183" i="36"/>
  <c r="BG183" i="36"/>
  <c r="BF183" i="36"/>
  <c r="T183" i="36"/>
  <c r="R183" i="36"/>
  <c r="P183" i="36"/>
  <c r="BI179" i="36"/>
  <c r="BH179" i="36"/>
  <c r="BG179" i="36"/>
  <c r="BF179" i="36"/>
  <c r="T179" i="36"/>
  <c r="R179" i="36"/>
  <c r="P179" i="36"/>
  <c r="BI166" i="36"/>
  <c r="BH166" i="36"/>
  <c r="BG166" i="36"/>
  <c r="BF166" i="36"/>
  <c r="T166" i="36"/>
  <c r="R166" i="36"/>
  <c r="P166" i="36"/>
  <c r="BI154" i="36"/>
  <c r="BH154" i="36"/>
  <c r="BG154" i="36"/>
  <c r="BF154" i="36"/>
  <c r="T154" i="36"/>
  <c r="R154" i="36"/>
  <c r="P154" i="36"/>
  <c r="BI149" i="36"/>
  <c r="BH149" i="36"/>
  <c r="BG149" i="36"/>
  <c r="BF149" i="36"/>
  <c r="T149" i="36"/>
  <c r="R149" i="36"/>
  <c r="P149" i="36"/>
  <c r="BI142" i="36"/>
  <c r="BH142" i="36"/>
  <c r="BG142" i="36"/>
  <c r="BF142" i="36"/>
  <c r="T142" i="36"/>
  <c r="R142" i="36"/>
  <c r="P142" i="36"/>
  <c r="BI135" i="36"/>
  <c r="BH135" i="36"/>
  <c r="BG135" i="36"/>
  <c r="BF135" i="36"/>
  <c r="T135" i="36"/>
  <c r="R135" i="36"/>
  <c r="P135" i="36"/>
  <c r="BI128" i="36"/>
  <c r="BH128" i="36"/>
  <c r="BG128" i="36"/>
  <c r="BF128" i="36"/>
  <c r="T128" i="36"/>
  <c r="R128" i="36"/>
  <c r="P128" i="36"/>
  <c r="BI123" i="36"/>
  <c r="BH123" i="36"/>
  <c r="BG123" i="36"/>
  <c r="BF123" i="36"/>
  <c r="T123" i="36"/>
  <c r="R123" i="36"/>
  <c r="P123" i="36"/>
  <c r="BI111" i="36"/>
  <c r="BH111" i="36"/>
  <c r="BG111" i="36"/>
  <c r="BF111" i="36"/>
  <c r="T111" i="36"/>
  <c r="R111" i="36"/>
  <c r="P111" i="36"/>
  <c r="BI106" i="36"/>
  <c r="BH106" i="36"/>
  <c r="BG106" i="36"/>
  <c r="BF106" i="36"/>
  <c r="T106" i="36"/>
  <c r="R106" i="36"/>
  <c r="P106" i="36"/>
  <c r="BI102" i="36"/>
  <c r="BH102" i="36"/>
  <c r="BG102" i="36"/>
  <c r="BF102" i="36"/>
  <c r="T102" i="36"/>
  <c r="R102" i="36"/>
  <c r="P102" i="36"/>
  <c r="BI98" i="36"/>
  <c r="BH98" i="36"/>
  <c r="BG98" i="36"/>
  <c r="BF98" i="36"/>
  <c r="T98" i="36"/>
  <c r="R98" i="36"/>
  <c r="P98" i="36"/>
  <c r="BI94" i="36"/>
  <c r="BH94" i="36"/>
  <c r="BG94" i="36"/>
  <c r="BF94" i="36"/>
  <c r="T94" i="36"/>
  <c r="R94" i="36"/>
  <c r="P94" i="36"/>
  <c r="F85" i="36"/>
  <c r="E83" i="36"/>
  <c r="F56" i="36"/>
  <c r="E54" i="36"/>
  <c r="J26" i="36"/>
  <c r="E26" i="36"/>
  <c r="J88" i="36" s="1"/>
  <c r="J25" i="36"/>
  <c r="J23" i="36"/>
  <c r="E23" i="36"/>
  <c r="J58" i="36" s="1"/>
  <c r="J22" i="36"/>
  <c r="J20" i="36"/>
  <c r="E20" i="36"/>
  <c r="F59" i="36" s="1"/>
  <c r="J19" i="36"/>
  <c r="J17" i="36"/>
  <c r="E17" i="36"/>
  <c r="F58" i="36" s="1"/>
  <c r="J16" i="36"/>
  <c r="J14" i="36"/>
  <c r="J85" i="36"/>
  <c r="E7" i="36"/>
  <c r="E79" i="36"/>
  <c r="J37" i="35"/>
  <c r="J36" i="35"/>
  <c r="AY95" i="1"/>
  <c r="J35" i="35"/>
  <c r="AX95" i="1" s="1"/>
  <c r="BI128" i="35"/>
  <c r="BH128" i="35"/>
  <c r="BG128" i="35"/>
  <c r="BF128" i="35"/>
  <c r="T128" i="35"/>
  <c r="R128" i="35"/>
  <c r="P128" i="35"/>
  <c r="BI127" i="35"/>
  <c r="BH127" i="35"/>
  <c r="BG127" i="35"/>
  <c r="BF127" i="35"/>
  <c r="T127" i="35"/>
  <c r="R127" i="35"/>
  <c r="P127" i="35"/>
  <c r="BI126" i="35"/>
  <c r="BH126" i="35"/>
  <c r="BG126" i="35"/>
  <c r="BF126" i="35"/>
  <c r="T126" i="35"/>
  <c r="R126" i="35"/>
  <c r="P126" i="35"/>
  <c r="BI124" i="35"/>
  <c r="BH124" i="35"/>
  <c r="BG124" i="35"/>
  <c r="BF124" i="35"/>
  <c r="T124" i="35"/>
  <c r="R124" i="35"/>
  <c r="P124" i="35"/>
  <c r="BI123" i="35"/>
  <c r="BH123" i="35"/>
  <c r="BG123" i="35"/>
  <c r="BF123" i="35"/>
  <c r="T123" i="35"/>
  <c r="R123" i="35"/>
  <c r="P123" i="35"/>
  <c r="BI122" i="35"/>
  <c r="BH122" i="35"/>
  <c r="BG122" i="35"/>
  <c r="BF122" i="35"/>
  <c r="T122" i="35"/>
  <c r="R122" i="35"/>
  <c r="P122" i="35"/>
  <c r="BI121" i="35"/>
  <c r="BH121" i="35"/>
  <c r="BG121" i="35"/>
  <c r="BF121" i="35"/>
  <c r="T121" i="35"/>
  <c r="R121" i="35"/>
  <c r="P121" i="35"/>
  <c r="BI120" i="35"/>
  <c r="BH120" i="35"/>
  <c r="BG120" i="35"/>
  <c r="BF120" i="35"/>
  <c r="T120" i="35"/>
  <c r="R120" i="35"/>
  <c r="P120" i="35"/>
  <c r="BI119" i="35"/>
  <c r="BH119" i="35"/>
  <c r="BG119" i="35"/>
  <c r="BF119" i="35"/>
  <c r="T119" i="35"/>
  <c r="R119" i="35"/>
  <c r="P119" i="35"/>
  <c r="BI118" i="35"/>
  <c r="BH118" i="35"/>
  <c r="BG118" i="35"/>
  <c r="BF118" i="35"/>
  <c r="T118" i="35"/>
  <c r="R118" i="35"/>
  <c r="P118" i="35"/>
  <c r="BI117" i="35"/>
  <c r="BH117" i="35"/>
  <c r="BG117" i="35"/>
  <c r="BF117" i="35"/>
  <c r="T117" i="35"/>
  <c r="R117" i="35"/>
  <c r="P117" i="35"/>
  <c r="BI116" i="35"/>
  <c r="BH116" i="35"/>
  <c r="BG116" i="35"/>
  <c r="BF116" i="35"/>
  <c r="T116" i="35"/>
  <c r="R116" i="35"/>
  <c r="P116" i="35"/>
  <c r="BI115" i="35"/>
  <c r="BH115" i="35"/>
  <c r="BG115" i="35"/>
  <c r="BF115" i="35"/>
  <c r="T115" i="35"/>
  <c r="R115" i="35"/>
  <c r="P115" i="35"/>
  <c r="BI114" i="35"/>
  <c r="BH114" i="35"/>
  <c r="BG114" i="35"/>
  <c r="BF114" i="35"/>
  <c r="T114" i="35"/>
  <c r="R114" i="35"/>
  <c r="P114" i="35"/>
  <c r="BI113" i="35"/>
  <c r="BH113" i="35"/>
  <c r="BG113" i="35"/>
  <c r="BF113" i="35"/>
  <c r="T113" i="35"/>
  <c r="R113" i="35"/>
  <c r="P113" i="35"/>
  <c r="BI112" i="35"/>
  <c r="BH112" i="35"/>
  <c r="BG112" i="35"/>
  <c r="BF112" i="35"/>
  <c r="T112" i="35"/>
  <c r="R112" i="35"/>
  <c r="P112" i="35"/>
  <c r="BI111" i="35"/>
  <c r="BH111" i="35"/>
  <c r="BG111" i="35"/>
  <c r="BF111" i="35"/>
  <c r="T111" i="35"/>
  <c r="R111" i="35"/>
  <c r="P111" i="35"/>
  <c r="BI110" i="35"/>
  <c r="BH110" i="35"/>
  <c r="BG110" i="35"/>
  <c r="BF110" i="35"/>
  <c r="T110" i="35"/>
  <c r="R110" i="35"/>
  <c r="P110" i="35"/>
  <c r="BI108" i="35"/>
  <c r="BH108" i="35"/>
  <c r="BG108" i="35"/>
  <c r="BF108" i="35"/>
  <c r="T108" i="35"/>
  <c r="R108" i="35"/>
  <c r="P108" i="35"/>
  <c r="BI107" i="35"/>
  <c r="BH107" i="35"/>
  <c r="BG107" i="35"/>
  <c r="BF107" i="35"/>
  <c r="T107" i="35"/>
  <c r="R107" i="35"/>
  <c r="P107" i="35"/>
  <c r="BI106" i="35"/>
  <c r="BH106" i="35"/>
  <c r="BG106" i="35"/>
  <c r="BF106" i="35"/>
  <c r="T106" i="35"/>
  <c r="R106" i="35"/>
  <c r="P106" i="35"/>
  <c r="BI105" i="35"/>
  <c r="BH105" i="35"/>
  <c r="BG105" i="35"/>
  <c r="BF105" i="35"/>
  <c r="T105" i="35"/>
  <c r="R105" i="35"/>
  <c r="P105" i="35"/>
  <c r="BI104" i="35"/>
  <c r="BH104" i="35"/>
  <c r="BG104" i="35"/>
  <c r="BF104" i="35"/>
  <c r="T104" i="35"/>
  <c r="R104" i="35"/>
  <c r="P104" i="35"/>
  <c r="BI102" i="35"/>
  <c r="BH102" i="35"/>
  <c r="BG102" i="35"/>
  <c r="BF102" i="35"/>
  <c r="T102" i="35"/>
  <c r="R102" i="35"/>
  <c r="P102" i="35"/>
  <c r="BI101" i="35"/>
  <c r="BH101" i="35"/>
  <c r="BG101" i="35"/>
  <c r="BF101" i="35"/>
  <c r="T101" i="35"/>
  <c r="R101" i="35"/>
  <c r="P101" i="35"/>
  <c r="BI100" i="35"/>
  <c r="BH100" i="35"/>
  <c r="BG100" i="35"/>
  <c r="BF100" i="35"/>
  <c r="T100" i="35"/>
  <c r="R100" i="35"/>
  <c r="P100" i="35"/>
  <c r="BI99" i="35"/>
  <c r="BH99" i="35"/>
  <c r="BG99" i="35"/>
  <c r="BF99" i="35"/>
  <c r="T99" i="35"/>
  <c r="R99" i="35"/>
  <c r="P99" i="35"/>
  <c r="BI98" i="35"/>
  <c r="BH98" i="35"/>
  <c r="BG98" i="35"/>
  <c r="BF98" i="35"/>
  <c r="T98" i="35"/>
  <c r="R98" i="35"/>
  <c r="P98" i="35"/>
  <c r="BI97" i="35"/>
  <c r="BH97" i="35"/>
  <c r="BG97" i="35"/>
  <c r="BF97" i="35"/>
  <c r="T97" i="35"/>
  <c r="R97" i="35"/>
  <c r="P97" i="35"/>
  <c r="BI96" i="35"/>
  <c r="BH96" i="35"/>
  <c r="BG96" i="35"/>
  <c r="BF96" i="35"/>
  <c r="T96" i="35"/>
  <c r="R96" i="35"/>
  <c r="P96" i="35"/>
  <c r="BI95" i="35"/>
  <c r="BH95" i="35"/>
  <c r="BG95" i="35"/>
  <c r="BF95" i="35"/>
  <c r="T95" i="35"/>
  <c r="R95" i="35"/>
  <c r="P95" i="35"/>
  <c r="BI93" i="35"/>
  <c r="BH93" i="35"/>
  <c r="BG93" i="35"/>
  <c r="BF93" i="35"/>
  <c r="T93" i="35"/>
  <c r="R93" i="35"/>
  <c r="P93" i="35"/>
  <c r="BI92" i="35"/>
  <c r="BH92" i="35"/>
  <c r="BG92" i="35"/>
  <c r="BF92" i="35"/>
  <c r="T92" i="35"/>
  <c r="R92" i="35"/>
  <c r="P92" i="35"/>
  <c r="BI91" i="35"/>
  <c r="BH91" i="35"/>
  <c r="BG91" i="35"/>
  <c r="BF91" i="35"/>
  <c r="T91" i="35"/>
  <c r="R91" i="35"/>
  <c r="P91" i="35"/>
  <c r="BI90" i="35"/>
  <c r="BH90" i="35"/>
  <c r="BG90" i="35"/>
  <c r="BF90" i="35"/>
  <c r="T90" i="35"/>
  <c r="R90" i="35"/>
  <c r="P90" i="35"/>
  <c r="BI89" i="35"/>
  <c r="BH89" i="35"/>
  <c r="BG89" i="35"/>
  <c r="BF89" i="35"/>
  <c r="T89" i="35"/>
  <c r="R89" i="35"/>
  <c r="P89" i="35"/>
  <c r="BI88" i="35"/>
  <c r="BH88" i="35"/>
  <c r="BG88" i="35"/>
  <c r="BF88" i="35"/>
  <c r="T88" i="35"/>
  <c r="R88" i="35"/>
  <c r="P88" i="35"/>
  <c r="BI87" i="35"/>
  <c r="BH87" i="35"/>
  <c r="BG87" i="35"/>
  <c r="BF87" i="35"/>
  <c r="T87" i="35"/>
  <c r="R87" i="35"/>
  <c r="P87" i="35"/>
  <c r="BI86" i="35"/>
  <c r="BH86" i="35"/>
  <c r="BG86" i="35"/>
  <c r="BF86" i="35"/>
  <c r="T86" i="35"/>
  <c r="R86" i="35"/>
  <c r="P86" i="35"/>
  <c r="F78" i="35"/>
  <c r="E76" i="35"/>
  <c r="F52" i="35"/>
  <c r="E50" i="35"/>
  <c r="J24" i="35"/>
  <c r="E24" i="35"/>
  <c r="J55" i="35" s="1"/>
  <c r="J23" i="35"/>
  <c r="J21" i="35"/>
  <c r="E21" i="35"/>
  <c r="J80" i="35" s="1"/>
  <c r="J20" i="35"/>
  <c r="J18" i="35"/>
  <c r="E18" i="35"/>
  <c r="F81" i="35" s="1"/>
  <c r="J17" i="35"/>
  <c r="J15" i="35"/>
  <c r="E15" i="35"/>
  <c r="F54" i="35" s="1"/>
  <c r="J14" i="35"/>
  <c r="J12" i="35"/>
  <c r="J78" i="35" s="1"/>
  <c r="E7" i="35"/>
  <c r="E48" i="35" s="1"/>
  <c r="J41" i="34"/>
  <c r="J40" i="34"/>
  <c r="AY94" i="1" s="1"/>
  <c r="J39" i="34"/>
  <c r="AX94" i="1" s="1"/>
  <c r="BI139" i="34"/>
  <c r="BH139" i="34"/>
  <c r="BG139" i="34"/>
  <c r="BF139" i="34"/>
  <c r="T139" i="34"/>
  <c r="R139" i="34"/>
  <c r="P139" i="34"/>
  <c r="BI137" i="34"/>
  <c r="BH137" i="34"/>
  <c r="BG137" i="34"/>
  <c r="BF137" i="34"/>
  <c r="T137" i="34"/>
  <c r="R137" i="34"/>
  <c r="P137" i="34"/>
  <c r="BI133" i="34"/>
  <c r="BH133" i="34"/>
  <c r="BG133" i="34"/>
  <c r="BF133" i="34"/>
  <c r="T133" i="34"/>
  <c r="T132" i="34"/>
  <c r="R133" i="34"/>
  <c r="R132" i="34" s="1"/>
  <c r="P133" i="34"/>
  <c r="P132" i="34" s="1"/>
  <c r="BI128" i="34"/>
  <c r="BH128" i="34"/>
  <c r="BG128" i="34"/>
  <c r="BF128" i="34"/>
  <c r="T128" i="34"/>
  <c r="R128" i="34"/>
  <c r="P128" i="34"/>
  <c r="BI126" i="34"/>
  <c r="BH126" i="34"/>
  <c r="BG126" i="34"/>
  <c r="BF126" i="34"/>
  <c r="T126" i="34"/>
  <c r="R126" i="34"/>
  <c r="P126" i="34"/>
  <c r="BI124" i="34"/>
  <c r="BH124" i="34"/>
  <c r="BG124" i="34"/>
  <c r="BF124" i="34"/>
  <c r="T124" i="34"/>
  <c r="R124" i="34"/>
  <c r="P124" i="34"/>
  <c r="BI120" i="34"/>
  <c r="BH120" i="34"/>
  <c r="BG120" i="34"/>
  <c r="BF120" i="34"/>
  <c r="T120" i="34"/>
  <c r="R120" i="34"/>
  <c r="P120" i="34"/>
  <c r="BI117" i="34"/>
  <c r="BH117" i="34"/>
  <c r="BG117" i="34"/>
  <c r="BF117" i="34"/>
  <c r="T117" i="34"/>
  <c r="R117" i="34"/>
  <c r="P117" i="34"/>
  <c r="BI114" i="34"/>
  <c r="BH114" i="34"/>
  <c r="BG114" i="34"/>
  <c r="BF114" i="34"/>
  <c r="T114" i="34"/>
  <c r="R114" i="34"/>
  <c r="P114" i="34"/>
  <c r="BI111" i="34"/>
  <c r="BH111" i="34"/>
  <c r="BG111" i="34"/>
  <c r="BF111" i="34"/>
  <c r="T111" i="34"/>
  <c r="R111" i="34"/>
  <c r="P111" i="34"/>
  <c r="BI108" i="34"/>
  <c r="BH108" i="34"/>
  <c r="BG108" i="34"/>
  <c r="BF108" i="34"/>
  <c r="T108" i="34"/>
  <c r="R108" i="34"/>
  <c r="P108" i="34"/>
  <c r="BI106" i="34"/>
  <c r="BH106" i="34"/>
  <c r="BG106" i="34"/>
  <c r="BF106" i="34"/>
  <c r="T106" i="34"/>
  <c r="R106" i="34"/>
  <c r="P106" i="34"/>
  <c r="BI102" i="34"/>
  <c r="BH102" i="34"/>
  <c r="BG102" i="34"/>
  <c r="BF102" i="34"/>
  <c r="T102" i="34"/>
  <c r="R102" i="34"/>
  <c r="P102" i="34"/>
  <c r="BI98" i="34"/>
  <c r="BH98" i="34"/>
  <c r="BG98" i="34"/>
  <c r="BF98" i="34"/>
  <c r="T98" i="34"/>
  <c r="R98" i="34"/>
  <c r="P98" i="34"/>
  <c r="F89" i="34"/>
  <c r="E87" i="34"/>
  <c r="F60" i="34"/>
  <c r="E58" i="34"/>
  <c r="J28" i="34"/>
  <c r="E28" i="34"/>
  <c r="J63" i="34" s="1"/>
  <c r="J27" i="34"/>
  <c r="J25" i="34"/>
  <c r="E25" i="34"/>
  <c r="J62" i="34" s="1"/>
  <c r="J24" i="34"/>
  <c r="J22" i="34"/>
  <c r="E22" i="34"/>
  <c r="F92" i="34" s="1"/>
  <c r="J21" i="34"/>
  <c r="J19" i="34"/>
  <c r="E19" i="34"/>
  <c r="F91" i="34" s="1"/>
  <c r="J18" i="34"/>
  <c r="J16" i="34"/>
  <c r="J60" i="34"/>
  <c r="E7" i="34"/>
  <c r="E52" i="34" s="1"/>
  <c r="J41" i="33"/>
  <c r="J40" i="33"/>
  <c r="AY93" i="1" s="1"/>
  <c r="J39" i="33"/>
  <c r="AX93" i="1" s="1"/>
  <c r="BI296" i="33"/>
  <c r="BH296" i="33"/>
  <c r="BG296" i="33"/>
  <c r="BF296" i="33"/>
  <c r="T296" i="33"/>
  <c r="R296" i="33"/>
  <c r="P296" i="33"/>
  <c r="BI294" i="33"/>
  <c r="BH294" i="33"/>
  <c r="BG294" i="33"/>
  <c r="BF294" i="33"/>
  <c r="T294" i="33"/>
  <c r="R294" i="33"/>
  <c r="P294" i="33"/>
  <c r="BI289" i="33"/>
  <c r="BH289" i="33"/>
  <c r="BG289" i="33"/>
  <c r="BF289" i="33"/>
  <c r="T289" i="33"/>
  <c r="T288" i="33" s="1"/>
  <c r="R289" i="33"/>
  <c r="R288" i="33"/>
  <c r="P289" i="33"/>
  <c r="P288" i="33" s="1"/>
  <c r="BI284" i="33"/>
  <c r="BH284" i="33"/>
  <c r="BG284" i="33"/>
  <c r="BF284" i="33"/>
  <c r="T284" i="33"/>
  <c r="R284" i="33"/>
  <c r="P284" i="33"/>
  <c r="BI280" i="33"/>
  <c r="BH280" i="33"/>
  <c r="BG280" i="33"/>
  <c r="BF280" i="33"/>
  <c r="T280" i="33"/>
  <c r="R280" i="33"/>
  <c r="P280" i="33"/>
  <c r="BI275" i="33"/>
  <c r="BH275" i="33"/>
  <c r="BG275" i="33"/>
  <c r="BF275" i="33"/>
  <c r="T275" i="33"/>
  <c r="R275" i="33"/>
  <c r="P275" i="33"/>
  <c r="BI271" i="33"/>
  <c r="BH271" i="33"/>
  <c r="BG271" i="33"/>
  <c r="BF271" i="33"/>
  <c r="T271" i="33"/>
  <c r="R271" i="33"/>
  <c r="P271" i="33"/>
  <c r="BI267" i="33"/>
  <c r="BH267" i="33"/>
  <c r="BG267" i="33"/>
  <c r="BF267" i="33"/>
  <c r="T267" i="33"/>
  <c r="R267" i="33"/>
  <c r="P267" i="33"/>
  <c r="BI263" i="33"/>
  <c r="BH263" i="33"/>
  <c r="BG263" i="33"/>
  <c r="BF263" i="33"/>
  <c r="T263" i="33"/>
  <c r="R263" i="33"/>
  <c r="P263" i="33"/>
  <c r="BI259" i="33"/>
  <c r="BH259" i="33"/>
  <c r="BG259" i="33"/>
  <c r="BF259" i="33"/>
  <c r="T259" i="33"/>
  <c r="R259" i="33"/>
  <c r="P259" i="33"/>
  <c r="BI252" i="33"/>
  <c r="BH252" i="33"/>
  <c r="BG252" i="33"/>
  <c r="BF252" i="33"/>
  <c r="T252" i="33"/>
  <c r="T251" i="33"/>
  <c r="R252" i="33"/>
  <c r="R251" i="33" s="1"/>
  <c r="P252" i="33"/>
  <c r="P251" i="33"/>
  <c r="BI248" i="33"/>
  <c r="BH248" i="33"/>
  <c r="BG248" i="33"/>
  <c r="BF248" i="33"/>
  <c r="T248" i="33"/>
  <c r="R248" i="33"/>
  <c r="P248" i="33"/>
  <c r="BI245" i="33"/>
  <c r="BH245" i="33"/>
  <c r="BG245" i="33"/>
  <c r="BF245" i="33"/>
  <c r="T245" i="33"/>
  <c r="R245" i="33"/>
  <c r="P245" i="33"/>
  <c r="BI241" i="33"/>
  <c r="BH241" i="33"/>
  <c r="BG241" i="33"/>
  <c r="BF241" i="33"/>
  <c r="T241" i="33"/>
  <c r="R241" i="33"/>
  <c r="P241" i="33"/>
  <c r="BI237" i="33"/>
  <c r="BH237" i="33"/>
  <c r="BG237" i="33"/>
  <c r="BF237" i="33"/>
  <c r="T237" i="33"/>
  <c r="R237" i="33"/>
  <c r="P237" i="33"/>
  <c r="BI232" i="33"/>
  <c r="BH232" i="33"/>
  <c r="BG232" i="33"/>
  <c r="BF232" i="33"/>
  <c r="T232" i="33"/>
  <c r="R232" i="33"/>
  <c r="P232" i="33"/>
  <c r="BI228" i="33"/>
  <c r="BH228" i="33"/>
  <c r="BG228" i="33"/>
  <c r="BF228" i="33"/>
  <c r="T228" i="33"/>
  <c r="R228" i="33"/>
  <c r="P228" i="33"/>
  <c r="BI212" i="33"/>
  <c r="BH212" i="33"/>
  <c r="BG212" i="33"/>
  <c r="BF212" i="33"/>
  <c r="T212" i="33"/>
  <c r="R212" i="33"/>
  <c r="P212" i="33"/>
  <c r="BI197" i="33"/>
  <c r="BH197" i="33"/>
  <c r="BG197" i="33"/>
  <c r="BF197" i="33"/>
  <c r="T197" i="33"/>
  <c r="R197" i="33"/>
  <c r="P197" i="33"/>
  <c r="BI193" i="33"/>
  <c r="BH193" i="33"/>
  <c r="BG193" i="33"/>
  <c r="BF193" i="33"/>
  <c r="T193" i="33"/>
  <c r="R193" i="33"/>
  <c r="P193" i="33"/>
  <c r="BI186" i="33"/>
  <c r="BH186" i="33"/>
  <c r="BG186" i="33"/>
  <c r="BF186" i="33"/>
  <c r="T186" i="33"/>
  <c r="R186" i="33"/>
  <c r="P186" i="33"/>
  <c r="BI175" i="33"/>
  <c r="BH175" i="33"/>
  <c r="BG175" i="33"/>
  <c r="BF175" i="33"/>
  <c r="T175" i="33"/>
  <c r="R175" i="33"/>
  <c r="P175" i="33"/>
  <c r="BI168" i="33"/>
  <c r="BH168" i="33"/>
  <c r="BG168" i="33"/>
  <c r="BF168" i="33"/>
  <c r="T168" i="33"/>
  <c r="R168" i="33"/>
  <c r="P168" i="33"/>
  <c r="BI158" i="33"/>
  <c r="BH158" i="33"/>
  <c r="BG158" i="33"/>
  <c r="BF158" i="33"/>
  <c r="T158" i="33"/>
  <c r="R158" i="33"/>
  <c r="P158" i="33"/>
  <c r="BI146" i="33"/>
  <c r="BH146" i="33"/>
  <c r="BG146" i="33"/>
  <c r="BF146" i="33"/>
  <c r="T146" i="33"/>
  <c r="R146" i="33"/>
  <c r="P146" i="33"/>
  <c r="BI144" i="33"/>
  <c r="BH144" i="33"/>
  <c r="BG144" i="33"/>
  <c r="BF144" i="33"/>
  <c r="T144" i="33"/>
  <c r="R144" i="33"/>
  <c r="P144" i="33"/>
  <c r="BI139" i="33"/>
  <c r="BH139" i="33"/>
  <c r="BG139" i="33"/>
  <c r="BF139" i="33"/>
  <c r="T139" i="33"/>
  <c r="R139" i="33"/>
  <c r="P139" i="33"/>
  <c r="BI135" i="33"/>
  <c r="BH135" i="33"/>
  <c r="BG135" i="33"/>
  <c r="BF135" i="33"/>
  <c r="T135" i="33"/>
  <c r="R135" i="33"/>
  <c r="P135" i="33"/>
  <c r="BI125" i="33"/>
  <c r="BH125" i="33"/>
  <c r="BG125" i="33"/>
  <c r="BF125" i="33"/>
  <c r="T125" i="33"/>
  <c r="R125" i="33"/>
  <c r="P125" i="33"/>
  <c r="BI121" i="33"/>
  <c r="BH121" i="33"/>
  <c r="BG121" i="33"/>
  <c r="BF121" i="33"/>
  <c r="T121" i="33"/>
  <c r="R121" i="33"/>
  <c r="P121" i="33"/>
  <c r="BI117" i="33"/>
  <c r="BH117" i="33"/>
  <c r="BG117" i="33"/>
  <c r="BF117" i="33"/>
  <c r="T117" i="33"/>
  <c r="R117" i="33"/>
  <c r="P117" i="33"/>
  <c r="BI113" i="33"/>
  <c r="BH113" i="33"/>
  <c r="BG113" i="33"/>
  <c r="BF113" i="33"/>
  <c r="T113" i="33"/>
  <c r="R113" i="33"/>
  <c r="P113" i="33"/>
  <c r="BI109" i="33"/>
  <c r="BH109" i="33"/>
  <c r="BG109" i="33"/>
  <c r="BF109" i="33"/>
  <c r="T109" i="33"/>
  <c r="R109" i="33"/>
  <c r="P109" i="33"/>
  <c r="BI105" i="33"/>
  <c r="BH105" i="33"/>
  <c r="BG105" i="33"/>
  <c r="BF105" i="33"/>
  <c r="T105" i="33"/>
  <c r="R105" i="33"/>
  <c r="P105" i="33"/>
  <c r="BI101" i="33"/>
  <c r="BH101" i="33"/>
  <c r="BG101" i="33"/>
  <c r="BF101" i="33"/>
  <c r="T101" i="33"/>
  <c r="R101" i="33"/>
  <c r="P101" i="33"/>
  <c r="F92" i="33"/>
  <c r="E90" i="33"/>
  <c r="F60" i="33"/>
  <c r="E58" i="33"/>
  <c r="J28" i="33"/>
  <c r="E28" i="33"/>
  <c r="J95" i="33" s="1"/>
  <c r="J27" i="33"/>
  <c r="J25" i="33"/>
  <c r="E25" i="33"/>
  <c r="J94" i="33" s="1"/>
  <c r="J24" i="33"/>
  <c r="J22" i="33"/>
  <c r="E22" i="33"/>
  <c r="F95" i="33" s="1"/>
  <c r="J21" i="33"/>
  <c r="J19" i="33"/>
  <c r="E19" i="33"/>
  <c r="F94" i="33" s="1"/>
  <c r="J18" i="33"/>
  <c r="J16" i="33"/>
  <c r="J92" i="33" s="1"/>
  <c r="E7" i="33"/>
  <c r="E84" i="33"/>
  <c r="J41" i="32"/>
  <c r="J40" i="32"/>
  <c r="AY91" i="1" s="1"/>
  <c r="J39" i="32"/>
  <c r="AX91" i="1" s="1"/>
  <c r="BI142" i="32"/>
  <c r="BH142" i="32"/>
  <c r="BG142" i="32"/>
  <c r="BF142" i="32"/>
  <c r="T142" i="32"/>
  <c r="R142" i="32"/>
  <c r="P142" i="32"/>
  <c r="BI140" i="32"/>
  <c r="BH140" i="32"/>
  <c r="BG140" i="32"/>
  <c r="BF140" i="32"/>
  <c r="T140" i="32"/>
  <c r="R140" i="32"/>
  <c r="P140" i="32"/>
  <c r="BI136" i="32"/>
  <c r="BH136" i="32"/>
  <c r="BG136" i="32"/>
  <c r="BF136" i="32"/>
  <c r="T136" i="32"/>
  <c r="T135" i="32" s="1"/>
  <c r="R136" i="32"/>
  <c r="R135" i="32" s="1"/>
  <c r="P136" i="32"/>
  <c r="P135" i="32" s="1"/>
  <c r="BI131" i="32"/>
  <c r="BH131" i="32"/>
  <c r="BG131" i="32"/>
  <c r="BF131" i="32"/>
  <c r="T131" i="32"/>
  <c r="R131" i="32"/>
  <c r="P131" i="32"/>
  <c r="BI129" i="32"/>
  <c r="BH129" i="32"/>
  <c r="BG129" i="32"/>
  <c r="BF129" i="32"/>
  <c r="T129" i="32"/>
  <c r="R129" i="32"/>
  <c r="P129" i="32"/>
  <c r="BI127" i="32"/>
  <c r="BH127" i="32"/>
  <c r="BG127" i="32"/>
  <c r="BF127" i="32"/>
  <c r="T127" i="32"/>
  <c r="R127" i="32"/>
  <c r="P127" i="32"/>
  <c r="BI123" i="32"/>
  <c r="BH123" i="32"/>
  <c r="BG123" i="32"/>
  <c r="BF123" i="32"/>
  <c r="T123" i="32"/>
  <c r="R123" i="32"/>
  <c r="P123" i="32"/>
  <c r="BI120" i="32"/>
  <c r="BH120" i="32"/>
  <c r="BG120" i="32"/>
  <c r="BF120" i="32"/>
  <c r="T120" i="32"/>
  <c r="R120" i="32"/>
  <c r="P120" i="32"/>
  <c r="BI117" i="32"/>
  <c r="BH117" i="32"/>
  <c r="BG117" i="32"/>
  <c r="BF117" i="32"/>
  <c r="T117" i="32"/>
  <c r="R117" i="32"/>
  <c r="P117" i="32"/>
  <c r="BI114" i="32"/>
  <c r="BH114" i="32"/>
  <c r="BG114" i="32"/>
  <c r="BF114" i="32"/>
  <c r="T114" i="32"/>
  <c r="R114" i="32"/>
  <c r="P114" i="32"/>
  <c r="BI111" i="32"/>
  <c r="BH111" i="32"/>
  <c r="BG111" i="32"/>
  <c r="BF111" i="32"/>
  <c r="T111" i="32"/>
  <c r="R111" i="32"/>
  <c r="P111" i="32"/>
  <c r="BI108" i="32"/>
  <c r="BH108" i="32"/>
  <c r="BG108" i="32"/>
  <c r="BF108" i="32"/>
  <c r="T108" i="32"/>
  <c r="R108" i="32"/>
  <c r="P108" i="32"/>
  <c r="BI106" i="32"/>
  <c r="BH106" i="32"/>
  <c r="BG106" i="32"/>
  <c r="BF106" i="32"/>
  <c r="T106" i="32"/>
  <c r="R106" i="32"/>
  <c r="P106" i="32"/>
  <c r="BI102" i="32"/>
  <c r="BH102" i="32"/>
  <c r="BG102" i="32"/>
  <c r="BF102" i="32"/>
  <c r="T102" i="32"/>
  <c r="R102" i="32"/>
  <c r="P102" i="32"/>
  <c r="BI98" i="32"/>
  <c r="BH98" i="32"/>
  <c r="BG98" i="32"/>
  <c r="BF98" i="32"/>
  <c r="T98" i="32"/>
  <c r="R98" i="32"/>
  <c r="P98" i="32"/>
  <c r="F89" i="32"/>
  <c r="E87" i="32"/>
  <c r="F60" i="32"/>
  <c r="E58" i="32"/>
  <c r="J28" i="32"/>
  <c r="E28" i="32"/>
  <c r="J92" i="32"/>
  <c r="J27" i="32"/>
  <c r="J25" i="32"/>
  <c r="E25" i="32"/>
  <c r="J91" i="32"/>
  <c r="J24" i="32"/>
  <c r="J22" i="32"/>
  <c r="E22" i="32"/>
  <c r="F63" i="32"/>
  <c r="J21" i="32"/>
  <c r="J19" i="32"/>
  <c r="E19" i="32"/>
  <c r="F62" i="32"/>
  <c r="J18" i="32"/>
  <c r="J16" i="32"/>
  <c r="J89" i="32" s="1"/>
  <c r="E7" i="32"/>
  <c r="E52" i="32" s="1"/>
  <c r="J41" i="31"/>
  <c r="J40" i="31"/>
  <c r="AY90" i="1"/>
  <c r="J39" i="31"/>
  <c r="AX90" i="1"/>
  <c r="BI225" i="31"/>
  <c r="BH225" i="31"/>
  <c r="BG225" i="31"/>
  <c r="BF225" i="31"/>
  <c r="T225" i="31"/>
  <c r="R225" i="31"/>
  <c r="P225" i="31"/>
  <c r="BI223" i="31"/>
  <c r="BH223" i="31"/>
  <c r="BG223" i="31"/>
  <c r="BF223" i="31"/>
  <c r="T223" i="31"/>
  <c r="R223" i="31"/>
  <c r="P223" i="31"/>
  <c r="BI217" i="31"/>
  <c r="BH217" i="31"/>
  <c r="BG217" i="31"/>
  <c r="BF217" i="31"/>
  <c r="T217" i="31"/>
  <c r="R217" i="31"/>
  <c r="P217" i="31"/>
  <c r="BI213" i="31"/>
  <c r="BH213" i="31"/>
  <c r="BG213" i="31"/>
  <c r="BF213" i="31"/>
  <c r="T213" i="31"/>
  <c r="R213" i="31"/>
  <c r="P213" i="31"/>
  <c r="BI209" i="31"/>
  <c r="BH209" i="31"/>
  <c r="BG209" i="31"/>
  <c r="BF209" i="31"/>
  <c r="T209" i="31"/>
  <c r="R209" i="31"/>
  <c r="P209" i="31"/>
  <c r="BI200" i="31"/>
  <c r="BH200" i="31"/>
  <c r="BG200" i="31"/>
  <c r="BF200" i="31"/>
  <c r="T200" i="31"/>
  <c r="T199" i="31" s="1"/>
  <c r="R200" i="31"/>
  <c r="R199" i="31" s="1"/>
  <c r="P200" i="31"/>
  <c r="P199" i="31" s="1"/>
  <c r="BI196" i="31"/>
  <c r="BH196" i="31"/>
  <c r="BG196" i="31"/>
  <c r="BF196" i="31"/>
  <c r="T196" i="31"/>
  <c r="R196" i="31"/>
  <c r="P196" i="31"/>
  <c r="BI191" i="31"/>
  <c r="BH191" i="31"/>
  <c r="BG191" i="31"/>
  <c r="BF191" i="31"/>
  <c r="T191" i="31"/>
  <c r="R191" i="31"/>
  <c r="P191" i="31"/>
  <c r="BI186" i="31"/>
  <c r="BH186" i="31"/>
  <c r="BG186" i="31"/>
  <c r="BF186" i="31"/>
  <c r="T186" i="31"/>
  <c r="R186" i="31"/>
  <c r="P186" i="31"/>
  <c r="BI181" i="31"/>
  <c r="BH181" i="31"/>
  <c r="BG181" i="31"/>
  <c r="BF181" i="31"/>
  <c r="T181" i="31"/>
  <c r="R181" i="31"/>
  <c r="P181" i="31"/>
  <c r="BI174" i="31"/>
  <c r="BH174" i="31"/>
  <c r="BG174" i="31"/>
  <c r="BF174" i="31"/>
  <c r="T174" i="31"/>
  <c r="R174" i="31"/>
  <c r="P174" i="31"/>
  <c r="BI162" i="31"/>
  <c r="BH162" i="31"/>
  <c r="BG162" i="31"/>
  <c r="BF162" i="31"/>
  <c r="T162" i="31"/>
  <c r="R162" i="31"/>
  <c r="P162" i="31"/>
  <c r="BI155" i="31"/>
  <c r="BH155" i="31"/>
  <c r="BG155" i="31"/>
  <c r="BF155" i="31"/>
  <c r="T155" i="31"/>
  <c r="R155" i="31"/>
  <c r="P155" i="31"/>
  <c r="BI145" i="31"/>
  <c r="BH145" i="31"/>
  <c r="BG145" i="31"/>
  <c r="BF145" i="31"/>
  <c r="T145" i="31"/>
  <c r="R145" i="31"/>
  <c r="P145" i="31"/>
  <c r="BI133" i="31"/>
  <c r="BH133" i="31"/>
  <c r="BG133" i="31"/>
  <c r="BF133" i="31"/>
  <c r="T133" i="31"/>
  <c r="R133" i="31"/>
  <c r="P133" i="31"/>
  <c r="BI131" i="31"/>
  <c r="BH131" i="31"/>
  <c r="BG131" i="31"/>
  <c r="BF131" i="31"/>
  <c r="T131" i="31"/>
  <c r="R131" i="31"/>
  <c r="P131" i="31"/>
  <c r="BI125" i="31"/>
  <c r="BH125" i="31"/>
  <c r="BG125" i="31"/>
  <c r="BF125" i="31"/>
  <c r="T125" i="31"/>
  <c r="R125" i="31"/>
  <c r="P125" i="31"/>
  <c r="BI121" i="31"/>
  <c r="BH121" i="31"/>
  <c r="BG121" i="31"/>
  <c r="BF121" i="31"/>
  <c r="T121" i="31"/>
  <c r="R121" i="31"/>
  <c r="P121" i="31"/>
  <c r="BI111" i="31"/>
  <c r="BH111" i="31"/>
  <c r="BG111" i="31"/>
  <c r="BF111" i="31"/>
  <c r="T111" i="31"/>
  <c r="R111" i="31"/>
  <c r="P111" i="31"/>
  <c r="BI107" i="31"/>
  <c r="BH107" i="31"/>
  <c r="BG107" i="31"/>
  <c r="BF107" i="31"/>
  <c r="T107" i="31"/>
  <c r="R107" i="31"/>
  <c r="P107" i="31"/>
  <c r="BI103" i="31"/>
  <c r="BH103" i="31"/>
  <c r="BG103" i="31"/>
  <c r="BF103" i="31"/>
  <c r="T103" i="31"/>
  <c r="R103" i="31"/>
  <c r="P103" i="31"/>
  <c r="BI99" i="31"/>
  <c r="BH99" i="31"/>
  <c r="BG99" i="31"/>
  <c r="BF99" i="31"/>
  <c r="T99" i="31"/>
  <c r="R99" i="31"/>
  <c r="P99" i="31"/>
  <c r="F90" i="31"/>
  <c r="E88" i="31"/>
  <c r="F60" i="31"/>
  <c r="E58" i="31"/>
  <c r="J28" i="31"/>
  <c r="E28" i="31"/>
  <c r="J63" i="31"/>
  <c r="J27" i="31"/>
  <c r="J25" i="31"/>
  <c r="E25" i="31"/>
  <c r="J62" i="31" s="1"/>
  <c r="J24" i="31"/>
  <c r="J22" i="31"/>
  <c r="E22" i="31"/>
  <c r="F93" i="31"/>
  <c r="J21" i="31"/>
  <c r="J19" i="31"/>
  <c r="E19" i="31"/>
  <c r="F92" i="31"/>
  <c r="J18" i="31"/>
  <c r="J16" i="31"/>
  <c r="J60" i="31" s="1"/>
  <c r="E7" i="31"/>
  <c r="E82" i="31"/>
  <c r="J41" i="30"/>
  <c r="J40" i="30"/>
  <c r="AY88" i="1"/>
  <c r="J39" i="30"/>
  <c r="AX88" i="1" s="1"/>
  <c r="BI239" i="30"/>
  <c r="BH239" i="30"/>
  <c r="BG239" i="30"/>
  <c r="BF239" i="30"/>
  <c r="T239" i="30"/>
  <c r="R239" i="30"/>
  <c r="P239" i="30"/>
  <c r="BI237" i="30"/>
  <c r="BH237" i="30"/>
  <c r="BG237" i="30"/>
  <c r="BF237" i="30"/>
  <c r="T237" i="30"/>
  <c r="R237" i="30"/>
  <c r="P237" i="30"/>
  <c r="BI233" i="30"/>
  <c r="BH233" i="30"/>
  <c r="BG233" i="30"/>
  <c r="BF233" i="30"/>
  <c r="T233" i="30"/>
  <c r="R233" i="30"/>
  <c r="P233" i="30"/>
  <c r="BI230" i="30"/>
  <c r="BH230" i="30"/>
  <c r="BG230" i="30"/>
  <c r="BF230" i="30"/>
  <c r="T230" i="30"/>
  <c r="R230" i="30"/>
  <c r="P230" i="30"/>
  <c r="BI227" i="30"/>
  <c r="BH227" i="30"/>
  <c r="BG227" i="30"/>
  <c r="BF227" i="30"/>
  <c r="T227" i="30"/>
  <c r="R227" i="30"/>
  <c r="P227" i="30"/>
  <c r="BI224" i="30"/>
  <c r="BH224" i="30"/>
  <c r="BG224" i="30"/>
  <c r="BF224" i="30"/>
  <c r="T224" i="30"/>
  <c r="R224" i="30"/>
  <c r="P224" i="30"/>
  <c r="BI223" i="30"/>
  <c r="BH223" i="30"/>
  <c r="BG223" i="30"/>
  <c r="BF223" i="30"/>
  <c r="T223" i="30"/>
  <c r="R223" i="30"/>
  <c r="P223" i="30"/>
  <c r="BI220" i="30"/>
  <c r="BH220" i="30"/>
  <c r="BG220" i="30"/>
  <c r="BF220" i="30"/>
  <c r="T220" i="30"/>
  <c r="R220" i="30"/>
  <c r="P220" i="30"/>
  <c r="BI216" i="30"/>
  <c r="BH216" i="30"/>
  <c r="BG216" i="30"/>
  <c r="BF216" i="30"/>
  <c r="T216" i="30"/>
  <c r="R216" i="30"/>
  <c r="P216" i="30"/>
  <c r="BI213" i="30"/>
  <c r="BH213" i="30"/>
  <c r="BG213" i="30"/>
  <c r="BF213" i="30"/>
  <c r="T213" i="30"/>
  <c r="R213" i="30"/>
  <c r="P213" i="30"/>
  <c r="BI209" i="30"/>
  <c r="BH209" i="30"/>
  <c r="BG209" i="30"/>
  <c r="BF209" i="30"/>
  <c r="T209" i="30"/>
  <c r="R209" i="30"/>
  <c r="P209" i="30"/>
  <c r="BI205" i="30"/>
  <c r="BH205" i="30"/>
  <c r="BG205" i="30"/>
  <c r="BF205" i="30"/>
  <c r="T205" i="30"/>
  <c r="T204" i="30" s="1"/>
  <c r="R205" i="30"/>
  <c r="R204" i="30" s="1"/>
  <c r="P205" i="30"/>
  <c r="P204" i="30" s="1"/>
  <c r="BI200" i="30"/>
  <c r="BH200" i="30"/>
  <c r="BG200" i="30"/>
  <c r="BF200" i="30"/>
  <c r="T200" i="30"/>
  <c r="R200" i="30"/>
  <c r="P200" i="30"/>
  <c r="BI196" i="30"/>
  <c r="BH196" i="30"/>
  <c r="BG196" i="30"/>
  <c r="BF196" i="30"/>
  <c r="T196" i="30"/>
  <c r="R196" i="30"/>
  <c r="P196" i="30"/>
  <c r="BI192" i="30"/>
  <c r="BH192" i="30"/>
  <c r="BG192" i="30"/>
  <c r="BF192" i="30"/>
  <c r="T192" i="30"/>
  <c r="R192" i="30"/>
  <c r="P192" i="30"/>
  <c r="BI190" i="30"/>
  <c r="BH190" i="30"/>
  <c r="BG190" i="30"/>
  <c r="BF190" i="30"/>
  <c r="T190" i="30"/>
  <c r="R190" i="30"/>
  <c r="P190" i="30"/>
  <c r="BI188" i="30"/>
  <c r="BH188" i="30"/>
  <c r="BG188" i="30"/>
  <c r="BF188" i="30"/>
  <c r="T188" i="30"/>
  <c r="R188" i="30"/>
  <c r="P188" i="30"/>
  <c r="BI184" i="30"/>
  <c r="BH184" i="30"/>
  <c r="BG184" i="30"/>
  <c r="BF184" i="30"/>
  <c r="T184" i="30"/>
  <c r="R184" i="30"/>
  <c r="P184" i="30"/>
  <c r="BI182" i="30"/>
  <c r="BH182" i="30"/>
  <c r="BG182" i="30"/>
  <c r="BF182" i="30"/>
  <c r="T182" i="30"/>
  <c r="R182" i="30"/>
  <c r="P182" i="30"/>
  <c r="BI180" i="30"/>
  <c r="BH180" i="30"/>
  <c r="BG180" i="30"/>
  <c r="BF180" i="30"/>
  <c r="T180" i="30"/>
  <c r="R180" i="30"/>
  <c r="P180" i="30"/>
  <c r="BI176" i="30"/>
  <c r="BH176" i="30"/>
  <c r="BG176" i="30"/>
  <c r="BF176" i="30"/>
  <c r="T176" i="30"/>
  <c r="R176" i="30"/>
  <c r="P176" i="30"/>
  <c r="BI173" i="30"/>
  <c r="BH173" i="30"/>
  <c r="BG173" i="30"/>
  <c r="BF173" i="30"/>
  <c r="T173" i="30"/>
  <c r="R173" i="30"/>
  <c r="P173" i="30"/>
  <c r="BI171" i="30"/>
  <c r="BH171" i="30"/>
  <c r="BG171" i="30"/>
  <c r="BF171" i="30"/>
  <c r="T171" i="30"/>
  <c r="R171" i="30"/>
  <c r="P171" i="30"/>
  <c r="BI168" i="30"/>
  <c r="BH168" i="30"/>
  <c r="BG168" i="30"/>
  <c r="BF168" i="30"/>
  <c r="T168" i="30"/>
  <c r="R168" i="30"/>
  <c r="P168" i="30"/>
  <c r="BI166" i="30"/>
  <c r="BH166" i="30"/>
  <c r="BG166" i="30"/>
  <c r="BF166" i="30"/>
  <c r="T166" i="30"/>
  <c r="R166" i="30"/>
  <c r="P166" i="30"/>
  <c r="BI163" i="30"/>
  <c r="BH163" i="30"/>
  <c r="BG163" i="30"/>
  <c r="BF163" i="30"/>
  <c r="T163" i="30"/>
  <c r="R163" i="30"/>
  <c r="P163" i="30"/>
  <c r="BI161" i="30"/>
  <c r="BH161" i="30"/>
  <c r="BG161" i="30"/>
  <c r="BF161" i="30"/>
  <c r="T161" i="30"/>
  <c r="R161" i="30"/>
  <c r="P161" i="30"/>
  <c r="BI158" i="30"/>
  <c r="BH158" i="30"/>
  <c r="BG158" i="30"/>
  <c r="BF158" i="30"/>
  <c r="T158" i="30"/>
  <c r="R158" i="30"/>
  <c r="P158" i="30"/>
  <c r="BI155" i="30"/>
  <c r="BH155" i="30"/>
  <c r="BG155" i="30"/>
  <c r="BF155" i="30"/>
  <c r="T155" i="30"/>
  <c r="R155" i="30"/>
  <c r="P155" i="30"/>
  <c r="BI152" i="30"/>
  <c r="BH152" i="30"/>
  <c r="BG152" i="30"/>
  <c r="BF152" i="30"/>
  <c r="T152" i="30"/>
  <c r="R152" i="30"/>
  <c r="P152" i="30"/>
  <c r="BI149" i="30"/>
  <c r="BH149" i="30"/>
  <c r="BG149" i="30"/>
  <c r="BF149" i="30"/>
  <c r="T149" i="30"/>
  <c r="R149" i="30"/>
  <c r="P149" i="30"/>
  <c r="BI146" i="30"/>
  <c r="BH146" i="30"/>
  <c r="BG146" i="30"/>
  <c r="BF146" i="30"/>
  <c r="T146" i="30"/>
  <c r="R146" i="30"/>
  <c r="P146" i="30"/>
  <c r="BI143" i="30"/>
  <c r="BH143" i="30"/>
  <c r="BG143" i="30"/>
  <c r="BF143" i="30"/>
  <c r="T143" i="30"/>
  <c r="R143" i="30"/>
  <c r="P143" i="30"/>
  <c r="BI140" i="30"/>
  <c r="BH140" i="30"/>
  <c r="BG140" i="30"/>
  <c r="BF140" i="30"/>
  <c r="T140" i="30"/>
  <c r="R140" i="30"/>
  <c r="P140" i="30"/>
  <c r="BI137" i="30"/>
  <c r="BH137" i="30"/>
  <c r="BG137" i="30"/>
  <c r="BF137" i="30"/>
  <c r="T137" i="30"/>
  <c r="R137" i="30"/>
  <c r="P137" i="30"/>
  <c r="BI135" i="30"/>
  <c r="BH135" i="30"/>
  <c r="BG135" i="30"/>
  <c r="BF135" i="30"/>
  <c r="T135" i="30"/>
  <c r="R135" i="30"/>
  <c r="P135" i="30"/>
  <c r="BI131" i="30"/>
  <c r="BH131" i="30"/>
  <c r="BG131" i="30"/>
  <c r="BF131" i="30"/>
  <c r="T131" i="30"/>
  <c r="R131" i="30"/>
  <c r="P131" i="30"/>
  <c r="BI127" i="30"/>
  <c r="BH127" i="30"/>
  <c r="BG127" i="30"/>
  <c r="BF127" i="30"/>
  <c r="T127" i="30"/>
  <c r="R127" i="30"/>
  <c r="P127" i="30"/>
  <c r="BI123" i="30"/>
  <c r="BH123" i="30"/>
  <c r="BG123" i="30"/>
  <c r="BF123" i="30"/>
  <c r="T123" i="30"/>
  <c r="R123" i="30"/>
  <c r="P123" i="30"/>
  <c r="BI119" i="30"/>
  <c r="BH119" i="30"/>
  <c r="BG119" i="30"/>
  <c r="BF119" i="30"/>
  <c r="T119" i="30"/>
  <c r="R119" i="30"/>
  <c r="P119" i="30"/>
  <c r="BI116" i="30"/>
  <c r="BH116" i="30"/>
  <c r="BG116" i="30"/>
  <c r="BF116" i="30"/>
  <c r="T116" i="30"/>
  <c r="R116" i="30"/>
  <c r="P116" i="30"/>
  <c r="BI113" i="30"/>
  <c r="BH113" i="30"/>
  <c r="BG113" i="30"/>
  <c r="BF113" i="30"/>
  <c r="T113" i="30"/>
  <c r="R113" i="30"/>
  <c r="P113" i="30"/>
  <c r="BI110" i="30"/>
  <c r="BH110" i="30"/>
  <c r="BG110" i="30"/>
  <c r="BF110" i="30"/>
  <c r="T110" i="30"/>
  <c r="R110" i="30"/>
  <c r="P110" i="30"/>
  <c r="BI107" i="30"/>
  <c r="BH107" i="30"/>
  <c r="BG107" i="30"/>
  <c r="BF107" i="30"/>
  <c r="T107" i="30"/>
  <c r="R107" i="30"/>
  <c r="P107" i="30"/>
  <c r="BI104" i="30"/>
  <c r="BH104" i="30"/>
  <c r="BG104" i="30"/>
  <c r="BF104" i="30"/>
  <c r="T104" i="30"/>
  <c r="R104" i="30"/>
  <c r="P104" i="30"/>
  <c r="BI101" i="30"/>
  <c r="BH101" i="30"/>
  <c r="BG101" i="30"/>
  <c r="BF101" i="30"/>
  <c r="T101" i="30"/>
  <c r="R101" i="30"/>
  <c r="P101" i="30"/>
  <c r="BI99" i="30"/>
  <c r="BH99" i="30"/>
  <c r="BG99" i="30"/>
  <c r="BF99" i="30"/>
  <c r="T99" i="30"/>
  <c r="R99" i="30"/>
  <c r="P99" i="30"/>
  <c r="F90" i="30"/>
  <c r="E88" i="30"/>
  <c r="F60" i="30"/>
  <c r="E58" i="30"/>
  <c r="J28" i="30"/>
  <c r="E28" i="30"/>
  <c r="J63" i="30" s="1"/>
  <c r="J27" i="30"/>
  <c r="J25" i="30"/>
  <c r="E25" i="30"/>
  <c r="J92" i="30" s="1"/>
  <c r="J24" i="30"/>
  <c r="J22" i="30"/>
  <c r="E22" i="30"/>
  <c r="F63" i="30" s="1"/>
  <c r="J21" i="30"/>
  <c r="J19" i="30"/>
  <c r="E19" i="30"/>
  <c r="F92" i="30" s="1"/>
  <c r="J18" i="30"/>
  <c r="J16" i="30"/>
  <c r="J60" i="30" s="1"/>
  <c r="E7" i="30"/>
  <c r="E52" i="30"/>
  <c r="J41" i="29"/>
  <c r="J40" i="29"/>
  <c r="AY87" i="1" s="1"/>
  <c r="J39" i="29"/>
  <c r="AX87" i="1" s="1"/>
  <c r="BI284" i="29"/>
  <c r="BH284" i="29"/>
  <c r="BG284" i="29"/>
  <c r="BF284" i="29"/>
  <c r="T284" i="29"/>
  <c r="R284" i="29"/>
  <c r="P284" i="29"/>
  <c r="BI282" i="29"/>
  <c r="BH282" i="29"/>
  <c r="BG282" i="29"/>
  <c r="BF282" i="29"/>
  <c r="T282" i="29"/>
  <c r="R282" i="29"/>
  <c r="P282" i="29"/>
  <c r="BI277" i="29"/>
  <c r="BH277" i="29"/>
  <c r="BG277" i="29"/>
  <c r="BF277" i="29"/>
  <c r="T277" i="29"/>
  <c r="T276" i="29" s="1"/>
  <c r="R277" i="29"/>
  <c r="R276" i="29" s="1"/>
  <c r="P277" i="29"/>
  <c r="P276" i="29" s="1"/>
  <c r="BI272" i="29"/>
  <c r="BH272" i="29"/>
  <c r="BG272" i="29"/>
  <c r="BF272" i="29"/>
  <c r="T272" i="29"/>
  <c r="T271" i="29" s="1"/>
  <c r="R272" i="29"/>
  <c r="R271" i="29" s="1"/>
  <c r="P272" i="29"/>
  <c r="P271" i="29" s="1"/>
  <c r="BI267" i="29"/>
  <c r="BH267" i="29"/>
  <c r="BG267" i="29"/>
  <c r="BF267" i="29"/>
  <c r="T267" i="29"/>
  <c r="R267" i="29"/>
  <c r="P267" i="29"/>
  <c r="BI263" i="29"/>
  <c r="BH263" i="29"/>
  <c r="BG263" i="29"/>
  <c r="BF263" i="29"/>
  <c r="T263" i="29"/>
  <c r="R263" i="29"/>
  <c r="P263" i="29"/>
  <c r="BI259" i="29"/>
  <c r="BH259" i="29"/>
  <c r="BG259" i="29"/>
  <c r="BF259" i="29"/>
  <c r="T259" i="29"/>
  <c r="R259" i="29"/>
  <c r="P259" i="29"/>
  <c r="BI255" i="29"/>
  <c r="BH255" i="29"/>
  <c r="BG255" i="29"/>
  <c r="BF255" i="29"/>
  <c r="T255" i="29"/>
  <c r="R255" i="29"/>
  <c r="P255" i="29"/>
  <c r="BI250" i="29"/>
  <c r="BH250" i="29"/>
  <c r="BG250" i="29"/>
  <c r="BF250" i="29"/>
  <c r="T250" i="29"/>
  <c r="R250" i="29"/>
  <c r="P250" i="29"/>
  <c r="BI240" i="29"/>
  <c r="BH240" i="29"/>
  <c r="BG240" i="29"/>
  <c r="BF240" i="29"/>
  <c r="T240" i="29"/>
  <c r="T239" i="29"/>
  <c r="R240" i="29"/>
  <c r="R239" i="29" s="1"/>
  <c r="P240" i="29"/>
  <c r="P239" i="29"/>
  <c r="BI236" i="29"/>
  <c r="BH236" i="29"/>
  <c r="BG236" i="29"/>
  <c r="BF236" i="29"/>
  <c r="T236" i="29"/>
  <c r="R236" i="29"/>
  <c r="P236" i="29"/>
  <c r="BI232" i="29"/>
  <c r="BH232" i="29"/>
  <c r="BG232" i="29"/>
  <c r="BF232" i="29"/>
  <c r="T232" i="29"/>
  <c r="R232" i="29"/>
  <c r="P232" i="29"/>
  <c r="BI228" i="29"/>
  <c r="BH228" i="29"/>
  <c r="BG228" i="29"/>
  <c r="BF228" i="29"/>
  <c r="T228" i="29"/>
  <c r="R228" i="29"/>
  <c r="P228" i="29"/>
  <c r="BI223" i="29"/>
  <c r="BH223" i="29"/>
  <c r="BG223" i="29"/>
  <c r="BF223" i="29"/>
  <c r="T223" i="29"/>
  <c r="R223" i="29"/>
  <c r="P223" i="29"/>
  <c r="BI218" i="29"/>
  <c r="BH218" i="29"/>
  <c r="BG218" i="29"/>
  <c r="BF218" i="29"/>
  <c r="T218" i="29"/>
  <c r="R218" i="29"/>
  <c r="P218" i="29"/>
  <c r="BI213" i="29"/>
  <c r="BH213" i="29"/>
  <c r="BG213" i="29"/>
  <c r="BF213" i="29"/>
  <c r="T213" i="29"/>
  <c r="R213" i="29"/>
  <c r="P213" i="29"/>
  <c r="BI194" i="29"/>
  <c r="BH194" i="29"/>
  <c r="BG194" i="29"/>
  <c r="BF194" i="29"/>
  <c r="T194" i="29"/>
  <c r="R194" i="29"/>
  <c r="P194" i="29"/>
  <c r="BI187" i="29"/>
  <c r="BH187" i="29"/>
  <c r="BG187" i="29"/>
  <c r="BF187" i="29"/>
  <c r="T187" i="29"/>
  <c r="R187" i="29"/>
  <c r="P187" i="29"/>
  <c r="BI173" i="29"/>
  <c r="BH173" i="29"/>
  <c r="BG173" i="29"/>
  <c r="BF173" i="29"/>
  <c r="T173" i="29"/>
  <c r="R173" i="29"/>
  <c r="P173" i="29"/>
  <c r="BI166" i="29"/>
  <c r="BH166" i="29"/>
  <c r="BG166" i="29"/>
  <c r="BF166" i="29"/>
  <c r="T166" i="29"/>
  <c r="R166" i="29"/>
  <c r="P166" i="29"/>
  <c r="BI153" i="29"/>
  <c r="BH153" i="29"/>
  <c r="BG153" i="29"/>
  <c r="BF153" i="29"/>
  <c r="T153" i="29"/>
  <c r="R153" i="29"/>
  <c r="P153" i="29"/>
  <c r="BI141" i="29"/>
  <c r="BH141" i="29"/>
  <c r="BG141" i="29"/>
  <c r="BF141" i="29"/>
  <c r="T141" i="29"/>
  <c r="R141" i="29"/>
  <c r="P141" i="29"/>
  <c r="BI139" i="29"/>
  <c r="BH139" i="29"/>
  <c r="BG139" i="29"/>
  <c r="BF139" i="29"/>
  <c r="T139" i="29"/>
  <c r="R139" i="29"/>
  <c r="P139" i="29"/>
  <c r="BI133" i="29"/>
  <c r="BH133" i="29"/>
  <c r="BG133" i="29"/>
  <c r="BF133" i="29"/>
  <c r="T133" i="29"/>
  <c r="R133" i="29"/>
  <c r="P133" i="29"/>
  <c r="BI121" i="29"/>
  <c r="BH121" i="29"/>
  <c r="BG121" i="29"/>
  <c r="BF121" i="29"/>
  <c r="T121" i="29"/>
  <c r="R121" i="29"/>
  <c r="P121" i="29"/>
  <c r="BI117" i="29"/>
  <c r="BH117" i="29"/>
  <c r="BG117" i="29"/>
  <c r="BF117" i="29"/>
  <c r="T117" i="29"/>
  <c r="R117" i="29"/>
  <c r="P117" i="29"/>
  <c r="BI113" i="29"/>
  <c r="BH113" i="29"/>
  <c r="BG113" i="29"/>
  <c r="BF113" i="29"/>
  <c r="T113" i="29"/>
  <c r="R113" i="29"/>
  <c r="P113" i="29"/>
  <c r="BI109" i="29"/>
  <c r="BH109" i="29"/>
  <c r="BG109" i="29"/>
  <c r="BF109" i="29"/>
  <c r="T109" i="29"/>
  <c r="R109" i="29"/>
  <c r="P109" i="29"/>
  <c r="BI105" i="29"/>
  <c r="BH105" i="29"/>
  <c r="BG105" i="29"/>
  <c r="BF105" i="29"/>
  <c r="T105" i="29"/>
  <c r="R105" i="29"/>
  <c r="P105" i="29"/>
  <c r="BI101" i="29"/>
  <c r="BH101" i="29"/>
  <c r="BG101" i="29"/>
  <c r="BF101" i="29"/>
  <c r="T101" i="29"/>
  <c r="R101" i="29"/>
  <c r="P101" i="29"/>
  <c r="F92" i="29"/>
  <c r="E90" i="29"/>
  <c r="F60" i="29"/>
  <c r="E58" i="29"/>
  <c r="J28" i="29"/>
  <c r="E28" i="29"/>
  <c r="J63" i="29" s="1"/>
  <c r="J27" i="29"/>
  <c r="J25" i="29"/>
  <c r="E25" i="29"/>
  <c r="J94" i="29" s="1"/>
  <c r="J24" i="29"/>
  <c r="J22" i="29"/>
  <c r="E22" i="29"/>
  <c r="F95" i="29" s="1"/>
  <c r="J21" i="29"/>
  <c r="J19" i="29"/>
  <c r="E19" i="29"/>
  <c r="F94" i="29" s="1"/>
  <c r="J18" i="29"/>
  <c r="J16" i="29"/>
  <c r="J60" i="29"/>
  <c r="E7" i="29"/>
  <c r="E84" i="29"/>
  <c r="J39" i="28"/>
  <c r="J38" i="28"/>
  <c r="AY84" i="1"/>
  <c r="J37" i="28"/>
  <c r="AX84" i="1" s="1"/>
  <c r="BI307" i="28"/>
  <c r="BH307" i="28"/>
  <c r="BG307" i="28"/>
  <c r="BF307" i="28"/>
  <c r="T307" i="28"/>
  <c r="R307" i="28"/>
  <c r="P307" i="28"/>
  <c r="BI306" i="28"/>
  <c r="BH306" i="28"/>
  <c r="BG306" i="28"/>
  <c r="BF306" i="28"/>
  <c r="T306" i="28"/>
  <c r="R306" i="28"/>
  <c r="P306" i="28"/>
  <c r="BI305" i="28"/>
  <c r="BH305" i="28"/>
  <c r="BG305" i="28"/>
  <c r="BF305" i="28"/>
  <c r="T305" i="28"/>
  <c r="R305" i="28"/>
  <c r="P305" i="28"/>
  <c r="BI304" i="28"/>
  <c r="BH304" i="28"/>
  <c r="BG304" i="28"/>
  <c r="BF304" i="28"/>
  <c r="T304" i="28"/>
  <c r="R304" i="28"/>
  <c r="P304" i="28"/>
  <c r="BI300" i="28"/>
  <c r="BH300" i="28"/>
  <c r="BG300" i="28"/>
  <c r="BF300" i="28"/>
  <c r="T300" i="28"/>
  <c r="T299" i="28"/>
  <c r="R300" i="28"/>
  <c r="R299" i="28" s="1"/>
  <c r="P300" i="28"/>
  <c r="P299" i="28" s="1"/>
  <c r="BI298" i="28"/>
  <c r="BH298" i="28"/>
  <c r="BG298" i="28"/>
  <c r="BF298" i="28"/>
  <c r="T298" i="28"/>
  <c r="R298" i="28"/>
  <c r="P298" i="28"/>
  <c r="BI295" i="28"/>
  <c r="BH295" i="28"/>
  <c r="BG295" i="28"/>
  <c r="BF295" i="28"/>
  <c r="T295" i="28"/>
  <c r="R295" i="28"/>
  <c r="P295" i="28"/>
  <c r="BI293" i="28"/>
  <c r="BH293" i="28"/>
  <c r="BG293" i="28"/>
  <c r="BF293" i="28"/>
  <c r="T293" i="28"/>
  <c r="R293" i="28"/>
  <c r="P293" i="28"/>
  <c r="BI291" i="28"/>
  <c r="BH291" i="28"/>
  <c r="BG291" i="28"/>
  <c r="BF291" i="28"/>
  <c r="T291" i="28"/>
  <c r="R291" i="28"/>
  <c r="P291" i="28"/>
  <c r="BI287" i="28"/>
  <c r="BH287" i="28"/>
  <c r="BG287" i="28"/>
  <c r="BF287" i="28"/>
  <c r="T287" i="28"/>
  <c r="R287" i="28"/>
  <c r="P287" i="28"/>
  <c r="BI283" i="28"/>
  <c r="BH283" i="28"/>
  <c r="BG283" i="28"/>
  <c r="BF283" i="28"/>
  <c r="T283" i="28"/>
  <c r="R283" i="28"/>
  <c r="P283" i="28"/>
  <c r="BI279" i="28"/>
  <c r="BH279" i="28"/>
  <c r="BG279" i="28"/>
  <c r="BF279" i="28"/>
  <c r="T279" i="28"/>
  <c r="R279" i="28"/>
  <c r="P279" i="28"/>
  <c r="BI275" i="28"/>
  <c r="BH275" i="28"/>
  <c r="BG275" i="28"/>
  <c r="BF275" i="28"/>
  <c r="T275" i="28"/>
  <c r="R275" i="28"/>
  <c r="P275" i="28"/>
  <c r="BI272" i="28"/>
  <c r="BH272" i="28"/>
  <c r="BG272" i="28"/>
  <c r="BF272" i="28"/>
  <c r="T272" i="28"/>
  <c r="R272" i="28"/>
  <c r="P272" i="28"/>
  <c r="BI268" i="28"/>
  <c r="BH268" i="28"/>
  <c r="BG268" i="28"/>
  <c r="BF268" i="28"/>
  <c r="T268" i="28"/>
  <c r="R268" i="28"/>
  <c r="P268" i="28"/>
  <c r="BI265" i="28"/>
  <c r="BH265" i="28"/>
  <c r="BG265" i="28"/>
  <c r="BF265" i="28"/>
  <c r="T265" i="28"/>
  <c r="R265" i="28"/>
  <c r="P265" i="28"/>
  <c r="BI261" i="28"/>
  <c r="BH261" i="28"/>
  <c r="BG261" i="28"/>
  <c r="BF261" i="28"/>
  <c r="T261" i="28"/>
  <c r="R261" i="28"/>
  <c r="P261" i="28"/>
  <c r="BI256" i="28"/>
  <c r="BH256" i="28"/>
  <c r="BG256" i="28"/>
  <c r="BF256" i="28"/>
  <c r="T256" i="28"/>
  <c r="R256" i="28"/>
  <c r="P256" i="28"/>
  <c r="BI252" i="28"/>
  <c r="BH252" i="28"/>
  <c r="BG252" i="28"/>
  <c r="BF252" i="28"/>
  <c r="T252" i="28"/>
  <c r="R252" i="28"/>
  <c r="P252" i="28"/>
  <c r="BI251" i="28"/>
  <c r="BH251" i="28"/>
  <c r="BG251" i="28"/>
  <c r="BF251" i="28"/>
  <c r="T251" i="28"/>
  <c r="R251" i="28"/>
  <c r="P251" i="28"/>
  <c r="BI247" i="28"/>
  <c r="BH247" i="28"/>
  <c r="BG247" i="28"/>
  <c r="BF247" i="28"/>
  <c r="T247" i="28"/>
  <c r="R247" i="28"/>
  <c r="P247" i="28"/>
  <c r="BI242" i="28"/>
  <c r="BH242" i="28"/>
  <c r="BG242" i="28"/>
  <c r="BF242" i="28"/>
  <c r="T242" i="28"/>
  <c r="R242" i="28"/>
  <c r="P242" i="28"/>
  <c r="BI238" i="28"/>
  <c r="BH238" i="28"/>
  <c r="BG238" i="28"/>
  <c r="BF238" i="28"/>
  <c r="T238" i="28"/>
  <c r="R238" i="28"/>
  <c r="P238" i="28"/>
  <c r="BI233" i="28"/>
  <c r="BH233" i="28"/>
  <c r="BG233" i="28"/>
  <c r="BF233" i="28"/>
  <c r="T233" i="28"/>
  <c r="R233" i="28"/>
  <c r="P233" i="28"/>
  <c r="BI229" i="28"/>
  <c r="BH229" i="28"/>
  <c r="BG229" i="28"/>
  <c r="BF229" i="28"/>
  <c r="T229" i="28"/>
  <c r="R229" i="28"/>
  <c r="P229" i="28"/>
  <c r="BI224" i="28"/>
  <c r="BH224" i="28"/>
  <c r="BG224" i="28"/>
  <c r="BF224" i="28"/>
  <c r="T224" i="28"/>
  <c r="R224" i="28"/>
  <c r="P224" i="28"/>
  <c r="BI220" i="28"/>
  <c r="BH220" i="28"/>
  <c r="BG220" i="28"/>
  <c r="BF220" i="28"/>
  <c r="T220" i="28"/>
  <c r="R220" i="28"/>
  <c r="P220" i="28"/>
  <c r="BI216" i="28"/>
  <c r="BH216" i="28"/>
  <c r="BG216" i="28"/>
  <c r="BF216" i="28"/>
  <c r="T216" i="28"/>
  <c r="R216" i="28"/>
  <c r="P216" i="28"/>
  <c r="BI212" i="28"/>
  <c r="BH212" i="28"/>
  <c r="BG212" i="28"/>
  <c r="BF212" i="28"/>
  <c r="T212" i="28"/>
  <c r="R212" i="28"/>
  <c r="P212" i="28"/>
  <c r="BI208" i="28"/>
  <c r="BH208" i="28"/>
  <c r="BG208" i="28"/>
  <c r="BF208" i="28"/>
  <c r="T208" i="28"/>
  <c r="R208" i="28"/>
  <c r="P208" i="28"/>
  <c r="BI204" i="28"/>
  <c r="BH204" i="28"/>
  <c r="BG204" i="28"/>
  <c r="BF204" i="28"/>
  <c r="T204" i="28"/>
  <c r="R204" i="28"/>
  <c r="P204" i="28"/>
  <c r="BI200" i="28"/>
  <c r="BH200" i="28"/>
  <c r="BG200" i="28"/>
  <c r="BF200" i="28"/>
  <c r="T200" i="28"/>
  <c r="R200" i="28"/>
  <c r="P200" i="28"/>
  <c r="BI195" i="28"/>
  <c r="BH195" i="28"/>
  <c r="BG195" i="28"/>
  <c r="BF195" i="28"/>
  <c r="T195" i="28"/>
  <c r="R195" i="28"/>
  <c r="P195" i="28"/>
  <c r="BI191" i="28"/>
  <c r="BH191" i="28"/>
  <c r="BG191" i="28"/>
  <c r="BF191" i="28"/>
  <c r="T191" i="28"/>
  <c r="R191" i="28"/>
  <c r="P191" i="28"/>
  <c r="BI186" i="28"/>
  <c r="BH186" i="28"/>
  <c r="BG186" i="28"/>
  <c r="BF186" i="28"/>
  <c r="T186" i="28"/>
  <c r="R186" i="28"/>
  <c r="P186" i="28"/>
  <c r="BI181" i="28"/>
  <c r="BH181" i="28"/>
  <c r="BG181" i="28"/>
  <c r="BF181" i="28"/>
  <c r="T181" i="28"/>
  <c r="R181" i="28"/>
  <c r="P181" i="28"/>
  <c r="BI177" i="28"/>
  <c r="BH177" i="28"/>
  <c r="BG177" i="28"/>
  <c r="BF177" i="28"/>
  <c r="T177" i="28"/>
  <c r="R177" i="28"/>
  <c r="P177" i="28"/>
  <c r="BI173" i="28"/>
  <c r="BH173" i="28"/>
  <c r="BG173" i="28"/>
  <c r="BF173" i="28"/>
  <c r="T173" i="28"/>
  <c r="R173" i="28"/>
  <c r="P173" i="28"/>
  <c r="BI168" i="28"/>
  <c r="BH168" i="28"/>
  <c r="BG168" i="28"/>
  <c r="BF168" i="28"/>
  <c r="T168" i="28"/>
  <c r="R168" i="28"/>
  <c r="P168" i="28"/>
  <c r="BI164" i="28"/>
  <c r="BH164" i="28"/>
  <c r="BG164" i="28"/>
  <c r="BF164" i="28"/>
  <c r="T164" i="28"/>
  <c r="R164" i="28"/>
  <c r="P164" i="28"/>
  <c r="BI160" i="28"/>
  <c r="BH160" i="28"/>
  <c r="BG160" i="28"/>
  <c r="BF160" i="28"/>
  <c r="T160" i="28"/>
  <c r="R160" i="28"/>
  <c r="P160" i="28"/>
  <c r="BI149" i="28"/>
  <c r="BH149" i="28"/>
  <c r="BG149" i="28"/>
  <c r="BF149" i="28"/>
  <c r="T149" i="28"/>
  <c r="R149" i="28"/>
  <c r="P149" i="28"/>
  <c r="BI139" i="28"/>
  <c r="BH139" i="28"/>
  <c r="BG139" i="28"/>
  <c r="BF139" i="28"/>
  <c r="T139" i="28"/>
  <c r="R139" i="28"/>
  <c r="P139" i="28"/>
  <c r="BI131" i="28"/>
  <c r="BH131" i="28"/>
  <c r="BG131" i="28"/>
  <c r="BF131" i="28"/>
  <c r="T131" i="28"/>
  <c r="R131" i="28"/>
  <c r="P131" i="28"/>
  <c r="BI125" i="28"/>
  <c r="BH125" i="28"/>
  <c r="BG125" i="28"/>
  <c r="BF125" i="28"/>
  <c r="T125" i="28"/>
  <c r="R125" i="28"/>
  <c r="P125" i="28"/>
  <c r="BI123" i="28"/>
  <c r="BH123" i="28"/>
  <c r="BG123" i="28"/>
  <c r="BF123" i="28"/>
  <c r="T123" i="28"/>
  <c r="R123" i="28"/>
  <c r="P123" i="28"/>
  <c r="BI121" i="28"/>
  <c r="BH121" i="28"/>
  <c r="BG121" i="28"/>
  <c r="BF121" i="28"/>
  <c r="T121" i="28"/>
  <c r="R121" i="28"/>
  <c r="P121" i="28"/>
  <c r="BI119" i="28"/>
  <c r="BH119" i="28"/>
  <c r="BG119" i="28"/>
  <c r="BF119" i="28"/>
  <c r="T119" i="28"/>
  <c r="R119" i="28"/>
  <c r="P119" i="28"/>
  <c r="BI115" i="28"/>
  <c r="BH115" i="28"/>
  <c r="BG115" i="28"/>
  <c r="BF115" i="28"/>
  <c r="T115" i="28"/>
  <c r="R115" i="28"/>
  <c r="P115" i="28"/>
  <c r="BI111" i="28"/>
  <c r="BH111" i="28"/>
  <c r="BG111" i="28"/>
  <c r="BF111" i="28"/>
  <c r="T111" i="28"/>
  <c r="R111" i="28"/>
  <c r="P111" i="28"/>
  <c r="BI107" i="28"/>
  <c r="BH107" i="28"/>
  <c r="BG107" i="28"/>
  <c r="BF107" i="28"/>
  <c r="T107" i="28"/>
  <c r="R107" i="28"/>
  <c r="P107" i="28"/>
  <c r="BI103" i="28"/>
  <c r="BH103" i="28"/>
  <c r="BG103" i="28"/>
  <c r="BF103" i="28"/>
  <c r="T103" i="28"/>
  <c r="R103" i="28"/>
  <c r="P103" i="28"/>
  <c r="BI101" i="28"/>
  <c r="BH101" i="28"/>
  <c r="BG101" i="28"/>
  <c r="BF101" i="28"/>
  <c r="T101" i="28"/>
  <c r="R101" i="28"/>
  <c r="P101" i="28"/>
  <c r="BI97" i="28"/>
  <c r="BH97" i="28"/>
  <c r="BG97" i="28"/>
  <c r="BF97" i="28"/>
  <c r="T97" i="28"/>
  <c r="R97" i="28"/>
  <c r="P97" i="28"/>
  <c r="F88" i="28"/>
  <c r="E86" i="28"/>
  <c r="F56" i="28"/>
  <c r="E54" i="28"/>
  <c r="J26" i="28"/>
  <c r="E26" i="28"/>
  <c r="J91" i="28" s="1"/>
  <c r="J25" i="28"/>
  <c r="J23" i="28"/>
  <c r="E23" i="28"/>
  <c r="J58" i="28" s="1"/>
  <c r="J22" i="28"/>
  <c r="J20" i="28"/>
  <c r="E20" i="28"/>
  <c r="F91" i="28" s="1"/>
  <c r="J19" i="28"/>
  <c r="J17" i="28"/>
  <c r="E17" i="28"/>
  <c r="F58" i="28" s="1"/>
  <c r="J16" i="28"/>
  <c r="J14" i="28"/>
  <c r="J88" i="28" s="1"/>
  <c r="E7" i="28"/>
  <c r="E50" i="28" s="1"/>
  <c r="J39" i="27"/>
  <c r="J38" i="27"/>
  <c r="AY83" i="1" s="1"/>
  <c r="J37" i="27"/>
  <c r="AX83" i="1" s="1"/>
  <c r="BI307" i="27"/>
  <c r="BH307" i="27"/>
  <c r="BG307" i="27"/>
  <c r="BF307" i="27"/>
  <c r="T307" i="27"/>
  <c r="R307" i="27"/>
  <c r="P307" i="27"/>
  <c r="BI306" i="27"/>
  <c r="BH306" i="27"/>
  <c r="BG306" i="27"/>
  <c r="BF306" i="27"/>
  <c r="T306" i="27"/>
  <c r="R306" i="27"/>
  <c r="P306" i="27"/>
  <c r="BI305" i="27"/>
  <c r="BH305" i="27"/>
  <c r="BG305" i="27"/>
  <c r="BF305" i="27"/>
  <c r="T305" i="27"/>
  <c r="R305" i="27"/>
  <c r="P305" i="27"/>
  <c r="BI304" i="27"/>
  <c r="BH304" i="27"/>
  <c r="BG304" i="27"/>
  <c r="BF304" i="27"/>
  <c r="T304" i="27"/>
  <c r="R304" i="27"/>
  <c r="P304" i="27"/>
  <c r="BI300" i="27"/>
  <c r="BH300" i="27"/>
  <c r="BG300" i="27"/>
  <c r="BF300" i="27"/>
  <c r="T300" i="27"/>
  <c r="T299" i="27" s="1"/>
  <c r="R300" i="27"/>
  <c r="R299" i="27" s="1"/>
  <c r="P300" i="27"/>
  <c r="P299" i="27" s="1"/>
  <c r="BI297" i="27"/>
  <c r="BH297" i="27"/>
  <c r="BG297" i="27"/>
  <c r="BF297" i="27"/>
  <c r="T297" i="27"/>
  <c r="R297" i="27"/>
  <c r="P297" i="27"/>
  <c r="BI294" i="27"/>
  <c r="BH294" i="27"/>
  <c r="BG294" i="27"/>
  <c r="BF294" i="27"/>
  <c r="T294" i="27"/>
  <c r="R294" i="27"/>
  <c r="P294" i="27"/>
  <c r="BI292" i="27"/>
  <c r="BH292" i="27"/>
  <c r="BG292" i="27"/>
  <c r="BF292" i="27"/>
  <c r="T292" i="27"/>
  <c r="R292" i="27"/>
  <c r="P292" i="27"/>
  <c r="BI290" i="27"/>
  <c r="BH290" i="27"/>
  <c r="BG290" i="27"/>
  <c r="BF290" i="27"/>
  <c r="T290" i="27"/>
  <c r="R290" i="27"/>
  <c r="P290" i="27"/>
  <c r="BI287" i="27"/>
  <c r="BH287" i="27"/>
  <c r="BG287" i="27"/>
  <c r="BF287" i="27"/>
  <c r="T287" i="27"/>
  <c r="R287" i="27"/>
  <c r="P287" i="27"/>
  <c r="BI285" i="27"/>
  <c r="BH285" i="27"/>
  <c r="BG285" i="27"/>
  <c r="BF285" i="27"/>
  <c r="T285" i="27"/>
  <c r="R285" i="27"/>
  <c r="P285" i="27"/>
  <c r="BI283" i="27"/>
  <c r="BH283" i="27"/>
  <c r="BG283" i="27"/>
  <c r="BF283" i="27"/>
  <c r="T283" i="27"/>
  <c r="R283" i="27"/>
  <c r="P283" i="27"/>
  <c r="BI279" i="27"/>
  <c r="BH279" i="27"/>
  <c r="BG279" i="27"/>
  <c r="BF279" i="27"/>
  <c r="T279" i="27"/>
  <c r="R279" i="27"/>
  <c r="P279" i="27"/>
  <c r="BI275" i="27"/>
  <c r="BH275" i="27"/>
  <c r="BG275" i="27"/>
  <c r="BF275" i="27"/>
  <c r="T275" i="27"/>
  <c r="R275" i="27"/>
  <c r="P275" i="27"/>
  <c r="BI271" i="27"/>
  <c r="BH271" i="27"/>
  <c r="BG271" i="27"/>
  <c r="BF271" i="27"/>
  <c r="T271" i="27"/>
  <c r="R271" i="27"/>
  <c r="P271" i="27"/>
  <c r="BI267" i="27"/>
  <c r="BH267" i="27"/>
  <c r="BG267" i="27"/>
  <c r="BF267" i="27"/>
  <c r="T267" i="27"/>
  <c r="R267" i="27"/>
  <c r="P267" i="27"/>
  <c r="BI264" i="27"/>
  <c r="BH264" i="27"/>
  <c r="BG264" i="27"/>
  <c r="BF264" i="27"/>
  <c r="T264" i="27"/>
  <c r="R264" i="27"/>
  <c r="P264" i="27"/>
  <c r="BI260" i="27"/>
  <c r="BH260" i="27"/>
  <c r="BG260" i="27"/>
  <c r="BF260" i="27"/>
  <c r="T260" i="27"/>
  <c r="R260" i="27"/>
  <c r="P260" i="27"/>
  <c r="BI257" i="27"/>
  <c r="BH257" i="27"/>
  <c r="BG257" i="27"/>
  <c r="BF257" i="27"/>
  <c r="T257" i="27"/>
  <c r="R257" i="27"/>
  <c r="P257" i="27"/>
  <c r="BI253" i="27"/>
  <c r="BH253" i="27"/>
  <c r="BG253" i="27"/>
  <c r="BF253" i="27"/>
  <c r="T253" i="27"/>
  <c r="R253" i="27"/>
  <c r="P253" i="27"/>
  <c r="BI248" i="27"/>
  <c r="BH248" i="27"/>
  <c r="BG248" i="27"/>
  <c r="BF248" i="27"/>
  <c r="T248" i="27"/>
  <c r="R248" i="27"/>
  <c r="P248" i="27"/>
  <c r="BI244" i="27"/>
  <c r="BH244" i="27"/>
  <c r="BG244" i="27"/>
  <c r="BF244" i="27"/>
  <c r="T244" i="27"/>
  <c r="R244" i="27"/>
  <c r="P244" i="27"/>
  <c r="BI243" i="27"/>
  <c r="BH243" i="27"/>
  <c r="BG243" i="27"/>
  <c r="BF243" i="27"/>
  <c r="T243" i="27"/>
  <c r="R243" i="27"/>
  <c r="P243" i="27"/>
  <c r="BI239" i="27"/>
  <c r="BH239" i="27"/>
  <c r="BG239" i="27"/>
  <c r="BF239" i="27"/>
  <c r="T239" i="27"/>
  <c r="R239" i="27"/>
  <c r="P239" i="27"/>
  <c r="BI234" i="27"/>
  <c r="BH234" i="27"/>
  <c r="BG234" i="27"/>
  <c r="BF234" i="27"/>
  <c r="T234" i="27"/>
  <c r="R234" i="27"/>
  <c r="P234" i="27"/>
  <c r="BI230" i="27"/>
  <c r="BH230" i="27"/>
  <c r="BG230" i="27"/>
  <c r="BF230" i="27"/>
  <c r="T230" i="27"/>
  <c r="R230" i="27"/>
  <c r="P230" i="27"/>
  <c r="BI225" i="27"/>
  <c r="BH225" i="27"/>
  <c r="BG225" i="27"/>
  <c r="BF225" i="27"/>
  <c r="T225" i="27"/>
  <c r="R225" i="27"/>
  <c r="P225" i="27"/>
  <c r="BI221" i="27"/>
  <c r="BH221" i="27"/>
  <c r="BG221" i="27"/>
  <c r="BF221" i="27"/>
  <c r="T221" i="27"/>
  <c r="R221" i="27"/>
  <c r="P221" i="27"/>
  <c r="BI217" i="27"/>
  <c r="BH217" i="27"/>
  <c r="BG217" i="27"/>
  <c r="BF217" i="27"/>
  <c r="T217" i="27"/>
  <c r="R217" i="27"/>
  <c r="P217" i="27"/>
  <c r="BI211" i="27"/>
  <c r="BH211" i="27"/>
  <c r="BG211" i="27"/>
  <c r="BF211" i="27"/>
  <c r="T211" i="27"/>
  <c r="R211" i="27"/>
  <c r="P211" i="27"/>
  <c r="BI207" i="27"/>
  <c r="BH207" i="27"/>
  <c r="BG207" i="27"/>
  <c r="BF207" i="27"/>
  <c r="T207" i="27"/>
  <c r="R207" i="27"/>
  <c r="P207" i="27"/>
  <c r="BI203" i="27"/>
  <c r="BH203" i="27"/>
  <c r="BG203" i="27"/>
  <c r="BF203" i="27"/>
  <c r="T203" i="27"/>
  <c r="R203" i="27"/>
  <c r="P203" i="27"/>
  <c r="BI199" i="27"/>
  <c r="BH199" i="27"/>
  <c r="BG199" i="27"/>
  <c r="BF199" i="27"/>
  <c r="T199" i="27"/>
  <c r="R199" i="27"/>
  <c r="P199" i="27"/>
  <c r="BI195" i="27"/>
  <c r="BH195" i="27"/>
  <c r="BG195" i="27"/>
  <c r="BF195" i="27"/>
  <c r="T195" i="27"/>
  <c r="R195" i="27"/>
  <c r="P195" i="27"/>
  <c r="BI191" i="27"/>
  <c r="BH191" i="27"/>
  <c r="BG191" i="27"/>
  <c r="BF191" i="27"/>
  <c r="T191" i="27"/>
  <c r="R191" i="27"/>
  <c r="P191" i="27"/>
  <c r="BI187" i="27"/>
  <c r="BH187" i="27"/>
  <c r="BG187" i="27"/>
  <c r="BF187" i="27"/>
  <c r="T187" i="27"/>
  <c r="R187" i="27"/>
  <c r="P187" i="27"/>
  <c r="BI182" i="27"/>
  <c r="BH182" i="27"/>
  <c r="BG182" i="27"/>
  <c r="BF182" i="27"/>
  <c r="T182" i="27"/>
  <c r="R182" i="27"/>
  <c r="P182" i="27"/>
  <c r="BI178" i="27"/>
  <c r="BH178" i="27"/>
  <c r="BG178" i="27"/>
  <c r="BF178" i="27"/>
  <c r="T178" i="27"/>
  <c r="R178" i="27"/>
  <c r="P178" i="27"/>
  <c r="BI173" i="27"/>
  <c r="BH173" i="27"/>
  <c r="BG173" i="27"/>
  <c r="BF173" i="27"/>
  <c r="T173" i="27"/>
  <c r="R173" i="27"/>
  <c r="P173" i="27"/>
  <c r="BI168" i="27"/>
  <c r="BH168" i="27"/>
  <c r="BG168" i="27"/>
  <c r="BF168" i="27"/>
  <c r="T168" i="27"/>
  <c r="R168" i="27"/>
  <c r="P168" i="27"/>
  <c r="BI164" i="27"/>
  <c r="BH164" i="27"/>
  <c r="BG164" i="27"/>
  <c r="BF164" i="27"/>
  <c r="T164" i="27"/>
  <c r="R164" i="27"/>
  <c r="P164" i="27"/>
  <c r="BI160" i="27"/>
  <c r="BH160" i="27"/>
  <c r="BG160" i="27"/>
  <c r="BF160" i="27"/>
  <c r="T160" i="27"/>
  <c r="R160" i="27"/>
  <c r="P160" i="27"/>
  <c r="BI148" i="27"/>
  <c r="BH148" i="27"/>
  <c r="BG148" i="27"/>
  <c r="BF148" i="27"/>
  <c r="T148" i="27"/>
  <c r="R148" i="27"/>
  <c r="P148" i="27"/>
  <c r="BI138" i="27"/>
  <c r="BH138" i="27"/>
  <c r="BG138" i="27"/>
  <c r="BF138" i="27"/>
  <c r="T138" i="27"/>
  <c r="R138" i="27"/>
  <c r="P138" i="27"/>
  <c r="BI131" i="27"/>
  <c r="BH131" i="27"/>
  <c r="BG131" i="27"/>
  <c r="BF131" i="27"/>
  <c r="T131" i="27"/>
  <c r="R131" i="27"/>
  <c r="P131" i="27"/>
  <c r="BI126" i="27"/>
  <c r="BH126" i="27"/>
  <c r="BG126" i="27"/>
  <c r="BF126" i="27"/>
  <c r="T126" i="27"/>
  <c r="R126" i="27"/>
  <c r="P126" i="27"/>
  <c r="BI124" i="27"/>
  <c r="BH124" i="27"/>
  <c r="BG124" i="27"/>
  <c r="BF124" i="27"/>
  <c r="T124" i="27"/>
  <c r="R124" i="27"/>
  <c r="P124" i="27"/>
  <c r="BI122" i="27"/>
  <c r="BH122" i="27"/>
  <c r="BG122" i="27"/>
  <c r="BF122" i="27"/>
  <c r="T122" i="27"/>
  <c r="R122" i="27"/>
  <c r="P122" i="27"/>
  <c r="BI120" i="27"/>
  <c r="BH120" i="27"/>
  <c r="BG120" i="27"/>
  <c r="BF120" i="27"/>
  <c r="T120" i="27"/>
  <c r="R120" i="27"/>
  <c r="P120" i="27"/>
  <c r="BI116" i="27"/>
  <c r="BH116" i="27"/>
  <c r="BG116" i="27"/>
  <c r="BF116" i="27"/>
  <c r="T116" i="27"/>
  <c r="R116" i="27"/>
  <c r="P116" i="27"/>
  <c r="BI112" i="27"/>
  <c r="BH112" i="27"/>
  <c r="BG112" i="27"/>
  <c r="BF112" i="27"/>
  <c r="T112" i="27"/>
  <c r="R112" i="27"/>
  <c r="P112" i="27"/>
  <c r="BI108" i="27"/>
  <c r="BH108" i="27"/>
  <c r="BG108" i="27"/>
  <c r="BF108" i="27"/>
  <c r="T108" i="27"/>
  <c r="R108" i="27"/>
  <c r="P108" i="27"/>
  <c r="BI106" i="27"/>
  <c r="BH106" i="27"/>
  <c r="BG106" i="27"/>
  <c r="BF106" i="27"/>
  <c r="T106" i="27"/>
  <c r="R106" i="27"/>
  <c r="P106" i="27"/>
  <c r="BI102" i="27"/>
  <c r="BH102" i="27"/>
  <c r="BG102" i="27"/>
  <c r="BF102" i="27"/>
  <c r="T102" i="27"/>
  <c r="R102" i="27"/>
  <c r="P102" i="27"/>
  <c r="BI98" i="27"/>
  <c r="BH98" i="27"/>
  <c r="BG98" i="27"/>
  <c r="BF98" i="27"/>
  <c r="T98" i="27"/>
  <c r="R98" i="27"/>
  <c r="P98" i="27"/>
  <c r="F89" i="27"/>
  <c r="E87" i="27"/>
  <c r="F56" i="27"/>
  <c r="E54" i="27"/>
  <c r="J26" i="27"/>
  <c r="E26" i="27"/>
  <c r="J92" i="27"/>
  <c r="J25" i="27"/>
  <c r="J23" i="27"/>
  <c r="E23" i="27"/>
  <c r="J91" i="27"/>
  <c r="J22" i="27"/>
  <c r="J20" i="27"/>
  <c r="E20" i="27"/>
  <c r="F92" i="27" s="1"/>
  <c r="J19" i="27"/>
  <c r="J17" i="27"/>
  <c r="E17" i="27"/>
  <c r="F58" i="27"/>
  <c r="J16" i="27"/>
  <c r="J14" i="27"/>
  <c r="J89" i="27" s="1"/>
  <c r="E7" i="27"/>
  <c r="E83" i="27" s="1"/>
  <c r="J39" i="26"/>
  <c r="J38" i="26"/>
  <c r="AY82" i="1"/>
  <c r="J37" i="26"/>
  <c r="AX82" i="1"/>
  <c r="BI312" i="26"/>
  <c r="BH312" i="26"/>
  <c r="BG312" i="26"/>
  <c r="BF312" i="26"/>
  <c r="T312" i="26"/>
  <c r="R312" i="26"/>
  <c r="P312" i="26"/>
  <c r="BI311" i="26"/>
  <c r="BH311" i="26"/>
  <c r="BG311" i="26"/>
  <c r="BF311" i="26"/>
  <c r="T311" i="26"/>
  <c r="R311" i="26"/>
  <c r="P311" i="26"/>
  <c r="BI310" i="26"/>
  <c r="BH310" i="26"/>
  <c r="BG310" i="26"/>
  <c r="BF310" i="26"/>
  <c r="T310" i="26"/>
  <c r="R310" i="26"/>
  <c r="P310" i="26"/>
  <c r="BI309" i="26"/>
  <c r="BH309" i="26"/>
  <c r="BG309" i="26"/>
  <c r="BF309" i="26"/>
  <c r="T309" i="26"/>
  <c r="R309" i="26"/>
  <c r="P309" i="26"/>
  <c r="BI305" i="26"/>
  <c r="BH305" i="26"/>
  <c r="BG305" i="26"/>
  <c r="BF305" i="26"/>
  <c r="T305" i="26"/>
  <c r="T304" i="26"/>
  <c r="R305" i="26"/>
  <c r="R304" i="26"/>
  <c r="P305" i="26"/>
  <c r="P304" i="26"/>
  <c r="BI303" i="26"/>
  <c r="BH303" i="26"/>
  <c r="BG303" i="26"/>
  <c r="BF303" i="26"/>
  <c r="T303" i="26"/>
  <c r="R303" i="26"/>
  <c r="P303" i="26"/>
  <c r="BI300" i="26"/>
  <c r="BH300" i="26"/>
  <c r="BG300" i="26"/>
  <c r="BF300" i="26"/>
  <c r="T300" i="26"/>
  <c r="R300" i="26"/>
  <c r="P300" i="26"/>
  <c r="BI298" i="26"/>
  <c r="BH298" i="26"/>
  <c r="BG298" i="26"/>
  <c r="BF298" i="26"/>
  <c r="T298" i="26"/>
  <c r="R298" i="26"/>
  <c r="P298" i="26"/>
  <c r="BI296" i="26"/>
  <c r="BH296" i="26"/>
  <c r="BG296" i="26"/>
  <c r="BF296" i="26"/>
  <c r="T296" i="26"/>
  <c r="R296" i="26"/>
  <c r="P296" i="26"/>
  <c r="BI292" i="26"/>
  <c r="BH292" i="26"/>
  <c r="BG292" i="26"/>
  <c r="BF292" i="26"/>
  <c r="T292" i="26"/>
  <c r="R292" i="26"/>
  <c r="P292" i="26"/>
  <c r="BI288" i="26"/>
  <c r="BH288" i="26"/>
  <c r="BG288" i="26"/>
  <c r="BF288" i="26"/>
  <c r="T288" i="26"/>
  <c r="R288" i="26"/>
  <c r="P288" i="26"/>
  <c r="BI284" i="26"/>
  <c r="BH284" i="26"/>
  <c r="BG284" i="26"/>
  <c r="BF284" i="26"/>
  <c r="T284" i="26"/>
  <c r="R284" i="26"/>
  <c r="P284" i="26"/>
  <c r="BI280" i="26"/>
  <c r="BH280" i="26"/>
  <c r="BG280" i="26"/>
  <c r="BF280" i="26"/>
  <c r="T280" i="26"/>
  <c r="R280" i="26"/>
  <c r="P280" i="26"/>
  <c r="BI277" i="26"/>
  <c r="BH277" i="26"/>
  <c r="BG277" i="26"/>
  <c r="BF277" i="26"/>
  <c r="T277" i="26"/>
  <c r="R277" i="26"/>
  <c r="P277" i="26"/>
  <c r="BI273" i="26"/>
  <c r="BH273" i="26"/>
  <c r="BG273" i="26"/>
  <c r="BF273" i="26"/>
  <c r="T273" i="26"/>
  <c r="R273" i="26"/>
  <c r="P273" i="26"/>
  <c r="BI270" i="26"/>
  <c r="BH270" i="26"/>
  <c r="BG270" i="26"/>
  <c r="BF270" i="26"/>
  <c r="T270" i="26"/>
  <c r="R270" i="26"/>
  <c r="P270" i="26"/>
  <c r="BI266" i="26"/>
  <c r="BH266" i="26"/>
  <c r="BG266" i="26"/>
  <c r="BF266" i="26"/>
  <c r="T266" i="26"/>
  <c r="R266" i="26"/>
  <c r="P266" i="26"/>
  <c r="BI261" i="26"/>
  <c r="BH261" i="26"/>
  <c r="BG261" i="26"/>
  <c r="BF261" i="26"/>
  <c r="T261" i="26"/>
  <c r="R261" i="26"/>
  <c r="P261" i="26"/>
  <c r="BI257" i="26"/>
  <c r="BH257" i="26"/>
  <c r="BG257" i="26"/>
  <c r="BF257" i="26"/>
  <c r="T257" i="26"/>
  <c r="R257" i="26"/>
  <c r="P257" i="26"/>
  <c r="BI256" i="26"/>
  <c r="BH256" i="26"/>
  <c r="BG256" i="26"/>
  <c r="BF256" i="26"/>
  <c r="T256" i="26"/>
  <c r="R256" i="26"/>
  <c r="P256" i="26"/>
  <c r="BI252" i="26"/>
  <c r="BH252" i="26"/>
  <c r="BG252" i="26"/>
  <c r="BF252" i="26"/>
  <c r="T252" i="26"/>
  <c r="R252" i="26"/>
  <c r="P252" i="26"/>
  <c r="BI247" i="26"/>
  <c r="BH247" i="26"/>
  <c r="BG247" i="26"/>
  <c r="BF247" i="26"/>
  <c r="T247" i="26"/>
  <c r="R247" i="26"/>
  <c r="P247" i="26"/>
  <c r="BI243" i="26"/>
  <c r="BH243" i="26"/>
  <c r="BG243" i="26"/>
  <c r="BF243" i="26"/>
  <c r="T243" i="26"/>
  <c r="R243" i="26"/>
  <c r="P243" i="26"/>
  <c r="BI238" i="26"/>
  <c r="BH238" i="26"/>
  <c r="BG238" i="26"/>
  <c r="BF238" i="26"/>
  <c r="T238" i="26"/>
  <c r="R238" i="26"/>
  <c r="P238" i="26"/>
  <c r="BI234" i="26"/>
  <c r="BH234" i="26"/>
  <c r="BG234" i="26"/>
  <c r="BF234" i="26"/>
  <c r="T234" i="26"/>
  <c r="R234" i="26"/>
  <c r="P234" i="26"/>
  <c r="BI230" i="26"/>
  <c r="BH230" i="26"/>
  <c r="BG230" i="26"/>
  <c r="BF230" i="26"/>
  <c r="T230" i="26"/>
  <c r="R230" i="26"/>
  <c r="P230" i="26"/>
  <c r="BI224" i="26"/>
  <c r="BH224" i="26"/>
  <c r="BG224" i="26"/>
  <c r="BF224" i="26"/>
  <c r="T224" i="26"/>
  <c r="R224" i="26"/>
  <c r="P224" i="26"/>
  <c r="BI220" i="26"/>
  <c r="BH220" i="26"/>
  <c r="BG220" i="26"/>
  <c r="BF220" i="26"/>
  <c r="T220" i="26"/>
  <c r="R220" i="26"/>
  <c r="P220" i="26"/>
  <c r="BI216" i="26"/>
  <c r="BH216" i="26"/>
  <c r="BG216" i="26"/>
  <c r="BF216" i="26"/>
  <c r="T216" i="26"/>
  <c r="R216" i="26"/>
  <c r="P216" i="26"/>
  <c r="BI212" i="26"/>
  <c r="BH212" i="26"/>
  <c r="BG212" i="26"/>
  <c r="BF212" i="26"/>
  <c r="T212" i="26"/>
  <c r="R212" i="26"/>
  <c r="P212" i="26"/>
  <c r="BI208" i="26"/>
  <c r="BH208" i="26"/>
  <c r="BG208" i="26"/>
  <c r="BF208" i="26"/>
  <c r="T208" i="26"/>
  <c r="R208" i="26"/>
  <c r="P208" i="26"/>
  <c r="BI204" i="26"/>
  <c r="BH204" i="26"/>
  <c r="BG204" i="26"/>
  <c r="BF204" i="26"/>
  <c r="T204" i="26"/>
  <c r="R204" i="26"/>
  <c r="P204" i="26"/>
  <c r="BI200" i="26"/>
  <c r="BH200" i="26"/>
  <c r="BG200" i="26"/>
  <c r="BF200" i="26"/>
  <c r="T200" i="26"/>
  <c r="R200" i="26"/>
  <c r="P200" i="26"/>
  <c r="BI195" i="26"/>
  <c r="BH195" i="26"/>
  <c r="BG195" i="26"/>
  <c r="BF195" i="26"/>
  <c r="T195" i="26"/>
  <c r="R195" i="26"/>
  <c r="P195" i="26"/>
  <c r="BI191" i="26"/>
  <c r="BH191" i="26"/>
  <c r="BG191" i="26"/>
  <c r="BF191" i="26"/>
  <c r="T191" i="26"/>
  <c r="R191" i="26"/>
  <c r="P191" i="26"/>
  <c r="BI186" i="26"/>
  <c r="BH186" i="26"/>
  <c r="BG186" i="26"/>
  <c r="BF186" i="26"/>
  <c r="T186" i="26"/>
  <c r="R186" i="26"/>
  <c r="P186" i="26"/>
  <c r="BI181" i="26"/>
  <c r="BH181" i="26"/>
  <c r="BG181" i="26"/>
  <c r="BF181" i="26"/>
  <c r="T181" i="26"/>
  <c r="R181" i="26"/>
  <c r="P181" i="26"/>
  <c r="BI177" i="26"/>
  <c r="BH177" i="26"/>
  <c r="BG177" i="26"/>
  <c r="BF177" i="26"/>
  <c r="T177" i="26"/>
  <c r="R177" i="26"/>
  <c r="P177" i="26"/>
  <c r="BI173" i="26"/>
  <c r="BH173" i="26"/>
  <c r="BG173" i="26"/>
  <c r="BF173" i="26"/>
  <c r="T173" i="26"/>
  <c r="R173" i="26"/>
  <c r="P173" i="26"/>
  <c r="BI168" i="26"/>
  <c r="BH168" i="26"/>
  <c r="BG168" i="26"/>
  <c r="BF168" i="26"/>
  <c r="T168" i="26"/>
  <c r="R168" i="26"/>
  <c r="P168" i="26"/>
  <c r="BI164" i="26"/>
  <c r="BH164" i="26"/>
  <c r="BG164" i="26"/>
  <c r="BF164" i="26"/>
  <c r="T164" i="26"/>
  <c r="R164" i="26"/>
  <c r="P164" i="26"/>
  <c r="BI160" i="26"/>
  <c r="BH160" i="26"/>
  <c r="BG160" i="26"/>
  <c r="BF160" i="26"/>
  <c r="T160" i="26"/>
  <c r="R160" i="26"/>
  <c r="P160" i="26"/>
  <c r="BI149" i="26"/>
  <c r="BH149" i="26"/>
  <c r="BG149" i="26"/>
  <c r="BF149" i="26"/>
  <c r="T149" i="26"/>
  <c r="R149" i="26"/>
  <c r="P149" i="26"/>
  <c r="BI139" i="26"/>
  <c r="BH139" i="26"/>
  <c r="BG139" i="26"/>
  <c r="BF139" i="26"/>
  <c r="T139" i="26"/>
  <c r="R139" i="26"/>
  <c r="P139" i="26"/>
  <c r="BI131" i="26"/>
  <c r="BH131" i="26"/>
  <c r="BG131" i="26"/>
  <c r="BF131" i="26"/>
  <c r="T131" i="26"/>
  <c r="R131" i="26"/>
  <c r="P131" i="26"/>
  <c r="BI125" i="26"/>
  <c r="BH125" i="26"/>
  <c r="BG125" i="26"/>
  <c r="BF125" i="26"/>
  <c r="T125" i="26"/>
  <c r="R125" i="26"/>
  <c r="P125" i="26"/>
  <c r="BI123" i="26"/>
  <c r="BH123" i="26"/>
  <c r="BG123" i="26"/>
  <c r="BF123" i="26"/>
  <c r="T123" i="26"/>
  <c r="R123" i="26"/>
  <c r="P123" i="26"/>
  <c r="BI121" i="26"/>
  <c r="BH121" i="26"/>
  <c r="BG121" i="26"/>
  <c r="BF121" i="26"/>
  <c r="T121" i="26"/>
  <c r="R121" i="26"/>
  <c r="P121" i="26"/>
  <c r="BI119" i="26"/>
  <c r="BH119" i="26"/>
  <c r="BG119" i="26"/>
  <c r="BF119" i="26"/>
  <c r="T119" i="26"/>
  <c r="R119" i="26"/>
  <c r="P119" i="26"/>
  <c r="BI115" i="26"/>
  <c r="BH115" i="26"/>
  <c r="BG115" i="26"/>
  <c r="BF115" i="26"/>
  <c r="T115" i="26"/>
  <c r="R115" i="26"/>
  <c r="P115" i="26"/>
  <c r="BI111" i="26"/>
  <c r="BH111" i="26"/>
  <c r="BG111" i="26"/>
  <c r="BF111" i="26"/>
  <c r="T111" i="26"/>
  <c r="R111" i="26"/>
  <c r="P111" i="26"/>
  <c r="BI107" i="26"/>
  <c r="BH107" i="26"/>
  <c r="BG107" i="26"/>
  <c r="BF107" i="26"/>
  <c r="T107" i="26"/>
  <c r="R107" i="26"/>
  <c r="P107" i="26"/>
  <c r="BI103" i="26"/>
  <c r="BH103" i="26"/>
  <c r="BG103" i="26"/>
  <c r="BF103" i="26"/>
  <c r="T103" i="26"/>
  <c r="R103" i="26"/>
  <c r="P103" i="26"/>
  <c r="BI101" i="26"/>
  <c r="BH101" i="26"/>
  <c r="BG101" i="26"/>
  <c r="BF101" i="26"/>
  <c r="T101" i="26"/>
  <c r="R101" i="26"/>
  <c r="P101" i="26"/>
  <c r="BI97" i="26"/>
  <c r="BH97" i="26"/>
  <c r="BG97" i="26"/>
  <c r="BF97" i="26"/>
  <c r="T97" i="26"/>
  <c r="R97" i="26"/>
  <c r="P97" i="26"/>
  <c r="F88" i="26"/>
  <c r="E86" i="26"/>
  <c r="F56" i="26"/>
  <c r="E54" i="26"/>
  <c r="J26" i="26"/>
  <c r="E26" i="26"/>
  <c r="J91" i="26" s="1"/>
  <c r="J25" i="26"/>
  <c r="J23" i="26"/>
  <c r="E23" i="26"/>
  <c r="J58" i="26" s="1"/>
  <c r="J22" i="26"/>
  <c r="J20" i="26"/>
  <c r="E20" i="26"/>
  <c r="F91" i="26" s="1"/>
  <c r="J19" i="26"/>
  <c r="J17" i="26"/>
  <c r="E17" i="26"/>
  <c r="F90" i="26" s="1"/>
  <c r="J16" i="26"/>
  <c r="J14" i="26"/>
  <c r="J88" i="26"/>
  <c r="E7" i="26"/>
  <c r="E50" i="26"/>
  <c r="J37" i="25"/>
  <c r="J36" i="25"/>
  <c r="AY80" i="1" s="1"/>
  <c r="J35" i="25"/>
  <c r="AX80" i="1"/>
  <c r="BI614" i="25"/>
  <c r="BH614" i="25"/>
  <c r="BG614" i="25"/>
  <c r="BF614" i="25"/>
  <c r="T614" i="25"/>
  <c r="R614" i="25"/>
  <c r="P614" i="25"/>
  <c r="BI612" i="25"/>
  <c r="BH612" i="25"/>
  <c r="BG612" i="25"/>
  <c r="BF612" i="25"/>
  <c r="T612" i="25"/>
  <c r="R612" i="25"/>
  <c r="P612" i="25"/>
  <c r="BI607" i="25"/>
  <c r="BH607" i="25"/>
  <c r="BG607" i="25"/>
  <c r="BF607" i="25"/>
  <c r="T607" i="25"/>
  <c r="T606" i="25" s="1"/>
  <c r="R607" i="25"/>
  <c r="R606" i="25" s="1"/>
  <c r="P607" i="25"/>
  <c r="P606" i="25"/>
  <c r="BI605" i="25"/>
  <c r="BH605" i="25"/>
  <c r="BG605" i="25"/>
  <c r="BF605" i="25"/>
  <c r="T605" i="25"/>
  <c r="R605" i="25"/>
  <c r="P605" i="25"/>
  <c r="BI601" i="25"/>
  <c r="BH601" i="25"/>
  <c r="BG601" i="25"/>
  <c r="BF601" i="25"/>
  <c r="T601" i="25"/>
  <c r="R601" i="25"/>
  <c r="P601" i="25"/>
  <c r="BI599" i="25"/>
  <c r="BH599" i="25"/>
  <c r="BG599" i="25"/>
  <c r="BF599" i="25"/>
  <c r="T599" i="25"/>
  <c r="R599" i="25"/>
  <c r="P599" i="25"/>
  <c r="BI597" i="25"/>
  <c r="BH597" i="25"/>
  <c r="BG597" i="25"/>
  <c r="BF597" i="25"/>
  <c r="T597" i="25"/>
  <c r="R597" i="25"/>
  <c r="P597" i="25"/>
  <c r="BI593" i="25"/>
  <c r="BH593" i="25"/>
  <c r="BG593" i="25"/>
  <c r="BF593" i="25"/>
  <c r="T593" i="25"/>
  <c r="R593" i="25"/>
  <c r="P593" i="25"/>
  <c r="BI589" i="25"/>
  <c r="BH589" i="25"/>
  <c r="BG589" i="25"/>
  <c r="BF589" i="25"/>
  <c r="T589" i="25"/>
  <c r="R589" i="25"/>
  <c r="P589" i="25"/>
  <c r="BI585" i="25"/>
  <c r="BH585" i="25"/>
  <c r="BG585" i="25"/>
  <c r="BF585" i="25"/>
  <c r="T585" i="25"/>
  <c r="R585" i="25"/>
  <c r="P585" i="25"/>
  <c r="BI580" i="25"/>
  <c r="BH580" i="25"/>
  <c r="BG580" i="25"/>
  <c r="BF580" i="25"/>
  <c r="T580" i="25"/>
  <c r="R580" i="25"/>
  <c r="P580" i="25"/>
  <c r="BI576" i="25"/>
  <c r="BH576" i="25"/>
  <c r="BG576" i="25"/>
  <c r="BF576" i="25"/>
  <c r="T576" i="25"/>
  <c r="R576" i="25"/>
  <c r="P576" i="25"/>
  <c r="BI572" i="25"/>
  <c r="BH572" i="25"/>
  <c r="BG572" i="25"/>
  <c r="BF572" i="25"/>
  <c r="T572" i="25"/>
  <c r="R572" i="25"/>
  <c r="P572" i="25"/>
  <c r="BI568" i="25"/>
  <c r="BH568" i="25"/>
  <c r="BG568" i="25"/>
  <c r="BF568" i="25"/>
  <c r="T568" i="25"/>
  <c r="R568" i="25"/>
  <c r="P568" i="25"/>
  <c r="BI564" i="25"/>
  <c r="BH564" i="25"/>
  <c r="BG564" i="25"/>
  <c r="BF564" i="25"/>
  <c r="T564" i="25"/>
  <c r="R564" i="25"/>
  <c r="P564" i="25"/>
  <c r="BI560" i="25"/>
  <c r="BH560" i="25"/>
  <c r="BG560" i="25"/>
  <c r="BF560" i="25"/>
  <c r="T560" i="25"/>
  <c r="R560" i="25"/>
  <c r="P560" i="25"/>
  <c r="BI556" i="25"/>
  <c r="BH556" i="25"/>
  <c r="BG556" i="25"/>
  <c r="BF556" i="25"/>
  <c r="T556" i="25"/>
  <c r="R556" i="25"/>
  <c r="P556" i="25"/>
  <c r="BI552" i="25"/>
  <c r="BH552" i="25"/>
  <c r="BG552" i="25"/>
  <c r="BF552" i="25"/>
  <c r="T552" i="25"/>
  <c r="R552" i="25"/>
  <c r="P552" i="25"/>
  <c r="BI548" i="25"/>
  <c r="BH548" i="25"/>
  <c r="BG548" i="25"/>
  <c r="BF548" i="25"/>
  <c r="T548" i="25"/>
  <c r="R548" i="25"/>
  <c r="P548" i="25"/>
  <c r="BI544" i="25"/>
  <c r="BH544" i="25"/>
  <c r="BG544" i="25"/>
  <c r="BF544" i="25"/>
  <c r="T544" i="25"/>
  <c r="R544" i="25"/>
  <c r="P544" i="25"/>
  <c r="BI540" i="25"/>
  <c r="BH540" i="25"/>
  <c r="BG540" i="25"/>
  <c r="BF540" i="25"/>
  <c r="T540" i="25"/>
  <c r="R540" i="25"/>
  <c r="P540" i="25"/>
  <c r="BI536" i="25"/>
  <c r="BH536" i="25"/>
  <c r="BG536" i="25"/>
  <c r="BF536" i="25"/>
  <c r="T536" i="25"/>
  <c r="R536" i="25"/>
  <c r="P536" i="25"/>
  <c r="BI532" i="25"/>
  <c r="BH532" i="25"/>
  <c r="BG532" i="25"/>
  <c r="BF532" i="25"/>
  <c r="T532" i="25"/>
  <c r="R532" i="25"/>
  <c r="P532" i="25"/>
  <c r="BI523" i="25"/>
  <c r="BH523" i="25"/>
  <c r="BG523" i="25"/>
  <c r="BF523" i="25"/>
  <c r="T523" i="25"/>
  <c r="R523" i="25"/>
  <c r="P523" i="25"/>
  <c r="BI516" i="25"/>
  <c r="BH516" i="25"/>
  <c r="BG516" i="25"/>
  <c r="BF516" i="25"/>
  <c r="T516" i="25"/>
  <c r="R516" i="25"/>
  <c r="P516" i="25"/>
  <c r="BI508" i="25"/>
  <c r="BH508" i="25"/>
  <c r="BG508" i="25"/>
  <c r="BF508" i="25"/>
  <c r="T508" i="25"/>
  <c r="R508" i="25"/>
  <c r="P508" i="25"/>
  <c r="BI501" i="25"/>
  <c r="BH501" i="25"/>
  <c r="BG501" i="25"/>
  <c r="BF501" i="25"/>
  <c r="T501" i="25"/>
  <c r="R501" i="25"/>
  <c r="P501" i="25"/>
  <c r="BI494" i="25"/>
  <c r="BH494" i="25"/>
  <c r="BG494" i="25"/>
  <c r="BF494" i="25"/>
  <c r="T494" i="25"/>
  <c r="R494" i="25"/>
  <c r="P494" i="25"/>
  <c r="BI483" i="25"/>
  <c r="BH483" i="25"/>
  <c r="BG483" i="25"/>
  <c r="BF483" i="25"/>
  <c r="T483" i="25"/>
  <c r="R483" i="25"/>
  <c r="P483" i="25"/>
  <c r="BI472" i="25"/>
  <c r="BH472" i="25"/>
  <c r="BG472" i="25"/>
  <c r="BF472" i="25"/>
  <c r="T472" i="25"/>
  <c r="R472" i="25"/>
  <c r="P472" i="25"/>
  <c r="BI461" i="25"/>
  <c r="BH461" i="25"/>
  <c r="BG461" i="25"/>
  <c r="BF461" i="25"/>
  <c r="T461" i="25"/>
  <c r="R461" i="25"/>
  <c r="P461" i="25"/>
  <c r="BI450" i="25"/>
  <c r="BH450" i="25"/>
  <c r="BG450" i="25"/>
  <c r="BF450" i="25"/>
  <c r="T450" i="25"/>
  <c r="R450" i="25"/>
  <c r="P450" i="25"/>
  <c r="BI424" i="25"/>
  <c r="BH424" i="25"/>
  <c r="BG424" i="25"/>
  <c r="BF424" i="25"/>
  <c r="T424" i="25"/>
  <c r="R424" i="25"/>
  <c r="P424" i="25"/>
  <c r="BI418" i="25"/>
  <c r="BH418" i="25"/>
  <c r="BG418" i="25"/>
  <c r="BF418" i="25"/>
  <c r="T418" i="25"/>
  <c r="T417" i="25"/>
  <c r="R418" i="25"/>
  <c r="R417" i="25" s="1"/>
  <c r="P418" i="25"/>
  <c r="P417" i="25" s="1"/>
  <c r="BI414" i="25"/>
  <c r="BH414" i="25"/>
  <c r="BG414" i="25"/>
  <c r="BF414" i="25"/>
  <c r="T414" i="25"/>
  <c r="R414" i="25"/>
  <c r="P414" i="25"/>
  <c r="BI408" i="25"/>
  <c r="BH408" i="25"/>
  <c r="BG408" i="25"/>
  <c r="BF408" i="25"/>
  <c r="T408" i="25"/>
  <c r="R408" i="25"/>
  <c r="P408" i="25"/>
  <c r="BI399" i="25"/>
  <c r="BH399" i="25"/>
  <c r="BG399" i="25"/>
  <c r="BF399" i="25"/>
  <c r="T399" i="25"/>
  <c r="R399" i="25"/>
  <c r="P399" i="25"/>
  <c r="BI396" i="25"/>
  <c r="BH396" i="25"/>
  <c r="BG396" i="25"/>
  <c r="BF396" i="25"/>
  <c r="T396" i="25"/>
  <c r="R396" i="25"/>
  <c r="P396" i="25"/>
  <c r="BI389" i="25"/>
  <c r="BH389" i="25"/>
  <c r="BG389" i="25"/>
  <c r="BF389" i="25"/>
  <c r="T389" i="25"/>
  <c r="R389" i="25"/>
  <c r="P389" i="25"/>
  <c r="BI382" i="25"/>
  <c r="BH382" i="25"/>
  <c r="BG382" i="25"/>
  <c r="BF382" i="25"/>
  <c r="T382" i="25"/>
  <c r="R382" i="25"/>
  <c r="P382" i="25"/>
  <c r="BI377" i="25"/>
  <c r="BH377" i="25"/>
  <c r="BG377" i="25"/>
  <c r="BF377" i="25"/>
  <c r="T377" i="25"/>
  <c r="R377" i="25"/>
  <c r="P377" i="25"/>
  <c r="BI372" i="25"/>
  <c r="BH372" i="25"/>
  <c r="BG372" i="25"/>
  <c r="BF372" i="25"/>
  <c r="T372" i="25"/>
  <c r="R372" i="25"/>
  <c r="P372" i="25"/>
  <c r="BI368" i="25"/>
  <c r="BH368" i="25"/>
  <c r="BG368" i="25"/>
  <c r="BF368" i="25"/>
  <c r="T368" i="25"/>
  <c r="R368" i="25"/>
  <c r="P368" i="25"/>
  <c r="BI339" i="25"/>
  <c r="BH339" i="25"/>
  <c r="BG339" i="25"/>
  <c r="BF339" i="25"/>
  <c r="T339" i="25"/>
  <c r="R339" i="25"/>
  <c r="P339" i="25"/>
  <c r="BI310" i="25"/>
  <c r="BH310" i="25"/>
  <c r="BG310" i="25"/>
  <c r="BF310" i="25"/>
  <c r="T310" i="25"/>
  <c r="R310" i="25"/>
  <c r="P310" i="25"/>
  <c r="BI296" i="25"/>
  <c r="BH296" i="25"/>
  <c r="BG296" i="25"/>
  <c r="BF296" i="25"/>
  <c r="T296" i="25"/>
  <c r="R296" i="25"/>
  <c r="P296" i="25"/>
  <c r="BI289" i="25"/>
  <c r="BH289" i="25"/>
  <c r="BG289" i="25"/>
  <c r="BF289" i="25"/>
  <c r="T289" i="25"/>
  <c r="R289" i="25"/>
  <c r="P289" i="25"/>
  <c r="BI263" i="25"/>
  <c r="BH263" i="25"/>
  <c r="BG263" i="25"/>
  <c r="BF263" i="25"/>
  <c r="T263" i="25"/>
  <c r="R263" i="25"/>
  <c r="P263" i="25"/>
  <c r="BI256" i="25"/>
  <c r="BH256" i="25"/>
  <c r="BG256" i="25"/>
  <c r="BF256" i="25"/>
  <c r="T256" i="25"/>
  <c r="R256" i="25"/>
  <c r="P256" i="25"/>
  <c r="BI232" i="25"/>
  <c r="BH232" i="25"/>
  <c r="BG232" i="25"/>
  <c r="BF232" i="25"/>
  <c r="T232" i="25"/>
  <c r="R232" i="25"/>
  <c r="P232" i="25"/>
  <c r="BI220" i="25"/>
  <c r="BH220" i="25"/>
  <c r="BG220" i="25"/>
  <c r="BF220" i="25"/>
  <c r="T220" i="25"/>
  <c r="R220" i="25"/>
  <c r="P220" i="25"/>
  <c r="BI218" i="25"/>
  <c r="BH218" i="25"/>
  <c r="BG218" i="25"/>
  <c r="BF218" i="25"/>
  <c r="T218" i="25"/>
  <c r="R218" i="25"/>
  <c r="P218" i="25"/>
  <c r="BI214" i="25"/>
  <c r="BH214" i="25"/>
  <c r="BG214" i="25"/>
  <c r="BF214" i="25"/>
  <c r="T214" i="25"/>
  <c r="R214" i="25"/>
  <c r="P214" i="25"/>
  <c r="BI209" i="25"/>
  <c r="BH209" i="25"/>
  <c r="BG209" i="25"/>
  <c r="BF209" i="25"/>
  <c r="T209" i="25"/>
  <c r="R209" i="25"/>
  <c r="P209" i="25"/>
  <c r="BI187" i="25"/>
  <c r="BH187" i="25"/>
  <c r="BG187" i="25"/>
  <c r="BF187" i="25"/>
  <c r="T187" i="25"/>
  <c r="R187" i="25"/>
  <c r="P187" i="25"/>
  <c r="BI180" i="25"/>
  <c r="BH180" i="25"/>
  <c r="BG180" i="25"/>
  <c r="BF180" i="25"/>
  <c r="T180" i="25"/>
  <c r="R180" i="25"/>
  <c r="P180" i="25"/>
  <c r="BI176" i="25"/>
  <c r="BH176" i="25"/>
  <c r="BG176" i="25"/>
  <c r="BF176" i="25"/>
  <c r="T176" i="25"/>
  <c r="R176" i="25"/>
  <c r="P176" i="25"/>
  <c r="BI172" i="25"/>
  <c r="BH172" i="25"/>
  <c r="BG172" i="25"/>
  <c r="BF172" i="25"/>
  <c r="T172" i="25"/>
  <c r="R172" i="25"/>
  <c r="P172" i="25"/>
  <c r="BI168" i="25"/>
  <c r="BH168" i="25"/>
  <c r="BG168" i="25"/>
  <c r="BF168" i="25"/>
  <c r="T168" i="25"/>
  <c r="R168" i="25"/>
  <c r="P168" i="25"/>
  <c r="BI164" i="25"/>
  <c r="BH164" i="25"/>
  <c r="BG164" i="25"/>
  <c r="BF164" i="25"/>
  <c r="T164" i="25"/>
  <c r="R164" i="25"/>
  <c r="P164" i="25"/>
  <c r="BI151" i="25"/>
  <c r="BH151" i="25"/>
  <c r="BG151" i="25"/>
  <c r="BF151" i="25"/>
  <c r="T151" i="25"/>
  <c r="R151" i="25"/>
  <c r="P151" i="25"/>
  <c r="BI144" i="25"/>
  <c r="BH144" i="25"/>
  <c r="BG144" i="25"/>
  <c r="BF144" i="25"/>
  <c r="T144" i="25"/>
  <c r="R144" i="25"/>
  <c r="P144" i="25"/>
  <c r="BI137" i="25"/>
  <c r="BH137" i="25"/>
  <c r="BG137" i="25"/>
  <c r="BF137" i="25"/>
  <c r="T137" i="25"/>
  <c r="R137" i="25"/>
  <c r="P137" i="25"/>
  <c r="BI130" i="25"/>
  <c r="BH130" i="25"/>
  <c r="BG130" i="25"/>
  <c r="BF130" i="25"/>
  <c r="T130" i="25"/>
  <c r="R130" i="25"/>
  <c r="P130" i="25"/>
  <c r="BI117" i="25"/>
  <c r="BH117" i="25"/>
  <c r="BG117" i="25"/>
  <c r="BF117" i="25"/>
  <c r="T117" i="25"/>
  <c r="R117" i="25"/>
  <c r="P117" i="25"/>
  <c r="BI104" i="25"/>
  <c r="BH104" i="25"/>
  <c r="BG104" i="25"/>
  <c r="BF104" i="25"/>
  <c r="T104" i="25"/>
  <c r="R104" i="25"/>
  <c r="P104" i="25"/>
  <c r="BI97" i="25"/>
  <c r="BH97" i="25"/>
  <c r="BG97" i="25"/>
  <c r="BF97" i="25"/>
  <c r="T97" i="25"/>
  <c r="R97" i="25"/>
  <c r="P97" i="25"/>
  <c r="BI90" i="25"/>
  <c r="BH90" i="25"/>
  <c r="BG90" i="25"/>
  <c r="BF90" i="25"/>
  <c r="T90" i="25"/>
  <c r="R90" i="25"/>
  <c r="P90" i="25"/>
  <c r="F81" i="25"/>
  <c r="E79" i="25"/>
  <c r="F52" i="25"/>
  <c r="E50" i="25"/>
  <c r="J24" i="25"/>
  <c r="E24" i="25"/>
  <c r="J84" i="25" s="1"/>
  <c r="J23" i="25"/>
  <c r="J21" i="25"/>
  <c r="E21" i="25"/>
  <c r="J83" i="25" s="1"/>
  <c r="J20" i="25"/>
  <c r="J18" i="25"/>
  <c r="E18" i="25"/>
  <c r="F55" i="25"/>
  <c r="J17" i="25"/>
  <c r="J15" i="25"/>
  <c r="E15" i="25"/>
  <c r="F83" i="25" s="1"/>
  <c r="J14" i="25"/>
  <c r="J12" i="25"/>
  <c r="J52" i="25"/>
  <c r="E7" i="25"/>
  <c r="E77" i="25" s="1"/>
  <c r="J39" i="24"/>
  <c r="J38" i="24"/>
  <c r="AY79" i="1"/>
  <c r="J37" i="24"/>
  <c r="AX79" i="1"/>
  <c r="BI437" i="24"/>
  <c r="BH437" i="24"/>
  <c r="BG437" i="24"/>
  <c r="BF437" i="24"/>
  <c r="T437" i="24"/>
  <c r="R437" i="24"/>
  <c r="P437" i="24"/>
  <c r="BI435" i="24"/>
  <c r="BH435" i="24"/>
  <c r="BG435" i="24"/>
  <c r="BF435" i="24"/>
  <c r="T435" i="24"/>
  <c r="R435" i="24"/>
  <c r="P435" i="24"/>
  <c r="BI430" i="24"/>
  <c r="BH430" i="24"/>
  <c r="BG430" i="24"/>
  <c r="BF430" i="24"/>
  <c r="T430" i="24"/>
  <c r="T429" i="24"/>
  <c r="R430" i="24"/>
  <c r="R429" i="24"/>
  <c r="P430" i="24"/>
  <c r="P429" i="24"/>
  <c r="BI422" i="24"/>
  <c r="BH422" i="24"/>
  <c r="BG422" i="24"/>
  <c r="BF422" i="24"/>
  <c r="T422" i="24"/>
  <c r="R422" i="24"/>
  <c r="P422" i="24"/>
  <c r="BI420" i="24"/>
  <c r="BH420" i="24"/>
  <c r="BG420" i="24"/>
  <c r="BF420" i="24"/>
  <c r="T420" i="24"/>
  <c r="R420" i="24"/>
  <c r="P420" i="24"/>
  <c r="BI418" i="24"/>
  <c r="BH418" i="24"/>
  <c r="BG418" i="24"/>
  <c r="BF418" i="24"/>
  <c r="T418" i="24"/>
  <c r="R418" i="24"/>
  <c r="P418" i="24"/>
  <c r="BI414" i="24"/>
  <c r="BH414" i="24"/>
  <c r="BG414" i="24"/>
  <c r="BF414" i="24"/>
  <c r="T414" i="24"/>
  <c r="R414" i="24"/>
  <c r="P414" i="24"/>
  <c r="BI410" i="24"/>
  <c r="BH410" i="24"/>
  <c r="BG410" i="24"/>
  <c r="BF410" i="24"/>
  <c r="T410" i="24"/>
  <c r="R410" i="24"/>
  <c r="P410" i="24"/>
  <c r="BI406" i="24"/>
  <c r="BH406" i="24"/>
  <c r="BG406" i="24"/>
  <c r="BF406" i="24"/>
  <c r="T406" i="24"/>
  <c r="R406" i="24"/>
  <c r="P406" i="24"/>
  <c r="BI403" i="24"/>
  <c r="BH403" i="24"/>
  <c r="BG403" i="24"/>
  <c r="BF403" i="24"/>
  <c r="T403" i="24"/>
  <c r="R403" i="24"/>
  <c r="P403" i="24"/>
  <c r="BI399" i="24"/>
  <c r="BH399" i="24"/>
  <c r="BG399" i="24"/>
  <c r="BF399" i="24"/>
  <c r="T399" i="24"/>
  <c r="R399" i="24"/>
  <c r="P399" i="24"/>
  <c r="BI396" i="24"/>
  <c r="BH396" i="24"/>
  <c r="BG396" i="24"/>
  <c r="BF396" i="24"/>
  <c r="T396" i="24"/>
  <c r="R396" i="24"/>
  <c r="P396" i="24"/>
  <c r="BI393" i="24"/>
  <c r="BH393" i="24"/>
  <c r="BG393" i="24"/>
  <c r="BF393" i="24"/>
  <c r="T393" i="24"/>
  <c r="R393" i="24"/>
  <c r="P393" i="24"/>
  <c r="BI389" i="24"/>
  <c r="BH389" i="24"/>
  <c r="BG389" i="24"/>
  <c r="BF389" i="24"/>
  <c r="T389" i="24"/>
  <c r="R389" i="24"/>
  <c r="P389" i="24"/>
  <c r="BI386" i="24"/>
  <c r="BH386" i="24"/>
  <c r="BG386" i="24"/>
  <c r="BF386" i="24"/>
  <c r="T386" i="24"/>
  <c r="R386" i="24"/>
  <c r="P386" i="24"/>
  <c r="BI382" i="24"/>
  <c r="BH382" i="24"/>
  <c r="BG382" i="24"/>
  <c r="BF382" i="24"/>
  <c r="T382" i="24"/>
  <c r="R382" i="24"/>
  <c r="P382" i="24"/>
  <c r="BI379" i="24"/>
  <c r="BH379" i="24"/>
  <c r="BG379" i="24"/>
  <c r="BF379" i="24"/>
  <c r="T379" i="24"/>
  <c r="R379" i="24"/>
  <c r="P379" i="24"/>
  <c r="BI376" i="24"/>
  <c r="BH376" i="24"/>
  <c r="BG376" i="24"/>
  <c r="BF376" i="24"/>
  <c r="T376" i="24"/>
  <c r="R376" i="24"/>
  <c r="P376" i="24"/>
  <c r="BI373" i="24"/>
  <c r="BH373" i="24"/>
  <c r="BG373" i="24"/>
  <c r="BF373" i="24"/>
  <c r="T373" i="24"/>
  <c r="R373" i="24"/>
  <c r="P373" i="24"/>
  <c r="BI367" i="24"/>
  <c r="BH367" i="24"/>
  <c r="BG367" i="24"/>
  <c r="BF367" i="24"/>
  <c r="T367" i="24"/>
  <c r="R367" i="24"/>
  <c r="P367" i="24"/>
  <c r="BI363" i="24"/>
  <c r="BH363" i="24"/>
  <c r="BG363" i="24"/>
  <c r="BF363" i="24"/>
  <c r="T363" i="24"/>
  <c r="R363" i="24"/>
  <c r="P363" i="24"/>
  <c r="BI361" i="24"/>
  <c r="BH361" i="24"/>
  <c r="BG361" i="24"/>
  <c r="BF361" i="24"/>
  <c r="T361" i="24"/>
  <c r="R361" i="24"/>
  <c r="P361" i="24"/>
  <c r="BI357" i="24"/>
  <c r="BH357" i="24"/>
  <c r="BG357" i="24"/>
  <c r="BF357" i="24"/>
  <c r="T357" i="24"/>
  <c r="R357" i="24"/>
  <c r="P357" i="24"/>
  <c r="BI352" i="24"/>
  <c r="BH352" i="24"/>
  <c r="BG352" i="24"/>
  <c r="BF352" i="24"/>
  <c r="T352" i="24"/>
  <c r="R352" i="24"/>
  <c r="P352" i="24"/>
  <c r="BI347" i="24"/>
  <c r="BH347" i="24"/>
  <c r="BG347" i="24"/>
  <c r="BF347" i="24"/>
  <c r="T347" i="24"/>
  <c r="R347" i="24"/>
  <c r="P347" i="24"/>
  <c r="BI342" i="24"/>
  <c r="BH342" i="24"/>
  <c r="BG342" i="24"/>
  <c r="BF342" i="24"/>
  <c r="T342" i="24"/>
  <c r="R342" i="24"/>
  <c r="P342" i="24"/>
  <c r="BI337" i="24"/>
  <c r="BH337" i="24"/>
  <c r="BG337" i="24"/>
  <c r="BF337" i="24"/>
  <c r="T337" i="24"/>
  <c r="R337" i="24"/>
  <c r="P337" i="24"/>
  <c r="BI332" i="24"/>
  <c r="BH332" i="24"/>
  <c r="BG332" i="24"/>
  <c r="BF332" i="24"/>
  <c r="T332" i="24"/>
  <c r="R332" i="24"/>
  <c r="P332" i="24"/>
  <c r="BI327" i="24"/>
  <c r="BH327" i="24"/>
  <c r="BG327" i="24"/>
  <c r="BF327" i="24"/>
  <c r="T327" i="24"/>
  <c r="R327" i="24"/>
  <c r="P327" i="24"/>
  <c r="BI322" i="24"/>
  <c r="BH322" i="24"/>
  <c r="BG322" i="24"/>
  <c r="BF322" i="24"/>
  <c r="T322" i="24"/>
  <c r="R322" i="24"/>
  <c r="P322" i="24"/>
  <c r="BI318" i="24"/>
  <c r="BH318" i="24"/>
  <c r="BG318" i="24"/>
  <c r="BF318" i="24"/>
  <c r="T318" i="24"/>
  <c r="R318" i="24"/>
  <c r="P318" i="24"/>
  <c r="BI315" i="24"/>
  <c r="BH315" i="24"/>
  <c r="BG315" i="24"/>
  <c r="BF315" i="24"/>
  <c r="T315" i="24"/>
  <c r="R315" i="24"/>
  <c r="P315" i="24"/>
  <c r="BI311" i="24"/>
  <c r="BH311" i="24"/>
  <c r="BG311" i="24"/>
  <c r="BF311" i="24"/>
  <c r="T311" i="24"/>
  <c r="R311" i="24"/>
  <c r="P311" i="24"/>
  <c r="BI307" i="24"/>
  <c r="BH307" i="24"/>
  <c r="BG307" i="24"/>
  <c r="BF307" i="24"/>
  <c r="T307" i="24"/>
  <c r="R307" i="24"/>
  <c r="P307" i="24"/>
  <c r="BI303" i="24"/>
  <c r="BH303" i="24"/>
  <c r="BG303" i="24"/>
  <c r="BF303" i="24"/>
  <c r="T303" i="24"/>
  <c r="R303" i="24"/>
  <c r="P303" i="24"/>
  <c r="BI299" i="24"/>
  <c r="BH299" i="24"/>
  <c r="BG299" i="24"/>
  <c r="BF299" i="24"/>
  <c r="T299" i="24"/>
  <c r="R299" i="24"/>
  <c r="P299" i="24"/>
  <c r="BI295" i="24"/>
  <c r="BH295" i="24"/>
  <c r="BG295" i="24"/>
  <c r="BF295" i="24"/>
  <c r="T295" i="24"/>
  <c r="R295" i="24"/>
  <c r="P295" i="24"/>
  <c r="BI291" i="24"/>
  <c r="BH291" i="24"/>
  <c r="BG291" i="24"/>
  <c r="BF291" i="24"/>
  <c r="T291" i="24"/>
  <c r="R291" i="24"/>
  <c r="P291" i="24"/>
  <c r="BI287" i="24"/>
  <c r="BH287" i="24"/>
  <c r="BG287" i="24"/>
  <c r="BF287" i="24"/>
  <c r="T287" i="24"/>
  <c r="R287" i="24"/>
  <c r="P287" i="24"/>
  <c r="BI283" i="24"/>
  <c r="BH283" i="24"/>
  <c r="BG283" i="24"/>
  <c r="BF283" i="24"/>
  <c r="T283" i="24"/>
  <c r="R283" i="24"/>
  <c r="P283" i="24"/>
  <c r="BI237" i="24"/>
  <c r="BH237" i="24"/>
  <c r="BG237" i="24"/>
  <c r="BF237" i="24"/>
  <c r="T237" i="24"/>
  <c r="R237" i="24"/>
  <c r="P237" i="24"/>
  <c r="BI231" i="24"/>
  <c r="BH231" i="24"/>
  <c r="BG231" i="24"/>
  <c r="BF231" i="24"/>
  <c r="T231" i="24"/>
  <c r="R231" i="24"/>
  <c r="P231" i="24"/>
  <c r="BI226" i="24"/>
  <c r="BH226" i="24"/>
  <c r="BG226" i="24"/>
  <c r="BF226" i="24"/>
  <c r="T226" i="24"/>
  <c r="R226" i="24"/>
  <c r="P226" i="24"/>
  <c r="BI216" i="24"/>
  <c r="BH216" i="24"/>
  <c r="BG216" i="24"/>
  <c r="BF216" i="24"/>
  <c r="T216" i="24"/>
  <c r="R216" i="24"/>
  <c r="P216" i="24"/>
  <c r="BI198" i="24"/>
  <c r="BH198" i="24"/>
  <c r="BG198" i="24"/>
  <c r="BF198" i="24"/>
  <c r="T198" i="24"/>
  <c r="R198" i="24"/>
  <c r="P198" i="24"/>
  <c r="BI188" i="24"/>
  <c r="BH188" i="24"/>
  <c r="BG188" i="24"/>
  <c r="BF188" i="24"/>
  <c r="T188" i="24"/>
  <c r="R188" i="24"/>
  <c r="P188" i="24"/>
  <c r="BI171" i="24"/>
  <c r="BH171" i="24"/>
  <c r="BG171" i="24"/>
  <c r="BF171" i="24"/>
  <c r="T171" i="24"/>
  <c r="R171" i="24"/>
  <c r="P171" i="24"/>
  <c r="BI153" i="24"/>
  <c r="BH153" i="24"/>
  <c r="BG153" i="24"/>
  <c r="BF153" i="24"/>
  <c r="T153" i="24"/>
  <c r="R153" i="24"/>
  <c r="P153" i="24"/>
  <c r="BI151" i="24"/>
  <c r="BH151" i="24"/>
  <c r="BG151" i="24"/>
  <c r="BF151" i="24"/>
  <c r="T151" i="24"/>
  <c r="R151" i="24"/>
  <c r="P151" i="24"/>
  <c r="BI143" i="24"/>
  <c r="BH143" i="24"/>
  <c r="BG143" i="24"/>
  <c r="BF143" i="24"/>
  <c r="T143" i="24"/>
  <c r="R143" i="24"/>
  <c r="P143" i="24"/>
  <c r="BI139" i="24"/>
  <c r="BH139" i="24"/>
  <c r="BG139" i="24"/>
  <c r="BF139" i="24"/>
  <c r="T139" i="24"/>
  <c r="R139" i="24"/>
  <c r="P139" i="24"/>
  <c r="BI125" i="24"/>
  <c r="BH125" i="24"/>
  <c r="BG125" i="24"/>
  <c r="BF125" i="24"/>
  <c r="T125" i="24"/>
  <c r="R125" i="24"/>
  <c r="P125" i="24"/>
  <c r="BI121" i="24"/>
  <c r="BH121" i="24"/>
  <c r="BG121" i="24"/>
  <c r="BF121" i="24"/>
  <c r="T121" i="24"/>
  <c r="R121" i="24"/>
  <c r="P121" i="24"/>
  <c r="BI117" i="24"/>
  <c r="BH117" i="24"/>
  <c r="BG117" i="24"/>
  <c r="BF117" i="24"/>
  <c r="T117" i="24"/>
  <c r="R117" i="24"/>
  <c r="P117" i="24"/>
  <c r="BI112" i="24"/>
  <c r="BH112" i="24"/>
  <c r="BG112" i="24"/>
  <c r="BF112" i="24"/>
  <c r="T112" i="24"/>
  <c r="R112" i="24"/>
  <c r="P112" i="24"/>
  <c r="BI108" i="24"/>
  <c r="BH108" i="24"/>
  <c r="BG108" i="24"/>
  <c r="BF108" i="24"/>
  <c r="T108" i="24"/>
  <c r="R108" i="24"/>
  <c r="P108" i="24"/>
  <c r="BI104" i="24"/>
  <c r="BH104" i="24"/>
  <c r="BG104" i="24"/>
  <c r="BF104" i="24"/>
  <c r="T104" i="24"/>
  <c r="R104" i="24"/>
  <c r="P104" i="24"/>
  <c r="BI100" i="24"/>
  <c r="BH100" i="24"/>
  <c r="BG100" i="24"/>
  <c r="BF100" i="24"/>
  <c r="T100" i="24"/>
  <c r="R100" i="24"/>
  <c r="P100" i="24"/>
  <c r="BI96" i="24"/>
  <c r="BH96" i="24"/>
  <c r="BG96" i="24"/>
  <c r="BF96" i="24"/>
  <c r="T96" i="24"/>
  <c r="R96" i="24"/>
  <c r="P96" i="24"/>
  <c r="F87" i="24"/>
  <c r="E85" i="24"/>
  <c r="F56" i="24"/>
  <c r="E54" i="24"/>
  <c r="J26" i="24"/>
  <c r="E26" i="24"/>
  <c r="J90" i="24" s="1"/>
  <c r="J25" i="24"/>
  <c r="J23" i="24"/>
  <c r="E23" i="24"/>
  <c r="J89" i="24" s="1"/>
  <c r="J22" i="24"/>
  <c r="J20" i="24"/>
  <c r="E20" i="24"/>
  <c r="F59" i="24" s="1"/>
  <c r="J19" i="24"/>
  <c r="J17" i="24"/>
  <c r="E17" i="24"/>
  <c r="F58" i="24" s="1"/>
  <c r="J16" i="24"/>
  <c r="J14" i="24"/>
  <c r="J56" i="24" s="1"/>
  <c r="E7" i="24"/>
  <c r="E81" i="24"/>
  <c r="J39" i="23"/>
  <c r="J38" i="23"/>
  <c r="AY78" i="1" s="1"/>
  <c r="J37" i="23"/>
  <c r="AX78" i="1" s="1"/>
  <c r="BI474" i="23"/>
  <c r="BH474" i="23"/>
  <c r="BG474" i="23"/>
  <c r="BF474" i="23"/>
  <c r="T474" i="23"/>
  <c r="R474" i="23"/>
  <c r="P474" i="23"/>
  <c r="BI472" i="23"/>
  <c r="BH472" i="23"/>
  <c r="BG472" i="23"/>
  <c r="BF472" i="23"/>
  <c r="T472" i="23"/>
  <c r="R472" i="23"/>
  <c r="P472" i="23"/>
  <c r="BI467" i="23"/>
  <c r="BH467" i="23"/>
  <c r="BG467" i="23"/>
  <c r="BF467" i="23"/>
  <c r="T467" i="23"/>
  <c r="T466" i="23" s="1"/>
  <c r="R467" i="23"/>
  <c r="R466" i="23" s="1"/>
  <c r="P467" i="23"/>
  <c r="P466" i="23" s="1"/>
  <c r="BI459" i="23"/>
  <c r="BH459" i="23"/>
  <c r="BG459" i="23"/>
  <c r="BF459" i="23"/>
  <c r="T459" i="23"/>
  <c r="R459" i="23"/>
  <c r="P459" i="23"/>
  <c r="BI457" i="23"/>
  <c r="BH457" i="23"/>
  <c r="BG457" i="23"/>
  <c r="BF457" i="23"/>
  <c r="T457" i="23"/>
  <c r="R457" i="23"/>
  <c r="P457" i="23"/>
  <c r="BI455" i="23"/>
  <c r="BH455" i="23"/>
  <c r="BG455" i="23"/>
  <c r="BF455" i="23"/>
  <c r="T455" i="23"/>
  <c r="R455" i="23"/>
  <c r="P455" i="23"/>
  <c r="BI451" i="23"/>
  <c r="BH451" i="23"/>
  <c r="BG451" i="23"/>
  <c r="BF451" i="23"/>
  <c r="T451" i="23"/>
  <c r="R451" i="23"/>
  <c r="P451" i="23"/>
  <c r="BI447" i="23"/>
  <c r="BH447" i="23"/>
  <c r="BG447" i="23"/>
  <c r="BF447" i="23"/>
  <c r="T447" i="23"/>
  <c r="R447" i="23"/>
  <c r="P447" i="23"/>
  <c r="BI443" i="23"/>
  <c r="BH443" i="23"/>
  <c r="BG443" i="23"/>
  <c r="BF443" i="23"/>
  <c r="T443" i="23"/>
  <c r="R443" i="23"/>
  <c r="P443" i="23"/>
  <c r="BI439" i="23"/>
  <c r="BH439" i="23"/>
  <c r="BG439" i="23"/>
  <c r="BF439" i="23"/>
  <c r="T439" i="23"/>
  <c r="R439" i="23"/>
  <c r="P439" i="23"/>
  <c r="BI435" i="23"/>
  <c r="BH435" i="23"/>
  <c r="BG435" i="23"/>
  <c r="BF435" i="23"/>
  <c r="T435" i="23"/>
  <c r="R435" i="23"/>
  <c r="P435" i="23"/>
  <c r="BI432" i="23"/>
  <c r="BH432" i="23"/>
  <c r="BG432" i="23"/>
  <c r="BF432" i="23"/>
  <c r="T432" i="23"/>
  <c r="R432" i="23"/>
  <c r="P432" i="23"/>
  <c r="BI429" i="23"/>
  <c r="BH429" i="23"/>
  <c r="BG429" i="23"/>
  <c r="BF429" i="23"/>
  <c r="T429" i="23"/>
  <c r="R429" i="23"/>
  <c r="P429" i="23"/>
  <c r="BI425" i="23"/>
  <c r="BH425" i="23"/>
  <c r="BG425" i="23"/>
  <c r="BF425" i="23"/>
  <c r="T425" i="23"/>
  <c r="R425" i="23"/>
  <c r="P425" i="23"/>
  <c r="BI422" i="23"/>
  <c r="BH422" i="23"/>
  <c r="BG422" i="23"/>
  <c r="BF422" i="23"/>
  <c r="T422" i="23"/>
  <c r="R422" i="23"/>
  <c r="P422" i="23"/>
  <c r="BI418" i="23"/>
  <c r="BH418" i="23"/>
  <c r="BG418" i="23"/>
  <c r="BF418" i="23"/>
  <c r="T418" i="23"/>
  <c r="R418" i="23"/>
  <c r="P418" i="23"/>
  <c r="BI415" i="23"/>
  <c r="BH415" i="23"/>
  <c r="BG415" i="23"/>
  <c r="BF415" i="23"/>
  <c r="T415" i="23"/>
  <c r="R415" i="23"/>
  <c r="P415" i="23"/>
  <c r="BI412" i="23"/>
  <c r="BH412" i="23"/>
  <c r="BG412" i="23"/>
  <c r="BF412" i="23"/>
  <c r="T412" i="23"/>
  <c r="R412" i="23"/>
  <c r="P412" i="23"/>
  <c r="BI409" i="23"/>
  <c r="BH409" i="23"/>
  <c r="BG409" i="23"/>
  <c r="BF409" i="23"/>
  <c r="T409" i="23"/>
  <c r="R409" i="23"/>
  <c r="P409" i="23"/>
  <c r="BI403" i="23"/>
  <c r="BH403" i="23"/>
  <c r="BG403" i="23"/>
  <c r="BF403" i="23"/>
  <c r="T403" i="23"/>
  <c r="R403" i="23"/>
  <c r="P403" i="23"/>
  <c r="BI399" i="23"/>
  <c r="BH399" i="23"/>
  <c r="BG399" i="23"/>
  <c r="BF399" i="23"/>
  <c r="T399" i="23"/>
  <c r="R399" i="23"/>
  <c r="P399" i="23"/>
  <c r="BI397" i="23"/>
  <c r="BH397" i="23"/>
  <c r="BG397" i="23"/>
  <c r="BF397" i="23"/>
  <c r="T397" i="23"/>
  <c r="R397" i="23"/>
  <c r="P397" i="23"/>
  <c r="BI393" i="23"/>
  <c r="BH393" i="23"/>
  <c r="BG393" i="23"/>
  <c r="BF393" i="23"/>
  <c r="T393" i="23"/>
  <c r="R393" i="23"/>
  <c r="P393" i="23"/>
  <c r="BI387" i="23"/>
  <c r="BH387" i="23"/>
  <c r="BG387" i="23"/>
  <c r="BF387" i="23"/>
  <c r="T387" i="23"/>
  <c r="R387" i="23"/>
  <c r="P387" i="23"/>
  <c r="BI383" i="23"/>
  <c r="BH383" i="23"/>
  <c r="BG383" i="23"/>
  <c r="BF383" i="23"/>
  <c r="T383" i="23"/>
  <c r="R383" i="23"/>
  <c r="P383" i="23"/>
  <c r="BI379" i="23"/>
  <c r="BH379" i="23"/>
  <c r="BG379" i="23"/>
  <c r="BF379" i="23"/>
  <c r="T379" i="23"/>
  <c r="R379" i="23"/>
  <c r="P379" i="23"/>
  <c r="BI374" i="23"/>
  <c r="BH374" i="23"/>
  <c r="BG374" i="23"/>
  <c r="BF374" i="23"/>
  <c r="T374" i="23"/>
  <c r="R374" i="23"/>
  <c r="P374" i="23"/>
  <c r="BI369" i="23"/>
  <c r="BH369" i="23"/>
  <c r="BG369" i="23"/>
  <c r="BF369" i="23"/>
  <c r="T369" i="23"/>
  <c r="R369" i="23"/>
  <c r="P369" i="23"/>
  <c r="BI364" i="23"/>
  <c r="BH364" i="23"/>
  <c r="BG364" i="23"/>
  <c r="BF364" i="23"/>
  <c r="T364" i="23"/>
  <c r="R364" i="23"/>
  <c r="P364" i="23"/>
  <c r="BI359" i="23"/>
  <c r="BH359" i="23"/>
  <c r="BG359" i="23"/>
  <c r="BF359" i="23"/>
  <c r="T359" i="23"/>
  <c r="R359" i="23"/>
  <c r="P359" i="23"/>
  <c r="BI353" i="23"/>
  <c r="BH353" i="23"/>
  <c r="BG353" i="23"/>
  <c r="BF353" i="23"/>
  <c r="T353" i="23"/>
  <c r="R353" i="23"/>
  <c r="P353" i="23"/>
  <c r="BI348" i="23"/>
  <c r="BH348" i="23"/>
  <c r="BG348" i="23"/>
  <c r="BF348" i="23"/>
  <c r="T348" i="23"/>
  <c r="R348" i="23"/>
  <c r="P348" i="23"/>
  <c r="BI344" i="23"/>
  <c r="BH344" i="23"/>
  <c r="BG344" i="23"/>
  <c r="BF344" i="23"/>
  <c r="T344" i="23"/>
  <c r="R344" i="23"/>
  <c r="P344" i="23"/>
  <c r="BI341" i="23"/>
  <c r="BH341" i="23"/>
  <c r="BG341" i="23"/>
  <c r="BF341" i="23"/>
  <c r="T341" i="23"/>
  <c r="R341" i="23"/>
  <c r="P341" i="23"/>
  <c r="BI338" i="23"/>
  <c r="BH338" i="23"/>
  <c r="BG338" i="23"/>
  <c r="BF338" i="23"/>
  <c r="T338" i="23"/>
  <c r="R338" i="23"/>
  <c r="P338" i="23"/>
  <c r="BI333" i="23"/>
  <c r="BH333" i="23"/>
  <c r="BG333" i="23"/>
  <c r="BF333" i="23"/>
  <c r="T333" i="23"/>
  <c r="R333" i="23"/>
  <c r="P333" i="23"/>
  <c r="BI329" i="23"/>
  <c r="BH329" i="23"/>
  <c r="BG329" i="23"/>
  <c r="BF329" i="23"/>
  <c r="T329" i="23"/>
  <c r="R329" i="23"/>
  <c r="P329" i="23"/>
  <c r="BI325" i="23"/>
  <c r="BH325" i="23"/>
  <c r="BG325" i="23"/>
  <c r="BF325" i="23"/>
  <c r="T325" i="23"/>
  <c r="R325" i="23"/>
  <c r="P325" i="23"/>
  <c r="BI322" i="23"/>
  <c r="BH322" i="23"/>
  <c r="BG322" i="23"/>
  <c r="BF322" i="23"/>
  <c r="T322" i="23"/>
  <c r="R322" i="23"/>
  <c r="P322" i="23"/>
  <c r="BI319" i="23"/>
  <c r="BH319" i="23"/>
  <c r="BG319" i="23"/>
  <c r="BF319" i="23"/>
  <c r="T319" i="23"/>
  <c r="R319" i="23"/>
  <c r="P319" i="23"/>
  <c r="BI315" i="23"/>
  <c r="BH315" i="23"/>
  <c r="BG315" i="23"/>
  <c r="BF315" i="23"/>
  <c r="T315" i="23"/>
  <c r="R315" i="23"/>
  <c r="P315" i="23"/>
  <c r="BI311" i="23"/>
  <c r="BH311" i="23"/>
  <c r="BG311" i="23"/>
  <c r="BF311" i="23"/>
  <c r="T311" i="23"/>
  <c r="R311" i="23"/>
  <c r="P311" i="23"/>
  <c r="BI307" i="23"/>
  <c r="BH307" i="23"/>
  <c r="BG307" i="23"/>
  <c r="BF307" i="23"/>
  <c r="T307" i="23"/>
  <c r="R307" i="23"/>
  <c r="P307" i="23"/>
  <c r="BI303" i="23"/>
  <c r="BH303" i="23"/>
  <c r="BG303" i="23"/>
  <c r="BF303" i="23"/>
  <c r="T303" i="23"/>
  <c r="R303" i="23"/>
  <c r="P303" i="23"/>
  <c r="BI299" i="23"/>
  <c r="BH299" i="23"/>
  <c r="BG299" i="23"/>
  <c r="BF299" i="23"/>
  <c r="T299" i="23"/>
  <c r="R299" i="23"/>
  <c r="P299" i="23"/>
  <c r="BI273" i="23"/>
  <c r="BH273" i="23"/>
  <c r="BG273" i="23"/>
  <c r="BF273" i="23"/>
  <c r="T273" i="23"/>
  <c r="R273" i="23"/>
  <c r="P273" i="23"/>
  <c r="BI266" i="23"/>
  <c r="BH266" i="23"/>
  <c r="BG266" i="23"/>
  <c r="BF266" i="23"/>
  <c r="T266" i="23"/>
  <c r="R266" i="23"/>
  <c r="P266" i="23"/>
  <c r="BI261" i="23"/>
  <c r="BH261" i="23"/>
  <c r="BG261" i="23"/>
  <c r="BF261" i="23"/>
  <c r="T261" i="23"/>
  <c r="R261" i="23"/>
  <c r="P261" i="23"/>
  <c r="BI250" i="23"/>
  <c r="BH250" i="23"/>
  <c r="BG250" i="23"/>
  <c r="BF250" i="23"/>
  <c r="T250" i="23"/>
  <c r="R250" i="23"/>
  <c r="P250" i="23"/>
  <c r="BI230" i="23"/>
  <c r="BH230" i="23"/>
  <c r="BG230" i="23"/>
  <c r="BF230" i="23"/>
  <c r="T230" i="23"/>
  <c r="R230" i="23"/>
  <c r="P230" i="23"/>
  <c r="BI219" i="23"/>
  <c r="BH219" i="23"/>
  <c r="BG219" i="23"/>
  <c r="BF219" i="23"/>
  <c r="T219" i="23"/>
  <c r="R219" i="23"/>
  <c r="P219" i="23"/>
  <c r="BI201" i="23"/>
  <c r="BH201" i="23"/>
  <c r="BG201" i="23"/>
  <c r="BF201" i="23"/>
  <c r="T201" i="23"/>
  <c r="R201" i="23"/>
  <c r="P201" i="23"/>
  <c r="BI181" i="23"/>
  <c r="BH181" i="23"/>
  <c r="BG181" i="23"/>
  <c r="BF181" i="23"/>
  <c r="T181" i="23"/>
  <c r="R181" i="23"/>
  <c r="P181" i="23"/>
  <c r="BI179" i="23"/>
  <c r="BH179" i="23"/>
  <c r="BG179" i="23"/>
  <c r="BF179" i="23"/>
  <c r="T179" i="23"/>
  <c r="R179" i="23"/>
  <c r="P179" i="23"/>
  <c r="BI171" i="23"/>
  <c r="BH171" i="23"/>
  <c r="BG171" i="23"/>
  <c r="BF171" i="23"/>
  <c r="T171" i="23"/>
  <c r="R171" i="23"/>
  <c r="P171" i="23"/>
  <c r="BI165" i="23"/>
  <c r="BH165" i="23"/>
  <c r="BG165" i="23"/>
  <c r="BF165" i="23"/>
  <c r="T165" i="23"/>
  <c r="R165" i="23"/>
  <c r="P165" i="23"/>
  <c r="BI149" i="23"/>
  <c r="BH149" i="23"/>
  <c r="BG149" i="23"/>
  <c r="BF149" i="23"/>
  <c r="T149" i="23"/>
  <c r="R149" i="23"/>
  <c r="P149" i="23"/>
  <c r="BI145" i="23"/>
  <c r="BH145" i="23"/>
  <c r="BG145" i="23"/>
  <c r="BF145" i="23"/>
  <c r="T145" i="23"/>
  <c r="R145" i="23"/>
  <c r="P145" i="23"/>
  <c r="BI141" i="23"/>
  <c r="BH141" i="23"/>
  <c r="BG141" i="23"/>
  <c r="BF141" i="23"/>
  <c r="T141" i="23"/>
  <c r="R141" i="23"/>
  <c r="P141" i="23"/>
  <c r="BI137" i="23"/>
  <c r="BH137" i="23"/>
  <c r="BG137" i="23"/>
  <c r="BF137" i="23"/>
  <c r="T137" i="23"/>
  <c r="R137" i="23"/>
  <c r="P137" i="23"/>
  <c r="BI133" i="23"/>
  <c r="BH133" i="23"/>
  <c r="BG133" i="23"/>
  <c r="BF133" i="23"/>
  <c r="T133" i="23"/>
  <c r="R133" i="23"/>
  <c r="P133" i="23"/>
  <c r="BI129" i="23"/>
  <c r="BH129" i="23"/>
  <c r="BG129" i="23"/>
  <c r="BF129" i="23"/>
  <c r="T129" i="23"/>
  <c r="R129" i="23"/>
  <c r="P129" i="23"/>
  <c r="BI125" i="23"/>
  <c r="BH125" i="23"/>
  <c r="BG125" i="23"/>
  <c r="BF125" i="23"/>
  <c r="T125" i="23"/>
  <c r="R125" i="23"/>
  <c r="P125" i="23"/>
  <c r="BI120" i="23"/>
  <c r="BH120" i="23"/>
  <c r="BG120" i="23"/>
  <c r="BF120" i="23"/>
  <c r="T120" i="23"/>
  <c r="R120" i="23"/>
  <c r="P120" i="23"/>
  <c r="BI116" i="23"/>
  <c r="BH116" i="23"/>
  <c r="BG116" i="23"/>
  <c r="BF116" i="23"/>
  <c r="T116" i="23"/>
  <c r="R116" i="23"/>
  <c r="P116" i="23"/>
  <c r="BI112" i="23"/>
  <c r="BH112" i="23"/>
  <c r="BG112" i="23"/>
  <c r="BF112" i="23"/>
  <c r="T112" i="23"/>
  <c r="R112" i="23"/>
  <c r="P112" i="23"/>
  <c r="BI108" i="23"/>
  <c r="BH108" i="23"/>
  <c r="BG108" i="23"/>
  <c r="BF108" i="23"/>
  <c r="T108" i="23"/>
  <c r="R108" i="23"/>
  <c r="P108" i="23"/>
  <c r="BI104" i="23"/>
  <c r="BH104" i="23"/>
  <c r="BG104" i="23"/>
  <c r="BF104" i="23"/>
  <c r="T104" i="23"/>
  <c r="R104" i="23"/>
  <c r="P104" i="23"/>
  <c r="BI100" i="23"/>
  <c r="BH100" i="23"/>
  <c r="BG100" i="23"/>
  <c r="BF100" i="23"/>
  <c r="T100" i="23"/>
  <c r="R100" i="23"/>
  <c r="P100" i="23"/>
  <c r="BI96" i="23"/>
  <c r="BH96" i="23"/>
  <c r="BG96" i="23"/>
  <c r="BF96" i="23"/>
  <c r="T96" i="23"/>
  <c r="R96" i="23"/>
  <c r="P96" i="23"/>
  <c r="F87" i="23"/>
  <c r="E85" i="23"/>
  <c r="F56" i="23"/>
  <c r="E54" i="23"/>
  <c r="J26" i="23"/>
  <c r="E26" i="23"/>
  <c r="J90" i="23" s="1"/>
  <c r="J25" i="23"/>
  <c r="J23" i="23"/>
  <c r="E23" i="23"/>
  <c r="J58" i="23" s="1"/>
  <c r="J22" i="23"/>
  <c r="J20" i="23"/>
  <c r="E20" i="23"/>
  <c r="F90" i="23" s="1"/>
  <c r="J19" i="23"/>
  <c r="J17" i="23"/>
  <c r="E17" i="23"/>
  <c r="F89" i="23" s="1"/>
  <c r="J16" i="23"/>
  <c r="J14" i="23"/>
  <c r="J56" i="23"/>
  <c r="E7" i="23"/>
  <c r="E50" i="23" s="1"/>
  <c r="J338" i="22"/>
  <c r="J39" i="22"/>
  <c r="J38" i="22"/>
  <c r="AY77" i="1"/>
  <c r="J37" i="22"/>
  <c r="AX77" i="1"/>
  <c r="BI342" i="22"/>
  <c r="BH342" i="22"/>
  <c r="BG342" i="22"/>
  <c r="BF342" i="22"/>
  <c r="T342" i="22"/>
  <c r="R342" i="22"/>
  <c r="P342" i="22"/>
  <c r="BI340" i="22"/>
  <c r="BH340" i="22"/>
  <c r="BG340" i="22"/>
  <c r="BF340" i="22"/>
  <c r="T340" i="22"/>
  <c r="R340" i="22"/>
  <c r="P340" i="22"/>
  <c r="J69" i="22"/>
  <c r="BI335" i="22"/>
  <c r="BH335" i="22"/>
  <c r="BG335" i="22"/>
  <c r="BF335" i="22"/>
  <c r="T335" i="22"/>
  <c r="R335" i="22"/>
  <c r="P335" i="22"/>
  <c r="BI331" i="22"/>
  <c r="BH331" i="22"/>
  <c r="BG331" i="22"/>
  <c r="BF331" i="22"/>
  <c r="T331" i="22"/>
  <c r="R331" i="22"/>
  <c r="P331" i="22"/>
  <c r="BI328" i="22"/>
  <c r="BH328" i="22"/>
  <c r="BG328" i="22"/>
  <c r="BF328" i="22"/>
  <c r="T328" i="22"/>
  <c r="R328" i="22"/>
  <c r="P328" i="22"/>
  <c r="BI325" i="22"/>
  <c r="BH325" i="22"/>
  <c r="BG325" i="22"/>
  <c r="BF325" i="22"/>
  <c r="T325" i="22"/>
  <c r="R325" i="22"/>
  <c r="P325" i="22"/>
  <c r="BI321" i="22"/>
  <c r="BH321" i="22"/>
  <c r="BG321" i="22"/>
  <c r="BF321" i="22"/>
  <c r="T321" i="22"/>
  <c r="R321" i="22"/>
  <c r="P321" i="22"/>
  <c r="BI318" i="22"/>
  <c r="BH318" i="22"/>
  <c r="BG318" i="22"/>
  <c r="BF318" i="22"/>
  <c r="T318" i="22"/>
  <c r="R318" i="22"/>
  <c r="P318" i="22"/>
  <c r="BI314" i="22"/>
  <c r="BH314" i="22"/>
  <c r="BG314" i="22"/>
  <c r="BF314" i="22"/>
  <c r="T314" i="22"/>
  <c r="R314" i="22"/>
  <c r="P314" i="22"/>
  <c r="BI311" i="22"/>
  <c r="BH311" i="22"/>
  <c r="BG311" i="22"/>
  <c r="BF311" i="22"/>
  <c r="T311" i="22"/>
  <c r="R311" i="22"/>
  <c r="P311" i="22"/>
  <c r="BI307" i="22"/>
  <c r="BH307" i="22"/>
  <c r="BG307" i="22"/>
  <c r="BF307" i="22"/>
  <c r="T307" i="22"/>
  <c r="R307" i="22"/>
  <c r="P307" i="22"/>
  <c r="BI303" i="22"/>
  <c r="BH303" i="22"/>
  <c r="BG303" i="22"/>
  <c r="BF303" i="22"/>
  <c r="T303" i="22"/>
  <c r="R303" i="22"/>
  <c r="P303" i="22"/>
  <c r="BI301" i="22"/>
  <c r="BH301" i="22"/>
  <c r="BG301" i="22"/>
  <c r="BF301" i="22"/>
  <c r="T301" i="22"/>
  <c r="R301" i="22"/>
  <c r="P301" i="22"/>
  <c r="BI297" i="22"/>
  <c r="BH297" i="22"/>
  <c r="BG297" i="22"/>
  <c r="BF297" i="22"/>
  <c r="T297" i="22"/>
  <c r="R297" i="22"/>
  <c r="P297" i="22"/>
  <c r="BI291" i="22"/>
  <c r="BH291" i="22"/>
  <c r="BG291" i="22"/>
  <c r="BF291" i="22"/>
  <c r="T291" i="22"/>
  <c r="R291" i="22"/>
  <c r="P291" i="22"/>
  <c r="BI287" i="22"/>
  <c r="BH287" i="22"/>
  <c r="BG287" i="22"/>
  <c r="BF287" i="22"/>
  <c r="T287" i="22"/>
  <c r="R287" i="22"/>
  <c r="P287" i="22"/>
  <c r="BI281" i="22"/>
  <c r="BH281" i="22"/>
  <c r="BG281" i="22"/>
  <c r="BF281" i="22"/>
  <c r="T281" i="22"/>
  <c r="R281" i="22"/>
  <c r="P281" i="22"/>
  <c r="BI276" i="22"/>
  <c r="BH276" i="22"/>
  <c r="BG276" i="22"/>
  <c r="BF276" i="22"/>
  <c r="T276" i="22"/>
  <c r="R276" i="22"/>
  <c r="P276" i="22"/>
  <c r="BI272" i="22"/>
  <c r="BH272" i="22"/>
  <c r="BG272" i="22"/>
  <c r="BF272" i="22"/>
  <c r="T272" i="22"/>
  <c r="R272" i="22"/>
  <c r="P272" i="22"/>
  <c r="BI269" i="22"/>
  <c r="BH269" i="22"/>
  <c r="BG269" i="22"/>
  <c r="BF269" i="22"/>
  <c r="T269" i="22"/>
  <c r="R269" i="22"/>
  <c r="P269" i="22"/>
  <c r="BI266" i="22"/>
  <c r="BH266" i="22"/>
  <c r="BG266" i="22"/>
  <c r="BF266" i="22"/>
  <c r="T266" i="22"/>
  <c r="R266" i="22"/>
  <c r="P266" i="22"/>
  <c r="BI261" i="22"/>
  <c r="BH261" i="22"/>
  <c r="BG261" i="22"/>
  <c r="BF261" i="22"/>
  <c r="T261" i="22"/>
  <c r="R261" i="22"/>
  <c r="P261" i="22"/>
  <c r="BI257" i="22"/>
  <c r="BH257" i="22"/>
  <c r="BG257" i="22"/>
  <c r="BF257" i="22"/>
  <c r="T257" i="22"/>
  <c r="R257" i="22"/>
  <c r="P257" i="22"/>
  <c r="BI253" i="22"/>
  <c r="BH253" i="22"/>
  <c r="BG253" i="22"/>
  <c r="BF253" i="22"/>
  <c r="T253" i="22"/>
  <c r="R253" i="22"/>
  <c r="P253" i="22"/>
  <c r="BI250" i="22"/>
  <c r="BH250" i="22"/>
  <c r="BG250" i="22"/>
  <c r="BF250" i="22"/>
  <c r="T250" i="22"/>
  <c r="R250" i="22"/>
  <c r="P250" i="22"/>
  <c r="BI246" i="22"/>
  <c r="BH246" i="22"/>
  <c r="BG246" i="22"/>
  <c r="BF246" i="22"/>
  <c r="T246" i="22"/>
  <c r="R246" i="22"/>
  <c r="P246" i="22"/>
  <c r="BI242" i="22"/>
  <c r="BH242" i="22"/>
  <c r="BG242" i="22"/>
  <c r="BF242" i="22"/>
  <c r="T242" i="22"/>
  <c r="R242" i="22"/>
  <c r="P242" i="22"/>
  <c r="BI238" i="22"/>
  <c r="BH238" i="22"/>
  <c r="BG238" i="22"/>
  <c r="BF238" i="22"/>
  <c r="T238" i="22"/>
  <c r="R238" i="22"/>
  <c r="P238" i="22"/>
  <c r="BI234" i="22"/>
  <c r="BH234" i="22"/>
  <c r="BG234" i="22"/>
  <c r="BF234" i="22"/>
  <c r="T234" i="22"/>
  <c r="R234" i="22"/>
  <c r="P234" i="22"/>
  <c r="BI230" i="22"/>
  <c r="BH230" i="22"/>
  <c r="BG230" i="22"/>
  <c r="BF230" i="22"/>
  <c r="T230" i="22"/>
  <c r="R230" i="22"/>
  <c r="P230" i="22"/>
  <c r="BI211" i="22"/>
  <c r="BH211" i="22"/>
  <c r="BG211" i="22"/>
  <c r="BF211" i="22"/>
  <c r="T211" i="22"/>
  <c r="R211" i="22"/>
  <c r="P211" i="22"/>
  <c r="BI206" i="22"/>
  <c r="BH206" i="22"/>
  <c r="BG206" i="22"/>
  <c r="BF206" i="22"/>
  <c r="T206" i="22"/>
  <c r="R206" i="22"/>
  <c r="P206" i="22"/>
  <c r="BI201" i="22"/>
  <c r="BH201" i="22"/>
  <c r="BG201" i="22"/>
  <c r="BF201" i="22"/>
  <c r="T201" i="22"/>
  <c r="R201" i="22"/>
  <c r="P201" i="22"/>
  <c r="BI191" i="22"/>
  <c r="BH191" i="22"/>
  <c r="BG191" i="22"/>
  <c r="BF191" i="22"/>
  <c r="T191" i="22"/>
  <c r="R191" i="22"/>
  <c r="P191" i="22"/>
  <c r="BI178" i="22"/>
  <c r="BH178" i="22"/>
  <c r="BG178" i="22"/>
  <c r="BF178" i="22"/>
  <c r="T178" i="22"/>
  <c r="R178" i="22"/>
  <c r="P178" i="22"/>
  <c r="BI168" i="22"/>
  <c r="BH168" i="22"/>
  <c r="BG168" i="22"/>
  <c r="BF168" i="22"/>
  <c r="T168" i="22"/>
  <c r="R168" i="22"/>
  <c r="P168" i="22"/>
  <c r="BI156" i="22"/>
  <c r="BH156" i="22"/>
  <c r="BG156" i="22"/>
  <c r="BF156" i="22"/>
  <c r="T156" i="22"/>
  <c r="R156" i="22"/>
  <c r="P156" i="22"/>
  <c r="BI138" i="22"/>
  <c r="BH138" i="22"/>
  <c r="BG138" i="22"/>
  <c r="BF138" i="22"/>
  <c r="T138" i="22"/>
  <c r="R138" i="22"/>
  <c r="P138" i="22"/>
  <c r="BI136" i="22"/>
  <c r="BH136" i="22"/>
  <c r="BG136" i="22"/>
  <c r="BF136" i="22"/>
  <c r="T136" i="22"/>
  <c r="R136" i="22"/>
  <c r="P136" i="22"/>
  <c r="BI130" i="22"/>
  <c r="BH130" i="22"/>
  <c r="BG130" i="22"/>
  <c r="BF130" i="22"/>
  <c r="T130" i="22"/>
  <c r="R130" i="22"/>
  <c r="P130" i="22"/>
  <c r="BI126" i="22"/>
  <c r="BH126" i="22"/>
  <c r="BG126" i="22"/>
  <c r="BF126" i="22"/>
  <c r="T126" i="22"/>
  <c r="R126" i="22"/>
  <c r="P126" i="22"/>
  <c r="BI115" i="22"/>
  <c r="BH115" i="22"/>
  <c r="BG115" i="22"/>
  <c r="BF115" i="22"/>
  <c r="T115" i="22"/>
  <c r="R115" i="22"/>
  <c r="P115" i="22"/>
  <c r="BI111" i="22"/>
  <c r="BH111" i="22"/>
  <c r="BG111" i="22"/>
  <c r="BF111" i="22"/>
  <c r="T111" i="22"/>
  <c r="R111" i="22"/>
  <c r="P111" i="22"/>
  <c r="BI107" i="22"/>
  <c r="BH107" i="22"/>
  <c r="BG107" i="22"/>
  <c r="BF107" i="22"/>
  <c r="T107" i="22"/>
  <c r="R107" i="22"/>
  <c r="P107" i="22"/>
  <c r="BI103" i="22"/>
  <c r="BH103" i="22"/>
  <c r="BG103" i="22"/>
  <c r="BF103" i="22"/>
  <c r="T103" i="22"/>
  <c r="R103" i="22"/>
  <c r="P103" i="22"/>
  <c r="BI99" i="22"/>
  <c r="BH99" i="22"/>
  <c r="BG99" i="22"/>
  <c r="BF99" i="22"/>
  <c r="T99" i="22"/>
  <c r="R99" i="22"/>
  <c r="P99" i="22"/>
  <c r="BI95" i="22"/>
  <c r="BH95" i="22"/>
  <c r="BG95" i="22"/>
  <c r="BF95" i="22"/>
  <c r="T95" i="22"/>
  <c r="R95" i="22"/>
  <c r="P95" i="22"/>
  <c r="F86" i="22"/>
  <c r="E84" i="22"/>
  <c r="F56" i="22"/>
  <c r="E54" i="22"/>
  <c r="J26" i="22"/>
  <c r="E26" i="22"/>
  <c r="J89" i="22" s="1"/>
  <c r="J25" i="22"/>
  <c r="J23" i="22"/>
  <c r="E23" i="22"/>
  <c r="J88" i="22" s="1"/>
  <c r="J22" i="22"/>
  <c r="J20" i="22"/>
  <c r="E20" i="22"/>
  <c r="F89" i="22" s="1"/>
  <c r="J19" i="22"/>
  <c r="J17" i="22"/>
  <c r="E17" i="22"/>
  <c r="F58" i="22" s="1"/>
  <c r="J16" i="22"/>
  <c r="J14" i="22"/>
  <c r="J86" i="22" s="1"/>
  <c r="E7" i="22"/>
  <c r="E80" i="22" s="1"/>
  <c r="J39" i="21"/>
  <c r="J38" i="21"/>
  <c r="AY76" i="1"/>
  <c r="J37" i="21"/>
  <c r="AX76" i="1" s="1"/>
  <c r="BI428" i="21"/>
  <c r="BH428" i="21"/>
  <c r="BG428" i="21"/>
  <c r="BF428" i="21"/>
  <c r="T428" i="21"/>
  <c r="R428" i="21"/>
  <c r="P428" i="21"/>
  <c r="BI426" i="21"/>
  <c r="BH426" i="21"/>
  <c r="BG426" i="21"/>
  <c r="BF426" i="21"/>
  <c r="T426" i="21"/>
  <c r="R426" i="21"/>
  <c r="P426" i="21"/>
  <c r="BI421" i="21"/>
  <c r="BH421" i="21"/>
  <c r="BG421" i="21"/>
  <c r="BF421" i="21"/>
  <c r="T421" i="21"/>
  <c r="T420" i="21"/>
  <c r="R421" i="21"/>
  <c r="R420" i="21"/>
  <c r="P421" i="21"/>
  <c r="P420" i="21" s="1"/>
  <c r="BI414" i="21"/>
  <c r="BH414" i="21"/>
  <c r="BG414" i="21"/>
  <c r="BF414" i="21"/>
  <c r="T414" i="21"/>
  <c r="R414" i="21"/>
  <c r="P414" i="21"/>
  <c r="BI410" i="21"/>
  <c r="BH410" i="21"/>
  <c r="BG410" i="21"/>
  <c r="BF410" i="21"/>
  <c r="T410" i="21"/>
  <c r="R410" i="21"/>
  <c r="P410" i="21"/>
  <c r="BI406" i="21"/>
  <c r="BH406" i="21"/>
  <c r="BG406" i="21"/>
  <c r="BF406" i="21"/>
  <c r="T406" i="21"/>
  <c r="R406" i="21"/>
  <c r="P406" i="21"/>
  <c r="BI402" i="21"/>
  <c r="BH402" i="21"/>
  <c r="BG402" i="21"/>
  <c r="BF402" i="21"/>
  <c r="T402" i="21"/>
  <c r="R402" i="21"/>
  <c r="P402" i="21"/>
  <c r="BI398" i="21"/>
  <c r="BH398" i="21"/>
  <c r="BG398" i="21"/>
  <c r="BF398" i="21"/>
  <c r="T398" i="21"/>
  <c r="R398" i="21"/>
  <c r="P398" i="21"/>
  <c r="BI395" i="21"/>
  <c r="BH395" i="21"/>
  <c r="BG395" i="21"/>
  <c r="BF395" i="21"/>
  <c r="T395" i="21"/>
  <c r="R395" i="21"/>
  <c r="P395" i="21"/>
  <c r="BI392" i="21"/>
  <c r="BH392" i="21"/>
  <c r="BG392" i="21"/>
  <c r="BF392" i="21"/>
  <c r="T392" i="21"/>
  <c r="R392" i="21"/>
  <c r="P392" i="21"/>
  <c r="BI388" i="21"/>
  <c r="BH388" i="21"/>
  <c r="BG388" i="21"/>
  <c r="BF388" i="21"/>
  <c r="T388" i="21"/>
  <c r="R388" i="21"/>
  <c r="P388" i="21"/>
  <c r="BI385" i="21"/>
  <c r="BH385" i="21"/>
  <c r="BG385" i="21"/>
  <c r="BF385" i="21"/>
  <c r="T385" i="21"/>
  <c r="R385" i="21"/>
  <c r="P385" i="21"/>
  <c r="BI381" i="21"/>
  <c r="BH381" i="21"/>
  <c r="BG381" i="21"/>
  <c r="BF381" i="21"/>
  <c r="T381" i="21"/>
  <c r="R381" i="21"/>
  <c r="P381" i="21"/>
  <c r="BI378" i="21"/>
  <c r="BH378" i="21"/>
  <c r="BG378" i="21"/>
  <c r="BF378" i="21"/>
  <c r="T378" i="21"/>
  <c r="R378" i="21"/>
  <c r="P378" i="21"/>
  <c r="BI375" i="21"/>
  <c r="BH375" i="21"/>
  <c r="BG375" i="21"/>
  <c r="BF375" i="21"/>
  <c r="T375" i="21"/>
  <c r="R375" i="21"/>
  <c r="P375" i="21"/>
  <c r="BI372" i="21"/>
  <c r="BH372" i="21"/>
  <c r="BG372" i="21"/>
  <c r="BF372" i="21"/>
  <c r="T372" i="21"/>
  <c r="R372" i="21"/>
  <c r="P372" i="21"/>
  <c r="BI366" i="21"/>
  <c r="BH366" i="21"/>
  <c r="BG366" i="21"/>
  <c r="BF366" i="21"/>
  <c r="T366" i="21"/>
  <c r="R366" i="21"/>
  <c r="P366" i="21"/>
  <c r="BI362" i="21"/>
  <c r="BH362" i="21"/>
  <c r="BG362" i="21"/>
  <c r="BF362" i="21"/>
  <c r="T362" i="21"/>
  <c r="R362" i="21"/>
  <c r="P362" i="21"/>
  <c r="BI360" i="21"/>
  <c r="BH360" i="21"/>
  <c r="BG360" i="21"/>
  <c r="BF360" i="21"/>
  <c r="T360" i="21"/>
  <c r="R360" i="21"/>
  <c r="P360" i="21"/>
  <c r="BI356" i="21"/>
  <c r="BH356" i="21"/>
  <c r="BG356" i="21"/>
  <c r="BF356" i="21"/>
  <c r="T356" i="21"/>
  <c r="R356" i="21"/>
  <c r="P356" i="21"/>
  <c r="BI350" i="21"/>
  <c r="BH350" i="21"/>
  <c r="BG350" i="21"/>
  <c r="BF350" i="21"/>
  <c r="T350" i="21"/>
  <c r="R350" i="21"/>
  <c r="P350" i="21"/>
  <c r="BI346" i="21"/>
  <c r="BH346" i="21"/>
  <c r="BG346" i="21"/>
  <c r="BF346" i="21"/>
  <c r="T346" i="21"/>
  <c r="R346" i="21"/>
  <c r="P346" i="21"/>
  <c r="BI342" i="21"/>
  <c r="BH342" i="21"/>
  <c r="BG342" i="21"/>
  <c r="BF342" i="21"/>
  <c r="T342" i="21"/>
  <c r="R342" i="21"/>
  <c r="P342" i="21"/>
  <c r="BI338" i="21"/>
  <c r="BH338" i="21"/>
  <c r="BG338" i="21"/>
  <c r="BF338" i="21"/>
  <c r="T338" i="21"/>
  <c r="R338" i="21"/>
  <c r="P338" i="21"/>
  <c r="BI334" i="21"/>
  <c r="BH334" i="21"/>
  <c r="BG334" i="21"/>
  <c r="BF334" i="21"/>
  <c r="T334" i="21"/>
  <c r="R334" i="21"/>
  <c r="P334" i="21"/>
  <c r="BI330" i="21"/>
  <c r="BH330" i="21"/>
  <c r="BG330" i="21"/>
  <c r="BF330" i="21"/>
  <c r="T330" i="21"/>
  <c r="R330" i="21"/>
  <c r="P330" i="21"/>
  <c r="BI322" i="21"/>
  <c r="BH322" i="21"/>
  <c r="BG322" i="21"/>
  <c r="BF322" i="21"/>
  <c r="T322" i="21"/>
  <c r="R322" i="21"/>
  <c r="P322" i="21"/>
  <c r="BI317" i="21"/>
  <c r="BH317" i="21"/>
  <c r="BG317" i="21"/>
  <c r="BF317" i="21"/>
  <c r="T317" i="21"/>
  <c r="R317" i="21"/>
  <c r="P317" i="21"/>
  <c r="BI313" i="21"/>
  <c r="BH313" i="21"/>
  <c r="BG313" i="21"/>
  <c r="BF313" i="21"/>
  <c r="T313" i="21"/>
  <c r="R313" i="21"/>
  <c r="P313" i="21"/>
  <c r="BI310" i="21"/>
  <c r="BH310" i="21"/>
  <c r="BG310" i="21"/>
  <c r="BF310" i="21"/>
  <c r="T310" i="21"/>
  <c r="R310" i="21"/>
  <c r="P310" i="21"/>
  <c r="BI307" i="21"/>
  <c r="BH307" i="21"/>
  <c r="BG307" i="21"/>
  <c r="BF307" i="21"/>
  <c r="T307" i="21"/>
  <c r="R307" i="21"/>
  <c r="P307" i="21"/>
  <c r="BI304" i="21"/>
  <c r="BH304" i="21"/>
  <c r="BG304" i="21"/>
  <c r="BF304" i="21"/>
  <c r="T304" i="21"/>
  <c r="R304" i="21"/>
  <c r="P304" i="21"/>
  <c r="BI298" i="21"/>
  <c r="BH298" i="21"/>
  <c r="BG298" i="21"/>
  <c r="BF298" i="21"/>
  <c r="T298" i="21"/>
  <c r="R298" i="21"/>
  <c r="P298" i="21"/>
  <c r="BI294" i="21"/>
  <c r="BH294" i="21"/>
  <c r="BG294" i="21"/>
  <c r="BF294" i="21"/>
  <c r="T294" i="21"/>
  <c r="R294" i="21"/>
  <c r="P294" i="21"/>
  <c r="BI290" i="21"/>
  <c r="BH290" i="21"/>
  <c r="BG290" i="21"/>
  <c r="BF290" i="21"/>
  <c r="T290" i="21"/>
  <c r="R290" i="21"/>
  <c r="P290" i="21"/>
  <c r="BI287" i="21"/>
  <c r="BH287" i="21"/>
  <c r="BG287" i="21"/>
  <c r="BF287" i="21"/>
  <c r="T287" i="21"/>
  <c r="R287" i="21"/>
  <c r="P287" i="21"/>
  <c r="BI284" i="21"/>
  <c r="BH284" i="21"/>
  <c r="BG284" i="21"/>
  <c r="BF284" i="21"/>
  <c r="T284" i="21"/>
  <c r="R284" i="21"/>
  <c r="P284" i="21"/>
  <c r="BI280" i="21"/>
  <c r="BH280" i="21"/>
  <c r="BG280" i="21"/>
  <c r="BF280" i="21"/>
  <c r="T280" i="21"/>
  <c r="R280" i="21"/>
  <c r="P280" i="21"/>
  <c r="BI276" i="21"/>
  <c r="BH276" i="21"/>
  <c r="BG276" i="21"/>
  <c r="BF276" i="21"/>
  <c r="T276" i="21"/>
  <c r="R276" i="21"/>
  <c r="P276" i="21"/>
  <c r="BI272" i="21"/>
  <c r="BH272" i="21"/>
  <c r="BG272" i="21"/>
  <c r="BF272" i="21"/>
  <c r="T272" i="21"/>
  <c r="R272" i="21"/>
  <c r="P272" i="21"/>
  <c r="BI268" i="21"/>
  <c r="BH268" i="21"/>
  <c r="BG268" i="21"/>
  <c r="BF268" i="21"/>
  <c r="T268" i="21"/>
  <c r="R268" i="21"/>
  <c r="P268" i="21"/>
  <c r="BI264" i="21"/>
  <c r="BH264" i="21"/>
  <c r="BG264" i="21"/>
  <c r="BF264" i="21"/>
  <c r="T264" i="21"/>
  <c r="R264" i="21"/>
  <c r="P264" i="21"/>
  <c r="BI242" i="21"/>
  <c r="BH242" i="21"/>
  <c r="BG242" i="21"/>
  <c r="BF242" i="21"/>
  <c r="T242" i="21"/>
  <c r="R242" i="21"/>
  <c r="P242" i="21"/>
  <c r="BI237" i="21"/>
  <c r="BH237" i="21"/>
  <c r="BG237" i="21"/>
  <c r="BF237" i="21"/>
  <c r="T237" i="21"/>
  <c r="R237" i="21"/>
  <c r="P237" i="21"/>
  <c r="BI232" i="21"/>
  <c r="BH232" i="21"/>
  <c r="BG232" i="21"/>
  <c r="BF232" i="21"/>
  <c r="T232" i="21"/>
  <c r="R232" i="21"/>
  <c r="P232" i="21"/>
  <c r="BI222" i="21"/>
  <c r="BH222" i="21"/>
  <c r="BG222" i="21"/>
  <c r="BF222" i="21"/>
  <c r="T222" i="21"/>
  <c r="R222" i="21"/>
  <c r="P222" i="21"/>
  <c r="BI206" i="21"/>
  <c r="BH206" i="21"/>
  <c r="BG206" i="21"/>
  <c r="BF206" i="21"/>
  <c r="T206" i="21"/>
  <c r="R206" i="21"/>
  <c r="P206" i="21"/>
  <c r="BI196" i="21"/>
  <c r="BH196" i="21"/>
  <c r="BG196" i="21"/>
  <c r="BF196" i="21"/>
  <c r="T196" i="21"/>
  <c r="R196" i="21"/>
  <c r="P196" i="21"/>
  <c r="BI182" i="21"/>
  <c r="BH182" i="21"/>
  <c r="BG182" i="21"/>
  <c r="BF182" i="21"/>
  <c r="T182" i="21"/>
  <c r="R182" i="21"/>
  <c r="P182" i="21"/>
  <c r="BI164" i="21"/>
  <c r="BH164" i="21"/>
  <c r="BG164" i="21"/>
  <c r="BF164" i="21"/>
  <c r="T164" i="21"/>
  <c r="R164" i="21"/>
  <c r="P164" i="21"/>
  <c r="BI162" i="21"/>
  <c r="BH162" i="21"/>
  <c r="BG162" i="21"/>
  <c r="BF162" i="21"/>
  <c r="T162" i="21"/>
  <c r="R162" i="21"/>
  <c r="P162" i="21"/>
  <c r="BI155" i="21"/>
  <c r="BH155" i="21"/>
  <c r="BG155" i="21"/>
  <c r="BF155" i="21"/>
  <c r="T155" i="21"/>
  <c r="R155" i="21"/>
  <c r="P155" i="21"/>
  <c r="BI149" i="21"/>
  <c r="BH149" i="21"/>
  <c r="BG149" i="21"/>
  <c r="BF149" i="21"/>
  <c r="T149" i="21"/>
  <c r="R149" i="21"/>
  <c r="P149" i="21"/>
  <c r="BI137" i="21"/>
  <c r="BH137" i="21"/>
  <c r="BG137" i="21"/>
  <c r="BF137" i="21"/>
  <c r="T137" i="21"/>
  <c r="R137" i="21"/>
  <c r="P137" i="21"/>
  <c r="BI133" i="21"/>
  <c r="BH133" i="21"/>
  <c r="BG133" i="21"/>
  <c r="BF133" i="21"/>
  <c r="T133" i="21"/>
  <c r="R133" i="21"/>
  <c r="P133" i="21"/>
  <c r="BI129" i="21"/>
  <c r="BH129" i="21"/>
  <c r="BG129" i="21"/>
  <c r="BF129" i="21"/>
  <c r="T129" i="21"/>
  <c r="R129" i="21"/>
  <c r="P129" i="21"/>
  <c r="BI125" i="21"/>
  <c r="BH125" i="21"/>
  <c r="BG125" i="21"/>
  <c r="BF125" i="21"/>
  <c r="T125" i="21"/>
  <c r="R125" i="21"/>
  <c r="P125" i="21"/>
  <c r="BI121" i="21"/>
  <c r="BH121" i="21"/>
  <c r="BG121" i="21"/>
  <c r="BF121" i="21"/>
  <c r="T121" i="21"/>
  <c r="R121" i="21"/>
  <c r="P121" i="21"/>
  <c r="BI117" i="21"/>
  <c r="BH117" i="21"/>
  <c r="BG117" i="21"/>
  <c r="BF117" i="21"/>
  <c r="T117" i="21"/>
  <c r="R117" i="21"/>
  <c r="P117" i="21"/>
  <c r="BI113" i="21"/>
  <c r="BH113" i="21"/>
  <c r="BG113" i="21"/>
  <c r="BF113" i="21"/>
  <c r="T113" i="21"/>
  <c r="R113" i="21"/>
  <c r="P113" i="21"/>
  <c r="BI109" i="21"/>
  <c r="BH109" i="21"/>
  <c r="BG109" i="21"/>
  <c r="BF109" i="21"/>
  <c r="T109" i="21"/>
  <c r="R109" i="21"/>
  <c r="P109" i="21"/>
  <c r="BI105" i="21"/>
  <c r="BH105" i="21"/>
  <c r="BG105" i="21"/>
  <c r="BF105" i="21"/>
  <c r="T105" i="21"/>
  <c r="R105" i="21"/>
  <c r="P105" i="21"/>
  <c r="BI100" i="21"/>
  <c r="BH100" i="21"/>
  <c r="BG100" i="21"/>
  <c r="BF100" i="21"/>
  <c r="T100" i="21"/>
  <c r="R100" i="21"/>
  <c r="P100" i="21"/>
  <c r="BI96" i="21"/>
  <c r="BH96" i="21"/>
  <c r="BG96" i="21"/>
  <c r="BF96" i="21"/>
  <c r="T96" i="21"/>
  <c r="R96" i="21"/>
  <c r="P96" i="21"/>
  <c r="F87" i="21"/>
  <c r="E85" i="21"/>
  <c r="F56" i="21"/>
  <c r="E54" i="21"/>
  <c r="J26" i="21"/>
  <c r="E26" i="21"/>
  <c r="J90" i="21" s="1"/>
  <c r="J25" i="21"/>
  <c r="J23" i="21"/>
  <c r="E23" i="21"/>
  <c r="J89" i="21" s="1"/>
  <c r="J22" i="21"/>
  <c r="J20" i="21"/>
  <c r="E20" i="21"/>
  <c r="F59" i="21" s="1"/>
  <c r="J19" i="21"/>
  <c r="J17" i="21"/>
  <c r="E17" i="21"/>
  <c r="F58" i="21" s="1"/>
  <c r="J16" i="21"/>
  <c r="J14" i="21"/>
  <c r="J56" i="21"/>
  <c r="E7" i="21"/>
  <c r="E50" i="21"/>
  <c r="J39" i="20"/>
  <c r="J38" i="20"/>
  <c r="AY75" i="1" s="1"/>
  <c r="J37" i="20"/>
  <c r="AX75" i="1" s="1"/>
  <c r="BI372" i="20"/>
  <c r="BH372" i="20"/>
  <c r="BG372" i="20"/>
  <c r="BF372" i="20"/>
  <c r="T372" i="20"/>
  <c r="R372" i="20"/>
  <c r="P372" i="20"/>
  <c r="BI370" i="20"/>
  <c r="BH370" i="20"/>
  <c r="BG370" i="20"/>
  <c r="BF370" i="20"/>
  <c r="T370" i="20"/>
  <c r="R370" i="20"/>
  <c r="P370" i="20"/>
  <c r="BI365" i="20"/>
  <c r="BH365" i="20"/>
  <c r="BG365" i="20"/>
  <c r="BF365" i="20"/>
  <c r="T365" i="20"/>
  <c r="T364" i="20" s="1"/>
  <c r="R365" i="20"/>
  <c r="R364" i="20"/>
  <c r="P365" i="20"/>
  <c r="P364" i="20" s="1"/>
  <c r="BI357" i="20"/>
  <c r="BH357" i="20"/>
  <c r="BG357" i="20"/>
  <c r="BF357" i="20"/>
  <c r="T357" i="20"/>
  <c r="R357" i="20"/>
  <c r="P357" i="20"/>
  <c r="BI353" i="20"/>
  <c r="BH353" i="20"/>
  <c r="BG353" i="20"/>
  <c r="BF353" i="20"/>
  <c r="T353" i="20"/>
  <c r="R353" i="20"/>
  <c r="P353" i="20"/>
  <c r="BI349" i="20"/>
  <c r="BH349" i="20"/>
  <c r="BG349" i="20"/>
  <c r="BF349" i="20"/>
  <c r="T349" i="20"/>
  <c r="R349" i="20"/>
  <c r="P349" i="20"/>
  <c r="BI345" i="20"/>
  <c r="BH345" i="20"/>
  <c r="BG345" i="20"/>
  <c r="BF345" i="20"/>
  <c r="T345" i="20"/>
  <c r="R345" i="20"/>
  <c r="P345" i="20"/>
  <c r="BI342" i="20"/>
  <c r="BH342" i="20"/>
  <c r="BG342" i="20"/>
  <c r="BF342" i="20"/>
  <c r="T342" i="20"/>
  <c r="R342" i="20"/>
  <c r="P342" i="20"/>
  <c r="BI339" i="20"/>
  <c r="BH339" i="20"/>
  <c r="BG339" i="20"/>
  <c r="BF339" i="20"/>
  <c r="T339" i="20"/>
  <c r="R339" i="20"/>
  <c r="P339" i="20"/>
  <c r="BI335" i="20"/>
  <c r="BH335" i="20"/>
  <c r="BG335" i="20"/>
  <c r="BF335" i="20"/>
  <c r="T335" i="20"/>
  <c r="R335" i="20"/>
  <c r="P335" i="20"/>
  <c r="BI332" i="20"/>
  <c r="BH332" i="20"/>
  <c r="BG332" i="20"/>
  <c r="BF332" i="20"/>
  <c r="T332" i="20"/>
  <c r="R332" i="20"/>
  <c r="P332" i="20"/>
  <c r="BI328" i="20"/>
  <c r="BH328" i="20"/>
  <c r="BG328" i="20"/>
  <c r="BF328" i="20"/>
  <c r="T328" i="20"/>
  <c r="R328" i="20"/>
  <c r="P328" i="20"/>
  <c r="BI325" i="20"/>
  <c r="BH325" i="20"/>
  <c r="BG325" i="20"/>
  <c r="BF325" i="20"/>
  <c r="T325" i="20"/>
  <c r="R325" i="20"/>
  <c r="P325" i="20"/>
  <c r="BI322" i="20"/>
  <c r="BH322" i="20"/>
  <c r="BG322" i="20"/>
  <c r="BF322" i="20"/>
  <c r="T322" i="20"/>
  <c r="R322" i="20"/>
  <c r="P322" i="20"/>
  <c r="BI319" i="20"/>
  <c r="BH319" i="20"/>
  <c r="BG319" i="20"/>
  <c r="BF319" i="20"/>
  <c r="T319" i="20"/>
  <c r="R319" i="20"/>
  <c r="P319" i="20"/>
  <c r="BI313" i="20"/>
  <c r="BH313" i="20"/>
  <c r="BG313" i="20"/>
  <c r="BF313" i="20"/>
  <c r="T313" i="20"/>
  <c r="R313" i="20"/>
  <c r="P313" i="20"/>
  <c r="BI309" i="20"/>
  <c r="BH309" i="20"/>
  <c r="BG309" i="20"/>
  <c r="BF309" i="20"/>
  <c r="T309" i="20"/>
  <c r="R309" i="20"/>
  <c r="P309" i="20"/>
  <c r="BI307" i="20"/>
  <c r="BH307" i="20"/>
  <c r="BG307" i="20"/>
  <c r="BF307" i="20"/>
  <c r="T307" i="20"/>
  <c r="R307" i="20"/>
  <c r="P307" i="20"/>
  <c r="BI303" i="20"/>
  <c r="BH303" i="20"/>
  <c r="BG303" i="20"/>
  <c r="BF303" i="20"/>
  <c r="T303" i="20"/>
  <c r="R303" i="20"/>
  <c r="P303" i="20"/>
  <c r="BI298" i="20"/>
  <c r="BH298" i="20"/>
  <c r="BG298" i="20"/>
  <c r="BF298" i="20"/>
  <c r="T298" i="20"/>
  <c r="R298" i="20"/>
  <c r="P298" i="20"/>
  <c r="BI293" i="20"/>
  <c r="BH293" i="20"/>
  <c r="BG293" i="20"/>
  <c r="BF293" i="20"/>
  <c r="T293" i="20"/>
  <c r="R293" i="20"/>
  <c r="P293" i="20"/>
  <c r="BI288" i="20"/>
  <c r="BH288" i="20"/>
  <c r="BG288" i="20"/>
  <c r="BF288" i="20"/>
  <c r="T288" i="20"/>
  <c r="R288" i="20"/>
  <c r="P288" i="20"/>
  <c r="BI283" i="20"/>
  <c r="BH283" i="20"/>
  <c r="BG283" i="20"/>
  <c r="BF283" i="20"/>
  <c r="T283" i="20"/>
  <c r="R283" i="20"/>
  <c r="P283" i="20"/>
  <c r="BI278" i="20"/>
  <c r="BH278" i="20"/>
  <c r="BG278" i="20"/>
  <c r="BF278" i="20"/>
  <c r="T278" i="20"/>
  <c r="R278" i="20"/>
  <c r="P278" i="20"/>
  <c r="BI273" i="20"/>
  <c r="BH273" i="20"/>
  <c r="BG273" i="20"/>
  <c r="BF273" i="20"/>
  <c r="T273" i="20"/>
  <c r="R273" i="20"/>
  <c r="P273" i="20"/>
  <c r="BI268" i="20"/>
  <c r="BH268" i="20"/>
  <c r="BG268" i="20"/>
  <c r="BF268" i="20"/>
  <c r="T268" i="20"/>
  <c r="R268" i="20"/>
  <c r="P268" i="20"/>
  <c r="BI264" i="20"/>
  <c r="BH264" i="20"/>
  <c r="BG264" i="20"/>
  <c r="BF264" i="20"/>
  <c r="T264" i="20"/>
  <c r="R264" i="20"/>
  <c r="P264" i="20"/>
  <c r="BI261" i="20"/>
  <c r="BH261" i="20"/>
  <c r="BG261" i="20"/>
  <c r="BF261" i="20"/>
  <c r="T261" i="20"/>
  <c r="R261" i="20"/>
  <c r="P261" i="20"/>
  <c r="BI258" i="20"/>
  <c r="BH258" i="20"/>
  <c r="BG258" i="20"/>
  <c r="BF258" i="20"/>
  <c r="T258" i="20"/>
  <c r="R258" i="20"/>
  <c r="P258" i="20"/>
  <c r="BI255" i="20"/>
  <c r="BH255" i="20"/>
  <c r="BG255" i="20"/>
  <c r="BF255" i="20"/>
  <c r="T255" i="20"/>
  <c r="R255" i="20"/>
  <c r="P255" i="20"/>
  <c r="BI249" i="20"/>
  <c r="BH249" i="20"/>
  <c r="BG249" i="20"/>
  <c r="BF249" i="20"/>
  <c r="T249" i="20"/>
  <c r="R249" i="20"/>
  <c r="P249" i="20"/>
  <c r="BI245" i="20"/>
  <c r="BH245" i="20"/>
  <c r="BG245" i="20"/>
  <c r="BF245" i="20"/>
  <c r="T245" i="20"/>
  <c r="R245" i="20"/>
  <c r="P245" i="20"/>
  <c r="BI241" i="20"/>
  <c r="BH241" i="20"/>
  <c r="BG241" i="20"/>
  <c r="BF241" i="20"/>
  <c r="T241" i="20"/>
  <c r="R241" i="20"/>
  <c r="P241" i="20"/>
  <c r="BI237" i="20"/>
  <c r="BH237" i="20"/>
  <c r="BG237" i="20"/>
  <c r="BF237" i="20"/>
  <c r="T237" i="20"/>
  <c r="R237" i="20"/>
  <c r="P237" i="20"/>
  <c r="BI233" i="20"/>
  <c r="BH233" i="20"/>
  <c r="BG233" i="20"/>
  <c r="BF233" i="20"/>
  <c r="T233" i="20"/>
  <c r="R233" i="20"/>
  <c r="P233" i="20"/>
  <c r="BI229" i="20"/>
  <c r="BH229" i="20"/>
  <c r="BG229" i="20"/>
  <c r="BF229" i="20"/>
  <c r="T229" i="20"/>
  <c r="R229" i="20"/>
  <c r="P229" i="20"/>
  <c r="BI213" i="20"/>
  <c r="BH213" i="20"/>
  <c r="BG213" i="20"/>
  <c r="BF213" i="20"/>
  <c r="T213" i="20"/>
  <c r="R213" i="20"/>
  <c r="P213" i="20"/>
  <c r="BI207" i="20"/>
  <c r="BH207" i="20"/>
  <c r="BG207" i="20"/>
  <c r="BF207" i="20"/>
  <c r="T207" i="20"/>
  <c r="R207" i="20"/>
  <c r="P207" i="20"/>
  <c r="BI199" i="20"/>
  <c r="BH199" i="20"/>
  <c r="BG199" i="20"/>
  <c r="BF199" i="20"/>
  <c r="T199" i="20"/>
  <c r="R199" i="20"/>
  <c r="P199" i="20"/>
  <c r="BI186" i="20"/>
  <c r="BH186" i="20"/>
  <c r="BG186" i="20"/>
  <c r="BF186" i="20"/>
  <c r="T186" i="20"/>
  <c r="R186" i="20"/>
  <c r="P186" i="20"/>
  <c r="BI179" i="20"/>
  <c r="BH179" i="20"/>
  <c r="BG179" i="20"/>
  <c r="BF179" i="20"/>
  <c r="T179" i="20"/>
  <c r="R179" i="20"/>
  <c r="P179" i="20"/>
  <c r="BI168" i="20"/>
  <c r="BH168" i="20"/>
  <c r="BG168" i="20"/>
  <c r="BF168" i="20"/>
  <c r="T168" i="20"/>
  <c r="R168" i="20"/>
  <c r="P168" i="20"/>
  <c r="BI155" i="20"/>
  <c r="BH155" i="20"/>
  <c r="BG155" i="20"/>
  <c r="BF155" i="20"/>
  <c r="T155" i="20"/>
  <c r="R155" i="20"/>
  <c r="P155" i="20"/>
  <c r="BI153" i="20"/>
  <c r="BH153" i="20"/>
  <c r="BG153" i="20"/>
  <c r="BF153" i="20"/>
  <c r="T153" i="20"/>
  <c r="R153" i="20"/>
  <c r="P153" i="20"/>
  <c r="BI148" i="20"/>
  <c r="BH148" i="20"/>
  <c r="BG148" i="20"/>
  <c r="BF148" i="20"/>
  <c r="T148" i="20"/>
  <c r="R148" i="20"/>
  <c r="P148" i="20"/>
  <c r="BI142" i="20"/>
  <c r="BH142" i="20"/>
  <c r="BG142" i="20"/>
  <c r="BF142" i="20"/>
  <c r="T142" i="20"/>
  <c r="R142" i="20"/>
  <c r="P142" i="20"/>
  <c r="BI133" i="20"/>
  <c r="BH133" i="20"/>
  <c r="BG133" i="20"/>
  <c r="BF133" i="20"/>
  <c r="T133" i="20"/>
  <c r="R133" i="20"/>
  <c r="P133" i="20"/>
  <c r="BI129" i="20"/>
  <c r="BH129" i="20"/>
  <c r="BG129" i="20"/>
  <c r="BF129" i="20"/>
  <c r="T129" i="20"/>
  <c r="R129" i="20"/>
  <c r="P129" i="20"/>
  <c r="BI125" i="20"/>
  <c r="BH125" i="20"/>
  <c r="BG125" i="20"/>
  <c r="BF125" i="20"/>
  <c r="T125" i="20"/>
  <c r="R125" i="20"/>
  <c r="P125" i="20"/>
  <c r="BI121" i="20"/>
  <c r="BH121" i="20"/>
  <c r="BG121" i="20"/>
  <c r="BF121" i="20"/>
  <c r="T121" i="20"/>
  <c r="R121" i="20"/>
  <c r="P121" i="20"/>
  <c r="BI117" i="20"/>
  <c r="BH117" i="20"/>
  <c r="BG117" i="20"/>
  <c r="BF117" i="20"/>
  <c r="T117" i="20"/>
  <c r="R117" i="20"/>
  <c r="P117" i="20"/>
  <c r="BI112" i="20"/>
  <c r="BH112" i="20"/>
  <c r="BG112" i="20"/>
  <c r="BF112" i="20"/>
  <c r="T112" i="20"/>
  <c r="R112" i="20"/>
  <c r="P112" i="20"/>
  <c r="BI108" i="20"/>
  <c r="BH108" i="20"/>
  <c r="BG108" i="20"/>
  <c r="BF108" i="20"/>
  <c r="T108" i="20"/>
  <c r="R108" i="20"/>
  <c r="P108" i="20"/>
  <c r="BI104" i="20"/>
  <c r="BH104" i="20"/>
  <c r="BG104" i="20"/>
  <c r="BF104" i="20"/>
  <c r="T104" i="20"/>
  <c r="R104" i="20"/>
  <c r="P104" i="20"/>
  <c r="BI100" i="20"/>
  <c r="BH100" i="20"/>
  <c r="BG100" i="20"/>
  <c r="BF100" i="20"/>
  <c r="T100" i="20"/>
  <c r="R100" i="20"/>
  <c r="P100" i="20"/>
  <c r="BI96" i="20"/>
  <c r="BH96" i="20"/>
  <c r="BG96" i="20"/>
  <c r="BF96" i="20"/>
  <c r="T96" i="20"/>
  <c r="R96" i="20"/>
  <c r="P96" i="20"/>
  <c r="F87" i="20"/>
  <c r="E85" i="20"/>
  <c r="F56" i="20"/>
  <c r="E54" i="20"/>
  <c r="J26" i="20"/>
  <c r="E26" i="20"/>
  <c r="J59" i="20" s="1"/>
  <c r="J25" i="20"/>
  <c r="J23" i="20"/>
  <c r="E23" i="20"/>
  <c r="J89" i="20" s="1"/>
  <c r="J22" i="20"/>
  <c r="J20" i="20"/>
  <c r="E20" i="20"/>
  <c r="F90" i="20" s="1"/>
  <c r="J19" i="20"/>
  <c r="J17" i="20"/>
  <c r="E17" i="20"/>
  <c r="F89" i="20" s="1"/>
  <c r="J16" i="20"/>
  <c r="J14" i="20"/>
  <c r="J56" i="20" s="1"/>
  <c r="E7" i="20"/>
  <c r="E81" i="20"/>
  <c r="J39" i="19"/>
  <c r="J38" i="19"/>
  <c r="AY74" i="1" s="1"/>
  <c r="J37" i="19"/>
  <c r="AX74" i="1" s="1"/>
  <c r="BI510" i="19"/>
  <c r="BH510" i="19"/>
  <c r="BG510" i="19"/>
  <c r="BF510" i="19"/>
  <c r="T510" i="19"/>
  <c r="R510" i="19"/>
  <c r="P510" i="19"/>
  <c r="BI508" i="19"/>
  <c r="BH508" i="19"/>
  <c r="BG508" i="19"/>
  <c r="BF508" i="19"/>
  <c r="T508" i="19"/>
  <c r="R508" i="19"/>
  <c r="P508" i="19"/>
  <c r="BI503" i="19"/>
  <c r="BH503" i="19"/>
  <c r="BG503" i="19"/>
  <c r="BF503" i="19"/>
  <c r="T503" i="19"/>
  <c r="T502" i="19" s="1"/>
  <c r="R503" i="19"/>
  <c r="R502" i="19" s="1"/>
  <c r="P503" i="19"/>
  <c r="P502" i="19" s="1"/>
  <c r="BI496" i="19"/>
  <c r="BH496" i="19"/>
  <c r="BG496" i="19"/>
  <c r="BF496" i="19"/>
  <c r="T496" i="19"/>
  <c r="R496" i="19"/>
  <c r="P496" i="19"/>
  <c r="BI494" i="19"/>
  <c r="BH494" i="19"/>
  <c r="BG494" i="19"/>
  <c r="BF494" i="19"/>
  <c r="T494" i="19"/>
  <c r="R494" i="19"/>
  <c r="P494" i="19"/>
  <c r="BI492" i="19"/>
  <c r="BH492" i="19"/>
  <c r="BG492" i="19"/>
  <c r="BF492" i="19"/>
  <c r="T492" i="19"/>
  <c r="R492" i="19"/>
  <c r="P492" i="19"/>
  <c r="BI488" i="19"/>
  <c r="BH488" i="19"/>
  <c r="BG488" i="19"/>
  <c r="BF488" i="19"/>
  <c r="T488" i="19"/>
  <c r="R488" i="19"/>
  <c r="P488" i="19"/>
  <c r="BI484" i="19"/>
  <c r="BH484" i="19"/>
  <c r="BG484" i="19"/>
  <c r="BF484" i="19"/>
  <c r="T484" i="19"/>
  <c r="R484" i="19"/>
  <c r="P484" i="19"/>
  <c r="BI480" i="19"/>
  <c r="BH480" i="19"/>
  <c r="BG480" i="19"/>
  <c r="BF480" i="19"/>
  <c r="T480" i="19"/>
  <c r="R480" i="19"/>
  <c r="P480" i="19"/>
  <c r="BI476" i="19"/>
  <c r="BH476" i="19"/>
  <c r="BG476" i="19"/>
  <c r="BF476" i="19"/>
  <c r="T476" i="19"/>
  <c r="R476" i="19"/>
  <c r="P476" i="19"/>
  <c r="BI473" i="19"/>
  <c r="BH473" i="19"/>
  <c r="BG473" i="19"/>
  <c r="BF473" i="19"/>
  <c r="T473" i="19"/>
  <c r="R473" i="19"/>
  <c r="P473" i="19"/>
  <c r="BI469" i="19"/>
  <c r="BH469" i="19"/>
  <c r="BG469" i="19"/>
  <c r="BF469" i="19"/>
  <c r="T469" i="19"/>
  <c r="R469" i="19"/>
  <c r="P469" i="19"/>
  <c r="BI466" i="19"/>
  <c r="BH466" i="19"/>
  <c r="BG466" i="19"/>
  <c r="BF466" i="19"/>
  <c r="T466" i="19"/>
  <c r="R466" i="19"/>
  <c r="P466" i="19"/>
  <c r="BI463" i="19"/>
  <c r="BH463" i="19"/>
  <c r="BG463" i="19"/>
  <c r="BF463" i="19"/>
  <c r="T463" i="19"/>
  <c r="R463" i="19"/>
  <c r="P463" i="19"/>
  <c r="BI460" i="19"/>
  <c r="BH460" i="19"/>
  <c r="BG460" i="19"/>
  <c r="BF460" i="19"/>
  <c r="T460" i="19"/>
  <c r="R460" i="19"/>
  <c r="P460" i="19"/>
  <c r="BI455" i="19"/>
  <c r="BH455" i="19"/>
  <c r="BG455" i="19"/>
  <c r="BF455" i="19"/>
  <c r="T455" i="19"/>
  <c r="R455" i="19"/>
  <c r="P455" i="19"/>
  <c r="BI452" i="19"/>
  <c r="BH452" i="19"/>
  <c r="BG452" i="19"/>
  <c r="BF452" i="19"/>
  <c r="T452" i="19"/>
  <c r="R452" i="19"/>
  <c r="P452" i="19"/>
  <c r="BI448" i="19"/>
  <c r="BH448" i="19"/>
  <c r="BG448" i="19"/>
  <c r="BF448" i="19"/>
  <c r="T448" i="19"/>
  <c r="R448" i="19"/>
  <c r="P448" i="19"/>
  <c r="BI445" i="19"/>
  <c r="BH445" i="19"/>
  <c r="BG445" i="19"/>
  <c r="BF445" i="19"/>
  <c r="T445" i="19"/>
  <c r="R445" i="19"/>
  <c r="P445" i="19"/>
  <c r="BI442" i="19"/>
  <c r="BH442" i="19"/>
  <c r="BG442" i="19"/>
  <c r="BF442" i="19"/>
  <c r="T442" i="19"/>
  <c r="R442" i="19"/>
  <c r="P442" i="19"/>
  <c r="BI439" i="19"/>
  <c r="BH439" i="19"/>
  <c r="BG439" i="19"/>
  <c r="BF439" i="19"/>
  <c r="T439" i="19"/>
  <c r="R439" i="19"/>
  <c r="P439" i="19"/>
  <c r="BI433" i="19"/>
  <c r="BH433" i="19"/>
  <c r="BG433" i="19"/>
  <c r="BF433" i="19"/>
  <c r="T433" i="19"/>
  <c r="R433" i="19"/>
  <c r="P433" i="19"/>
  <c r="BI429" i="19"/>
  <c r="BH429" i="19"/>
  <c r="BG429" i="19"/>
  <c r="BF429" i="19"/>
  <c r="T429" i="19"/>
  <c r="R429" i="19"/>
  <c r="P429" i="19"/>
  <c r="BI427" i="19"/>
  <c r="BH427" i="19"/>
  <c r="BG427" i="19"/>
  <c r="BF427" i="19"/>
  <c r="T427" i="19"/>
  <c r="R427" i="19"/>
  <c r="P427" i="19"/>
  <c r="BI423" i="19"/>
  <c r="BH423" i="19"/>
  <c r="BG423" i="19"/>
  <c r="BF423" i="19"/>
  <c r="T423" i="19"/>
  <c r="R423" i="19"/>
  <c r="P423" i="19"/>
  <c r="BI417" i="19"/>
  <c r="BH417" i="19"/>
  <c r="BG417" i="19"/>
  <c r="BF417" i="19"/>
  <c r="T417" i="19"/>
  <c r="R417" i="19"/>
  <c r="P417" i="19"/>
  <c r="BI413" i="19"/>
  <c r="BH413" i="19"/>
  <c r="BG413" i="19"/>
  <c r="BF413" i="19"/>
  <c r="T413" i="19"/>
  <c r="R413" i="19"/>
  <c r="P413" i="19"/>
  <c r="BI408" i="19"/>
  <c r="BH408" i="19"/>
  <c r="BG408" i="19"/>
  <c r="BF408" i="19"/>
  <c r="T408" i="19"/>
  <c r="R408" i="19"/>
  <c r="P408" i="19"/>
  <c r="BI404" i="19"/>
  <c r="BH404" i="19"/>
  <c r="BG404" i="19"/>
  <c r="BF404" i="19"/>
  <c r="T404" i="19"/>
  <c r="R404" i="19"/>
  <c r="P404" i="19"/>
  <c r="BI400" i="19"/>
  <c r="BH400" i="19"/>
  <c r="BG400" i="19"/>
  <c r="BF400" i="19"/>
  <c r="T400" i="19"/>
  <c r="R400" i="19"/>
  <c r="P400" i="19"/>
  <c r="BI396" i="19"/>
  <c r="BH396" i="19"/>
  <c r="BG396" i="19"/>
  <c r="BF396" i="19"/>
  <c r="T396" i="19"/>
  <c r="R396" i="19"/>
  <c r="P396" i="19"/>
  <c r="BI392" i="19"/>
  <c r="BH392" i="19"/>
  <c r="BG392" i="19"/>
  <c r="BF392" i="19"/>
  <c r="T392" i="19"/>
  <c r="R392" i="19"/>
  <c r="P392" i="19"/>
  <c r="BI388" i="19"/>
  <c r="BH388" i="19"/>
  <c r="BG388" i="19"/>
  <c r="BF388" i="19"/>
  <c r="T388" i="19"/>
  <c r="R388" i="19"/>
  <c r="P388" i="19"/>
  <c r="BI378" i="19"/>
  <c r="BH378" i="19"/>
  <c r="BG378" i="19"/>
  <c r="BF378" i="19"/>
  <c r="T378" i="19"/>
  <c r="R378" i="19"/>
  <c r="P378" i="19"/>
  <c r="BI373" i="19"/>
  <c r="BH373" i="19"/>
  <c r="BG373" i="19"/>
  <c r="BF373" i="19"/>
  <c r="T373" i="19"/>
  <c r="R373" i="19"/>
  <c r="P373" i="19"/>
  <c r="BI369" i="19"/>
  <c r="BH369" i="19"/>
  <c r="BG369" i="19"/>
  <c r="BF369" i="19"/>
  <c r="T369" i="19"/>
  <c r="R369" i="19"/>
  <c r="P369" i="19"/>
  <c r="BI366" i="19"/>
  <c r="BH366" i="19"/>
  <c r="BG366" i="19"/>
  <c r="BF366" i="19"/>
  <c r="T366" i="19"/>
  <c r="R366" i="19"/>
  <c r="P366" i="19"/>
  <c r="BI363" i="19"/>
  <c r="BH363" i="19"/>
  <c r="BG363" i="19"/>
  <c r="BF363" i="19"/>
  <c r="T363" i="19"/>
  <c r="R363" i="19"/>
  <c r="P363" i="19"/>
  <c r="BI360" i="19"/>
  <c r="BH360" i="19"/>
  <c r="BG360" i="19"/>
  <c r="BF360" i="19"/>
  <c r="T360" i="19"/>
  <c r="R360" i="19"/>
  <c r="P360" i="19"/>
  <c r="BI354" i="19"/>
  <c r="BH354" i="19"/>
  <c r="BG354" i="19"/>
  <c r="BF354" i="19"/>
  <c r="T354" i="19"/>
  <c r="R354" i="19"/>
  <c r="P354" i="19"/>
  <c r="BI350" i="19"/>
  <c r="BH350" i="19"/>
  <c r="BG350" i="19"/>
  <c r="BF350" i="19"/>
  <c r="T350" i="19"/>
  <c r="R350" i="19"/>
  <c r="P350" i="19"/>
  <c r="BI345" i="19"/>
  <c r="BH345" i="19"/>
  <c r="BG345" i="19"/>
  <c r="BF345" i="19"/>
  <c r="T345" i="19"/>
  <c r="R345" i="19"/>
  <c r="P345" i="19"/>
  <c r="BI343" i="19"/>
  <c r="BH343" i="19"/>
  <c r="BG343" i="19"/>
  <c r="BF343" i="19"/>
  <c r="T343" i="19"/>
  <c r="R343" i="19"/>
  <c r="P343" i="19"/>
  <c r="BI339" i="19"/>
  <c r="BH339" i="19"/>
  <c r="BG339" i="19"/>
  <c r="BF339" i="19"/>
  <c r="T339" i="19"/>
  <c r="R339" i="19"/>
  <c r="P339" i="19"/>
  <c r="BI335" i="19"/>
  <c r="BH335" i="19"/>
  <c r="BG335" i="19"/>
  <c r="BF335" i="19"/>
  <c r="T335" i="19"/>
  <c r="R335" i="19"/>
  <c r="P335" i="19"/>
  <c r="BI332" i="19"/>
  <c r="BH332" i="19"/>
  <c r="BG332" i="19"/>
  <c r="BF332" i="19"/>
  <c r="T332" i="19"/>
  <c r="R332" i="19"/>
  <c r="P332" i="19"/>
  <c r="BI329" i="19"/>
  <c r="BH329" i="19"/>
  <c r="BG329" i="19"/>
  <c r="BF329" i="19"/>
  <c r="T329" i="19"/>
  <c r="R329" i="19"/>
  <c r="P329" i="19"/>
  <c r="BI326" i="19"/>
  <c r="BH326" i="19"/>
  <c r="BG326" i="19"/>
  <c r="BF326" i="19"/>
  <c r="T326" i="19"/>
  <c r="R326" i="19"/>
  <c r="P326" i="19"/>
  <c r="BI322" i="19"/>
  <c r="BH322" i="19"/>
  <c r="BG322" i="19"/>
  <c r="BF322" i="19"/>
  <c r="T322" i="19"/>
  <c r="R322" i="19"/>
  <c r="P322" i="19"/>
  <c r="BI318" i="19"/>
  <c r="BH318" i="19"/>
  <c r="BG318" i="19"/>
  <c r="BF318" i="19"/>
  <c r="T318" i="19"/>
  <c r="R318" i="19"/>
  <c r="P318" i="19"/>
  <c r="BI314" i="19"/>
  <c r="BH314" i="19"/>
  <c r="BG314" i="19"/>
  <c r="BF314" i="19"/>
  <c r="T314" i="19"/>
  <c r="R314" i="19"/>
  <c r="P314" i="19"/>
  <c r="BI310" i="19"/>
  <c r="BH310" i="19"/>
  <c r="BG310" i="19"/>
  <c r="BF310" i="19"/>
  <c r="T310" i="19"/>
  <c r="R310" i="19"/>
  <c r="P310" i="19"/>
  <c r="BI306" i="19"/>
  <c r="BH306" i="19"/>
  <c r="BG306" i="19"/>
  <c r="BF306" i="19"/>
  <c r="T306" i="19"/>
  <c r="R306" i="19"/>
  <c r="P306" i="19"/>
  <c r="BI280" i="19"/>
  <c r="BH280" i="19"/>
  <c r="BG280" i="19"/>
  <c r="BF280" i="19"/>
  <c r="T280" i="19"/>
  <c r="R280" i="19"/>
  <c r="P280" i="19"/>
  <c r="BI272" i="19"/>
  <c r="BH272" i="19"/>
  <c r="BG272" i="19"/>
  <c r="BF272" i="19"/>
  <c r="T272" i="19"/>
  <c r="R272" i="19"/>
  <c r="P272" i="19"/>
  <c r="BI266" i="19"/>
  <c r="BH266" i="19"/>
  <c r="BG266" i="19"/>
  <c r="BF266" i="19"/>
  <c r="T266" i="19"/>
  <c r="R266" i="19"/>
  <c r="P266" i="19"/>
  <c r="BI253" i="19"/>
  <c r="BH253" i="19"/>
  <c r="BG253" i="19"/>
  <c r="BF253" i="19"/>
  <c r="T253" i="19"/>
  <c r="R253" i="19"/>
  <c r="P253" i="19"/>
  <c r="BI234" i="19"/>
  <c r="BH234" i="19"/>
  <c r="BG234" i="19"/>
  <c r="BF234" i="19"/>
  <c r="T234" i="19"/>
  <c r="R234" i="19"/>
  <c r="P234" i="19"/>
  <c r="BI221" i="19"/>
  <c r="BH221" i="19"/>
  <c r="BG221" i="19"/>
  <c r="BF221" i="19"/>
  <c r="T221" i="19"/>
  <c r="R221" i="19"/>
  <c r="P221" i="19"/>
  <c r="BI204" i="19"/>
  <c r="BH204" i="19"/>
  <c r="BG204" i="19"/>
  <c r="BF204" i="19"/>
  <c r="T204" i="19"/>
  <c r="R204" i="19"/>
  <c r="P204" i="19"/>
  <c r="BI180" i="19"/>
  <c r="BH180" i="19"/>
  <c r="BG180" i="19"/>
  <c r="BF180" i="19"/>
  <c r="T180" i="19"/>
  <c r="R180" i="19"/>
  <c r="P180" i="19"/>
  <c r="BI178" i="19"/>
  <c r="BH178" i="19"/>
  <c r="BG178" i="19"/>
  <c r="BF178" i="19"/>
  <c r="T178" i="19"/>
  <c r="R178" i="19"/>
  <c r="P178" i="19"/>
  <c r="BI172" i="19"/>
  <c r="BH172" i="19"/>
  <c r="BG172" i="19"/>
  <c r="BF172" i="19"/>
  <c r="T172" i="19"/>
  <c r="R172" i="19"/>
  <c r="P172" i="19"/>
  <c r="BI166" i="19"/>
  <c r="BH166" i="19"/>
  <c r="BG166" i="19"/>
  <c r="BF166" i="19"/>
  <c r="T166" i="19"/>
  <c r="R166" i="19"/>
  <c r="P166" i="19"/>
  <c r="BI151" i="19"/>
  <c r="BH151" i="19"/>
  <c r="BG151" i="19"/>
  <c r="BF151" i="19"/>
  <c r="T151" i="19"/>
  <c r="R151" i="19"/>
  <c r="P151" i="19"/>
  <c r="BI147" i="19"/>
  <c r="BH147" i="19"/>
  <c r="BG147" i="19"/>
  <c r="BF147" i="19"/>
  <c r="T147" i="19"/>
  <c r="R147" i="19"/>
  <c r="P147" i="19"/>
  <c r="BI143" i="19"/>
  <c r="BH143" i="19"/>
  <c r="BG143" i="19"/>
  <c r="BF143" i="19"/>
  <c r="T143" i="19"/>
  <c r="R143" i="19"/>
  <c r="P143" i="19"/>
  <c r="BI139" i="19"/>
  <c r="BH139" i="19"/>
  <c r="BG139" i="19"/>
  <c r="BF139" i="19"/>
  <c r="T139" i="19"/>
  <c r="R139" i="19"/>
  <c r="P139" i="19"/>
  <c r="BI135" i="19"/>
  <c r="BH135" i="19"/>
  <c r="BG135" i="19"/>
  <c r="BF135" i="19"/>
  <c r="T135" i="19"/>
  <c r="R135" i="19"/>
  <c r="P135" i="19"/>
  <c r="BI131" i="19"/>
  <c r="BH131" i="19"/>
  <c r="BG131" i="19"/>
  <c r="BF131" i="19"/>
  <c r="T131" i="19"/>
  <c r="R131" i="19"/>
  <c r="P131" i="19"/>
  <c r="BI127" i="19"/>
  <c r="BH127" i="19"/>
  <c r="BG127" i="19"/>
  <c r="BF127" i="19"/>
  <c r="T127" i="19"/>
  <c r="R127" i="19"/>
  <c r="P127" i="19"/>
  <c r="BI123" i="19"/>
  <c r="BH123" i="19"/>
  <c r="BG123" i="19"/>
  <c r="BF123" i="19"/>
  <c r="T123" i="19"/>
  <c r="R123" i="19"/>
  <c r="P123" i="19"/>
  <c r="BI119" i="19"/>
  <c r="BH119" i="19"/>
  <c r="BG119" i="19"/>
  <c r="BF119" i="19"/>
  <c r="T119" i="19"/>
  <c r="R119" i="19"/>
  <c r="P119" i="19"/>
  <c r="BI115" i="19"/>
  <c r="BH115" i="19"/>
  <c r="BG115" i="19"/>
  <c r="BF115" i="19"/>
  <c r="T115" i="19"/>
  <c r="R115" i="19"/>
  <c r="P115" i="19"/>
  <c r="BI110" i="19"/>
  <c r="BH110" i="19"/>
  <c r="BG110" i="19"/>
  <c r="BF110" i="19"/>
  <c r="T110" i="19"/>
  <c r="R110" i="19"/>
  <c r="P110" i="19"/>
  <c r="BI105" i="19"/>
  <c r="BH105" i="19"/>
  <c r="BG105" i="19"/>
  <c r="BF105" i="19"/>
  <c r="T105" i="19"/>
  <c r="R105" i="19"/>
  <c r="P105" i="19"/>
  <c r="BI101" i="19"/>
  <c r="BH101" i="19"/>
  <c r="BG101" i="19"/>
  <c r="BF101" i="19"/>
  <c r="T101" i="19"/>
  <c r="R101" i="19"/>
  <c r="P101" i="19"/>
  <c r="BI97" i="19"/>
  <c r="BH97" i="19"/>
  <c r="BG97" i="19"/>
  <c r="BF97" i="19"/>
  <c r="T97" i="19"/>
  <c r="R97" i="19"/>
  <c r="P97" i="19"/>
  <c r="F88" i="19"/>
  <c r="E86" i="19"/>
  <c r="F56" i="19"/>
  <c r="E54" i="19"/>
  <c r="J26" i="19"/>
  <c r="E26" i="19"/>
  <c r="J91" i="19" s="1"/>
  <c r="J25" i="19"/>
  <c r="J23" i="19"/>
  <c r="E23" i="19"/>
  <c r="J58" i="19"/>
  <c r="J22" i="19"/>
  <c r="J20" i="19"/>
  <c r="E20" i="19"/>
  <c r="F91" i="19" s="1"/>
  <c r="J19" i="19"/>
  <c r="J17" i="19"/>
  <c r="E17" i="19"/>
  <c r="F90" i="19" s="1"/>
  <c r="J16" i="19"/>
  <c r="J14" i="19"/>
  <c r="J56" i="19" s="1"/>
  <c r="E7" i="19"/>
  <c r="E82" i="19"/>
  <c r="J39" i="18"/>
  <c r="J38" i="18"/>
  <c r="AY73" i="1" s="1"/>
  <c r="J37" i="18"/>
  <c r="AX73" i="1" s="1"/>
  <c r="BI549" i="18"/>
  <c r="BH549" i="18"/>
  <c r="BG549" i="18"/>
  <c r="BF549" i="18"/>
  <c r="T549" i="18"/>
  <c r="R549" i="18"/>
  <c r="P549" i="18"/>
  <c r="BI547" i="18"/>
  <c r="BH547" i="18"/>
  <c r="BG547" i="18"/>
  <c r="BF547" i="18"/>
  <c r="T547" i="18"/>
  <c r="R547" i="18"/>
  <c r="P547" i="18"/>
  <c r="BI542" i="18"/>
  <c r="BH542" i="18"/>
  <c r="BG542" i="18"/>
  <c r="BF542" i="18"/>
  <c r="T542" i="18"/>
  <c r="T541" i="18" s="1"/>
  <c r="R542" i="18"/>
  <c r="R541" i="18" s="1"/>
  <c r="P542" i="18"/>
  <c r="P541" i="18" s="1"/>
  <c r="BI535" i="18"/>
  <c r="BH535" i="18"/>
  <c r="BG535" i="18"/>
  <c r="BF535" i="18"/>
  <c r="T535" i="18"/>
  <c r="R535" i="18"/>
  <c r="P535" i="18"/>
  <c r="BI533" i="18"/>
  <c r="BH533" i="18"/>
  <c r="BG533" i="18"/>
  <c r="BF533" i="18"/>
  <c r="T533" i="18"/>
  <c r="R533" i="18"/>
  <c r="P533" i="18"/>
  <c r="BI531" i="18"/>
  <c r="BH531" i="18"/>
  <c r="BG531" i="18"/>
  <c r="BF531" i="18"/>
  <c r="T531" i="18"/>
  <c r="R531" i="18"/>
  <c r="P531" i="18"/>
  <c r="BI527" i="18"/>
  <c r="BH527" i="18"/>
  <c r="BG527" i="18"/>
  <c r="BF527" i="18"/>
  <c r="T527" i="18"/>
  <c r="R527" i="18"/>
  <c r="P527" i="18"/>
  <c r="BI523" i="18"/>
  <c r="BH523" i="18"/>
  <c r="BG523" i="18"/>
  <c r="BF523" i="18"/>
  <c r="T523" i="18"/>
  <c r="R523" i="18"/>
  <c r="P523" i="18"/>
  <c r="BI519" i="18"/>
  <c r="BH519" i="18"/>
  <c r="BG519" i="18"/>
  <c r="BF519" i="18"/>
  <c r="T519" i="18"/>
  <c r="R519" i="18"/>
  <c r="P519" i="18"/>
  <c r="BI515" i="18"/>
  <c r="BH515" i="18"/>
  <c r="BG515" i="18"/>
  <c r="BF515" i="18"/>
  <c r="T515" i="18"/>
  <c r="R515" i="18"/>
  <c r="P515" i="18"/>
  <c r="BI511" i="18"/>
  <c r="BH511" i="18"/>
  <c r="BG511" i="18"/>
  <c r="BF511" i="18"/>
  <c r="T511" i="18"/>
  <c r="R511" i="18"/>
  <c r="P511" i="18"/>
  <c r="BI507" i="18"/>
  <c r="BH507" i="18"/>
  <c r="BG507" i="18"/>
  <c r="BF507" i="18"/>
  <c r="T507" i="18"/>
  <c r="R507" i="18"/>
  <c r="P507" i="18"/>
  <c r="BI504" i="18"/>
  <c r="BH504" i="18"/>
  <c r="BG504" i="18"/>
  <c r="BF504" i="18"/>
  <c r="T504" i="18"/>
  <c r="R504" i="18"/>
  <c r="P504" i="18"/>
  <c r="BI500" i="18"/>
  <c r="BH500" i="18"/>
  <c r="BG500" i="18"/>
  <c r="BF500" i="18"/>
  <c r="T500" i="18"/>
  <c r="R500" i="18"/>
  <c r="P500" i="18"/>
  <c r="BI497" i="18"/>
  <c r="BH497" i="18"/>
  <c r="BG497" i="18"/>
  <c r="BF497" i="18"/>
  <c r="T497" i="18"/>
  <c r="R497" i="18"/>
  <c r="P497" i="18"/>
  <c r="BI494" i="18"/>
  <c r="BH494" i="18"/>
  <c r="BG494" i="18"/>
  <c r="BF494" i="18"/>
  <c r="T494" i="18"/>
  <c r="R494" i="18"/>
  <c r="P494" i="18"/>
  <c r="BI490" i="18"/>
  <c r="BH490" i="18"/>
  <c r="BG490" i="18"/>
  <c r="BF490" i="18"/>
  <c r="T490" i="18"/>
  <c r="R490" i="18"/>
  <c r="P490" i="18"/>
  <c r="BI487" i="18"/>
  <c r="BH487" i="18"/>
  <c r="BG487" i="18"/>
  <c r="BF487" i="18"/>
  <c r="T487" i="18"/>
  <c r="R487" i="18"/>
  <c r="P487" i="18"/>
  <c r="BI483" i="18"/>
  <c r="BH483" i="18"/>
  <c r="BG483" i="18"/>
  <c r="BF483" i="18"/>
  <c r="T483" i="18"/>
  <c r="R483" i="18"/>
  <c r="P483" i="18"/>
  <c r="BI480" i="18"/>
  <c r="BH480" i="18"/>
  <c r="BG480" i="18"/>
  <c r="BF480" i="18"/>
  <c r="T480" i="18"/>
  <c r="R480" i="18"/>
  <c r="P480" i="18"/>
  <c r="BI477" i="18"/>
  <c r="BH477" i="18"/>
  <c r="BG477" i="18"/>
  <c r="BF477" i="18"/>
  <c r="T477" i="18"/>
  <c r="R477" i="18"/>
  <c r="P477" i="18"/>
  <c r="BI474" i="18"/>
  <c r="BH474" i="18"/>
  <c r="BG474" i="18"/>
  <c r="BF474" i="18"/>
  <c r="T474" i="18"/>
  <c r="R474" i="18"/>
  <c r="P474" i="18"/>
  <c r="BI468" i="18"/>
  <c r="BH468" i="18"/>
  <c r="BG468" i="18"/>
  <c r="BF468" i="18"/>
  <c r="T468" i="18"/>
  <c r="R468" i="18"/>
  <c r="P468" i="18"/>
  <c r="BI464" i="18"/>
  <c r="BH464" i="18"/>
  <c r="BG464" i="18"/>
  <c r="BF464" i="18"/>
  <c r="T464" i="18"/>
  <c r="R464" i="18"/>
  <c r="P464" i="18"/>
  <c r="BI462" i="18"/>
  <c r="BH462" i="18"/>
  <c r="BG462" i="18"/>
  <c r="BF462" i="18"/>
  <c r="T462" i="18"/>
  <c r="R462" i="18"/>
  <c r="P462" i="18"/>
  <c r="BI458" i="18"/>
  <c r="BH458" i="18"/>
  <c r="BG458" i="18"/>
  <c r="BF458" i="18"/>
  <c r="T458" i="18"/>
  <c r="R458" i="18"/>
  <c r="P458" i="18"/>
  <c r="BI452" i="18"/>
  <c r="BH452" i="18"/>
  <c r="BG452" i="18"/>
  <c r="BF452" i="18"/>
  <c r="T452" i="18"/>
  <c r="R452" i="18"/>
  <c r="P452" i="18"/>
  <c r="BI448" i="18"/>
  <c r="BH448" i="18"/>
  <c r="BG448" i="18"/>
  <c r="BF448" i="18"/>
  <c r="T448" i="18"/>
  <c r="R448" i="18"/>
  <c r="P448" i="18"/>
  <c r="BI443" i="18"/>
  <c r="BH443" i="18"/>
  <c r="BG443" i="18"/>
  <c r="BF443" i="18"/>
  <c r="T443" i="18"/>
  <c r="R443" i="18"/>
  <c r="P443" i="18"/>
  <c r="BI439" i="18"/>
  <c r="BH439" i="18"/>
  <c r="BG439" i="18"/>
  <c r="BF439" i="18"/>
  <c r="T439" i="18"/>
  <c r="R439" i="18"/>
  <c r="P439" i="18"/>
  <c r="BI435" i="18"/>
  <c r="BH435" i="18"/>
  <c r="BG435" i="18"/>
  <c r="BF435" i="18"/>
  <c r="T435" i="18"/>
  <c r="R435" i="18"/>
  <c r="P435" i="18"/>
  <c r="BI431" i="18"/>
  <c r="BH431" i="18"/>
  <c r="BG431" i="18"/>
  <c r="BF431" i="18"/>
  <c r="T431" i="18"/>
  <c r="R431" i="18"/>
  <c r="P431" i="18"/>
  <c r="BI427" i="18"/>
  <c r="BH427" i="18"/>
  <c r="BG427" i="18"/>
  <c r="BF427" i="18"/>
  <c r="T427" i="18"/>
  <c r="R427" i="18"/>
  <c r="P427" i="18"/>
  <c r="BI423" i="18"/>
  <c r="BH423" i="18"/>
  <c r="BG423" i="18"/>
  <c r="BF423" i="18"/>
  <c r="T423" i="18"/>
  <c r="R423" i="18"/>
  <c r="P423" i="18"/>
  <c r="BI419" i="18"/>
  <c r="BH419" i="18"/>
  <c r="BG419" i="18"/>
  <c r="BF419" i="18"/>
  <c r="T419" i="18"/>
  <c r="R419" i="18"/>
  <c r="P419" i="18"/>
  <c r="BI409" i="18"/>
  <c r="BH409" i="18"/>
  <c r="BG409" i="18"/>
  <c r="BF409" i="18"/>
  <c r="T409" i="18"/>
  <c r="R409" i="18"/>
  <c r="P409" i="18"/>
  <c r="BI404" i="18"/>
  <c r="BH404" i="18"/>
  <c r="BG404" i="18"/>
  <c r="BF404" i="18"/>
  <c r="T404" i="18"/>
  <c r="R404" i="18"/>
  <c r="P404" i="18"/>
  <c r="BI400" i="18"/>
  <c r="BH400" i="18"/>
  <c r="BG400" i="18"/>
  <c r="BF400" i="18"/>
  <c r="T400" i="18"/>
  <c r="R400" i="18"/>
  <c r="P400" i="18"/>
  <c r="BI397" i="18"/>
  <c r="BH397" i="18"/>
  <c r="BG397" i="18"/>
  <c r="BF397" i="18"/>
  <c r="T397" i="18"/>
  <c r="R397" i="18"/>
  <c r="P397" i="18"/>
  <c r="BI394" i="18"/>
  <c r="BH394" i="18"/>
  <c r="BG394" i="18"/>
  <c r="BF394" i="18"/>
  <c r="T394" i="18"/>
  <c r="R394" i="18"/>
  <c r="P394" i="18"/>
  <c r="BI391" i="18"/>
  <c r="BH391" i="18"/>
  <c r="BG391" i="18"/>
  <c r="BF391" i="18"/>
  <c r="T391" i="18"/>
  <c r="R391" i="18"/>
  <c r="P391" i="18"/>
  <c r="BI385" i="18"/>
  <c r="BH385" i="18"/>
  <c r="BG385" i="18"/>
  <c r="BF385" i="18"/>
  <c r="T385" i="18"/>
  <c r="R385" i="18"/>
  <c r="P385" i="18"/>
  <c r="BI381" i="18"/>
  <c r="BH381" i="18"/>
  <c r="BG381" i="18"/>
  <c r="BF381" i="18"/>
  <c r="T381" i="18"/>
  <c r="R381" i="18"/>
  <c r="P381" i="18"/>
  <c r="BI376" i="18"/>
  <c r="BH376" i="18"/>
  <c r="BG376" i="18"/>
  <c r="BF376" i="18"/>
  <c r="T376" i="18"/>
  <c r="R376" i="18"/>
  <c r="P376" i="18"/>
  <c r="BI372" i="18"/>
  <c r="BH372" i="18"/>
  <c r="BG372" i="18"/>
  <c r="BF372" i="18"/>
  <c r="T372" i="18"/>
  <c r="R372" i="18"/>
  <c r="P372" i="18"/>
  <c r="BI368" i="18"/>
  <c r="BH368" i="18"/>
  <c r="BG368" i="18"/>
  <c r="BF368" i="18"/>
  <c r="T368" i="18"/>
  <c r="R368" i="18"/>
  <c r="P368" i="18"/>
  <c r="BI364" i="18"/>
  <c r="BH364" i="18"/>
  <c r="BG364" i="18"/>
  <c r="BF364" i="18"/>
  <c r="T364" i="18"/>
  <c r="R364" i="18"/>
  <c r="P364" i="18"/>
  <c r="BI360" i="18"/>
  <c r="BH360" i="18"/>
  <c r="BG360" i="18"/>
  <c r="BF360" i="18"/>
  <c r="T360" i="18"/>
  <c r="R360" i="18"/>
  <c r="P360" i="18"/>
  <c r="BI356" i="18"/>
  <c r="BH356" i="18"/>
  <c r="BG356" i="18"/>
  <c r="BF356" i="18"/>
  <c r="T356" i="18"/>
  <c r="R356" i="18"/>
  <c r="P356" i="18"/>
  <c r="BI353" i="18"/>
  <c r="BH353" i="18"/>
  <c r="BG353" i="18"/>
  <c r="BF353" i="18"/>
  <c r="T353" i="18"/>
  <c r="R353" i="18"/>
  <c r="P353" i="18"/>
  <c r="BI349" i="18"/>
  <c r="BH349" i="18"/>
  <c r="BG349" i="18"/>
  <c r="BF349" i="18"/>
  <c r="T349" i="18"/>
  <c r="R349" i="18"/>
  <c r="P349" i="18"/>
  <c r="BI345" i="18"/>
  <c r="BH345" i="18"/>
  <c r="BG345" i="18"/>
  <c r="BF345" i="18"/>
  <c r="T345" i="18"/>
  <c r="R345" i="18"/>
  <c r="P345" i="18"/>
  <c r="BI341" i="18"/>
  <c r="BH341" i="18"/>
  <c r="BG341" i="18"/>
  <c r="BF341" i="18"/>
  <c r="T341" i="18"/>
  <c r="R341" i="18"/>
  <c r="P341" i="18"/>
  <c r="BI337" i="18"/>
  <c r="BH337" i="18"/>
  <c r="BG337" i="18"/>
  <c r="BF337" i="18"/>
  <c r="T337" i="18"/>
  <c r="R337" i="18"/>
  <c r="P337" i="18"/>
  <c r="BI333" i="18"/>
  <c r="BH333" i="18"/>
  <c r="BG333" i="18"/>
  <c r="BF333" i="18"/>
  <c r="T333" i="18"/>
  <c r="R333" i="18"/>
  <c r="P333" i="18"/>
  <c r="BI303" i="18"/>
  <c r="BH303" i="18"/>
  <c r="BG303" i="18"/>
  <c r="BF303" i="18"/>
  <c r="T303" i="18"/>
  <c r="R303" i="18"/>
  <c r="P303" i="18"/>
  <c r="BI295" i="18"/>
  <c r="BH295" i="18"/>
  <c r="BG295" i="18"/>
  <c r="BF295" i="18"/>
  <c r="T295" i="18"/>
  <c r="R295" i="18"/>
  <c r="P295" i="18"/>
  <c r="BI289" i="18"/>
  <c r="BH289" i="18"/>
  <c r="BG289" i="18"/>
  <c r="BF289" i="18"/>
  <c r="T289" i="18"/>
  <c r="R289" i="18"/>
  <c r="P289" i="18"/>
  <c r="BI276" i="18"/>
  <c r="BH276" i="18"/>
  <c r="BG276" i="18"/>
  <c r="BF276" i="18"/>
  <c r="T276" i="18"/>
  <c r="R276" i="18"/>
  <c r="P276" i="18"/>
  <c r="BI254" i="18"/>
  <c r="BH254" i="18"/>
  <c r="BG254" i="18"/>
  <c r="BF254" i="18"/>
  <c r="T254" i="18"/>
  <c r="R254" i="18"/>
  <c r="P254" i="18"/>
  <c r="BI241" i="18"/>
  <c r="BH241" i="18"/>
  <c r="BG241" i="18"/>
  <c r="BF241" i="18"/>
  <c r="T241" i="18"/>
  <c r="R241" i="18"/>
  <c r="P241" i="18"/>
  <c r="BI221" i="18"/>
  <c r="BH221" i="18"/>
  <c r="BG221" i="18"/>
  <c r="BF221" i="18"/>
  <c r="T221" i="18"/>
  <c r="R221" i="18"/>
  <c r="P221" i="18"/>
  <c r="BI197" i="18"/>
  <c r="BH197" i="18"/>
  <c r="BG197" i="18"/>
  <c r="BF197" i="18"/>
  <c r="T197" i="18"/>
  <c r="R197" i="18"/>
  <c r="P197" i="18"/>
  <c r="BI195" i="18"/>
  <c r="BH195" i="18"/>
  <c r="BG195" i="18"/>
  <c r="BF195" i="18"/>
  <c r="T195" i="18"/>
  <c r="R195" i="18"/>
  <c r="P195" i="18"/>
  <c r="BI186" i="18"/>
  <c r="BH186" i="18"/>
  <c r="BG186" i="18"/>
  <c r="BF186" i="18"/>
  <c r="T186" i="18"/>
  <c r="R186" i="18"/>
  <c r="P186" i="18"/>
  <c r="BI180" i="18"/>
  <c r="BH180" i="18"/>
  <c r="BG180" i="18"/>
  <c r="BF180" i="18"/>
  <c r="T180" i="18"/>
  <c r="R180" i="18"/>
  <c r="P180" i="18"/>
  <c r="BI162" i="18"/>
  <c r="BH162" i="18"/>
  <c r="BG162" i="18"/>
  <c r="BF162" i="18"/>
  <c r="T162" i="18"/>
  <c r="R162" i="18"/>
  <c r="P162" i="18"/>
  <c r="BI158" i="18"/>
  <c r="BH158" i="18"/>
  <c r="BG158" i="18"/>
  <c r="BF158" i="18"/>
  <c r="T158" i="18"/>
  <c r="R158" i="18"/>
  <c r="P158" i="18"/>
  <c r="BI154" i="18"/>
  <c r="BH154" i="18"/>
  <c r="BG154" i="18"/>
  <c r="BF154" i="18"/>
  <c r="T154" i="18"/>
  <c r="R154" i="18"/>
  <c r="P154" i="18"/>
  <c r="BI150" i="18"/>
  <c r="BH150" i="18"/>
  <c r="BG150" i="18"/>
  <c r="BF150" i="18"/>
  <c r="T150" i="18"/>
  <c r="R150" i="18"/>
  <c r="P150" i="18"/>
  <c r="BI146" i="18"/>
  <c r="BH146" i="18"/>
  <c r="BG146" i="18"/>
  <c r="BF146" i="18"/>
  <c r="T146" i="18"/>
  <c r="R146" i="18"/>
  <c r="P146" i="18"/>
  <c r="BI142" i="18"/>
  <c r="BH142" i="18"/>
  <c r="BG142" i="18"/>
  <c r="BF142" i="18"/>
  <c r="T142" i="18"/>
  <c r="R142" i="18"/>
  <c r="P142" i="18"/>
  <c r="BI138" i="18"/>
  <c r="BH138" i="18"/>
  <c r="BG138" i="18"/>
  <c r="BF138" i="18"/>
  <c r="T138" i="18"/>
  <c r="R138" i="18"/>
  <c r="P138" i="18"/>
  <c r="BI134" i="18"/>
  <c r="BH134" i="18"/>
  <c r="BG134" i="18"/>
  <c r="BF134" i="18"/>
  <c r="T134" i="18"/>
  <c r="R134" i="18"/>
  <c r="P134" i="18"/>
  <c r="BI130" i="18"/>
  <c r="BH130" i="18"/>
  <c r="BG130" i="18"/>
  <c r="BF130" i="18"/>
  <c r="T130" i="18"/>
  <c r="R130" i="18"/>
  <c r="P130" i="18"/>
  <c r="BI126" i="18"/>
  <c r="BH126" i="18"/>
  <c r="BG126" i="18"/>
  <c r="BF126" i="18"/>
  <c r="T126" i="18"/>
  <c r="R126" i="18"/>
  <c r="P126" i="18"/>
  <c r="BI122" i="18"/>
  <c r="BH122" i="18"/>
  <c r="BG122" i="18"/>
  <c r="BF122" i="18"/>
  <c r="T122" i="18"/>
  <c r="R122" i="18"/>
  <c r="P122" i="18"/>
  <c r="BI118" i="18"/>
  <c r="BH118" i="18"/>
  <c r="BG118" i="18"/>
  <c r="BF118" i="18"/>
  <c r="T118" i="18"/>
  <c r="R118" i="18"/>
  <c r="P118" i="18"/>
  <c r="BI114" i="18"/>
  <c r="BH114" i="18"/>
  <c r="BG114" i="18"/>
  <c r="BF114" i="18"/>
  <c r="T114" i="18"/>
  <c r="R114" i="18"/>
  <c r="P114" i="18"/>
  <c r="BI110" i="18"/>
  <c r="BH110" i="18"/>
  <c r="BG110" i="18"/>
  <c r="BF110" i="18"/>
  <c r="T110" i="18"/>
  <c r="R110" i="18"/>
  <c r="P110" i="18"/>
  <c r="BI105" i="18"/>
  <c r="BH105" i="18"/>
  <c r="BG105" i="18"/>
  <c r="BF105" i="18"/>
  <c r="T105" i="18"/>
  <c r="R105" i="18"/>
  <c r="P105" i="18"/>
  <c r="BI101" i="18"/>
  <c r="BH101" i="18"/>
  <c r="BG101" i="18"/>
  <c r="BF101" i="18"/>
  <c r="T101" i="18"/>
  <c r="R101" i="18"/>
  <c r="P101" i="18"/>
  <c r="BI97" i="18"/>
  <c r="BH97" i="18"/>
  <c r="BG97" i="18"/>
  <c r="BF97" i="18"/>
  <c r="T97" i="18"/>
  <c r="R97" i="18"/>
  <c r="P97" i="18"/>
  <c r="F88" i="18"/>
  <c r="E86" i="18"/>
  <c r="F56" i="18"/>
  <c r="E54" i="18"/>
  <c r="J26" i="18"/>
  <c r="E26" i="18"/>
  <c r="J59" i="18" s="1"/>
  <c r="J25" i="18"/>
  <c r="J23" i="18"/>
  <c r="E23" i="18"/>
  <c r="J90" i="18"/>
  <c r="J22" i="18"/>
  <c r="J20" i="18"/>
  <c r="E20" i="18"/>
  <c r="F59" i="18" s="1"/>
  <c r="J19" i="18"/>
  <c r="J17" i="18"/>
  <c r="E17" i="18"/>
  <c r="F90" i="18" s="1"/>
  <c r="J16" i="18"/>
  <c r="J14" i="18"/>
  <c r="J56" i="18"/>
  <c r="E7" i="18"/>
  <c r="E82" i="18" s="1"/>
  <c r="J39" i="17"/>
  <c r="J38" i="17"/>
  <c r="AY72" i="1" s="1"/>
  <c r="J37" i="17"/>
  <c r="AX72" i="1" s="1"/>
  <c r="BI409" i="17"/>
  <c r="BH409" i="17"/>
  <c r="BG409" i="17"/>
  <c r="BF409" i="17"/>
  <c r="T409" i="17"/>
  <c r="R409" i="17"/>
  <c r="P409" i="17"/>
  <c r="BI407" i="17"/>
  <c r="BH407" i="17"/>
  <c r="BG407" i="17"/>
  <c r="BF407" i="17"/>
  <c r="T407" i="17"/>
  <c r="R407" i="17"/>
  <c r="P407" i="17"/>
  <c r="BI402" i="17"/>
  <c r="BH402" i="17"/>
  <c r="BG402" i="17"/>
  <c r="BF402" i="17"/>
  <c r="T402" i="17"/>
  <c r="R402" i="17"/>
  <c r="P402" i="17"/>
  <c r="BI398" i="17"/>
  <c r="BH398" i="17"/>
  <c r="BG398" i="17"/>
  <c r="BF398" i="17"/>
  <c r="T398" i="17"/>
  <c r="R398" i="17"/>
  <c r="P398" i="17"/>
  <c r="BI394" i="17"/>
  <c r="BH394" i="17"/>
  <c r="BG394" i="17"/>
  <c r="BF394" i="17"/>
  <c r="T394" i="17"/>
  <c r="R394" i="17"/>
  <c r="P394" i="17"/>
  <c r="BI390" i="17"/>
  <c r="BH390" i="17"/>
  <c r="BG390" i="17"/>
  <c r="BF390" i="17"/>
  <c r="T390" i="17"/>
  <c r="R390" i="17"/>
  <c r="P390" i="17"/>
  <c r="BI387" i="17"/>
  <c r="BH387" i="17"/>
  <c r="BG387" i="17"/>
  <c r="BF387" i="17"/>
  <c r="T387" i="17"/>
  <c r="R387" i="17"/>
  <c r="P387" i="17"/>
  <c r="BI383" i="17"/>
  <c r="BH383" i="17"/>
  <c r="BG383" i="17"/>
  <c r="BF383" i="17"/>
  <c r="T383" i="17"/>
  <c r="R383" i="17"/>
  <c r="P383" i="17"/>
  <c r="BI380" i="17"/>
  <c r="BH380" i="17"/>
  <c r="BG380" i="17"/>
  <c r="BF380" i="17"/>
  <c r="T380" i="17"/>
  <c r="R380" i="17"/>
  <c r="P380" i="17"/>
  <c r="BI377" i="17"/>
  <c r="BH377" i="17"/>
  <c r="BG377" i="17"/>
  <c r="BF377" i="17"/>
  <c r="T377" i="17"/>
  <c r="R377" i="17"/>
  <c r="P377" i="17"/>
  <c r="BI373" i="17"/>
  <c r="BH373" i="17"/>
  <c r="BG373" i="17"/>
  <c r="BF373" i="17"/>
  <c r="T373" i="17"/>
  <c r="R373" i="17"/>
  <c r="P373" i="17"/>
  <c r="BI370" i="17"/>
  <c r="BH370" i="17"/>
  <c r="BG370" i="17"/>
  <c r="BF370" i="17"/>
  <c r="T370" i="17"/>
  <c r="R370" i="17"/>
  <c r="P370" i="17"/>
  <c r="BI366" i="17"/>
  <c r="BH366" i="17"/>
  <c r="BG366" i="17"/>
  <c r="BF366" i="17"/>
  <c r="T366" i="17"/>
  <c r="R366" i="17"/>
  <c r="P366" i="17"/>
  <c r="BI363" i="17"/>
  <c r="BH363" i="17"/>
  <c r="BG363" i="17"/>
  <c r="BF363" i="17"/>
  <c r="T363" i="17"/>
  <c r="R363" i="17"/>
  <c r="P363" i="17"/>
  <c r="BI360" i="17"/>
  <c r="BH360" i="17"/>
  <c r="BG360" i="17"/>
  <c r="BF360" i="17"/>
  <c r="T360" i="17"/>
  <c r="R360" i="17"/>
  <c r="P360" i="17"/>
  <c r="BI357" i="17"/>
  <c r="BH357" i="17"/>
  <c r="BG357" i="17"/>
  <c r="BF357" i="17"/>
  <c r="T357" i="17"/>
  <c r="R357" i="17"/>
  <c r="P357" i="17"/>
  <c r="BI351" i="17"/>
  <c r="BH351" i="17"/>
  <c r="BG351" i="17"/>
  <c r="BF351" i="17"/>
  <c r="T351" i="17"/>
  <c r="R351" i="17"/>
  <c r="P351" i="17"/>
  <c r="BI347" i="17"/>
  <c r="BH347" i="17"/>
  <c r="BG347" i="17"/>
  <c r="BF347" i="17"/>
  <c r="T347" i="17"/>
  <c r="R347" i="17"/>
  <c r="P347" i="17"/>
  <c r="BI345" i="17"/>
  <c r="BH345" i="17"/>
  <c r="BG345" i="17"/>
  <c r="BF345" i="17"/>
  <c r="T345" i="17"/>
  <c r="R345" i="17"/>
  <c r="P345" i="17"/>
  <c r="BI341" i="17"/>
  <c r="BH341" i="17"/>
  <c r="BG341" i="17"/>
  <c r="BF341" i="17"/>
  <c r="T341" i="17"/>
  <c r="R341" i="17"/>
  <c r="P341" i="17"/>
  <c r="BI335" i="17"/>
  <c r="BH335" i="17"/>
  <c r="BG335" i="17"/>
  <c r="BF335" i="17"/>
  <c r="T335" i="17"/>
  <c r="R335" i="17"/>
  <c r="P335" i="17"/>
  <c r="BI331" i="17"/>
  <c r="BH331" i="17"/>
  <c r="BG331" i="17"/>
  <c r="BF331" i="17"/>
  <c r="T331" i="17"/>
  <c r="R331" i="17"/>
  <c r="P331" i="17"/>
  <c r="BI326" i="17"/>
  <c r="BH326" i="17"/>
  <c r="BG326" i="17"/>
  <c r="BF326" i="17"/>
  <c r="T326" i="17"/>
  <c r="R326" i="17"/>
  <c r="P326" i="17"/>
  <c r="BI321" i="17"/>
  <c r="BH321" i="17"/>
  <c r="BG321" i="17"/>
  <c r="BF321" i="17"/>
  <c r="T321" i="17"/>
  <c r="R321" i="17"/>
  <c r="P321" i="17"/>
  <c r="BI317" i="17"/>
  <c r="BH317" i="17"/>
  <c r="BG317" i="17"/>
  <c r="BF317" i="17"/>
  <c r="T317" i="17"/>
  <c r="R317" i="17"/>
  <c r="P317" i="17"/>
  <c r="BI314" i="17"/>
  <c r="BH314" i="17"/>
  <c r="BG314" i="17"/>
  <c r="BF314" i="17"/>
  <c r="T314" i="17"/>
  <c r="R314" i="17"/>
  <c r="P314" i="17"/>
  <c r="BI310" i="17"/>
  <c r="BH310" i="17"/>
  <c r="BG310" i="17"/>
  <c r="BF310" i="17"/>
  <c r="T310" i="17"/>
  <c r="R310" i="17"/>
  <c r="P310" i="17"/>
  <c r="BI306" i="17"/>
  <c r="BH306" i="17"/>
  <c r="BG306" i="17"/>
  <c r="BF306" i="17"/>
  <c r="T306" i="17"/>
  <c r="R306" i="17"/>
  <c r="P306" i="17"/>
  <c r="BI301" i="17"/>
  <c r="BH301" i="17"/>
  <c r="BG301" i="17"/>
  <c r="BF301" i="17"/>
  <c r="T301" i="17"/>
  <c r="R301" i="17"/>
  <c r="P301" i="17"/>
  <c r="BI299" i="17"/>
  <c r="BH299" i="17"/>
  <c r="BG299" i="17"/>
  <c r="BF299" i="17"/>
  <c r="T299" i="17"/>
  <c r="R299" i="17"/>
  <c r="P299" i="17"/>
  <c r="BI295" i="17"/>
  <c r="BH295" i="17"/>
  <c r="BG295" i="17"/>
  <c r="BF295" i="17"/>
  <c r="T295" i="17"/>
  <c r="R295" i="17"/>
  <c r="P295" i="17"/>
  <c r="BI291" i="17"/>
  <c r="BH291" i="17"/>
  <c r="BG291" i="17"/>
  <c r="BF291" i="17"/>
  <c r="T291" i="17"/>
  <c r="R291" i="17"/>
  <c r="P291" i="17"/>
  <c r="BI288" i="17"/>
  <c r="BH288" i="17"/>
  <c r="BG288" i="17"/>
  <c r="BF288" i="17"/>
  <c r="T288" i="17"/>
  <c r="R288" i="17"/>
  <c r="P288" i="17"/>
  <c r="BI285" i="17"/>
  <c r="BH285" i="17"/>
  <c r="BG285" i="17"/>
  <c r="BF285" i="17"/>
  <c r="T285" i="17"/>
  <c r="R285" i="17"/>
  <c r="P285" i="17"/>
  <c r="BI282" i="17"/>
  <c r="BH282" i="17"/>
  <c r="BG282" i="17"/>
  <c r="BF282" i="17"/>
  <c r="T282" i="17"/>
  <c r="R282" i="17"/>
  <c r="P282" i="17"/>
  <c r="BI278" i="17"/>
  <c r="BH278" i="17"/>
  <c r="BG278" i="17"/>
  <c r="BF278" i="17"/>
  <c r="T278" i="17"/>
  <c r="R278" i="17"/>
  <c r="P278" i="17"/>
  <c r="BI274" i="17"/>
  <c r="BH274" i="17"/>
  <c r="BG274" i="17"/>
  <c r="BF274" i="17"/>
  <c r="T274" i="17"/>
  <c r="R274" i="17"/>
  <c r="P274" i="17"/>
  <c r="BI270" i="17"/>
  <c r="BH270" i="17"/>
  <c r="BG270" i="17"/>
  <c r="BF270" i="17"/>
  <c r="T270" i="17"/>
  <c r="R270" i="17"/>
  <c r="P270" i="17"/>
  <c r="BI266" i="17"/>
  <c r="BH266" i="17"/>
  <c r="BG266" i="17"/>
  <c r="BF266" i="17"/>
  <c r="T266" i="17"/>
  <c r="R266" i="17"/>
  <c r="P266" i="17"/>
  <c r="BI262" i="17"/>
  <c r="BH262" i="17"/>
  <c r="BG262" i="17"/>
  <c r="BF262" i="17"/>
  <c r="T262" i="17"/>
  <c r="R262" i="17"/>
  <c r="P262" i="17"/>
  <c r="BI244" i="17"/>
  <c r="BH244" i="17"/>
  <c r="BG244" i="17"/>
  <c r="BF244" i="17"/>
  <c r="T244" i="17"/>
  <c r="R244" i="17"/>
  <c r="P244" i="17"/>
  <c r="BI238" i="17"/>
  <c r="BH238" i="17"/>
  <c r="BG238" i="17"/>
  <c r="BF238" i="17"/>
  <c r="T238" i="17"/>
  <c r="R238" i="17"/>
  <c r="P238" i="17"/>
  <c r="BI232" i="17"/>
  <c r="BH232" i="17"/>
  <c r="BG232" i="17"/>
  <c r="BF232" i="17"/>
  <c r="T232" i="17"/>
  <c r="R232" i="17"/>
  <c r="P232" i="17"/>
  <c r="BI221" i="17"/>
  <c r="BH221" i="17"/>
  <c r="BG221" i="17"/>
  <c r="BF221" i="17"/>
  <c r="T221" i="17"/>
  <c r="R221" i="17"/>
  <c r="P221" i="17"/>
  <c r="BI205" i="17"/>
  <c r="BH205" i="17"/>
  <c r="BG205" i="17"/>
  <c r="BF205" i="17"/>
  <c r="T205" i="17"/>
  <c r="R205" i="17"/>
  <c r="P205" i="17"/>
  <c r="BI194" i="17"/>
  <c r="BH194" i="17"/>
  <c r="BG194" i="17"/>
  <c r="BF194" i="17"/>
  <c r="T194" i="17"/>
  <c r="R194" i="17"/>
  <c r="P194" i="17"/>
  <c r="BI179" i="17"/>
  <c r="BH179" i="17"/>
  <c r="BG179" i="17"/>
  <c r="BF179" i="17"/>
  <c r="T179" i="17"/>
  <c r="R179" i="17"/>
  <c r="P179" i="17"/>
  <c r="BI159" i="17"/>
  <c r="BH159" i="17"/>
  <c r="BG159" i="17"/>
  <c r="BF159" i="17"/>
  <c r="T159" i="17"/>
  <c r="R159" i="17"/>
  <c r="P159" i="17"/>
  <c r="BI157" i="17"/>
  <c r="BH157" i="17"/>
  <c r="BG157" i="17"/>
  <c r="BF157" i="17"/>
  <c r="T157" i="17"/>
  <c r="R157" i="17"/>
  <c r="P157" i="17"/>
  <c r="BI151" i="17"/>
  <c r="BH151" i="17"/>
  <c r="BG151" i="17"/>
  <c r="BF151" i="17"/>
  <c r="T151" i="17"/>
  <c r="R151" i="17"/>
  <c r="P151" i="17"/>
  <c r="BI146" i="17"/>
  <c r="BH146" i="17"/>
  <c r="BG146" i="17"/>
  <c r="BF146" i="17"/>
  <c r="T146" i="17"/>
  <c r="R146" i="17"/>
  <c r="P146" i="17"/>
  <c r="BI133" i="17"/>
  <c r="BH133" i="17"/>
  <c r="BG133" i="17"/>
  <c r="BF133" i="17"/>
  <c r="T133" i="17"/>
  <c r="R133" i="17"/>
  <c r="P133" i="17"/>
  <c r="BI129" i="17"/>
  <c r="BH129" i="17"/>
  <c r="BG129" i="17"/>
  <c r="BF129" i="17"/>
  <c r="T129" i="17"/>
  <c r="R129" i="17"/>
  <c r="P129" i="17"/>
  <c r="BI125" i="17"/>
  <c r="BH125" i="17"/>
  <c r="BG125" i="17"/>
  <c r="BF125" i="17"/>
  <c r="T125" i="17"/>
  <c r="R125" i="17"/>
  <c r="P125" i="17"/>
  <c r="BI121" i="17"/>
  <c r="BH121" i="17"/>
  <c r="BG121" i="17"/>
  <c r="BF121" i="17"/>
  <c r="T121" i="17"/>
  <c r="R121" i="17"/>
  <c r="P121" i="17"/>
  <c r="BI117" i="17"/>
  <c r="BH117" i="17"/>
  <c r="BG117" i="17"/>
  <c r="BF117" i="17"/>
  <c r="T117" i="17"/>
  <c r="R117" i="17"/>
  <c r="P117" i="17"/>
  <c r="BI113" i="17"/>
  <c r="BH113" i="17"/>
  <c r="BG113" i="17"/>
  <c r="BF113" i="17"/>
  <c r="T113" i="17"/>
  <c r="R113" i="17"/>
  <c r="P113" i="17"/>
  <c r="BI109" i="17"/>
  <c r="BH109" i="17"/>
  <c r="BG109" i="17"/>
  <c r="BF109" i="17"/>
  <c r="T109" i="17"/>
  <c r="R109" i="17"/>
  <c r="P109" i="17"/>
  <c r="BI105" i="17"/>
  <c r="BH105" i="17"/>
  <c r="BG105" i="17"/>
  <c r="BF105" i="17"/>
  <c r="T105" i="17"/>
  <c r="R105" i="17"/>
  <c r="P105" i="17"/>
  <c r="BI100" i="17"/>
  <c r="BH100" i="17"/>
  <c r="BG100" i="17"/>
  <c r="BF100" i="17"/>
  <c r="T100" i="17"/>
  <c r="R100" i="17"/>
  <c r="P100" i="17"/>
  <c r="BI96" i="17"/>
  <c r="BH96" i="17"/>
  <c r="BG96" i="17"/>
  <c r="BF96" i="17"/>
  <c r="T96" i="17"/>
  <c r="R96" i="17"/>
  <c r="P96" i="17"/>
  <c r="F87" i="17"/>
  <c r="E85" i="17"/>
  <c r="F56" i="17"/>
  <c r="E54" i="17"/>
  <c r="J26" i="17"/>
  <c r="E26" i="17"/>
  <c r="J59" i="17" s="1"/>
  <c r="J25" i="17"/>
  <c r="J23" i="17"/>
  <c r="E23" i="17"/>
  <c r="J89" i="17"/>
  <c r="J22" i="17"/>
  <c r="J20" i="17"/>
  <c r="E20" i="17"/>
  <c r="F59" i="17" s="1"/>
  <c r="J19" i="17"/>
  <c r="J17" i="17"/>
  <c r="E17" i="17"/>
  <c r="F89" i="17" s="1"/>
  <c r="J16" i="17"/>
  <c r="J14" i="17"/>
  <c r="J87" i="17" s="1"/>
  <c r="E7" i="17"/>
  <c r="E50" i="17" s="1"/>
  <c r="J39" i="16"/>
  <c r="J38" i="16"/>
  <c r="AY71" i="1"/>
  <c r="J37" i="16"/>
  <c r="AX71" i="1" s="1"/>
  <c r="BI438" i="16"/>
  <c r="BH438" i="16"/>
  <c r="BG438" i="16"/>
  <c r="BF438" i="16"/>
  <c r="T438" i="16"/>
  <c r="R438" i="16"/>
  <c r="P438" i="16"/>
  <c r="BI436" i="16"/>
  <c r="BH436" i="16"/>
  <c r="BG436" i="16"/>
  <c r="BF436" i="16"/>
  <c r="T436" i="16"/>
  <c r="R436" i="16"/>
  <c r="P436" i="16"/>
  <c r="BI431" i="16"/>
  <c r="BH431" i="16"/>
  <c r="BG431" i="16"/>
  <c r="BF431" i="16"/>
  <c r="T431" i="16"/>
  <c r="T430" i="16"/>
  <c r="R431" i="16"/>
  <c r="R430" i="16"/>
  <c r="P431" i="16"/>
  <c r="P430" i="16" s="1"/>
  <c r="BI427" i="16"/>
  <c r="BH427" i="16"/>
  <c r="BG427" i="16"/>
  <c r="BF427" i="16"/>
  <c r="T427" i="16"/>
  <c r="R427" i="16"/>
  <c r="P427" i="16"/>
  <c r="BI423" i="16"/>
  <c r="BH423" i="16"/>
  <c r="BG423" i="16"/>
  <c r="BF423" i="16"/>
  <c r="T423" i="16"/>
  <c r="R423" i="16"/>
  <c r="P423" i="16"/>
  <c r="BI420" i="16"/>
  <c r="BH420" i="16"/>
  <c r="BG420" i="16"/>
  <c r="BF420" i="16"/>
  <c r="T420" i="16"/>
  <c r="R420" i="16"/>
  <c r="P420" i="16"/>
  <c r="BI416" i="16"/>
  <c r="BH416" i="16"/>
  <c r="BG416" i="16"/>
  <c r="BF416" i="16"/>
  <c r="T416" i="16"/>
  <c r="R416" i="16"/>
  <c r="P416" i="16"/>
  <c r="BI413" i="16"/>
  <c r="BH413" i="16"/>
  <c r="BG413" i="16"/>
  <c r="BF413" i="16"/>
  <c r="T413" i="16"/>
  <c r="R413" i="16"/>
  <c r="P413" i="16"/>
  <c r="BI410" i="16"/>
  <c r="BH410" i="16"/>
  <c r="BG410" i="16"/>
  <c r="BF410" i="16"/>
  <c r="T410" i="16"/>
  <c r="R410" i="16"/>
  <c r="P410" i="16"/>
  <c r="BI406" i="16"/>
  <c r="BH406" i="16"/>
  <c r="BG406" i="16"/>
  <c r="BF406" i="16"/>
  <c r="T406" i="16"/>
  <c r="R406" i="16"/>
  <c r="P406" i="16"/>
  <c r="BI403" i="16"/>
  <c r="BH403" i="16"/>
  <c r="BG403" i="16"/>
  <c r="BF403" i="16"/>
  <c r="T403" i="16"/>
  <c r="R403" i="16"/>
  <c r="P403" i="16"/>
  <c r="BI399" i="16"/>
  <c r="BH399" i="16"/>
  <c r="BG399" i="16"/>
  <c r="BF399" i="16"/>
  <c r="T399" i="16"/>
  <c r="R399" i="16"/>
  <c r="P399" i="16"/>
  <c r="BI396" i="16"/>
  <c r="BH396" i="16"/>
  <c r="BG396" i="16"/>
  <c r="BF396" i="16"/>
  <c r="T396" i="16"/>
  <c r="R396" i="16"/>
  <c r="P396" i="16"/>
  <c r="BI393" i="16"/>
  <c r="BH393" i="16"/>
  <c r="BG393" i="16"/>
  <c r="BF393" i="16"/>
  <c r="T393" i="16"/>
  <c r="R393" i="16"/>
  <c r="P393" i="16"/>
  <c r="BI390" i="16"/>
  <c r="BH390" i="16"/>
  <c r="BG390" i="16"/>
  <c r="BF390" i="16"/>
  <c r="T390" i="16"/>
  <c r="R390" i="16"/>
  <c r="P390" i="16"/>
  <c r="BI384" i="16"/>
  <c r="BH384" i="16"/>
  <c r="BG384" i="16"/>
  <c r="BF384" i="16"/>
  <c r="T384" i="16"/>
  <c r="R384" i="16"/>
  <c r="P384" i="16"/>
  <c r="BI380" i="16"/>
  <c r="BH380" i="16"/>
  <c r="BG380" i="16"/>
  <c r="BF380" i="16"/>
  <c r="T380" i="16"/>
  <c r="R380" i="16"/>
  <c r="P380" i="16"/>
  <c r="BI378" i="16"/>
  <c r="BH378" i="16"/>
  <c r="BG378" i="16"/>
  <c r="BF378" i="16"/>
  <c r="T378" i="16"/>
  <c r="R378" i="16"/>
  <c r="P378" i="16"/>
  <c r="BI374" i="16"/>
  <c r="BH374" i="16"/>
  <c r="BG374" i="16"/>
  <c r="BF374" i="16"/>
  <c r="T374" i="16"/>
  <c r="R374" i="16"/>
  <c r="P374" i="16"/>
  <c r="BI368" i="16"/>
  <c r="BH368" i="16"/>
  <c r="BG368" i="16"/>
  <c r="BF368" i="16"/>
  <c r="T368" i="16"/>
  <c r="R368" i="16"/>
  <c r="P368" i="16"/>
  <c r="BI364" i="16"/>
  <c r="BH364" i="16"/>
  <c r="BG364" i="16"/>
  <c r="BF364" i="16"/>
  <c r="T364" i="16"/>
  <c r="R364" i="16"/>
  <c r="P364" i="16"/>
  <c r="BI359" i="16"/>
  <c r="BH359" i="16"/>
  <c r="BG359" i="16"/>
  <c r="BF359" i="16"/>
  <c r="T359" i="16"/>
  <c r="R359" i="16"/>
  <c r="P359" i="16"/>
  <c r="BI355" i="16"/>
  <c r="BH355" i="16"/>
  <c r="BG355" i="16"/>
  <c r="BF355" i="16"/>
  <c r="T355" i="16"/>
  <c r="R355" i="16"/>
  <c r="P355" i="16"/>
  <c r="BI348" i="16"/>
  <c r="BH348" i="16"/>
  <c r="BG348" i="16"/>
  <c r="BF348" i="16"/>
  <c r="T348" i="16"/>
  <c r="R348" i="16"/>
  <c r="P348" i="16"/>
  <c r="BI343" i="16"/>
  <c r="BH343" i="16"/>
  <c r="BG343" i="16"/>
  <c r="BF343" i="16"/>
  <c r="T343" i="16"/>
  <c r="R343" i="16"/>
  <c r="P343" i="16"/>
  <c r="BI339" i="16"/>
  <c r="BH339" i="16"/>
  <c r="BG339" i="16"/>
  <c r="BF339" i="16"/>
  <c r="T339" i="16"/>
  <c r="R339" i="16"/>
  <c r="P339" i="16"/>
  <c r="BI336" i="16"/>
  <c r="BH336" i="16"/>
  <c r="BG336" i="16"/>
  <c r="BF336" i="16"/>
  <c r="T336" i="16"/>
  <c r="R336" i="16"/>
  <c r="P336" i="16"/>
  <c r="BI333" i="16"/>
  <c r="BH333" i="16"/>
  <c r="BG333" i="16"/>
  <c r="BF333" i="16"/>
  <c r="T333" i="16"/>
  <c r="R333" i="16"/>
  <c r="P333" i="16"/>
  <c r="BI330" i="16"/>
  <c r="BH330" i="16"/>
  <c r="BG330" i="16"/>
  <c r="BF330" i="16"/>
  <c r="T330" i="16"/>
  <c r="R330" i="16"/>
  <c r="P330" i="16"/>
  <c r="BI324" i="16"/>
  <c r="BH324" i="16"/>
  <c r="BG324" i="16"/>
  <c r="BF324" i="16"/>
  <c r="T324" i="16"/>
  <c r="R324" i="16"/>
  <c r="P324" i="16"/>
  <c r="BI320" i="16"/>
  <c r="BH320" i="16"/>
  <c r="BG320" i="16"/>
  <c r="BF320" i="16"/>
  <c r="T320" i="16"/>
  <c r="R320" i="16"/>
  <c r="P320" i="16"/>
  <c r="BI315" i="16"/>
  <c r="BH315" i="16"/>
  <c r="BG315" i="16"/>
  <c r="BF315" i="16"/>
  <c r="T315" i="16"/>
  <c r="R315" i="16"/>
  <c r="P315" i="16"/>
  <c r="BI313" i="16"/>
  <c r="BH313" i="16"/>
  <c r="BG313" i="16"/>
  <c r="BF313" i="16"/>
  <c r="T313" i="16"/>
  <c r="R313" i="16"/>
  <c r="P313" i="16"/>
  <c r="BI309" i="16"/>
  <c r="BH309" i="16"/>
  <c r="BG309" i="16"/>
  <c r="BF309" i="16"/>
  <c r="T309" i="16"/>
  <c r="R309" i="16"/>
  <c r="P309" i="16"/>
  <c r="BI305" i="16"/>
  <c r="BH305" i="16"/>
  <c r="BG305" i="16"/>
  <c r="BF305" i="16"/>
  <c r="T305" i="16"/>
  <c r="R305" i="16"/>
  <c r="P305" i="16"/>
  <c r="BI302" i="16"/>
  <c r="BH302" i="16"/>
  <c r="BG302" i="16"/>
  <c r="BF302" i="16"/>
  <c r="T302" i="16"/>
  <c r="R302" i="16"/>
  <c r="P302" i="16"/>
  <c r="BI299" i="16"/>
  <c r="BH299" i="16"/>
  <c r="BG299" i="16"/>
  <c r="BF299" i="16"/>
  <c r="T299" i="16"/>
  <c r="R299" i="16"/>
  <c r="P299" i="16"/>
  <c r="BI296" i="16"/>
  <c r="BH296" i="16"/>
  <c r="BG296" i="16"/>
  <c r="BF296" i="16"/>
  <c r="T296" i="16"/>
  <c r="R296" i="16"/>
  <c r="P296" i="16"/>
  <c r="BI292" i="16"/>
  <c r="BH292" i="16"/>
  <c r="BG292" i="16"/>
  <c r="BF292" i="16"/>
  <c r="T292" i="16"/>
  <c r="R292" i="16"/>
  <c r="P292" i="16"/>
  <c r="BI288" i="16"/>
  <c r="BH288" i="16"/>
  <c r="BG288" i="16"/>
  <c r="BF288" i="16"/>
  <c r="T288" i="16"/>
  <c r="R288" i="16"/>
  <c r="P288" i="16"/>
  <c r="BI284" i="16"/>
  <c r="BH284" i="16"/>
  <c r="BG284" i="16"/>
  <c r="BF284" i="16"/>
  <c r="T284" i="16"/>
  <c r="R284" i="16"/>
  <c r="P284" i="16"/>
  <c r="BI280" i="16"/>
  <c r="BH280" i="16"/>
  <c r="BG280" i="16"/>
  <c r="BF280" i="16"/>
  <c r="T280" i="16"/>
  <c r="R280" i="16"/>
  <c r="P280" i="16"/>
  <c r="BI276" i="16"/>
  <c r="BH276" i="16"/>
  <c r="BG276" i="16"/>
  <c r="BF276" i="16"/>
  <c r="T276" i="16"/>
  <c r="R276" i="16"/>
  <c r="P276" i="16"/>
  <c r="BI257" i="16"/>
  <c r="BH257" i="16"/>
  <c r="BG257" i="16"/>
  <c r="BF257" i="16"/>
  <c r="T257" i="16"/>
  <c r="R257" i="16"/>
  <c r="P257" i="16"/>
  <c r="BI250" i="16"/>
  <c r="BH250" i="16"/>
  <c r="BG250" i="16"/>
  <c r="BF250" i="16"/>
  <c r="T250" i="16"/>
  <c r="R250" i="16"/>
  <c r="P250" i="16"/>
  <c r="BI244" i="16"/>
  <c r="BH244" i="16"/>
  <c r="BG244" i="16"/>
  <c r="BF244" i="16"/>
  <c r="T244" i="16"/>
  <c r="R244" i="16"/>
  <c r="P244" i="16"/>
  <c r="BI232" i="16"/>
  <c r="BH232" i="16"/>
  <c r="BG232" i="16"/>
  <c r="BF232" i="16"/>
  <c r="T232" i="16"/>
  <c r="R232" i="16"/>
  <c r="P232" i="16"/>
  <c r="BI214" i="16"/>
  <c r="BH214" i="16"/>
  <c r="BG214" i="16"/>
  <c r="BF214" i="16"/>
  <c r="T214" i="16"/>
  <c r="R214" i="16"/>
  <c r="P214" i="16"/>
  <c r="BI202" i="16"/>
  <c r="BH202" i="16"/>
  <c r="BG202" i="16"/>
  <c r="BF202" i="16"/>
  <c r="T202" i="16"/>
  <c r="R202" i="16"/>
  <c r="P202" i="16"/>
  <c r="BI186" i="16"/>
  <c r="BH186" i="16"/>
  <c r="BG186" i="16"/>
  <c r="BF186" i="16"/>
  <c r="T186" i="16"/>
  <c r="R186" i="16"/>
  <c r="P186" i="16"/>
  <c r="BI164" i="16"/>
  <c r="BH164" i="16"/>
  <c r="BG164" i="16"/>
  <c r="BF164" i="16"/>
  <c r="T164" i="16"/>
  <c r="R164" i="16"/>
  <c r="P164" i="16"/>
  <c r="BI162" i="16"/>
  <c r="BH162" i="16"/>
  <c r="BG162" i="16"/>
  <c r="BF162" i="16"/>
  <c r="T162" i="16"/>
  <c r="R162" i="16"/>
  <c r="P162" i="16"/>
  <c r="BI156" i="16"/>
  <c r="BH156" i="16"/>
  <c r="BG156" i="16"/>
  <c r="BF156" i="16"/>
  <c r="T156" i="16"/>
  <c r="R156" i="16"/>
  <c r="P156" i="16"/>
  <c r="BI151" i="16"/>
  <c r="BH151" i="16"/>
  <c r="BG151" i="16"/>
  <c r="BF151" i="16"/>
  <c r="T151" i="16"/>
  <c r="R151" i="16"/>
  <c r="P151" i="16"/>
  <c r="BI137" i="16"/>
  <c r="BH137" i="16"/>
  <c r="BG137" i="16"/>
  <c r="BF137" i="16"/>
  <c r="T137" i="16"/>
  <c r="R137" i="16"/>
  <c r="P137" i="16"/>
  <c r="BI133" i="16"/>
  <c r="BH133" i="16"/>
  <c r="BG133" i="16"/>
  <c r="BF133" i="16"/>
  <c r="T133" i="16"/>
  <c r="R133" i="16"/>
  <c r="P133" i="16"/>
  <c r="BI129" i="16"/>
  <c r="BH129" i="16"/>
  <c r="BG129" i="16"/>
  <c r="BF129" i="16"/>
  <c r="T129" i="16"/>
  <c r="R129" i="16"/>
  <c r="P129" i="16"/>
  <c r="BI125" i="16"/>
  <c r="BH125" i="16"/>
  <c r="BG125" i="16"/>
  <c r="BF125" i="16"/>
  <c r="T125" i="16"/>
  <c r="R125" i="16"/>
  <c r="P125" i="16"/>
  <c r="BI121" i="16"/>
  <c r="BH121" i="16"/>
  <c r="BG121" i="16"/>
  <c r="BF121" i="16"/>
  <c r="T121" i="16"/>
  <c r="R121" i="16"/>
  <c r="P121" i="16"/>
  <c r="BI117" i="16"/>
  <c r="BH117" i="16"/>
  <c r="BG117" i="16"/>
  <c r="BF117" i="16"/>
  <c r="T117" i="16"/>
  <c r="R117" i="16"/>
  <c r="P117" i="16"/>
  <c r="BI113" i="16"/>
  <c r="BH113" i="16"/>
  <c r="BG113" i="16"/>
  <c r="BF113" i="16"/>
  <c r="T113" i="16"/>
  <c r="R113" i="16"/>
  <c r="P113" i="16"/>
  <c r="BI109" i="16"/>
  <c r="BH109" i="16"/>
  <c r="BG109" i="16"/>
  <c r="BF109" i="16"/>
  <c r="T109" i="16"/>
  <c r="R109" i="16"/>
  <c r="P109" i="16"/>
  <c r="BI104" i="16"/>
  <c r="BH104" i="16"/>
  <c r="BG104" i="16"/>
  <c r="BF104" i="16"/>
  <c r="T104" i="16"/>
  <c r="R104" i="16"/>
  <c r="P104" i="16"/>
  <c r="BI100" i="16"/>
  <c r="BH100" i="16"/>
  <c r="BG100" i="16"/>
  <c r="BF100" i="16"/>
  <c r="T100" i="16"/>
  <c r="R100" i="16"/>
  <c r="P100" i="16"/>
  <c r="BI96" i="16"/>
  <c r="BH96" i="16"/>
  <c r="BG96" i="16"/>
  <c r="BF96" i="16"/>
  <c r="T96" i="16"/>
  <c r="R96" i="16"/>
  <c r="P96" i="16"/>
  <c r="F87" i="16"/>
  <c r="E85" i="16"/>
  <c r="F56" i="16"/>
  <c r="E54" i="16"/>
  <c r="J26" i="16"/>
  <c r="E26" i="16"/>
  <c r="J59" i="16" s="1"/>
  <c r="J25" i="16"/>
  <c r="J23" i="16"/>
  <c r="E23" i="16"/>
  <c r="J89" i="16" s="1"/>
  <c r="J22" i="16"/>
  <c r="J20" i="16"/>
  <c r="E20" i="16"/>
  <c r="F90" i="16" s="1"/>
  <c r="J19" i="16"/>
  <c r="J17" i="16"/>
  <c r="E17" i="16"/>
  <c r="F58" i="16" s="1"/>
  <c r="J16" i="16"/>
  <c r="J14" i="16"/>
  <c r="J87" i="16" s="1"/>
  <c r="E7" i="16"/>
  <c r="E50" i="16" s="1"/>
  <c r="J39" i="15"/>
  <c r="J38" i="15"/>
  <c r="AY70" i="1"/>
  <c r="J37" i="15"/>
  <c r="AX70" i="1" s="1"/>
  <c r="BI368" i="15"/>
  <c r="BH368" i="15"/>
  <c r="BG368" i="15"/>
  <c r="BF368" i="15"/>
  <c r="T368" i="15"/>
  <c r="R368" i="15"/>
  <c r="P368" i="15"/>
  <c r="BI366" i="15"/>
  <c r="BH366" i="15"/>
  <c r="BG366" i="15"/>
  <c r="BF366" i="15"/>
  <c r="T366" i="15"/>
  <c r="R366" i="15"/>
  <c r="P366" i="15"/>
  <c r="BI361" i="15"/>
  <c r="BH361" i="15"/>
  <c r="BG361" i="15"/>
  <c r="BF361" i="15"/>
  <c r="T361" i="15"/>
  <c r="T360" i="15"/>
  <c r="R361" i="15"/>
  <c r="R360" i="15"/>
  <c r="P361" i="15"/>
  <c r="P360" i="15" s="1"/>
  <c r="BI353" i="15"/>
  <c r="BH353" i="15"/>
  <c r="BG353" i="15"/>
  <c r="BF353" i="15"/>
  <c r="T353" i="15"/>
  <c r="R353" i="15"/>
  <c r="P353" i="15"/>
  <c r="BI349" i="15"/>
  <c r="BH349" i="15"/>
  <c r="BG349" i="15"/>
  <c r="BF349" i="15"/>
  <c r="T349" i="15"/>
  <c r="R349" i="15"/>
  <c r="P349" i="15"/>
  <c r="BI346" i="15"/>
  <c r="BH346" i="15"/>
  <c r="BG346" i="15"/>
  <c r="BF346" i="15"/>
  <c r="T346" i="15"/>
  <c r="R346" i="15"/>
  <c r="P346" i="15"/>
  <c r="BI344" i="15"/>
  <c r="BH344" i="15"/>
  <c r="BG344" i="15"/>
  <c r="BF344" i="15"/>
  <c r="T344" i="15"/>
  <c r="R344" i="15"/>
  <c r="P344" i="15"/>
  <c r="BI342" i="15"/>
  <c r="BH342" i="15"/>
  <c r="BG342" i="15"/>
  <c r="BF342" i="15"/>
  <c r="T342" i="15"/>
  <c r="R342" i="15"/>
  <c r="P342" i="15"/>
  <c r="BI340" i="15"/>
  <c r="BH340" i="15"/>
  <c r="BG340" i="15"/>
  <c r="BF340" i="15"/>
  <c r="T340" i="15"/>
  <c r="R340" i="15"/>
  <c r="P340" i="15"/>
  <c r="BI338" i="15"/>
  <c r="BH338" i="15"/>
  <c r="BG338" i="15"/>
  <c r="BF338" i="15"/>
  <c r="T338" i="15"/>
  <c r="R338" i="15"/>
  <c r="P338" i="15"/>
  <c r="BI334" i="15"/>
  <c r="BH334" i="15"/>
  <c r="BG334" i="15"/>
  <c r="BF334" i="15"/>
  <c r="T334" i="15"/>
  <c r="R334" i="15"/>
  <c r="P334" i="15"/>
  <c r="BI332" i="15"/>
  <c r="BH332" i="15"/>
  <c r="BG332" i="15"/>
  <c r="BF332" i="15"/>
  <c r="T332" i="15"/>
  <c r="R332" i="15"/>
  <c r="P332" i="15"/>
  <c r="BI328" i="15"/>
  <c r="BH328" i="15"/>
  <c r="BG328" i="15"/>
  <c r="BF328" i="15"/>
  <c r="T328" i="15"/>
  <c r="R328" i="15"/>
  <c r="P328" i="15"/>
  <c r="BI323" i="15"/>
  <c r="BH323" i="15"/>
  <c r="BG323" i="15"/>
  <c r="BF323" i="15"/>
  <c r="T323" i="15"/>
  <c r="R323" i="15"/>
  <c r="P323" i="15"/>
  <c r="BI318" i="15"/>
  <c r="BH318" i="15"/>
  <c r="BG318" i="15"/>
  <c r="BF318" i="15"/>
  <c r="T318" i="15"/>
  <c r="R318" i="15"/>
  <c r="P318" i="15"/>
  <c r="BI313" i="15"/>
  <c r="BH313" i="15"/>
  <c r="BG313" i="15"/>
  <c r="BF313" i="15"/>
  <c r="T313" i="15"/>
  <c r="R313" i="15"/>
  <c r="P313" i="15"/>
  <c r="BI308" i="15"/>
  <c r="BH308" i="15"/>
  <c r="BG308" i="15"/>
  <c r="BF308" i="15"/>
  <c r="T308" i="15"/>
  <c r="R308" i="15"/>
  <c r="P308" i="15"/>
  <c r="BI303" i="15"/>
  <c r="BH303" i="15"/>
  <c r="BG303" i="15"/>
  <c r="BF303" i="15"/>
  <c r="T303" i="15"/>
  <c r="R303" i="15"/>
  <c r="P303" i="15"/>
  <c r="BI297" i="15"/>
  <c r="BH297" i="15"/>
  <c r="BG297" i="15"/>
  <c r="BF297" i="15"/>
  <c r="T297" i="15"/>
  <c r="R297" i="15"/>
  <c r="P297" i="15"/>
  <c r="BI292" i="15"/>
  <c r="BH292" i="15"/>
  <c r="BG292" i="15"/>
  <c r="BF292" i="15"/>
  <c r="T292" i="15"/>
  <c r="R292" i="15"/>
  <c r="P292" i="15"/>
  <c r="BI288" i="15"/>
  <c r="BH288" i="15"/>
  <c r="BG288" i="15"/>
  <c r="BF288" i="15"/>
  <c r="T288" i="15"/>
  <c r="R288" i="15"/>
  <c r="P288" i="15"/>
  <c r="BI284" i="15"/>
  <c r="BH284" i="15"/>
  <c r="BG284" i="15"/>
  <c r="BF284" i="15"/>
  <c r="T284" i="15"/>
  <c r="R284" i="15"/>
  <c r="P284" i="15"/>
  <c r="BI279" i="15"/>
  <c r="BH279" i="15"/>
  <c r="BG279" i="15"/>
  <c r="BF279" i="15"/>
  <c r="T279" i="15"/>
  <c r="R279" i="15"/>
  <c r="P279" i="15"/>
  <c r="BI277" i="15"/>
  <c r="BH277" i="15"/>
  <c r="BG277" i="15"/>
  <c r="BF277" i="15"/>
  <c r="T277" i="15"/>
  <c r="R277" i="15"/>
  <c r="P277" i="15"/>
  <c r="BI273" i="15"/>
  <c r="BH273" i="15"/>
  <c r="BG273" i="15"/>
  <c r="BF273" i="15"/>
  <c r="T273" i="15"/>
  <c r="R273" i="15"/>
  <c r="P273" i="15"/>
  <c r="BI269" i="15"/>
  <c r="BH269" i="15"/>
  <c r="BG269" i="15"/>
  <c r="BF269" i="15"/>
  <c r="T269" i="15"/>
  <c r="R269" i="15"/>
  <c r="P269" i="15"/>
  <c r="BI265" i="15"/>
  <c r="BH265" i="15"/>
  <c r="BG265" i="15"/>
  <c r="BF265" i="15"/>
  <c r="T265" i="15"/>
  <c r="R265" i="15"/>
  <c r="P265" i="15"/>
  <c r="BI261" i="15"/>
  <c r="BH261" i="15"/>
  <c r="BG261" i="15"/>
  <c r="BF261" i="15"/>
  <c r="T261" i="15"/>
  <c r="R261" i="15"/>
  <c r="P261" i="15"/>
  <c r="BI257" i="15"/>
  <c r="BH257" i="15"/>
  <c r="BG257" i="15"/>
  <c r="BF257" i="15"/>
  <c r="T257" i="15"/>
  <c r="R257" i="15"/>
  <c r="P257" i="15"/>
  <c r="BI238" i="15"/>
  <c r="BH238" i="15"/>
  <c r="BG238" i="15"/>
  <c r="BF238" i="15"/>
  <c r="T238" i="15"/>
  <c r="R238" i="15"/>
  <c r="P238" i="15"/>
  <c r="BI232" i="15"/>
  <c r="BH232" i="15"/>
  <c r="BG232" i="15"/>
  <c r="BF232" i="15"/>
  <c r="T232" i="15"/>
  <c r="R232" i="15"/>
  <c r="P232" i="15"/>
  <c r="BI224" i="15"/>
  <c r="BH224" i="15"/>
  <c r="BG224" i="15"/>
  <c r="BF224" i="15"/>
  <c r="T224" i="15"/>
  <c r="R224" i="15"/>
  <c r="P224" i="15"/>
  <c r="BI207" i="15"/>
  <c r="BH207" i="15"/>
  <c r="BG207" i="15"/>
  <c r="BF207" i="15"/>
  <c r="T207" i="15"/>
  <c r="R207" i="15"/>
  <c r="P207" i="15"/>
  <c r="BI200" i="15"/>
  <c r="BH200" i="15"/>
  <c r="BG200" i="15"/>
  <c r="BF200" i="15"/>
  <c r="T200" i="15"/>
  <c r="R200" i="15"/>
  <c r="P200" i="15"/>
  <c r="BI185" i="15"/>
  <c r="BH185" i="15"/>
  <c r="BG185" i="15"/>
  <c r="BF185" i="15"/>
  <c r="T185" i="15"/>
  <c r="R185" i="15"/>
  <c r="P185" i="15"/>
  <c r="BI171" i="15"/>
  <c r="BH171" i="15"/>
  <c r="BG171" i="15"/>
  <c r="BF171" i="15"/>
  <c r="T171" i="15"/>
  <c r="R171" i="15"/>
  <c r="P171" i="15"/>
  <c r="BI169" i="15"/>
  <c r="BH169" i="15"/>
  <c r="BG169" i="15"/>
  <c r="BF169" i="15"/>
  <c r="T169" i="15"/>
  <c r="R169" i="15"/>
  <c r="P169" i="15"/>
  <c r="BI161" i="15"/>
  <c r="BH161" i="15"/>
  <c r="BG161" i="15"/>
  <c r="BF161" i="15"/>
  <c r="T161" i="15"/>
  <c r="R161" i="15"/>
  <c r="P161" i="15"/>
  <c r="BI155" i="15"/>
  <c r="BH155" i="15"/>
  <c r="BG155" i="15"/>
  <c r="BF155" i="15"/>
  <c r="T155" i="15"/>
  <c r="R155" i="15"/>
  <c r="P155" i="15"/>
  <c r="BI142" i="15"/>
  <c r="BH142" i="15"/>
  <c r="BG142" i="15"/>
  <c r="BF142" i="15"/>
  <c r="T142" i="15"/>
  <c r="R142" i="15"/>
  <c r="P142" i="15"/>
  <c r="BI138" i="15"/>
  <c r="BH138" i="15"/>
  <c r="BG138" i="15"/>
  <c r="BF138" i="15"/>
  <c r="T138" i="15"/>
  <c r="R138" i="15"/>
  <c r="P138" i="15"/>
  <c r="BI134" i="15"/>
  <c r="BH134" i="15"/>
  <c r="BG134" i="15"/>
  <c r="BF134" i="15"/>
  <c r="T134" i="15"/>
  <c r="R134" i="15"/>
  <c r="P134" i="15"/>
  <c r="BI130" i="15"/>
  <c r="BH130" i="15"/>
  <c r="BG130" i="15"/>
  <c r="BF130" i="15"/>
  <c r="T130" i="15"/>
  <c r="R130" i="15"/>
  <c r="P130" i="15"/>
  <c r="BI126" i="15"/>
  <c r="BH126" i="15"/>
  <c r="BG126" i="15"/>
  <c r="BF126" i="15"/>
  <c r="T126" i="15"/>
  <c r="R126" i="15"/>
  <c r="P126" i="15"/>
  <c r="BI122" i="15"/>
  <c r="BH122" i="15"/>
  <c r="BG122" i="15"/>
  <c r="BF122" i="15"/>
  <c r="T122" i="15"/>
  <c r="R122" i="15"/>
  <c r="P122" i="15"/>
  <c r="BI118" i="15"/>
  <c r="BH118" i="15"/>
  <c r="BG118" i="15"/>
  <c r="BF118" i="15"/>
  <c r="T118" i="15"/>
  <c r="R118" i="15"/>
  <c r="P118" i="15"/>
  <c r="BI113" i="15"/>
  <c r="BH113" i="15"/>
  <c r="BG113" i="15"/>
  <c r="BF113" i="15"/>
  <c r="T113" i="15"/>
  <c r="R113" i="15"/>
  <c r="P113" i="15"/>
  <c r="BI109" i="15"/>
  <c r="BH109" i="15"/>
  <c r="BG109" i="15"/>
  <c r="BF109" i="15"/>
  <c r="T109" i="15"/>
  <c r="R109" i="15"/>
  <c r="P109" i="15"/>
  <c r="BI105" i="15"/>
  <c r="BH105" i="15"/>
  <c r="BG105" i="15"/>
  <c r="BF105" i="15"/>
  <c r="T105" i="15"/>
  <c r="R105" i="15"/>
  <c r="P105" i="15"/>
  <c r="BI101" i="15"/>
  <c r="BH101" i="15"/>
  <c r="BG101" i="15"/>
  <c r="BF101" i="15"/>
  <c r="T101" i="15"/>
  <c r="R101" i="15"/>
  <c r="P101" i="15"/>
  <c r="BI97" i="15"/>
  <c r="BH97" i="15"/>
  <c r="BG97" i="15"/>
  <c r="BF97" i="15"/>
  <c r="T97" i="15"/>
  <c r="R97" i="15"/>
  <c r="P97" i="15"/>
  <c r="F88" i="15"/>
  <c r="E86" i="15"/>
  <c r="F56" i="15"/>
  <c r="E54" i="15"/>
  <c r="J26" i="15"/>
  <c r="E26" i="15"/>
  <c r="J91" i="15" s="1"/>
  <c r="J25" i="15"/>
  <c r="J23" i="15"/>
  <c r="E23" i="15"/>
  <c r="J58" i="15"/>
  <c r="J22" i="15"/>
  <c r="J20" i="15"/>
  <c r="E20" i="15"/>
  <c r="F59" i="15" s="1"/>
  <c r="J19" i="15"/>
  <c r="J17" i="15"/>
  <c r="E17" i="15"/>
  <c r="F90" i="15" s="1"/>
  <c r="J16" i="15"/>
  <c r="J14" i="15"/>
  <c r="J88" i="15"/>
  <c r="E7" i="15"/>
  <c r="E50" i="15" s="1"/>
  <c r="J39" i="14"/>
  <c r="J38" i="14"/>
  <c r="AY69" i="1"/>
  <c r="J37" i="14"/>
  <c r="AX69" i="1" s="1"/>
  <c r="BI321" i="14"/>
  <c r="BH321" i="14"/>
  <c r="BG321" i="14"/>
  <c r="BF321" i="14"/>
  <c r="T321" i="14"/>
  <c r="R321" i="14"/>
  <c r="P321" i="14"/>
  <c r="BI319" i="14"/>
  <c r="BH319" i="14"/>
  <c r="BG319" i="14"/>
  <c r="BF319" i="14"/>
  <c r="T319" i="14"/>
  <c r="R319" i="14"/>
  <c r="P319" i="14"/>
  <c r="BI314" i="14"/>
  <c r="BH314" i="14"/>
  <c r="BG314" i="14"/>
  <c r="BF314" i="14"/>
  <c r="T314" i="14"/>
  <c r="T313" i="14"/>
  <c r="R314" i="14"/>
  <c r="R313" i="14"/>
  <c r="P314" i="14"/>
  <c r="P313" i="14" s="1"/>
  <c r="BI307" i="14"/>
  <c r="BH307" i="14"/>
  <c r="BG307" i="14"/>
  <c r="BF307" i="14"/>
  <c r="T307" i="14"/>
  <c r="T306" i="14"/>
  <c r="R307" i="14"/>
  <c r="R306" i="14"/>
  <c r="P307" i="14"/>
  <c r="P306" i="14"/>
  <c r="BI303" i="14"/>
  <c r="BH303" i="14"/>
  <c r="BG303" i="14"/>
  <c r="BF303" i="14"/>
  <c r="T303" i="14"/>
  <c r="R303" i="14"/>
  <c r="P303" i="14"/>
  <c r="BI299" i="14"/>
  <c r="BH299" i="14"/>
  <c r="BG299" i="14"/>
  <c r="BF299" i="14"/>
  <c r="T299" i="14"/>
  <c r="R299" i="14"/>
  <c r="P299" i="14"/>
  <c r="BI296" i="14"/>
  <c r="BH296" i="14"/>
  <c r="BG296" i="14"/>
  <c r="BF296" i="14"/>
  <c r="T296" i="14"/>
  <c r="R296" i="14"/>
  <c r="P296" i="14"/>
  <c r="BI293" i="14"/>
  <c r="BH293" i="14"/>
  <c r="BG293" i="14"/>
  <c r="BF293" i="14"/>
  <c r="T293" i="14"/>
  <c r="R293" i="14"/>
  <c r="P293" i="14"/>
  <c r="BI290" i="14"/>
  <c r="BH290" i="14"/>
  <c r="BG290" i="14"/>
  <c r="BF290" i="14"/>
  <c r="T290" i="14"/>
  <c r="R290" i="14"/>
  <c r="P290" i="14"/>
  <c r="BI286" i="14"/>
  <c r="BH286" i="14"/>
  <c r="BG286" i="14"/>
  <c r="BF286" i="14"/>
  <c r="T286" i="14"/>
  <c r="R286" i="14"/>
  <c r="P286" i="14"/>
  <c r="BI283" i="14"/>
  <c r="BH283" i="14"/>
  <c r="BG283" i="14"/>
  <c r="BF283" i="14"/>
  <c r="T283" i="14"/>
  <c r="R283" i="14"/>
  <c r="P283" i="14"/>
  <c r="BI279" i="14"/>
  <c r="BH279" i="14"/>
  <c r="BG279" i="14"/>
  <c r="BF279" i="14"/>
  <c r="T279" i="14"/>
  <c r="R279" i="14"/>
  <c r="P279" i="14"/>
  <c r="BI276" i="14"/>
  <c r="BH276" i="14"/>
  <c r="BG276" i="14"/>
  <c r="BF276" i="14"/>
  <c r="T276" i="14"/>
  <c r="R276" i="14"/>
  <c r="P276" i="14"/>
  <c r="BI273" i="14"/>
  <c r="BH273" i="14"/>
  <c r="BG273" i="14"/>
  <c r="BF273" i="14"/>
  <c r="T273" i="14"/>
  <c r="R273" i="14"/>
  <c r="P273" i="14"/>
  <c r="BI268" i="14"/>
  <c r="BH268" i="14"/>
  <c r="BG268" i="14"/>
  <c r="BF268" i="14"/>
  <c r="T268" i="14"/>
  <c r="R268" i="14"/>
  <c r="P268" i="14"/>
  <c r="BI264" i="14"/>
  <c r="BH264" i="14"/>
  <c r="BG264" i="14"/>
  <c r="BF264" i="14"/>
  <c r="T264" i="14"/>
  <c r="R264" i="14"/>
  <c r="P264" i="14"/>
  <c r="BI262" i="14"/>
  <c r="BH262" i="14"/>
  <c r="BG262" i="14"/>
  <c r="BF262" i="14"/>
  <c r="T262" i="14"/>
  <c r="R262" i="14"/>
  <c r="P262" i="14"/>
  <c r="BI258" i="14"/>
  <c r="BH258" i="14"/>
  <c r="BG258" i="14"/>
  <c r="BF258" i="14"/>
  <c r="T258" i="14"/>
  <c r="R258" i="14"/>
  <c r="P258" i="14"/>
  <c r="BI253" i="14"/>
  <c r="BH253" i="14"/>
  <c r="BG253" i="14"/>
  <c r="BF253" i="14"/>
  <c r="T253" i="14"/>
  <c r="R253" i="14"/>
  <c r="P253" i="14"/>
  <c r="BI249" i="14"/>
  <c r="BH249" i="14"/>
  <c r="BG249" i="14"/>
  <c r="BF249" i="14"/>
  <c r="T249" i="14"/>
  <c r="R249" i="14"/>
  <c r="P249" i="14"/>
  <c r="BI245" i="14"/>
  <c r="BH245" i="14"/>
  <c r="BG245" i="14"/>
  <c r="BF245" i="14"/>
  <c r="T245" i="14"/>
  <c r="R245" i="14"/>
  <c r="P245" i="14"/>
  <c r="BI241" i="14"/>
  <c r="BH241" i="14"/>
  <c r="BG241" i="14"/>
  <c r="BF241" i="14"/>
  <c r="T241" i="14"/>
  <c r="R241" i="14"/>
  <c r="P241" i="14"/>
  <c r="BI237" i="14"/>
  <c r="BH237" i="14"/>
  <c r="BG237" i="14"/>
  <c r="BF237" i="14"/>
  <c r="T237" i="14"/>
  <c r="R237" i="14"/>
  <c r="P237" i="14"/>
  <c r="BI232" i="14"/>
  <c r="BH232" i="14"/>
  <c r="BG232" i="14"/>
  <c r="BF232" i="14"/>
  <c r="T232" i="14"/>
  <c r="R232" i="14"/>
  <c r="P232" i="14"/>
  <c r="BI228" i="14"/>
  <c r="BH228" i="14"/>
  <c r="BG228" i="14"/>
  <c r="BF228" i="14"/>
  <c r="T228" i="14"/>
  <c r="R228" i="14"/>
  <c r="P228" i="14"/>
  <c r="BI225" i="14"/>
  <c r="BH225" i="14"/>
  <c r="BG225" i="14"/>
  <c r="BF225" i="14"/>
  <c r="T225" i="14"/>
  <c r="R225" i="14"/>
  <c r="P225" i="14"/>
  <c r="BI221" i="14"/>
  <c r="BH221" i="14"/>
  <c r="BG221" i="14"/>
  <c r="BF221" i="14"/>
  <c r="T221" i="14"/>
  <c r="R221" i="14"/>
  <c r="P221" i="14"/>
  <c r="BI217" i="14"/>
  <c r="BH217" i="14"/>
  <c r="BG217" i="14"/>
  <c r="BF217" i="14"/>
  <c r="T217" i="14"/>
  <c r="R217" i="14"/>
  <c r="P217" i="14"/>
  <c r="BI212" i="14"/>
  <c r="BH212" i="14"/>
  <c r="BG212" i="14"/>
  <c r="BF212" i="14"/>
  <c r="T212" i="14"/>
  <c r="R212" i="14"/>
  <c r="P212" i="14"/>
  <c r="BI208" i="14"/>
  <c r="BH208" i="14"/>
  <c r="BG208" i="14"/>
  <c r="BF208" i="14"/>
  <c r="T208" i="14"/>
  <c r="R208" i="14"/>
  <c r="P208" i="14"/>
  <c r="BI204" i="14"/>
  <c r="BH204" i="14"/>
  <c r="BG204" i="14"/>
  <c r="BF204" i="14"/>
  <c r="T204" i="14"/>
  <c r="R204" i="14"/>
  <c r="P204" i="14"/>
  <c r="BI190" i="14"/>
  <c r="BH190" i="14"/>
  <c r="BG190" i="14"/>
  <c r="BF190" i="14"/>
  <c r="T190" i="14"/>
  <c r="R190" i="14"/>
  <c r="P190" i="14"/>
  <c r="BI185" i="14"/>
  <c r="BH185" i="14"/>
  <c r="BG185" i="14"/>
  <c r="BF185" i="14"/>
  <c r="T185" i="14"/>
  <c r="R185" i="14"/>
  <c r="P185" i="14"/>
  <c r="BI178" i="14"/>
  <c r="BH178" i="14"/>
  <c r="BG178" i="14"/>
  <c r="BF178" i="14"/>
  <c r="T178" i="14"/>
  <c r="R178" i="14"/>
  <c r="P178" i="14"/>
  <c r="BI166" i="14"/>
  <c r="BH166" i="14"/>
  <c r="BG166" i="14"/>
  <c r="BF166" i="14"/>
  <c r="T166" i="14"/>
  <c r="R166" i="14"/>
  <c r="P166" i="14"/>
  <c r="BI159" i="14"/>
  <c r="BH159" i="14"/>
  <c r="BG159" i="14"/>
  <c r="BF159" i="14"/>
  <c r="T159" i="14"/>
  <c r="R159" i="14"/>
  <c r="P159" i="14"/>
  <c r="BI148" i="14"/>
  <c r="BH148" i="14"/>
  <c r="BG148" i="14"/>
  <c r="BF148" i="14"/>
  <c r="T148" i="14"/>
  <c r="R148" i="14"/>
  <c r="P148" i="14"/>
  <c r="BI136" i="14"/>
  <c r="BH136" i="14"/>
  <c r="BG136" i="14"/>
  <c r="BF136" i="14"/>
  <c r="T136" i="14"/>
  <c r="R136" i="14"/>
  <c r="P136" i="14"/>
  <c r="BI134" i="14"/>
  <c r="BH134" i="14"/>
  <c r="BG134" i="14"/>
  <c r="BF134" i="14"/>
  <c r="T134" i="14"/>
  <c r="R134" i="14"/>
  <c r="P134" i="14"/>
  <c r="BI130" i="14"/>
  <c r="BH130" i="14"/>
  <c r="BG130" i="14"/>
  <c r="BF130" i="14"/>
  <c r="T130" i="14"/>
  <c r="R130" i="14"/>
  <c r="P130" i="14"/>
  <c r="BI125" i="14"/>
  <c r="BH125" i="14"/>
  <c r="BG125" i="14"/>
  <c r="BF125" i="14"/>
  <c r="T125" i="14"/>
  <c r="R125" i="14"/>
  <c r="P125" i="14"/>
  <c r="BI116" i="14"/>
  <c r="BH116" i="14"/>
  <c r="BG116" i="14"/>
  <c r="BF116" i="14"/>
  <c r="T116" i="14"/>
  <c r="R116" i="14"/>
  <c r="P116" i="14"/>
  <c r="BI112" i="14"/>
  <c r="BH112" i="14"/>
  <c r="BG112" i="14"/>
  <c r="BF112" i="14"/>
  <c r="T112" i="14"/>
  <c r="R112" i="14"/>
  <c r="P112" i="14"/>
  <c r="BI108" i="14"/>
  <c r="BH108" i="14"/>
  <c r="BG108" i="14"/>
  <c r="BF108" i="14"/>
  <c r="T108" i="14"/>
  <c r="R108" i="14"/>
  <c r="P108" i="14"/>
  <c r="BI104" i="14"/>
  <c r="BH104" i="14"/>
  <c r="BG104" i="14"/>
  <c r="BF104" i="14"/>
  <c r="T104" i="14"/>
  <c r="R104" i="14"/>
  <c r="P104" i="14"/>
  <c r="BI100" i="14"/>
  <c r="BH100" i="14"/>
  <c r="BG100" i="14"/>
  <c r="BF100" i="14"/>
  <c r="T100" i="14"/>
  <c r="R100" i="14"/>
  <c r="P100" i="14"/>
  <c r="BI96" i="14"/>
  <c r="BH96" i="14"/>
  <c r="BG96" i="14"/>
  <c r="BF96" i="14"/>
  <c r="T96" i="14"/>
  <c r="R96" i="14"/>
  <c r="P96" i="14"/>
  <c r="F87" i="14"/>
  <c r="E85" i="14"/>
  <c r="F56" i="14"/>
  <c r="E54" i="14"/>
  <c r="J26" i="14"/>
  <c r="E26" i="14"/>
  <c r="J59" i="14"/>
  <c r="J25" i="14"/>
  <c r="J23" i="14"/>
  <c r="E23" i="14"/>
  <c r="J58" i="14" s="1"/>
  <c r="J22" i="14"/>
  <c r="J20" i="14"/>
  <c r="E20" i="14"/>
  <c r="F90" i="14" s="1"/>
  <c r="J19" i="14"/>
  <c r="J17" i="14"/>
  <c r="E17" i="14"/>
  <c r="F58" i="14"/>
  <c r="J16" i="14"/>
  <c r="J14" i="14"/>
  <c r="J87" i="14" s="1"/>
  <c r="E7" i="14"/>
  <c r="E81" i="14"/>
  <c r="J39" i="13"/>
  <c r="J38" i="13"/>
  <c r="AY68" i="1" s="1"/>
  <c r="J37" i="13"/>
  <c r="AX68" i="1"/>
  <c r="BI338" i="13"/>
  <c r="BH338" i="13"/>
  <c r="BG338" i="13"/>
  <c r="BF338" i="13"/>
  <c r="T338" i="13"/>
  <c r="R338" i="13"/>
  <c r="P338" i="13"/>
  <c r="BI336" i="13"/>
  <c r="BH336" i="13"/>
  <c r="BG336" i="13"/>
  <c r="BF336" i="13"/>
  <c r="T336" i="13"/>
  <c r="R336" i="13"/>
  <c r="P336" i="13"/>
  <c r="BI331" i="13"/>
  <c r="BH331" i="13"/>
  <c r="BG331" i="13"/>
  <c r="BF331" i="13"/>
  <c r="T331" i="13"/>
  <c r="T330" i="13" s="1"/>
  <c r="R331" i="13"/>
  <c r="R330" i="13"/>
  <c r="P331" i="13"/>
  <c r="P330" i="13" s="1"/>
  <c r="BI324" i="13"/>
  <c r="BH324" i="13"/>
  <c r="BG324" i="13"/>
  <c r="BF324" i="13"/>
  <c r="T324" i="13"/>
  <c r="T323" i="13" s="1"/>
  <c r="R324" i="13"/>
  <c r="R323" i="13" s="1"/>
  <c r="P324" i="13"/>
  <c r="P323" i="13" s="1"/>
  <c r="BI320" i="13"/>
  <c r="BH320" i="13"/>
  <c r="BG320" i="13"/>
  <c r="BF320" i="13"/>
  <c r="T320" i="13"/>
  <c r="R320" i="13"/>
  <c r="P320" i="13"/>
  <c r="BI316" i="13"/>
  <c r="BH316" i="13"/>
  <c r="BG316" i="13"/>
  <c r="BF316" i="13"/>
  <c r="T316" i="13"/>
  <c r="R316" i="13"/>
  <c r="P316" i="13"/>
  <c r="BI313" i="13"/>
  <c r="BH313" i="13"/>
  <c r="BG313" i="13"/>
  <c r="BF313" i="13"/>
  <c r="T313" i="13"/>
  <c r="R313" i="13"/>
  <c r="P313" i="13"/>
  <c r="BI310" i="13"/>
  <c r="BH310" i="13"/>
  <c r="BG310" i="13"/>
  <c r="BF310" i="13"/>
  <c r="T310" i="13"/>
  <c r="R310" i="13"/>
  <c r="P310" i="13"/>
  <c r="BI306" i="13"/>
  <c r="BH306" i="13"/>
  <c r="BG306" i="13"/>
  <c r="BF306" i="13"/>
  <c r="T306" i="13"/>
  <c r="R306" i="13"/>
  <c r="P306" i="13"/>
  <c r="BI303" i="13"/>
  <c r="BH303" i="13"/>
  <c r="BG303" i="13"/>
  <c r="BF303" i="13"/>
  <c r="T303" i="13"/>
  <c r="R303" i="13"/>
  <c r="P303" i="13"/>
  <c r="BI299" i="13"/>
  <c r="BH299" i="13"/>
  <c r="BG299" i="13"/>
  <c r="BF299" i="13"/>
  <c r="T299" i="13"/>
  <c r="R299" i="13"/>
  <c r="P299" i="13"/>
  <c r="BI296" i="13"/>
  <c r="BH296" i="13"/>
  <c r="BG296" i="13"/>
  <c r="BF296" i="13"/>
  <c r="T296" i="13"/>
  <c r="R296" i="13"/>
  <c r="P296" i="13"/>
  <c r="BI293" i="13"/>
  <c r="BH293" i="13"/>
  <c r="BG293" i="13"/>
  <c r="BF293" i="13"/>
  <c r="T293" i="13"/>
  <c r="R293" i="13"/>
  <c r="P293" i="13"/>
  <c r="BI290" i="13"/>
  <c r="BH290" i="13"/>
  <c r="BG290" i="13"/>
  <c r="BF290" i="13"/>
  <c r="T290" i="13"/>
  <c r="R290" i="13"/>
  <c r="P290" i="13"/>
  <c r="BI284" i="13"/>
  <c r="BH284" i="13"/>
  <c r="BG284" i="13"/>
  <c r="BF284" i="13"/>
  <c r="T284" i="13"/>
  <c r="R284" i="13"/>
  <c r="P284" i="13"/>
  <c r="BI280" i="13"/>
  <c r="BH280" i="13"/>
  <c r="BG280" i="13"/>
  <c r="BF280" i="13"/>
  <c r="T280" i="13"/>
  <c r="R280" i="13"/>
  <c r="P280" i="13"/>
  <c r="BI278" i="13"/>
  <c r="BH278" i="13"/>
  <c r="BG278" i="13"/>
  <c r="BF278" i="13"/>
  <c r="T278" i="13"/>
  <c r="R278" i="13"/>
  <c r="P278" i="13"/>
  <c r="BI274" i="13"/>
  <c r="BH274" i="13"/>
  <c r="BG274" i="13"/>
  <c r="BF274" i="13"/>
  <c r="T274" i="13"/>
  <c r="R274" i="13"/>
  <c r="P274" i="13"/>
  <c r="BI269" i="13"/>
  <c r="BH269" i="13"/>
  <c r="BG269" i="13"/>
  <c r="BF269" i="13"/>
  <c r="T269" i="13"/>
  <c r="R269" i="13"/>
  <c r="P269" i="13"/>
  <c r="BI265" i="13"/>
  <c r="BH265" i="13"/>
  <c r="BG265" i="13"/>
  <c r="BF265" i="13"/>
  <c r="T265" i="13"/>
  <c r="R265" i="13"/>
  <c r="P265" i="13"/>
  <c r="BI261" i="13"/>
  <c r="BH261" i="13"/>
  <c r="BG261" i="13"/>
  <c r="BF261" i="13"/>
  <c r="T261" i="13"/>
  <c r="R261" i="13"/>
  <c r="P261" i="13"/>
  <c r="BI257" i="13"/>
  <c r="BH257" i="13"/>
  <c r="BG257" i="13"/>
  <c r="BF257" i="13"/>
  <c r="T257" i="13"/>
  <c r="R257" i="13"/>
  <c r="P257" i="13"/>
  <c r="BI253" i="13"/>
  <c r="BH253" i="13"/>
  <c r="BG253" i="13"/>
  <c r="BF253" i="13"/>
  <c r="T253" i="13"/>
  <c r="R253" i="13"/>
  <c r="P253" i="13"/>
  <c r="BI248" i="13"/>
  <c r="BH248" i="13"/>
  <c r="BG248" i="13"/>
  <c r="BF248" i="13"/>
  <c r="T248" i="13"/>
  <c r="R248" i="13"/>
  <c r="P248" i="13"/>
  <c r="BI244" i="13"/>
  <c r="BH244" i="13"/>
  <c r="BG244" i="13"/>
  <c r="BF244" i="13"/>
  <c r="T244" i="13"/>
  <c r="R244" i="13"/>
  <c r="P244" i="13"/>
  <c r="BI241" i="13"/>
  <c r="BH241" i="13"/>
  <c r="BG241" i="13"/>
  <c r="BF241" i="13"/>
  <c r="T241" i="13"/>
  <c r="R241" i="13"/>
  <c r="P241" i="13"/>
  <c r="BI238" i="13"/>
  <c r="BH238" i="13"/>
  <c r="BG238" i="13"/>
  <c r="BF238" i="13"/>
  <c r="T238" i="13"/>
  <c r="R238" i="13"/>
  <c r="P238" i="13"/>
  <c r="BI233" i="13"/>
  <c r="BH233" i="13"/>
  <c r="BG233" i="13"/>
  <c r="BF233" i="13"/>
  <c r="T233" i="13"/>
  <c r="R233" i="13"/>
  <c r="P233" i="13"/>
  <c r="BI229" i="13"/>
  <c r="BH229" i="13"/>
  <c r="BG229" i="13"/>
  <c r="BF229" i="13"/>
  <c r="T229" i="13"/>
  <c r="R229" i="13"/>
  <c r="P229" i="13"/>
  <c r="BI224" i="13"/>
  <c r="BH224" i="13"/>
  <c r="BG224" i="13"/>
  <c r="BF224" i="13"/>
  <c r="T224" i="13"/>
  <c r="R224" i="13"/>
  <c r="P224" i="13"/>
  <c r="BI220" i="13"/>
  <c r="BH220" i="13"/>
  <c r="BG220" i="13"/>
  <c r="BF220" i="13"/>
  <c r="T220" i="13"/>
  <c r="R220" i="13"/>
  <c r="P220" i="13"/>
  <c r="BI216" i="13"/>
  <c r="BH216" i="13"/>
  <c r="BG216" i="13"/>
  <c r="BF216" i="13"/>
  <c r="T216" i="13"/>
  <c r="R216" i="13"/>
  <c r="P216" i="13"/>
  <c r="BI200" i="13"/>
  <c r="BH200" i="13"/>
  <c r="BG200" i="13"/>
  <c r="BF200" i="13"/>
  <c r="T200" i="13"/>
  <c r="R200" i="13"/>
  <c r="P200" i="13"/>
  <c r="BI195" i="13"/>
  <c r="BH195" i="13"/>
  <c r="BG195" i="13"/>
  <c r="BF195" i="13"/>
  <c r="T195" i="13"/>
  <c r="R195" i="13"/>
  <c r="P195" i="13"/>
  <c r="BI188" i="13"/>
  <c r="BH188" i="13"/>
  <c r="BG188" i="13"/>
  <c r="BF188" i="13"/>
  <c r="T188" i="13"/>
  <c r="R188" i="13"/>
  <c r="P188" i="13"/>
  <c r="BI173" i="13"/>
  <c r="BH173" i="13"/>
  <c r="BG173" i="13"/>
  <c r="BF173" i="13"/>
  <c r="T173" i="13"/>
  <c r="R173" i="13"/>
  <c r="P173" i="13"/>
  <c r="BI166" i="13"/>
  <c r="BH166" i="13"/>
  <c r="BG166" i="13"/>
  <c r="BF166" i="13"/>
  <c r="T166" i="13"/>
  <c r="R166" i="13"/>
  <c r="P166" i="13"/>
  <c r="BI153" i="13"/>
  <c r="BH153" i="13"/>
  <c r="BG153" i="13"/>
  <c r="BF153" i="13"/>
  <c r="T153" i="13"/>
  <c r="R153" i="13"/>
  <c r="P153" i="13"/>
  <c r="BI141" i="13"/>
  <c r="BH141" i="13"/>
  <c r="BG141" i="13"/>
  <c r="BF141" i="13"/>
  <c r="T141" i="13"/>
  <c r="R141" i="13"/>
  <c r="P141" i="13"/>
  <c r="BI139" i="13"/>
  <c r="BH139" i="13"/>
  <c r="BG139" i="13"/>
  <c r="BF139" i="13"/>
  <c r="T139" i="13"/>
  <c r="R139" i="13"/>
  <c r="P139" i="13"/>
  <c r="BI132" i="13"/>
  <c r="BH132" i="13"/>
  <c r="BG132" i="13"/>
  <c r="BF132" i="13"/>
  <c r="T132" i="13"/>
  <c r="R132" i="13"/>
  <c r="P132" i="13"/>
  <c r="BI127" i="13"/>
  <c r="BH127" i="13"/>
  <c r="BG127" i="13"/>
  <c r="BF127" i="13"/>
  <c r="T127" i="13"/>
  <c r="R127" i="13"/>
  <c r="P127" i="13"/>
  <c r="BI116" i="13"/>
  <c r="BH116" i="13"/>
  <c r="BG116" i="13"/>
  <c r="BF116" i="13"/>
  <c r="T116" i="13"/>
  <c r="R116" i="13"/>
  <c r="P116" i="13"/>
  <c r="BI112" i="13"/>
  <c r="BH112" i="13"/>
  <c r="BG112" i="13"/>
  <c r="BF112" i="13"/>
  <c r="T112" i="13"/>
  <c r="R112" i="13"/>
  <c r="P112" i="13"/>
  <c r="BI108" i="13"/>
  <c r="BH108" i="13"/>
  <c r="BG108" i="13"/>
  <c r="BF108" i="13"/>
  <c r="T108" i="13"/>
  <c r="R108" i="13"/>
  <c r="P108" i="13"/>
  <c r="BI104" i="13"/>
  <c r="BH104" i="13"/>
  <c r="BG104" i="13"/>
  <c r="BF104" i="13"/>
  <c r="T104" i="13"/>
  <c r="R104" i="13"/>
  <c r="P104" i="13"/>
  <c r="BI100" i="13"/>
  <c r="BH100" i="13"/>
  <c r="BG100" i="13"/>
  <c r="BF100" i="13"/>
  <c r="T100" i="13"/>
  <c r="R100" i="13"/>
  <c r="P100" i="13"/>
  <c r="BI96" i="13"/>
  <c r="BH96" i="13"/>
  <c r="BG96" i="13"/>
  <c r="BF96" i="13"/>
  <c r="T96" i="13"/>
  <c r="R96" i="13"/>
  <c r="P96" i="13"/>
  <c r="F87" i="13"/>
  <c r="E85" i="13"/>
  <c r="F56" i="13"/>
  <c r="E54" i="13"/>
  <c r="J26" i="13"/>
  <c r="E26" i="13"/>
  <c r="J90" i="13" s="1"/>
  <c r="J25" i="13"/>
  <c r="J23" i="13"/>
  <c r="E23" i="13"/>
  <c r="J89" i="13" s="1"/>
  <c r="J22" i="13"/>
  <c r="J20" i="13"/>
  <c r="E20" i="13"/>
  <c r="F59" i="13" s="1"/>
  <c r="J19" i="13"/>
  <c r="J17" i="13"/>
  <c r="E17" i="13"/>
  <c r="F58" i="13" s="1"/>
  <c r="J16" i="13"/>
  <c r="J14" i="13"/>
  <c r="J87" i="13"/>
  <c r="E7" i="13"/>
  <c r="E81" i="13"/>
  <c r="J39" i="12"/>
  <c r="J38" i="12"/>
  <c r="AY67" i="1" s="1"/>
  <c r="J37" i="12"/>
  <c r="AX67" i="1"/>
  <c r="BI536" i="12"/>
  <c r="BH536" i="12"/>
  <c r="BG536" i="12"/>
  <c r="BF536" i="12"/>
  <c r="T536" i="12"/>
  <c r="R536" i="12"/>
  <c r="P536" i="12"/>
  <c r="BI534" i="12"/>
  <c r="BH534" i="12"/>
  <c r="BG534" i="12"/>
  <c r="BF534" i="12"/>
  <c r="T534" i="12"/>
  <c r="R534" i="12"/>
  <c r="P534" i="12"/>
  <c r="BI529" i="12"/>
  <c r="BH529" i="12"/>
  <c r="BG529" i="12"/>
  <c r="BF529" i="12"/>
  <c r="T529" i="12"/>
  <c r="T528" i="12"/>
  <c r="R529" i="12"/>
  <c r="R528" i="12" s="1"/>
  <c r="P529" i="12"/>
  <c r="P528" i="12"/>
  <c r="BI521" i="12"/>
  <c r="BH521" i="12"/>
  <c r="BG521" i="12"/>
  <c r="BF521" i="12"/>
  <c r="T521" i="12"/>
  <c r="R521" i="12"/>
  <c r="P521" i="12"/>
  <c r="BI517" i="12"/>
  <c r="BH517" i="12"/>
  <c r="BG517" i="12"/>
  <c r="BF517" i="12"/>
  <c r="T517" i="12"/>
  <c r="R517" i="12"/>
  <c r="P517" i="12"/>
  <c r="BI513" i="12"/>
  <c r="BH513" i="12"/>
  <c r="BG513" i="12"/>
  <c r="BF513" i="12"/>
  <c r="T513" i="12"/>
  <c r="R513" i="12"/>
  <c r="P513" i="12"/>
  <c r="BI509" i="12"/>
  <c r="BH509" i="12"/>
  <c r="BG509" i="12"/>
  <c r="BF509" i="12"/>
  <c r="T509" i="12"/>
  <c r="R509" i="12"/>
  <c r="P509" i="12"/>
  <c r="BI505" i="12"/>
  <c r="BH505" i="12"/>
  <c r="BG505" i="12"/>
  <c r="BF505" i="12"/>
  <c r="T505" i="12"/>
  <c r="R505" i="12"/>
  <c r="P505" i="12"/>
  <c r="BI502" i="12"/>
  <c r="BH502" i="12"/>
  <c r="BG502" i="12"/>
  <c r="BF502" i="12"/>
  <c r="T502" i="12"/>
  <c r="R502" i="12"/>
  <c r="P502" i="12"/>
  <c r="BI498" i="12"/>
  <c r="BH498" i="12"/>
  <c r="BG498" i="12"/>
  <c r="BF498" i="12"/>
  <c r="T498" i="12"/>
  <c r="R498" i="12"/>
  <c r="P498" i="12"/>
  <c r="BI496" i="12"/>
  <c r="BH496" i="12"/>
  <c r="BG496" i="12"/>
  <c r="BF496" i="12"/>
  <c r="T496" i="12"/>
  <c r="R496" i="12"/>
  <c r="P496" i="12"/>
  <c r="BI494" i="12"/>
  <c r="BH494" i="12"/>
  <c r="BG494" i="12"/>
  <c r="BF494" i="12"/>
  <c r="T494" i="12"/>
  <c r="R494" i="12"/>
  <c r="P494" i="12"/>
  <c r="BI492" i="12"/>
  <c r="BH492" i="12"/>
  <c r="BG492" i="12"/>
  <c r="BF492" i="12"/>
  <c r="T492" i="12"/>
  <c r="R492" i="12"/>
  <c r="P492" i="12"/>
  <c r="BI490" i="12"/>
  <c r="BH490" i="12"/>
  <c r="BG490" i="12"/>
  <c r="BF490" i="12"/>
  <c r="T490" i="12"/>
  <c r="R490" i="12"/>
  <c r="P490" i="12"/>
  <c r="BI488" i="12"/>
  <c r="BH488" i="12"/>
  <c r="BG488" i="12"/>
  <c r="BF488" i="12"/>
  <c r="T488" i="12"/>
  <c r="R488" i="12"/>
  <c r="P488" i="12"/>
  <c r="BI486" i="12"/>
  <c r="BH486" i="12"/>
  <c r="BG486" i="12"/>
  <c r="BF486" i="12"/>
  <c r="T486" i="12"/>
  <c r="R486" i="12"/>
  <c r="P486" i="12"/>
  <c r="BI483" i="12"/>
  <c r="BH483" i="12"/>
  <c r="BG483" i="12"/>
  <c r="BF483" i="12"/>
  <c r="T483" i="12"/>
  <c r="R483" i="12"/>
  <c r="P483" i="12"/>
  <c r="BI480" i="12"/>
  <c r="BH480" i="12"/>
  <c r="BG480" i="12"/>
  <c r="BF480" i="12"/>
  <c r="T480" i="12"/>
  <c r="R480" i="12"/>
  <c r="P480" i="12"/>
  <c r="BI476" i="12"/>
  <c r="BH476" i="12"/>
  <c r="BG476" i="12"/>
  <c r="BF476" i="12"/>
  <c r="T476" i="12"/>
  <c r="R476" i="12"/>
  <c r="P476" i="12"/>
  <c r="BI473" i="12"/>
  <c r="BH473" i="12"/>
  <c r="BG473" i="12"/>
  <c r="BF473" i="12"/>
  <c r="T473" i="12"/>
  <c r="R473" i="12"/>
  <c r="P473" i="12"/>
  <c r="BI469" i="12"/>
  <c r="BH469" i="12"/>
  <c r="BG469" i="12"/>
  <c r="BF469" i="12"/>
  <c r="T469" i="12"/>
  <c r="R469" i="12"/>
  <c r="P469" i="12"/>
  <c r="BI466" i="12"/>
  <c r="BH466" i="12"/>
  <c r="BG466" i="12"/>
  <c r="BF466" i="12"/>
  <c r="T466" i="12"/>
  <c r="R466" i="12"/>
  <c r="P466" i="12"/>
  <c r="BI463" i="12"/>
  <c r="BH463" i="12"/>
  <c r="BG463" i="12"/>
  <c r="BF463" i="12"/>
  <c r="T463" i="12"/>
  <c r="R463" i="12"/>
  <c r="P463" i="12"/>
  <c r="BI460" i="12"/>
  <c r="BH460" i="12"/>
  <c r="BG460" i="12"/>
  <c r="BF460" i="12"/>
  <c r="T460" i="12"/>
  <c r="R460" i="12"/>
  <c r="P460" i="12"/>
  <c r="BI454" i="12"/>
  <c r="BH454" i="12"/>
  <c r="BG454" i="12"/>
  <c r="BF454" i="12"/>
  <c r="T454" i="12"/>
  <c r="R454" i="12"/>
  <c r="P454" i="12"/>
  <c r="BI450" i="12"/>
  <c r="BH450" i="12"/>
  <c r="BG450" i="12"/>
  <c r="BF450" i="12"/>
  <c r="T450" i="12"/>
  <c r="R450" i="12"/>
  <c r="P450" i="12"/>
  <c r="BI448" i="12"/>
  <c r="BH448" i="12"/>
  <c r="BG448" i="12"/>
  <c r="BF448" i="12"/>
  <c r="T448" i="12"/>
  <c r="R448" i="12"/>
  <c r="P448" i="12"/>
  <c r="BI444" i="12"/>
  <c r="BH444" i="12"/>
  <c r="BG444" i="12"/>
  <c r="BF444" i="12"/>
  <c r="T444" i="12"/>
  <c r="R444" i="12"/>
  <c r="P444" i="12"/>
  <c r="BI438" i="12"/>
  <c r="BH438" i="12"/>
  <c r="BG438" i="12"/>
  <c r="BF438" i="12"/>
  <c r="T438" i="12"/>
  <c r="R438" i="12"/>
  <c r="P438" i="12"/>
  <c r="BI434" i="12"/>
  <c r="BH434" i="12"/>
  <c r="BG434" i="12"/>
  <c r="BF434" i="12"/>
  <c r="T434" i="12"/>
  <c r="R434" i="12"/>
  <c r="P434" i="12"/>
  <c r="BI429" i="12"/>
  <c r="BH429" i="12"/>
  <c r="BG429" i="12"/>
  <c r="BF429" i="12"/>
  <c r="T429" i="12"/>
  <c r="R429" i="12"/>
  <c r="P429" i="12"/>
  <c r="BI425" i="12"/>
  <c r="BH425" i="12"/>
  <c r="BG425" i="12"/>
  <c r="BF425" i="12"/>
  <c r="T425" i="12"/>
  <c r="R425" i="12"/>
  <c r="P425" i="12"/>
  <c r="BI421" i="12"/>
  <c r="BH421" i="12"/>
  <c r="BG421" i="12"/>
  <c r="BF421" i="12"/>
  <c r="T421" i="12"/>
  <c r="R421" i="12"/>
  <c r="P421" i="12"/>
  <c r="BI416" i="12"/>
  <c r="BH416" i="12"/>
  <c r="BG416" i="12"/>
  <c r="BF416" i="12"/>
  <c r="T416" i="12"/>
  <c r="R416" i="12"/>
  <c r="P416" i="12"/>
  <c r="BI411" i="12"/>
  <c r="BH411" i="12"/>
  <c r="BG411" i="12"/>
  <c r="BF411" i="12"/>
  <c r="T411" i="12"/>
  <c r="R411" i="12"/>
  <c r="P411" i="12"/>
  <c r="BI406" i="12"/>
  <c r="BH406" i="12"/>
  <c r="BG406" i="12"/>
  <c r="BF406" i="12"/>
  <c r="T406" i="12"/>
  <c r="R406" i="12"/>
  <c r="P406" i="12"/>
  <c r="BI401" i="12"/>
  <c r="BH401" i="12"/>
  <c r="BG401" i="12"/>
  <c r="BF401" i="12"/>
  <c r="T401" i="12"/>
  <c r="R401" i="12"/>
  <c r="P401" i="12"/>
  <c r="BI391" i="12"/>
  <c r="BH391" i="12"/>
  <c r="BG391" i="12"/>
  <c r="BF391" i="12"/>
  <c r="T391" i="12"/>
  <c r="R391" i="12"/>
  <c r="P391" i="12"/>
  <c r="BI386" i="12"/>
  <c r="BH386" i="12"/>
  <c r="BG386" i="12"/>
  <c r="BF386" i="12"/>
  <c r="T386" i="12"/>
  <c r="R386" i="12"/>
  <c r="P386" i="12"/>
  <c r="BI382" i="12"/>
  <c r="BH382" i="12"/>
  <c r="BG382" i="12"/>
  <c r="BF382" i="12"/>
  <c r="T382" i="12"/>
  <c r="R382" i="12"/>
  <c r="P382" i="12"/>
  <c r="BI379" i="12"/>
  <c r="BH379" i="12"/>
  <c r="BG379" i="12"/>
  <c r="BF379" i="12"/>
  <c r="T379" i="12"/>
  <c r="R379" i="12"/>
  <c r="P379" i="12"/>
  <c r="BI375" i="12"/>
  <c r="BH375" i="12"/>
  <c r="BG375" i="12"/>
  <c r="BF375" i="12"/>
  <c r="T375" i="12"/>
  <c r="R375" i="12"/>
  <c r="P375" i="12"/>
  <c r="BI371" i="12"/>
  <c r="BH371" i="12"/>
  <c r="BG371" i="12"/>
  <c r="BF371" i="12"/>
  <c r="T371" i="12"/>
  <c r="R371" i="12"/>
  <c r="P371" i="12"/>
  <c r="BI366" i="12"/>
  <c r="BH366" i="12"/>
  <c r="BG366" i="12"/>
  <c r="BF366" i="12"/>
  <c r="T366" i="12"/>
  <c r="R366" i="12"/>
  <c r="P366" i="12"/>
  <c r="BI364" i="12"/>
  <c r="BH364" i="12"/>
  <c r="BG364" i="12"/>
  <c r="BF364" i="12"/>
  <c r="T364" i="12"/>
  <c r="R364" i="12"/>
  <c r="P364" i="12"/>
  <c r="BI360" i="12"/>
  <c r="BH360" i="12"/>
  <c r="BG360" i="12"/>
  <c r="BF360" i="12"/>
  <c r="T360" i="12"/>
  <c r="R360" i="12"/>
  <c r="P360" i="12"/>
  <c r="BI356" i="12"/>
  <c r="BH356" i="12"/>
  <c r="BG356" i="12"/>
  <c r="BF356" i="12"/>
  <c r="T356" i="12"/>
  <c r="R356" i="12"/>
  <c r="P356" i="12"/>
  <c r="BI353" i="12"/>
  <c r="BH353" i="12"/>
  <c r="BG353" i="12"/>
  <c r="BF353" i="12"/>
  <c r="T353" i="12"/>
  <c r="R353" i="12"/>
  <c r="P353" i="12"/>
  <c r="BI350" i="12"/>
  <c r="BH350" i="12"/>
  <c r="BG350" i="12"/>
  <c r="BF350" i="12"/>
  <c r="T350" i="12"/>
  <c r="R350" i="12"/>
  <c r="P350" i="12"/>
  <c r="BI347" i="12"/>
  <c r="BH347" i="12"/>
  <c r="BG347" i="12"/>
  <c r="BF347" i="12"/>
  <c r="T347" i="12"/>
  <c r="R347" i="12"/>
  <c r="P347" i="12"/>
  <c r="BI343" i="12"/>
  <c r="BH343" i="12"/>
  <c r="BG343" i="12"/>
  <c r="BF343" i="12"/>
  <c r="T343" i="12"/>
  <c r="R343" i="12"/>
  <c r="P343" i="12"/>
  <c r="BI339" i="12"/>
  <c r="BH339" i="12"/>
  <c r="BG339" i="12"/>
  <c r="BF339" i="12"/>
  <c r="T339" i="12"/>
  <c r="R339" i="12"/>
  <c r="P339" i="12"/>
  <c r="BI335" i="12"/>
  <c r="BH335" i="12"/>
  <c r="BG335" i="12"/>
  <c r="BF335" i="12"/>
  <c r="T335" i="12"/>
  <c r="R335" i="12"/>
  <c r="P335" i="12"/>
  <c r="BI331" i="12"/>
  <c r="BH331" i="12"/>
  <c r="BG331" i="12"/>
  <c r="BF331" i="12"/>
  <c r="T331" i="12"/>
  <c r="R331" i="12"/>
  <c r="P331" i="12"/>
  <c r="BI327" i="12"/>
  <c r="BH327" i="12"/>
  <c r="BG327" i="12"/>
  <c r="BF327" i="12"/>
  <c r="T327" i="12"/>
  <c r="R327" i="12"/>
  <c r="P327" i="12"/>
  <c r="BI299" i="12"/>
  <c r="BH299" i="12"/>
  <c r="BG299" i="12"/>
  <c r="BF299" i="12"/>
  <c r="T299" i="12"/>
  <c r="R299" i="12"/>
  <c r="P299" i="12"/>
  <c r="BI291" i="12"/>
  <c r="BH291" i="12"/>
  <c r="BG291" i="12"/>
  <c r="BF291" i="12"/>
  <c r="T291" i="12"/>
  <c r="R291" i="12"/>
  <c r="P291" i="12"/>
  <c r="BI286" i="12"/>
  <c r="BH286" i="12"/>
  <c r="BG286" i="12"/>
  <c r="BF286" i="12"/>
  <c r="T286" i="12"/>
  <c r="R286" i="12"/>
  <c r="P286" i="12"/>
  <c r="BI274" i="12"/>
  <c r="BH274" i="12"/>
  <c r="BG274" i="12"/>
  <c r="BF274" i="12"/>
  <c r="T274" i="12"/>
  <c r="R274" i="12"/>
  <c r="P274" i="12"/>
  <c r="BI252" i="12"/>
  <c r="BH252" i="12"/>
  <c r="BG252" i="12"/>
  <c r="BF252" i="12"/>
  <c r="T252" i="12"/>
  <c r="R252" i="12"/>
  <c r="P252" i="12"/>
  <c r="BI240" i="12"/>
  <c r="BH240" i="12"/>
  <c r="BG240" i="12"/>
  <c r="BF240" i="12"/>
  <c r="T240" i="12"/>
  <c r="R240" i="12"/>
  <c r="P240" i="12"/>
  <c r="BI220" i="12"/>
  <c r="BH220" i="12"/>
  <c r="BG220" i="12"/>
  <c r="BF220" i="12"/>
  <c r="T220" i="12"/>
  <c r="R220" i="12"/>
  <c r="P220" i="12"/>
  <c r="BI198" i="12"/>
  <c r="BH198" i="12"/>
  <c r="BG198" i="12"/>
  <c r="BF198" i="12"/>
  <c r="T198" i="12"/>
  <c r="R198" i="12"/>
  <c r="P198" i="12"/>
  <c r="BI196" i="12"/>
  <c r="BH196" i="12"/>
  <c r="BG196" i="12"/>
  <c r="BF196" i="12"/>
  <c r="T196" i="12"/>
  <c r="R196" i="12"/>
  <c r="P196" i="12"/>
  <c r="BI187" i="12"/>
  <c r="BH187" i="12"/>
  <c r="BG187" i="12"/>
  <c r="BF187" i="12"/>
  <c r="T187" i="12"/>
  <c r="R187" i="12"/>
  <c r="P187" i="12"/>
  <c r="BI181" i="12"/>
  <c r="BH181" i="12"/>
  <c r="BG181" i="12"/>
  <c r="BF181" i="12"/>
  <c r="T181" i="12"/>
  <c r="R181" i="12"/>
  <c r="P181" i="12"/>
  <c r="BI163" i="12"/>
  <c r="BH163" i="12"/>
  <c r="BG163" i="12"/>
  <c r="BF163" i="12"/>
  <c r="T163" i="12"/>
  <c r="R163" i="12"/>
  <c r="P163" i="12"/>
  <c r="BI159" i="12"/>
  <c r="BH159" i="12"/>
  <c r="BG159" i="12"/>
  <c r="BF159" i="12"/>
  <c r="T159" i="12"/>
  <c r="R159" i="12"/>
  <c r="P159" i="12"/>
  <c r="BI155" i="12"/>
  <c r="BH155" i="12"/>
  <c r="BG155" i="12"/>
  <c r="BF155" i="12"/>
  <c r="T155" i="12"/>
  <c r="R155" i="12"/>
  <c r="P155" i="12"/>
  <c r="BI151" i="12"/>
  <c r="BH151" i="12"/>
  <c r="BG151" i="12"/>
  <c r="BF151" i="12"/>
  <c r="T151" i="12"/>
  <c r="R151" i="12"/>
  <c r="P151" i="12"/>
  <c r="BI147" i="12"/>
  <c r="BH147" i="12"/>
  <c r="BG147" i="12"/>
  <c r="BF147" i="12"/>
  <c r="T147" i="12"/>
  <c r="R147" i="12"/>
  <c r="P147" i="12"/>
  <c r="BI143" i="12"/>
  <c r="BH143" i="12"/>
  <c r="BG143" i="12"/>
  <c r="BF143" i="12"/>
  <c r="T143" i="12"/>
  <c r="R143" i="12"/>
  <c r="P143" i="12"/>
  <c r="BI139" i="12"/>
  <c r="BH139" i="12"/>
  <c r="BG139" i="12"/>
  <c r="BF139" i="12"/>
  <c r="T139" i="12"/>
  <c r="R139" i="12"/>
  <c r="P139" i="12"/>
  <c r="BI135" i="12"/>
  <c r="BH135" i="12"/>
  <c r="BG135" i="12"/>
  <c r="BF135" i="12"/>
  <c r="T135" i="12"/>
  <c r="R135" i="12"/>
  <c r="P135" i="12"/>
  <c r="BI131" i="12"/>
  <c r="BH131" i="12"/>
  <c r="BG131" i="12"/>
  <c r="BF131" i="12"/>
  <c r="T131" i="12"/>
  <c r="R131" i="12"/>
  <c r="P131" i="12"/>
  <c r="BI126" i="12"/>
  <c r="BH126" i="12"/>
  <c r="BG126" i="12"/>
  <c r="BF126" i="12"/>
  <c r="T126" i="12"/>
  <c r="R126" i="12"/>
  <c r="P126" i="12"/>
  <c r="BI122" i="12"/>
  <c r="BH122" i="12"/>
  <c r="BG122" i="12"/>
  <c r="BF122" i="12"/>
  <c r="T122" i="12"/>
  <c r="R122" i="12"/>
  <c r="P122" i="12"/>
  <c r="BI118" i="12"/>
  <c r="BH118" i="12"/>
  <c r="BG118" i="12"/>
  <c r="BF118" i="12"/>
  <c r="T118" i="12"/>
  <c r="R118" i="12"/>
  <c r="P118" i="12"/>
  <c r="BI114" i="12"/>
  <c r="BH114" i="12"/>
  <c r="BG114" i="12"/>
  <c r="BF114" i="12"/>
  <c r="T114" i="12"/>
  <c r="R114" i="12"/>
  <c r="P114" i="12"/>
  <c r="BI109" i="12"/>
  <c r="BH109" i="12"/>
  <c r="BG109" i="12"/>
  <c r="BF109" i="12"/>
  <c r="T109" i="12"/>
  <c r="R109" i="12"/>
  <c r="P109" i="12"/>
  <c r="BI105" i="12"/>
  <c r="BH105" i="12"/>
  <c r="BG105" i="12"/>
  <c r="BF105" i="12"/>
  <c r="T105" i="12"/>
  <c r="R105" i="12"/>
  <c r="P105" i="12"/>
  <c r="BI101" i="12"/>
  <c r="BH101" i="12"/>
  <c r="BG101" i="12"/>
  <c r="BF101" i="12"/>
  <c r="T101" i="12"/>
  <c r="R101" i="12"/>
  <c r="P101" i="12"/>
  <c r="BI97" i="12"/>
  <c r="BH97" i="12"/>
  <c r="BG97" i="12"/>
  <c r="BF97" i="12"/>
  <c r="T97" i="12"/>
  <c r="R97" i="12"/>
  <c r="P97" i="12"/>
  <c r="F88" i="12"/>
  <c r="E86" i="12"/>
  <c r="F56" i="12"/>
  <c r="E54" i="12"/>
  <c r="J26" i="12"/>
  <c r="E26" i="12"/>
  <c r="J91" i="12"/>
  <c r="J25" i="12"/>
  <c r="J23" i="12"/>
  <c r="E23" i="12"/>
  <c r="J90" i="12" s="1"/>
  <c r="J22" i="12"/>
  <c r="J20" i="12"/>
  <c r="E20" i="12"/>
  <c r="F91" i="12" s="1"/>
  <c r="J19" i="12"/>
  <c r="J17" i="12"/>
  <c r="E17" i="12"/>
  <c r="F58" i="12"/>
  <c r="J16" i="12"/>
  <c r="J14" i="12"/>
  <c r="J88" i="12" s="1"/>
  <c r="E7" i="12"/>
  <c r="E82" i="12"/>
  <c r="J39" i="11"/>
  <c r="J38" i="11"/>
  <c r="AY66" i="1" s="1"/>
  <c r="J37" i="11"/>
  <c r="AX66" i="1"/>
  <c r="BI489" i="11"/>
  <c r="BH489" i="11"/>
  <c r="BG489" i="11"/>
  <c r="BF489" i="11"/>
  <c r="T489" i="11"/>
  <c r="R489" i="11"/>
  <c r="P489" i="11"/>
  <c r="BI487" i="11"/>
  <c r="BH487" i="11"/>
  <c r="BG487" i="11"/>
  <c r="BF487" i="11"/>
  <c r="T487" i="11"/>
  <c r="R487" i="11"/>
  <c r="P487" i="11"/>
  <c r="BI482" i="11"/>
  <c r="BH482" i="11"/>
  <c r="BG482" i="11"/>
  <c r="BF482" i="11"/>
  <c r="T482" i="11"/>
  <c r="T481" i="11" s="1"/>
  <c r="R482" i="11"/>
  <c r="R481" i="11"/>
  <c r="P482" i="11"/>
  <c r="P481" i="11"/>
  <c r="BI474" i="11"/>
  <c r="BH474" i="11"/>
  <c r="BG474" i="11"/>
  <c r="BF474" i="11"/>
  <c r="T474" i="11"/>
  <c r="R474" i="11"/>
  <c r="P474" i="11"/>
  <c r="BI470" i="11"/>
  <c r="BH470" i="11"/>
  <c r="BG470" i="11"/>
  <c r="BF470" i="11"/>
  <c r="T470" i="11"/>
  <c r="T469" i="11" s="1"/>
  <c r="R470" i="11"/>
  <c r="R469" i="11" s="1"/>
  <c r="P470" i="11"/>
  <c r="P469" i="11" s="1"/>
  <c r="BI466" i="11"/>
  <c r="BH466" i="11"/>
  <c r="BG466" i="11"/>
  <c r="BF466" i="11"/>
  <c r="T466" i="11"/>
  <c r="R466" i="11"/>
  <c r="P466" i="11"/>
  <c r="BI462" i="11"/>
  <c r="BH462" i="11"/>
  <c r="BG462" i="11"/>
  <c r="BF462" i="11"/>
  <c r="T462" i="11"/>
  <c r="R462" i="11"/>
  <c r="P462" i="11"/>
  <c r="BI459" i="11"/>
  <c r="BH459" i="11"/>
  <c r="BG459" i="11"/>
  <c r="BF459" i="11"/>
  <c r="T459" i="11"/>
  <c r="R459" i="11"/>
  <c r="P459" i="11"/>
  <c r="BI456" i="11"/>
  <c r="BH456" i="11"/>
  <c r="BG456" i="11"/>
  <c r="BF456" i="11"/>
  <c r="T456" i="11"/>
  <c r="R456" i="11"/>
  <c r="P456" i="11"/>
  <c r="BI452" i="11"/>
  <c r="BH452" i="11"/>
  <c r="BG452" i="11"/>
  <c r="BF452" i="11"/>
  <c r="T452" i="11"/>
  <c r="R452" i="11"/>
  <c r="P452" i="11"/>
  <c r="BI449" i="11"/>
  <c r="BH449" i="11"/>
  <c r="BG449" i="11"/>
  <c r="BF449" i="11"/>
  <c r="T449" i="11"/>
  <c r="R449" i="11"/>
  <c r="P449" i="11"/>
  <c r="BI445" i="11"/>
  <c r="BH445" i="11"/>
  <c r="BG445" i="11"/>
  <c r="BF445" i="11"/>
  <c r="T445" i="11"/>
  <c r="R445" i="11"/>
  <c r="P445" i="11"/>
  <c r="BI442" i="11"/>
  <c r="BH442" i="11"/>
  <c r="BG442" i="11"/>
  <c r="BF442" i="11"/>
  <c r="T442" i="11"/>
  <c r="R442" i="11"/>
  <c r="P442" i="11"/>
  <c r="BI439" i="11"/>
  <c r="BH439" i="11"/>
  <c r="BG439" i="11"/>
  <c r="BF439" i="11"/>
  <c r="T439" i="11"/>
  <c r="R439" i="11"/>
  <c r="P439" i="11"/>
  <c r="BI436" i="11"/>
  <c r="BH436" i="11"/>
  <c r="BG436" i="11"/>
  <c r="BF436" i="11"/>
  <c r="T436" i="11"/>
  <c r="R436" i="11"/>
  <c r="P436" i="11"/>
  <c r="BI430" i="11"/>
  <c r="BH430" i="11"/>
  <c r="BG430" i="11"/>
  <c r="BF430" i="11"/>
  <c r="T430" i="11"/>
  <c r="R430" i="11"/>
  <c r="P430" i="11"/>
  <c r="BI426" i="11"/>
  <c r="BH426" i="11"/>
  <c r="BG426" i="11"/>
  <c r="BF426" i="11"/>
  <c r="T426" i="11"/>
  <c r="R426" i="11"/>
  <c r="P426" i="11"/>
  <c r="BI424" i="11"/>
  <c r="BH424" i="11"/>
  <c r="BG424" i="11"/>
  <c r="BF424" i="11"/>
  <c r="T424" i="11"/>
  <c r="R424" i="11"/>
  <c r="P424" i="11"/>
  <c r="BI420" i="11"/>
  <c r="BH420" i="11"/>
  <c r="BG420" i="11"/>
  <c r="BF420" i="11"/>
  <c r="T420" i="11"/>
  <c r="R420" i="11"/>
  <c r="P420" i="11"/>
  <c r="BI415" i="11"/>
  <c r="BH415" i="11"/>
  <c r="BG415" i="11"/>
  <c r="BF415" i="11"/>
  <c r="T415" i="11"/>
  <c r="R415" i="11"/>
  <c r="P415" i="11"/>
  <c r="BI410" i="11"/>
  <c r="BH410" i="11"/>
  <c r="BG410" i="11"/>
  <c r="BF410" i="11"/>
  <c r="T410" i="11"/>
  <c r="R410" i="11"/>
  <c r="P410" i="11"/>
  <c r="BI405" i="11"/>
  <c r="BH405" i="11"/>
  <c r="BG405" i="11"/>
  <c r="BF405" i="11"/>
  <c r="T405" i="11"/>
  <c r="R405" i="11"/>
  <c r="P405" i="11"/>
  <c r="BI400" i="11"/>
  <c r="BH400" i="11"/>
  <c r="BG400" i="11"/>
  <c r="BF400" i="11"/>
  <c r="T400" i="11"/>
  <c r="R400" i="11"/>
  <c r="P400" i="11"/>
  <c r="BI395" i="11"/>
  <c r="BH395" i="11"/>
  <c r="BG395" i="11"/>
  <c r="BF395" i="11"/>
  <c r="T395" i="11"/>
  <c r="R395" i="11"/>
  <c r="P395" i="11"/>
  <c r="BI387" i="11"/>
  <c r="BH387" i="11"/>
  <c r="BG387" i="11"/>
  <c r="BF387" i="11"/>
  <c r="T387" i="11"/>
  <c r="R387" i="11"/>
  <c r="P387" i="11"/>
  <c r="BI382" i="11"/>
  <c r="BH382" i="11"/>
  <c r="BG382" i="11"/>
  <c r="BF382" i="11"/>
  <c r="T382" i="11"/>
  <c r="R382" i="11"/>
  <c r="P382" i="11"/>
  <c r="BI378" i="11"/>
  <c r="BH378" i="11"/>
  <c r="BG378" i="11"/>
  <c r="BF378" i="11"/>
  <c r="T378" i="11"/>
  <c r="R378" i="11"/>
  <c r="P378" i="11"/>
  <c r="BI375" i="11"/>
  <c r="BH375" i="11"/>
  <c r="BG375" i="11"/>
  <c r="BF375" i="11"/>
  <c r="T375" i="11"/>
  <c r="R375" i="11"/>
  <c r="P375" i="11"/>
  <c r="BI372" i="11"/>
  <c r="BH372" i="11"/>
  <c r="BG372" i="11"/>
  <c r="BF372" i="11"/>
  <c r="T372" i="11"/>
  <c r="R372" i="11"/>
  <c r="P372" i="11"/>
  <c r="BI369" i="11"/>
  <c r="BH369" i="11"/>
  <c r="BG369" i="11"/>
  <c r="BF369" i="11"/>
  <c r="T369" i="11"/>
  <c r="R369" i="11"/>
  <c r="P369" i="11"/>
  <c r="BI363" i="11"/>
  <c r="BH363" i="11"/>
  <c r="BG363" i="11"/>
  <c r="BF363" i="11"/>
  <c r="T363" i="11"/>
  <c r="R363" i="11"/>
  <c r="P363" i="11"/>
  <c r="BI359" i="11"/>
  <c r="BH359" i="11"/>
  <c r="BG359" i="11"/>
  <c r="BF359" i="11"/>
  <c r="T359" i="11"/>
  <c r="R359" i="11"/>
  <c r="P359" i="11"/>
  <c r="BI354" i="11"/>
  <c r="BH354" i="11"/>
  <c r="BG354" i="11"/>
  <c r="BF354" i="11"/>
  <c r="T354" i="11"/>
  <c r="R354" i="11"/>
  <c r="P354" i="11"/>
  <c r="BI352" i="11"/>
  <c r="BH352" i="11"/>
  <c r="BG352" i="11"/>
  <c r="BF352" i="11"/>
  <c r="T352" i="11"/>
  <c r="R352" i="11"/>
  <c r="P352" i="11"/>
  <c r="BI348" i="11"/>
  <c r="BH348" i="11"/>
  <c r="BG348" i="11"/>
  <c r="BF348" i="11"/>
  <c r="T348" i="11"/>
  <c r="R348" i="11"/>
  <c r="P348" i="11"/>
  <c r="BI344" i="11"/>
  <c r="BH344" i="11"/>
  <c r="BG344" i="11"/>
  <c r="BF344" i="11"/>
  <c r="T344" i="11"/>
  <c r="R344" i="11"/>
  <c r="P344" i="11"/>
  <c r="BI341" i="11"/>
  <c r="BH341" i="11"/>
  <c r="BG341" i="11"/>
  <c r="BF341" i="11"/>
  <c r="T341" i="11"/>
  <c r="R341" i="11"/>
  <c r="P341" i="11"/>
  <c r="BI337" i="11"/>
  <c r="BH337" i="11"/>
  <c r="BG337" i="11"/>
  <c r="BF337" i="11"/>
  <c r="T337" i="11"/>
  <c r="R337" i="11"/>
  <c r="P337" i="11"/>
  <c r="BI333" i="11"/>
  <c r="BH333" i="11"/>
  <c r="BG333" i="11"/>
  <c r="BF333" i="11"/>
  <c r="T333" i="11"/>
  <c r="R333" i="11"/>
  <c r="P333" i="11"/>
  <c r="BI329" i="11"/>
  <c r="BH329" i="11"/>
  <c r="BG329" i="11"/>
  <c r="BF329" i="11"/>
  <c r="T329" i="11"/>
  <c r="R329" i="11"/>
  <c r="P329" i="11"/>
  <c r="BI325" i="11"/>
  <c r="BH325" i="11"/>
  <c r="BG325" i="11"/>
  <c r="BF325" i="11"/>
  <c r="T325" i="11"/>
  <c r="R325" i="11"/>
  <c r="P325" i="11"/>
  <c r="BI321" i="11"/>
  <c r="BH321" i="11"/>
  <c r="BG321" i="11"/>
  <c r="BF321" i="11"/>
  <c r="T321" i="11"/>
  <c r="R321" i="11"/>
  <c r="P321" i="11"/>
  <c r="BI291" i="11"/>
  <c r="BH291" i="11"/>
  <c r="BG291" i="11"/>
  <c r="BF291" i="11"/>
  <c r="T291" i="11"/>
  <c r="R291" i="11"/>
  <c r="P291" i="11"/>
  <c r="BI284" i="11"/>
  <c r="BH284" i="11"/>
  <c r="BG284" i="11"/>
  <c r="BF284" i="11"/>
  <c r="T284" i="11"/>
  <c r="R284" i="11"/>
  <c r="P284" i="11"/>
  <c r="BI278" i="11"/>
  <c r="BH278" i="11"/>
  <c r="BG278" i="11"/>
  <c r="BF278" i="11"/>
  <c r="T278" i="11"/>
  <c r="R278" i="11"/>
  <c r="P278" i="11"/>
  <c r="BI266" i="11"/>
  <c r="BH266" i="11"/>
  <c r="BG266" i="11"/>
  <c r="BF266" i="11"/>
  <c r="T266" i="11"/>
  <c r="R266" i="11"/>
  <c r="P266" i="11"/>
  <c r="BI243" i="11"/>
  <c r="BH243" i="11"/>
  <c r="BG243" i="11"/>
  <c r="BF243" i="11"/>
  <c r="T243" i="11"/>
  <c r="R243" i="11"/>
  <c r="P243" i="11"/>
  <c r="BI231" i="11"/>
  <c r="BH231" i="11"/>
  <c r="BG231" i="11"/>
  <c r="BF231" i="11"/>
  <c r="T231" i="11"/>
  <c r="R231" i="11"/>
  <c r="P231" i="11"/>
  <c r="BI210" i="11"/>
  <c r="BH210" i="11"/>
  <c r="BG210" i="11"/>
  <c r="BF210" i="11"/>
  <c r="T210" i="11"/>
  <c r="R210" i="11"/>
  <c r="P210" i="11"/>
  <c r="BI188" i="11"/>
  <c r="BH188" i="11"/>
  <c r="BG188" i="11"/>
  <c r="BF188" i="11"/>
  <c r="T188" i="11"/>
  <c r="R188" i="11"/>
  <c r="P188" i="11"/>
  <c r="BI186" i="11"/>
  <c r="BH186" i="11"/>
  <c r="BG186" i="11"/>
  <c r="BF186" i="11"/>
  <c r="T186" i="11"/>
  <c r="R186" i="11"/>
  <c r="P186" i="11"/>
  <c r="BI175" i="11"/>
  <c r="BH175" i="11"/>
  <c r="BG175" i="11"/>
  <c r="BF175" i="11"/>
  <c r="T175" i="11"/>
  <c r="R175" i="11"/>
  <c r="P175" i="11"/>
  <c r="BI169" i="11"/>
  <c r="BH169" i="11"/>
  <c r="BG169" i="11"/>
  <c r="BF169" i="11"/>
  <c r="T169" i="11"/>
  <c r="R169" i="11"/>
  <c r="P169" i="11"/>
  <c r="BI150" i="11"/>
  <c r="BH150" i="11"/>
  <c r="BG150" i="11"/>
  <c r="BF150" i="11"/>
  <c r="T150" i="11"/>
  <c r="R150" i="11"/>
  <c r="P150" i="11"/>
  <c r="BI146" i="11"/>
  <c r="BH146" i="11"/>
  <c r="BG146" i="11"/>
  <c r="BF146" i="11"/>
  <c r="T146" i="11"/>
  <c r="R146" i="11"/>
  <c r="P146" i="11"/>
  <c r="BI142" i="11"/>
  <c r="BH142" i="11"/>
  <c r="BG142" i="11"/>
  <c r="BF142" i="11"/>
  <c r="T142" i="11"/>
  <c r="R142" i="11"/>
  <c r="P142" i="11"/>
  <c r="BI138" i="11"/>
  <c r="BH138" i="11"/>
  <c r="BG138" i="11"/>
  <c r="BF138" i="11"/>
  <c r="T138" i="11"/>
  <c r="R138" i="11"/>
  <c r="P138" i="11"/>
  <c r="BI134" i="11"/>
  <c r="BH134" i="11"/>
  <c r="BG134" i="11"/>
  <c r="BF134" i="11"/>
  <c r="T134" i="11"/>
  <c r="R134" i="11"/>
  <c r="P134" i="11"/>
  <c r="BI130" i="11"/>
  <c r="BH130" i="11"/>
  <c r="BG130" i="11"/>
  <c r="BF130" i="11"/>
  <c r="T130" i="11"/>
  <c r="R130" i="11"/>
  <c r="P130" i="11"/>
  <c r="BI126" i="11"/>
  <c r="BH126" i="11"/>
  <c r="BG126" i="11"/>
  <c r="BF126" i="11"/>
  <c r="T126" i="11"/>
  <c r="R126" i="11"/>
  <c r="P126" i="11"/>
  <c r="BI122" i="11"/>
  <c r="BH122" i="11"/>
  <c r="BG122" i="11"/>
  <c r="BF122" i="11"/>
  <c r="T122" i="11"/>
  <c r="R122" i="11"/>
  <c r="P122" i="11"/>
  <c r="BI117" i="11"/>
  <c r="BH117" i="11"/>
  <c r="BG117" i="11"/>
  <c r="BF117" i="11"/>
  <c r="T117" i="11"/>
  <c r="R117" i="11"/>
  <c r="P117" i="11"/>
  <c r="BI113" i="11"/>
  <c r="BH113" i="11"/>
  <c r="BG113" i="11"/>
  <c r="BF113" i="11"/>
  <c r="T113" i="11"/>
  <c r="R113" i="11"/>
  <c r="P113" i="11"/>
  <c r="BI109" i="11"/>
  <c r="BH109" i="11"/>
  <c r="BG109" i="11"/>
  <c r="BF109" i="11"/>
  <c r="T109" i="11"/>
  <c r="R109" i="11"/>
  <c r="P109" i="11"/>
  <c r="BI105" i="11"/>
  <c r="BH105" i="11"/>
  <c r="BG105" i="11"/>
  <c r="BF105" i="11"/>
  <c r="T105" i="11"/>
  <c r="R105" i="11"/>
  <c r="P105" i="11"/>
  <c r="BI101" i="11"/>
  <c r="BH101" i="11"/>
  <c r="BG101" i="11"/>
  <c r="BF101" i="11"/>
  <c r="T101" i="11"/>
  <c r="R101" i="11"/>
  <c r="P101" i="11"/>
  <c r="BI97" i="11"/>
  <c r="BH97" i="11"/>
  <c r="BG97" i="11"/>
  <c r="BF97" i="11"/>
  <c r="T97" i="11"/>
  <c r="R97" i="11"/>
  <c r="P97" i="11"/>
  <c r="F88" i="11"/>
  <c r="E86" i="11"/>
  <c r="F56" i="11"/>
  <c r="E54" i="11"/>
  <c r="J26" i="11"/>
  <c r="E26" i="11"/>
  <c r="J59" i="11"/>
  <c r="J25" i="11"/>
  <c r="J23" i="11"/>
  <c r="E23" i="11"/>
  <c r="J90" i="11"/>
  <c r="J22" i="11"/>
  <c r="J20" i="11"/>
  <c r="E20" i="11"/>
  <c r="F91" i="11" s="1"/>
  <c r="J19" i="11"/>
  <c r="J17" i="11"/>
  <c r="E17" i="11"/>
  <c r="F90" i="11"/>
  <c r="J16" i="11"/>
  <c r="J14" i="11"/>
  <c r="J88" i="11" s="1"/>
  <c r="E7" i="11"/>
  <c r="E82" i="11" s="1"/>
  <c r="J39" i="10"/>
  <c r="J38" i="10"/>
  <c r="AY65" i="1" s="1"/>
  <c r="J37" i="10"/>
  <c r="AX65" i="1"/>
  <c r="BI340" i="10"/>
  <c r="BH340" i="10"/>
  <c r="BG340" i="10"/>
  <c r="BF340" i="10"/>
  <c r="T340" i="10"/>
  <c r="R340" i="10"/>
  <c r="P340" i="10"/>
  <c r="BI338" i="10"/>
  <c r="BH338" i="10"/>
  <c r="BG338" i="10"/>
  <c r="BF338" i="10"/>
  <c r="T338" i="10"/>
  <c r="R338" i="10"/>
  <c r="P338" i="10"/>
  <c r="BI333" i="10"/>
  <c r="BH333" i="10"/>
  <c r="BG333" i="10"/>
  <c r="BF333" i="10"/>
  <c r="T333" i="10"/>
  <c r="T332" i="10"/>
  <c r="R333" i="10"/>
  <c r="R332" i="10"/>
  <c r="P333" i="10"/>
  <c r="P332" i="10" s="1"/>
  <c r="BI326" i="10"/>
  <c r="BH326" i="10"/>
  <c r="BG326" i="10"/>
  <c r="BF326" i="10"/>
  <c r="T326" i="10"/>
  <c r="T325" i="10"/>
  <c r="R326" i="10"/>
  <c r="R325" i="10"/>
  <c r="P326" i="10"/>
  <c r="P325" i="10" s="1"/>
  <c r="BI322" i="10"/>
  <c r="BH322" i="10"/>
  <c r="BG322" i="10"/>
  <c r="BF322" i="10"/>
  <c r="T322" i="10"/>
  <c r="R322" i="10"/>
  <c r="P322" i="10"/>
  <c r="BI318" i="10"/>
  <c r="BH318" i="10"/>
  <c r="BG318" i="10"/>
  <c r="BF318" i="10"/>
  <c r="T318" i="10"/>
  <c r="R318" i="10"/>
  <c r="P318" i="10"/>
  <c r="BI315" i="10"/>
  <c r="BH315" i="10"/>
  <c r="BG315" i="10"/>
  <c r="BF315" i="10"/>
  <c r="T315" i="10"/>
  <c r="R315" i="10"/>
  <c r="P315" i="10"/>
  <c r="BI312" i="10"/>
  <c r="BH312" i="10"/>
  <c r="BG312" i="10"/>
  <c r="BF312" i="10"/>
  <c r="T312" i="10"/>
  <c r="R312" i="10"/>
  <c r="P312" i="10"/>
  <c r="BI308" i="10"/>
  <c r="BH308" i="10"/>
  <c r="BG308" i="10"/>
  <c r="BF308" i="10"/>
  <c r="T308" i="10"/>
  <c r="R308" i="10"/>
  <c r="P308" i="10"/>
  <c r="BI305" i="10"/>
  <c r="BH305" i="10"/>
  <c r="BG305" i="10"/>
  <c r="BF305" i="10"/>
  <c r="T305" i="10"/>
  <c r="R305" i="10"/>
  <c r="P305" i="10"/>
  <c r="BI301" i="10"/>
  <c r="BH301" i="10"/>
  <c r="BG301" i="10"/>
  <c r="BF301" i="10"/>
  <c r="T301" i="10"/>
  <c r="R301" i="10"/>
  <c r="P301" i="10"/>
  <c r="BI298" i="10"/>
  <c r="BH298" i="10"/>
  <c r="BG298" i="10"/>
  <c r="BF298" i="10"/>
  <c r="T298" i="10"/>
  <c r="R298" i="10"/>
  <c r="P298" i="10"/>
  <c r="BI295" i="10"/>
  <c r="BH295" i="10"/>
  <c r="BG295" i="10"/>
  <c r="BF295" i="10"/>
  <c r="T295" i="10"/>
  <c r="R295" i="10"/>
  <c r="P295" i="10"/>
  <c r="BI290" i="10"/>
  <c r="BH290" i="10"/>
  <c r="BG290" i="10"/>
  <c r="BF290" i="10"/>
  <c r="T290" i="10"/>
  <c r="R290" i="10"/>
  <c r="P290" i="10"/>
  <c r="BI286" i="10"/>
  <c r="BH286" i="10"/>
  <c r="BG286" i="10"/>
  <c r="BF286" i="10"/>
  <c r="T286" i="10"/>
  <c r="R286" i="10"/>
  <c r="P286" i="10"/>
  <c r="BI284" i="10"/>
  <c r="BH284" i="10"/>
  <c r="BG284" i="10"/>
  <c r="BF284" i="10"/>
  <c r="T284" i="10"/>
  <c r="R284" i="10"/>
  <c r="P284" i="10"/>
  <c r="BI280" i="10"/>
  <c r="BH280" i="10"/>
  <c r="BG280" i="10"/>
  <c r="BF280" i="10"/>
  <c r="T280" i="10"/>
  <c r="R280" i="10"/>
  <c r="P280" i="10"/>
  <c r="BI275" i="10"/>
  <c r="BH275" i="10"/>
  <c r="BG275" i="10"/>
  <c r="BF275" i="10"/>
  <c r="T275" i="10"/>
  <c r="R275" i="10"/>
  <c r="P275" i="10"/>
  <c r="BI271" i="10"/>
  <c r="BH271" i="10"/>
  <c r="BG271" i="10"/>
  <c r="BF271" i="10"/>
  <c r="T271" i="10"/>
  <c r="R271" i="10"/>
  <c r="P271" i="10"/>
  <c r="BI267" i="10"/>
  <c r="BH267" i="10"/>
  <c r="BG267" i="10"/>
  <c r="BF267" i="10"/>
  <c r="T267" i="10"/>
  <c r="R267" i="10"/>
  <c r="P267" i="10"/>
  <c r="BI263" i="10"/>
  <c r="BH263" i="10"/>
  <c r="BG263" i="10"/>
  <c r="BF263" i="10"/>
  <c r="T263" i="10"/>
  <c r="R263" i="10"/>
  <c r="P263" i="10"/>
  <c r="BI259" i="10"/>
  <c r="BH259" i="10"/>
  <c r="BG259" i="10"/>
  <c r="BF259" i="10"/>
  <c r="T259" i="10"/>
  <c r="R259" i="10"/>
  <c r="P259" i="10"/>
  <c r="BI254" i="10"/>
  <c r="BH254" i="10"/>
  <c r="BG254" i="10"/>
  <c r="BF254" i="10"/>
  <c r="T254" i="10"/>
  <c r="R254" i="10"/>
  <c r="P254" i="10"/>
  <c r="BI250" i="10"/>
  <c r="BH250" i="10"/>
  <c r="BG250" i="10"/>
  <c r="BF250" i="10"/>
  <c r="T250" i="10"/>
  <c r="R250" i="10"/>
  <c r="P250" i="10"/>
  <c r="BI247" i="10"/>
  <c r="BH247" i="10"/>
  <c r="BG247" i="10"/>
  <c r="BF247" i="10"/>
  <c r="T247" i="10"/>
  <c r="R247" i="10"/>
  <c r="P247" i="10"/>
  <c r="BI243" i="10"/>
  <c r="BH243" i="10"/>
  <c r="BG243" i="10"/>
  <c r="BF243" i="10"/>
  <c r="T243" i="10"/>
  <c r="R243" i="10"/>
  <c r="P243" i="10"/>
  <c r="BI239" i="10"/>
  <c r="BH239" i="10"/>
  <c r="BG239" i="10"/>
  <c r="BF239" i="10"/>
  <c r="T239" i="10"/>
  <c r="R239" i="10"/>
  <c r="P239" i="10"/>
  <c r="BI234" i="10"/>
  <c r="BH234" i="10"/>
  <c r="BG234" i="10"/>
  <c r="BF234" i="10"/>
  <c r="T234" i="10"/>
  <c r="R234" i="10"/>
  <c r="P234" i="10"/>
  <c r="BI230" i="10"/>
  <c r="BH230" i="10"/>
  <c r="BG230" i="10"/>
  <c r="BF230" i="10"/>
  <c r="T230" i="10"/>
  <c r="R230" i="10"/>
  <c r="P230" i="10"/>
  <c r="BI213" i="10"/>
  <c r="BH213" i="10"/>
  <c r="BG213" i="10"/>
  <c r="BF213" i="10"/>
  <c r="T213" i="10"/>
  <c r="R213" i="10"/>
  <c r="P213" i="10"/>
  <c r="BI197" i="10"/>
  <c r="BH197" i="10"/>
  <c r="BG197" i="10"/>
  <c r="BF197" i="10"/>
  <c r="T197" i="10"/>
  <c r="R197" i="10"/>
  <c r="P197" i="10"/>
  <c r="BI192" i="10"/>
  <c r="BH192" i="10"/>
  <c r="BG192" i="10"/>
  <c r="BF192" i="10"/>
  <c r="T192" i="10"/>
  <c r="R192" i="10"/>
  <c r="P192" i="10"/>
  <c r="BI186" i="10"/>
  <c r="BH186" i="10"/>
  <c r="BG186" i="10"/>
  <c r="BF186" i="10"/>
  <c r="T186" i="10"/>
  <c r="R186" i="10"/>
  <c r="P186" i="10"/>
  <c r="BI173" i="10"/>
  <c r="BH173" i="10"/>
  <c r="BG173" i="10"/>
  <c r="BF173" i="10"/>
  <c r="T173" i="10"/>
  <c r="R173" i="10"/>
  <c r="P173" i="10"/>
  <c r="BI167" i="10"/>
  <c r="BH167" i="10"/>
  <c r="BG167" i="10"/>
  <c r="BF167" i="10"/>
  <c r="T167" i="10"/>
  <c r="R167" i="10"/>
  <c r="P167" i="10"/>
  <c r="BI156" i="10"/>
  <c r="BH156" i="10"/>
  <c r="BG156" i="10"/>
  <c r="BF156" i="10"/>
  <c r="T156" i="10"/>
  <c r="R156" i="10"/>
  <c r="P156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37" i="10"/>
  <c r="BH137" i="10"/>
  <c r="BG137" i="10"/>
  <c r="BF137" i="10"/>
  <c r="T137" i="10"/>
  <c r="R137" i="10"/>
  <c r="P137" i="10"/>
  <c r="BI131" i="10"/>
  <c r="BH131" i="10"/>
  <c r="BG131" i="10"/>
  <c r="BF131" i="10"/>
  <c r="T131" i="10"/>
  <c r="R131" i="10"/>
  <c r="P131" i="10"/>
  <c r="BI120" i="10"/>
  <c r="BH120" i="10"/>
  <c r="BG120" i="10"/>
  <c r="BF120" i="10"/>
  <c r="T120" i="10"/>
  <c r="R120" i="10"/>
  <c r="P120" i="10"/>
  <c r="BI116" i="10"/>
  <c r="BH116" i="10"/>
  <c r="BG116" i="10"/>
  <c r="BF116" i="10"/>
  <c r="T116" i="10"/>
  <c r="R116" i="10"/>
  <c r="P116" i="10"/>
  <c r="BI112" i="10"/>
  <c r="BH112" i="10"/>
  <c r="BG112" i="10"/>
  <c r="BF112" i="10"/>
  <c r="T112" i="10"/>
  <c r="R112" i="10"/>
  <c r="P112" i="10"/>
  <c r="BI108" i="10"/>
  <c r="BH108" i="10"/>
  <c r="BG108" i="10"/>
  <c r="BF108" i="10"/>
  <c r="T108" i="10"/>
  <c r="R108" i="10"/>
  <c r="P108" i="10"/>
  <c r="BI104" i="10"/>
  <c r="BH104" i="10"/>
  <c r="BG104" i="10"/>
  <c r="BF104" i="10"/>
  <c r="T104" i="10"/>
  <c r="R104" i="10"/>
  <c r="P104" i="10"/>
  <c r="BI100" i="10"/>
  <c r="BH100" i="10"/>
  <c r="BG100" i="10"/>
  <c r="BF100" i="10"/>
  <c r="T100" i="10"/>
  <c r="R100" i="10"/>
  <c r="P100" i="10"/>
  <c r="BI96" i="10"/>
  <c r="BH96" i="10"/>
  <c r="BG96" i="10"/>
  <c r="BF96" i="10"/>
  <c r="T96" i="10"/>
  <c r="R96" i="10"/>
  <c r="P96" i="10"/>
  <c r="F87" i="10"/>
  <c r="E85" i="10"/>
  <c r="F56" i="10"/>
  <c r="E54" i="10"/>
  <c r="J26" i="10"/>
  <c r="E26" i="10"/>
  <c r="J90" i="10" s="1"/>
  <c r="J25" i="10"/>
  <c r="J23" i="10"/>
  <c r="E23" i="10"/>
  <c r="J58" i="10" s="1"/>
  <c r="J22" i="10"/>
  <c r="J20" i="10"/>
  <c r="E20" i="10"/>
  <c r="F90" i="10"/>
  <c r="J19" i="10"/>
  <c r="J17" i="10"/>
  <c r="E17" i="10"/>
  <c r="F89" i="10" s="1"/>
  <c r="J16" i="10"/>
  <c r="J14" i="10"/>
  <c r="J56" i="10" s="1"/>
  <c r="E7" i="10"/>
  <c r="E50" i="10"/>
  <c r="J39" i="9"/>
  <c r="J38" i="9"/>
  <c r="AY64" i="1"/>
  <c r="J37" i="9"/>
  <c r="AX64" i="1"/>
  <c r="BI357" i="9"/>
  <c r="BH357" i="9"/>
  <c r="BG357" i="9"/>
  <c r="BF357" i="9"/>
  <c r="T357" i="9"/>
  <c r="R357" i="9"/>
  <c r="P357" i="9"/>
  <c r="BI355" i="9"/>
  <c r="BH355" i="9"/>
  <c r="BG355" i="9"/>
  <c r="BF355" i="9"/>
  <c r="T355" i="9"/>
  <c r="R355" i="9"/>
  <c r="P355" i="9"/>
  <c r="BI350" i="9"/>
  <c r="BH350" i="9"/>
  <c r="BG350" i="9"/>
  <c r="BF350" i="9"/>
  <c r="T350" i="9"/>
  <c r="R350" i="9"/>
  <c r="P350" i="9"/>
  <c r="BI346" i="9"/>
  <c r="BH346" i="9"/>
  <c r="BG346" i="9"/>
  <c r="BF346" i="9"/>
  <c r="T346" i="9"/>
  <c r="R346" i="9"/>
  <c r="P346" i="9"/>
  <c r="BI342" i="9"/>
  <c r="BH342" i="9"/>
  <c r="BG342" i="9"/>
  <c r="BF342" i="9"/>
  <c r="T342" i="9"/>
  <c r="R342" i="9"/>
  <c r="P342" i="9"/>
  <c r="BI338" i="9"/>
  <c r="BH338" i="9"/>
  <c r="BG338" i="9"/>
  <c r="BF338" i="9"/>
  <c r="T338" i="9"/>
  <c r="R338" i="9"/>
  <c r="P338" i="9"/>
  <c r="BI335" i="9"/>
  <c r="BH335" i="9"/>
  <c r="BG335" i="9"/>
  <c r="BF335" i="9"/>
  <c r="T335" i="9"/>
  <c r="R335" i="9"/>
  <c r="P335" i="9"/>
  <c r="BI332" i="9"/>
  <c r="BH332" i="9"/>
  <c r="BG332" i="9"/>
  <c r="BF332" i="9"/>
  <c r="T332" i="9"/>
  <c r="R332" i="9"/>
  <c r="P332" i="9"/>
  <c r="BI328" i="9"/>
  <c r="BH328" i="9"/>
  <c r="BG328" i="9"/>
  <c r="BF328" i="9"/>
  <c r="T328" i="9"/>
  <c r="R328" i="9"/>
  <c r="P328" i="9"/>
  <c r="BI325" i="9"/>
  <c r="BH325" i="9"/>
  <c r="BG325" i="9"/>
  <c r="BF325" i="9"/>
  <c r="T325" i="9"/>
  <c r="R325" i="9"/>
  <c r="P325" i="9"/>
  <c r="BI321" i="9"/>
  <c r="BH321" i="9"/>
  <c r="BG321" i="9"/>
  <c r="BF321" i="9"/>
  <c r="T321" i="9"/>
  <c r="R321" i="9"/>
  <c r="P321" i="9"/>
  <c r="BI318" i="9"/>
  <c r="BH318" i="9"/>
  <c r="BG318" i="9"/>
  <c r="BF318" i="9"/>
  <c r="T318" i="9"/>
  <c r="R318" i="9"/>
  <c r="P318" i="9"/>
  <c r="BI315" i="9"/>
  <c r="BH315" i="9"/>
  <c r="BG315" i="9"/>
  <c r="BF315" i="9"/>
  <c r="T315" i="9"/>
  <c r="R315" i="9"/>
  <c r="P315" i="9"/>
  <c r="BI312" i="9"/>
  <c r="BH312" i="9"/>
  <c r="BG312" i="9"/>
  <c r="BF312" i="9"/>
  <c r="T312" i="9"/>
  <c r="R312" i="9"/>
  <c r="P312" i="9"/>
  <c r="BI306" i="9"/>
  <c r="BH306" i="9"/>
  <c r="BG306" i="9"/>
  <c r="BF306" i="9"/>
  <c r="T306" i="9"/>
  <c r="R306" i="9"/>
  <c r="P306" i="9"/>
  <c r="BI302" i="9"/>
  <c r="BH302" i="9"/>
  <c r="BG302" i="9"/>
  <c r="BF302" i="9"/>
  <c r="T302" i="9"/>
  <c r="R302" i="9"/>
  <c r="P302" i="9"/>
  <c r="BI300" i="9"/>
  <c r="BH300" i="9"/>
  <c r="BG300" i="9"/>
  <c r="BF300" i="9"/>
  <c r="T300" i="9"/>
  <c r="R300" i="9"/>
  <c r="P300" i="9"/>
  <c r="BI296" i="9"/>
  <c r="BH296" i="9"/>
  <c r="BG296" i="9"/>
  <c r="BF296" i="9"/>
  <c r="T296" i="9"/>
  <c r="R296" i="9"/>
  <c r="P296" i="9"/>
  <c r="BI291" i="9"/>
  <c r="BH291" i="9"/>
  <c r="BG291" i="9"/>
  <c r="BF291" i="9"/>
  <c r="T291" i="9"/>
  <c r="T290" i="9"/>
  <c r="R291" i="9"/>
  <c r="R290" i="9"/>
  <c r="P291" i="9"/>
  <c r="P290" i="9" s="1"/>
  <c r="BI286" i="9"/>
  <c r="BH286" i="9"/>
  <c r="BG286" i="9"/>
  <c r="BF286" i="9"/>
  <c r="T286" i="9"/>
  <c r="R286" i="9"/>
  <c r="P286" i="9"/>
  <c r="BI282" i="9"/>
  <c r="BH282" i="9"/>
  <c r="BG282" i="9"/>
  <c r="BF282" i="9"/>
  <c r="T282" i="9"/>
  <c r="R282" i="9"/>
  <c r="P282" i="9"/>
  <c r="BI279" i="9"/>
  <c r="BH279" i="9"/>
  <c r="BG279" i="9"/>
  <c r="BF279" i="9"/>
  <c r="T279" i="9"/>
  <c r="R279" i="9"/>
  <c r="P279" i="9"/>
  <c r="BI275" i="9"/>
  <c r="BH275" i="9"/>
  <c r="BG275" i="9"/>
  <c r="BF275" i="9"/>
  <c r="T275" i="9"/>
  <c r="R275" i="9"/>
  <c r="P275" i="9"/>
  <c r="BI271" i="9"/>
  <c r="BH271" i="9"/>
  <c r="BG271" i="9"/>
  <c r="BF271" i="9"/>
  <c r="T271" i="9"/>
  <c r="R271" i="9"/>
  <c r="P271" i="9"/>
  <c r="BI266" i="9"/>
  <c r="BH266" i="9"/>
  <c r="BG266" i="9"/>
  <c r="BF266" i="9"/>
  <c r="T266" i="9"/>
  <c r="R266" i="9"/>
  <c r="P266" i="9"/>
  <c r="BI264" i="9"/>
  <c r="BH264" i="9"/>
  <c r="BG264" i="9"/>
  <c r="BF264" i="9"/>
  <c r="T264" i="9"/>
  <c r="R264" i="9"/>
  <c r="P264" i="9"/>
  <c r="BI260" i="9"/>
  <c r="BH260" i="9"/>
  <c r="BG260" i="9"/>
  <c r="BF260" i="9"/>
  <c r="T260" i="9"/>
  <c r="R260" i="9"/>
  <c r="P260" i="9"/>
  <c r="BI256" i="9"/>
  <c r="BH256" i="9"/>
  <c r="BG256" i="9"/>
  <c r="BF256" i="9"/>
  <c r="T256" i="9"/>
  <c r="R256" i="9"/>
  <c r="P256" i="9"/>
  <c r="BI253" i="9"/>
  <c r="BH253" i="9"/>
  <c r="BG253" i="9"/>
  <c r="BF253" i="9"/>
  <c r="T253" i="9"/>
  <c r="R253" i="9"/>
  <c r="P253" i="9"/>
  <c r="BI250" i="9"/>
  <c r="BH250" i="9"/>
  <c r="BG250" i="9"/>
  <c r="BF250" i="9"/>
  <c r="T250" i="9"/>
  <c r="R250" i="9"/>
  <c r="P250" i="9"/>
  <c r="BI246" i="9"/>
  <c r="BH246" i="9"/>
  <c r="BG246" i="9"/>
  <c r="BF246" i="9"/>
  <c r="T246" i="9"/>
  <c r="R246" i="9"/>
  <c r="P246" i="9"/>
  <c r="BI242" i="9"/>
  <c r="BH242" i="9"/>
  <c r="BG242" i="9"/>
  <c r="BF242" i="9"/>
  <c r="T242" i="9"/>
  <c r="R242" i="9"/>
  <c r="P242" i="9"/>
  <c r="BI238" i="9"/>
  <c r="BH238" i="9"/>
  <c r="BG238" i="9"/>
  <c r="BF238" i="9"/>
  <c r="T238" i="9"/>
  <c r="R238" i="9"/>
  <c r="P238" i="9"/>
  <c r="BI234" i="9"/>
  <c r="BH234" i="9"/>
  <c r="BG234" i="9"/>
  <c r="BF234" i="9"/>
  <c r="T234" i="9"/>
  <c r="R234" i="9"/>
  <c r="P234" i="9"/>
  <c r="BI229" i="9"/>
  <c r="BH229" i="9"/>
  <c r="BG229" i="9"/>
  <c r="BF229" i="9"/>
  <c r="T229" i="9"/>
  <c r="R229" i="9"/>
  <c r="P229" i="9"/>
  <c r="BI213" i="9"/>
  <c r="BH213" i="9"/>
  <c r="BG213" i="9"/>
  <c r="BF213" i="9"/>
  <c r="T213" i="9"/>
  <c r="R213" i="9"/>
  <c r="P213" i="9"/>
  <c r="BI206" i="9"/>
  <c r="BH206" i="9"/>
  <c r="BG206" i="9"/>
  <c r="BF206" i="9"/>
  <c r="T206" i="9"/>
  <c r="R206" i="9"/>
  <c r="P206" i="9"/>
  <c r="BI189" i="9"/>
  <c r="BH189" i="9"/>
  <c r="BG189" i="9"/>
  <c r="BF189" i="9"/>
  <c r="T189" i="9"/>
  <c r="R189" i="9"/>
  <c r="P189" i="9"/>
  <c r="BI182" i="9"/>
  <c r="BH182" i="9"/>
  <c r="BG182" i="9"/>
  <c r="BF182" i="9"/>
  <c r="T182" i="9"/>
  <c r="R182" i="9"/>
  <c r="P182" i="9"/>
  <c r="BI167" i="9"/>
  <c r="BH167" i="9"/>
  <c r="BG167" i="9"/>
  <c r="BF167" i="9"/>
  <c r="T167" i="9"/>
  <c r="R167" i="9"/>
  <c r="P167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46" i="9"/>
  <c r="BH146" i="9"/>
  <c r="BG146" i="9"/>
  <c r="BF146" i="9"/>
  <c r="T146" i="9"/>
  <c r="R146" i="9"/>
  <c r="P146" i="9"/>
  <c r="BI141" i="9"/>
  <c r="BH141" i="9"/>
  <c r="BG141" i="9"/>
  <c r="BF141" i="9"/>
  <c r="T141" i="9"/>
  <c r="R141" i="9"/>
  <c r="P141" i="9"/>
  <c r="BI128" i="9"/>
  <c r="BH128" i="9"/>
  <c r="BG128" i="9"/>
  <c r="BF128" i="9"/>
  <c r="T128" i="9"/>
  <c r="R128" i="9"/>
  <c r="P128" i="9"/>
  <c r="BI124" i="9"/>
  <c r="BH124" i="9"/>
  <c r="BG124" i="9"/>
  <c r="BF124" i="9"/>
  <c r="T124" i="9"/>
  <c r="R124" i="9"/>
  <c r="P124" i="9"/>
  <c r="BI120" i="9"/>
  <c r="BH120" i="9"/>
  <c r="BG120" i="9"/>
  <c r="BF120" i="9"/>
  <c r="T120" i="9"/>
  <c r="R120" i="9"/>
  <c r="P120" i="9"/>
  <c r="BI116" i="9"/>
  <c r="BH116" i="9"/>
  <c r="BG116" i="9"/>
  <c r="BF116" i="9"/>
  <c r="T116" i="9"/>
  <c r="R116" i="9"/>
  <c r="P116" i="9"/>
  <c r="BI112" i="9"/>
  <c r="BH112" i="9"/>
  <c r="BG112" i="9"/>
  <c r="BF112" i="9"/>
  <c r="T112" i="9"/>
  <c r="R112" i="9"/>
  <c r="P112" i="9"/>
  <c r="BI108" i="9"/>
  <c r="BH108" i="9"/>
  <c r="BG108" i="9"/>
  <c r="BF108" i="9"/>
  <c r="T108" i="9"/>
  <c r="R108" i="9"/>
  <c r="P108" i="9"/>
  <c r="BI104" i="9"/>
  <c r="BH104" i="9"/>
  <c r="BG104" i="9"/>
  <c r="BF104" i="9"/>
  <c r="T104" i="9"/>
  <c r="R104" i="9"/>
  <c r="P104" i="9"/>
  <c r="BI100" i="9"/>
  <c r="BH100" i="9"/>
  <c r="BG100" i="9"/>
  <c r="BF100" i="9"/>
  <c r="T100" i="9"/>
  <c r="R100" i="9"/>
  <c r="P100" i="9"/>
  <c r="BI96" i="9"/>
  <c r="BH96" i="9"/>
  <c r="BG96" i="9"/>
  <c r="BF96" i="9"/>
  <c r="T96" i="9"/>
  <c r="R96" i="9"/>
  <c r="P96" i="9"/>
  <c r="F87" i="9"/>
  <c r="E85" i="9"/>
  <c r="F56" i="9"/>
  <c r="E54" i="9"/>
  <c r="J26" i="9"/>
  <c r="E26" i="9"/>
  <c r="J90" i="9" s="1"/>
  <c r="J25" i="9"/>
  <c r="J23" i="9"/>
  <c r="E23" i="9"/>
  <c r="J89" i="9" s="1"/>
  <c r="J22" i="9"/>
  <c r="J20" i="9"/>
  <c r="E20" i="9"/>
  <c r="F59" i="9" s="1"/>
  <c r="J19" i="9"/>
  <c r="J17" i="9"/>
  <c r="E17" i="9"/>
  <c r="F89" i="9" s="1"/>
  <c r="J16" i="9"/>
  <c r="J14" i="9"/>
  <c r="J56" i="9"/>
  <c r="E7" i="9"/>
  <c r="E81" i="9"/>
  <c r="J39" i="8"/>
  <c r="J38" i="8"/>
  <c r="AY63" i="1" s="1"/>
  <c r="J37" i="8"/>
  <c r="AX63" i="1" s="1"/>
  <c r="BI603" i="8"/>
  <c r="BH603" i="8"/>
  <c r="BG603" i="8"/>
  <c r="BF603" i="8"/>
  <c r="T603" i="8"/>
  <c r="R603" i="8"/>
  <c r="P603" i="8"/>
  <c r="BI601" i="8"/>
  <c r="BH601" i="8"/>
  <c r="BG601" i="8"/>
  <c r="BF601" i="8"/>
  <c r="T601" i="8"/>
  <c r="R601" i="8"/>
  <c r="P601" i="8"/>
  <c r="BI596" i="8"/>
  <c r="BH596" i="8"/>
  <c r="BG596" i="8"/>
  <c r="BF596" i="8"/>
  <c r="T596" i="8"/>
  <c r="T595" i="8" s="1"/>
  <c r="R596" i="8"/>
  <c r="R595" i="8" s="1"/>
  <c r="P596" i="8"/>
  <c r="P595" i="8" s="1"/>
  <c r="BI588" i="8"/>
  <c r="BH588" i="8"/>
  <c r="BG588" i="8"/>
  <c r="BF588" i="8"/>
  <c r="T588" i="8"/>
  <c r="R588" i="8"/>
  <c r="P588" i="8"/>
  <c r="BI584" i="8"/>
  <c r="BH584" i="8"/>
  <c r="BG584" i="8"/>
  <c r="BF584" i="8"/>
  <c r="T584" i="8"/>
  <c r="R584" i="8"/>
  <c r="P584" i="8"/>
  <c r="BI580" i="8"/>
  <c r="BH580" i="8"/>
  <c r="BG580" i="8"/>
  <c r="BF580" i="8"/>
  <c r="T580" i="8"/>
  <c r="R580" i="8"/>
  <c r="P580" i="8"/>
  <c r="BI576" i="8"/>
  <c r="BH576" i="8"/>
  <c r="BG576" i="8"/>
  <c r="BF576" i="8"/>
  <c r="T576" i="8"/>
  <c r="R576" i="8"/>
  <c r="P576" i="8"/>
  <c r="BI572" i="8"/>
  <c r="BH572" i="8"/>
  <c r="BG572" i="8"/>
  <c r="BF572" i="8"/>
  <c r="T572" i="8"/>
  <c r="R572" i="8"/>
  <c r="P572" i="8"/>
  <c r="BI569" i="8"/>
  <c r="BH569" i="8"/>
  <c r="BG569" i="8"/>
  <c r="BF569" i="8"/>
  <c r="T569" i="8"/>
  <c r="R569" i="8"/>
  <c r="P569" i="8"/>
  <c r="BI565" i="8"/>
  <c r="BH565" i="8"/>
  <c r="BG565" i="8"/>
  <c r="BF565" i="8"/>
  <c r="T565" i="8"/>
  <c r="R565" i="8"/>
  <c r="P565" i="8"/>
  <c r="BI562" i="8"/>
  <c r="BH562" i="8"/>
  <c r="BG562" i="8"/>
  <c r="BF562" i="8"/>
  <c r="T562" i="8"/>
  <c r="R562" i="8"/>
  <c r="P562" i="8"/>
  <c r="BI559" i="8"/>
  <c r="BH559" i="8"/>
  <c r="BG559" i="8"/>
  <c r="BF559" i="8"/>
  <c r="T559" i="8"/>
  <c r="R559" i="8"/>
  <c r="P559" i="8"/>
  <c r="BI555" i="8"/>
  <c r="BH555" i="8"/>
  <c r="BG555" i="8"/>
  <c r="BF555" i="8"/>
  <c r="T555" i="8"/>
  <c r="R555" i="8"/>
  <c r="P555" i="8"/>
  <c r="BI552" i="8"/>
  <c r="BH552" i="8"/>
  <c r="BG552" i="8"/>
  <c r="BF552" i="8"/>
  <c r="T552" i="8"/>
  <c r="R552" i="8"/>
  <c r="P552" i="8"/>
  <c r="BI548" i="8"/>
  <c r="BH548" i="8"/>
  <c r="BG548" i="8"/>
  <c r="BF548" i="8"/>
  <c r="T548" i="8"/>
  <c r="R548" i="8"/>
  <c r="P548" i="8"/>
  <c r="BI545" i="8"/>
  <c r="BH545" i="8"/>
  <c r="BG545" i="8"/>
  <c r="BF545" i="8"/>
  <c r="T545" i="8"/>
  <c r="R545" i="8"/>
  <c r="P545" i="8"/>
  <c r="BI542" i="8"/>
  <c r="BH542" i="8"/>
  <c r="BG542" i="8"/>
  <c r="BF542" i="8"/>
  <c r="T542" i="8"/>
  <c r="R542" i="8"/>
  <c r="P542" i="8"/>
  <c r="BI539" i="8"/>
  <c r="BH539" i="8"/>
  <c r="BG539" i="8"/>
  <c r="BF539" i="8"/>
  <c r="T539" i="8"/>
  <c r="R539" i="8"/>
  <c r="P539" i="8"/>
  <c r="BI533" i="8"/>
  <c r="BH533" i="8"/>
  <c r="BG533" i="8"/>
  <c r="BF533" i="8"/>
  <c r="T533" i="8"/>
  <c r="R533" i="8"/>
  <c r="P533" i="8"/>
  <c r="BI529" i="8"/>
  <c r="BH529" i="8"/>
  <c r="BG529" i="8"/>
  <c r="BF529" i="8"/>
  <c r="T529" i="8"/>
  <c r="R529" i="8"/>
  <c r="P529" i="8"/>
  <c r="BI527" i="8"/>
  <c r="BH527" i="8"/>
  <c r="BG527" i="8"/>
  <c r="BF527" i="8"/>
  <c r="T527" i="8"/>
  <c r="R527" i="8"/>
  <c r="P527" i="8"/>
  <c r="BI525" i="8"/>
  <c r="BH525" i="8"/>
  <c r="BG525" i="8"/>
  <c r="BF525" i="8"/>
  <c r="T525" i="8"/>
  <c r="R525" i="8"/>
  <c r="P525" i="8"/>
  <c r="BI521" i="8"/>
  <c r="BH521" i="8"/>
  <c r="BG521" i="8"/>
  <c r="BF521" i="8"/>
  <c r="T521" i="8"/>
  <c r="R521" i="8"/>
  <c r="P521" i="8"/>
  <c r="BI519" i="8"/>
  <c r="BH519" i="8"/>
  <c r="BG519" i="8"/>
  <c r="BF519" i="8"/>
  <c r="T519" i="8"/>
  <c r="R519" i="8"/>
  <c r="P519" i="8"/>
  <c r="BI517" i="8"/>
  <c r="BH517" i="8"/>
  <c r="BG517" i="8"/>
  <c r="BF517" i="8"/>
  <c r="T517" i="8"/>
  <c r="R517" i="8"/>
  <c r="P517" i="8"/>
  <c r="BI513" i="8"/>
  <c r="BH513" i="8"/>
  <c r="BG513" i="8"/>
  <c r="BF513" i="8"/>
  <c r="T513" i="8"/>
  <c r="R513" i="8"/>
  <c r="P513" i="8"/>
  <c r="BI508" i="8"/>
  <c r="BH508" i="8"/>
  <c r="BG508" i="8"/>
  <c r="BF508" i="8"/>
  <c r="T508" i="8"/>
  <c r="R508" i="8"/>
  <c r="P508" i="8"/>
  <c r="BI502" i="8"/>
  <c r="BH502" i="8"/>
  <c r="BG502" i="8"/>
  <c r="BF502" i="8"/>
  <c r="T502" i="8"/>
  <c r="R502" i="8"/>
  <c r="P502" i="8"/>
  <c r="BI498" i="8"/>
  <c r="BH498" i="8"/>
  <c r="BG498" i="8"/>
  <c r="BF498" i="8"/>
  <c r="T498" i="8"/>
  <c r="R498" i="8"/>
  <c r="P498" i="8"/>
  <c r="BI493" i="8"/>
  <c r="BH493" i="8"/>
  <c r="BG493" i="8"/>
  <c r="BF493" i="8"/>
  <c r="T493" i="8"/>
  <c r="R493" i="8"/>
  <c r="P493" i="8"/>
  <c r="BI489" i="8"/>
  <c r="BH489" i="8"/>
  <c r="BG489" i="8"/>
  <c r="BF489" i="8"/>
  <c r="T489" i="8"/>
  <c r="R489" i="8"/>
  <c r="P489" i="8"/>
  <c r="BI485" i="8"/>
  <c r="BH485" i="8"/>
  <c r="BG485" i="8"/>
  <c r="BF485" i="8"/>
  <c r="T485" i="8"/>
  <c r="R485" i="8"/>
  <c r="P485" i="8"/>
  <c r="BI480" i="8"/>
  <c r="BH480" i="8"/>
  <c r="BG480" i="8"/>
  <c r="BF480" i="8"/>
  <c r="T480" i="8"/>
  <c r="R480" i="8"/>
  <c r="P480" i="8"/>
  <c r="BI475" i="8"/>
  <c r="BH475" i="8"/>
  <c r="BG475" i="8"/>
  <c r="BF475" i="8"/>
  <c r="T475" i="8"/>
  <c r="R475" i="8"/>
  <c r="P475" i="8"/>
  <c r="BI470" i="8"/>
  <c r="BH470" i="8"/>
  <c r="BG470" i="8"/>
  <c r="BF470" i="8"/>
  <c r="T470" i="8"/>
  <c r="R470" i="8"/>
  <c r="P470" i="8"/>
  <c r="BI465" i="8"/>
  <c r="BH465" i="8"/>
  <c r="BG465" i="8"/>
  <c r="BF465" i="8"/>
  <c r="T465" i="8"/>
  <c r="R465" i="8"/>
  <c r="P465" i="8"/>
  <c r="BI454" i="8"/>
  <c r="BH454" i="8"/>
  <c r="BG454" i="8"/>
  <c r="BF454" i="8"/>
  <c r="T454" i="8"/>
  <c r="R454" i="8"/>
  <c r="P454" i="8"/>
  <c r="BI449" i="8"/>
  <c r="BH449" i="8"/>
  <c r="BG449" i="8"/>
  <c r="BF449" i="8"/>
  <c r="T449" i="8"/>
  <c r="R449" i="8"/>
  <c r="P449" i="8"/>
  <c r="BI445" i="8"/>
  <c r="BH445" i="8"/>
  <c r="BG445" i="8"/>
  <c r="BF445" i="8"/>
  <c r="T445" i="8"/>
  <c r="R445" i="8"/>
  <c r="P445" i="8"/>
  <c r="BI442" i="8"/>
  <c r="BH442" i="8"/>
  <c r="BG442" i="8"/>
  <c r="BF442" i="8"/>
  <c r="T442" i="8"/>
  <c r="R442" i="8"/>
  <c r="P442" i="8"/>
  <c r="BI439" i="8"/>
  <c r="BH439" i="8"/>
  <c r="BG439" i="8"/>
  <c r="BF439" i="8"/>
  <c r="T439" i="8"/>
  <c r="R439" i="8"/>
  <c r="P439" i="8"/>
  <c r="BI434" i="8"/>
  <c r="BH434" i="8"/>
  <c r="BG434" i="8"/>
  <c r="BF434" i="8"/>
  <c r="T434" i="8"/>
  <c r="R434" i="8"/>
  <c r="P434" i="8"/>
  <c r="BI430" i="8"/>
  <c r="BH430" i="8"/>
  <c r="BG430" i="8"/>
  <c r="BF430" i="8"/>
  <c r="T430" i="8"/>
  <c r="R430" i="8"/>
  <c r="P430" i="8"/>
  <c r="BI425" i="8"/>
  <c r="BH425" i="8"/>
  <c r="BG425" i="8"/>
  <c r="BF425" i="8"/>
  <c r="T425" i="8"/>
  <c r="R425" i="8"/>
  <c r="P425" i="8"/>
  <c r="BI423" i="8"/>
  <c r="BH423" i="8"/>
  <c r="BG423" i="8"/>
  <c r="BF423" i="8"/>
  <c r="T423" i="8"/>
  <c r="R423" i="8"/>
  <c r="P423" i="8"/>
  <c r="BI419" i="8"/>
  <c r="BH419" i="8"/>
  <c r="BG419" i="8"/>
  <c r="BF419" i="8"/>
  <c r="T419" i="8"/>
  <c r="R419" i="8"/>
  <c r="P419" i="8"/>
  <c r="BI415" i="8"/>
  <c r="BH415" i="8"/>
  <c r="BG415" i="8"/>
  <c r="BF415" i="8"/>
  <c r="T415" i="8"/>
  <c r="R415" i="8"/>
  <c r="P415" i="8"/>
  <c r="BI412" i="8"/>
  <c r="BH412" i="8"/>
  <c r="BG412" i="8"/>
  <c r="BF412" i="8"/>
  <c r="T412" i="8"/>
  <c r="R412" i="8"/>
  <c r="P412" i="8"/>
  <c r="BI409" i="8"/>
  <c r="BH409" i="8"/>
  <c r="BG409" i="8"/>
  <c r="BF409" i="8"/>
  <c r="T409" i="8"/>
  <c r="R409" i="8"/>
  <c r="P409" i="8"/>
  <c r="BI406" i="8"/>
  <c r="BH406" i="8"/>
  <c r="BG406" i="8"/>
  <c r="BF406" i="8"/>
  <c r="T406" i="8"/>
  <c r="R406" i="8"/>
  <c r="P406" i="8"/>
  <c r="BI402" i="8"/>
  <c r="BH402" i="8"/>
  <c r="BG402" i="8"/>
  <c r="BF402" i="8"/>
  <c r="T402" i="8"/>
  <c r="R402" i="8"/>
  <c r="P402" i="8"/>
  <c r="BI398" i="8"/>
  <c r="BH398" i="8"/>
  <c r="BG398" i="8"/>
  <c r="BF398" i="8"/>
  <c r="T398" i="8"/>
  <c r="R398" i="8"/>
  <c r="P398" i="8"/>
  <c r="BI394" i="8"/>
  <c r="BH394" i="8"/>
  <c r="BG394" i="8"/>
  <c r="BF394" i="8"/>
  <c r="T394" i="8"/>
  <c r="R394" i="8"/>
  <c r="P394" i="8"/>
  <c r="BI390" i="8"/>
  <c r="BH390" i="8"/>
  <c r="BG390" i="8"/>
  <c r="BF390" i="8"/>
  <c r="T390" i="8"/>
  <c r="R390" i="8"/>
  <c r="P390" i="8"/>
  <c r="BI355" i="8"/>
  <c r="BH355" i="8"/>
  <c r="BG355" i="8"/>
  <c r="BF355" i="8"/>
  <c r="T355" i="8"/>
  <c r="R355" i="8"/>
  <c r="P355" i="8"/>
  <c r="BI321" i="8"/>
  <c r="BH321" i="8"/>
  <c r="BG321" i="8"/>
  <c r="BF321" i="8"/>
  <c r="T321" i="8"/>
  <c r="R321" i="8"/>
  <c r="P321" i="8"/>
  <c r="BI312" i="8"/>
  <c r="BH312" i="8"/>
  <c r="BG312" i="8"/>
  <c r="BF312" i="8"/>
  <c r="T312" i="8"/>
  <c r="R312" i="8"/>
  <c r="P312" i="8"/>
  <c r="BI306" i="8"/>
  <c r="BH306" i="8"/>
  <c r="BG306" i="8"/>
  <c r="BF306" i="8"/>
  <c r="T306" i="8"/>
  <c r="R306" i="8"/>
  <c r="P306" i="8"/>
  <c r="BI292" i="8"/>
  <c r="BH292" i="8"/>
  <c r="BG292" i="8"/>
  <c r="BF292" i="8"/>
  <c r="T292" i="8"/>
  <c r="R292" i="8"/>
  <c r="P292" i="8"/>
  <c r="BI267" i="8"/>
  <c r="BH267" i="8"/>
  <c r="BG267" i="8"/>
  <c r="BF267" i="8"/>
  <c r="T267" i="8"/>
  <c r="R267" i="8"/>
  <c r="P267" i="8"/>
  <c r="BI253" i="8"/>
  <c r="BH253" i="8"/>
  <c r="BG253" i="8"/>
  <c r="BF253" i="8"/>
  <c r="T253" i="8"/>
  <c r="R253" i="8"/>
  <c r="P253" i="8"/>
  <c r="BI230" i="8"/>
  <c r="BH230" i="8"/>
  <c r="BG230" i="8"/>
  <c r="BF230" i="8"/>
  <c r="T230" i="8"/>
  <c r="R230" i="8"/>
  <c r="P230" i="8"/>
  <c r="BI204" i="8"/>
  <c r="BH204" i="8"/>
  <c r="BG204" i="8"/>
  <c r="BF204" i="8"/>
  <c r="T204" i="8"/>
  <c r="R204" i="8"/>
  <c r="P204" i="8"/>
  <c r="BI202" i="8"/>
  <c r="BH202" i="8"/>
  <c r="BG202" i="8"/>
  <c r="BF202" i="8"/>
  <c r="T202" i="8"/>
  <c r="R202" i="8"/>
  <c r="P202" i="8"/>
  <c r="BI191" i="8"/>
  <c r="BH191" i="8"/>
  <c r="BG191" i="8"/>
  <c r="BF191" i="8"/>
  <c r="T191" i="8"/>
  <c r="R191" i="8"/>
  <c r="P191" i="8"/>
  <c r="BI185" i="8"/>
  <c r="BH185" i="8"/>
  <c r="BG185" i="8"/>
  <c r="BF185" i="8"/>
  <c r="T185" i="8"/>
  <c r="R185" i="8"/>
  <c r="P185" i="8"/>
  <c r="BI164" i="8"/>
  <c r="BH164" i="8"/>
  <c r="BG164" i="8"/>
  <c r="BF164" i="8"/>
  <c r="T164" i="8"/>
  <c r="R164" i="8"/>
  <c r="P164" i="8"/>
  <c r="BI160" i="8"/>
  <c r="BH160" i="8"/>
  <c r="BG160" i="8"/>
  <c r="BF160" i="8"/>
  <c r="T160" i="8"/>
  <c r="R160" i="8"/>
  <c r="P160" i="8"/>
  <c r="BI156" i="8"/>
  <c r="BH156" i="8"/>
  <c r="BG156" i="8"/>
  <c r="BF156" i="8"/>
  <c r="T156" i="8"/>
  <c r="R156" i="8"/>
  <c r="P156" i="8"/>
  <c r="BI152" i="8"/>
  <c r="BH152" i="8"/>
  <c r="BG152" i="8"/>
  <c r="BF152" i="8"/>
  <c r="T152" i="8"/>
  <c r="R152" i="8"/>
  <c r="P152" i="8"/>
  <c r="BI148" i="8"/>
  <c r="BH148" i="8"/>
  <c r="BG148" i="8"/>
  <c r="BF148" i="8"/>
  <c r="T148" i="8"/>
  <c r="R148" i="8"/>
  <c r="P148" i="8"/>
  <c r="BI144" i="8"/>
  <c r="BH144" i="8"/>
  <c r="BG144" i="8"/>
  <c r="BF144" i="8"/>
  <c r="T144" i="8"/>
  <c r="R144" i="8"/>
  <c r="P144" i="8"/>
  <c r="BI140" i="8"/>
  <c r="BH140" i="8"/>
  <c r="BG140" i="8"/>
  <c r="BF140" i="8"/>
  <c r="T140" i="8"/>
  <c r="R140" i="8"/>
  <c r="P140" i="8"/>
  <c r="BI136" i="8"/>
  <c r="BH136" i="8"/>
  <c r="BG136" i="8"/>
  <c r="BF136" i="8"/>
  <c r="T136" i="8"/>
  <c r="R136" i="8"/>
  <c r="P136" i="8"/>
  <c r="BI132" i="8"/>
  <c r="BH132" i="8"/>
  <c r="BG132" i="8"/>
  <c r="BF132" i="8"/>
  <c r="T132" i="8"/>
  <c r="R132" i="8"/>
  <c r="P132" i="8"/>
  <c r="BI127" i="8"/>
  <c r="BH127" i="8"/>
  <c r="BG127" i="8"/>
  <c r="BF127" i="8"/>
  <c r="T127" i="8"/>
  <c r="R127" i="8"/>
  <c r="P127" i="8"/>
  <c r="BI123" i="8"/>
  <c r="BH123" i="8"/>
  <c r="BG123" i="8"/>
  <c r="BF123" i="8"/>
  <c r="T123" i="8"/>
  <c r="R123" i="8"/>
  <c r="P123" i="8"/>
  <c r="BI119" i="8"/>
  <c r="BH119" i="8"/>
  <c r="BG119" i="8"/>
  <c r="BF119" i="8"/>
  <c r="T119" i="8"/>
  <c r="R119" i="8"/>
  <c r="P119" i="8"/>
  <c r="BI115" i="8"/>
  <c r="BH115" i="8"/>
  <c r="BG115" i="8"/>
  <c r="BF115" i="8"/>
  <c r="T115" i="8"/>
  <c r="R115" i="8"/>
  <c r="P115" i="8"/>
  <c r="BI110" i="8"/>
  <c r="BH110" i="8"/>
  <c r="BG110" i="8"/>
  <c r="BF110" i="8"/>
  <c r="T110" i="8"/>
  <c r="R110" i="8"/>
  <c r="P110" i="8"/>
  <c r="BI105" i="8"/>
  <c r="BH105" i="8"/>
  <c r="BG105" i="8"/>
  <c r="BF105" i="8"/>
  <c r="T105" i="8"/>
  <c r="R105" i="8"/>
  <c r="P105" i="8"/>
  <c r="BI101" i="8"/>
  <c r="BH101" i="8"/>
  <c r="BG101" i="8"/>
  <c r="BF101" i="8"/>
  <c r="T101" i="8"/>
  <c r="R101" i="8"/>
  <c r="P101" i="8"/>
  <c r="BI97" i="8"/>
  <c r="BH97" i="8"/>
  <c r="BG97" i="8"/>
  <c r="BF97" i="8"/>
  <c r="T97" i="8"/>
  <c r="R97" i="8"/>
  <c r="P97" i="8"/>
  <c r="F88" i="8"/>
  <c r="E86" i="8"/>
  <c r="F56" i="8"/>
  <c r="E54" i="8"/>
  <c r="J26" i="8"/>
  <c r="E26" i="8"/>
  <c r="J59" i="8"/>
  <c r="J25" i="8"/>
  <c r="J23" i="8"/>
  <c r="E23" i="8"/>
  <c r="J90" i="8" s="1"/>
  <c r="J22" i="8"/>
  <c r="J20" i="8"/>
  <c r="E20" i="8"/>
  <c r="F91" i="8" s="1"/>
  <c r="J19" i="8"/>
  <c r="J17" i="8"/>
  <c r="E17" i="8"/>
  <c r="F58" i="8"/>
  <c r="J16" i="8"/>
  <c r="J14" i="8"/>
  <c r="J56" i="8" s="1"/>
  <c r="E7" i="8"/>
  <c r="E50" i="8" s="1"/>
  <c r="J39" i="7"/>
  <c r="J38" i="7"/>
  <c r="AY61" i="1" s="1"/>
  <c r="J37" i="7"/>
  <c r="AX61" i="1"/>
  <c r="BI362" i="7"/>
  <c r="BH362" i="7"/>
  <c r="BG362" i="7"/>
  <c r="BF362" i="7"/>
  <c r="T362" i="7"/>
  <c r="R362" i="7"/>
  <c r="P362" i="7"/>
  <c r="BI360" i="7"/>
  <c r="BH360" i="7"/>
  <c r="BG360" i="7"/>
  <c r="BF360" i="7"/>
  <c r="T360" i="7"/>
  <c r="R360" i="7"/>
  <c r="P360" i="7"/>
  <c r="BI358" i="7"/>
  <c r="BH358" i="7"/>
  <c r="BG358" i="7"/>
  <c r="BF358" i="7"/>
  <c r="T358" i="7"/>
  <c r="R358" i="7"/>
  <c r="P358" i="7"/>
  <c r="BI354" i="7"/>
  <c r="BH354" i="7"/>
  <c r="BG354" i="7"/>
  <c r="BF354" i="7"/>
  <c r="T354" i="7"/>
  <c r="R354" i="7"/>
  <c r="P354" i="7"/>
  <c r="BI352" i="7"/>
  <c r="BH352" i="7"/>
  <c r="BG352" i="7"/>
  <c r="BF352" i="7"/>
  <c r="T352" i="7"/>
  <c r="R352" i="7"/>
  <c r="P352" i="7"/>
  <c r="BI348" i="7"/>
  <c r="BH348" i="7"/>
  <c r="BG348" i="7"/>
  <c r="BF348" i="7"/>
  <c r="T348" i="7"/>
  <c r="R348" i="7"/>
  <c r="P348" i="7"/>
  <c r="BI345" i="7"/>
  <c r="BH345" i="7"/>
  <c r="BG345" i="7"/>
  <c r="BF345" i="7"/>
  <c r="T345" i="7"/>
  <c r="R345" i="7"/>
  <c r="P345" i="7"/>
  <c r="BI344" i="7"/>
  <c r="BH344" i="7"/>
  <c r="BG344" i="7"/>
  <c r="BF344" i="7"/>
  <c r="T344" i="7"/>
  <c r="R344" i="7"/>
  <c r="P344" i="7"/>
  <c r="BI341" i="7"/>
  <c r="BH341" i="7"/>
  <c r="BG341" i="7"/>
  <c r="BF341" i="7"/>
  <c r="T341" i="7"/>
  <c r="R341" i="7"/>
  <c r="P341" i="7"/>
  <c r="BI338" i="7"/>
  <c r="BH338" i="7"/>
  <c r="BG338" i="7"/>
  <c r="BF338" i="7"/>
  <c r="T338" i="7"/>
  <c r="R338" i="7"/>
  <c r="P338" i="7"/>
  <c r="BI334" i="7"/>
  <c r="BH334" i="7"/>
  <c r="BG334" i="7"/>
  <c r="BF334" i="7"/>
  <c r="T334" i="7"/>
  <c r="R334" i="7"/>
  <c r="P334" i="7"/>
  <c r="BI331" i="7"/>
  <c r="BH331" i="7"/>
  <c r="BG331" i="7"/>
  <c r="BF331" i="7"/>
  <c r="T331" i="7"/>
  <c r="R331" i="7"/>
  <c r="P331" i="7"/>
  <c r="BI327" i="7"/>
  <c r="BH327" i="7"/>
  <c r="BG327" i="7"/>
  <c r="BF327" i="7"/>
  <c r="T327" i="7"/>
  <c r="R327" i="7"/>
  <c r="P327" i="7"/>
  <c r="BI324" i="7"/>
  <c r="BH324" i="7"/>
  <c r="BG324" i="7"/>
  <c r="BF324" i="7"/>
  <c r="T324" i="7"/>
  <c r="R324" i="7"/>
  <c r="P324" i="7"/>
  <c r="BI320" i="7"/>
  <c r="BH320" i="7"/>
  <c r="BG320" i="7"/>
  <c r="BF320" i="7"/>
  <c r="T320" i="7"/>
  <c r="R320" i="7"/>
  <c r="P320" i="7"/>
  <c r="BI316" i="7"/>
  <c r="BH316" i="7"/>
  <c r="BG316" i="7"/>
  <c r="BF316" i="7"/>
  <c r="T316" i="7"/>
  <c r="T315" i="7" s="1"/>
  <c r="R316" i="7"/>
  <c r="R315" i="7" s="1"/>
  <c r="P316" i="7"/>
  <c r="P315" i="7" s="1"/>
  <c r="BI311" i="7"/>
  <c r="BH311" i="7"/>
  <c r="BG311" i="7"/>
  <c r="BF311" i="7"/>
  <c r="T311" i="7"/>
  <c r="R311" i="7"/>
  <c r="P311" i="7"/>
  <c r="BI307" i="7"/>
  <c r="BH307" i="7"/>
  <c r="BG307" i="7"/>
  <c r="BF307" i="7"/>
  <c r="T307" i="7"/>
  <c r="R307" i="7"/>
  <c r="P307" i="7"/>
  <c r="BI303" i="7"/>
  <c r="BH303" i="7"/>
  <c r="BG303" i="7"/>
  <c r="BF303" i="7"/>
  <c r="T303" i="7"/>
  <c r="R303" i="7"/>
  <c r="P303" i="7"/>
  <c r="BI300" i="7"/>
  <c r="BH300" i="7"/>
  <c r="BG300" i="7"/>
  <c r="BF300" i="7"/>
  <c r="T300" i="7"/>
  <c r="R300" i="7"/>
  <c r="P300" i="7"/>
  <c r="BI296" i="7"/>
  <c r="BH296" i="7"/>
  <c r="BG296" i="7"/>
  <c r="BF296" i="7"/>
  <c r="T296" i="7"/>
  <c r="R296" i="7"/>
  <c r="P296" i="7"/>
  <c r="BI294" i="7"/>
  <c r="BH294" i="7"/>
  <c r="BG294" i="7"/>
  <c r="BF294" i="7"/>
  <c r="T294" i="7"/>
  <c r="R294" i="7"/>
  <c r="P294" i="7"/>
  <c r="BI290" i="7"/>
  <c r="BH290" i="7"/>
  <c r="BG290" i="7"/>
  <c r="BF290" i="7"/>
  <c r="T290" i="7"/>
  <c r="R290" i="7"/>
  <c r="P290" i="7"/>
  <c r="BI288" i="7"/>
  <c r="BH288" i="7"/>
  <c r="BG288" i="7"/>
  <c r="BF288" i="7"/>
  <c r="T288" i="7"/>
  <c r="R288" i="7"/>
  <c r="P288" i="7"/>
  <c r="BI286" i="7"/>
  <c r="BH286" i="7"/>
  <c r="BG286" i="7"/>
  <c r="BF286" i="7"/>
  <c r="T286" i="7"/>
  <c r="R286" i="7"/>
  <c r="P286" i="7"/>
  <c r="BI281" i="7"/>
  <c r="BH281" i="7"/>
  <c r="BG281" i="7"/>
  <c r="BF281" i="7"/>
  <c r="T281" i="7"/>
  <c r="R281" i="7"/>
  <c r="P281" i="7"/>
  <c r="BI278" i="7"/>
  <c r="BH278" i="7"/>
  <c r="BG278" i="7"/>
  <c r="BF278" i="7"/>
  <c r="T278" i="7"/>
  <c r="R278" i="7"/>
  <c r="P278" i="7"/>
  <c r="BI275" i="7"/>
  <c r="BH275" i="7"/>
  <c r="BG275" i="7"/>
  <c r="BF275" i="7"/>
  <c r="T275" i="7"/>
  <c r="R275" i="7"/>
  <c r="P275" i="7"/>
  <c r="BI272" i="7"/>
  <c r="BH272" i="7"/>
  <c r="BG272" i="7"/>
  <c r="BF272" i="7"/>
  <c r="T272" i="7"/>
  <c r="R272" i="7"/>
  <c r="P272" i="7"/>
  <c r="BI269" i="7"/>
  <c r="BH269" i="7"/>
  <c r="BG269" i="7"/>
  <c r="BF269" i="7"/>
  <c r="T269" i="7"/>
  <c r="R269" i="7"/>
  <c r="P269" i="7"/>
  <c r="BI266" i="7"/>
  <c r="BH266" i="7"/>
  <c r="BG266" i="7"/>
  <c r="BF266" i="7"/>
  <c r="T266" i="7"/>
  <c r="R266" i="7"/>
  <c r="P266" i="7"/>
  <c r="BI264" i="7"/>
  <c r="BH264" i="7"/>
  <c r="BG264" i="7"/>
  <c r="BF264" i="7"/>
  <c r="T264" i="7"/>
  <c r="R264" i="7"/>
  <c r="P264" i="7"/>
  <c r="BI261" i="7"/>
  <c r="BH261" i="7"/>
  <c r="BG261" i="7"/>
  <c r="BF261" i="7"/>
  <c r="T261" i="7"/>
  <c r="R261" i="7"/>
  <c r="P261" i="7"/>
  <c r="BI258" i="7"/>
  <c r="BH258" i="7"/>
  <c r="BG258" i="7"/>
  <c r="BF258" i="7"/>
  <c r="T258" i="7"/>
  <c r="R258" i="7"/>
  <c r="P258" i="7"/>
  <c r="BI255" i="7"/>
  <c r="BH255" i="7"/>
  <c r="BG255" i="7"/>
  <c r="BF255" i="7"/>
  <c r="T255" i="7"/>
  <c r="R255" i="7"/>
  <c r="P255" i="7"/>
  <c r="BI252" i="7"/>
  <c r="BH252" i="7"/>
  <c r="BG252" i="7"/>
  <c r="BF252" i="7"/>
  <c r="T252" i="7"/>
  <c r="R252" i="7"/>
  <c r="P252" i="7"/>
  <c r="BI250" i="7"/>
  <c r="BH250" i="7"/>
  <c r="BG250" i="7"/>
  <c r="BF250" i="7"/>
  <c r="T250" i="7"/>
  <c r="R250" i="7"/>
  <c r="P250" i="7"/>
  <c r="BI246" i="7"/>
  <c r="BH246" i="7"/>
  <c r="BG246" i="7"/>
  <c r="BF246" i="7"/>
  <c r="T246" i="7"/>
  <c r="R246" i="7"/>
  <c r="P246" i="7"/>
  <c r="BI242" i="7"/>
  <c r="BH242" i="7"/>
  <c r="BG242" i="7"/>
  <c r="BF242" i="7"/>
  <c r="T242" i="7"/>
  <c r="R242" i="7"/>
  <c r="P242" i="7"/>
  <c r="BI238" i="7"/>
  <c r="BH238" i="7"/>
  <c r="BG238" i="7"/>
  <c r="BF238" i="7"/>
  <c r="T238" i="7"/>
  <c r="R238" i="7"/>
  <c r="P238" i="7"/>
  <c r="BI234" i="7"/>
  <c r="BH234" i="7"/>
  <c r="BG234" i="7"/>
  <c r="BF234" i="7"/>
  <c r="T234" i="7"/>
  <c r="R234" i="7"/>
  <c r="P234" i="7"/>
  <c r="BI230" i="7"/>
  <c r="BH230" i="7"/>
  <c r="BG230" i="7"/>
  <c r="BF230" i="7"/>
  <c r="T230" i="7"/>
  <c r="R230" i="7"/>
  <c r="P230" i="7"/>
  <c r="BI226" i="7"/>
  <c r="BH226" i="7"/>
  <c r="BG226" i="7"/>
  <c r="BF226" i="7"/>
  <c r="T226" i="7"/>
  <c r="R226" i="7"/>
  <c r="P226" i="7"/>
  <c r="BI223" i="7"/>
  <c r="BH223" i="7"/>
  <c r="BG223" i="7"/>
  <c r="BF223" i="7"/>
  <c r="T223" i="7"/>
  <c r="R223" i="7"/>
  <c r="P223" i="7"/>
  <c r="BI221" i="7"/>
  <c r="BH221" i="7"/>
  <c r="BG221" i="7"/>
  <c r="BF221" i="7"/>
  <c r="T221" i="7"/>
  <c r="R221" i="7"/>
  <c r="P221" i="7"/>
  <c r="BI218" i="7"/>
  <c r="BH218" i="7"/>
  <c r="BG218" i="7"/>
  <c r="BF218" i="7"/>
  <c r="T218" i="7"/>
  <c r="R218" i="7"/>
  <c r="P218" i="7"/>
  <c r="BI215" i="7"/>
  <c r="BH215" i="7"/>
  <c r="BG215" i="7"/>
  <c r="BF215" i="7"/>
  <c r="T215" i="7"/>
  <c r="R215" i="7"/>
  <c r="P215" i="7"/>
  <c r="BI212" i="7"/>
  <c r="BH212" i="7"/>
  <c r="BG212" i="7"/>
  <c r="BF212" i="7"/>
  <c r="T212" i="7"/>
  <c r="R212" i="7"/>
  <c r="P212" i="7"/>
  <c r="BI210" i="7"/>
  <c r="BH210" i="7"/>
  <c r="BG210" i="7"/>
  <c r="BF210" i="7"/>
  <c r="T210" i="7"/>
  <c r="R210" i="7"/>
  <c r="P210" i="7"/>
  <c r="BI204" i="7"/>
  <c r="BH204" i="7"/>
  <c r="BG204" i="7"/>
  <c r="BF204" i="7"/>
  <c r="T204" i="7"/>
  <c r="T203" i="7"/>
  <c r="R204" i="7"/>
  <c r="R203" i="7"/>
  <c r="P204" i="7"/>
  <c r="P203" i="7" s="1"/>
  <c r="BI200" i="7"/>
  <c r="BH200" i="7"/>
  <c r="BG200" i="7"/>
  <c r="BF200" i="7"/>
  <c r="T200" i="7"/>
  <c r="R200" i="7"/>
  <c r="P200" i="7"/>
  <c r="BI196" i="7"/>
  <c r="BH196" i="7"/>
  <c r="BG196" i="7"/>
  <c r="BF196" i="7"/>
  <c r="T196" i="7"/>
  <c r="R196" i="7"/>
  <c r="P196" i="7"/>
  <c r="BI192" i="7"/>
  <c r="BH192" i="7"/>
  <c r="BG192" i="7"/>
  <c r="BF192" i="7"/>
  <c r="T192" i="7"/>
  <c r="R192" i="7"/>
  <c r="P192" i="7"/>
  <c r="BI188" i="7"/>
  <c r="BH188" i="7"/>
  <c r="BG188" i="7"/>
  <c r="BF188" i="7"/>
  <c r="T188" i="7"/>
  <c r="R188" i="7"/>
  <c r="P188" i="7"/>
  <c r="BI184" i="7"/>
  <c r="BH184" i="7"/>
  <c r="BG184" i="7"/>
  <c r="BF184" i="7"/>
  <c r="T184" i="7"/>
  <c r="R184" i="7"/>
  <c r="P184" i="7"/>
  <c r="BI179" i="7"/>
  <c r="BH179" i="7"/>
  <c r="BG179" i="7"/>
  <c r="BF179" i="7"/>
  <c r="T179" i="7"/>
  <c r="R179" i="7"/>
  <c r="P179" i="7"/>
  <c r="BI174" i="7"/>
  <c r="BH174" i="7"/>
  <c r="BG174" i="7"/>
  <c r="BF174" i="7"/>
  <c r="T174" i="7"/>
  <c r="R174" i="7"/>
  <c r="P174" i="7"/>
  <c r="BI164" i="7"/>
  <c r="BH164" i="7"/>
  <c r="BG164" i="7"/>
  <c r="BF164" i="7"/>
  <c r="T164" i="7"/>
  <c r="R164" i="7"/>
  <c r="P164" i="7"/>
  <c r="BI158" i="7"/>
  <c r="BH158" i="7"/>
  <c r="BG158" i="7"/>
  <c r="BF158" i="7"/>
  <c r="T158" i="7"/>
  <c r="R158" i="7"/>
  <c r="P158" i="7"/>
  <c r="BI146" i="7"/>
  <c r="BH146" i="7"/>
  <c r="BG146" i="7"/>
  <c r="BF146" i="7"/>
  <c r="T146" i="7"/>
  <c r="R146" i="7"/>
  <c r="P146" i="7"/>
  <c r="BI140" i="7"/>
  <c r="BH140" i="7"/>
  <c r="BG140" i="7"/>
  <c r="BF140" i="7"/>
  <c r="T140" i="7"/>
  <c r="R140" i="7"/>
  <c r="P140" i="7"/>
  <c r="BI130" i="7"/>
  <c r="BH130" i="7"/>
  <c r="BG130" i="7"/>
  <c r="BF130" i="7"/>
  <c r="T130" i="7"/>
  <c r="R130" i="7"/>
  <c r="P130" i="7"/>
  <c r="BI120" i="7"/>
  <c r="BH120" i="7"/>
  <c r="BG120" i="7"/>
  <c r="BF120" i="7"/>
  <c r="T120" i="7"/>
  <c r="R120" i="7"/>
  <c r="P120" i="7"/>
  <c r="BI118" i="7"/>
  <c r="BH118" i="7"/>
  <c r="BG118" i="7"/>
  <c r="BF118" i="7"/>
  <c r="T118" i="7"/>
  <c r="R118" i="7"/>
  <c r="P118" i="7"/>
  <c r="BI114" i="7"/>
  <c r="BH114" i="7"/>
  <c r="BG114" i="7"/>
  <c r="BF114" i="7"/>
  <c r="T114" i="7"/>
  <c r="R114" i="7"/>
  <c r="P114" i="7"/>
  <c r="BI107" i="7"/>
  <c r="BH107" i="7"/>
  <c r="BG107" i="7"/>
  <c r="BF107" i="7"/>
  <c r="T107" i="7"/>
  <c r="R107" i="7"/>
  <c r="P107" i="7"/>
  <c r="BI102" i="7"/>
  <c r="BH102" i="7"/>
  <c r="BG102" i="7"/>
  <c r="BF102" i="7"/>
  <c r="T102" i="7"/>
  <c r="R102" i="7"/>
  <c r="P102" i="7"/>
  <c r="BI98" i="7"/>
  <c r="BH98" i="7"/>
  <c r="BG98" i="7"/>
  <c r="BF98" i="7"/>
  <c r="T98" i="7"/>
  <c r="R98" i="7"/>
  <c r="P98" i="7"/>
  <c r="F89" i="7"/>
  <c r="E87" i="7"/>
  <c r="F56" i="7"/>
  <c r="E54" i="7"/>
  <c r="J26" i="7"/>
  <c r="E26" i="7"/>
  <c r="J59" i="7" s="1"/>
  <c r="J25" i="7"/>
  <c r="J23" i="7"/>
  <c r="E23" i="7"/>
  <c r="J91" i="7" s="1"/>
  <c r="J22" i="7"/>
  <c r="J20" i="7"/>
  <c r="E20" i="7"/>
  <c r="F59" i="7" s="1"/>
  <c r="J19" i="7"/>
  <c r="J17" i="7"/>
  <c r="E17" i="7"/>
  <c r="F91" i="7" s="1"/>
  <c r="J16" i="7"/>
  <c r="J14" i="7"/>
  <c r="J56" i="7" s="1"/>
  <c r="E7" i="7"/>
  <c r="E50" i="7"/>
  <c r="J39" i="6"/>
  <c r="J38" i="6"/>
  <c r="AY60" i="1" s="1"/>
  <c r="J37" i="6"/>
  <c r="AX60" i="1" s="1"/>
  <c r="BI200" i="6"/>
  <c r="BH200" i="6"/>
  <c r="BG200" i="6"/>
  <c r="BF200" i="6"/>
  <c r="T200" i="6"/>
  <c r="R200" i="6"/>
  <c r="P200" i="6"/>
  <c r="BI196" i="6"/>
  <c r="BH196" i="6"/>
  <c r="BG196" i="6"/>
  <c r="BF196" i="6"/>
  <c r="T196" i="6"/>
  <c r="R196" i="6"/>
  <c r="P196" i="6"/>
  <c r="BI192" i="6"/>
  <c r="BH192" i="6"/>
  <c r="BG192" i="6"/>
  <c r="BF192" i="6"/>
  <c r="T192" i="6"/>
  <c r="R192" i="6"/>
  <c r="P192" i="6"/>
  <c r="BI188" i="6"/>
  <c r="BH188" i="6"/>
  <c r="BG188" i="6"/>
  <c r="BF188" i="6"/>
  <c r="T188" i="6"/>
  <c r="R188" i="6"/>
  <c r="P188" i="6"/>
  <c r="BI183" i="6"/>
  <c r="BH183" i="6"/>
  <c r="BG183" i="6"/>
  <c r="BF183" i="6"/>
  <c r="T183" i="6"/>
  <c r="R183" i="6"/>
  <c r="P183" i="6"/>
  <c r="BI179" i="6"/>
  <c r="BH179" i="6"/>
  <c r="BG179" i="6"/>
  <c r="BF179" i="6"/>
  <c r="T179" i="6"/>
  <c r="R179" i="6"/>
  <c r="P179" i="6"/>
  <c r="BI175" i="6"/>
  <c r="BH175" i="6"/>
  <c r="BG175" i="6"/>
  <c r="BF175" i="6"/>
  <c r="T175" i="6"/>
  <c r="R175" i="6"/>
  <c r="P175" i="6"/>
  <c r="BI170" i="6"/>
  <c r="BH170" i="6"/>
  <c r="BG170" i="6"/>
  <c r="BF170" i="6"/>
  <c r="T170" i="6"/>
  <c r="R170" i="6"/>
  <c r="P170" i="6"/>
  <c r="BI166" i="6"/>
  <c r="BH166" i="6"/>
  <c r="BG166" i="6"/>
  <c r="BF166" i="6"/>
  <c r="T166" i="6"/>
  <c r="R166" i="6"/>
  <c r="P166" i="6"/>
  <c r="BI162" i="6"/>
  <c r="BH162" i="6"/>
  <c r="BG162" i="6"/>
  <c r="BF162" i="6"/>
  <c r="T162" i="6"/>
  <c r="R162" i="6"/>
  <c r="P162" i="6"/>
  <c r="BI158" i="6"/>
  <c r="BH158" i="6"/>
  <c r="BG158" i="6"/>
  <c r="BF158" i="6"/>
  <c r="T158" i="6"/>
  <c r="R158" i="6"/>
  <c r="P158" i="6"/>
  <c r="BI154" i="6"/>
  <c r="BH154" i="6"/>
  <c r="BG154" i="6"/>
  <c r="BF154" i="6"/>
  <c r="T154" i="6"/>
  <c r="R154" i="6"/>
  <c r="P154" i="6"/>
  <c r="BI150" i="6"/>
  <c r="BH150" i="6"/>
  <c r="BG150" i="6"/>
  <c r="BF150" i="6"/>
  <c r="T150" i="6"/>
  <c r="R150" i="6"/>
  <c r="P150" i="6"/>
  <c r="BI146" i="6"/>
  <c r="BH146" i="6"/>
  <c r="BG146" i="6"/>
  <c r="BF146" i="6"/>
  <c r="T146" i="6"/>
  <c r="R146" i="6"/>
  <c r="P146" i="6"/>
  <c r="BI142" i="6"/>
  <c r="BH142" i="6"/>
  <c r="BG142" i="6"/>
  <c r="BF142" i="6"/>
  <c r="T142" i="6"/>
  <c r="R142" i="6"/>
  <c r="P142" i="6"/>
  <c r="BI137" i="6"/>
  <c r="BH137" i="6"/>
  <c r="BG137" i="6"/>
  <c r="BF137" i="6"/>
  <c r="T137" i="6"/>
  <c r="R137" i="6"/>
  <c r="P137" i="6"/>
  <c r="BI134" i="6"/>
  <c r="BH134" i="6"/>
  <c r="BG134" i="6"/>
  <c r="BF134" i="6"/>
  <c r="T134" i="6"/>
  <c r="R134" i="6"/>
  <c r="P134" i="6"/>
  <c r="BI130" i="6"/>
  <c r="BH130" i="6"/>
  <c r="BG130" i="6"/>
  <c r="BF130" i="6"/>
  <c r="T130" i="6"/>
  <c r="R130" i="6"/>
  <c r="P130" i="6"/>
  <c r="BI126" i="6"/>
  <c r="BH126" i="6"/>
  <c r="BG126" i="6"/>
  <c r="BF126" i="6"/>
  <c r="T126" i="6"/>
  <c r="R126" i="6"/>
  <c r="P126" i="6"/>
  <c r="BI119" i="6"/>
  <c r="BH119" i="6"/>
  <c r="BG119" i="6"/>
  <c r="BF119" i="6"/>
  <c r="T119" i="6"/>
  <c r="R119" i="6"/>
  <c r="P119" i="6"/>
  <c r="BI114" i="6"/>
  <c r="BH114" i="6"/>
  <c r="BG114" i="6"/>
  <c r="BF114" i="6"/>
  <c r="T114" i="6"/>
  <c r="R114" i="6"/>
  <c r="P114" i="6"/>
  <c r="BI109" i="6"/>
  <c r="BH109" i="6"/>
  <c r="BG109" i="6"/>
  <c r="BF109" i="6"/>
  <c r="T109" i="6"/>
  <c r="R109" i="6"/>
  <c r="P109" i="6"/>
  <c r="BI105" i="6"/>
  <c r="BH105" i="6"/>
  <c r="BG105" i="6"/>
  <c r="BF105" i="6"/>
  <c r="T105" i="6"/>
  <c r="R105" i="6"/>
  <c r="P105" i="6"/>
  <c r="BI101" i="6"/>
  <c r="BH101" i="6"/>
  <c r="BG101" i="6"/>
  <c r="BF101" i="6"/>
  <c r="T101" i="6"/>
  <c r="R101" i="6"/>
  <c r="P101" i="6"/>
  <c r="BI97" i="6"/>
  <c r="BH97" i="6"/>
  <c r="BG97" i="6"/>
  <c r="BF97" i="6"/>
  <c r="T97" i="6"/>
  <c r="R97" i="6"/>
  <c r="P97" i="6"/>
  <c r="BI93" i="6"/>
  <c r="BH93" i="6"/>
  <c r="BG93" i="6"/>
  <c r="BF93" i="6"/>
  <c r="T93" i="6"/>
  <c r="R93" i="6"/>
  <c r="P93" i="6"/>
  <c r="F84" i="6"/>
  <c r="E82" i="6"/>
  <c r="F56" i="6"/>
  <c r="E54" i="6"/>
  <c r="J26" i="6"/>
  <c r="E26" i="6"/>
  <c r="J87" i="6"/>
  <c r="J25" i="6"/>
  <c r="J23" i="6"/>
  <c r="E23" i="6"/>
  <c r="J86" i="6" s="1"/>
  <c r="J22" i="6"/>
  <c r="J20" i="6"/>
  <c r="E20" i="6"/>
  <c r="F87" i="6" s="1"/>
  <c r="J19" i="6"/>
  <c r="J17" i="6"/>
  <c r="E17" i="6"/>
  <c r="F58" i="6"/>
  <c r="J16" i="6"/>
  <c r="J14" i="6"/>
  <c r="J84" i="6" s="1"/>
  <c r="E7" i="6"/>
  <c r="E78" i="6" s="1"/>
  <c r="J39" i="5"/>
  <c r="J38" i="5"/>
  <c r="AY59" i="1"/>
  <c r="J37" i="5"/>
  <c r="AX59" i="1"/>
  <c r="BI181" i="5"/>
  <c r="BH181" i="5"/>
  <c r="BG181" i="5"/>
  <c r="BF181" i="5"/>
  <c r="T181" i="5"/>
  <c r="T180" i="5" s="1"/>
  <c r="R181" i="5"/>
  <c r="R180" i="5" s="1"/>
  <c r="P181" i="5"/>
  <c r="P180" i="5"/>
  <c r="BI177" i="5"/>
  <c r="BH177" i="5"/>
  <c r="BG177" i="5"/>
  <c r="BF177" i="5"/>
  <c r="T177" i="5"/>
  <c r="R177" i="5"/>
  <c r="P177" i="5"/>
  <c r="BI173" i="5"/>
  <c r="BH173" i="5"/>
  <c r="BG173" i="5"/>
  <c r="BF173" i="5"/>
  <c r="T173" i="5"/>
  <c r="R173" i="5"/>
  <c r="P173" i="5"/>
  <c r="BI170" i="5"/>
  <c r="BH170" i="5"/>
  <c r="BG170" i="5"/>
  <c r="BF170" i="5"/>
  <c r="T170" i="5"/>
  <c r="R170" i="5"/>
  <c r="P170" i="5"/>
  <c r="BI166" i="5"/>
  <c r="BH166" i="5"/>
  <c r="BG166" i="5"/>
  <c r="BF166" i="5"/>
  <c r="T166" i="5"/>
  <c r="R166" i="5"/>
  <c r="P166" i="5"/>
  <c r="BI162" i="5"/>
  <c r="BH162" i="5"/>
  <c r="BG162" i="5"/>
  <c r="BF162" i="5"/>
  <c r="T162" i="5"/>
  <c r="R162" i="5"/>
  <c r="P162" i="5"/>
  <c r="BI158" i="5"/>
  <c r="BH158" i="5"/>
  <c r="BG158" i="5"/>
  <c r="BF158" i="5"/>
  <c r="T158" i="5"/>
  <c r="R158" i="5"/>
  <c r="P158" i="5"/>
  <c r="BI155" i="5"/>
  <c r="BH155" i="5"/>
  <c r="BG155" i="5"/>
  <c r="BF155" i="5"/>
  <c r="T155" i="5"/>
  <c r="R155" i="5"/>
  <c r="P155" i="5"/>
  <c r="BI151" i="5"/>
  <c r="BH151" i="5"/>
  <c r="BG151" i="5"/>
  <c r="BF151" i="5"/>
  <c r="T151" i="5"/>
  <c r="R151" i="5"/>
  <c r="P151" i="5"/>
  <c r="BI147" i="5"/>
  <c r="BH147" i="5"/>
  <c r="BG147" i="5"/>
  <c r="BF147" i="5"/>
  <c r="T147" i="5"/>
  <c r="R147" i="5"/>
  <c r="P147" i="5"/>
  <c r="BI143" i="5"/>
  <c r="BH143" i="5"/>
  <c r="BG143" i="5"/>
  <c r="BF143" i="5"/>
  <c r="T143" i="5"/>
  <c r="R143" i="5"/>
  <c r="P143" i="5"/>
  <c r="BI137" i="5"/>
  <c r="BH137" i="5"/>
  <c r="BG137" i="5"/>
  <c r="BF137" i="5"/>
  <c r="T137" i="5"/>
  <c r="R137" i="5"/>
  <c r="P137" i="5"/>
  <c r="BI133" i="5"/>
  <c r="BH133" i="5"/>
  <c r="BG133" i="5"/>
  <c r="BF133" i="5"/>
  <c r="T133" i="5"/>
  <c r="R133" i="5"/>
  <c r="P133" i="5"/>
  <c r="BI129" i="5"/>
  <c r="BH129" i="5"/>
  <c r="BG129" i="5"/>
  <c r="BF129" i="5"/>
  <c r="T129" i="5"/>
  <c r="R129" i="5"/>
  <c r="P129" i="5"/>
  <c r="BI125" i="5"/>
  <c r="BH125" i="5"/>
  <c r="BG125" i="5"/>
  <c r="BF125" i="5"/>
  <c r="T125" i="5"/>
  <c r="R125" i="5"/>
  <c r="P125" i="5"/>
  <c r="BI121" i="5"/>
  <c r="BH121" i="5"/>
  <c r="BG121" i="5"/>
  <c r="BF121" i="5"/>
  <c r="T121" i="5"/>
  <c r="R121" i="5"/>
  <c r="P121" i="5"/>
  <c r="BI117" i="5"/>
  <c r="BH117" i="5"/>
  <c r="BG117" i="5"/>
  <c r="BF117" i="5"/>
  <c r="T117" i="5"/>
  <c r="R117" i="5"/>
  <c r="P117" i="5"/>
  <c r="BI112" i="5"/>
  <c r="BH112" i="5"/>
  <c r="BG112" i="5"/>
  <c r="BF112" i="5"/>
  <c r="T112" i="5"/>
  <c r="R112" i="5"/>
  <c r="P112" i="5"/>
  <c r="BI107" i="5"/>
  <c r="BH107" i="5"/>
  <c r="BG107" i="5"/>
  <c r="BF107" i="5"/>
  <c r="T107" i="5"/>
  <c r="R107" i="5"/>
  <c r="P107" i="5"/>
  <c r="BI102" i="5"/>
  <c r="BH102" i="5"/>
  <c r="BG102" i="5"/>
  <c r="BF102" i="5"/>
  <c r="T102" i="5"/>
  <c r="R102" i="5"/>
  <c r="P102" i="5"/>
  <c r="BI97" i="5"/>
  <c r="BH97" i="5"/>
  <c r="BG97" i="5"/>
  <c r="BF97" i="5"/>
  <c r="T97" i="5"/>
  <c r="R97" i="5"/>
  <c r="P97" i="5"/>
  <c r="BI92" i="5"/>
  <c r="BH92" i="5"/>
  <c r="BG92" i="5"/>
  <c r="BF92" i="5"/>
  <c r="T92" i="5"/>
  <c r="R92" i="5"/>
  <c r="P92" i="5"/>
  <c r="F83" i="5"/>
  <c r="E81" i="5"/>
  <c r="F56" i="5"/>
  <c r="E54" i="5"/>
  <c r="J26" i="5"/>
  <c r="E26" i="5"/>
  <c r="J86" i="5" s="1"/>
  <c r="J25" i="5"/>
  <c r="J23" i="5"/>
  <c r="E23" i="5"/>
  <c r="J85" i="5"/>
  <c r="J22" i="5"/>
  <c r="J20" i="5"/>
  <c r="E20" i="5"/>
  <c r="F59" i="5" s="1"/>
  <c r="J19" i="5"/>
  <c r="J17" i="5"/>
  <c r="E17" i="5"/>
  <c r="F85" i="5" s="1"/>
  <c r="J16" i="5"/>
  <c r="J14" i="5"/>
  <c r="J56" i="5"/>
  <c r="E7" i="5"/>
  <c r="E77" i="5" s="1"/>
  <c r="J39" i="4"/>
  <c r="J38" i="4"/>
  <c r="AY58" i="1" s="1"/>
  <c r="J37" i="4"/>
  <c r="AX58" i="1"/>
  <c r="BI220" i="4"/>
  <c r="BH220" i="4"/>
  <c r="BG220" i="4"/>
  <c r="BF220" i="4"/>
  <c r="T220" i="4"/>
  <c r="T219" i="4"/>
  <c r="R220" i="4"/>
  <c r="R219" i="4"/>
  <c r="P220" i="4"/>
  <c r="P219" i="4"/>
  <c r="BI215" i="4"/>
  <c r="BH215" i="4"/>
  <c r="BG215" i="4"/>
  <c r="BF215" i="4"/>
  <c r="T215" i="4"/>
  <c r="R215" i="4"/>
  <c r="P215" i="4"/>
  <c r="BI211" i="4"/>
  <c r="BH211" i="4"/>
  <c r="BG211" i="4"/>
  <c r="BF211" i="4"/>
  <c r="T211" i="4"/>
  <c r="R211" i="4"/>
  <c r="P211" i="4"/>
  <c r="BI207" i="4"/>
  <c r="BH207" i="4"/>
  <c r="BG207" i="4"/>
  <c r="BF207" i="4"/>
  <c r="T207" i="4"/>
  <c r="R207" i="4"/>
  <c r="P207" i="4"/>
  <c r="BI203" i="4"/>
  <c r="BH203" i="4"/>
  <c r="BG203" i="4"/>
  <c r="BF203" i="4"/>
  <c r="T203" i="4"/>
  <c r="R203" i="4"/>
  <c r="P203" i="4"/>
  <c r="BI199" i="4"/>
  <c r="BH199" i="4"/>
  <c r="BG199" i="4"/>
  <c r="BF199" i="4"/>
  <c r="T199" i="4"/>
  <c r="R199" i="4"/>
  <c r="P199" i="4"/>
  <c r="BI195" i="4"/>
  <c r="BH195" i="4"/>
  <c r="BG195" i="4"/>
  <c r="BF195" i="4"/>
  <c r="T195" i="4"/>
  <c r="R195" i="4"/>
  <c r="P195" i="4"/>
  <c r="BI189" i="4"/>
  <c r="BH189" i="4"/>
  <c r="BG189" i="4"/>
  <c r="BF189" i="4"/>
  <c r="T189" i="4"/>
  <c r="T188" i="4"/>
  <c r="R189" i="4"/>
  <c r="R188" i="4"/>
  <c r="P189" i="4"/>
  <c r="P188" i="4" s="1"/>
  <c r="BI184" i="4"/>
  <c r="BH184" i="4"/>
  <c r="BG184" i="4"/>
  <c r="BF184" i="4"/>
  <c r="T184" i="4"/>
  <c r="R184" i="4"/>
  <c r="P184" i="4"/>
  <c r="BI180" i="4"/>
  <c r="BH180" i="4"/>
  <c r="BG180" i="4"/>
  <c r="BF180" i="4"/>
  <c r="T180" i="4"/>
  <c r="R180" i="4"/>
  <c r="P180" i="4"/>
  <c r="BI176" i="4"/>
  <c r="BH176" i="4"/>
  <c r="BG176" i="4"/>
  <c r="BF176" i="4"/>
  <c r="T176" i="4"/>
  <c r="R176" i="4"/>
  <c r="P176" i="4"/>
  <c r="BI172" i="4"/>
  <c r="BH172" i="4"/>
  <c r="BG172" i="4"/>
  <c r="BF172" i="4"/>
  <c r="T172" i="4"/>
  <c r="R172" i="4"/>
  <c r="P172" i="4"/>
  <c r="BI167" i="4"/>
  <c r="BH167" i="4"/>
  <c r="BG167" i="4"/>
  <c r="BF167" i="4"/>
  <c r="T167" i="4"/>
  <c r="R167" i="4"/>
  <c r="P167" i="4"/>
  <c r="BI163" i="4"/>
  <c r="BH163" i="4"/>
  <c r="BG163" i="4"/>
  <c r="BF163" i="4"/>
  <c r="T163" i="4"/>
  <c r="R163" i="4"/>
  <c r="P163" i="4"/>
  <c r="BI159" i="4"/>
  <c r="BH159" i="4"/>
  <c r="BG159" i="4"/>
  <c r="BF159" i="4"/>
  <c r="T159" i="4"/>
  <c r="R159" i="4"/>
  <c r="P159" i="4"/>
  <c r="BI153" i="4"/>
  <c r="BH153" i="4"/>
  <c r="BG153" i="4"/>
  <c r="BF153" i="4"/>
  <c r="T153" i="4"/>
  <c r="R153" i="4"/>
  <c r="P153" i="4"/>
  <c r="BI148" i="4"/>
  <c r="BH148" i="4"/>
  <c r="BG148" i="4"/>
  <c r="BF148" i="4"/>
  <c r="T148" i="4"/>
  <c r="R148" i="4"/>
  <c r="P148" i="4"/>
  <c r="BI144" i="4"/>
  <c r="BH144" i="4"/>
  <c r="BG144" i="4"/>
  <c r="BF144" i="4"/>
  <c r="T144" i="4"/>
  <c r="R144" i="4"/>
  <c r="P144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3" i="4"/>
  <c r="BH133" i="4"/>
  <c r="BG133" i="4"/>
  <c r="BF133" i="4"/>
  <c r="T133" i="4"/>
  <c r="R133" i="4"/>
  <c r="P133" i="4"/>
  <c r="BI128" i="4"/>
  <c r="BH128" i="4"/>
  <c r="BG128" i="4"/>
  <c r="BF128" i="4"/>
  <c r="T128" i="4"/>
  <c r="R128" i="4"/>
  <c r="P128" i="4"/>
  <c r="BI123" i="4"/>
  <c r="BH123" i="4"/>
  <c r="BG123" i="4"/>
  <c r="BF123" i="4"/>
  <c r="T123" i="4"/>
  <c r="R123" i="4"/>
  <c r="P123" i="4"/>
  <c r="BI114" i="4"/>
  <c r="BH114" i="4"/>
  <c r="BG114" i="4"/>
  <c r="BF114" i="4"/>
  <c r="T114" i="4"/>
  <c r="R114" i="4"/>
  <c r="P114" i="4"/>
  <c r="BI109" i="4"/>
  <c r="BH109" i="4"/>
  <c r="BG109" i="4"/>
  <c r="BF109" i="4"/>
  <c r="T109" i="4"/>
  <c r="R109" i="4"/>
  <c r="P109" i="4"/>
  <c r="BI104" i="4"/>
  <c r="BH104" i="4"/>
  <c r="BG104" i="4"/>
  <c r="BF104" i="4"/>
  <c r="T104" i="4"/>
  <c r="R104" i="4"/>
  <c r="P104" i="4"/>
  <c r="BI99" i="4"/>
  <c r="BH99" i="4"/>
  <c r="BG99" i="4"/>
  <c r="BF99" i="4"/>
  <c r="T99" i="4"/>
  <c r="R99" i="4"/>
  <c r="P99" i="4"/>
  <c r="BI94" i="4"/>
  <c r="BH94" i="4"/>
  <c r="BG94" i="4"/>
  <c r="BF94" i="4"/>
  <c r="T94" i="4"/>
  <c r="R94" i="4"/>
  <c r="P94" i="4"/>
  <c r="F85" i="4"/>
  <c r="E83" i="4"/>
  <c r="F56" i="4"/>
  <c r="E54" i="4"/>
  <c r="J26" i="4"/>
  <c r="E26" i="4"/>
  <c r="J59" i="4" s="1"/>
  <c r="J25" i="4"/>
  <c r="J23" i="4"/>
  <c r="E23" i="4"/>
  <c r="J87" i="4" s="1"/>
  <c r="J22" i="4"/>
  <c r="J20" i="4"/>
  <c r="E20" i="4"/>
  <c r="F59" i="4" s="1"/>
  <c r="J19" i="4"/>
  <c r="J17" i="4"/>
  <c r="E17" i="4"/>
  <c r="F58" i="4" s="1"/>
  <c r="J16" i="4"/>
  <c r="J14" i="4"/>
  <c r="J85" i="4"/>
  <c r="E7" i="4"/>
  <c r="E50" i="4"/>
  <c r="J39" i="3"/>
  <c r="J38" i="3"/>
  <c r="AY57" i="1" s="1"/>
  <c r="J37" i="3"/>
  <c r="AX57" i="1" s="1"/>
  <c r="BI253" i="3"/>
  <c r="BH253" i="3"/>
  <c r="BG253" i="3"/>
  <c r="BF253" i="3"/>
  <c r="T253" i="3"/>
  <c r="T252" i="3" s="1"/>
  <c r="R253" i="3"/>
  <c r="R252" i="3" s="1"/>
  <c r="P253" i="3"/>
  <c r="P252" i="3" s="1"/>
  <c r="BI248" i="3"/>
  <c r="BH248" i="3"/>
  <c r="BG248" i="3"/>
  <c r="BF248" i="3"/>
  <c r="T248" i="3"/>
  <c r="R248" i="3"/>
  <c r="P248" i="3"/>
  <c r="BI244" i="3"/>
  <c r="BH244" i="3"/>
  <c r="BG244" i="3"/>
  <c r="BF244" i="3"/>
  <c r="T244" i="3"/>
  <c r="R244" i="3"/>
  <c r="P244" i="3"/>
  <c r="BI239" i="3"/>
  <c r="BH239" i="3"/>
  <c r="BG239" i="3"/>
  <c r="BF239" i="3"/>
  <c r="T239" i="3"/>
  <c r="R239" i="3"/>
  <c r="P239" i="3"/>
  <c r="BI235" i="3"/>
  <c r="BH235" i="3"/>
  <c r="BG235" i="3"/>
  <c r="BF235" i="3"/>
  <c r="T235" i="3"/>
  <c r="R235" i="3"/>
  <c r="P235" i="3"/>
  <c r="BI231" i="3"/>
  <c r="BH231" i="3"/>
  <c r="BG231" i="3"/>
  <c r="BF231" i="3"/>
  <c r="T231" i="3"/>
  <c r="R231" i="3"/>
  <c r="P231" i="3"/>
  <c r="BI227" i="3"/>
  <c r="BH227" i="3"/>
  <c r="BG227" i="3"/>
  <c r="BF227" i="3"/>
  <c r="T227" i="3"/>
  <c r="R227" i="3"/>
  <c r="P227" i="3"/>
  <c r="BI222" i="3"/>
  <c r="BH222" i="3"/>
  <c r="BG222" i="3"/>
  <c r="BF222" i="3"/>
  <c r="T222" i="3"/>
  <c r="R222" i="3"/>
  <c r="P222" i="3"/>
  <c r="BI218" i="3"/>
  <c r="BH218" i="3"/>
  <c r="BG218" i="3"/>
  <c r="BF218" i="3"/>
  <c r="T218" i="3"/>
  <c r="R218" i="3"/>
  <c r="P218" i="3"/>
  <c r="BI215" i="3"/>
  <c r="BH215" i="3"/>
  <c r="BG215" i="3"/>
  <c r="BF215" i="3"/>
  <c r="T215" i="3"/>
  <c r="R215" i="3"/>
  <c r="P215" i="3"/>
  <c r="BI211" i="3"/>
  <c r="BH211" i="3"/>
  <c r="BG211" i="3"/>
  <c r="BF211" i="3"/>
  <c r="T211" i="3"/>
  <c r="R211" i="3"/>
  <c r="P211" i="3"/>
  <c r="BI202" i="3"/>
  <c r="BH202" i="3"/>
  <c r="BG202" i="3"/>
  <c r="BF202" i="3"/>
  <c r="T202" i="3"/>
  <c r="R202" i="3"/>
  <c r="P202" i="3"/>
  <c r="BI198" i="3"/>
  <c r="BH198" i="3"/>
  <c r="BG198" i="3"/>
  <c r="BF198" i="3"/>
  <c r="T198" i="3"/>
  <c r="R198" i="3"/>
  <c r="P198" i="3"/>
  <c r="BI194" i="3"/>
  <c r="BH194" i="3"/>
  <c r="BG194" i="3"/>
  <c r="BF194" i="3"/>
  <c r="T194" i="3"/>
  <c r="R194" i="3"/>
  <c r="P194" i="3"/>
  <c r="BI189" i="3"/>
  <c r="BH189" i="3"/>
  <c r="BG189" i="3"/>
  <c r="BF189" i="3"/>
  <c r="T189" i="3"/>
  <c r="R189" i="3"/>
  <c r="P189" i="3"/>
  <c r="BI185" i="3"/>
  <c r="BH185" i="3"/>
  <c r="BG185" i="3"/>
  <c r="BF185" i="3"/>
  <c r="T185" i="3"/>
  <c r="R185" i="3"/>
  <c r="P185" i="3"/>
  <c r="BI181" i="3"/>
  <c r="BH181" i="3"/>
  <c r="BG181" i="3"/>
  <c r="BF181" i="3"/>
  <c r="T181" i="3"/>
  <c r="R181" i="3"/>
  <c r="P181" i="3"/>
  <c r="BI177" i="3"/>
  <c r="BH177" i="3"/>
  <c r="BG177" i="3"/>
  <c r="BF177" i="3"/>
  <c r="T177" i="3"/>
  <c r="R177" i="3"/>
  <c r="P177" i="3"/>
  <c r="BI173" i="3"/>
  <c r="BH173" i="3"/>
  <c r="BG173" i="3"/>
  <c r="BF173" i="3"/>
  <c r="T173" i="3"/>
  <c r="R173" i="3"/>
  <c r="P173" i="3"/>
  <c r="BI167" i="3"/>
  <c r="BH167" i="3"/>
  <c r="BG167" i="3"/>
  <c r="BF167" i="3"/>
  <c r="T167" i="3"/>
  <c r="R167" i="3"/>
  <c r="P167" i="3"/>
  <c r="BI162" i="3"/>
  <c r="BH162" i="3"/>
  <c r="BG162" i="3"/>
  <c r="BF162" i="3"/>
  <c r="T162" i="3"/>
  <c r="R162" i="3"/>
  <c r="P162" i="3"/>
  <c r="BI154" i="3"/>
  <c r="BH154" i="3"/>
  <c r="BG154" i="3"/>
  <c r="BF154" i="3"/>
  <c r="T154" i="3"/>
  <c r="R154" i="3"/>
  <c r="P154" i="3"/>
  <c r="BI146" i="3"/>
  <c r="BH146" i="3"/>
  <c r="BG146" i="3"/>
  <c r="BF146" i="3"/>
  <c r="T146" i="3"/>
  <c r="R146" i="3"/>
  <c r="P146" i="3"/>
  <c r="BI142" i="3"/>
  <c r="BH142" i="3"/>
  <c r="BG142" i="3"/>
  <c r="BF142" i="3"/>
  <c r="T142" i="3"/>
  <c r="R142" i="3"/>
  <c r="P142" i="3"/>
  <c r="BI138" i="3"/>
  <c r="BH138" i="3"/>
  <c r="BG138" i="3"/>
  <c r="BF138" i="3"/>
  <c r="T138" i="3"/>
  <c r="R138" i="3"/>
  <c r="P138" i="3"/>
  <c r="BI131" i="3"/>
  <c r="BH131" i="3"/>
  <c r="BG131" i="3"/>
  <c r="BF131" i="3"/>
  <c r="T131" i="3"/>
  <c r="R131" i="3"/>
  <c r="P131" i="3"/>
  <c r="BI126" i="3"/>
  <c r="BH126" i="3"/>
  <c r="BG126" i="3"/>
  <c r="BF126" i="3"/>
  <c r="T126" i="3"/>
  <c r="R126" i="3"/>
  <c r="P126" i="3"/>
  <c r="BI122" i="3"/>
  <c r="BH122" i="3"/>
  <c r="BG122" i="3"/>
  <c r="BF122" i="3"/>
  <c r="T122" i="3"/>
  <c r="R122" i="3"/>
  <c r="P122" i="3"/>
  <c r="BI118" i="3"/>
  <c r="BH118" i="3"/>
  <c r="BG118" i="3"/>
  <c r="BF118" i="3"/>
  <c r="T118" i="3"/>
  <c r="R118" i="3"/>
  <c r="P118" i="3"/>
  <c r="BI114" i="3"/>
  <c r="BH114" i="3"/>
  <c r="BG114" i="3"/>
  <c r="BF114" i="3"/>
  <c r="T114" i="3"/>
  <c r="R114" i="3"/>
  <c r="P114" i="3"/>
  <c r="BI109" i="3"/>
  <c r="BH109" i="3"/>
  <c r="BG109" i="3"/>
  <c r="BF109" i="3"/>
  <c r="T109" i="3"/>
  <c r="R109" i="3"/>
  <c r="P109" i="3"/>
  <c r="BI103" i="3"/>
  <c r="BH103" i="3"/>
  <c r="BG103" i="3"/>
  <c r="BF103" i="3"/>
  <c r="T103" i="3"/>
  <c r="R103" i="3"/>
  <c r="P103" i="3"/>
  <c r="BI98" i="3"/>
  <c r="BH98" i="3"/>
  <c r="BG98" i="3"/>
  <c r="BF98" i="3"/>
  <c r="T98" i="3"/>
  <c r="R98" i="3"/>
  <c r="P98" i="3"/>
  <c r="BI93" i="3"/>
  <c r="BH93" i="3"/>
  <c r="BG93" i="3"/>
  <c r="BF93" i="3"/>
  <c r="T93" i="3"/>
  <c r="R93" i="3"/>
  <c r="P93" i="3"/>
  <c r="F84" i="3"/>
  <c r="E82" i="3"/>
  <c r="F56" i="3"/>
  <c r="E54" i="3"/>
  <c r="J26" i="3"/>
  <c r="E26" i="3"/>
  <c r="J87" i="3" s="1"/>
  <c r="J25" i="3"/>
  <c r="J23" i="3"/>
  <c r="E23" i="3"/>
  <c r="J86" i="3" s="1"/>
  <c r="J22" i="3"/>
  <c r="J20" i="3"/>
  <c r="E20" i="3"/>
  <c r="F59" i="3" s="1"/>
  <c r="J19" i="3"/>
  <c r="J17" i="3"/>
  <c r="E17" i="3"/>
  <c r="F58" i="3" s="1"/>
  <c r="J16" i="3"/>
  <c r="J14" i="3"/>
  <c r="J84" i="3" s="1"/>
  <c r="E7" i="3"/>
  <c r="E78" i="3" s="1"/>
  <c r="J39" i="2"/>
  <c r="J38" i="2"/>
  <c r="AY56" i="1" s="1"/>
  <c r="J37" i="2"/>
  <c r="AX56" i="1" s="1"/>
  <c r="BI1236" i="2"/>
  <c r="BH1236" i="2"/>
  <c r="BG1236" i="2"/>
  <c r="BF1236" i="2"/>
  <c r="T1236" i="2"/>
  <c r="T1235" i="2" s="1"/>
  <c r="R1236" i="2"/>
  <c r="R1235" i="2" s="1"/>
  <c r="P1236" i="2"/>
  <c r="P1235" i="2" s="1"/>
  <c r="BI1229" i="2"/>
  <c r="BH1229" i="2"/>
  <c r="BG1229" i="2"/>
  <c r="BF1229" i="2"/>
  <c r="T1229" i="2"/>
  <c r="R1229" i="2"/>
  <c r="P1229" i="2"/>
  <c r="BI1224" i="2"/>
  <c r="BH1224" i="2"/>
  <c r="BG1224" i="2"/>
  <c r="BF1224" i="2"/>
  <c r="T1224" i="2"/>
  <c r="R1224" i="2"/>
  <c r="P1224" i="2"/>
  <c r="BI1221" i="2"/>
  <c r="BH1221" i="2"/>
  <c r="BG1221" i="2"/>
  <c r="BF1221" i="2"/>
  <c r="T1221" i="2"/>
  <c r="R1221" i="2"/>
  <c r="P1221" i="2"/>
  <c r="BI1217" i="2"/>
  <c r="BH1217" i="2"/>
  <c r="BG1217" i="2"/>
  <c r="BF1217" i="2"/>
  <c r="T1217" i="2"/>
  <c r="R1217" i="2"/>
  <c r="P1217" i="2"/>
  <c r="BI1213" i="2"/>
  <c r="BH1213" i="2"/>
  <c r="BG1213" i="2"/>
  <c r="BF1213" i="2"/>
  <c r="T1213" i="2"/>
  <c r="R1213" i="2"/>
  <c r="P1213" i="2"/>
  <c r="BI1208" i="2"/>
  <c r="BH1208" i="2"/>
  <c r="BG1208" i="2"/>
  <c r="BF1208" i="2"/>
  <c r="T1208" i="2"/>
  <c r="R1208" i="2"/>
  <c r="P1208" i="2"/>
  <c r="BI1204" i="2"/>
  <c r="BH1204" i="2"/>
  <c r="BG1204" i="2"/>
  <c r="BF1204" i="2"/>
  <c r="T1204" i="2"/>
  <c r="R1204" i="2"/>
  <c r="P1204" i="2"/>
  <c r="BI1172" i="2"/>
  <c r="BH1172" i="2"/>
  <c r="BG1172" i="2"/>
  <c r="BF1172" i="2"/>
  <c r="T1172" i="2"/>
  <c r="R1172" i="2"/>
  <c r="P1172" i="2"/>
  <c r="BI1169" i="2"/>
  <c r="BH1169" i="2"/>
  <c r="BG1169" i="2"/>
  <c r="BF1169" i="2"/>
  <c r="T1169" i="2"/>
  <c r="R1169" i="2"/>
  <c r="P1169" i="2"/>
  <c r="BI1166" i="2"/>
  <c r="BH1166" i="2"/>
  <c r="BG1166" i="2"/>
  <c r="BF1166" i="2"/>
  <c r="T1166" i="2"/>
  <c r="R1166" i="2"/>
  <c r="P1166" i="2"/>
  <c r="BI1162" i="2"/>
  <c r="BH1162" i="2"/>
  <c r="BG1162" i="2"/>
  <c r="BF1162" i="2"/>
  <c r="T1162" i="2"/>
  <c r="R1162" i="2"/>
  <c r="P1162" i="2"/>
  <c r="BI1158" i="2"/>
  <c r="BH1158" i="2"/>
  <c r="BG1158" i="2"/>
  <c r="BF1158" i="2"/>
  <c r="T1158" i="2"/>
  <c r="R1158" i="2"/>
  <c r="P1158" i="2"/>
  <c r="BI1151" i="2"/>
  <c r="BH1151" i="2"/>
  <c r="BG1151" i="2"/>
  <c r="BF1151" i="2"/>
  <c r="T1151" i="2"/>
  <c r="R1151" i="2"/>
  <c r="P1151" i="2"/>
  <c r="BI1148" i="2"/>
  <c r="BH1148" i="2"/>
  <c r="BG1148" i="2"/>
  <c r="BF1148" i="2"/>
  <c r="T1148" i="2"/>
  <c r="R1148" i="2"/>
  <c r="P1148" i="2"/>
  <c r="BI1140" i="2"/>
  <c r="BH1140" i="2"/>
  <c r="BG1140" i="2"/>
  <c r="BF1140" i="2"/>
  <c r="T1140" i="2"/>
  <c r="R1140" i="2"/>
  <c r="P1140" i="2"/>
  <c r="BI1133" i="2"/>
  <c r="BH1133" i="2"/>
  <c r="BG1133" i="2"/>
  <c r="BF1133" i="2"/>
  <c r="T1133" i="2"/>
  <c r="R1133" i="2"/>
  <c r="P1133" i="2"/>
  <c r="BI1127" i="2"/>
  <c r="BH1127" i="2"/>
  <c r="BG1127" i="2"/>
  <c r="BF1127" i="2"/>
  <c r="T1127" i="2"/>
  <c r="R1127" i="2"/>
  <c r="P1127" i="2"/>
  <c r="BI1121" i="2"/>
  <c r="BH1121" i="2"/>
  <c r="BG1121" i="2"/>
  <c r="BF1121" i="2"/>
  <c r="T1121" i="2"/>
  <c r="R1121" i="2"/>
  <c r="P1121" i="2"/>
  <c r="BI1113" i="2"/>
  <c r="BH1113" i="2"/>
  <c r="BG1113" i="2"/>
  <c r="BF1113" i="2"/>
  <c r="T1113" i="2"/>
  <c r="R1113" i="2"/>
  <c r="P1113" i="2"/>
  <c r="BI1106" i="2"/>
  <c r="BH1106" i="2"/>
  <c r="BG1106" i="2"/>
  <c r="BF1106" i="2"/>
  <c r="T1106" i="2"/>
  <c r="R1106" i="2"/>
  <c r="P1106" i="2"/>
  <c r="BI1098" i="2"/>
  <c r="BH1098" i="2"/>
  <c r="BG1098" i="2"/>
  <c r="BF1098" i="2"/>
  <c r="T1098" i="2"/>
  <c r="R1098" i="2"/>
  <c r="P1098" i="2"/>
  <c r="BI1091" i="2"/>
  <c r="BH1091" i="2"/>
  <c r="BG1091" i="2"/>
  <c r="BF1091" i="2"/>
  <c r="T1091" i="2"/>
  <c r="R1091" i="2"/>
  <c r="P1091" i="2"/>
  <c r="BI1084" i="2"/>
  <c r="BH1084" i="2"/>
  <c r="BG1084" i="2"/>
  <c r="BF1084" i="2"/>
  <c r="T1084" i="2"/>
  <c r="R1084" i="2"/>
  <c r="P1084" i="2"/>
  <c r="BI1080" i="2"/>
  <c r="BH1080" i="2"/>
  <c r="BG1080" i="2"/>
  <c r="BF1080" i="2"/>
  <c r="T1080" i="2"/>
  <c r="R1080" i="2"/>
  <c r="P1080" i="2"/>
  <c r="BI1075" i="2"/>
  <c r="BH1075" i="2"/>
  <c r="BG1075" i="2"/>
  <c r="BF1075" i="2"/>
  <c r="T1075" i="2"/>
  <c r="R1075" i="2"/>
  <c r="P1075" i="2"/>
  <c r="BI1069" i="2"/>
  <c r="BH1069" i="2"/>
  <c r="BG1069" i="2"/>
  <c r="BF1069" i="2"/>
  <c r="T1069" i="2"/>
  <c r="R1069" i="2"/>
  <c r="P1069" i="2"/>
  <c r="BI1065" i="2"/>
  <c r="BH1065" i="2"/>
  <c r="BG1065" i="2"/>
  <c r="BF1065" i="2"/>
  <c r="T1065" i="2"/>
  <c r="R1065" i="2"/>
  <c r="P1065" i="2"/>
  <c r="BI1062" i="2"/>
  <c r="BH1062" i="2"/>
  <c r="BG1062" i="2"/>
  <c r="BF1062" i="2"/>
  <c r="T1062" i="2"/>
  <c r="R1062" i="2"/>
  <c r="P1062" i="2"/>
  <c r="BI1058" i="2"/>
  <c r="BH1058" i="2"/>
  <c r="BG1058" i="2"/>
  <c r="BF1058" i="2"/>
  <c r="T1058" i="2"/>
  <c r="R1058" i="2"/>
  <c r="P1058" i="2"/>
  <c r="BI1054" i="2"/>
  <c r="BH1054" i="2"/>
  <c r="BG1054" i="2"/>
  <c r="BF1054" i="2"/>
  <c r="T1054" i="2"/>
  <c r="R1054" i="2"/>
  <c r="P1054" i="2"/>
  <c r="BI1047" i="2"/>
  <c r="BH1047" i="2"/>
  <c r="BG1047" i="2"/>
  <c r="BF1047" i="2"/>
  <c r="T1047" i="2"/>
  <c r="R1047" i="2"/>
  <c r="P1047" i="2"/>
  <c r="BI1043" i="2"/>
  <c r="BH1043" i="2"/>
  <c r="BG1043" i="2"/>
  <c r="BF1043" i="2"/>
  <c r="T1043" i="2"/>
  <c r="R1043" i="2"/>
  <c r="P1043" i="2"/>
  <c r="BI1038" i="2"/>
  <c r="BH1038" i="2"/>
  <c r="BG1038" i="2"/>
  <c r="BF1038" i="2"/>
  <c r="T1038" i="2"/>
  <c r="R1038" i="2"/>
  <c r="P1038" i="2"/>
  <c r="BI1034" i="2"/>
  <c r="BH1034" i="2"/>
  <c r="BG1034" i="2"/>
  <c r="BF1034" i="2"/>
  <c r="T1034" i="2"/>
  <c r="R1034" i="2"/>
  <c r="P1034" i="2"/>
  <c r="BI1030" i="2"/>
  <c r="BH1030" i="2"/>
  <c r="BG1030" i="2"/>
  <c r="BF1030" i="2"/>
  <c r="T1030" i="2"/>
  <c r="R1030" i="2"/>
  <c r="P1030" i="2"/>
  <c r="BI1026" i="2"/>
  <c r="BH1026" i="2"/>
  <c r="BG1026" i="2"/>
  <c r="BF1026" i="2"/>
  <c r="T1026" i="2"/>
  <c r="R1026" i="2"/>
  <c r="P1026" i="2"/>
  <c r="BI1020" i="2"/>
  <c r="BH1020" i="2"/>
  <c r="BG1020" i="2"/>
  <c r="BF1020" i="2"/>
  <c r="T1020" i="2"/>
  <c r="R1020" i="2"/>
  <c r="P1020" i="2"/>
  <c r="BI1013" i="2"/>
  <c r="BH1013" i="2"/>
  <c r="BG1013" i="2"/>
  <c r="BF1013" i="2"/>
  <c r="T1013" i="2"/>
  <c r="R1013" i="2"/>
  <c r="P1013" i="2"/>
  <c r="BI1009" i="2"/>
  <c r="BH1009" i="2"/>
  <c r="BG1009" i="2"/>
  <c r="BF1009" i="2"/>
  <c r="T1009" i="2"/>
  <c r="R1009" i="2"/>
  <c r="P1009" i="2"/>
  <c r="BI1005" i="2"/>
  <c r="BH1005" i="2"/>
  <c r="BG1005" i="2"/>
  <c r="BF1005" i="2"/>
  <c r="T1005" i="2"/>
  <c r="R1005" i="2"/>
  <c r="P1005" i="2"/>
  <c r="BI996" i="2"/>
  <c r="BH996" i="2"/>
  <c r="BG996" i="2"/>
  <c r="BF996" i="2"/>
  <c r="T996" i="2"/>
  <c r="R996" i="2"/>
  <c r="P996" i="2"/>
  <c r="BI993" i="2"/>
  <c r="BH993" i="2"/>
  <c r="BG993" i="2"/>
  <c r="BF993" i="2"/>
  <c r="T993" i="2"/>
  <c r="R993" i="2"/>
  <c r="P993" i="2"/>
  <c r="BI988" i="2"/>
  <c r="BH988" i="2"/>
  <c r="BG988" i="2"/>
  <c r="BF988" i="2"/>
  <c r="T988" i="2"/>
  <c r="R988" i="2"/>
  <c r="P988" i="2"/>
  <c r="BI984" i="2"/>
  <c r="BH984" i="2"/>
  <c r="BG984" i="2"/>
  <c r="BF984" i="2"/>
  <c r="T984" i="2"/>
  <c r="R984" i="2"/>
  <c r="P984" i="2"/>
  <c r="BI980" i="2"/>
  <c r="BH980" i="2"/>
  <c r="BG980" i="2"/>
  <c r="BF980" i="2"/>
  <c r="T980" i="2"/>
  <c r="R980" i="2"/>
  <c r="P980" i="2"/>
  <c r="BI976" i="2"/>
  <c r="BH976" i="2"/>
  <c r="BG976" i="2"/>
  <c r="BF976" i="2"/>
  <c r="T976" i="2"/>
  <c r="R976" i="2"/>
  <c r="P976" i="2"/>
  <c r="BI972" i="2"/>
  <c r="BH972" i="2"/>
  <c r="BG972" i="2"/>
  <c r="BF972" i="2"/>
  <c r="T972" i="2"/>
  <c r="R972" i="2"/>
  <c r="P972" i="2"/>
  <c r="BI968" i="2"/>
  <c r="BH968" i="2"/>
  <c r="BG968" i="2"/>
  <c r="BF968" i="2"/>
  <c r="T968" i="2"/>
  <c r="R968" i="2"/>
  <c r="P968" i="2"/>
  <c r="BI964" i="2"/>
  <c r="BH964" i="2"/>
  <c r="BG964" i="2"/>
  <c r="BF964" i="2"/>
  <c r="T964" i="2"/>
  <c r="R964" i="2"/>
  <c r="P964" i="2"/>
  <c r="BI960" i="2"/>
  <c r="BH960" i="2"/>
  <c r="BG960" i="2"/>
  <c r="BF960" i="2"/>
  <c r="T960" i="2"/>
  <c r="R960" i="2"/>
  <c r="P960" i="2"/>
  <c r="BI955" i="2"/>
  <c r="BH955" i="2"/>
  <c r="BG955" i="2"/>
  <c r="BF955" i="2"/>
  <c r="T955" i="2"/>
  <c r="R955" i="2"/>
  <c r="P955" i="2"/>
  <c r="BI951" i="2"/>
  <c r="BH951" i="2"/>
  <c r="BG951" i="2"/>
  <c r="BF951" i="2"/>
  <c r="T951" i="2"/>
  <c r="R951" i="2"/>
  <c r="P951" i="2"/>
  <c r="BI947" i="2"/>
  <c r="BH947" i="2"/>
  <c r="BG947" i="2"/>
  <c r="BF947" i="2"/>
  <c r="T947" i="2"/>
  <c r="R947" i="2"/>
  <c r="P947" i="2"/>
  <c r="BI943" i="2"/>
  <c r="BH943" i="2"/>
  <c r="BG943" i="2"/>
  <c r="BF943" i="2"/>
  <c r="T943" i="2"/>
  <c r="R943" i="2"/>
  <c r="P943" i="2"/>
  <c r="BI940" i="2"/>
  <c r="BH940" i="2"/>
  <c r="BG940" i="2"/>
  <c r="BF940" i="2"/>
  <c r="T940" i="2"/>
  <c r="R940" i="2"/>
  <c r="P940" i="2"/>
  <c r="BI928" i="2"/>
  <c r="BH928" i="2"/>
  <c r="BG928" i="2"/>
  <c r="BF928" i="2"/>
  <c r="T928" i="2"/>
  <c r="R928" i="2"/>
  <c r="P928" i="2"/>
  <c r="BI925" i="2"/>
  <c r="BH925" i="2"/>
  <c r="BG925" i="2"/>
  <c r="BF925" i="2"/>
  <c r="T925" i="2"/>
  <c r="R925" i="2"/>
  <c r="P925" i="2"/>
  <c r="BI919" i="2"/>
  <c r="BH919" i="2"/>
  <c r="BG919" i="2"/>
  <c r="BF919" i="2"/>
  <c r="T919" i="2"/>
  <c r="R919" i="2"/>
  <c r="P919" i="2"/>
  <c r="BI915" i="2"/>
  <c r="BH915" i="2"/>
  <c r="BG915" i="2"/>
  <c r="BF915" i="2"/>
  <c r="T915" i="2"/>
  <c r="R915" i="2"/>
  <c r="P915" i="2"/>
  <c r="BI911" i="2"/>
  <c r="BH911" i="2"/>
  <c r="BG911" i="2"/>
  <c r="BF911" i="2"/>
  <c r="T911" i="2"/>
  <c r="R911" i="2"/>
  <c r="P911" i="2"/>
  <c r="BI907" i="2"/>
  <c r="BH907" i="2"/>
  <c r="BG907" i="2"/>
  <c r="BF907" i="2"/>
  <c r="T907" i="2"/>
  <c r="R907" i="2"/>
  <c r="P907" i="2"/>
  <c r="BI903" i="2"/>
  <c r="BH903" i="2"/>
  <c r="BG903" i="2"/>
  <c r="BF903" i="2"/>
  <c r="T903" i="2"/>
  <c r="R903" i="2"/>
  <c r="P903" i="2"/>
  <c r="BI899" i="2"/>
  <c r="BH899" i="2"/>
  <c r="BG899" i="2"/>
  <c r="BF899" i="2"/>
  <c r="T899" i="2"/>
  <c r="R899" i="2"/>
  <c r="P899" i="2"/>
  <c r="BI895" i="2"/>
  <c r="BH895" i="2"/>
  <c r="BG895" i="2"/>
  <c r="BF895" i="2"/>
  <c r="T895" i="2"/>
  <c r="R895" i="2"/>
  <c r="P895" i="2"/>
  <c r="BI892" i="2"/>
  <c r="BH892" i="2"/>
  <c r="BG892" i="2"/>
  <c r="BF892" i="2"/>
  <c r="T892" i="2"/>
  <c r="R892" i="2"/>
  <c r="P892" i="2"/>
  <c r="BI887" i="2"/>
  <c r="BH887" i="2"/>
  <c r="BG887" i="2"/>
  <c r="BF887" i="2"/>
  <c r="T887" i="2"/>
  <c r="R887" i="2"/>
  <c r="P887" i="2"/>
  <c r="BI883" i="2"/>
  <c r="BH883" i="2"/>
  <c r="BG883" i="2"/>
  <c r="BF883" i="2"/>
  <c r="T883" i="2"/>
  <c r="R883" i="2"/>
  <c r="P883" i="2"/>
  <c r="BI878" i="2"/>
  <c r="BH878" i="2"/>
  <c r="BG878" i="2"/>
  <c r="BF878" i="2"/>
  <c r="T878" i="2"/>
  <c r="R878" i="2"/>
  <c r="P878" i="2"/>
  <c r="BI875" i="2"/>
  <c r="BH875" i="2"/>
  <c r="BG875" i="2"/>
  <c r="BF875" i="2"/>
  <c r="T875" i="2"/>
  <c r="R875" i="2"/>
  <c r="P875" i="2"/>
  <c r="BI871" i="2"/>
  <c r="BH871" i="2"/>
  <c r="BG871" i="2"/>
  <c r="BF871" i="2"/>
  <c r="T871" i="2"/>
  <c r="R871" i="2"/>
  <c r="P871" i="2"/>
  <c r="BI866" i="2"/>
  <c r="BH866" i="2"/>
  <c r="BG866" i="2"/>
  <c r="BF866" i="2"/>
  <c r="T866" i="2"/>
  <c r="R866" i="2"/>
  <c r="P866" i="2"/>
  <c r="BI860" i="2"/>
  <c r="BH860" i="2"/>
  <c r="BG860" i="2"/>
  <c r="BF860" i="2"/>
  <c r="T860" i="2"/>
  <c r="R860" i="2"/>
  <c r="P860" i="2"/>
  <c r="BI857" i="2"/>
  <c r="BH857" i="2"/>
  <c r="BG857" i="2"/>
  <c r="BF857" i="2"/>
  <c r="T857" i="2"/>
  <c r="R857" i="2"/>
  <c r="P857" i="2"/>
  <c r="BI848" i="2"/>
  <c r="BH848" i="2"/>
  <c r="BG848" i="2"/>
  <c r="BF848" i="2"/>
  <c r="T848" i="2"/>
  <c r="R848" i="2"/>
  <c r="P848" i="2"/>
  <c r="BI843" i="2"/>
  <c r="BH843" i="2"/>
  <c r="BG843" i="2"/>
  <c r="BF843" i="2"/>
  <c r="T843" i="2"/>
  <c r="R843" i="2"/>
  <c r="P843" i="2"/>
  <c r="BI839" i="2"/>
  <c r="BH839" i="2"/>
  <c r="BG839" i="2"/>
  <c r="BF839" i="2"/>
  <c r="T839" i="2"/>
  <c r="R839" i="2"/>
  <c r="P839" i="2"/>
  <c r="BI835" i="2"/>
  <c r="BH835" i="2"/>
  <c r="BG835" i="2"/>
  <c r="BF835" i="2"/>
  <c r="T835" i="2"/>
  <c r="R835" i="2"/>
  <c r="P835" i="2"/>
  <c r="BI831" i="2"/>
  <c r="BH831" i="2"/>
  <c r="BG831" i="2"/>
  <c r="BF831" i="2"/>
  <c r="T831" i="2"/>
  <c r="R831" i="2"/>
  <c r="P831" i="2"/>
  <c r="BI827" i="2"/>
  <c r="BH827" i="2"/>
  <c r="BG827" i="2"/>
  <c r="BF827" i="2"/>
  <c r="T827" i="2"/>
  <c r="R827" i="2"/>
  <c r="P827" i="2"/>
  <c r="BI824" i="2"/>
  <c r="BH824" i="2"/>
  <c r="BG824" i="2"/>
  <c r="BF824" i="2"/>
  <c r="T824" i="2"/>
  <c r="R824" i="2"/>
  <c r="P824" i="2"/>
  <c r="BI818" i="2"/>
  <c r="BH818" i="2"/>
  <c r="BG818" i="2"/>
  <c r="BF818" i="2"/>
  <c r="T818" i="2"/>
  <c r="R818" i="2"/>
  <c r="P818" i="2"/>
  <c r="BI800" i="2"/>
  <c r="BH800" i="2"/>
  <c r="BG800" i="2"/>
  <c r="BF800" i="2"/>
  <c r="T800" i="2"/>
  <c r="R800" i="2"/>
  <c r="P800" i="2"/>
  <c r="BI795" i="2"/>
  <c r="BH795" i="2"/>
  <c r="BG795" i="2"/>
  <c r="BF795" i="2"/>
  <c r="T795" i="2"/>
  <c r="R795" i="2"/>
  <c r="P795" i="2"/>
  <c r="BI790" i="2"/>
  <c r="BH790" i="2"/>
  <c r="BG790" i="2"/>
  <c r="BF790" i="2"/>
  <c r="T790" i="2"/>
  <c r="R790" i="2"/>
  <c r="P790" i="2"/>
  <c r="BI786" i="2"/>
  <c r="BH786" i="2"/>
  <c r="BG786" i="2"/>
  <c r="BF786" i="2"/>
  <c r="T786" i="2"/>
  <c r="R786" i="2"/>
  <c r="P786" i="2"/>
  <c r="BI780" i="2"/>
  <c r="BH780" i="2"/>
  <c r="BG780" i="2"/>
  <c r="BF780" i="2"/>
  <c r="T780" i="2"/>
  <c r="R780" i="2"/>
  <c r="P780" i="2"/>
  <c r="BI774" i="2"/>
  <c r="BH774" i="2"/>
  <c r="BG774" i="2"/>
  <c r="BF774" i="2"/>
  <c r="T774" i="2"/>
  <c r="R774" i="2"/>
  <c r="P774" i="2"/>
  <c r="BI771" i="2"/>
  <c r="BH771" i="2"/>
  <c r="BG771" i="2"/>
  <c r="BF771" i="2"/>
  <c r="T771" i="2"/>
  <c r="R771" i="2"/>
  <c r="P771" i="2"/>
  <c r="BI767" i="2"/>
  <c r="BH767" i="2"/>
  <c r="BG767" i="2"/>
  <c r="BF767" i="2"/>
  <c r="T767" i="2"/>
  <c r="R767" i="2"/>
  <c r="P767" i="2"/>
  <c r="BI763" i="2"/>
  <c r="BH763" i="2"/>
  <c r="BG763" i="2"/>
  <c r="BF763" i="2"/>
  <c r="T763" i="2"/>
  <c r="R763" i="2"/>
  <c r="P763" i="2"/>
  <c r="BI759" i="2"/>
  <c r="BH759" i="2"/>
  <c r="BG759" i="2"/>
  <c r="BF759" i="2"/>
  <c r="T759" i="2"/>
  <c r="R759" i="2"/>
  <c r="P759" i="2"/>
  <c r="BI755" i="2"/>
  <c r="BH755" i="2"/>
  <c r="BG755" i="2"/>
  <c r="BF755" i="2"/>
  <c r="T755" i="2"/>
  <c r="R755" i="2"/>
  <c r="P755" i="2"/>
  <c r="BI751" i="2"/>
  <c r="BH751" i="2"/>
  <c r="BG751" i="2"/>
  <c r="BF751" i="2"/>
  <c r="T751" i="2"/>
  <c r="R751" i="2"/>
  <c r="P751" i="2"/>
  <c r="BI747" i="2"/>
  <c r="BH747" i="2"/>
  <c r="BG747" i="2"/>
  <c r="BF747" i="2"/>
  <c r="T747" i="2"/>
  <c r="R747" i="2"/>
  <c r="P747" i="2"/>
  <c r="BI742" i="2"/>
  <c r="BH742" i="2"/>
  <c r="BG742" i="2"/>
  <c r="BF742" i="2"/>
  <c r="T742" i="2"/>
  <c r="R742" i="2"/>
  <c r="P742" i="2"/>
  <c r="BI739" i="2"/>
  <c r="BH739" i="2"/>
  <c r="BG739" i="2"/>
  <c r="BF739" i="2"/>
  <c r="T739" i="2"/>
  <c r="R739" i="2"/>
  <c r="P739" i="2"/>
  <c r="BI735" i="2"/>
  <c r="BH735" i="2"/>
  <c r="BG735" i="2"/>
  <c r="BF735" i="2"/>
  <c r="T735" i="2"/>
  <c r="R735" i="2"/>
  <c r="P735" i="2"/>
  <c r="BI731" i="2"/>
  <c r="BH731" i="2"/>
  <c r="BG731" i="2"/>
  <c r="BF731" i="2"/>
  <c r="T731" i="2"/>
  <c r="R731" i="2"/>
  <c r="P731" i="2"/>
  <c r="BI725" i="2"/>
  <c r="BH725" i="2"/>
  <c r="BG725" i="2"/>
  <c r="BF725" i="2"/>
  <c r="T725" i="2"/>
  <c r="R725" i="2"/>
  <c r="P725" i="2"/>
  <c r="BI721" i="2"/>
  <c r="BH721" i="2"/>
  <c r="BG721" i="2"/>
  <c r="BF721" i="2"/>
  <c r="T721" i="2"/>
  <c r="R721" i="2"/>
  <c r="P721" i="2"/>
  <c r="BI717" i="2"/>
  <c r="BH717" i="2"/>
  <c r="BG717" i="2"/>
  <c r="BF717" i="2"/>
  <c r="T717" i="2"/>
  <c r="T716" i="2" s="1"/>
  <c r="R717" i="2"/>
  <c r="R716" i="2" s="1"/>
  <c r="P717" i="2"/>
  <c r="P716" i="2" s="1"/>
  <c r="BI709" i="2"/>
  <c r="BH709" i="2"/>
  <c r="BG709" i="2"/>
  <c r="BF709" i="2"/>
  <c r="T709" i="2"/>
  <c r="R709" i="2"/>
  <c r="P709" i="2"/>
  <c r="BI705" i="2"/>
  <c r="BH705" i="2"/>
  <c r="BG705" i="2"/>
  <c r="BF705" i="2"/>
  <c r="T705" i="2"/>
  <c r="R705" i="2"/>
  <c r="P705" i="2"/>
  <c r="BI701" i="2"/>
  <c r="BH701" i="2"/>
  <c r="BG701" i="2"/>
  <c r="BF701" i="2"/>
  <c r="T701" i="2"/>
  <c r="R701" i="2"/>
  <c r="P701" i="2"/>
  <c r="BI697" i="2"/>
  <c r="BH697" i="2"/>
  <c r="BG697" i="2"/>
  <c r="BF697" i="2"/>
  <c r="T697" i="2"/>
  <c r="R697" i="2"/>
  <c r="P697" i="2"/>
  <c r="BI686" i="2"/>
  <c r="BH686" i="2"/>
  <c r="BG686" i="2"/>
  <c r="BF686" i="2"/>
  <c r="T686" i="2"/>
  <c r="R686" i="2"/>
  <c r="P686" i="2"/>
  <c r="BI682" i="2"/>
  <c r="BH682" i="2"/>
  <c r="BG682" i="2"/>
  <c r="BF682" i="2"/>
  <c r="T682" i="2"/>
  <c r="R682" i="2"/>
  <c r="P682" i="2"/>
  <c r="BI676" i="2"/>
  <c r="BH676" i="2"/>
  <c r="BG676" i="2"/>
  <c r="BF676" i="2"/>
  <c r="T676" i="2"/>
  <c r="R676" i="2"/>
  <c r="P676" i="2"/>
  <c r="BI662" i="2"/>
  <c r="BH662" i="2"/>
  <c r="BG662" i="2"/>
  <c r="BF662" i="2"/>
  <c r="T662" i="2"/>
  <c r="R662" i="2"/>
  <c r="P662" i="2"/>
  <c r="BI657" i="2"/>
  <c r="BH657" i="2"/>
  <c r="BG657" i="2"/>
  <c r="BF657" i="2"/>
  <c r="T657" i="2"/>
  <c r="R657" i="2"/>
  <c r="P657" i="2"/>
  <c r="BI652" i="2"/>
  <c r="BH652" i="2"/>
  <c r="BG652" i="2"/>
  <c r="BF652" i="2"/>
  <c r="T652" i="2"/>
  <c r="R652" i="2"/>
  <c r="P652" i="2"/>
  <c r="BI647" i="2"/>
  <c r="BH647" i="2"/>
  <c r="BG647" i="2"/>
  <c r="BF647" i="2"/>
  <c r="T647" i="2"/>
  <c r="R647" i="2"/>
  <c r="P647" i="2"/>
  <c r="BI643" i="2"/>
  <c r="BH643" i="2"/>
  <c r="BG643" i="2"/>
  <c r="BF643" i="2"/>
  <c r="T643" i="2"/>
  <c r="R643" i="2"/>
  <c r="P643" i="2"/>
  <c r="BI632" i="2"/>
  <c r="BH632" i="2"/>
  <c r="BG632" i="2"/>
  <c r="BF632" i="2"/>
  <c r="T632" i="2"/>
  <c r="R632" i="2"/>
  <c r="P632" i="2"/>
  <c r="BI628" i="2"/>
  <c r="BH628" i="2"/>
  <c r="BG628" i="2"/>
  <c r="BF628" i="2"/>
  <c r="T628" i="2"/>
  <c r="R628" i="2"/>
  <c r="P628" i="2"/>
  <c r="BI624" i="2"/>
  <c r="BH624" i="2"/>
  <c r="BG624" i="2"/>
  <c r="BF624" i="2"/>
  <c r="T624" i="2"/>
  <c r="R624" i="2"/>
  <c r="P624" i="2"/>
  <c r="BI618" i="2"/>
  <c r="BH618" i="2"/>
  <c r="BG618" i="2"/>
  <c r="BF618" i="2"/>
  <c r="T618" i="2"/>
  <c r="R618" i="2"/>
  <c r="P618" i="2"/>
  <c r="BI614" i="2"/>
  <c r="BH614" i="2"/>
  <c r="BG614" i="2"/>
  <c r="BF614" i="2"/>
  <c r="T614" i="2"/>
  <c r="R614" i="2"/>
  <c r="P614" i="2"/>
  <c r="BI610" i="2"/>
  <c r="BH610" i="2"/>
  <c r="BG610" i="2"/>
  <c r="BF610" i="2"/>
  <c r="T610" i="2"/>
  <c r="R610" i="2"/>
  <c r="P610" i="2"/>
  <c r="BI606" i="2"/>
  <c r="BH606" i="2"/>
  <c r="BG606" i="2"/>
  <c r="BF606" i="2"/>
  <c r="T606" i="2"/>
  <c r="R606" i="2"/>
  <c r="P606" i="2"/>
  <c r="BI602" i="2"/>
  <c r="BH602" i="2"/>
  <c r="BG602" i="2"/>
  <c r="BF602" i="2"/>
  <c r="T602" i="2"/>
  <c r="R602" i="2"/>
  <c r="P602" i="2"/>
  <c r="BI598" i="2"/>
  <c r="BH598" i="2"/>
  <c r="BG598" i="2"/>
  <c r="BF598" i="2"/>
  <c r="T598" i="2"/>
  <c r="R598" i="2"/>
  <c r="P598" i="2"/>
  <c r="BI578" i="2"/>
  <c r="BH578" i="2"/>
  <c r="BG578" i="2"/>
  <c r="BF578" i="2"/>
  <c r="T578" i="2"/>
  <c r="R578" i="2"/>
  <c r="P578" i="2"/>
  <c r="BI574" i="2"/>
  <c r="BH574" i="2"/>
  <c r="BG574" i="2"/>
  <c r="BF574" i="2"/>
  <c r="T574" i="2"/>
  <c r="R574" i="2"/>
  <c r="P574" i="2"/>
  <c r="BI542" i="2"/>
  <c r="BH542" i="2"/>
  <c r="BG542" i="2"/>
  <c r="BF542" i="2"/>
  <c r="T542" i="2"/>
  <c r="R542" i="2"/>
  <c r="P542" i="2"/>
  <c r="BI538" i="2"/>
  <c r="BH538" i="2"/>
  <c r="BG538" i="2"/>
  <c r="BF538" i="2"/>
  <c r="T538" i="2"/>
  <c r="R538" i="2"/>
  <c r="P538" i="2"/>
  <c r="BI504" i="2"/>
  <c r="BH504" i="2"/>
  <c r="BG504" i="2"/>
  <c r="BF504" i="2"/>
  <c r="T504" i="2"/>
  <c r="R504" i="2"/>
  <c r="P504" i="2"/>
  <c r="BI491" i="2"/>
  <c r="BH491" i="2"/>
  <c r="BG491" i="2"/>
  <c r="BF491" i="2"/>
  <c r="T491" i="2"/>
  <c r="R491" i="2"/>
  <c r="P491" i="2"/>
  <c r="BI484" i="2"/>
  <c r="BH484" i="2"/>
  <c r="BG484" i="2"/>
  <c r="BF484" i="2"/>
  <c r="T484" i="2"/>
  <c r="R484" i="2"/>
  <c r="P484" i="2"/>
  <c r="BI480" i="2"/>
  <c r="BH480" i="2"/>
  <c r="BG480" i="2"/>
  <c r="BF480" i="2"/>
  <c r="T480" i="2"/>
  <c r="R480" i="2"/>
  <c r="P480" i="2"/>
  <c r="BI473" i="2"/>
  <c r="BH473" i="2"/>
  <c r="BG473" i="2"/>
  <c r="BF473" i="2"/>
  <c r="T473" i="2"/>
  <c r="R473" i="2"/>
  <c r="P473" i="2"/>
  <c r="BI466" i="2"/>
  <c r="BH466" i="2"/>
  <c r="BG466" i="2"/>
  <c r="BF466" i="2"/>
  <c r="T466" i="2"/>
  <c r="R466" i="2"/>
  <c r="P466" i="2"/>
  <c r="BI463" i="2"/>
  <c r="BH463" i="2"/>
  <c r="BG463" i="2"/>
  <c r="BF463" i="2"/>
  <c r="T463" i="2"/>
  <c r="R463" i="2"/>
  <c r="P463" i="2"/>
  <c r="BI453" i="2"/>
  <c r="BH453" i="2"/>
  <c r="BG453" i="2"/>
  <c r="BF453" i="2"/>
  <c r="T453" i="2"/>
  <c r="R453" i="2"/>
  <c r="P453" i="2"/>
  <c r="BI448" i="2"/>
  <c r="BH448" i="2"/>
  <c r="BG448" i="2"/>
  <c r="BF448" i="2"/>
  <c r="T448" i="2"/>
  <c r="R448" i="2"/>
  <c r="P448" i="2"/>
  <c r="BI442" i="2"/>
  <c r="BH442" i="2"/>
  <c r="BG442" i="2"/>
  <c r="BF442" i="2"/>
  <c r="T442" i="2"/>
  <c r="R442" i="2"/>
  <c r="P442" i="2"/>
  <c r="BI431" i="2"/>
  <c r="BH431" i="2"/>
  <c r="BG431" i="2"/>
  <c r="BF431" i="2"/>
  <c r="T431" i="2"/>
  <c r="R431" i="2"/>
  <c r="P431" i="2"/>
  <c r="BI422" i="2"/>
  <c r="BH422" i="2"/>
  <c r="BG422" i="2"/>
  <c r="BF422" i="2"/>
  <c r="T422" i="2"/>
  <c r="R422" i="2"/>
  <c r="P422" i="2"/>
  <c r="BI418" i="2"/>
  <c r="BH418" i="2"/>
  <c r="BG418" i="2"/>
  <c r="BF418" i="2"/>
  <c r="T418" i="2"/>
  <c r="R418" i="2"/>
  <c r="P418" i="2"/>
  <c r="BI399" i="2"/>
  <c r="BH399" i="2"/>
  <c r="BG399" i="2"/>
  <c r="BF399" i="2"/>
  <c r="T399" i="2"/>
  <c r="R399" i="2"/>
  <c r="P399" i="2"/>
  <c r="BI392" i="2"/>
  <c r="BH392" i="2"/>
  <c r="BG392" i="2"/>
  <c r="BF392" i="2"/>
  <c r="T392" i="2"/>
  <c r="R392" i="2"/>
  <c r="P392" i="2"/>
  <c r="BI387" i="2"/>
  <c r="BH387" i="2"/>
  <c r="BG387" i="2"/>
  <c r="BF387" i="2"/>
  <c r="T387" i="2"/>
  <c r="R387" i="2"/>
  <c r="P387" i="2"/>
  <c r="BI380" i="2"/>
  <c r="BH380" i="2"/>
  <c r="BG380" i="2"/>
  <c r="BF380" i="2"/>
  <c r="T380" i="2"/>
  <c r="R380" i="2"/>
  <c r="P380" i="2"/>
  <c r="BI375" i="2"/>
  <c r="BH375" i="2"/>
  <c r="BG375" i="2"/>
  <c r="BF375" i="2"/>
  <c r="T375" i="2"/>
  <c r="R375" i="2"/>
  <c r="P375" i="2"/>
  <c r="BI370" i="2"/>
  <c r="BH370" i="2"/>
  <c r="BG370" i="2"/>
  <c r="BF370" i="2"/>
  <c r="T370" i="2"/>
  <c r="R370" i="2"/>
  <c r="P370" i="2"/>
  <c r="BI366" i="2"/>
  <c r="BH366" i="2"/>
  <c r="BG366" i="2"/>
  <c r="BF366" i="2"/>
  <c r="T366" i="2"/>
  <c r="R366" i="2"/>
  <c r="P366" i="2"/>
  <c r="BI362" i="2"/>
  <c r="BH362" i="2"/>
  <c r="BG362" i="2"/>
  <c r="BF362" i="2"/>
  <c r="T362" i="2"/>
  <c r="R362" i="2"/>
  <c r="P362" i="2"/>
  <c r="BI358" i="2"/>
  <c r="BH358" i="2"/>
  <c r="BG358" i="2"/>
  <c r="BF358" i="2"/>
  <c r="T358" i="2"/>
  <c r="R358" i="2"/>
  <c r="P358" i="2"/>
  <c r="BI354" i="2"/>
  <c r="BH354" i="2"/>
  <c r="BG354" i="2"/>
  <c r="BF354" i="2"/>
  <c r="T354" i="2"/>
  <c r="R354" i="2"/>
  <c r="P354" i="2"/>
  <c r="BI346" i="2"/>
  <c r="BH346" i="2"/>
  <c r="BG346" i="2"/>
  <c r="BF346" i="2"/>
  <c r="T346" i="2"/>
  <c r="R346" i="2"/>
  <c r="P346" i="2"/>
  <c r="BI341" i="2"/>
  <c r="BH341" i="2"/>
  <c r="BG341" i="2"/>
  <c r="BF341" i="2"/>
  <c r="T341" i="2"/>
  <c r="R341" i="2"/>
  <c r="P341" i="2"/>
  <c r="BI334" i="2"/>
  <c r="BH334" i="2"/>
  <c r="BG334" i="2"/>
  <c r="BF334" i="2"/>
  <c r="T334" i="2"/>
  <c r="R334" i="2"/>
  <c r="P334" i="2"/>
  <c r="BI330" i="2"/>
  <c r="BH330" i="2"/>
  <c r="BG330" i="2"/>
  <c r="BF330" i="2"/>
  <c r="T330" i="2"/>
  <c r="R330" i="2"/>
  <c r="P330" i="2"/>
  <c r="BI323" i="2"/>
  <c r="BH323" i="2"/>
  <c r="BG323" i="2"/>
  <c r="BF323" i="2"/>
  <c r="T323" i="2"/>
  <c r="R323" i="2"/>
  <c r="P323" i="2"/>
  <c r="BI316" i="2"/>
  <c r="BH316" i="2"/>
  <c r="BG316" i="2"/>
  <c r="BF316" i="2"/>
  <c r="T316" i="2"/>
  <c r="R316" i="2"/>
  <c r="P316" i="2"/>
  <c r="BI309" i="2"/>
  <c r="BH309" i="2"/>
  <c r="BG309" i="2"/>
  <c r="BF309" i="2"/>
  <c r="T309" i="2"/>
  <c r="R309" i="2"/>
  <c r="P309" i="2"/>
  <c r="BI302" i="2"/>
  <c r="BH302" i="2"/>
  <c r="BG302" i="2"/>
  <c r="BF302" i="2"/>
  <c r="T302" i="2"/>
  <c r="R302" i="2"/>
  <c r="P302" i="2"/>
  <c r="BI297" i="2"/>
  <c r="BH297" i="2"/>
  <c r="BG297" i="2"/>
  <c r="BF297" i="2"/>
  <c r="T297" i="2"/>
  <c r="R297" i="2"/>
  <c r="P297" i="2"/>
  <c r="BI293" i="2"/>
  <c r="BH293" i="2"/>
  <c r="BG293" i="2"/>
  <c r="BF293" i="2"/>
  <c r="T293" i="2"/>
  <c r="R293" i="2"/>
  <c r="P293" i="2"/>
  <c r="BI286" i="2"/>
  <c r="BH286" i="2"/>
  <c r="BG286" i="2"/>
  <c r="BF286" i="2"/>
  <c r="T286" i="2"/>
  <c r="R286" i="2"/>
  <c r="P286" i="2"/>
  <c r="BI278" i="2"/>
  <c r="BH278" i="2"/>
  <c r="BG278" i="2"/>
  <c r="BF278" i="2"/>
  <c r="T278" i="2"/>
  <c r="R278" i="2"/>
  <c r="P278" i="2"/>
  <c r="BI274" i="2"/>
  <c r="BH274" i="2"/>
  <c r="BG274" i="2"/>
  <c r="BF274" i="2"/>
  <c r="T274" i="2"/>
  <c r="R274" i="2"/>
  <c r="P274" i="2"/>
  <c r="BI267" i="2"/>
  <c r="BH267" i="2"/>
  <c r="BG267" i="2"/>
  <c r="BF267" i="2"/>
  <c r="T267" i="2"/>
  <c r="R267" i="2"/>
  <c r="P267" i="2"/>
  <c r="BI258" i="2"/>
  <c r="BH258" i="2"/>
  <c r="BG258" i="2"/>
  <c r="BF258" i="2"/>
  <c r="T258" i="2"/>
  <c r="R258" i="2"/>
  <c r="P258" i="2"/>
  <c r="BI252" i="2"/>
  <c r="BH252" i="2"/>
  <c r="BG252" i="2"/>
  <c r="BF252" i="2"/>
  <c r="T252" i="2"/>
  <c r="R252" i="2"/>
  <c r="P252" i="2"/>
  <c r="BI246" i="2"/>
  <c r="BH246" i="2"/>
  <c r="BG246" i="2"/>
  <c r="BF246" i="2"/>
  <c r="T246" i="2"/>
  <c r="R246" i="2"/>
  <c r="P246" i="2"/>
  <c r="BI240" i="2"/>
  <c r="BH240" i="2"/>
  <c r="BG240" i="2"/>
  <c r="BF240" i="2"/>
  <c r="T240" i="2"/>
  <c r="R240" i="2"/>
  <c r="P240" i="2"/>
  <c r="BI236" i="2"/>
  <c r="BH236" i="2"/>
  <c r="BG236" i="2"/>
  <c r="BF236" i="2"/>
  <c r="T236" i="2"/>
  <c r="R236" i="2"/>
  <c r="P236" i="2"/>
  <c r="BI232" i="2"/>
  <c r="BH232" i="2"/>
  <c r="BG232" i="2"/>
  <c r="BF232" i="2"/>
  <c r="T232" i="2"/>
  <c r="R232" i="2"/>
  <c r="P232" i="2"/>
  <c r="BI228" i="2"/>
  <c r="BH228" i="2"/>
  <c r="BG228" i="2"/>
  <c r="BF228" i="2"/>
  <c r="T228" i="2"/>
  <c r="R228" i="2"/>
  <c r="P228" i="2"/>
  <c r="BI224" i="2"/>
  <c r="BH224" i="2"/>
  <c r="BG224" i="2"/>
  <c r="BF224" i="2"/>
  <c r="T224" i="2"/>
  <c r="R224" i="2"/>
  <c r="P224" i="2"/>
  <c r="BI175" i="2"/>
  <c r="BH175" i="2"/>
  <c r="BG175" i="2"/>
  <c r="BF175" i="2"/>
  <c r="T175" i="2"/>
  <c r="R175" i="2"/>
  <c r="P175" i="2"/>
  <c r="BI170" i="2"/>
  <c r="BH170" i="2"/>
  <c r="BG170" i="2"/>
  <c r="BF170" i="2"/>
  <c r="T170" i="2"/>
  <c r="R170" i="2"/>
  <c r="P170" i="2"/>
  <c r="BI165" i="2"/>
  <c r="BH165" i="2"/>
  <c r="BG165" i="2"/>
  <c r="BF165" i="2"/>
  <c r="T165" i="2"/>
  <c r="R165" i="2"/>
  <c r="P165" i="2"/>
  <c r="BI159" i="2"/>
  <c r="BH159" i="2"/>
  <c r="BG159" i="2"/>
  <c r="BF159" i="2"/>
  <c r="F36" i="2" s="1"/>
  <c r="T159" i="2"/>
  <c r="R159" i="2"/>
  <c r="P159" i="2"/>
  <c r="BI155" i="2"/>
  <c r="BH155" i="2"/>
  <c r="BG155" i="2"/>
  <c r="BF155" i="2"/>
  <c r="T155" i="2"/>
  <c r="R155" i="2"/>
  <c r="P155" i="2"/>
  <c r="BI142" i="2"/>
  <c r="BH142" i="2"/>
  <c r="BG142" i="2"/>
  <c r="BF142" i="2"/>
  <c r="T142" i="2"/>
  <c r="R142" i="2"/>
  <c r="P142" i="2"/>
  <c r="BI136" i="2"/>
  <c r="BH136" i="2"/>
  <c r="BG136" i="2"/>
  <c r="BF136" i="2"/>
  <c r="T136" i="2"/>
  <c r="R136" i="2"/>
  <c r="P136" i="2"/>
  <c r="BI126" i="2"/>
  <c r="BH126" i="2"/>
  <c r="BG126" i="2"/>
  <c r="BF126" i="2"/>
  <c r="T126" i="2"/>
  <c r="R126" i="2"/>
  <c r="P126" i="2"/>
  <c r="BI121" i="2"/>
  <c r="BH121" i="2"/>
  <c r="BG121" i="2"/>
  <c r="BF121" i="2"/>
  <c r="T121" i="2"/>
  <c r="R121" i="2"/>
  <c r="P121" i="2"/>
  <c r="BI116" i="2"/>
  <c r="BH116" i="2"/>
  <c r="BG116" i="2"/>
  <c r="BF116" i="2"/>
  <c r="T116" i="2"/>
  <c r="R116" i="2"/>
  <c r="P116" i="2"/>
  <c r="BI111" i="2"/>
  <c r="BH111" i="2"/>
  <c r="BG111" i="2"/>
  <c r="BF111" i="2"/>
  <c r="T111" i="2"/>
  <c r="R111" i="2"/>
  <c r="P111" i="2"/>
  <c r="F102" i="2"/>
  <c r="E100" i="2"/>
  <c r="F56" i="2"/>
  <c r="E54" i="2"/>
  <c r="J26" i="2"/>
  <c r="E26" i="2"/>
  <c r="J105" i="2" s="1"/>
  <c r="J25" i="2"/>
  <c r="J23" i="2"/>
  <c r="E23" i="2"/>
  <c r="J104" i="2" s="1"/>
  <c r="J22" i="2"/>
  <c r="J20" i="2"/>
  <c r="E20" i="2"/>
  <c r="F105" i="2" s="1"/>
  <c r="J19" i="2"/>
  <c r="J17" i="2"/>
  <c r="E17" i="2"/>
  <c r="F58" i="2" s="1"/>
  <c r="J16" i="2"/>
  <c r="J14" i="2"/>
  <c r="J102" i="2" s="1"/>
  <c r="E7" i="2"/>
  <c r="E96" i="2"/>
  <c r="L50" i="1"/>
  <c r="AM50" i="1"/>
  <c r="AM49" i="1"/>
  <c r="L49" i="1"/>
  <c r="AM47" i="1"/>
  <c r="L47" i="1"/>
  <c r="L45" i="1"/>
  <c r="L44" i="1"/>
  <c r="BK1236" i="2"/>
  <c r="J1133" i="2"/>
  <c r="J1062" i="2"/>
  <c r="BK988" i="2"/>
  <c r="J895" i="2"/>
  <c r="BK835" i="2"/>
  <c r="J731" i="2"/>
  <c r="BK657" i="2"/>
  <c r="J614" i="2"/>
  <c r="BK480" i="2"/>
  <c r="J236" i="2"/>
  <c r="J114" i="3"/>
  <c r="J253" i="3"/>
  <c r="BK207" i="4"/>
  <c r="J128" i="4"/>
  <c r="J133" i="4"/>
  <c r="BK143" i="5"/>
  <c r="J97" i="6"/>
  <c r="J105" i="6"/>
  <c r="BK331" i="7"/>
  <c r="J354" i="7"/>
  <c r="J521" i="8"/>
  <c r="BK572" i="8"/>
  <c r="BK576" i="8"/>
  <c r="BK489" i="8"/>
  <c r="J502" i="8"/>
  <c r="J136" i="8"/>
  <c r="J182" i="9"/>
  <c r="J264" i="9"/>
  <c r="J116" i="10"/>
  <c r="J156" i="10"/>
  <c r="J108" i="10"/>
  <c r="J348" i="11"/>
  <c r="BK442" i="11"/>
  <c r="J146" i="11"/>
  <c r="J327" i="12"/>
  <c r="J356" i="12"/>
  <c r="BK454" i="12"/>
  <c r="J293" i="13"/>
  <c r="J280" i="13"/>
  <c r="J185" i="14"/>
  <c r="J221" i="14"/>
  <c r="BK109" i="15"/>
  <c r="BK340" i="15"/>
  <c r="BK423" i="16"/>
  <c r="J309" i="16"/>
  <c r="J393" i="16"/>
  <c r="BK205" i="17"/>
  <c r="BK295" i="17"/>
  <c r="BK376" i="18"/>
  <c r="BK364" i="18"/>
  <c r="BK507" i="18"/>
  <c r="BK303" i="18"/>
  <c r="J160" i="26"/>
  <c r="J123" i="26"/>
  <c r="J271" i="27"/>
  <c r="J264" i="27"/>
  <c r="BK287" i="27"/>
  <c r="J131" i="27"/>
  <c r="J125" i="28"/>
  <c r="J173" i="29"/>
  <c r="J117" i="29"/>
  <c r="BK237" i="33"/>
  <c r="BK116" i="35"/>
  <c r="J114" i="35"/>
  <c r="J97" i="35"/>
  <c r="J99" i="35"/>
  <c r="BK123" i="36"/>
  <c r="J135" i="36"/>
  <c r="BK116" i="37"/>
  <c r="J175" i="37"/>
  <c r="BK114" i="38"/>
  <c r="J109" i="38"/>
  <c r="BK164" i="40"/>
  <c r="BK86" i="41"/>
  <c r="BK114" i="41"/>
  <c r="J254" i="42"/>
  <c r="J277" i="42"/>
  <c r="BK210" i="42"/>
  <c r="BK136" i="42"/>
  <c r="BK283" i="42"/>
  <c r="BK204" i="42"/>
  <c r="BK220" i="42"/>
  <c r="J137" i="42"/>
  <c r="J256" i="42"/>
  <c r="J178" i="42"/>
  <c r="J111" i="45"/>
  <c r="J93" i="45"/>
  <c r="BK95" i="45"/>
  <c r="BK137" i="46"/>
  <c r="BK142" i="46"/>
  <c r="J96" i="46"/>
  <c r="J129" i="47"/>
  <c r="BK146" i="48"/>
  <c r="BK144" i="48"/>
  <c r="BK101" i="48"/>
  <c r="BK100" i="48"/>
  <c r="BK119" i="48"/>
  <c r="J83" i="49"/>
  <c r="J1224" i="2"/>
  <c r="BK1148" i="2"/>
  <c r="BK1026" i="2"/>
  <c r="J943" i="2"/>
  <c r="J875" i="2"/>
  <c r="J790" i="2"/>
  <c r="J725" i="2"/>
  <c r="J701" i="2"/>
  <c r="J628" i="2"/>
  <c r="BK380" i="2"/>
  <c r="J274" i="2"/>
  <c r="BK175" i="2"/>
  <c r="J196" i="7"/>
  <c r="BK188" i="7"/>
  <c r="J338" i="7"/>
  <c r="BK555" i="8"/>
  <c r="BK569" i="8"/>
  <c r="BK202" i="8"/>
  <c r="BK470" i="8"/>
  <c r="BK127" i="8"/>
  <c r="BK465" i="8"/>
  <c r="BK402" i="8"/>
  <c r="BK191" i="8"/>
  <c r="J202" i="8"/>
  <c r="BK279" i="9"/>
  <c r="BK300" i="9"/>
  <c r="J234" i="9"/>
  <c r="J146" i="9"/>
  <c r="BK112" i="9"/>
  <c r="J100" i="9"/>
  <c r="BK247" i="10"/>
  <c r="J197" i="10"/>
  <c r="BK144" i="10"/>
  <c r="BK338" i="10"/>
  <c r="BK239" i="10"/>
  <c r="J333" i="10"/>
  <c r="J100" i="10"/>
  <c r="J442" i="11"/>
  <c r="BK439" i="11"/>
  <c r="BK117" i="11"/>
  <c r="BK278" i="11"/>
  <c r="BK337" i="11"/>
  <c r="BK410" i="11"/>
  <c r="BK375" i="11"/>
  <c r="BK469" i="12"/>
  <c r="BK131" i="12"/>
  <c r="BK513" i="12"/>
  <c r="BK375" i="12"/>
  <c r="J490" i="12"/>
  <c r="BK143" i="12"/>
  <c r="BK521" i="12"/>
  <c r="J101" i="12"/>
  <c r="J316" i="13"/>
  <c r="BK280" i="13"/>
  <c r="BK269" i="13"/>
  <c r="J216" i="13"/>
  <c r="BK108" i="14"/>
  <c r="BK307" i="14"/>
  <c r="J283" i="14"/>
  <c r="J342" i="15"/>
  <c r="BK101" i="15"/>
  <c r="J134" i="15"/>
  <c r="BK122" i="15"/>
  <c r="BK315" i="16"/>
  <c r="BK416" i="16"/>
  <c r="BK320" i="16"/>
  <c r="BK162" i="16"/>
  <c r="J162" i="16"/>
  <c r="BK357" i="17"/>
  <c r="BK314" i="17"/>
  <c r="BK326" i="17"/>
  <c r="J314" i="17"/>
  <c r="BK363" i="17"/>
  <c r="J483" i="18"/>
  <c r="BK549" i="18"/>
  <c r="J376" i="18"/>
  <c r="BK431" i="18"/>
  <c r="J549" i="18"/>
  <c r="BK391" i="18"/>
  <c r="J105" i="18"/>
  <c r="J180" i="18"/>
  <c r="BK473" i="19"/>
  <c r="BK417" i="19"/>
  <c r="BK234" i="19"/>
  <c r="BK413" i="19"/>
  <c r="J510" i="19"/>
  <c r="J408" i="19"/>
  <c r="BK369" i="19"/>
  <c r="J131" i="19"/>
  <c r="BK354" i="19"/>
  <c r="BK166" i="19"/>
  <c r="BK303" i="20"/>
  <c r="BK245" i="20"/>
  <c r="J365" i="20"/>
  <c r="BK142" i="20"/>
  <c r="J357" i="20"/>
  <c r="J283" i="20"/>
  <c r="BK155" i="20"/>
  <c r="J388" i="21"/>
  <c r="J428" i="21"/>
  <c r="BK103" i="26"/>
  <c r="J108" i="27"/>
  <c r="J267" i="27"/>
  <c r="J191" i="27"/>
  <c r="BK124" i="27"/>
  <c r="J160" i="28"/>
  <c r="J287" i="28"/>
  <c r="J268" i="28"/>
  <c r="J131" i="28"/>
  <c r="BK103" i="28"/>
  <c r="BK218" i="29"/>
  <c r="BK113" i="29"/>
  <c r="BK237" i="30"/>
  <c r="BK143" i="30"/>
  <c r="BK158" i="30"/>
  <c r="BK223" i="30"/>
  <c r="BK200" i="30"/>
  <c r="BK101" i="30"/>
  <c r="BK104" i="30"/>
  <c r="BK217" i="31"/>
  <c r="BK186" i="31"/>
  <c r="J123" i="32"/>
  <c r="BK127" i="32"/>
  <c r="BK232" i="33"/>
  <c r="J109" i="33"/>
  <c r="J263" i="33"/>
  <c r="J117" i="34"/>
  <c r="J124" i="34"/>
  <c r="BK108" i="35"/>
  <c r="J110" i="35"/>
  <c r="J100" i="35"/>
  <c r="J120" i="35"/>
  <c r="BK98" i="35"/>
  <c r="J111" i="36"/>
  <c r="J201" i="36"/>
  <c r="BK179" i="36"/>
  <c r="J98" i="37"/>
  <c r="J103" i="37"/>
  <c r="J114" i="38"/>
  <c r="J136" i="38"/>
  <c r="J154" i="39"/>
  <c r="BK130" i="39"/>
  <c r="J186" i="40"/>
  <c r="BK154" i="41"/>
  <c r="BK108" i="41"/>
  <c r="BK92" i="41"/>
  <c r="BK148" i="42"/>
  <c r="J235" i="42"/>
  <c r="J134" i="42"/>
  <c r="J252" i="42"/>
  <c r="J165" i="42"/>
  <c r="J98" i="42"/>
  <c r="BK158" i="6"/>
  <c r="BK255" i="7"/>
  <c r="J223" i="7"/>
  <c r="BK286" i="7"/>
  <c r="BK449" i="8"/>
  <c r="J533" i="8"/>
  <c r="BK502" i="8"/>
  <c r="BK101" i="11"/>
  <c r="J363" i="11"/>
  <c r="BK341" i="11"/>
  <c r="J488" i="12"/>
  <c r="J454" i="12"/>
  <c r="J181" i="12"/>
  <c r="J335" i="12"/>
  <c r="J320" i="13"/>
  <c r="BK127" i="13"/>
  <c r="J112" i="13"/>
  <c r="J268" i="14"/>
  <c r="BK290" i="14"/>
  <c r="J204" i="14"/>
  <c r="J171" i="15"/>
  <c r="J333" i="16"/>
  <c r="BK427" i="16"/>
  <c r="J296" i="16"/>
  <c r="BK335" i="17"/>
  <c r="J351" i="17"/>
  <c r="BK458" i="18"/>
  <c r="J515" i="18"/>
  <c r="J353" i="18"/>
  <c r="BK126" i="18"/>
  <c r="J284" i="26"/>
  <c r="BK258" i="2"/>
  <c r="AS86" i="1"/>
  <c r="BK162" i="3"/>
  <c r="J167" i="4"/>
  <c r="BK114" i="4"/>
  <c r="J220" i="4"/>
  <c r="J151" i="5"/>
  <c r="J129" i="5"/>
  <c r="J150" i="6"/>
  <c r="J184" i="7"/>
  <c r="J218" i="7"/>
  <c r="BK230" i="7"/>
  <c r="BK588" i="8"/>
  <c r="J529" i="8"/>
  <c r="BK156" i="8"/>
  <c r="BK321" i="9"/>
  <c r="J312" i="9"/>
  <c r="BK342" i="9"/>
  <c r="BK146" i="9"/>
  <c r="J301" i="10"/>
  <c r="BK230" i="10"/>
  <c r="J104" i="10"/>
  <c r="BK112" i="10"/>
  <c r="BK210" i="11"/>
  <c r="BK424" i="11"/>
  <c r="BK348" i="11"/>
  <c r="BK114" i="18"/>
  <c r="J413" i="19"/>
  <c r="J115" i="19"/>
  <c r="J266" i="19"/>
  <c r="BK153" i="20"/>
  <c r="J199" i="20"/>
  <c r="J293" i="20"/>
  <c r="BK268" i="21"/>
  <c r="J100" i="21"/>
  <c r="BK246" i="22"/>
  <c r="J301" i="22"/>
  <c r="BK269" i="22"/>
  <c r="J432" i="23"/>
  <c r="BK379" i="23"/>
  <c r="BK322" i="23"/>
  <c r="J112" i="23"/>
  <c r="BK141" i="23"/>
  <c r="J133" i="23"/>
  <c r="J386" i="24"/>
  <c r="J312" i="26"/>
  <c r="J121" i="26"/>
  <c r="J148" i="27"/>
  <c r="J168" i="27"/>
  <c r="BK148" i="27"/>
  <c r="J233" i="28"/>
  <c r="BK164" i="28"/>
  <c r="BK131" i="28"/>
  <c r="BK139" i="29"/>
  <c r="J282" i="29"/>
  <c r="BK173" i="30"/>
  <c r="J123" i="30"/>
  <c r="BK121" i="31"/>
  <c r="J155" i="31"/>
  <c r="BK129" i="32"/>
  <c r="J129" i="32"/>
  <c r="J139" i="33"/>
  <c r="BK98" i="49"/>
  <c r="BK179" i="6"/>
  <c r="BK316" i="7"/>
  <c r="J348" i="7"/>
  <c r="BK192" i="7"/>
  <c r="BK230" i="8"/>
  <c r="J253" i="8"/>
  <c r="BK521" i="8"/>
  <c r="BK204" i="8"/>
  <c r="J246" i="9"/>
  <c r="BK266" i="9"/>
  <c r="J328" i="9"/>
  <c r="J128" i="9"/>
  <c r="J186" i="10"/>
  <c r="J112" i="10"/>
  <c r="J487" i="11"/>
  <c r="BK378" i="11"/>
  <c r="J400" i="11"/>
  <c r="BK327" i="12"/>
  <c r="BK429" i="12"/>
  <c r="J401" i="12"/>
  <c r="J534" i="12"/>
  <c r="J284" i="13"/>
  <c r="J238" i="13"/>
  <c r="J139" i="13"/>
  <c r="J293" i="14"/>
  <c r="BK159" i="14"/>
  <c r="J130" i="15"/>
  <c r="BK284" i="16"/>
  <c r="J343" i="16"/>
  <c r="BK330" i="16"/>
  <c r="BK151" i="17"/>
  <c r="BK194" i="17"/>
  <c r="J370" i="17"/>
  <c r="J448" i="18"/>
  <c r="BK497" i="18"/>
  <c r="J472" i="23"/>
  <c r="BK120" i="23"/>
  <c r="BK307" i="24"/>
  <c r="J430" i="24"/>
  <c r="J188" i="24"/>
  <c r="BK368" i="25"/>
  <c r="J230" i="26"/>
  <c r="BK312" i="26"/>
  <c r="BK266" i="26"/>
  <c r="BK111" i="34"/>
  <c r="BK105" i="35"/>
  <c r="BK91" i="35"/>
  <c r="J101" i="35"/>
  <c r="BK122" i="35"/>
  <c r="J118" i="35"/>
  <c r="BK101" i="35"/>
  <c r="J179" i="36"/>
  <c r="BK135" i="36"/>
  <c r="J209" i="36"/>
  <c r="J145" i="37"/>
  <c r="BK145" i="37"/>
  <c r="J162" i="37"/>
  <c r="BK131" i="38"/>
  <c r="J147" i="38"/>
  <c r="BK122" i="38"/>
  <c r="BK144" i="39"/>
  <c r="J130" i="39"/>
  <c r="J188" i="40"/>
  <c r="J158" i="40"/>
  <c r="BK140" i="40"/>
  <c r="J94" i="41"/>
  <c r="J96" i="41"/>
  <c r="J36" i="41"/>
  <c r="BK119" i="42"/>
  <c r="J137" i="43"/>
  <c r="J134" i="44"/>
  <c r="J146" i="44"/>
  <c r="J104" i="44"/>
  <c r="J109" i="45"/>
  <c r="J146" i="46"/>
  <c r="BK122" i="46"/>
  <c r="BK99" i="46"/>
  <c r="J105" i="46"/>
  <c r="J108" i="47"/>
  <c r="J110" i="48"/>
  <c r="BK139" i="48"/>
  <c r="J126" i="48"/>
  <c r="J125" i="48"/>
  <c r="BK95" i="48"/>
  <c r="BK95" i="49"/>
  <c r="J1229" i="2"/>
  <c r="BK1047" i="2"/>
  <c r="J839" i="2"/>
  <c r="BK735" i="2"/>
  <c r="J657" i="2"/>
  <c r="J504" i="2"/>
  <c r="BK375" i="2"/>
  <c r="BK232" i="2"/>
  <c r="BK142" i="2"/>
  <c r="J126" i="3"/>
  <c r="BK239" i="3"/>
  <c r="BK176" i="4"/>
  <c r="BK128" i="4"/>
  <c r="BK146" i="6"/>
  <c r="BK105" i="6"/>
  <c r="BK215" i="7"/>
  <c r="J562" i="8"/>
  <c r="J489" i="8"/>
  <c r="J306" i="9"/>
  <c r="J279" i="9"/>
  <c r="J141" i="9"/>
  <c r="J354" i="11"/>
  <c r="BK130" i="11"/>
  <c r="J331" i="12"/>
  <c r="J343" i="12"/>
  <c r="BK293" i="13"/>
  <c r="J220" i="13"/>
  <c r="J321" i="14"/>
  <c r="J290" i="14"/>
  <c r="J190" i="14"/>
  <c r="BK104" i="14"/>
  <c r="J113" i="15"/>
  <c r="BK303" i="15"/>
  <c r="J368" i="16"/>
  <c r="J244" i="16"/>
  <c r="J288" i="16"/>
  <c r="BK232" i="17"/>
  <c r="J288" i="17"/>
  <c r="BK377" i="17"/>
  <c r="BK480" i="18"/>
  <c r="BK342" i="22"/>
  <c r="J178" i="22"/>
  <c r="J276" i="22"/>
  <c r="BK281" i="22"/>
  <c r="J211" i="22"/>
  <c r="J95" i="22"/>
  <c r="J435" i="23"/>
  <c r="BK250" i="23"/>
  <c r="BK439" i="23"/>
  <c r="J299" i="23"/>
  <c r="J96" i="23"/>
  <c r="J96" i="24"/>
  <c r="BK287" i="24"/>
  <c r="BK168" i="25"/>
  <c r="J544" i="25"/>
  <c r="BK461" i="25"/>
  <c r="BK172" i="25"/>
  <c r="J256" i="26"/>
  <c r="BK107" i="26"/>
  <c r="BK203" i="27"/>
  <c r="BK243" i="27"/>
  <c r="J115" i="28"/>
  <c r="BK149" i="28"/>
  <c r="J191" i="28"/>
  <c r="BK107" i="28"/>
  <c r="J223" i="29"/>
  <c r="BK239" i="30"/>
  <c r="J113" i="30"/>
  <c r="BK184" i="30"/>
  <c r="J200" i="30"/>
  <c r="BK155" i="31"/>
  <c r="J99" i="31"/>
  <c r="BK111" i="32"/>
  <c r="BK168" i="33"/>
  <c r="BK252" i="33"/>
  <c r="BK271" i="33"/>
  <c r="J111" i="34"/>
  <c r="BK90" i="35"/>
  <c r="J98" i="36"/>
  <c r="BK175" i="37"/>
  <c r="J163" i="37"/>
  <c r="J93" i="38"/>
  <c r="BK118" i="38"/>
  <c r="BK148" i="39"/>
  <c r="BK150" i="40"/>
  <c r="J168" i="40"/>
  <c r="BK148" i="41"/>
  <c r="BK271" i="42"/>
  <c r="J123" i="42"/>
  <c r="J232" i="42"/>
  <c r="BK160" i="42"/>
  <c r="BK287" i="42"/>
  <c r="J198" i="42"/>
  <c r="J114" i="42"/>
  <c r="BK140" i="42"/>
  <c r="J255" i="42"/>
  <c r="J187" i="42"/>
  <c r="BK99" i="42"/>
  <c r="BK184" i="42"/>
  <c r="BK126" i="42"/>
  <c r="BK135" i="43"/>
  <c r="BK145" i="44"/>
  <c r="BK136" i="44"/>
  <c r="BK96" i="44"/>
  <c r="J135" i="44"/>
  <c r="J97" i="44"/>
  <c r="BK138" i="45"/>
  <c r="BK101" i="45"/>
  <c r="BK89" i="46"/>
  <c r="J137" i="46"/>
  <c r="J98" i="46"/>
  <c r="BK112" i="47"/>
  <c r="BK106" i="48"/>
  <c r="BK121" i="48"/>
  <c r="J92" i="49"/>
  <c r="BK91" i="49"/>
  <c r="J1208" i="2"/>
  <c r="BK1043" i="2"/>
  <c r="BK955" i="2"/>
  <c r="J871" i="2"/>
  <c r="J763" i="2"/>
  <c r="J705" i="2"/>
  <c r="BK618" i="2"/>
  <c r="BK473" i="2"/>
  <c r="J334" i="2"/>
  <c r="AS96" i="1"/>
  <c r="BK167" i="3"/>
  <c r="J98" i="3"/>
  <c r="BK148" i="4"/>
  <c r="J166" i="5"/>
  <c r="BK125" i="5"/>
  <c r="J93" i="6"/>
  <c r="J200" i="7"/>
  <c r="BK362" i="7"/>
  <c r="BK226" i="7"/>
  <c r="BK221" i="7"/>
  <c r="BK542" i="8"/>
  <c r="BK164" i="8"/>
  <c r="BK116" i="10"/>
  <c r="J486" i="12"/>
  <c r="J353" i="12"/>
  <c r="BK163" i="12"/>
  <c r="BK135" i="12"/>
  <c r="BK238" i="13"/>
  <c r="BK284" i="13"/>
  <c r="J299" i="13"/>
  <c r="J237" i="14"/>
  <c r="BK279" i="14"/>
  <c r="BK262" i="14"/>
  <c r="J273" i="15"/>
  <c r="BK353" i="15"/>
  <c r="J344" i="15"/>
  <c r="J353" i="15"/>
  <c r="BK232" i="16"/>
  <c r="BK129" i="16"/>
  <c r="BK438" i="16"/>
  <c r="J214" i="16"/>
  <c r="J125" i="17"/>
  <c r="J295" i="17"/>
  <c r="BK370" i="17"/>
  <c r="J179" i="17"/>
  <c r="J150" i="18"/>
  <c r="BK504" i="18"/>
  <c r="J464" i="18"/>
  <c r="J118" i="18"/>
  <c r="BK137" i="23"/>
  <c r="BK397" i="23"/>
  <c r="BK399" i="24"/>
  <c r="BK418" i="24"/>
  <c r="J198" i="24"/>
  <c r="BK108" i="24"/>
  <c r="BK424" i="25"/>
  <c r="J1204" i="2"/>
  <c r="J1047" i="2"/>
  <c r="BK960" i="2"/>
  <c r="J903" i="2"/>
  <c r="BK795" i="2"/>
  <c r="J721" i="2"/>
  <c r="J598" i="2"/>
  <c r="BK392" i="2"/>
  <c r="J309" i="2"/>
  <c r="BK278" i="2"/>
  <c r="J159" i="2"/>
  <c r="J93" i="3"/>
  <c r="J218" i="3"/>
  <c r="J122" i="3"/>
  <c r="BK215" i="4"/>
  <c r="J172" i="4"/>
  <c r="BK158" i="5"/>
  <c r="J158" i="6"/>
  <c r="J334" i="7"/>
  <c r="J352" i="7"/>
  <c r="J242" i="7"/>
  <c r="J179" i="7"/>
  <c r="BK185" i="8"/>
  <c r="BK136" i="8"/>
  <c r="BK498" i="8"/>
  <c r="J101" i="8"/>
  <c r="J230" i="8"/>
  <c r="J357" i="9"/>
  <c r="BK128" i="9"/>
  <c r="BK338" i="9"/>
  <c r="BK156" i="10"/>
  <c r="BK315" i="10"/>
  <c r="J489" i="11"/>
  <c r="BK169" i="11"/>
  <c r="J188" i="11"/>
  <c r="J502" i="12"/>
  <c r="BK299" i="12"/>
  <c r="BK240" i="12"/>
  <c r="J324" i="13"/>
  <c r="BK299" i="13"/>
  <c r="J96" i="13"/>
  <c r="BK178" i="14"/>
  <c r="J166" i="14"/>
  <c r="BK273" i="15"/>
  <c r="J200" i="15"/>
  <c r="BK113" i="15"/>
  <c r="J202" i="16"/>
  <c r="J420" i="16"/>
  <c r="BK324" i="16"/>
  <c r="J402" i="17"/>
  <c r="J121" i="17"/>
  <c r="BK291" i="17"/>
  <c r="J380" i="17"/>
  <c r="J205" i="17"/>
  <c r="BK542" i="18"/>
  <c r="J368" i="18"/>
  <c r="BK404" i="18"/>
  <c r="J409" i="18"/>
  <c r="J131" i="26"/>
  <c r="BK306" i="27"/>
  <c r="BK195" i="27"/>
  <c r="BK160" i="27"/>
  <c r="BK207" i="27"/>
  <c r="BK307" i="28"/>
  <c r="BK228" i="29"/>
  <c r="BK109" i="29"/>
  <c r="BK98" i="34"/>
  <c r="J105" i="35"/>
  <c r="BK117" i="35"/>
  <c r="J108" i="35"/>
  <c r="J166" i="36"/>
  <c r="J102" i="36"/>
  <c r="BK166" i="37"/>
  <c r="J106" i="37"/>
  <c r="BK161" i="38"/>
  <c r="BK151" i="38"/>
  <c r="BK123" i="39"/>
  <c r="J137" i="39"/>
  <c r="BK172" i="40"/>
  <c r="J122" i="41"/>
  <c r="BK106" i="41"/>
  <c r="BK102" i="41"/>
  <c r="BK235" i="42"/>
  <c r="J295" i="42"/>
  <c r="J264" i="42"/>
  <c r="J161" i="42"/>
  <c r="J116" i="42"/>
  <c r="J272" i="42"/>
  <c r="J174" i="42"/>
  <c r="J286" i="42"/>
  <c r="J197" i="42"/>
  <c r="J103" i="43"/>
  <c r="J96" i="44"/>
  <c r="J105" i="44"/>
  <c r="J111" i="44"/>
  <c r="BK112" i="44"/>
  <c r="BK132" i="45"/>
  <c r="BK109" i="45"/>
  <c r="J129" i="46"/>
  <c r="J136" i="46"/>
  <c r="BK121" i="46"/>
  <c r="BK116" i="46"/>
  <c r="J133" i="47"/>
  <c r="BK127" i="47"/>
  <c r="J102" i="48"/>
  <c r="J106" i="48"/>
  <c r="J133" i="48"/>
  <c r="J117" i="48"/>
  <c r="J105" i="48"/>
  <c r="BK82" i="49"/>
  <c r="J1213" i="2"/>
  <c r="BK1133" i="2"/>
  <c r="J1054" i="2"/>
  <c r="BK964" i="2"/>
  <c r="BK892" i="2"/>
  <c r="J835" i="2"/>
  <c r="BK105" i="38"/>
  <c r="BK98" i="38"/>
  <c r="J108" i="39"/>
  <c r="J105" i="39"/>
  <c r="J172" i="40"/>
  <c r="BK113" i="40"/>
  <c r="J120" i="41"/>
  <c r="BK122" i="41"/>
  <c r="J108" i="41"/>
  <c r="J136" i="42"/>
  <c r="BK252" i="42"/>
  <c r="J171" i="42"/>
  <c r="J241" i="42"/>
  <c r="J202" i="42"/>
  <c r="BK125" i="42"/>
  <c r="BK174" i="42"/>
  <c r="BK279" i="42"/>
  <c r="BK208" i="42"/>
  <c r="J103" i="42"/>
  <c r="J229" i="42"/>
  <c r="J164" i="42"/>
  <c r="J109" i="43"/>
  <c r="J95" i="43"/>
  <c r="BK117" i="44"/>
  <c r="BK122" i="44"/>
  <c r="BK121" i="44"/>
  <c r="J97" i="45"/>
  <c r="BK117" i="45"/>
  <c r="BK131" i="46"/>
  <c r="J128" i="46"/>
  <c r="BK123" i="47"/>
  <c r="J116" i="47"/>
  <c r="J141" i="48"/>
  <c r="J96" i="48"/>
  <c r="BK135" i="48"/>
  <c r="J139" i="48"/>
  <c r="BK330" i="2"/>
  <c r="J1151" i="2"/>
  <c r="BK871" i="2"/>
  <c r="J755" i="2"/>
  <c r="BK116" i="2"/>
  <c r="J239" i="3"/>
  <c r="BK220" i="4"/>
  <c r="BK199" i="4"/>
  <c r="BK94" i="4"/>
  <c r="J162" i="5"/>
  <c r="BK200" i="6"/>
  <c r="J101" i="6"/>
  <c r="BK281" i="7"/>
  <c r="J255" i="7"/>
  <c r="BK552" i="8"/>
  <c r="BK398" i="8"/>
  <c r="BK430" i="11"/>
  <c r="BK188" i="11"/>
  <c r="BK196" i="12"/>
  <c r="J496" i="12"/>
  <c r="BK416" i="12"/>
  <c r="J429" i="12"/>
  <c r="BK494" i="12"/>
  <c r="J306" i="13"/>
  <c r="BK100" i="13"/>
  <c r="BK229" i="13"/>
  <c r="BK208" i="14"/>
  <c r="J262" i="14"/>
  <c r="BK332" i="15"/>
  <c r="BK200" i="15"/>
  <c r="BK355" i="16"/>
  <c r="J133" i="16"/>
  <c r="BK270" i="17"/>
  <c r="BK373" i="17"/>
  <c r="J391" i="18"/>
  <c r="J333" i="18"/>
  <c r="BK494" i="18"/>
  <c r="J511" i="18"/>
  <c r="J220" i="26"/>
  <c r="J305" i="26"/>
  <c r="BK290" i="27"/>
  <c r="J195" i="27"/>
  <c r="J146" i="33"/>
  <c r="J158" i="33"/>
  <c r="BK164" i="38"/>
  <c r="J95" i="38"/>
  <c r="BK105" i="40"/>
  <c r="J140" i="41"/>
  <c r="J102" i="41"/>
  <c r="J144" i="41"/>
  <c r="BK116" i="42"/>
  <c r="BK227" i="42"/>
  <c r="J132" i="42"/>
  <c r="BK211" i="42"/>
  <c r="J140" i="42"/>
  <c r="BK285" i="42"/>
  <c r="J190" i="42"/>
  <c r="J261" i="42"/>
  <c r="J177" i="42"/>
  <c r="BK101" i="43"/>
  <c r="BK95" i="43"/>
  <c r="J131" i="44"/>
  <c r="BK113" i="44"/>
  <c r="J134" i="45"/>
  <c r="BK133" i="46"/>
  <c r="J95" i="46"/>
  <c r="BK107" i="47"/>
  <c r="BK142" i="48"/>
  <c r="BK99" i="49"/>
  <c r="J346" i="2"/>
  <c r="J1113" i="2"/>
  <c r="J1043" i="2"/>
  <c r="BK968" i="2"/>
  <c r="J911" i="2"/>
  <c r="BK763" i="2"/>
  <c r="J652" i="2"/>
  <c r="J484" i="2"/>
  <c r="J392" i="2"/>
  <c r="J293" i="2"/>
  <c r="BK99" i="4"/>
  <c r="BK167" i="4"/>
  <c r="J147" i="5"/>
  <c r="J137" i="6"/>
  <c r="BK196" i="6"/>
  <c r="BK327" i="7"/>
  <c r="J316" i="7"/>
  <c r="BK102" i="7"/>
  <c r="J525" i="8"/>
  <c r="J402" i="8"/>
  <c r="BK312" i="8"/>
  <c r="J291" i="9"/>
  <c r="BK264" i="9"/>
  <c r="BK357" i="9"/>
  <c r="J189" i="9"/>
  <c r="BK326" i="10"/>
  <c r="BK263" i="10"/>
  <c r="BK186" i="10"/>
  <c r="BK298" i="10"/>
  <c r="J375" i="11"/>
  <c r="BK105" i="11"/>
  <c r="BK488" i="19"/>
  <c r="BK335" i="19"/>
  <c r="BK510" i="19"/>
  <c r="J135" i="19"/>
  <c r="BK125" i="20"/>
  <c r="BK133" i="20"/>
  <c r="BK298" i="20"/>
  <c r="J168" i="20"/>
  <c r="BK372" i="21"/>
  <c r="J96" i="21"/>
  <c r="J113" i="21"/>
  <c r="J585" i="25"/>
  <c r="J483" i="25"/>
  <c r="J263" i="25"/>
  <c r="BK261" i="26"/>
  <c r="J101" i="26"/>
  <c r="BK270" i="26"/>
  <c r="J164" i="26"/>
  <c r="BK139" i="26"/>
  <c r="J300" i="27"/>
  <c r="J106" i="27"/>
  <c r="J199" i="27"/>
  <c r="J261" i="28"/>
  <c r="J272" i="28"/>
  <c r="J242" i="28"/>
  <c r="J123" i="28"/>
  <c r="BK263" i="29"/>
  <c r="J133" i="29"/>
  <c r="J152" i="30"/>
  <c r="J143" i="30"/>
  <c r="J145" i="31"/>
  <c r="J223" i="31"/>
  <c r="J196" i="31"/>
  <c r="J117" i="32"/>
  <c r="J252" i="33"/>
  <c r="BK105" i="33"/>
  <c r="J84" i="49"/>
  <c r="J109" i="6"/>
  <c r="J146" i="7"/>
  <c r="J296" i="7"/>
  <c r="BK348" i="7"/>
  <c r="BK565" i="8"/>
  <c r="J398" i="8"/>
  <c r="J517" i="8"/>
  <c r="J445" i="8"/>
  <c r="J119" i="8"/>
  <c r="J321" i="9"/>
  <c r="J266" i="9"/>
  <c r="J253" i="9"/>
  <c r="BK197" i="10"/>
  <c r="BK267" i="10"/>
  <c r="J213" i="10"/>
  <c r="J329" i="11"/>
  <c r="J482" i="11"/>
  <c r="BK456" i="11"/>
  <c r="BK150" i="11"/>
  <c r="BK147" i="12"/>
  <c r="BK534" i="12"/>
  <c r="J118" i="12"/>
  <c r="BK509" i="12"/>
  <c r="BK498" i="12"/>
  <c r="J173" i="13"/>
  <c r="BK290" i="13"/>
  <c r="BK195" i="13"/>
  <c r="J212" i="14"/>
  <c r="J178" i="14"/>
  <c r="J277" i="15"/>
  <c r="J185" i="15"/>
  <c r="BK410" i="16"/>
  <c r="J399" i="16"/>
  <c r="BK186" i="16"/>
  <c r="BK109" i="16"/>
  <c r="J270" i="17"/>
  <c r="J117" i="17"/>
  <c r="BK274" i="17"/>
  <c r="J341" i="17"/>
  <c r="J504" i="18"/>
  <c r="BK547" i="18"/>
  <c r="J443" i="18"/>
  <c r="J535" i="18"/>
  <c r="BK295" i="18"/>
  <c r="J197" i="18"/>
  <c r="BK314" i="19"/>
  <c r="BK366" i="19"/>
  <c r="BK373" i="19"/>
  <c r="BK123" i="19"/>
  <c r="J360" i="19"/>
  <c r="J127" i="19"/>
  <c r="J268" i="20"/>
  <c r="BK108" i="20"/>
  <c r="J129" i="21"/>
  <c r="J317" i="21"/>
  <c r="BK321" i="22"/>
  <c r="J238" i="22"/>
  <c r="BK287" i="22"/>
  <c r="J340" i="22"/>
  <c r="BK253" i="22"/>
  <c r="J230" i="22"/>
  <c r="J418" i="23"/>
  <c r="J338" i="23"/>
  <c r="J250" i="23"/>
  <c r="J333" i="23"/>
  <c r="J399" i="23"/>
  <c r="BK133" i="23"/>
  <c r="BK364" i="23"/>
  <c r="J382" i="24"/>
  <c r="BK382" i="24"/>
  <c r="J315" i="24"/>
  <c r="BK291" i="24"/>
  <c r="BK303" i="24"/>
  <c r="J176" i="25"/>
  <c r="BK97" i="25"/>
  <c r="J572" i="25"/>
  <c r="BK232" i="25"/>
  <c r="J218" i="25"/>
  <c r="BK450" i="25"/>
  <c r="J214" i="25"/>
  <c r="J117" i="25"/>
  <c r="BK212" i="26"/>
  <c r="J177" i="26"/>
  <c r="BK303" i="26"/>
  <c r="BK123" i="26"/>
  <c r="J149" i="26"/>
  <c r="BK101" i="26"/>
  <c r="BK305" i="27"/>
  <c r="BK173" i="27"/>
  <c r="J230" i="27"/>
  <c r="BK116" i="27"/>
  <c r="BK187" i="27"/>
  <c r="BK195" i="28"/>
  <c r="BK287" i="28"/>
  <c r="BK168" i="28"/>
  <c r="J177" i="28"/>
  <c r="BK293" i="28"/>
  <c r="BK115" i="28"/>
  <c r="J265" i="28"/>
  <c r="BK267" i="29"/>
  <c r="BK240" i="29"/>
  <c r="J255" i="29"/>
  <c r="BK99" i="30"/>
  <c r="J127" i="30"/>
  <c r="BK233" i="30"/>
  <c r="J173" i="30"/>
  <c r="J239" i="30"/>
  <c r="J110" i="30"/>
  <c r="BK133" i="31"/>
  <c r="BK162" i="31"/>
  <c r="BK223" i="31"/>
  <c r="J111" i="32"/>
  <c r="BK140" i="32"/>
  <c r="J108" i="32"/>
  <c r="BK296" i="33"/>
  <c r="J175" i="33"/>
  <c r="BK101" i="33"/>
  <c r="BK158" i="33"/>
  <c r="BK294" i="33"/>
  <c r="BK263" i="33"/>
  <c r="J144" i="33"/>
  <c r="J139" i="34"/>
  <c r="J106" i="34"/>
  <c r="BK126" i="34"/>
  <c r="J117" i="35"/>
  <c r="J107" i="35"/>
  <c r="J92" i="35"/>
  <c r="BK121" i="35"/>
  <c r="J127" i="35"/>
  <c r="BK107" i="35"/>
  <c r="BK201" i="36"/>
  <c r="BK128" i="36"/>
  <c r="BK188" i="36"/>
  <c r="BK119" i="37"/>
  <c r="BK127" i="37"/>
  <c r="BK114" i="37"/>
  <c r="J111" i="38"/>
  <c r="BK140" i="39"/>
  <c r="BK154" i="40"/>
  <c r="BK245" i="42"/>
  <c r="BK229" i="42"/>
  <c r="BK214" i="42"/>
  <c r="BK179" i="42"/>
  <c r="BK100" i="42"/>
  <c r="BK200" i="42"/>
  <c r="J147" i="42"/>
  <c r="J107" i="42"/>
  <c r="J270" i="42"/>
  <c r="BK231" i="42"/>
  <c r="BK197" i="42"/>
  <c r="BK169" i="42"/>
  <c r="J100" i="42"/>
  <c r="J273" i="42"/>
  <c r="J231" i="42"/>
  <c r="J172" i="42"/>
  <c r="J149" i="42"/>
  <c r="BK137" i="43"/>
  <c r="J112" i="43"/>
  <c r="J101" i="43"/>
  <c r="BK127" i="44"/>
  <c r="BK137" i="44"/>
  <c r="BK131" i="44"/>
  <c r="BK92" i="44"/>
  <c r="J108" i="45"/>
  <c r="BK113" i="46"/>
  <c r="J107" i="46"/>
  <c r="J97" i="46"/>
  <c r="BK116" i="47"/>
  <c r="BK143" i="48"/>
  <c r="J114" i="48"/>
  <c r="BK116" i="48"/>
  <c r="BK129" i="48"/>
  <c r="J98" i="48"/>
  <c r="BK117" i="48"/>
  <c r="J96" i="49"/>
  <c r="BK83" i="49"/>
  <c r="BK1213" i="2"/>
  <c r="BK1058" i="2"/>
  <c r="BK993" i="2"/>
  <c r="BK947" i="2"/>
  <c r="J800" i="2"/>
  <c r="J717" i="2"/>
  <c r="BK614" i="2"/>
  <c r="J222" i="3"/>
  <c r="BK177" i="3"/>
  <c r="J123" i="4"/>
  <c r="BK180" i="4"/>
  <c r="BK134" i="6"/>
  <c r="BK192" i="6"/>
  <c r="BK130" i="7"/>
  <c r="J252" i="7"/>
  <c r="J98" i="7"/>
  <c r="BK146" i="7"/>
  <c r="J548" i="8"/>
  <c r="J542" i="8"/>
  <c r="J555" i="8"/>
  <c r="J409" i="8"/>
  <c r="BK328" i="9"/>
  <c r="BK335" i="9"/>
  <c r="BK182" i="9"/>
  <c r="J420" i="11"/>
  <c r="J352" i="11"/>
  <c r="J517" i="12"/>
  <c r="BK187" i="12"/>
  <c r="BK371" i="12"/>
  <c r="BK139" i="13"/>
  <c r="BK233" i="13"/>
  <c r="BK217" i="14"/>
  <c r="BK264" i="14"/>
  <c r="BK166" i="14"/>
  <c r="J303" i="15"/>
  <c r="J349" i="15"/>
  <c r="BK257" i="15"/>
  <c r="J238" i="15"/>
  <c r="BK169" i="15"/>
  <c r="J186" i="16"/>
  <c r="J431" i="16"/>
  <c r="BK413" i="16"/>
  <c r="J262" i="17"/>
  <c r="J159" i="17"/>
  <c r="BK266" i="17"/>
  <c r="J282" i="17"/>
  <c r="BK162" i="18"/>
  <c r="BK409" i="18"/>
  <c r="BK474" i="18"/>
  <c r="BK533" i="18"/>
  <c r="J404" i="19"/>
  <c r="J345" i="19"/>
  <c r="J123" i="19"/>
  <c r="BK339" i="19"/>
  <c r="J151" i="19"/>
  <c r="BK343" i="19"/>
  <c r="BK105" i="19"/>
  <c r="BK349" i="20"/>
  <c r="J112" i="20"/>
  <c r="BK186" i="20"/>
  <c r="J335" i="20"/>
  <c r="BK249" i="20"/>
  <c r="J402" i="21"/>
  <c r="BK222" i="21"/>
  <c r="BK162" i="21"/>
  <c r="BK362" i="21"/>
  <c r="J155" i="21"/>
  <c r="J375" i="21"/>
  <c r="J307" i="21"/>
  <c r="BK318" i="22"/>
  <c r="J111" i="22"/>
  <c r="J314" i="22"/>
  <c r="J130" i="22"/>
  <c r="J272" i="22"/>
  <c r="BK238" i="22"/>
  <c r="J457" i="23"/>
  <c r="BK341" i="23"/>
  <c r="BK338" i="23"/>
  <c r="J422" i="23"/>
  <c r="BK429" i="23"/>
  <c r="J376" i="24"/>
  <c r="BK393" i="24"/>
  <c r="J379" i="24"/>
  <c r="BK299" i="24"/>
  <c r="BK607" i="25"/>
  <c r="J614" i="25"/>
  <c r="BK508" i="25"/>
  <c r="J209" i="25"/>
  <c r="BK256" i="25"/>
  <c r="BK305" i="26"/>
  <c r="J257" i="26"/>
  <c r="BK300" i="27"/>
  <c r="J122" i="27"/>
  <c r="BK182" i="27"/>
  <c r="BK168" i="27"/>
  <c r="BK247" i="28"/>
  <c r="J229" i="28"/>
  <c r="J283" i="28"/>
  <c r="J149" i="28"/>
  <c r="BK125" i="28"/>
  <c r="BK277" i="29"/>
  <c r="BK119" i="30"/>
  <c r="BK200" i="31"/>
  <c r="J140" i="32"/>
  <c r="J105" i="33"/>
  <c r="J212" i="33"/>
  <c r="BK106" i="34"/>
  <c r="BK117" i="34"/>
  <c r="BK106" i="35"/>
  <c r="BK193" i="36"/>
  <c r="BK123" i="37"/>
  <c r="J123" i="37"/>
  <c r="BK140" i="38"/>
  <c r="J170" i="38"/>
  <c r="BK108" i="39"/>
  <c r="J181" i="40"/>
  <c r="BK131" i="40"/>
  <c r="J104" i="41"/>
  <c r="BK96" i="41"/>
  <c r="BK259" i="42"/>
  <c r="BK156" i="42"/>
  <c r="BK215" i="42"/>
  <c r="J110" i="42"/>
  <c r="BK248" i="42"/>
  <c r="BK139" i="42"/>
  <c r="J99" i="42"/>
  <c r="BK114" i="42"/>
  <c r="BK202" i="42"/>
  <c r="J155" i="42"/>
  <c r="J278" i="42"/>
  <c r="J200" i="42"/>
  <c r="BK170" i="42"/>
  <c r="J107" i="43"/>
  <c r="J125" i="44"/>
  <c r="BK125" i="44"/>
  <c r="BK132" i="44"/>
  <c r="J132" i="44"/>
  <c r="J128" i="45"/>
  <c r="J136" i="45"/>
  <c r="BK124" i="46"/>
  <c r="J114" i="46"/>
  <c r="J101" i="46"/>
  <c r="J121" i="47"/>
  <c r="J100" i="47"/>
  <c r="BK110" i="47"/>
  <c r="J124" i="48"/>
  <c r="BK108" i="48"/>
  <c r="BK88" i="49"/>
  <c r="J89" i="49"/>
  <c r="BK1151" i="2"/>
  <c r="J1058" i="2"/>
  <c r="J968" i="2"/>
  <c r="J883" i="2"/>
  <c r="J375" i="2"/>
  <c r="J286" i="2"/>
  <c r="AS89" i="1"/>
  <c r="J235" i="3"/>
  <c r="BK122" i="3"/>
  <c r="BK153" i="4"/>
  <c r="BK151" i="5"/>
  <c r="BK147" i="5"/>
  <c r="BK170" i="6"/>
  <c r="BK107" i="7"/>
  <c r="BK288" i="7"/>
  <c r="J311" i="7"/>
  <c r="J300" i="7"/>
  <c r="BK390" i="8"/>
  <c r="BK601" i="8"/>
  <c r="J271" i="10"/>
  <c r="BK1166" i="2"/>
  <c r="J1106" i="2"/>
  <c r="J1026" i="2"/>
  <c r="BK915" i="2"/>
  <c r="J848" i="2"/>
  <c r="BK759" i="2"/>
  <c r="AS62" i="1"/>
  <c r="BK133" i="4"/>
  <c r="BK211" i="4"/>
  <c r="BK170" i="5"/>
  <c r="J142" i="6"/>
  <c r="J175" i="6"/>
  <c r="J275" i="7"/>
  <c r="BK321" i="8"/>
  <c r="BK140" i="8"/>
  <c r="BK250" i="9"/>
  <c r="BK116" i="9"/>
  <c r="J96" i="9"/>
  <c r="BK333" i="10"/>
  <c r="J192" i="10"/>
  <c r="BK352" i="11"/>
  <c r="J405" i="11"/>
  <c r="J438" i="12"/>
  <c r="J347" i="12"/>
  <c r="BK386" i="12"/>
  <c r="J425" i="12"/>
  <c r="J127" i="13"/>
  <c r="BK200" i="13"/>
  <c r="BK257" i="13"/>
  <c r="BK276" i="14"/>
  <c r="J292" i="15"/>
  <c r="J304" i="21"/>
  <c r="BK375" i="21"/>
  <c r="BK350" i="21"/>
  <c r="BK356" i="21"/>
  <c r="J272" i="21"/>
  <c r="BK182" i="21"/>
  <c r="J136" i="22"/>
  <c r="J107" i="22"/>
  <c r="J412" i="23"/>
  <c r="BK333" i="23"/>
  <c r="J307" i="23"/>
  <c r="BK266" i="23"/>
  <c r="BK457" i="23"/>
  <c r="BK299" i="23"/>
  <c r="BK363" i="24"/>
  <c r="BK376" i="24"/>
  <c r="BK327" i="24"/>
  <c r="BK242" i="28"/>
  <c r="J247" i="28"/>
  <c r="BK105" i="29"/>
  <c r="BK272" i="29"/>
  <c r="BK163" i="30"/>
  <c r="J237" i="30"/>
  <c r="J168" i="30"/>
  <c r="J176" i="30"/>
  <c r="BK196" i="31"/>
  <c r="BK99" i="31"/>
  <c r="BK117" i="32"/>
  <c r="BK193" i="33"/>
  <c r="J125" i="33"/>
  <c r="J228" i="33"/>
  <c r="BK108" i="34"/>
  <c r="J102" i="35"/>
  <c r="J119" i="35"/>
  <c r="J122" i="35"/>
  <c r="J219" i="36"/>
  <c r="J127" i="37"/>
  <c r="BK159" i="37"/>
  <c r="BK152" i="37"/>
  <c r="J161" i="38"/>
  <c r="BK128" i="38"/>
  <c r="BK137" i="39"/>
  <c r="J150" i="40"/>
  <c r="BK128" i="41"/>
  <c r="J154" i="41"/>
  <c r="BK142" i="41"/>
  <c r="J230" i="42"/>
  <c r="BK286" i="42"/>
  <c r="J242" i="42"/>
  <c r="J163" i="42"/>
  <c r="BK290" i="42"/>
  <c r="J225" i="42"/>
  <c r="J102" i="42"/>
  <c r="J153" i="42"/>
  <c r="J269" i="42"/>
  <c r="J222" i="42"/>
  <c r="J142" i="42"/>
  <c r="BK280" i="42"/>
  <c r="J210" i="42"/>
  <c r="J139" i="43"/>
  <c r="J129" i="43"/>
  <c r="J92" i="44"/>
  <c r="J91" i="44"/>
  <c r="BK129" i="44"/>
  <c r="BK134" i="45"/>
  <c r="BK128" i="45"/>
  <c r="BK136" i="45"/>
  <c r="BK138" i="46"/>
  <c r="BK102" i="46"/>
  <c r="BK103" i="46"/>
  <c r="J135" i="47"/>
  <c r="J100" i="48"/>
  <c r="BK122" i="48"/>
  <c r="J146" i="48"/>
  <c r="BK131" i="48"/>
  <c r="J362" i="2"/>
  <c r="BK972" i="2"/>
  <c r="BK857" i="2"/>
  <c r="J739" i="2"/>
  <c r="BK98" i="3"/>
  <c r="J109" i="3"/>
  <c r="BK203" i="4"/>
  <c r="BK184" i="4"/>
  <c r="BK112" i="5"/>
  <c r="J158" i="5"/>
  <c r="J162" i="6"/>
  <c r="J210" i="7"/>
  <c r="BK179" i="7"/>
  <c r="J552" i="8"/>
  <c r="J584" i="8"/>
  <c r="BK519" i="8"/>
  <c r="J341" i="11"/>
  <c r="J291" i="11"/>
  <c r="J150" i="11"/>
  <c r="J466" i="12"/>
  <c r="J299" i="12"/>
  <c r="J252" i="12"/>
  <c r="BK252" i="12"/>
  <c r="J379" i="12"/>
  <c r="J382" i="12"/>
  <c r="BK224" i="13"/>
  <c r="BK299" i="14"/>
  <c r="J249" i="14"/>
  <c r="BK228" i="14"/>
  <c r="J265" i="15"/>
  <c r="BK399" i="16"/>
  <c r="BK202" i="16"/>
  <c r="J436" i="16"/>
  <c r="BK299" i="16"/>
  <c r="J363" i="17"/>
  <c r="BK301" i="17"/>
  <c r="BK195" i="18"/>
  <c r="J404" i="18"/>
  <c r="BK487" i="18"/>
  <c r="J276" i="18"/>
  <c r="BK224" i="26"/>
  <c r="J311" i="26"/>
  <c r="J261" i="26"/>
  <c r="BK283" i="27"/>
  <c r="BK271" i="27"/>
  <c r="J173" i="27"/>
  <c r="J259" i="33"/>
  <c r="BK120" i="34"/>
  <c r="J157" i="38"/>
  <c r="BK124" i="38"/>
  <c r="J115" i="39"/>
  <c r="BK117" i="40"/>
  <c r="J130" i="41"/>
  <c r="BK134" i="41"/>
  <c r="J126" i="41"/>
  <c r="BK294" i="42"/>
  <c r="BK241" i="42"/>
  <c r="J113" i="42"/>
  <c r="J228" i="42"/>
  <c r="J151" i="42"/>
  <c r="BK273" i="42"/>
  <c r="J215" i="42"/>
  <c r="BK110" i="42"/>
  <c r="J185" i="42"/>
  <c r="J133" i="42"/>
  <c r="J110" i="43"/>
  <c r="J116" i="44"/>
  <c r="J138" i="44"/>
  <c r="J89" i="44"/>
  <c r="J126" i="46"/>
  <c r="J141" i="46"/>
  <c r="J138" i="46"/>
  <c r="J125" i="47"/>
  <c r="BK108" i="47"/>
  <c r="J99" i="49"/>
  <c r="BK103" i="49"/>
  <c r="BK1169" i="2"/>
  <c r="BK1065" i="2"/>
  <c r="J993" i="2"/>
  <c r="J951" i="2"/>
  <c r="BK827" i="2"/>
  <c r="BK701" i="2"/>
  <c r="J606" i="2"/>
  <c r="BK448" i="2"/>
  <c r="BK370" i="2"/>
  <c r="J278" i="2"/>
  <c r="BK236" i="2"/>
  <c r="BK136" i="2"/>
  <c r="J231" i="3"/>
  <c r="BK194" i="3"/>
  <c r="BK93" i="3"/>
  <c r="BK137" i="4"/>
  <c r="J137" i="4"/>
  <c r="BK129" i="5"/>
  <c r="J112" i="5"/>
  <c r="J183" i="6"/>
  <c r="J154" i="6"/>
  <c r="BK223" i="7"/>
  <c r="J264" i="7"/>
  <c r="J324" i="7"/>
  <c r="J569" i="8"/>
  <c r="BK545" i="8"/>
  <c r="BK415" i="8"/>
  <c r="J110" i="8"/>
  <c r="BK189" i="9"/>
  <c r="J342" i="9"/>
  <c r="J206" i="9"/>
  <c r="J238" i="9"/>
  <c r="J280" i="10"/>
  <c r="J298" i="10"/>
  <c r="BK254" i="10"/>
  <c r="J340" i="10"/>
  <c r="J452" i="11"/>
  <c r="J325" i="11"/>
  <c r="BK452" i="11"/>
  <c r="J455" i="19"/>
  <c r="J280" i="19"/>
  <c r="J310" i="19"/>
  <c r="BK179" i="20"/>
  <c r="J117" i="20"/>
  <c r="J179" i="20"/>
  <c r="BK268" i="20"/>
  <c r="J108" i="20"/>
  <c r="J242" i="21"/>
  <c r="BK378" i="21"/>
  <c r="J137" i="21"/>
  <c r="J290" i="21"/>
  <c r="J330" i="21"/>
  <c r="J125" i="21"/>
  <c r="BK294" i="21"/>
  <c r="BK290" i="21"/>
  <c r="BK164" i="21"/>
  <c r="BK325" i="22"/>
  <c r="BK314" i="22"/>
  <c r="BK126" i="22"/>
  <c r="BK467" i="23"/>
  <c r="BK145" i="23"/>
  <c r="BK303" i="23"/>
  <c r="J409" i="23"/>
  <c r="J459" i="23"/>
  <c r="J435" i="24"/>
  <c r="BK322" i="24"/>
  <c r="J231" i="24"/>
  <c r="J373" i="24"/>
  <c r="J410" i="24"/>
  <c r="J494" i="25"/>
  <c r="BK289" i="25"/>
  <c r="J601" i="25"/>
  <c r="J461" i="25"/>
  <c r="J593" i="25"/>
  <c r="J180" i="25"/>
  <c r="J382" i="25"/>
  <c r="J234" i="26"/>
  <c r="BK160" i="26"/>
  <c r="BK252" i="26"/>
  <c r="J252" i="26"/>
  <c r="J297" i="27"/>
  <c r="J211" i="27"/>
  <c r="BK164" i="27"/>
  <c r="BK121" i="28"/>
  <c r="BK139" i="28"/>
  <c r="BK101" i="28"/>
  <c r="J267" i="29"/>
  <c r="J101" i="29"/>
  <c r="BK224" i="30"/>
  <c r="J233" i="30"/>
  <c r="J101" i="30"/>
  <c r="J131" i="31"/>
  <c r="J107" i="31"/>
  <c r="J102" i="32"/>
  <c r="J237" i="33"/>
  <c r="BK104" i="49"/>
  <c r="BK84" i="49"/>
  <c r="BK354" i="7"/>
  <c r="J120" i="7"/>
  <c r="J192" i="7"/>
  <c r="J107" i="7"/>
  <c r="J465" i="8"/>
  <c r="BK105" i="8"/>
  <c r="J306" i="8"/>
  <c r="J105" i="8"/>
  <c r="BK167" i="9"/>
  <c r="J250" i="9"/>
  <c r="J229" i="9"/>
  <c r="J308" i="10"/>
  <c r="J326" i="10"/>
  <c r="J312" i="10"/>
  <c r="BK420" i="11"/>
  <c r="J436" i="11"/>
  <c r="BK325" i="11"/>
  <c r="BK448" i="12"/>
  <c r="J492" i="12"/>
  <c r="J421" i="12"/>
  <c r="J371" i="12"/>
  <c r="J483" i="12"/>
  <c r="J100" i="13"/>
  <c r="J257" i="13"/>
  <c r="J278" i="13"/>
  <c r="BK232" i="14"/>
  <c r="J241" i="14"/>
  <c r="BK97" i="15"/>
  <c r="BK364" i="16"/>
  <c r="BK276" i="16"/>
  <c r="J423" i="16"/>
  <c r="J317" i="17"/>
  <c r="BK299" i="17"/>
  <c r="J326" i="17"/>
  <c r="BK285" i="17"/>
  <c r="BK134" i="18"/>
  <c r="BK385" i="18"/>
  <c r="J497" i="18"/>
  <c r="BK186" i="18"/>
  <c r="J400" i="19"/>
  <c r="J110" i="19"/>
  <c r="J452" i="19"/>
  <c r="J388" i="19"/>
  <c r="BK127" i="19"/>
  <c r="J373" i="19"/>
  <c r="J332" i="19"/>
  <c r="BK350" i="19"/>
  <c r="BK110" i="19"/>
  <c r="J318" i="19"/>
  <c r="BK319" i="20"/>
  <c r="BK229" i="20"/>
  <c r="BK342" i="21"/>
  <c r="J287" i="21"/>
  <c r="BK129" i="21"/>
  <c r="J325" i="22"/>
  <c r="J168" i="22"/>
  <c r="J266" i="22"/>
  <c r="J331" i="22"/>
  <c r="J234" i="22"/>
  <c r="J126" i="22"/>
  <c r="BK399" i="23"/>
  <c r="BK325" i="23"/>
  <c r="BK353" i="23"/>
  <c r="BK415" i="23"/>
  <c r="J424" i="25"/>
  <c r="J172" i="25"/>
  <c r="J368" i="25"/>
  <c r="BK180" i="25"/>
  <c r="BK256" i="26"/>
  <c r="J139" i="26"/>
  <c r="BK177" i="26"/>
  <c r="J296" i="26"/>
  <c r="J181" i="26"/>
  <c r="BK307" i="27"/>
  <c r="J292" i="27"/>
  <c r="J275" i="27"/>
  <c r="BK108" i="27"/>
  <c r="J187" i="27"/>
  <c r="J295" i="28"/>
  <c r="J238" i="28"/>
  <c r="BK252" i="28"/>
  <c r="J212" i="28"/>
  <c r="BK233" i="28"/>
  <c r="BK232" i="29"/>
  <c r="J236" i="29"/>
  <c r="J218" i="29"/>
  <c r="J196" i="30"/>
  <c r="BK168" i="30"/>
  <c r="J205" i="30"/>
  <c r="BK116" i="30"/>
  <c r="BK182" i="30"/>
  <c r="J200" i="31"/>
  <c r="BK103" i="31"/>
  <c r="J213" i="31"/>
  <c r="BK131" i="32"/>
  <c r="BK123" i="32"/>
  <c r="BK136" i="32"/>
  <c r="J197" i="33"/>
  <c r="BK109" i="33"/>
  <c r="BK193" i="42"/>
  <c r="J135" i="42"/>
  <c r="BK122" i="42"/>
  <c r="J206" i="42"/>
  <c r="J173" i="42"/>
  <c r="J130" i="42"/>
  <c r="BK254" i="42"/>
  <c r="BK223" i="42"/>
  <c r="J205" i="42"/>
  <c r="BK183" i="42"/>
  <c r="BK145" i="42"/>
  <c r="J293" i="42"/>
  <c r="BK251" i="42"/>
  <c r="BK195" i="42"/>
  <c r="BK175" i="42"/>
  <c r="BK129" i="43"/>
  <c r="J131" i="43"/>
  <c r="J122" i="44"/>
  <c r="BK103" i="44"/>
  <c r="J107" i="44"/>
  <c r="BK119" i="44"/>
  <c r="BK108" i="45"/>
  <c r="J140" i="45"/>
  <c r="BK127" i="46"/>
  <c r="J127" i="46"/>
  <c r="BK106" i="46"/>
  <c r="J114" i="47"/>
  <c r="J101" i="47"/>
  <c r="J107" i="48"/>
  <c r="J99" i="48"/>
  <c r="J104" i="48"/>
  <c r="J128" i="48"/>
  <c r="J98" i="49"/>
  <c r="J1172" i="2"/>
  <c r="J1098" i="2"/>
  <c r="BK1013" i="2"/>
  <c r="J976" i="2"/>
  <c r="BK860" i="2"/>
  <c r="BK755" i="2"/>
  <c r="J676" i="2"/>
  <c r="BK463" i="2"/>
  <c r="BK366" i="2"/>
  <c r="J246" i="2"/>
  <c r="AS92" i="1"/>
  <c r="BK222" i="3"/>
  <c r="J99" i="4"/>
  <c r="BK92" i="5"/>
  <c r="BK130" i="6"/>
  <c r="J290" i="7"/>
  <c r="J114" i="7"/>
  <c r="J215" i="7"/>
  <c r="BK345" i="7"/>
  <c r="J331" i="7"/>
  <c r="J127" i="8"/>
  <c r="BK475" i="8"/>
  <c r="J527" i="8"/>
  <c r="J152" i="8"/>
  <c r="J213" i="9"/>
  <c r="BK282" i="9"/>
  <c r="BK246" i="9"/>
  <c r="BK329" i="11"/>
  <c r="J424" i="11"/>
  <c r="J406" i="12"/>
  <c r="BK483" i="12"/>
  <c r="J498" i="12"/>
  <c r="BK244" i="13"/>
  <c r="BK96" i="13"/>
  <c r="J253" i="14"/>
  <c r="BK319" i="14"/>
  <c r="BK296" i="14"/>
  <c r="J159" i="14"/>
  <c r="J284" i="15"/>
  <c r="BK368" i="15"/>
  <c r="J361" i="15"/>
  <c r="BK126" i="15"/>
  <c r="BK284" i="15"/>
  <c r="J336" i="16"/>
  <c r="BK250" i="16"/>
  <c r="J129" i="16"/>
  <c r="BK313" i="16"/>
  <c r="J129" i="17"/>
  <c r="BK331" i="17"/>
  <c r="BK96" i="17"/>
  <c r="BK130" i="18"/>
  <c r="J158" i="18"/>
  <c r="J97" i="18"/>
  <c r="BK452" i="19"/>
  <c r="BK139" i="19"/>
  <c r="J329" i="19"/>
  <c r="BK496" i="19"/>
  <c r="BK360" i="19"/>
  <c r="BK119" i="19"/>
  <c r="J326" i="19"/>
  <c r="BK332" i="20"/>
  <c r="J258" i="20"/>
  <c r="BK307" i="20"/>
  <c r="J153" i="20"/>
  <c r="BK278" i="20"/>
  <c r="J186" i="20"/>
  <c r="J346" i="21"/>
  <c r="BK317" i="21"/>
  <c r="J310" i="21"/>
  <c r="J313" i="21"/>
  <c r="J334" i="21"/>
  <c r="BK137" i="21"/>
  <c r="BK311" i="22"/>
  <c r="J318" i="22"/>
  <c r="BK191" i="22"/>
  <c r="BK178" i="22"/>
  <c r="BK369" i="23"/>
  <c r="J171" i="23"/>
  <c r="J219" i="23"/>
  <c r="BK96" i="23"/>
  <c r="BK108" i="23"/>
  <c r="J283" i="24"/>
  <c r="BK100" i="24"/>
  <c r="BK112" i="24"/>
  <c r="BK372" i="25"/>
  <c r="J310" i="25"/>
  <c r="BK483" i="25"/>
  <c r="BK117" i="25"/>
  <c r="BK173" i="26"/>
  <c r="J307" i="27"/>
  <c r="J253" i="27"/>
  <c r="BK98" i="27"/>
  <c r="BK279" i="28"/>
  <c r="J300" i="28"/>
  <c r="J173" i="28"/>
  <c r="J224" i="28"/>
  <c r="J232" i="29"/>
  <c r="BK220" i="30"/>
  <c r="J216" i="30"/>
  <c r="BK166" i="30"/>
  <c r="BK171" i="30"/>
  <c r="BK113" i="30"/>
  <c r="BK152" i="30"/>
  <c r="J186" i="31"/>
  <c r="J106" i="32"/>
  <c r="J284" i="33"/>
  <c r="BK139" i="33"/>
  <c r="BK133" i="37"/>
  <c r="J164" i="38"/>
  <c r="BK119" i="39"/>
  <c r="J146" i="40"/>
  <c r="J148" i="41"/>
  <c r="J118" i="41"/>
  <c r="BK130" i="41"/>
  <c r="J115" i="42"/>
  <c r="J182" i="42"/>
  <c r="BK260" i="42"/>
  <c r="BK185" i="42"/>
  <c r="J179" i="42"/>
  <c r="BK105" i="42"/>
  <c r="J226" i="42"/>
  <c r="BK177" i="42"/>
  <c r="BK108" i="42"/>
  <c r="BK226" i="42"/>
  <c r="BK176" i="42"/>
  <c r="BK139" i="43"/>
  <c r="BK93" i="43"/>
  <c r="BK93" i="44"/>
  <c r="BK90" i="44"/>
  <c r="J143" i="44"/>
  <c r="J90" i="44"/>
  <c r="J117" i="45"/>
  <c r="J115" i="45"/>
  <c r="BK128" i="46"/>
  <c r="BK136" i="46"/>
  <c r="BK119" i="46"/>
  <c r="BK92" i="46"/>
  <c r="BK131" i="47"/>
  <c r="J123" i="47"/>
  <c r="J131" i="48"/>
  <c r="BK99" i="48"/>
  <c r="BK94" i="49"/>
  <c r="BK334" i="2"/>
  <c r="J1065" i="2"/>
  <c r="BK1009" i="2"/>
  <c r="J892" i="2"/>
  <c r="BK831" i="2"/>
  <c r="BK751" i="2"/>
  <c r="J647" i="2"/>
  <c r="BK484" i="2"/>
  <c r="J387" i="2"/>
  <c r="BK240" i="2"/>
  <c r="BK202" i="3"/>
  <c r="BK211" i="3"/>
  <c r="J162" i="3"/>
  <c r="J176" i="4"/>
  <c r="J159" i="4"/>
  <c r="BK137" i="5"/>
  <c r="J192" i="6"/>
  <c r="BK300" i="7"/>
  <c r="BK174" i="7"/>
  <c r="J303" i="7"/>
  <c r="BK120" i="7"/>
  <c r="BK101" i="8"/>
  <c r="BK529" i="8"/>
  <c r="BK173" i="10"/>
  <c r="BK369" i="11"/>
  <c r="J387" i="11"/>
  <c r="BK354" i="11"/>
  <c r="BK387" i="11"/>
  <c r="J378" i="11"/>
  <c r="BK335" i="12"/>
  <c r="BK463" i="12"/>
  <c r="J536" i="12"/>
  <c r="J291" i="12"/>
  <c r="BK480" i="12"/>
  <c r="J105" i="12"/>
  <c r="J338" i="13"/>
  <c r="BK141" i="13"/>
  <c r="BK241" i="13"/>
  <c r="J276" i="14"/>
  <c r="BK185" i="14"/>
  <c r="J108" i="14"/>
  <c r="J97" i="15"/>
  <c r="J288" i="15"/>
  <c r="BK161" i="15"/>
  <c r="BK328" i="15"/>
  <c r="J406" i="16"/>
  <c r="BK393" i="16"/>
  <c r="BK113" i="16"/>
  <c r="J274" i="17"/>
  <c r="J157" i="17"/>
  <c r="J299" i="17"/>
  <c r="J331" i="17"/>
  <c r="J474" i="18"/>
  <c r="J494" i="18"/>
  <c r="BK435" i="18"/>
  <c r="BK197" i="18"/>
  <c r="J181" i="23"/>
  <c r="J315" i="23"/>
  <c r="BK367" i="24"/>
  <c r="BK216" i="24"/>
  <c r="BK347" i="24"/>
  <c r="J393" i="24"/>
  <c r="J237" i="24"/>
  <c r="J1217" i="2"/>
  <c r="J1121" i="2"/>
  <c r="J1038" i="2"/>
  <c r="J955" i="2"/>
  <c r="J887" i="2"/>
  <c r="BK780" i="2"/>
  <c r="J709" i="2"/>
  <c r="BK606" i="2"/>
  <c r="BK466" i="2"/>
  <c r="J126" i="2"/>
  <c r="J258" i="2"/>
  <c r="BK227" i="3"/>
  <c r="J107" i="5"/>
  <c r="J170" i="5"/>
  <c r="BK114" i="6"/>
  <c r="BK142" i="6"/>
  <c r="BK140" i="7"/>
  <c r="BK196" i="7"/>
  <c r="BK266" i="7"/>
  <c r="J439" i="8"/>
  <c r="J519" i="8"/>
  <c r="J267" i="8"/>
  <c r="J449" i="8"/>
  <c r="J419" i="8"/>
  <c r="J156" i="8"/>
  <c r="J325" i="9"/>
  <c r="BK355" i="9"/>
  <c r="J146" i="10"/>
  <c r="BK271" i="10"/>
  <c r="J449" i="11"/>
  <c r="BK459" i="11"/>
  <c r="BK466" i="11"/>
  <c r="BK274" i="12"/>
  <c r="BK391" i="12"/>
  <c r="J122" i="12"/>
  <c r="BK109" i="12"/>
  <c r="J248" i="13"/>
  <c r="J269" i="13"/>
  <c r="J313" i="13"/>
  <c r="BK293" i="14"/>
  <c r="J303" i="14"/>
  <c r="J334" i="15"/>
  <c r="BK323" i="15"/>
  <c r="BK185" i="15"/>
  <c r="BK305" i="16"/>
  <c r="J378" i="16"/>
  <c r="J250" i="16"/>
  <c r="J137" i="16"/>
  <c r="J310" i="17"/>
  <c r="J291" i="17"/>
  <c r="J360" i="17"/>
  <c r="BK380" i="17"/>
  <c r="BK477" i="18"/>
  <c r="J477" i="18"/>
  <c r="J519" i="18"/>
  <c r="J542" i="18"/>
  <c r="BK353" i="18"/>
  <c r="J138" i="18"/>
  <c r="J270" i="26"/>
  <c r="BK195" i="26"/>
  <c r="J182" i="27"/>
  <c r="J239" i="27"/>
  <c r="BK138" i="27"/>
  <c r="BK291" i="28"/>
  <c r="J251" i="28"/>
  <c r="J141" i="29"/>
  <c r="J135" i="33"/>
  <c r="BK135" i="33"/>
  <c r="J111" i="35"/>
  <c r="BK112" i="35"/>
  <c r="J90" i="35"/>
  <c r="BK166" i="36"/>
  <c r="J214" i="36"/>
  <c r="BK141" i="37"/>
  <c r="J136" i="37"/>
  <c r="J129" i="37"/>
  <c r="J122" i="38"/>
  <c r="J127" i="39"/>
  <c r="BK88" i="40"/>
  <c r="BK126" i="40"/>
  <c r="J124" i="41"/>
  <c r="BK124" i="41"/>
  <c r="BK118" i="41"/>
  <c r="BK228" i="42"/>
  <c r="BK118" i="42"/>
  <c r="J238" i="42"/>
  <c r="J183" i="42"/>
  <c r="BK123" i="42"/>
  <c r="J249" i="42"/>
  <c r="BK190" i="42"/>
  <c r="BK104" i="42"/>
  <c r="BK157" i="42"/>
  <c r="BK103" i="42"/>
  <c r="BK207" i="42"/>
  <c r="J101" i="42"/>
  <c r="BK238" i="42"/>
  <c r="J180" i="42"/>
  <c r="J117" i="42"/>
  <c r="J121" i="43"/>
  <c r="BK146" i="44"/>
  <c r="J93" i="44"/>
  <c r="BK139" i="44"/>
  <c r="BK98" i="44"/>
  <c r="BK126" i="45"/>
  <c r="BK141" i="46"/>
  <c r="J91" i="46"/>
  <c r="J131" i="46"/>
  <c r="J119" i="46"/>
  <c r="J106" i="47"/>
  <c r="J93" i="47"/>
  <c r="BK120" i="48"/>
  <c r="BK90" i="48"/>
  <c r="BK130" i="48"/>
  <c r="BK96" i="48"/>
  <c r="BK93" i="49"/>
  <c r="J1236" i="2"/>
  <c r="BK1162" i="2"/>
  <c r="J1075" i="2"/>
  <c r="J988" i="2"/>
  <c r="BK903" i="2"/>
  <c r="BK818" i="2"/>
  <c r="BK742" i="2"/>
  <c r="BK682" i="2"/>
  <c r="J618" i="2"/>
  <c r="BK574" i="2"/>
  <c r="J491" i="2"/>
  <c r="J463" i="2"/>
  <c r="J370" i="2"/>
  <c r="J366" i="2"/>
  <c r="J165" i="2"/>
  <c r="J230" i="7"/>
  <c r="BK114" i="7"/>
  <c r="J238" i="7"/>
  <c r="J559" i="8"/>
  <c r="J355" i="8"/>
  <c r="J406" i="8"/>
  <c r="BK493" i="8"/>
  <c r="J412" i="8"/>
  <c r="BK144" i="8"/>
  <c r="J275" i="9"/>
  <c r="BK275" i="9"/>
  <c r="J302" i="9"/>
  <c r="J256" i="9"/>
  <c r="BK206" i="9"/>
  <c r="BK312" i="10"/>
  <c r="BK275" i="10"/>
  <c r="J254" i="10"/>
  <c r="BK243" i="10"/>
  <c r="BK333" i="11"/>
  <c r="BK426" i="11"/>
  <c r="J117" i="11"/>
  <c r="BK175" i="11"/>
  <c r="BK266" i="11"/>
  <c r="BK353" i="12"/>
  <c r="J416" i="12"/>
  <c r="J135" i="12"/>
  <c r="J339" i="12"/>
  <c r="BK425" i="12"/>
  <c r="BK364" i="12"/>
  <c r="BK366" i="12"/>
  <c r="J229" i="13"/>
  <c r="J244" i="13"/>
  <c r="J233" i="13"/>
  <c r="BK104" i="13"/>
  <c r="J153" i="13"/>
  <c r="J258" i="14"/>
  <c r="BK273" i="14"/>
  <c r="J116" i="14"/>
  <c r="J308" i="15"/>
  <c r="BK318" i="15"/>
  <c r="BK130" i="15"/>
  <c r="J318" i="15"/>
  <c r="J257" i="16"/>
  <c r="J299" i="16"/>
  <c r="BK292" i="16"/>
  <c r="BK374" i="16"/>
  <c r="BK164" i="16"/>
  <c r="BK238" i="17"/>
  <c r="BK288" i="17"/>
  <c r="J398" i="17"/>
  <c r="BK390" i="17"/>
  <c r="J423" i="18"/>
  <c r="J507" i="18"/>
  <c r="BK341" i="18"/>
  <c r="J364" i="18"/>
  <c r="BK483" i="18"/>
  <c r="BK276" i="18"/>
  <c r="J154" i="18"/>
  <c r="J162" i="18"/>
  <c r="J448" i="19"/>
  <c r="J339" i="19"/>
  <c r="J147" i="19"/>
  <c r="J369" i="19"/>
  <c r="BK101" i="19"/>
  <c r="BK272" i="19"/>
  <c r="J343" i="19"/>
  <c r="J97" i="19"/>
  <c r="J427" i="19"/>
  <c r="BK353" i="20"/>
  <c r="J309" i="20"/>
  <c r="BK121" i="20"/>
  <c r="J213" i="20"/>
  <c r="J349" i="20"/>
  <c r="J325" i="20"/>
  <c r="J303" i="20"/>
  <c r="BK104" i="20"/>
  <c r="J356" i="21"/>
  <c r="BK402" i="21"/>
  <c r="J264" i="21"/>
  <c r="J410" i="21"/>
  <c r="BK421" i="21"/>
  <c r="BK237" i="21"/>
  <c r="BK125" i="21"/>
  <c r="BK113" i="21"/>
  <c r="J242" i="22"/>
  <c r="J321" i="22"/>
  <c r="BK403" i="23"/>
  <c r="J201" i="23"/>
  <c r="J145" i="23"/>
  <c r="BK374" i="23"/>
  <c r="BK412" i="23"/>
  <c r="J116" i="23"/>
  <c r="BK352" i="24"/>
  <c r="J153" i="24"/>
  <c r="BK171" i="24"/>
  <c r="J352" i="24"/>
  <c r="J307" i="24"/>
  <c r="BK389" i="25"/>
  <c r="J339" i="25"/>
  <c r="BK568" i="25"/>
  <c r="J580" i="25"/>
  <c r="BK414" i="25"/>
  <c r="BK310" i="25"/>
  <c r="BK168" i="26"/>
  <c r="J107" i="26"/>
  <c r="BK247" i="26"/>
  <c r="BK149" i="26"/>
  <c r="J243" i="26"/>
  <c r="BK234" i="26"/>
  <c r="J305" i="27"/>
  <c r="BK191" i="27"/>
  <c r="J234" i="27"/>
  <c r="J178" i="27"/>
  <c r="J306" i="28"/>
  <c r="J97" i="28"/>
  <c r="J181" i="28"/>
  <c r="BK220" i="28"/>
  <c r="J139" i="28"/>
  <c r="J272" i="29"/>
  <c r="J153" i="29"/>
  <c r="J223" i="30"/>
  <c r="J213" i="30"/>
  <c r="BK123" i="30"/>
  <c r="J149" i="30"/>
  <c r="J192" i="30"/>
  <c r="BK213" i="31"/>
  <c r="BK174" i="31"/>
  <c r="BK142" i="32"/>
  <c r="J294" i="33"/>
  <c r="BK144" i="33"/>
  <c r="J245" i="33"/>
  <c r="J126" i="34"/>
  <c r="J126" i="35"/>
  <c r="BK115" i="35"/>
  <c r="BK86" i="35"/>
  <c r="BK124" i="35"/>
  <c r="J104" i="35"/>
  <c r="BK209" i="36"/>
  <c r="J106" i="36"/>
  <c r="BK149" i="37"/>
  <c r="BK169" i="37"/>
  <c r="J151" i="38"/>
  <c r="BK144" i="38"/>
  <c r="J101" i="38"/>
  <c r="J144" i="39"/>
  <c r="BK122" i="40"/>
  <c r="J152" i="41"/>
  <c r="J146" i="41"/>
  <c r="J258" i="42"/>
  <c r="BK262" i="42"/>
  <c r="J204" i="42"/>
  <c r="J279" i="42"/>
  <c r="BK137" i="42"/>
  <c r="BK165" i="42"/>
  <c r="BK281" i="42"/>
  <c r="BK198" i="42"/>
  <c r="BK166" i="42"/>
  <c r="J263" i="42"/>
  <c r="J211" i="42"/>
  <c r="J184" i="42"/>
  <c r="J133" i="43"/>
  <c r="J126" i="44"/>
  <c r="J124" i="44"/>
  <c r="BK115" i="44"/>
  <c r="J109" i="44"/>
  <c r="BK103" i="45"/>
  <c r="J106" i="45"/>
  <c r="BK95" i="46"/>
  <c r="J135" i="46"/>
  <c r="J117" i="46"/>
  <c r="J90" i="46"/>
  <c r="BK139" i="47"/>
  <c r="BK125" i="48"/>
  <c r="BK103" i="48"/>
  <c r="BK133" i="48"/>
  <c r="J116" i="48"/>
  <c r="BK102" i="48"/>
  <c r="BK1127" i="2"/>
  <c r="J818" i="2"/>
  <c r="J142" i="2"/>
  <c r="J173" i="3"/>
  <c r="J202" i="3"/>
  <c r="BK123" i="4"/>
  <c r="J181" i="5"/>
  <c r="BK162" i="5"/>
  <c r="BK101" i="6"/>
  <c r="BK97" i="6"/>
  <c r="BK246" i="7"/>
  <c r="BK164" i="7"/>
  <c r="J327" i="7"/>
  <c r="BK533" i="8"/>
  <c r="J204" i="8"/>
  <c r="BK259" i="10"/>
  <c r="J462" i="11"/>
  <c r="J359" i="11"/>
  <c r="BK126" i="12"/>
  <c r="J147" i="12"/>
  <c r="BK486" i="12"/>
  <c r="J473" i="12"/>
  <c r="J469" i="12"/>
  <c r="J261" i="13"/>
  <c r="BK303" i="13"/>
  <c r="BK265" i="13"/>
  <c r="J279" i="14"/>
  <c r="J148" i="14"/>
  <c r="BK346" i="15"/>
  <c r="BK359" i="16"/>
  <c r="J292" i="16"/>
  <c r="J117" i="16"/>
  <c r="J96" i="16"/>
  <c r="BK117" i="17"/>
  <c r="J377" i="17"/>
  <c r="BK345" i="18"/>
  <c r="J462" i="18"/>
  <c r="BK138" i="18"/>
  <c r="BK381" i="18"/>
  <c r="BK97" i="26"/>
  <c r="BK131" i="26"/>
  <c r="J191" i="26"/>
  <c r="J306" i="27"/>
  <c r="BK285" i="27"/>
  <c r="BK275" i="33"/>
  <c r="J98" i="34"/>
  <c r="J114" i="37"/>
  <c r="BK158" i="38"/>
  <c r="J96" i="39"/>
  <c r="J176" i="40"/>
  <c r="J128" i="41"/>
  <c r="BK100" i="41"/>
  <c r="BK249" i="42"/>
  <c r="BK147" i="42"/>
  <c r="BK242" i="42"/>
  <c r="BK171" i="42"/>
  <c r="J127" i="42"/>
  <c r="BK212" i="42"/>
  <c r="J253" i="42"/>
  <c r="J201" i="42"/>
  <c r="J111" i="42"/>
  <c r="BK94" i="43"/>
  <c r="J136" i="44"/>
  <c r="BK114" i="44"/>
  <c r="BK91" i="44"/>
  <c r="J145" i="46"/>
  <c r="J120" i="46"/>
  <c r="BK114" i="46"/>
  <c r="J139" i="47"/>
  <c r="J103" i="47"/>
  <c r="J91" i="49"/>
  <c r="BK86" i="49"/>
  <c r="BK1158" i="2"/>
  <c r="BK1054" i="2"/>
  <c r="BK980" i="2"/>
  <c r="J899" i="2"/>
  <c r="BK790" i="2"/>
  <c r="BK721" i="2"/>
  <c r="BK632" i="2"/>
  <c r="BK418" i="2"/>
  <c r="BK323" i="2"/>
  <c r="J240" i="2"/>
  <c r="BK228" i="2"/>
  <c r="BK126" i="2"/>
  <c r="BK181" i="3"/>
  <c r="BK109" i="3"/>
  <c r="BK195" i="4"/>
  <c r="BK159" i="4"/>
  <c r="BK155" i="5"/>
  <c r="BK166" i="5"/>
  <c r="BK188" i="6"/>
  <c r="J341" i="7"/>
  <c r="J360" i="7"/>
  <c r="J188" i="7"/>
  <c r="BK320" i="7"/>
  <c r="J493" i="8"/>
  <c r="J601" i="8"/>
  <c r="BK148" i="8"/>
  <c r="J300" i="9"/>
  <c r="BK167" i="10"/>
  <c r="J369" i="11"/>
  <c r="J109" i="11"/>
  <c r="BK158" i="18"/>
  <c r="BK404" i="19"/>
  <c r="BK460" i="19"/>
  <c r="J178" i="19"/>
  <c r="J104" i="20"/>
  <c r="BK258" i="20"/>
  <c r="BK273" i="20"/>
  <c r="J207" i="20"/>
  <c r="J360" i="21"/>
  <c r="J372" i="21"/>
  <c r="BK395" i="21"/>
  <c r="BK410" i="21"/>
  <c r="BK149" i="21"/>
  <c r="BK280" i="21"/>
  <c r="BK272" i="22"/>
  <c r="J291" i="22"/>
  <c r="BK230" i="22"/>
  <c r="BK111" i="22"/>
  <c r="J397" i="23"/>
  <c r="J230" i="23"/>
  <c r="J137" i="23"/>
  <c r="J467" i="23"/>
  <c r="BK129" i="23"/>
  <c r="J171" i="24"/>
  <c r="J322" i="24"/>
  <c r="BK396" i="24"/>
  <c r="BK315" i="24"/>
  <c r="J311" i="24"/>
  <c r="BK614" i="25"/>
  <c r="BK576" i="25"/>
  <c r="BK399" i="25"/>
  <c r="J164" i="25"/>
  <c r="J576" i="25"/>
  <c r="BK218" i="25"/>
  <c r="J186" i="26"/>
  <c r="BK121" i="26"/>
  <c r="BK230" i="26"/>
  <c r="BK208" i="26"/>
  <c r="BK239" i="27"/>
  <c r="BK279" i="27"/>
  <c r="BK199" i="27"/>
  <c r="J298" i="28"/>
  <c r="BK295" i="28"/>
  <c r="BK224" i="28"/>
  <c r="BK216" i="28"/>
  <c r="J277" i="29"/>
  <c r="J187" i="29"/>
  <c r="BK216" i="30"/>
  <c r="J184" i="30"/>
  <c r="BK140" i="30"/>
  <c r="J181" i="31"/>
  <c r="BK98" i="32"/>
  <c r="BK114" i="32"/>
  <c r="J186" i="33"/>
  <c r="J103" i="49"/>
  <c r="J177" i="5"/>
  <c r="BK258" i="7"/>
  <c r="BK212" i="7"/>
  <c r="BK218" i="7"/>
  <c r="J258" i="7"/>
  <c r="J539" i="8"/>
  <c r="BK513" i="8"/>
  <c r="BK423" i="8"/>
  <c r="J185" i="8"/>
  <c r="BK296" i="9"/>
  <c r="BK318" i="9"/>
  <c r="BK229" i="9"/>
  <c r="J263" i="10"/>
  <c r="J259" i="10"/>
  <c r="BK290" i="10"/>
  <c r="BK415" i="11"/>
  <c r="J266" i="11"/>
  <c r="J474" i="11"/>
  <c r="J97" i="12"/>
  <c r="J187" i="12"/>
  <c r="BK291" i="12"/>
  <c r="J450" i="12"/>
  <c r="J114" i="12"/>
  <c r="J360" i="12"/>
  <c r="J132" i="13"/>
  <c r="J195" i="13"/>
  <c r="BK134" i="14"/>
  <c r="J208" i="14"/>
  <c r="J138" i="15"/>
  <c r="J364" i="16"/>
  <c r="BK96" i="16"/>
  <c r="BK407" i="17"/>
  <c r="BK110" i="18"/>
  <c r="J349" i="18"/>
  <c r="J480" i="18"/>
  <c r="J130" i="18"/>
  <c r="J442" i="19"/>
  <c r="BK253" i="19"/>
  <c r="BK484" i="19"/>
  <c r="BK429" i="19"/>
  <c r="J363" i="19"/>
  <c r="J503" i="19"/>
  <c r="BK221" i="19"/>
  <c r="J508" i="19"/>
  <c r="J180" i="19"/>
  <c r="BK423" i="19"/>
  <c r="BK335" i="20"/>
  <c r="BK168" i="20"/>
  <c r="BK283" i="20"/>
  <c r="J338" i="21"/>
  <c r="BK232" i="21"/>
  <c r="J250" i="22"/>
  <c r="J297" i="22"/>
  <c r="J307" i="22"/>
  <c r="BK168" i="22"/>
  <c r="J443" i="23"/>
  <c r="J359" i="23"/>
  <c r="J387" i="23"/>
  <c r="BK307" i="23"/>
  <c r="J319" i="23"/>
  <c r="BK422" i="23"/>
  <c r="J149" i="23"/>
  <c r="BK361" i="24"/>
  <c r="BK188" i="24"/>
  <c r="BK117" i="24"/>
  <c r="J143" i="24"/>
  <c r="BK339" i="25"/>
  <c r="J599" i="25"/>
  <c r="BK597" i="25"/>
  <c r="BK532" i="25"/>
  <c r="J532" i="25"/>
  <c r="J97" i="25"/>
  <c r="BK396" i="25"/>
  <c r="J232" i="25"/>
  <c r="BK204" i="26"/>
  <c r="J292" i="26"/>
  <c r="J266" i="26"/>
  <c r="J224" i="26"/>
  <c r="BK275" i="27"/>
  <c r="J243" i="27"/>
  <c r="BK297" i="27"/>
  <c r="J244" i="27"/>
  <c r="J203" i="27"/>
  <c r="J126" i="27"/>
  <c r="J120" i="27"/>
  <c r="J101" i="28"/>
  <c r="BK200" i="28"/>
  <c r="J279" i="28"/>
  <c r="J291" i="28"/>
  <c r="BK191" i="28"/>
  <c r="J121" i="28"/>
  <c r="BK208" i="28"/>
  <c r="J228" i="29"/>
  <c r="BK117" i="29"/>
  <c r="J121" i="29"/>
  <c r="J224" i="30"/>
  <c r="BK227" i="30"/>
  <c r="BK190" i="30"/>
  <c r="J158" i="30"/>
  <c r="BK161" i="30"/>
  <c r="BK107" i="31"/>
  <c r="J191" i="31"/>
  <c r="J121" i="31"/>
  <c r="J162" i="31"/>
  <c r="BK108" i="32"/>
  <c r="J136" i="32"/>
  <c r="J248" i="33"/>
  <c r="BK125" i="33"/>
  <c r="J101" i="33"/>
  <c r="BK284" i="33"/>
  <c r="BK241" i="33"/>
  <c r="BK228" i="33"/>
  <c r="J275" i="33"/>
  <c r="J133" i="34"/>
  <c r="BK102" i="34"/>
  <c r="J114" i="34"/>
  <c r="J112" i="35"/>
  <c r="BK104" i="35"/>
  <c r="J87" i="35"/>
  <c r="J116" i="35"/>
  <c r="J113" i="35"/>
  <c r="J106" i="35"/>
  <c r="BK97" i="35"/>
  <c r="BK127" i="35"/>
  <c r="J123" i="35"/>
  <c r="BK87" i="35"/>
  <c r="BK111" i="35"/>
  <c r="BK92" i="35"/>
  <c r="J128" i="36"/>
  <c r="BK221" i="36"/>
  <c r="J183" i="36"/>
  <c r="J93" i="37"/>
  <c r="J169" i="37"/>
  <c r="BK136" i="37"/>
  <c r="BK157" i="38"/>
  <c r="J131" i="38"/>
  <c r="BK161" i="39"/>
  <c r="J112" i="39"/>
  <c r="BK109" i="40"/>
  <c r="BK92" i="40"/>
  <c r="J134" i="41"/>
  <c r="BK284" i="42"/>
  <c r="J240" i="42"/>
  <c r="J175" i="42"/>
  <c r="BK141" i="42"/>
  <c r="J105" i="42"/>
  <c r="J276" i="42"/>
  <c r="BK256" i="42"/>
  <c r="J203" i="42"/>
  <c r="J154" i="42"/>
  <c r="BK109" i="42"/>
  <c r="BK182" i="42"/>
  <c r="BK158" i="42"/>
  <c r="J125" i="42"/>
  <c r="J280" i="42"/>
  <c r="BK240" i="42"/>
  <c r="J214" i="42"/>
  <c r="BK151" i="42"/>
  <c r="BK120" i="42"/>
  <c r="J288" i="42"/>
  <c r="J260" i="42"/>
  <c r="J221" i="42"/>
  <c r="BK98" i="42"/>
  <c r="J106" i="42"/>
  <c r="J100" i="43"/>
  <c r="J137" i="44"/>
  <c r="J120" i="44"/>
  <c r="J117" i="44"/>
  <c r="J106" i="44"/>
  <c r="J94" i="45"/>
  <c r="BK124" i="45"/>
  <c r="BK109" i="46"/>
  <c r="BK90" i="46"/>
  <c r="BK125" i="46"/>
  <c r="J95" i="47"/>
  <c r="BK100" i="47"/>
  <c r="J130" i="48"/>
  <c r="BK105" i="48"/>
  <c r="J115" i="48"/>
  <c r="J113" i="48"/>
  <c r="BK107" i="48"/>
  <c r="J93" i="49"/>
  <c r="J354" i="2"/>
  <c r="BK1121" i="2"/>
  <c r="J1030" i="2"/>
  <c r="J984" i="2"/>
  <c r="BK907" i="2"/>
  <c r="J767" i="2"/>
  <c r="J643" i="2"/>
  <c r="J480" i="2"/>
  <c r="BK341" i="2"/>
  <c r="J267" i="2"/>
  <c r="BK159" i="2"/>
  <c r="BK185" i="3"/>
  <c r="BK131" i="3"/>
  <c r="J103" i="3"/>
  <c r="J184" i="4"/>
  <c r="J179" i="6"/>
  <c r="BK175" i="6"/>
  <c r="J250" i="7"/>
  <c r="BK200" i="7"/>
  <c r="BK98" i="7"/>
  <c r="BK296" i="7"/>
  <c r="BK434" i="8"/>
  <c r="BK394" i="8"/>
  <c r="J603" i="8"/>
  <c r="J148" i="8"/>
  <c r="J338" i="9"/>
  <c r="J271" i="9"/>
  <c r="BK256" i="9"/>
  <c r="J337" i="11"/>
  <c r="J169" i="11"/>
  <c r="BK139" i="12"/>
  <c r="J529" i="12"/>
  <c r="BK105" i="12"/>
  <c r="J265" i="13"/>
  <c r="BK274" i="13"/>
  <c r="J134" i="14"/>
  <c r="BK221" i="14"/>
  <c r="BK125" i="14"/>
  <c r="J136" i="14"/>
  <c r="BK269" i="15"/>
  <c r="BK361" i="15"/>
  <c r="BK292" i="15"/>
  <c r="J126" i="15"/>
  <c r="J105" i="15"/>
  <c r="BK280" i="16"/>
  <c r="J330" i="16"/>
  <c r="BK383" i="17"/>
  <c r="J133" i="17"/>
  <c r="J407" i="17"/>
  <c r="BK146" i="17"/>
  <c r="J490" i="18"/>
  <c r="J427" i="18"/>
  <c r="J126" i="18"/>
  <c r="J473" i="19"/>
  <c r="J306" i="19"/>
  <c r="BK455" i="19"/>
  <c r="J204" i="19"/>
  <c r="J272" i="19"/>
  <c r="BK313" i="20"/>
  <c r="J249" i="20"/>
  <c r="J264" i="20"/>
  <c r="BK365" i="20"/>
  <c r="BK293" i="20"/>
  <c r="BK213" i="20"/>
  <c r="BK105" i="21"/>
  <c r="BK287" i="21"/>
  <c r="BK414" i="21"/>
  <c r="BK133" i="21"/>
  <c r="BK196" i="21"/>
  <c r="BK264" i="21"/>
  <c r="BK266" i="22"/>
  <c r="BK340" i="22"/>
  <c r="BK335" i="22"/>
  <c r="BK303" i="22"/>
  <c r="BK447" i="23"/>
  <c r="J353" i="23"/>
  <c r="BK315" i="23"/>
  <c r="BK359" i="23"/>
  <c r="J403" i="23"/>
  <c r="J415" i="23"/>
  <c r="J422" i="24"/>
  <c r="J363" i="24"/>
  <c r="BK337" i="24"/>
  <c r="BK332" i="24"/>
  <c r="BK151" i="24"/>
  <c r="BK544" i="25"/>
  <c r="J597" i="25"/>
  <c r="J589" i="25"/>
  <c r="BK593" i="25"/>
  <c r="J187" i="25"/>
  <c r="J212" i="26"/>
  <c r="BK186" i="26"/>
  <c r="J260" i="27"/>
  <c r="J290" i="27"/>
  <c r="BK178" i="27"/>
  <c r="J116" i="27"/>
  <c r="J307" i="28"/>
  <c r="BK283" i="28"/>
  <c r="BK238" i="28"/>
  <c r="BK177" i="28"/>
  <c r="BK187" i="29"/>
  <c r="J171" i="30"/>
  <c r="BK137" i="30"/>
  <c r="BK107" i="30"/>
  <c r="J140" i="30"/>
  <c r="BK225" i="31"/>
  <c r="BK145" i="31"/>
  <c r="BK106" i="32"/>
  <c r="BK212" i="33"/>
  <c r="BK280" i="33"/>
  <c r="BK175" i="33"/>
  <c r="BK124" i="34"/>
  <c r="BK114" i="35"/>
  <c r="J98" i="35"/>
  <c r="J193" i="36"/>
  <c r="BK101" i="37"/>
  <c r="J154" i="38"/>
  <c r="BK93" i="38"/>
  <c r="J119" i="39"/>
  <c r="J88" i="40"/>
  <c r="J136" i="41"/>
  <c r="BK110" i="41"/>
  <c r="BK265" i="42"/>
  <c r="J291" i="42"/>
  <c r="J245" i="42"/>
  <c r="J144" i="42"/>
  <c r="BK232" i="42"/>
  <c r="J159" i="42"/>
  <c r="J195" i="42"/>
  <c r="J126" i="42"/>
  <c r="J244" i="42"/>
  <c r="J167" i="42"/>
  <c r="J287" i="42"/>
  <c r="J218" i="42"/>
  <c r="J108" i="42"/>
  <c r="BK103" i="43"/>
  <c r="BK112" i="45"/>
  <c r="BK110" i="46"/>
  <c r="BK97" i="46"/>
  <c r="BK144" i="46"/>
  <c r="BK100" i="46"/>
  <c r="J97" i="47"/>
  <c r="BK134" i="48"/>
  <c r="J142" i="48"/>
  <c r="BK97" i="48"/>
  <c r="BK100" i="49"/>
  <c r="BK346" i="2"/>
  <c r="J1091" i="2"/>
  <c r="BK984" i="2"/>
  <c r="BK943" i="2"/>
  <c r="J878" i="2"/>
  <c r="BK771" i="2"/>
  <c r="J686" i="2"/>
  <c r="BK598" i="2"/>
  <c r="BK442" i="2"/>
  <c r="BK316" i="2"/>
  <c r="BK103" i="3"/>
  <c r="BK126" i="3"/>
  <c r="J118" i="3"/>
  <c r="J104" i="4"/>
  <c r="J148" i="4"/>
  <c r="J173" i="5"/>
  <c r="BK162" i="6"/>
  <c r="BK480" i="8"/>
  <c r="BK508" i="8"/>
  <c r="J290" i="10"/>
  <c r="J173" i="10"/>
  <c r="J96" i="10"/>
  <c r="BK470" i="11"/>
  <c r="BK382" i="11"/>
  <c r="J134" i="11"/>
  <c r="BK489" i="11"/>
  <c r="BK97" i="11"/>
  <c r="BK449" i="11"/>
  <c r="J456" i="11"/>
  <c r="J460" i="12"/>
  <c r="BK536" i="12"/>
  <c r="J274" i="12"/>
  <c r="J411" i="12"/>
  <c r="BK476" i="12"/>
  <c r="J366" i="12"/>
  <c r="J476" i="12"/>
  <c r="BK114" i="12"/>
  <c r="J241" i="13"/>
  <c r="BK320" i="13"/>
  <c r="J125" i="14"/>
  <c r="BK321" i="14"/>
  <c r="J368" i="15"/>
  <c r="BK142" i="15"/>
  <c r="J224" i="15"/>
  <c r="BK279" i="15"/>
  <c r="BK384" i="16"/>
  <c r="BK100" i="16"/>
  <c r="BK333" i="16"/>
  <c r="BK336" i="16"/>
  <c r="BK221" i="17"/>
  <c r="J390" i="17"/>
  <c r="J347" i="17"/>
  <c r="J373" i="17"/>
  <c r="J397" i="18"/>
  <c r="BK397" i="18"/>
  <c r="J241" i="18"/>
  <c r="BK333" i="18"/>
  <c r="BK311" i="23"/>
  <c r="BK432" i="23"/>
  <c r="BK100" i="23"/>
  <c r="J396" i="24"/>
  <c r="J112" i="24"/>
  <c r="J303" i="24"/>
  <c r="BK143" i="24"/>
  <c r="J552" i="25"/>
  <c r="BK358" i="2"/>
  <c r="J1158" i="2"/>
  <c r="J1084" i="2"/>
  <c r="J972" i="2"/>
  <c r="J928" i="2"/>
  <c r="J866" i="2"/>
  <c r="J742" i="2"/>
  <c r="BK647" i="2"/>
  <c r="BK491" i="2"/>
  <c r="J380" i="2"/>
  <c r="BK293" i="2"/>
  <c r="BK170" i="2"/>
  <c r="J215" i="3"/>
  <c r="J181" i="3"/>
  <c r="J248" i="3"/>
  <c r="J153" i="4"/>
  <c r="J163" i="4"/>
  <c r="BK97" i="5"/>
  <c r="J121" i="5"/>
  <c r="BK154" i="6"/>
  <c r="J204" i="7"/>
  <c r="J261" i="7"/>
  <c r="J320" i="7"/>
  <c r="J580" i="8"/>
  <c r="J425" i="8"/>
  <c r="BK430" i="8"/>
  <c r="BK525" i="8"/>
  <c r="J160" i="8"/>
  <c r="BK115" i="8"/>
  <c r="BK332" i="9"/>
  <c r="BK302" i="9"/>
  <c r="BK124" i="9"/>
  <c r="BK286" i="10"/>
  <c r="J322" i="10"/>
  <c r="J231" i="11"/>
  <c r="J122" i="11"/>
  <c r="J463" i="12"/>
  <c r="BK444" i="12"/>
  <c r="J513" i="12"/>
  <c r="BK278" i="13"/>
  <c r="J116" i="13"/>
  <c r="J188" i="13"/>
  <c r="J314" i="14"/>
  <c r="J264" i="14"/>
  <c r="J118" i="15"/>
  <c r="J257" i="15"/>
  <c r="J348" i="16"/>
  <c r="BK348" i="16"/>
  <c r="BK436" i="16"/>
  <c r="BK156" i="16"/>
  <c r="J345" i="17"/>
  <c r="J96" i="17"/>
  <c r="BK366" i="17"/>
  <c r="BK146" i="18"/>
  <c r="J400" i="18"/>
  <c r="J337" i="18"/>
  <c r="J142" i="18"/>
  <c r="J103" i="26"/>
  <c r="BK119" i="26"/>
  <c r="BK248" i="27"/>
  <c r="J285" i="27"/>
  <c r="BK131" i="27"/>
  <c r="J112" i="27"/>
  <c r="J195" i="28"/>
  <c r="BK111" i="28"/>
  <c r="J213" i="29"/>
  <c r="J102" i="34"/>
  <c r="BK118" i="35"/>
  <c r="BK100" i="35"/>
  <c r="J128" i="35"/>
  <c r="BK111" i="36"/>
  <c r="J149" i="36"/>
  <c r="J152" i="37"/>
  <c r="J156" i="37"/>
  <c r="BK136" i="38"/>
  <c r="BK112" i="39"/>
  <c r="BK186" i="40"/>
  <c r="J131" i="40"/>
  <c r="J109" i="40"/>
  <c r="BK98" i="41"/>
  <c r="J92" i="41"/>
  <c r="J98" i="41"/>
  <c r="BK142" i="42"/>
  <c r="BK263" i="42"/>
  <c r="BK221" i="42"/>
  <c r="BK167" i="42"/>
  <c r="BK115" i="42"/>
  <c r="BK234" i="42"/>
  <c r="BK132" i="42"/>
  <c r="J191" i="42"/>
  <c r="J170" i="42"/>
  <c r="BK129" i="42"/>
  <c r="J236" i="42"/>
  <c r="BK159" i="42"/>
  <c r="J275" i="42"/>
  <c r="J209" i="42"/>
  <c r="BK154" i="42"/>
  <c r="BK109" i="43"/>
  <c r="BK97" i="43"/>
  <c r="BK107" i="44"/>
  <c r="J115" i="44"/>
  <c r="BK135" i="44"/>
  <c r="BK130" i="44"/>
  <c r="BK122" i="45"/>
  <c r="J119" i="45"/>
  <c r="J122" i="45"/>
  <c r="BK105" i="46"/>
  <c r="J144" i="46"/>
  <c r="J100" i="46"/>
  <c r="J92" i="46"/>
  <c r="J107" i="47"/>
  <c r="J95" i="48"/>
  <c r="J143" i="48"/>
  <c r="J127" i="48"/>
  <c r="J104" i="49"/>
  <c r="BK97" i="49"/>
  <c r="J97" i="49"/>
  <c r="BK1172" i="2"/>
  <c r="BK1034" i="2"/>
  <c r="J980" i="2"/>
  <c r="J915" i="2"/>
  <c r="J860" i="2"/>
  <c r="J759" i="2"/>
  <c r="J662" i="2"/>
  <c r="BK610" i="2"/>
  <c r="J538" i="2"/>
  <c r="J431" i="2"/>
  <c r="BK274" i="2"/>
  <c r="J232" i="2"/>
  <c r="BK469" i="19"/>
  <c r="J143" i="19"/>
  <c r="J476" i="19"/>
  <c r="J166" i="19"/>
  <c r="J466" i="19"/>
  <c r="BK266" i="19"/>
  <c r="BK325" i="20"/>
  <c r="BK207" i="20"/>
  <c r="J278" i="20"/>
  <c r="J96" i="20"/>
  <c r="BK342" i="20"/>
  <c r="J196" i="21"/>
  <c r="BK146" i="42"/>
  <c r="BK114" i="43"/>
  <c r="J123" i="43"/>
  <c r="BK100" i="44"/>
  <c r="J133" i="44"/>
  <c r="BK105" i="44"/>
  <c r="J130" i="45"/>
  <c r="BK111" i="45"/>
  <c r="J102" i="46"/>
  <c r="BK117" i="46"/>
  <c r="BK108" i="46"/>
  <c r="J118" i="47"/>
  <c r="BK114" i="47"/>
  <c r="J109" i="48"/>
  <c r="BK98" i="48"/>
  <c r="BK104" i="48"/>
  <c r="J100" i="49"/>
  <c r="BK911" i="2"/>
  <c r="BK839" i="2"/>
  <c r="J747" i="2"/>
  <c r="BK142" i="3"/>
  <c r="BK248" i="3"/>
  <c r="BK163" i="4"/>
  <c r="BK144" i="4"/>
  <c r="J133" i="5"/>
  <c r="BK137" i="6"/>
  <c r="BK311" i="7"/>
  <c r="BK341" i="7"/>
  <c r="BK118" i="7"/>
  <c r="J174" i="7"/>
  <c r="BK306" i="8"/>
  <c r="J454" i="8"/>
  <c r="J596" i="8"/>
  <c r="J113" i="11"/>
  <c r="J430" i="11"/>
  <c r="J186" i="11"/>
  <c r="J391" i="12"/>
  <c r="BK122" i="12"/>
  <c r="J521" i="12"/>
  <c r="J126" i="12"/>
  <c r="BK101" i="12"/>
  <c r="BK188" i="13"/>
  <c r="J290" i="13"/>
  <c r="J96" i="14"/>
  <c r="J104" i="14"/>
  <c r="J122" i="15"/>
  <c r="J109" i="15"/>
  <c r="BK244" i="16"/>
  <c r="J380" i="16"/>
  <c r="BK343" i="16"/>
  <c r="J357" i="17"/>
  <c r="BK398" i="17"/>
  <c r="J500" i="18"/>
  <c r="BK372" i="18"/>
  <c r="J547" i="18"/>
  <c r="BK154" i="18"/>
  <c r="J247" i="26"/>
  <c r="J168" i="26"/>
  <c r="J115" i="26"/>
  <c r="BK221" i="27"/>
  <c r="BK122" i="27"/>
  <c r="BK117" i="33"/>
  <c r="J120" i="34"/>
  <c r="J118" i="38"/>
  <c r="J140" i="39"/>
  <c r="BK176" i="40"/>
  <c r="J114" i="41"/>
  <c r="J150" i="41"/>
  <c r="J106" i="41"/>
  <c r="J265" i="42"/>
  <c r="BK191" i="42"/>
  <c r="BK266" i="42"/>
  <c r="BK181" i="42"/>
  <c r="J248" i="42"/>
  <c r="J176" i="42"/>
  <c r="BK295" i="42"/>
  <c r="BK230" i="42"/>
  <c r="J193" i="42"/>
  <c r="J125" i="43"/>
  <c r="BK127" i="43"/>
  <c r="BK94" i="44"/>
  <c r="BK102" i="44"/>
  <c r="BK107" i="45"/>
  <c r="J112" i="46"/>
  <c r="J104" i="46"/>
  <c r="BK97" i="47"/>
  <c r="J112" i="48"/>
  <c r="J85" i="49"/>
  <c r="BK1229" i="2"/>
  <c r="BK1091" i="2"/>
  <c r="J1009" i="2"/>
  <c r="BK940" i="2"/>
  <c r="J843" i="2"/>
  <c r="J735" i="2"/>
  <c r="BK578" i="2"/>
  <c r="BK431" i="2"/>
  <c r="J302" i="2"/>
  <c r="J297" i="2"/>
  <c r="BK165" i="2"/>
  <c r="J138" i="3"/>
  <c r="J227" i="3"/>
  <c r="BK215" i="3"/>
  <c r="J211" i="4"/>
  <c r="J140" i="4"/>
  <c r="BK133" i="5"/>
  <c r="BK166" i="6"/>
  <c r="BK119" i="6"/>
  <c r="J286" i="7"/>
  <c r="BK264" i="7"/>
  <c r="BK358" i="7"/>
  <c r="BK425" i="8"/>
  <c r="J565" i="8"/>
  <c r="J140" i="8"/>
  <c r="BK253" i="8"/>
  <c r="BK96" i="9"/>
  <c r="BK271" i="9"/>
  <c r="BK260" i="9"/>
  <c r="BK340" i="10"/>
  <c r="J137" i="10"/>
  <c r="J267" i="10"/>
  <c r="J167" i="10"/>
  <c r="BK113" i="11"/>
  <c r="J321" i="11"/>
  <c r="J289" i="18"/>
  <c r="J350" i="19"/>
  <c r="BK135" i="19"/>
  <c r="BK115" i="19"/>
  <c r="J339" i="20"/>
  <c r="BK372" i="20"/>
  <c r="BK328" i="20"/>
  <c r="J245" i="20"/>
  <c r="BK398" i="21"/>
  <c r="BK206" i="21"/>
  <c r="J294" i="21"/>
  <c r="BK313" i="21"/>
  <c r="J378" i="21"/>
  <c r="J109" i="21"/>
  <c r="J162" i="21"/>
  <c r="J341" i="23"/>
  <c r="BK474" i="23"/>
  <c r="J273" i="23"/>
  <c r="BK230" i="23"/>
  <c r="BK379" i="24"/>
  <c r="BK373" i="24"/>
  <c r="J357" i="24"/>
  <c r="J296" i="25"/>
  <c r="BK104" i="25"/>
  <c r="J568" i="25"/>
  <c r="J501" i="25"/>
  <c r="J508" i="25"/>
  <c r="J151" i="25"/>
  <c r="J173" i="26"/>
  <c r="BK181" i="26"/>
  <c r="BK257" i="26"/>
  <c r="J97" i="26"/>
  <c r="J304" i="27"/>
  <c r="J217" i="27"/>
  <c r="BK260" i="27"/>
  <c r="BK106" i="27"/>
  <c r="J304" i="28"/>
  <c r="BK298" i="28"/>
  <c r="BK186" i="28"/>
  <c r="J263" i="29"/>
  <c r="BK101" i="29"/>
  <c r="J135" i="30"/>
  <c r="F40" i="30"/>
  <c r="J588" i="8"/>
  <c r="BK580" i="8"/>
  <c r="BK527" i="8"/>
  <c r="J390" i="8"/>
  <c r="BK315" i="9"/>
  <c r="J282" i="9"/>
  <c r="BK108" i="9"/>
  <c r="BK104" i="9"/>
  <c r="J305" i="10"/>
  <c r="BK250" i="10"/>
  <c r="J120" i="10"/>
  <c r="BK126" i="11"/>
  <c r="J415" i="11"/>
  <c r="BK344" i="11"/>
  <c r="J196" i="12"/>
  <c r="J494" i="12"/>
  <c r="BK151" i="12"/>
  <c r="BK286" i="12"/>
  <c r="BK331" i="13"/>
  <c r="BK248" i="13"/>
  <c r="BK324" i="13"/>
  <c r="J299" i="14"/>
  <c r="J307" i="14"/>
  <c r="BK105" i="15"/>
  <c r="BK232" i="15"/>
  <c r="BK214" i="16"/>
  <c r="J313" i="16"/>
  <c r="J276" i="16"/>
  <c r="BK109" i="17"/>
  <c r="J387" i="17"/>
  <c r="J366" i="17"/>
  <c r="J468" i="18"/>
  <c r="BK464" i="18"/>
  <c r="BK400" i="18"/>
  <c r="BK439" i="18"/>
  <c r="J221" i="18"/>
  <c r="J110" i="18"/>
  <c r="J101" i="19"/>
  <c r="J460" i="19"/>
  <c r="BK396" i="19"/>
  <c r="BK97" i="19"/>
  <c r="J463" i="19"/>
  <c r="BK448" i="19"/>
  <c r="J335" i="19"/>
  <c r="BK329" i="19"/>
  <c r="BK339" i="20"/>
  <c r="BK255" i="20"/>
  <c r="J345" i="20"/>
  <c r="J414" i="21"/>
  <c r="BK155" i="21"/>
  <c r="BK261" i="22"/>
  <c r="J269" i="22"/>
  <c r="J342" i="22"/>
  <c r="BK103" i="22"/>
  <c r="BK276" i="22"/>
  <c r="J99" i="22"/>
  <c r="J455" i="23"/>
  <c r="J266" i="23"/>
  <c r="J129" i="23"/>
  <c r="BK179" i="23"/>
  <c r="BK348" i="23"/>
  <c r="BK409" i="23"/>
  <c r="J104" i="23"/>
  <c r="J125" i="24"/>
  <c r="BK386" i="24"/>
  <c r="BK410" i="24"/>
  <c r="BK342" i="24"/>
  <c r="BK125" i="24"/>
  <c r="J523" i="25"/>
  <c r="BK540" i="25"/>
  <c r="J396" i="25"/>
  <c r="BK580" i="25"/>
  <c r="J164" i="28"/>
  <c r="BK141" i="29"/>
  <c r="J109" i="29"/>
  <c r="BK133" i="29"/>
  <c r="J161" i="30"/>
  <c r="BK110" i="30"/>
  <c r="BK186" i="33"/>
  <c r="BK96" i="35"/>
  <c r="BK126" i="35"/>
  <c r="BK98" i="36"/>
  <c r="BK154" i="36"/>
  <c r="BK163" i="37"/>
  <c r="BK98" i="37"/>
  <c r="J158" i="38"/>
  <c r="J144" i="38"/>
  <c r="J161" i="39"/>
  <c r="BK96" i="39"/>
  <c r="J92" i="40"/>
  <c r="J164" i="40"/>
  <c r="BK136" i="40"/>
  <c r="BK150" i="41"/>
  <c r="BK104" i="41"/>
  <c r="J234" i="42"/>
  <c r="J122" i="42"/>
  <c r="BK293" i="42"/>
  <c r="J267" i="42"/>
  <c r="J250" i="42"/>
  <c r="J213" i="42"/>
  <c r="BK164" i="42"/>
  <c r="J118" i="42"/>
  <c r="BK163" i="42"/>
  <c r="BK108" i="43"/>
  <c r="BK106" i="43"/>
  <c r="BK97" i="44"/>
  <c r="BK95" i="44"/>
  <c r="J94" i="44"/>
  <c r="J110" i="44"/>
  <c r="BK140" i="45"/>
  <c r="BK135" i="46"/>
  <c r="J134" i="46"/>
  <c r="BK139" i="46"/>
  <c r="J122" i="46"/>
  <c r="BK121" i="47"/>
  <c r="BK118" i="47"/>
  <c r="J144" i="48"/>
  <c r="BK92" i="48"/>
  <c r="BK89" i="48"/>
  <c r="J135" i="48"/>
  <c r="BK114" i="48"/>
  <c r="J102" i="49"/>
  <c r="J1162" i="2"/>
  <c r="BK1080" i="2"/>
  <c r="BK919" i="2"/>
  <c r="BK848" i="2"/>
  <c r="BK747" i="2"/>
  <c r="J697" i="2"/>
  <c r="J578" i="2"/>
  <c r="J442" i="2"/>
  <c r="BK297" i="2"/>
  <c r="J228" i="2"/>
  <c r="J111" i="2"/>
  <c r="J131" i="3"/>
  <c r="BK253" i="3"/>
  <c r="BK140" i="4"/>
  <c r="BK107" i="5"/>
  <c r="J119" i="6"/>
  <c r="BK150" i="6"/>
  <c r="BK158" i="7"/>
  <c r="J344" i="7"/>
  <c r="BK204" i="7"/>
  <c r="J226" i="7"/>
  <c r="J572" i="8"/>
  <c r="J513" i="8"/>
  <c r="J321" i="8"/>
  <c r="BK442" i="8"/>
  <c r="BK439" i="8"/>
  <c r="J97" i="8"/>
  <c r="BK120" i="9"/>
  <c r="BK306" i="9"/>
  <c r="J286" i="10"/>
  <c r="BK488" i="12"/>
  <c r="BK411" i="12"/>
  <c r="J434" i="12"/>
  <c r="BK336" i="13"/>
  <c r="BK316" i="13"/>
  <c r="BK249" i="14"/>
  <c r="BK136" i="14"/>
  <c r="BK130" i="14"/>
  <c r="J161" i="15"/>
  <c r="J346" i="15"/>
  <c r="BK138" i="15"/>
  <c r="J338" i="15"/>
  <c r="BK334" i="15"/>
  <c r="BK420" i="16"/>
  <c r="J438" i="16"/>
  <c r="BK151" i="16"/>
  <c r="BK310" i="17"/>
  <c r="BK129" i="17"/>
  <c r="BK317" i="17"/>
  <c r="J531" i="18"/>
  <c r="BK349" i="18"/>
  <c r="J186" i="18"/>
  <c r="BK508" i="19"/>
  <c r="J372" i="20"/>
  <c r="J233" i="20"/>
  <c r="BK233" i="20"/>
  <c r="J288" i="20"/>
  <c r="J241" i="20"/>
  <c r="BK381" i="21"/>
  <c r="J381" i="21"/>
  <c r="J141" i="23"/>
  <c r="BK125" i="23"/>
  <c r="J322" i="23"/>
  <c r="J379" i="23"/>
  <c r="J295" i="24"/>
  <c r="BK283" i="24"/>
  <c r="J389" i="24"/>
  <c r="BK472" i="25"/>
  <c r="BK564" i="25"/>
  <c r="J168" i="25"/>
  <c r="J372" i="25"/>
  <c r="BK296" i="25"/>
  <c r="J310" i="26"/>
  <c r="BK256" i="28"/>
  <c r="J139" i="29"/>
  <c r="BK188" i="30"/>
  <c r="J182" i="30"/>
  <c r="BK192" i="30"/>
  <c r="J99" i="30"/>
  <c r="J133" i="31"/>
  <c r="J217" i="31"/>
  <c r="BK102" i="32"/>
  <c r="BK259" i="33"/>
  <c r="J267" i="33"/>
  <c r="BK121" i="33"/>
  <c r="BK133" i="34"/>
  <c r="BK99" i="35"/>
  <c r="BK149" i="36"/>
  <c r="BK205" i="36"/>
  <c r="BK95" i="37"/>
  <c r="BK103" i="37"/>
  <c r="J105" i="38"/>
  <c r="BK101" i="39"/>
  <c r="BK105" i="39"/>
  <c r="BK168" i="40"/>
  <c r="BK88" i="41"/>
  <c r="J116" i="41"/>
  <c r="BK233" i="42"/>
  <c r="BK261" i="42"/>
  <c r="J169" i="42"/>
  <c r="BK275" i="42"/>
  <c r="BK244" i="42"/>
  <c r="BK187" i="42"/>
  <c r="BK123" i="43"/>
  <c r="J118" i="43"/>
  <c r="J99" i="44"/>
  <c r="BK108" i="44"/>
  <c r="BK120" i="44"/>
  <c r="J108" i="44"/>
  <c r="J95" i="45"/>
  <c r="J124" i="45"/>
  <c r="J142" i="46"/>
  <c r="J108" i="46"/>
  <c r="J89" i="46"/>
  <c r="J110" i="47"/>
  <c r="J91" i="48"/>
  <c r="J134" i="48"/>
  <c r="J94" i="49"/>
  <c r="BK90" i="49"/>
  <c r="BK1221" i="2"/>
  <c r="BK1113" i="2"/>
  <c r="BK1020" i="2"/>
  <c r="J919" i="2"/>
  <c r="J795" i="2"/>
  <c r="BK725" i="2"/>
  <c r="BK628" i="2"/>
  <c r="BK504" i="2"/>
  <c r="J422" i="2"/>
  <c r="BK302" i="2"/>
  <c r="AS102" i="1"/>
  <c r="J177" i="3"/>
  <c r="BK189" i="4"/>
  <c r="J189" i="4"/>
  <c r="BK121" i="5"/>
  <c r="J188" i="6"/>
  <c r="J130" i="6"/>
  <c r="BK234" i="7"/>
  <c r="J234" i="7"/>
  <c r="BK261" i="7"/>
  <c r="BK445" i="8"/>
  <c r="J470" i="8"/>
  <c r="BK131" i="10"/>
  <c r="J243" i="10"/>
  <c r="BK305" i="10"/>
  <c r="J445" i="11"/>
  <c r="BK321" i="11"/>
  <c r="J175" i="11"/>
  <c r="J426" i="11"/>
  <c r="BK284" i="11"/>
  <c r="J243" i="11"/>
  <c r="BK155" i="12"/>
  <c r="J220" i="12"/>
  <c r="J131" i="12"/>
  <c r="BK438" i="12"/>
  <c r="J375" i="12"/>
  <c r="J200" i="13"/>
  <c r="BK108" i="13"/>
  <c r="BK173" i="13"/>
  <c r="BK112" i="14"/>
  <c r="BK237" i="14"/>
  <c r="J313" i="15"/>
  <c r="BK207" i="15"/>
  <c r="BK134" i="15"/>
  <c r="J366" i="15"/>
  <c r="BK406" i="16"/>
  <c r="J384" i="16"/>
  <c r="BK296" i="16"/>
  <c r="J284" i="16"/>
  <c r="BK1224" i="2"/>
  <c r="BK1069" i="2"/>
  <c r="BK996" i="2"/>
  <c r="J947" i="2"/>
  <c r="BK824" i="2"/>
  <c r="J682" i="2"/>
  <c r="J624" i="2"/>
  <c r="J448" i="2"/>
  <c r="J330" i="2"/>
  <c r="BK224" i="2"/>
  <c r="BK173" i="3"/>
  <c r="BK218" i="3"/>
  <c r="J198" i="3"/>
  <c r="J109" i="4"/>
  <c r="J114" i="4"/>
  <c r="BK181" i="5"/>
  <c r="BK183" i="6"/>
  <c r="J200" i="6"/>
  <c r="BK238" i="7"/>
  <c r="BK324" i="7"/>
  <c r="J158" i="7"/>
  <c r="J102" i="7"/>
  <c r="BK286" i="9"/>
  <c r="BK253" i="9"/>
  <c r="J247" i="10"/>
  <c r="BK137" i="10"/>
  <c r="BK142" i="11"/>
  <c r="BK372" i="11"/>
  <c r="J284" i="11"/>
  <c r="J109" i="12"/>
  <c r="J198" i="12"/>
  <c r="BK492" i="12"/>
  <c r="BK220" i="13"/>
  <c r="J166" i="13"/>
  <c r="BK314" i="14"/>
  <c r="J232" i="14"/>
  <c r="BK303" i="14"/>
  <c r="J279" i="15"/>
  <c r="BK118" i="15"/>
  <c r="BK380" i="16"/>
  <c r="BK302" i="16"/>
  <c r="J113" i="16"/>
  <c r="BK117" i="16"/>
  <c r="J244" i="17"/>
  <c r="J146" i="17"/>
  <c r="BK278" i="17"/>
  <c r="BK100" i="17"/>
  <c r="J303" i="18"/>
  <c r="J254" i="18"/>
  <c r="J114" i="18"/>
  <c r="BK515" i="18"/>
  <c r="J200" i="26"/>
  <c r="J287" i="27"/>
  <c r="J124" i="27"/>
  <c r="BK230" i="27"/>
  <c r="J119" i="28"/>
  <c r="BK272" i="28"/>
  <c r="BK284" i="29"/>
  <c r="BK248" i="33"/>
  <c r="J108" i="34"/>
  <c r="BK88" i="35"/>
  <c r="J124" i="35"/>
  <c r="BK119" i="35"/>
  <c r="BK94" i="36"/>
  <c r="J205" i="36"/>
  <c r="J159" i="37"/>
  <c r="J95" i="37"/>
  <c r="BK109" i="38"/>
  <c r="J148" i="39"/>
  <c r="J155" i="39"/>
  <c r="BK101" i="40"/>
  <c r="J86" i="41"/>
  <c r="BK146" i="41"/>
  <c r="BK136" i="41"/>
  <c r="BK277" i="42"/>
  <c r="BK131" i="42"/>
  <c r="J247" i="42"/>
  <c r="BK201" i="42"/>
  <c r="BK153" i="42"/>
  <c r="BK292" i="42"/>
  <c r="BK218" i="42"/>
  <c r="J143" i="42"/>
  <c r="BK203" i="42"/>
  <c r="BK180" i="42"/>
  <c r="BK143" i="42"/>
  <c r="J119" i="42"/>
  <c r="BK247" i="42"/>
  <c r="J181" i="42"/>
  <c r="J266" i="42"/>
  <c r="J223" i="42"/>
  <c r="J166" i="42"/>
  <c r="BK101" i="42"/>
  <c r="BK121" i="43"/>
  <c r="BK128" i="44"/>
  <c r="BK126" i="44"/>
  <c r="J121" i="44"/>
  <c r="BK116" i="44"/>
  <c r="J100" i="45"/>
  <c r="BK100" i="45"/>
  <c r="J125" i="46"/>
  <c r="J99" i="46"/>
  <c r="J113" i="46"/>
  <c r="BK129" i="47"/>
  <c r="J112" i="47"/>
  <c r="BK127" i="48"/>
  <c r="BK94" i="48"/>
  <c r="BK92" i="49"/>
  <c r="BK354" i="2"/>
  <c r="BK1062" i="2"/>
  <c r="J1005" i="2"/>
  <c r="BK951" i="2"/>
  <c r="BK883" i="2"/>
  <c r="J774" i="2"/>
  <c r="BK709" i="2"/>
  <c r="BK246" i="2"/>
  <c r="J341" i="2"/>
  <c r="J269" i="7"/>
  <c r="BK275" i="7"/>
  <c r="J278" i="7"/>
  <c r="BK110" i="8"/>
  <c r="BK355" i="8"/>
  <c r="J155" i="9"/>
  <c r="J315" i="9"/>
  <c r="BK350" i="9"/>
  <c r="BK100" i="9"/>
  <c r="BK213" i="9"/>
  <c r="J120" i="9"/>
  <c r="J295" i="10"/>
  <c r="BK108" i="10"/>
  <c r="BK295" i="10"/>
  <c r="J470" i="11"/>
  <c r="J382" i="11"/>
  <c r="J344" i="11"/>
  <c r="J138" i="11"/>
  <c r="BK220" i="12"/>
  <c r="BK347" i="12"/>
  <c r="J480" i="12"/>
  <c r="J151" i="12"/>
  <c r="BK356" i="12"/>
  <c r="BK118" i="12"/>
  <c r="BK490" i="12"/>
  <c r="J303" i="13"/>
  <c r="J108" i="13"/>
  <c r="BK112" i="13"/>
  <c r="BK306" i="13"/>
  <c r="J217" i="14"/>
  <c r="J228" i="14"/>
  <c r="BK190" i="14"/>
  <c r="BK241" i="14"/>
  <c r="BK261" i="15"/>
  <c r="J261" i="15"/>
  <c r="J207" i="15"/>
  <c r="BK349" i="15"/>
  <c r="J374" i="16"/>
  <c r="J109" i="16"/>
  <c r="J125" i="16"/>
  <c r="J104" i="16"/>
  <c r="J302" i="16"/>
  <c r="BK282" i="17"/>
  <c r="J105" i="17"/>
  <c r="BK105" i="17"/>
  <c r="BK125" i="17"/>
  <c r="J383" i="17"/>
  <c r="J232" i="17"/>
  <c r="J360" i="18"/>
  <c r="BK468" i="18"/>
  <c r="BK122" i="18"/>
  <c r="BK180" i="18"/>
  <c r="J458" i="18"/>
  <c r="J146" i="18"/>
  <c r="BK337" i="18"/>
  <c r="J122" i="18"/>
  <c r="J445" i="19"/>
  <c r="BK306" i="19"/>
  <c r="J105" i="19"/>
  <c r="BK131" i="19"/>
  <c r="BK476" i="19"/>
  <c r="BK445" i="19"/>
  <c r="J234" i="19"/>
  <c r="J429" i="19"/>
  <c r="J342" i="20"/>
  <c r="J370" i="20"/>
  <c r="J148" i="20"/>
  <c r="BK261" i="20"/>
  <c r="BK309" i="20"/>
  <c r="J313" i="20"/>
  <c r="BK199" i="20"/>
  <c r="BK366" i="21"/>
  <c r="J268" i="21"/>
  <c r="BK392" i="21"/>
  <c r="BK121" i="21"/>
  <c r="BK304" i="21"/>
  <c r="J406" i="21"/>
  <c r="J164" i="21"/>
  <c r="BK310" i="21"/>
  <c r="J328" i="22"/>
  <c r="J103" i="22"/>
  <c r="BK455" i="23"/>
  <c r="J364" i="23"/>
  <c r="J108" i="23"/>
  <c r="J344" i="23"/>
  <c r="BK149" i="23"/>
  <c r="J437" i="24"/>
  <c r="J100" i="24"/>
  <c r="J104" i="24"/>
  <c r="BK435" i="24"/>
  <c r="BK389" i="24"/>
  <c r="J367" i="24"/>
  <c r="BK96" i="24"/>
  <c r="BK605" i="25"/>
  <c r="J137" i="25"/>
  <c r="J450" i="25"/>
  <c r="BK501" i="25"/>
  <c r="BK601" i="25"/>
  <c r="J472" i="25"/>
  <c r="J605" i="25"/>
  <c r="J389" i="25"/>
  <c r="J104" i="25"/>
  <c r="J90" i="25"/>
  <c r="BK311" i="26"/>
  <c r="BK288" i="26"/>
  <c r="J204" i="26"/>
  <c r="J111" i="26"/>
  <c r="BK111" i="26"/>
  <c r="BK115" i="26"/>
  <c r="J138" i="27"/>
  <c r="BK126" i="27"/>
  <c r="J102" i="27"/>
  <c r="J111" i="28"/>
  <c r="J256" i="28"/>
  <c r="BK275" i="28"/>
  <c r="J216" i="28"/>
  <c r="BK166" i="29"/>
  <c r="BK194" i="29"/>
  <c r="BK236" i="29"/>
  <c r="J107" i="30"/>
  <c r="J116" i="30"/>
  <c r="J220" i="30"/>
  <c r="J137" i="30"/>
  <c r="BK155" i="30"/>
  <c r="J225" i="31"/>
  <c r="J174" i="31"/>
  <c r="J127" i="32"/>
  <c r="BK289" i="33"/>
  <c r="BK93" i="37"/>
  <c r="BK162" i="40"/>
  <c r="J113" i="40"/>
  <c r="BK140" i="41"/>
  <c r="BK132" i="41"/>
  <c r="BK236" i="42"/>
  <c r="BK111" i="42"/>
  <c r="J148" i="42"/>
  <c r="J271" i="42"/>
  <c r="BK188" i="42"/>
  <c r="J199" i="42"/>
  <c r="J141" i="42"/>
  <c r="J239" i="42"/>
  <c r="BK150" i="42"/>
  <c r="BK250" i="42"/>
  <c r="BK196" i="42"/>
  <c r="J109" i="42"/>
  <c r="J108" i="43"/>
  <c r="J141" i="44"/>
  <c r="J98" i="44"/>
  <c r="BK89" i="44"/>
  <c r="J112" i="45"/>
  <c r="J138" i="45"/>
  <c r="J132" i="46"/>
  <c r="BK146" i="46"/>
  <c r="BK115" i="46"/>
  <c r="BK137" i="47"/>
  <c r="J127" i="47"/>
  <c r="BK136" i="48"/>
  <c r="J137" i="48"/>
  <c r="J108" i="48"/>
  <c r="BK124" i="48"/>
  <c r="J1221" i="2"/>
  <c r="BK1106" i="2"/>
  <c r="BK878" i="2"/>
  <c r="J831" i="2"/>
  <c r="AS105" i="1"/>
  <c r="J144" i="4"/>
  <c r="J180" i="4"/>
  <c r="J137" i="5"/>
  <c r="J114" i="6"/>
  <c r="J307" i="7"/>
  <c r="BK290" i="7"/>
  <c r="BK584" i="8"/>
  <c r="J430" i="8"/>
  <c r="BK603" i="8"/>
  <c r="J333" i="11"/>
  <c r="BK395" i="11"/>
  <c r="BK462" i="11"/>
  <c r="BK339" i="12"/>
  <c r="BK517" i="12"/>
  <c r="J509" i="12"/>
  <c r="J159" i="12"/>
  <c r="J253" i="13"/>
  <c r="J141" i="13"/>
  <c r="J100" i="14"/>
  <c r="J286" i="14"/>
  <c r="BK171" i="15"/>
  <c r="J101" i="15"/>
  <c r="J164" i="16"/>
  <c r="J315" i="16"/>
  <c r="J410" i="16"/>
  <c r="J394" i="17"/>
  <c r="J306" i="17"/>
  <c r="J238" i="17"/>
  <c r="BK221" i="18"/>
  <c r="J419" i="18"/>
  <c r="BK448" i="18"/>
  <c r="J134" i="18"/>
  <c r="J119" i="26"/>
  <c r="J216" i="26"/>
  <c r="J125" i="26"/>
  <c r="J225" i="27"/>
  <c r="BK253" i="27"/>
  <c r="BK264" i="27"/>
  <c r="BK197" i="33"/>
  <c r="BK114" i="34"/>
  <c r="BK159" i="39"/>
  <c r="BK127" i="39"/>
  <c r="J136" i="40"/>
  <c r="J88" i="41"/>
  <c r="BK120" i="41"/>
  <c r="BK270" i="42"/>
  <c r="BK255" i="42"/>
  <c r="J157" i="42"/>
  <c r="BK291" i="42"/>
  <c r="BK127" i="42"/>
  <c r="J233" i="42"/>
  <c r="J146" i="42"/>
  <c r="BK222" i="42"/>
  <c r="J168" i="42"/>
  <c r="J106" i="43"/>
  <c r="J114" i="43"/>
  <c r="BK143" i="44"/>
  <c r="BK134" i="44"/>
  <c r="J101" i="45"/>
  <c r="BK101" i="46"/>
  <c r="J111" i="46"/>
  <c r="J94" i="47"/>
  <c r="J132" i="48"/>
  <c r="BK101" i="49"/>
  <c r="J358" i="2"/>
  <c r="J1127" i="2"/>
  <c r="BK272" i="7"/>
  <c r="J115" i="8"/>
  <c r="J423" i="8"/>
  <c r="J123" i="8"/>
  <c r="J350" i="9"/>
  <c r="J355" i="9"/>
  <c r="BK325" i="9"/>
  <c r="J242" i="9"/>
  <c r="J167" i="9"/>
  <c r="J318" i="10"/>
  <c r="BK192" i="10"/>
  <c r="J234" i="10"/>
  <c r="BK96" i="10"/>
  <c r="BK146" i="11"/>
  <c r="BK436" i="11"/>
  <c r="J484" i="19"/>
  <c r="J378" i="19"/>
  <c r="BK492" i="19"/>
  <c r="J488" i="19"/>
  <c r="BK241" i="20"/>
  <c r="J273" i="20"/>
  <c r="BK345" i="20"/>
  <c r="BK288" i="20"/>
  <c r="J395" i="21"/>
  <c r="BK334" i="21"/>
  <c r="J385" i="21"/>
  <c r="BK284" i="21"/>
  <c r="J350" i="21"/>
  <c r="J232" i="21"/>
  <c r="BK156" i="22"/>
  <c r="J257" i="22"/>
  <c r="J335" i="22"/>
  <c r="BK107" i="22"/>
  <c r="J201" i="22"/>
  <c r="J425" i="23"/>
  <c r="BK329" i="23"/>
  <c r="BK261" i="23"/>
  <c r="BK393" i="23"/>
  <c r="BK418" i="23"/>
  <c r="BK357" i="24"/>
  <c r="J414" i="24"/>
  <c r="J151" i="24"/>
  <c r="J226" i="24"/>
  <c r="BK494" i="25"/>
  <c r="BK516" i="25"/>
  <c r="BK382" i="25"/>
  <c r="J408" i="25"/>
  <c r="BK310" i="26"/>
  <c r="J298" i="26"/>
  <c r="J208" i="26"/>
  <c r="BK216" i="26"/>
  <c r="BK244" i="27"/>
  <c r="BK217" i="27"/>
  <c r="J164" i="27"/>
  <c r="BK181" i="28"/>
  <c r="BK300" i="28"/>
  <c r="BK123" i="28"/>
  <c r="J113" i="29"/>
  <c r="BK153" i="29"/>
  <c r="BK223" i="29"/>
  <c r="J104" i="30"/>
  <c r="BK149" i="30"/>
  <c r="BK191" i="31"/>
  <c r="J209" i="31"/>
  <c r="BK181" i="31"/>
  <c r="J98" i="32"/>
  <c r="J296" i="33"/>
  <c r="J117" i="33"/>
  <c r="J88" i="49"/>
  <c r="BK126" i="6"/>
  <c r="J212" i="7"/>
  <c r="J246" i="7"/>
  <c r="J130" i="7"/>
  <c r="J415" i="8"/>
  <c r="BK412" i="8"/>
  <c r="BK123" i="8"/>
  <c r="BK132" i="8"/>
  <c r="J335" i="9"/>
  <c r="J296" i="9"/>
  <c r="BK234" i="9"/>
  <c r="BK155" i="9"/>
  <c r="J131" i="10"/>
  <c r="J239" i="10"/>
  <c r="J278" i="11"/>
  <c r="BK474" i="11"/>
  <c r="BK473" i="12"/>
  <c r="J386" i="12"/>
  <c r="BK331" i="12"/>
  <c r="BK421" i="12"/>
  <c r="BK450" i="12"/>
  <c r="BK116" i="13"/>
  <c r="J104" i="13"/>
  <c r="BK253" i="13"/>
  <c r="BK253" i="14"/>
  <c r="BK100" i="14"/>
  <c r="J269" i="15"/>
  <c r="BK338" i="15"/>
  <c r="BK431" i="16"/>
  <c r="J232" i="16"/>
  <c r="J280" i="16"/>
  <c r="J335" i="17"/>
  <c r="J321" i="17"/>
  <c r="J151" i="17"/>
  <c r="J221" i="17"/>
  <c r="J295" i="18"/>
  <c r="BK419" i="18"/>
  <c r="J533" i="18"/>
  <c r="BK151" i="19"/>
  <c r="J480" i="19"/>
  <c r="BK427" i="19"/>
  <c r="J139" i="19"/>
  <c r="BK442" i="19"/>
  <c r="J392" i="19"/>
  <c r="BK408" i="19"/>
  <c r="J253" i="19"/>
  <c r="BK463" i="19"/>
  <c r="J172" i="19"/>
  <c r="J261" i="20"/>
  <c r="BK276" i="21"/>
  <c r="J237" i="21"/>
  <c r="BK109" i="21"/>
  <c r="J303" i="22"/>
  <c r="BK331" i="22"/>
  <c r="J156" i="22"/>
  <c r="J311" i="22"/>
  <c r="BK126" i="41"/>
  <c r="J142" i="41"/>
  <c r="BK246" i="42"/>
  <c r="BK133" i="42"/>
  <c r="BK107" i="42"/>
  <c r="BK258" i="42"/>
  <c r="BK224" i="42"/>
  <c r="J196" i="42"/>
  <c r="BK149" i="42"/>
  <c r="J128" i="42"/>
  <c r="BK288" i="42"/>
  <c r="BK267" i="42"/>
  <c r="J283" i="42"/>
  <c r="J227" i="42"/>
  <c r="J189" i="42"/>
  <c r="BK110" i="43"/>
  <c r="BK125" i="43"/>
  <c r="BK104" i="44"/>
  <c r="J112" i="44"/>
  <c r="BK142" i="44"/>
  <c r="BK119" i="45"/>
  <c r="BK94" i="45"/>
  <c r="J130" i="46"/>
  <c r="J110" i="46"/>
  <c r="J143" i="46"/>
  <c r="J93" i="46"/>
  <c r="J109" i="47"/>
  <c r="BK126" i="48"/>
  <c r="J101" i="48"/>
  <c r="BK132" i="48"/>
  <c r="BK93" i="48"/>
  <c r="J82" i="49"/>
  <c r="BK1140" i="2"/>
  <c r="BK1038" i="2"/>
  <c r="J964" i="2"/>
  <c r="BK895" i="2"/>
  <c r="J780" i="2"/>
  <c r="BK602" i="2"/>
  <c r="J453" i="2"/>
  <c r="BK387" i="2"/>
  <c r="J314" i="19"/>
  <c r="BK363" i="19"/>
  <c r="BK204" i="19"/>
  <c r="J322" i="20"/>
  <c r="J155" i="20"/>
  <c r="BK112" i="20"/>
  <c r="J353" i="20"/>
  <c r="J229" i="20"/>
  <c r="J362" i="21"/>
  <c r="BK426" i="21"/>
  <c r="J392" i="21"/>
  <c r="BK338" i="21"/>
  <c r="J121" i="21"/>
  <c r="BK117" i="21"/>
  <c r="BK242" i="22"/>
  <c r="BK304" i="28"/>
  <c r="BK261" i="28"/>
  <c r="BK212" i="28"/>
  <c r="BK255" i="29"/>
  <c r="J146" i="30"/>
  <c r="J230" i="30"/>
  <c r="BK131" i="30"/>
  <c r="J155" i="30"/>
  <c r="J166" i="30"/>
  <c r="BK111" i="31"/>
  <c r="J120" i="32"/>
  <c r="J131" i="32"/>
  <c r="J121" i="33"/>
  <c r="J241" i="33"/>
  <c r="BK137" i="34"/>
  <c r="BK123" i="35"/>
  <c r="J86" i="35"/>
  <c r="J197" i="36"/>
  <c r="J123" i="36"/>
  <c r="J110" i="37"/>
  <c r="J124" i="38"/>
  <c r="BK154" i="38"/>
  <c r="J151" i="39"/>
  <c r="J101" i="40"/>
  <c r="BK160" i="40"/>
  <c r="BK94" i="41"/>
  <c r="J90" i="41"/>
  <c r="J139" i="42"/>
  <c r="J251" i="42"/>
  <c r="BK121" i="42"/>
  <c r="J220" i="42"/>
  <c r="BK205" i="42"/>
  <c r="BK155" i="42"/>
  <c r="BK276" i="42"/>
  <c r="BK213" i="42"/>
  <c r="J138" i="42"/>
  <c r="J259" i="42"/>
  <c r="J145" i="42"/>
  <c r="J116" i="43"/>
  <c r="BK110" i="44"/>
  <c r="J130" i="44"/>
  <c r="J139" i="44"/>
  <c r="J128" i="44"/>
  <c r="J107" i="45"/>
  <c r="BK93" i="45"/>
  <c r="BK96" i="46"/>
  <c r="BK120" i="46"/>
  <c r="J116" i="46"/>
  <c r="BK135" i="47"/>
  <c r="BK137" i="48"/>
  <c r="J119" i="48"/>
  <c r="J95" i="49"/>
  <c r="BK85" i="49"/>
  <c r="J1140" i="2"/>
  <c r="BK1030" i="2"/>
  <c r="BK976" i="2"/>
  <c r="J907" i="2"/>
  <c r="J824" i="2"/>
  <c r="BK739" i="2"/>
  <c r="BK652" i="2"/>
  <c r="J610" i="2"/>
  <c r="BK453" i="2"/>
  <c r="J116" i="2"/>
  <c r="BK267" i="2"/>
  <c r="J155" i="2"/>
  <c r="J167" i="3"/>
  <c r="J194" i="3"/>
  <c r="J244" i="3"/>
  <c r="J215" i="4"/>
  <c r="J117" i="5"/>
  <c r="BK177" i="5"/>
  <c r="BK93" i="6"/>
  <c r="BK242" i="7"/>
  <c r="J345" i="7"/>
  <c r="J140" i="7"/>
  <c r="BK562" i="8"/>
  <c r="J545" i="8"/>
  <c r="BK234" i="10"/>
  <c r="J230" i="10"/>
  <c r="BK291" i="11"/>
  <c r="BK243" i="11"/>
  <c r="BK231" i="11"/>
  <c r="BK138" i="11"/>
  <c r="J105" i="11"/>
  <c r="BK382" i="12"/>
  <c r="BK502" i="12"/>
  <c r="BK505" i="12"/>
  <c r="BK343" i="12"/>
  <c r="J505" i="12"/>
  <c r="BK296" i="13"/>
  <c r="J336" i="13"/>
  <c r="J319" i="14"/>
  <c r="BK286" i="14"/>
  <c r="J112" i="14"/>
  <c r="BK288" i="15"/>
  <c r="BK366" i="15"/>
  <c r="J323" i="15"/>
  <c r="J169" i="15"/>
  <c r="J142" i="15"/>
  <c r="BK309" i="16"/>
  <c r="BK257" i="16"/>
  <c r="J416" i="16"/>
  <c r="BK347" i="17"/>
  <c r="J301" i="17"/>
  <c r="J109" i="17"/>
  <c r="BK244" i="17"/>
  <c r="J266" i="17"/>
  <c r="J356" i="18"/>
  <c r="BK356" i="18"/>
  <c r="J385" i="18"/>
  <c r="J435" i="18"/>
  <c r="J374" i="23"/>
  <c r="BK451" i="23"/>
  <c r="J120" i="23"/>
  <c r="J337" i="24"/>
  <c r="J347" i="24"/>
  <c r="BK295" i="24"/>
  <c r="BK420" i="24"/>
  <c r="J403" i="24"/>
  <c r="BK548" i="25"/>
  <c r="BK875" i="2"/>
  <c r="BK767" i="2"/>
  <c r="BK697" i="2"/>
  <c r="J632" i="2"/>
  <c r="BK542" i="2"/>
  <c r="BK422" i="2"/>
  <c r="AS55" i="1"/>
  <c r="J146" i="3"/>
  <c r="BK146" i="3"/>
  <c r="BK189" i="3"/>
  <c r="J195" i="4"/>
  <c r="BK104" i="4"/>
  <c r="J125" i="5"/>
  <c r="J126" i="6"/>
  <c r="J266" i="7"/>
  <c r="J221" i="7"/>
  <c r="BK307" i="7"/>
  <c r="BK252" i="7"/>
  <c r="BK548" i="8"/>
  <c r="BK539" i="8"/>
  <c r="BK406" i="8"/>
  <c r="BK454" i="8"/>
  <c r="J191" i="8"/>
  <c r="BK312" i="9"/>
  <c r="J318" i="9"/>
  <c r="J286" i="9"/>
  <c r="J315" i="10"/>
  <c r="J250" i="10"/>
  <c r="J395" i="11"/>
  <c r="BK445" i="11"/>
  <c r="J410" i="11"/>
  <c r="BK159" i="12"/>
  <c r="J143" i="12"/>
  <c r="J139" i="12"/>
  <c r="J364" i="12"/>
  <c r="BK153" i="13"/>
  <c r="BK310" i="13"/>
  <c r="J245" i="14"/>
  <c r="J413" i="16"/>
  <c r="J151" i="16"/>
  <c r="BK104" i="16"/>
  <c r="BK179" i="17"/>
  <c r="BK345" i="17"/>
  <c r="BK157" i="17"/>
  <c r="BK321" i="17"/>
  <c r="BK452" i="18"/>
  <c r="J439" i="18"/>
  <c r="J452" i="18"/>
  <c r="BK462" i="18"/>
  <c r="J195" i="26"/>
  <c r="BK284" i="26"/>
  <c r="BK304" i="27"/>
  <c r="BK225" i="27"/>
  <c r="BK211" i="27"/>
  <c r="BK268" i="28"/>
  <c r="J200" i="28"/>
  <c r="BK250" i="29"/>
  <c r="BK267" i="33"/>
  <c r="J193" i="33"/>
  <c r="J91" i="35"/>
  <c r="J95" i="35"/>
  <c r="J121" i="35"/>
  <c r="J221" i="36"/>
  <c r="BK162" i="37"/>
  <c r="J116" i="37"/>
  <c r="BK170" i="38"/>
  <c r="BK111" i="38"/>
  <c r="BK151" i="39"/>
  <c r="BK146" i="40"/>
  <c r="J126" i="40"/>
  <c r="J138" i="41"/>
  <c r="BK264" i="42"/>
  <c r="J192" i="42"/>
  <c r="J292" i="42"/>
  <c r="J217" i="42"/>
  <c r="BK138" i="42"/>
  <c r="J127" i="43"/>
  <c r="J93" i="43"/>
  <c r="BK133" i="44"/>
  <c r="J142" i="44"/>
  <c r="J95" i="44"/>
  <c r="J103" i="44"/>
  <c r="J115" i="46"/>
  <c r="J121" i="46"/>
  <c r="BK91" i="46"/>
  <c r="BK103" i="47"/>
  <c r="BK111" i="48"/>
  <c r="J120" i="48"/>
  <c r="J94" i="48"/>
  <c r="BK113" i="48"/>
  <c r="BK89" i="49"/>
  <c r="J90" i="49"/>
  <c r="BK1098" i="2"/>
  <c r="J1013" i="2"/>
  <c r="J925" i="2"/>
  <c r="BK843" i="2"/>
  <c r="BK731" i="2"/>
  <c r="BK643" i="2"/>
  <c r="J602" i="2"/>
  <c r="J473" i="2"/>
  <c r="BK399" i="2"/>
  <c r="BK286" i="2"/>
  <c r="J252" i="2"/>
  <c r="BK338" i="7"/>
  <c r="J118" i="7"/>
  <c r="BK334" i="7"/>
  <c r="J576" i="8"/>
  <c r="J442" i="8"/>
  <c r="J508" i="8"/>
  <c r="BK485" i="8"/>
  <c r="J132" i="8"/>
  <c r="J480" i="8"/>
  <c r="BK267" i="8"/>
  <c r="BK517" i="8"/>
  <c r="J434" i="8"/>
  <c r="BK119" i="8"/>
  <c r="BK160" i="8"/>
  <c r="BK238" i="9"/>
  <c r="J346" i="9"/>
  <c r="BK291" i="9"/>
  <c r="J332" i="9"/>
  <c r="BK346" i="9"/>
  <c r="BK141" i="9"/>
  <c r="BK322" i="10"/>
  <c r="BK146" i="10"/>
  <c r="BK120" i="10"/>
  <c r="J284" i="10"/>
  <c r="J275" i="10"/>
  <c r="J144" i="10"/>
  <c r="BK284" i="10"/>
  <c r="BK482" i="11"/>
  <c r="BK359" i="11"/>
  <c r="J126" i="11"/>
  <c r="BK186" i="11"/>
  <c r="BK363" i="11"/>
  <c r="BK487" i="11"/>
  <c r="J459" i="11"/>
  <c r="J130" i="11"/>
  <c r="J97" i="11"/>
  <c r="BK496" i="12"/>
  <c r="BK198" i="12"/>
  <c r="BK434" i="12"/>
  <c r="BK529" i="12"/>
  <c r="BK460" i="12"/>
  <c r="J163" i="12"/>
  <c r="BK401" i="12"/>
  <c r="BK166" i="13"/>
  <c r="J296" i="13"/>
  <c r="BK338" i="13"/>
  <c r="BK261" i="13"/>
  <c r="J296" i="14"/>
  <c r="BK116" i="14"/>
  <c r="BK96" i="14"/>
  <c r="BK283" i="14"/>
  <c r="BK155" i="15"/>
  <c r="J340" i="15"/>
  <c r="J155" i="15"/>
  <c r="J396" i="16"/>
  <c r="BK368" i="16"/>
  <c r="J359" i="16"/>
  <c r="J427" i="16"/>
  <c r="BK121" i="16"/>
  <c r="J100" i="16"/>
  <c r="BK133" i="17"/>
  <c r="J285" i="17"/>
  <c r="J194" i="17"/>
  <c r="BK306" i="17"/>
  <c r="BK121" i="17"/>
  <c r="BK254" i="18"/>
  <c r="BK423" i="18"/>
  <c r="BK500" i="18"/>
  <c r="BK531" i="18"/>
  <c r="J345" i="18"/>
  <c r="BK490" i="18"/>
  <c r="BK241" i="18"/>
  <c r="BK105" i="18"/>
  <c r="J396" i="19"/>
  <c r="BK172" i="19"/>
  <c r="J439" i="19"/>
  <c r="BK326" i="19"/>
  <c r="BK494" i="19"/>
  <c r="J366" i="19"/>
  <c r="J322" i="19"/>
  <c r="J469" i="19"/>
  <c r="BK378" i="19"/>
  <c r="J119" i="19"/>
  <c r="J328" i="20"/>
  <c r="BK322" i="20"/>
  <c r="BK129" i="20"/>
  <c r="J255" i="20"/>
  <c r="BK117" i="20"/>
  <c r="BK148" i="20"/>
  <c r="BK388" i="21"/>
  <c r="J342" i="21"/>
  <c r="BK346" i="21"/>
  <c r="J105" i="21"/>
  <c r="BK428" i="21"/>
  <c r="J298" i="21"/>
  <c r="BK242" i="21"/>
  <c r="BK257" i="22"/>
  <c r="BK138" i="22"/>
  <c r="BK435" i="23"/>
  <c r="J348" i="23"/>
  <c r="J329" i="23"/>
  <c r="J451" i="23"/>
  <c r="BK116" i="23"/>
  <c r="J369" i="23"/>
  <c r="J420" i="24"/>
  <c r="J291" i="24"/>
  <c r="J299" i="24"/>
  <c r="BK414" i="24"/>
  <c r="J418" i="24"/>
  <c r="BK198" i="24"/>
  <c r="BK90" i="25"/>
  <c r="J612" i="25"/>
  <c r="BK560" i="25"/>
  <c r="J377" i="25"/>
  <c r="J564" i="25"/>
  <c r="BK164" i="25"/>
  <c r="BK418" i="25"/>
  <c r="J144" i="25"/>
  <c r="BK214" i="25"/>
  <c r="J303" i="26"/>
  <c r="J300" i="26"/>
  <c r="J277" i="26"/>
  <c r="J248" i="27"/>
  <c r="J257" i="27"/>
  <c r="BK234" i="27"/>
  <c r="J207" i="27"/>
  <c r="J305" i="28"/>
  <c r="BK306" i="28"/>
  <c r="J275" i="28"/>
  <c r="J252" i="28"/>
  <c r="J107" i="28"/>
  <c r="J250" i="29"/>
  <c r="J240" i="29"/>
  <c r="BK213" i="29"/>
  <c r="BK176" i="30"/>
  <c r="J190" i="30"/>
  <c r="J180" i="30"/>
  <c r="BK205" i="30"/>
  <c r="BK125" i="31"/>
  <c r="BK131" i="31"/>
  <c r="BK120" i="32"/>
  <c r="J142" i="32"/>
  <c r="BK113" i="33"/>
  <c r="J280" i="33"/>
  <c r="J113" i="33"/>
  <c r="J128" i="34"/>
  <c r="J115" i="35"/>
  <c r="BK128" i="35"/>
  <c r="BK102" i="35"/>
  <c r="BK95" i="35"/>
  <c r="BK113" i="35"/>
  <c r="BK106" i="36"/>
  <c r="J188" i="36"/>
  <c r="BK197" i="36"/>
  <c r="BK142" i="36"/>
  <c r="J119" i="37"/>
  <c r="J149" i="37"/>
  <c r="BK147" i="38"/>
  <c r="BK168" i="38"/>
  <c r="BK154" i="39"/>
  <c r="J96" i="40"/>
  <c r="BK181" i="40"/>
  <c r="J100" i="41"/>
  <c r="BK144" i="41"/>
  <c r="BK269" i="42"/>
  <c r="BK272" i="42"/>
  <c r="J219" i="42"/>
  <c r="J120" i="42"/>
  <c r="J212" i="42"/>
  <c r="BK113" i="42"/>
  <c r="BK117" i="42"/>
  <c r="J246" i="42"/>
  <c r="J188" i="42"/>
  <c r="J294" i="42"/>
  <c r="BK186" i="42"/>
  <c r="J131" i="42"/>
  <c r="BK112" i="43"/>
  <c r="BK144" i="44"/>
  <c r="J129" i="44"/>
  <c r="BK141" i="44"/>
  <c r="BK138" i="44"/>
  <c r="J100" i="44"/>
  <c r="J132" i="45"/>
  <c r="BK143" i="46"/>
  <c r="BK93" i="46"/>
  <c r="BK145" i="46"/>
  <c r="J94" i="46"/>
  <c r="BK109" i="47"/>
  <c r="BK94" i="47"/>
  <c r="BK112" i="48"/>
  <c r="J89" i="48"/>
  <c r="J122" i="48"/>
  <c r="J111" i="48"/>
  <c r="BK1208" i="2"/>
  <c r="BK899" i="2"/>
  <c r="J786" i="2"/>
  <c r="J121" i="2"/>
  <c r="BK198" i="3"/>
  <c r="J154" i="3"/>
  <c r="J203" i="4"/>
  <c r="J143" i="5"/>
  <c r="J97" i="5"/>
  <c r="J196" i="6"/>
  <c r="J166" i="6"/>
  <c r="J358" i="7"/>
  <c r="BK352" i="7"/>
  <c r="BK97" i="8"/>
  <c r="BK100" i="10"/>
  <c r="J210" i="11"/>
  <c r="J372" i="11"/>
  <c r="J101" i="11"/>
  <c r="J448" i="12"/>
  <c r="BK360" i="12"/>
  <c r="BK350" i="12"/>
  <c r="BK97" i="12"/>
  <c r="BK216" i="13"/>
  <c r="J274" i="13"/>
  <c r="J225" i="14"/>
  <c r="BK204" i="14"/>
  <c r="BK225" i="14"/>
  <c r="BK297" i="15"/>
  <c r="J297" i="15"/>
  <c r="BK403" i="16"/>
  <c r="BK288" i="16"/>
  <c r="BK133" i="16"/>
  <c r="BK262" i="17"/>
  <c r="J113" i="17"/>
  <c r="BK97" i="18"/>
  <c r="J523" i="18"/>
  <c r="BK527" i="18"/>
  <c r="J341" i="18"/>
  <c r="BK300" i="26"/>
  <c r="BK280" i="26"/>
  <c r="BK267" i="27"/>
  <c r="BK112" i="27"/>
  <c r="J289" i="33"/>
  <c r="J232" i="33"/>
  <c r="J141" i="37"/>
  <c r="BK95" i="38"/>
  <c r="BK155" i="39"/>
  <c r="J162" i="40"/>
  <c r="J122" i="40"/>
  <c r="BK152" i="41"/>
  <c r="J284" i="42"/>
  <c r="BK278" i="42"/>
  <c r="BK209" i="42"/>
  <c r="BK253" i="42"/>
  <c r="J160" i="42"/>
  <c r="J121" i="42"/>
  <c r="J162" i="42"/>
  <c r="J285" i="42"/>
  <c r="J208" i="42"/>
  <c r="J104" i="42"/>
  <c r="J97" i="43"/>
  <c r="J101" i="44"/>
  <c r="J127" i="44"/>
  <c r="J103" i="45"/>
  <c r="BK94" i="46"/>
  <c r="BK132" i="46"/>
  <c r="BK125" i="47"/>
  <c r="J137" i="47"/>
  <c r="J103" i="48"/>
  <c r="J86" i="49"/>
  <c r="BK1204" i="2"/>
  <c r="J1148" i="2"/>
  <c r="J1020" i="2"/>
  <c r="BK925" i="2"/>
  <c r="BK800" i="2"/>
  <c r="J751" i="2"/>
  <c r="BK662" i="2"/>
  <c r="J466" i="2"/>
  <c r="J316" i="2"/>
  <c r="BK362" i="2"/>
  <c r="BK155" i="2"/>
  <c r="BK154" i="3"/>
  <c r="BK231" i="3"/>
  <c r="BK235" i="3"/>
  <c r="BK172" i="4"/>
  <c r="BK173" i="5"/>
  <c r="J102" i="5"/>
  <c r="J134" i="6"/>
  <c r="BK109" i="6"/>
  <c r="BK184" i="7"/>
  <c r="BK278" i="7"/>
  <c r="BK344" i="7"/>
  <c r="J292" i="8"/>
  <c r="J164" i="8"/>
  <c r="J153" i="9"/>
  <c r="J124" i="9"/>
  <c r="J104" i="9"/>
  <c r="J112" i="9"/>
  <c r="BK213" i="10"/>
  <c r="BK318" i="10"/>
  <c r="BK280" i="10"/>
  <c r="BK405" i="11"/>
  <c r="J466" i="11"/>
  <c r="J195" i="18"/>
  <c r="J433" i="19"/>
  <c r="BK332" i="19"/>
  <c r="BK400" i="19"/>
  <c r="BK503" i="19"/>
  <c r="BK237" i="20"/>
  <c r="J332" i="20"/>
  <c r="BK100" i="20"/>
  <c r="J237" i="20"/>
  <c r="J322" i="21"/>
  <c r="J398" i="21"/>
  <c r="J206" i="21"/>
  <c r="J426" i="21"/>
  <c r="J182" i="21"/>
  <c r="BK406" i="21"/>
  <c r="J133" i="21"/>
  <c r="BK328" i="22"/>
  <c r="BK234" i="22"/>
  <c r="BK136" i="22"/>
  <c r="BK206" i="22"/>
  <c r="BK99" i="22"/>
  <c r="BK344" i="23"/>
  <c r="J383" i="23"/>
  <c r="BK171" i="23"/>
  <c r="J325" i="23"/>
  <c r="BK387" i="23"/>
  <c r="BK311" i="24"/>
  <c r="J139" i="24"/>
  <c r="BK437" i="24"/>
  <c r="BK231" i="24"/>
  <c r="BK139" i="24"/>
  <c r="J556" i="25"/>
  <c r="BK599" i="25"/>
  <c r="BK556" i="25"/>
  <c r="J130" i="25"/>
  <c r="BK209" i="25"/>
  <c r="BK220" i="26"/>
  <c r="J309" i="26"/>
  <c r="BK298" i="26"/>
  <c r="BK292" i="26"/>
  <c r="J283" i="27"/>
  <c r="J279" i="27"/>
  <c r="BK102" i="27"/>
  <c r="J103" i="28"/>
  <c r="J186" i="28"/>
  <c r="J204" i="28"/>
  <c r="BK97" i="28"/>
  <c r="BK160" i="28"/>
  <c r="J194" i="29"/>
  <c r="BK121" i="29"/>
  <c r="BK230" i="30"/>
  <c r="J209" i="30"/>
  <c r="J142" i="36"/>
  <c r="BK102" i="36"/>
  <c r="BK129" i="37"/>
  <c r="J130" i="14"/>
  <c r="BK258" i="14"/>
  <c r="BK342" i="15"/>
  <c r="BK224" i="15"/>
  <c r="J332" i="15"/>
  <c r="J328" i="15"/>
  <c r="J232" i="15"/>
  <c r="J403" i="16"/>
  <c r="J320" i="16"/>
  <c r="BK396" i="16"/>
  <c r="J355" i="16"/>
  <c r="BK409" i="17"/>
  <c r="BK341" i="17"/>
  <c r="BK360" i="17"/>
  <c r="BK368" i="18"/>
  <c r="J394" i="18"/>
  <c r="J381" i="18"/>
  <c r="J431" i="18"/>
  <c r="J417" i="19"/>
  <c r="BK180" i="19"/>
  <c r="BK439" i="19"/>
  <c r="BK322" i="19"/>
  <c r="BK466" i="19"/>
  <c r="BK370" i="20"/>
  <c r="BK264" i="20"/>
  <c r="BK357" i="20"/>
  <c r="J307" i="20"/>
  <c r="BK96" i="20"/>
  <c r="J100" i="20"/>
  <c r="J366" i="21"/>
  <c r="J421" i="21"/>
  <c r="BK385" i="21"/>
  <c r="J284" i="21"/>
  <c r="J115" i="22"/>
  <c r="J253" i="22"/>
  <c r="BK291" i="22"/>
  <c r="BK95" i="22"/>
  <c r="BK115" i="22"/>
  <c r="J138" i="22"/>
  <c r="J393" i="23"/>
  <c r="BK201" i="23"/>
  <c r="J311" i="23"/>
  <c r="BK383" i="23"/>
  <c r="J303" i="23"/>
  <c r="J342" i="24"/>
  <c r="BK153" i="24"/>
  <c r="BK104" i="24"/>
  <c r="J560" i="25"/>
  <c r="BK612" i="25"/>
  <c r="BK408" i="25"/>
  <c r="J548" i="25"/>
  <c r="J399" i="25"/>
  <c r="J280" i="26"/>
  <c r="J238" i="26"/>
  <c r="BK427" i="18"/>
  <c r="BK523" i="18"/>
  <c r="J101" i="18"/>
  <c r="J125" i="23"/>
  <c r="BK181" i="23"/>
  <c r="BK226" i="24"/>
  <c r="J399" i="24"/>
  <c r="J361" i="24"/>
  <c r="J318" i="24"/>
  <c r="BK220" i="25"/>
  <c r="BK111" i="46"/>
  <c r="BK106" i="47"/>
  <c r="BK128" i="48"/>
  <c r="J136" i="48"/>
  <c r="BK109" i="48"/>
  <c r="BK138" i="48"/>
  <c r="J90" i="48"/>
  <c r="J101" i="49"/>
  <c r="J87" i="49"/>
  <c r="BK1084" i="2"/>
  <c r="AS81" i="1"/>
  <c r="BK330" i="21"/>
  <c r="BK360" i="21"/>
  <c r="BK322" i="21"/>
  <c r="BK307" i="21"/>
  <c r="J149" i="21"/>
  <c r="BK307" i="22"/>
  <c r="J191" i="22"/>
  <c r="BK211" i="22"/>
  <c r="J447" i="23"/>
  <c r="J261" i="23"/>
  <c r="BK112" i="23"/>
  <c r="BK319" i="23"/>
  <c r="BK425" i="23"/>
  <c r="J179" i="23"/>
  <c r="J287" i="24"/>
  <c r="BK403" i="24"/>
  <c r="J121" i="24"/>
  <c r="BK237" i="24"/>
  <c r="J327" i="24"/>
  <c r="J540" i="25"/>
  <c r="J536" i="25"/>
  <c r="BK589" i="25"/>
  <c r="BK523" i="25"/>
  <c r="BK176" i="25"/>
  <c r="BK536" i="25"/>
  <c r="J220" i="25"/>
  <c r="J516" i="25"/>
  <c r="J289" i="25"/>
  <c r="BK263" i="25"/>
  <c r="BK243" i="26"/>
  <c r="BK277" i="26"/>
  <c r="BK273" i="26"/>
  <c r="J288" i="26"/>
  <c r="BK191" i="26"/>
  <c r="BK164" i="26"/>
  <c r="J294" i="27"/>
  <c r="BK257" i="27"/>
  <c r="BK292" i="27"/>
  <c r="J160" i="27"/>
  <c r="BK173" i="28"/>
  <c r="J220" i="28"/>
  <c r="BK229" i="28"/>
  <c r="J168" i="28"/>
  <c r="BK204" i="28"/>
  <c r="BK282" i="29"/>
  <c r="J166" i="29"/>
  <c r="J105" i="29"/>
  <c r="BK196" i="30"/>
  <c r="J227" i="30"/>
  <c r="BK135" i="30"/>
  <c r="BK180" i="30"/>
  <c r="BK146" i="30"/>
  <c r="J125" i="31"/>
  <c r="BK209" i="31"/>
  <c r="J114" i="32"/>
  <c r="BK245" i="33"/>
  <c r="J168" i="33"/>
  <c r="BK146" i="33"/>
  <c r="BK139" i="34"/>
  <c r="J89" i="35"/>
  <c r="J96" i="35"/>
  <c r="BK89" i="35"/>
  <c r="BK110" i="35"/>
  <c r="BK183" i="36"/>
  <c r="J154" i="36"/>
  <c r="J94" i="36"/>
  <c r="J101" i="37"/>
  <c r="J166" i="37"/>
  <c r="BK110" i="37"/>
  <c r="BK101" i="38"/>
  <c r="BK92" i="39"/>
  <c r="J140" i="40"/>
  <c r="J154" i="40"/>
  <c r="BK90" i="41"/>
  <c r="BK116" i="41"/>
  <c r="BK274" i="42"/>
  <c r="BK130" i="42"/>
  <c r="BK189" i="42"/>
  <c r="BK106" i="42"/>
  <c r="BK144" i="42"/>
  <c r="J186" i="42"/>
  <c r="BK128" i="42"/>
  <c r="BK225" i="42"/>
  <c r="BK178" i="42"/>
  <c r="J290" i="42"/>
  <c r="BK219" i="42"/>
  <c r="BK172" i="42"/>
  <c r="BK131" i="43"/>
  <c r="BK100" i="43"/>
  <c r="J114" i="44"/>
  <c r="BK109" i="44"/>
  <c r="BK106" i="44"/>
  <c r="BK99" i="44"/>
  <c r="BK97" i="45"/>
  <c r="J106" i="46"/>
  <c r="BK130" i="46"/>
  <c r="BK107" i="46"/>
  <c r="BK98" i="46"/>
  <c r="BK133" i="47"/>
  <c r="BK110" i="48"/>
  <c r="J145" i="48"/>
  <c r="J129" i="48"/>
  <c r="J92" i="48"/>
  <c r="J1169" i="2"/>
  <c r="BK887" i="2"/>
  <c r="J771" i="2"/>
  <c r="J271" i="33"/>
  <c r="BK128" i="34"/>
  <c r="J159" i="39"/>
  <c r="J134" i="39"/>
  <c r="BK158" i="40"/>
  <c r="J110" i="41"/>
  <c r="BK112" i="41"/>
  <c r="BK161" i="42"/>
  <c r="BK168" i="42"/>
  <c r="J281" i="42"/>
  <c r="BK199" i="42"/>
  <c r="BK134" i="42"/>
  <c r="J224" i="42"/>
  <c r="J274" i="42"/>
  <c r="BK173" i="42"/>
  <c r="J150" i="42"/>
  <c r="BK118" i="43"/>
  <c r="BK133" i="43"/>
  <c r="J113" i="44"/>
  <c r="J144" i="44"/>
  <c r="BK130" i="45"/>
  <c r="BK134" i="46"/>
  <c r="J124" i="46"/>
  <c r="BK104" i="46"/>
  <c r="BK95" i="47"/>
  <c r="BK115" i="48"/>
  <c r="BK96" i="49"/>
  <c r="BK1217" i="2"/>
  <c r="BK1075" i="2"/>
  <c r="J1034" i="2"/>
  <c r="J960" i="2"/>
  <c r="BK866" i="2"/>
  <c r="BK774" i="2"/>
  <c r="BK686" i="2"/>
  <c r="J542" i="2"/>
  <c r="BK111" i="2"/>
  <c r="BK252" i="2"/>
  <c r="J224" i="2"/>
  <c r="BK121" i="2"/>
  <c r="BK118" i="3"/>
  <c r="J142" i="3"/>
  <c r="J185" i="3"/>
  <c r="J207" i="4"/>
  <c r="BK102" i="5"/>
  <c r="BK117" i="5"/>
  <c r="BK250" i="7"/>
  <c r="J164" i="7"/>
  <c r="J294" i="7"/>
  <c r="J475" i="8"/>
  <c r="BK559" i="8"/>
  <c r="BK596" i="8"/>
  <c r="J485" i="8"/>
  <c r="BK152" i="8"/>
  <c r="J116" i="9"/>
  <c r="J108" i="9"/>
  <c r="BK153" i="9"/>
  <c r="J338" i="10"/>
  <c r="BK301" i="10"/>
  <c r="BK104" i="10"/>
  <c r="BK122" i="11"/>
  <c r="BK134" i="11"/>
  <c r="BK109" i="11"/>
  <c r="BK406" i="12"/>
  <c r="J350" i="12"/>
  <c r="J240" i="12"/>
  <c r="J155" i="12"/>
  <c r="BK379" i="12"/>
  <c r="BK313" i="13"/>
  <c r="J310" i="13"/>
  <c r="J273" i="14"/>
  <c r="BK268" i="14"/>
  <c r="BK313" i="15"/>
  <c r="BK277" i="15"/>
  <c r="J324" i="16"/>
  <c r="BK378" i="16"/>
  <c r="J390" i="16"/>
  <c r="BK137" i="16"/>
  <c r="J278" i="17"/>
  <c r="BK113" i="17"/>
  <c r="BK387" i="17"/>
  <c r="J372" i="18"/>
  <c r="BK289" i="18"/>
  <c r="BK118" i="18"/>
  <c r="BK360" i="18"/>
  <c r="BK142" i="18"/>
  <c r="BK345" i="19"/>
  <c r="BK178" i="19"/>
  <c r="J492" i="19"/>
  <c r="BK433" i="19"/>
  <c r="BK310" i="19"/>
  <c r="BK480" i="19"/>
  <c r="J423" i="19"/>
  <c r="BK280" i="19"/>
  <c r="BK318" i="19"/>
  <c r="J494" i="19"/>
  <c r="J221" i="19"/>
  <c r="J319" i="20"/>
  <c r="J129" i="20"/>
  <c r="BK96" i="21"/>
  <c r="BK272" i="21"/>
  <c r="BK130" i="22"/>
  <c r="BK201" i="22"/>
  <c r="BK250" i="22"/>
  <c r="BK297" i="22"/>
  <c r="J287" i="22"/>
  <c r="BK472" i="23"/>
  <c r="J165" i="23"/>
  <c r="BK443" i="23"/>
  <c r="BK104" i="23"/>
  <c r="BK219" i="23"/>
  <c r="BK459" i="23"/>
  <c r="BK430" i="24"/>
  <c r="BK318" i="24"/>
  <c r="J406" i="24"/>
  <c r="J216" i="24"/>
  <c r="BK406" i="24"/>
  <c r="BK572" i="25"/>
  <c r="BK187" i="25"/>
  <c r="J607" i="25"/>
  <c r="J418" i="25"/>
  <c r="BK130" i="25"/>
  <c r="BK552" i="25"/>
  <c r="BK137" i="25"/>
  <c r="BK309" i="26"/>
  <c r="BK200" i="26"/>
  <c r="BK296" i="26"/>
  <c r="BK238" i="26"/>
  <c r="J273" i="26"/>
  <c r="J293" i="28"/>
  <c r="BK251" i="28"/>
  <c r="J259" i="29"/>
  <c r="BK173" i="29"/>
  <c r="J284" i="29"/>
  <c r="J131" i="30"/>
  <c r="J163" i="30"/>
  <c r="BK127" i="30"/>
  <c r="J137" i="34"/>
  <c r="J93" i="35"/>
  <c r="BK120" i="35"/>
  <c r="BK93" i="35"/>
  <c r="BK214" i="36"/>
  <c r="BK219" i="36"/>
  <c r="BK173" i="37"/>
  <c r="BK106" i="37"/>
  <c r="J133" i="37"/>
  <c r="J168" i="38"/>
  <c r="J140" i="38"/>
  <c r="J98" i="38"/>
  <c r="BK115" i="39"/>
  <c r="J92" i="39"/>
  <c r="J123" i="39"/>
  <c r="BK96" i="40"/>
  <c r="J160" i="40"/>
  <c r="J105" i="40"/>
  <c r="J112" i="41"/>
  <c r="J262" i="42"/>
  <c r="J158" i="42"/>
  <c r="BK135" i="42"/>
  <c r="J135" i="43"/>
  <c r="J94" i="43"/>
  <c r="J145" i="44"/>
  <c r="BK124" i="44"/>
  <c r="J102" i="44"/>
  <c r="J126" i="45"/>
  <c r="BK106" i="45"/>
  <c r="J103" i="46"/>
  <c r="J133" i="46"/>
  <c r="BK112" i="46"/>
  <c r="BK93" i="47"/>
  <c r="J131" i="47"/>
  <c r="J97" i="48"/>
  <c r="J121" i="48"/>
  <c r="BK141" i="48"/>
  <c r="J93" i="48"/>
  <c r="BK87" i="49"/>
  <c r="J323" i="2"/>
  <c r="J1069" i="2"/>
  <c r="BK1005" i="2"/>
  <c r="J940" i="2"/>
  <c r="J827" i="2"/>
  <c r="BK705" i="2"/>
  <c r="BK624" i="2"/>
  <c r="BK538" i="2"/>
  <c r="J418" i="2"/>
  <c r="BK309" i="2"/>
  <c r="J175" i="2"/>
  <c r="J136" i="2"/>
  <c r="J189" i="3"/>
  <c r="BK114" i="3"/>
  <c r="J94" i="4"/>
  <c r="J92" i="5"/>
  <c r="J170" i="6"/>
  <c r="J362" i="7"/>
  <c r="J288" i="7"/>
  <c r="BK294" i="7"/>
  <c r="J272" i="7"/>
  <c r="BK269" i="7"/>
  <c r="J312" i="8"/>
  <c r="J498" i="8"/>
  <c r="J144" i="8"/>
  <c r="J394" i="8"/>
  <c r="BK292" i="8"/>
  <c r="J260" i="9"/>
  <c r="BK242" i="9"/>
  <c r="BK400" i="11"/>
  <c r="J142" i="11"/>
  <c r="BK390" i="16"/>
  <c r="J305" i="16"/>
  <c r="BK125" i="16"/>
  <c r="BK351" i="17"/>
  <c r="BK402" i="17"/>
  <c r="J409" i="17"/>
  <c r="BK394" i="18"/>
  <c r="BK443" i="18"/>
  <c r="BK511" i="18"/>
  <c r="BK519" i="18"/>
  <c r="J354" i="19"/>
  <c r="BK388" i="19"/>
  <c r="BK147" i="19"/>
  <c r="BK392" i="19"/>
  <c r="J496" i="19"/>
  <c r="BK143" i="19"/>
  <c r="J298" i="20"/>
  <c r="J142" i="20"/>
  <c r="J133" i="20"/>
  <c r="J125" i="20"/>
  <c r="J121" i="20"/>
  <c r="BK298" i="21"/>
  <c r="J117" i="21"/>
  <c r="J276" i="21"/>
  <c r="J280" i="21"/>
  <c r="BK100" i="21"/>
  <c r="J222" i="21"/>
  <c r="J281" i="22"/>
  <c r="J206" i="22"/>
  <c r="J261" i="22"/>
  <c r="BK301" i="22"/>
  <c r="J246" i="22"/>
  <c r="J429" i="23"/>
  <c r="BK273" i="23"/>
  <c r="J100" i="23"/>
  <c r="J474" i="23"/>
  <c r="J439" i="23"/>
  <c r="BK165" i="23"/>
  <c r="J117" i="24"/>
  <c r="BK121" i="24"/>
  <c r="BK422" i="24"/>
  <c r="J332" i="24"/>
  <c r="J256" i="25"/>
  <c r="BK585" i="25"/>
  <c r="BK144" i="25"/>
  <c r="BK151" i="25"/>
  <c r="BK377" i="25"/>
  <c r="BK125" i="26"/>
  <c r="BK294" i="27"/>
  <c r="J221" i="27"/>
  <c r="J98" i="27"/>
  <c r="BK120" i="27"/>
  <c r="BK305" i="28"/>
  <c r="BK265" i="28"/>
  <c r="J208" i="28"/>
  <c r="BK119" i="28"/>
  <c r="BK259" i="29"/>
  <c r="J119" i="30"/>
  <c r="BK213" i="30"/>
  <c r="BK209" i="30"/>
  <c r="J188" i="30"/>
  <c r="J103" i="31"/>
  <c r="J111" i="31"/>
  <c r="J88" i="35"/>
  <c r="BK156" i="37"/>
  <c r="J173" i="37"/>
  <c r="J128" i="38"/>
  <c r="BK134" i="39"/>
  <c r="J101" i="39"/>
  <c r="BK188" i="40"/>
  <c r="J117" i="40"/>
  <c r="J132" i="41"/>
  <c r="BK138" i="41"/>
  <c r="BK239" i="42"/>
  <c r="BK268" i="42"/>
  <c r="BK192" i="42"/>
  <c r="BK102" i="42"/>
  <c r="BK206" i="42"/>
  <c r="J129" i="42"/>
  <c r="BK162" i="42"/>
  <c r="BK217" i="42"/>
  <c r="J268" i="42"/>
  <c r="J207" i="42"/>
  <c r="J156" i="42"/>
  <c r="BK107" i="43"/>
  <c r="BK116" i="43"/>
  <c r="J119" i="44"/>
  <c r="BK101" i="44"/>
  <c r="BK111" i="44"/>
  <c r="BK115" i="45"/>
  <c r="J139" i="46"/>
  <c r="BK126" i="46"/>
  <c r="BK129" i="46"/>
  <c r="J109" i="46"/>
  <c r="BK101" i="47"/>
  <c r="BK145" i="48"/>
  <c r="J138" i="48"/>
  <c r="BK91" i="48"/>
  <c r="BK102" i="49"/>
  <c r="J1166" i="2"/>
  <c r="J1080" i="2"/>
  <c r="J996" i="2"/>
  <c r="BK928" i="2"/>
  <c r="J857" i="2"/>
  <c r="BK786" i="2"/>
  <c r="BK717" i="2"/>
  <c r="BK676" i="2"/>
  <c r="J574" i="2"/>
  <c r="J399" i="2"/>
  <c r="J170" i="2"/>
  <c r="J211" i="3"/>
  <c r="BK244" i="3"/>
  <c r="BK138" i="3"/>
  <c r="J199" i="4"/>
  <c r="BK109" i="4"/>
  <c r="J155" i="5"/>
  <c r="J146" i="6"/>
  <c r="BK360" i="7"/>
  <c r="BK303" i="7"/>
  <c r="BK210" i="7"/>
  <c r="J281" i="7"/>
  <c r="BK419" i="8"/>
  <c r="BK409" i="8"/>
  <c r="BK308" i="10"/>
  <c r="J439" i="11"/>
  <c r="BK466" i="12"/>
  <c r="J286" i="12"/>
  <c r="BK181" i="12"/>
  <c r="J444" i="12"/>
  <c r="BK132" i="13"/>
  <c r="J331" i="13"/>
  <c r="J224" i="13"/>
  <c r="BK212" i="14"/>
  <c r="BK245" i="14"/>
  <c r="BK148" i="14"/>
  <c r="BK238" i="15"/>
  <c r="BK344" i="15"/>
  <c r="BK308" i="15"/>
  <c r="BK265" i="15"/>
  <c r="BK339" i="16"/>
  <c r="J339" i="16"/>
  <c r="J156" i="16"/>
  <c r="J121" i="16"/>
  <c r="J100" i="17"/>
  <c r="BK159" i="17"/>
  <c r="BK394" i="17"/>
  <c r="J527" i="18"/>
  <c r="BK535" i="18"/>
  <c r="BK150" i="18"/>
  <c r="BK101" i="18"/>
  <c r="J487" i="18"/>
  <c r="J108" i="24"/>
  <c r="J414" i="25"/>
  <c r="P92" i="3" l="1"/>
  <c r="R1223" i="2"/>
  <c r="R579" i="8"/>
  <c r="T1223" i="2"/>
  <c r="P1223" i="2"/>
  <c r="P579" i="8"/>
  <c r="T579" i="8"/>
  <c r="BK97" i="7"/>
  <c r="J97" i="7" s="1"/>
  <c r="J65" i="7"/>
  <c r="BK209" i="7"/>
  <c r="J209" i="7"/>
  <c r="J68" i="7" s="1"/>
  <c r="R319" i="7"/>
  <c r="P357" i="7"/>
  <c r="P356" i="7"/>
  <c r="R418" i="8"/>
  <c r="BK429" i="8"/>
  <c r="J429" i="8" s="1"/>
  <c r="J67" i="8" s="1"/>
  <c r="P96" i="12"/>
  <c r="R359" i="12"/>
  <c r="BK390" i="12"/>
  <c r="J390" i="12"/>
  <c r="J68" i="12" s="1"/>
  <c r="R443" i="12"/>
  <c r="P512" i="12"/>
  <c r="T533" i="12"/>
  <c r="BK95" i="13"/>
  <c r="J95" i="13" s="1"/>
  <c r="J65" i="13" s="1"/>
  <c r="P228" i="13"/>
  <c r="R252" i="13"/>
  <c r="T252" i="13"/>
  <c r="T95" i="14"/>
  <c r="P236" i="14"/>
  <c r="T236" i="14"/>
  <c r="T96" i="15"/>
  <c r="BK283" i="15"/>
  <c r="J283" i="15" s="1"/>
  <c r="J67" i="15" s="1"/>
  <c r="R296" i="15"/>
  <c r="T327" i="15"/>
  <c r="P365" i="15"/>
  <c r="BK95" i="17"/>
  <c r="J95" i="17"/>
  <c r="J65" i="17" s="1"/>
  <c r="BK305" i="17"/>
  <c r="J305" i="17" s="1"/>
  <c r="J67" i="17" s="1"/>
  <c r="BK325" i="17"/>
  <c r="J325" i="17" s="1"/>
  <c r="J68" i="17" s="1"/>
  <c r="T325" i="17"/>
  <c r="R406" i="17"/>
  <c r="P95" i="21"/>
  <c r="R293" i="21"/>
  <c r="P355" i="21"/>
  <c r="T405" i="21"/>
  <c r="R94" i="22"/>
  <c r="R256" i="22"/>
  <c r="R280" i="22"/>
  <c r="R296" i="22"/>
  <c r="P339" i="22"/>
  <c r="T95" i="23"/>
  <c r="BK352" i="23"/>
  <c r="J352" i="23" s="1"/>
  <c r="J67" i="23" s="1"/>
  <c r="BK392" i="23"/>
  <c r="J392" i="23"/>
  <c r="J68" i="23" s="1"/>
  <c r="BK442" i="23"/>
  <c r="J442" i="23" s="1"/>
  <c r="J69" i="23" s="1"/>
  <c r="P471" i="23"/>
  <c r="T95" i="24"/>
  <c r="T306" i="24"/>
  <c r="R326" i="24"/>
  <c r="R413" i="24"/>
  <c r="R89" i="25"/>
  <c r="BK531" i="25"/>
  <c r="J531" i="25"/>
  <c r="J64" i="25" s="1"/>
  <c r="T584" i="25"/>
  <c r="T611" i="25"/>
  <c r="BK85" i="35"/>
  <c r="J85" i="35" s="1"/>
  <c r="J60" i="35" s="1"/>
  <c r="BK94" i="35"/>
  <c r="J94" i="35" s="1"/>
  <c r="J61" i="35" s="1"/>
  <c r="T94" i="35"/>
  <c r="P109" i="35"/>
  <c r="P125" i="35"/>
  <c r="P93" i="36"/>
  <c r="BK192" i="36"/>
  <c r="J192" i="36" s="1"/>
  <c r="J67" i="36" s="1"/>
  <c r="R192" i="36"/>
  <c r="R218" i="36"/>
  <c r="R92" i="37"/>
  <c r="P144" i="37"/>
  <c r="BK172" i="37"/>
  <c r="J172" i="37"/>
  <c r="J68" i="37" s="1"/>
  <c r="T92" i="38"/>
  <c r="T139" i="38"/>
  <c r="BK91" i="39"/>
  <c r="J91" i="39" s="1"/>
  <c r="J65" i="39" s="1"/>
  <c r="R143" i="39"/>
  <c r="T158" i="39"/>
  <c r="BK87" i="40"/>
  <c r="J87" i="40" s="1"/>
  <c r="J61" i="40" s="1"/>
  <c r="BK121" i="40"/>
  <c r="J121" i="40" s="1"/>
  <c r="J62" i="40" s="1"/>
  <c r="BK145" i="40"/>
  <c r="J145" i="40"/>
  <c r="J63" i="40" s="1"/>
  <c r="BK167" i="40"/>
  <c r="J167" i="40" s="1"/>
  <c r="J64" i="40" s="1"/>
  <c r="BK185" i="40"/>
  <c r="J185" i="40" s="1"/>
  <c r="J65" i="40" s="1"/>
  <c r="T85" i="41"/>
  <c r="R110" i="2"/>
  <c r="T223" i="2"/>
  <c r="R503" i="2"/>
  <c r="T720" i="2"/>
  <c r="R773" i="2"/>
  <c r="BK859" i="2"/>
  <c r="J859" i="2" s="1"/>
  <c r="J77" i="2" s="1"/>
  <c r="P894" i="2"/>
  <c r="P927" i="2"/>
  <c r="P172" i="3"/>
  <c r="R93" i="4"/>
  <c r="T111" i="5"/>
  <c r="BK92" i="6"/>
  <c r="T141" i="6"/>
  <c r="P187" i="6"/>
  <c r="P97" i="7"/>
  <c r="T209" i="7"/>
  <c r="BK351" i="7"/>
  <c r="J351" i="7" s="1"/>
  <c r="J71" i="7" s="1"/>
  <c r="T357" i="7"/>
  <c r="T356" i="7" s="1"/>
  <c r="P96" i="8"/>
  <c r="T418" i="8"/>
  <c r="BK453" i="8"/>
  <c r="J453" i="8" s="1"/>
  <c r="J68" i="8" s="1"/>
  <c r="P507" i="8"/>
  <c r="R95" i="9"/>
  <c r="P259" i="9"/>
  <c r="P270" i="9"/>
  <c r="BK295" i="9"/>
  <c r="J295" i="9"/>
  <c r="J69" i="9" s="1"/>
  <c r="T295" i="9"/>
  <c r="R345" i="9"/>
  <c r="P354" i="9"/>
  <c r="R95" i="10"/>
  <c r="BK238" i="10"/>
  <c r="J238" i="10" s="1"/>
  <c r="J66" i="10" s="1"/>
  <c r="P258" i="10"/>
  <c r="BK279" i="10"/>
  <c r="J279" i="10" s="1"/>
  <c r="J68" i="10" s="1"/>
  <c r="T337" i="10"/>
  <c r="P96" i="11"/>
  <c r="P347" i="11"/>
  <c r="P358" i="11"/>
  <c r="P386" i="11"/>
  <c r="R96" i="12"/>
  <c r="BK370" i="12"/>
  <c r="J370" i="12"/>
  <c r="J67" i="12"/>
  <c r="T370" i="12"/>
  <c r="T390" i="12"/>
  <c r="R512" i="12"/>
  <c r="BK533" i="12"/>
  <c r="J533" i="12"/>
  <c r="J72" i="12" s="1"/>
  <c r="P95" i="13"/>
  <c r="R228" i="13"/>
  <c r="BK273" i="13"/>
  <c r="J273" i="13" s="1"/>
  <c r="J68" i="13" s="1"/>
  <c r="T335" i="13"/>
  <c r="R95" i="14"/>
  <c r="BK236" i="14"/>
  <c r="J236" i="14"/>
  <c r="J67" i="14" s="1"/>
  <c r="R236" i="14"/>
  <c r="P318" i="14"/>
  <c r="BK308" i="16"/>
  <c r="J308" i="16" s="1"/>
  <c r="J66" i="16" s="1"/>
  <c r="P308" i="16"/>
  <c r="T308" i="16"/>
  <c r="BK347" i="16"/>
  <c r="J347" i="16" s="1"/>
  <c r="J68" i="16" s="1"/>
  <c r="R347" i="16"/>
  <c r="T435" i="16"/>
  <c r="P95" i="17"/>
  <c r="T294" i="17"/>
  <c r="BK340" i="17"/>
  <c r="J340" i="17" s="1"/>
  <c r="J69" i="17" s="1"/>
  <c r="R397" i="17"/>
  <c r="BK96" i="18"/>
  <c r="R380" i="18"/>
  <c r="P457" i="18"/>
  <c r="P514" i="18"/>
  <c r="BK244" i="20"/>
  <c r="J244" i="20" s="1"/>
  <c r="J66" i="20" s="1"/>
  <c r="BK302" i="20"/>
  <c r="J302" i="20"/>
  <c r="J68" i="20" s="1"/>
  <c r="BK352" i="20"/>
  <c r="J352" i="20" s="1"/>
  <c r="J69" i="20" s="1"/>
  <c r="R369" i="20"/>
  <c r="BK321" i="21"/>
  <c r="J321" i="21" s="1"/>
  <c r="J67" i="21" s="1"/>
  <c r="T321" i="21"/>
  <c r="P405" i="21"/>
  <c r="R425" i="21"/>
  <c r="R95" i="24"/>
  <c r="R306" i="24"/>
  <c r="R356" i="24"/>
  <c r="BK434" i="24"/>
  <c r="J434" i="24"/>
  <c r="J71" i="24" s="1"/>
  <c r="P89" i="25"/>
  <c r="T423" i="25"/>
  <c r="P584" i="25"/>
  <c r="R96" i="26"/>
  <c r="BK199" i="26"/>
  <c r="J199" i="26" s="1"/>
  <c r="J67" i="26" s="1"/>
  <c r="R223" i="26"/>
  <c r="P308" i="26"/>
  <c r="P307" i="26" s="1"/>
  <c r="BK97" i="27"/>
  <c r="J97" i="27" s="1"/>
  <c r="J65" i="27" s="1"/>
  <c r="R159" i="27"/>
  <c r="R186" i="27"/>
  <c r="BK252" i="27"/>
  <c r="J252" i="27"/>
  <c r="J69" i="27" s="1"/>
  <c r="T96" i="28"/>
  <c r="BK199" i="28"/>
  <c r="J199" i="28"/>
  <c r="J67" i="28" s="1"/>
  <c r="R199" i="28"/>
  <c r="BK260" i="28"/>
  <c r="J260" i="28"/>
  <c r="J69" i="28" s="1"/>
  <c r="T100" i="29"/>
  <c r="R249" i="29"/>
  <c r="BK98" i="30"/>
  <c r="J98" i="30" s="1"/>
  <c r="R236" i="30"/>
  <c r="BK98" i="31"/>
  <c r="J98" i="31" s="1"/>
  <c r="J69" i="31" s="1"/>
  <c r="T208" i="31"/>
  <c r="T222" i="31"/>
  <c r="T97" i="32"/>
  <c r="R139" i="32"/>
  <c r="T100" i="33"/>
  <c r="BK258" i="33"/>
  <c r="J258" i="33" s="1"/>
  <c r="J71" i="33" s="1"/>
  <c r="R279" i="33"/>
  <c r="T93" i="36"/>
  <c r="P92" i="37"/>
  <c r="T144" i="37"/>
  <c r="R139" i="38"/>
  <c r="T167" i="38"/>
  <c r="BK143" i="39"/>
  <c r="J143" i="39"/>
  <c r="J66" i="39" s="1"/>
  <c r="R158" i="39"/>
  <c r="R97" i="42"/>
  <c r="T97" i="42"/>
  <c r="R112" i="42"/>
  <c r="R124" i="42"/>
  <c r="R152" i="42"/>
  <c r="P194" i="42"/>
  <c r="P216" i="42"/>
  <c r="BK237" i="42"/>
  <c r="J237" i="42" s="1"/>
  <c r="J70" i="42" s="1"/>
  <c r="T237" i="42"/>
  <c r="R243" i="42"/>
  <c r="R257" i="42"/>
  <c r="R282" i="42"/>
  <c r="R289" i="42"/>
  <c r="T92" i="43"/>
  <c r="R99" i="43"/>
  <c r="R105" i="43"/>
  <c r="P113" i="43"/>
  <c r="P120" i="43"/>
  <c r="R123" i="44"/>
  <c r="T140" i="44"/>
  <c r="P92" i="45"/>
  <c r="P99" i="45"/>
  <c r="T105" i="45"/>
  <c r="P114" i="45"/>
  <c r="P110" i="2"/>
  <c r="R223" i="2"/>
  <c r="BK503" i="2"/>
  <c r="J503" i="2"/>
  <c r="J69" i="2" s="1"/>
  <c r="T656" i="2"/>
  <c r="BK741" i="2"/>
  <c r="J741" i="2"/>
  <c r="J74" i="2" s="1"/>
  <c r="T773" i="2"/>
  <c r="P859" i="2"/>
  <c r="R894" i="2"/>
  <c r="R927" i="2"/>
  <c r="T942" i="2"/>
  <c r="P995" i="2"/>
  <c r="R1064" i="2"/>
  <c r="T1150" i="2"/>
  <c r="P1171" i="2"/>
  <c r="T92" i="3"/>
  <c r="T172" i="3"/>
  <c r="R91" i="5"/>
  <c r="T97" i="7"/>
  <c r="P195" i="7"/>
  <c r="T195" i="7"/>
  <c r="P319" i="7"/>
  <c r="P351" i="7"/>
  <c r="BK507" i="8"/>
  <c r="J507" i="8"/>
  <c r="J69" i="8" s="1"/>
  <c r="P600" i="8"/>
  <c r="P95" i="9"/>
  <c r="BK259" i="9"/>
  <c r="J259" i="9" s="1"/>
  <c r="J66" i="9" s="1"/>
  <c r="R259" i="9"/>
  <c r="R270" i="9"/>
  <c r="P295" i="9"/>
  <c r="BK345" i="9"/>
  <c r="J345" i="9" s="1"/>
  <c r="J70" i="9" s="1"/>
  <c r="BK354" i="9"/>
  <c r="J354" i="9"/>
  <c r="J71" i="9"/>
  <c r="P95" i="10"/>
  <c r="R238" i="10"/>
  <c r="P279" i="10"/>
  <c r="P337" i="10"/>
  <c r="P95" i="14"/>
  <c r="T216" i="14"/>
  <c r="P257" i="14"/>
  <c r="R318" i="14"/>
  <c r="BK96" i="15"/>
  <c r="BK272" i="15"/>
  <c r="J272" i="15"/>
  <c r="J66" i="15" s="1"/>
  <c r="R283" i="15"/>
  <c r="BK327" i="15"/>
  <c r="J327" i="15"/>
  <c r="J69" i="15" s="1"/>
  <c r="T348" i="15"/>
  <c r="BK365" i="15"/>
  <c r="J365" i="15"/>
  <c r="J72" i="15" s="1"/>
  <c r="T319" i="16"/>
  <c r="T373" i="16"/>
  <c r="P435" i="16"/>
  <c r="T95" i="17"/>
  <c r="P305" i="17"/>
  <c r="T340" i="17"/>
  <c r="BK406" i="17"/>
  <c r="J406" i="17" s="1"/>
  <c r="J71" i="17" s="1"/>
  <c r="BK367" i="18"/>
  <c r="J367" i="18"/>
  <c r="J66" i="18" s="1"/>
  <c r="T367" i="18"/>
  <c r="T408" i="18"/>
  <c r="T514" i="18"/>
  <c r="P546" i="18"/>
  <c r="BK96" i="19"/>
  <c r="R338" i="19"/>
  <c r="T349" i="19"/>
  <c r="P422" i="19"/>
  <c r="T483" i="19"/>
  <c r="T507" i="19"/>
  <c r="P95" i="20"/>
  <c r="T244" i="20"/>
  <c r="T272" i="20"/>
  <c r="P352" i="20"/>
  <c r="T94" i="22"/>
  <c r="T256" i="22"/>
  <c r="P280" i="22"/>
  <c r="T280" i="22"/>
  <c r="T296" i="22"/>
  <c r="T339" i="22"/>
  <c r="BK95" i="23"/>
  <c r="J95" i="23" s="1"/>
  <c r="J65" i="23" s="1"/>
  <c r="BK328" i="23"/>
  <c r="J328" i="23"/>
  <c r="J66" i="23" s="1"/>
  <c r="T328" i="23"/>
  <c r="T352" i="23"/>
  <c r="T392" i="23"/>
  <c r="T442" i="23"/>
  <c r="BK471" i="23"/>
  <c r="J471" i="23" s="1"/>
  <c r="J71" i="23" s="1"/>
  <c r="BK95" i="24"/>
  <c r="P306" i="24"/>
  <c r="P356" i="24"/>
  <c r="P413" i="24"/>
  <c r="BK423" i="25"/>
  <c r="J423" i="25"/>
  <c r="J63" i="25" s="1"/>
  <c r="R531" i="25"/>
  <c r="T96" i="26"/>
  <c r="P223" i="26"/>
  <c r="T265" i="26"/>
  <c r="R308" i="26"/>
  <c r="R307" i="26" s="1"/>
  <c r="R103" i="35"/>
  <c r="T103" i="35"/>
  <c r="BK125" i="35"/>
  <c r="J125" i="35"/>
  <c r="J64" i="35"/>
  <c r="P85" i="41"/>
  <c r="AU103" i="1"/>
  <c r="P97" i="42"/>
  <c r="BK112" i="42"/>
  <c r="J112" i="42" s="1"/>
  <c r="J65" i="42" s="1"/>
  <c r="T112" i="42"/>
  <c r="T124" i="42"/>
  <c r="T152" i="42"/>
  <c r="R194" i="42"/>
  <c r="R216" i="42"/>
  <c r="R237" i="42"/>
  <c r="P243" i="42"/>
  <c r="P257" i="42"/>
  <c r="P282" i="42"/>
  <c r="BK289" i="42"/>
  <c r="J289" i="42" s="1"/>
  <c r="J74" i="42" s="1"/>
  <c r="BK92" i="43"/>
  <c r="J92" i="43"/>
  <c r="J64" i="43" s="1"/>
  <c r="P99" i="43"/>
  <c r="T99" i="43"/>
  <c r="T105" i="43"/>
  <c r="T113" i="43"/>
  <c r="T120" i="43"/>
  <c r="P118" i="44"/>
  <c r="T118" i="44"/>
  <c r="P140" i="44"/>
  <c r="BK92" i="45"/>
  <c r="J92" i="45" s="1"/>
  <c r="J64" i="45" s="1"/>
  <c r="P105" i="45"/>
  <c r="BK121" i="45"/>
  <c r="J121" i="45"/>
  <c r="J69" i="45"/>
  <c r="P223" i="2"/>
  <c r="T340" i="2"/>
  <c r="P462" i="2"/>
  <c r="T462" i="2"/>
  <c r="BK656" i="2"/>
  <c r="J656" i="2"/>
  <c r="J70" i="2" s="1"/>
  <c r="P720" i="2"/>
  <c r="BK773" i="2"/>
  <c r="J773" i="2"/>
  <c r="J75" i="2"/>
  <c r="P826" i="2"/>
  <c r="T859" i="2"/>
  <c r="BK942" i="2"/>
  <c r="J942" i="2" s="1"/>
  <c r="J80" i="2"/>
  <c r="R942" i="2"/>
  <c r="T995" i="2"/>
  <c r="T1064" i="2"/>
  <c r="R1150" i="2"/>
  <c r="T1171" i="2"/>
  <c r="P130" i="3"/>
  <c r="P91" i="3"/>
  <c r="P90" i="3"/>
  <c r="AU57" i="1" s="1"/>
  <c r="BK172" i="3"/>
  <c r="J172" i="3" s="1"/>
  <c r="J67" i="3" s="1"/>
  <c r="P152" i="4"/>
  <c r="P194" i="4"/>
  <c r="P92" i="4" s="1"/>
  <c r="P91" i="4" s="1"/>
  <c r="AU58" i="1" s="1"/>
  <c r="R111" i="5"/>
  <c r="BK141" i="6"/>
  <c r="J141" i="6" s="1"/>
  <c r="J66" i="6" s="1"/>
  <c r="BK418" i="8"/>
  <c r="J418" i="8"/>
  <c r="J66" i="8" s="1"/>
  <c r="T429" i="8"/>
  <c r="P453" i="8"/>
  <c r="T453" i="8"/>
  <c r="T345" i="9"/>
  <c r="T354" i="9"/>
  <c r="R96" i="11"/>
  <c r="BK347" i="11"/>
  <c r="J347" i="11" s="1"/>
  <c r="J66" i="11" s="1"/>
  <c r="T347" i="11"/>
  <c r="T358" i="11"/>
  <c r="R386" i="11"/>
  <c r="P419" i="11"/>
  <c r="T486" i="11"/>
  <c r="BK359" i="12"/>
  <c r="P370" i="12"/>
  <c r="R370" i="12"/>
  <c r="BK443" i="12"/>
  <c r="J443" i="12"/>
  <c r="J69" i="12"/>
  <c r="T512" i="12"/>
  <c r="T95" i="13"/>
  <c r="T228" i="13"/>
  <c r="P273" i="13"/>
  <c r="P335" i="13"/>
  <c r="BK95" i="14"/>
  <c r="J95" i="14"/>
  <c r="J65" i="14" s="1"/>
  <c r="P216" i="14"/>
  <c r="R257" i="14"/>
  <c r="BK318" i="14"/>
  <c r="J318" i="14"/>
  <c r="J71" i="14"/>
  <c r="R96" i="15"/>
  <c r="T272" i="15"/>
  <c r="BK296" i="15"/>
  <c r="J296" i="15"/>
  <c r="J68" i="15" s="1"/>
  <c r="P327" i="15"/>
  <c r="BK348" i="15"/>
  <c r="J348" i="15" s="1"/>
  <c r="J70" i="15" s="1"/>
  <c r="T365" i="15"/>
  <c r="P95" i="16"/>
  <c r="P319" i="16"/>
  <c r="R373" i="16"/>
  <c r="BK294" i="17"/>
  <c r="J294" i="17" s="1"/>
  <c r="J66" i="17" s="1"/>
  <c r="T305" i="17"/>
  <c r="R325" i="17"/>
  <c r="BK397" i="17"/>
  <c r="J397" i="17" s="1"/>
  <c r="J70" i="17" s="1"/>
  <c r="T406" i="17"/>
  <c r="R96" i="18"/>
  <c r="P380" i="18"/>
  <c r="R408" i="18"/>
  <c r="BK514" i="18"/>
  <c r="J514" i="18" s="1"/>
  <c r="J70" i="18" s="1"/>
  <c r="BK338" i="19"/>
  <c r="J338" i="19"/>
  <c r="J66" i="19" s="1"/>
  <c r="P377" i="19"/>
  <c r="T377" i="19"/>
  <c r="R483" i="19"/>
  <c r="BK507" i="19"/>
  <c r="J507" i="19" s="1"/>
  <c r="J72" i="19" s="1"/>
  <c r="BK95" i="20"/>
  <c r="R244" i="20"/>
  <c r="P302" i="20"/>
  <c r="T352" i="20"/>
  <c r="BK369" i="20"/>
  <c r="J369" i="20" s="1"/>
  <c r="J71" i="20" s="1"/>
  <c r="BK95" i="21"/>
  <c r="P96" i="26"/>
  <c r="T172" i="26"/>
  <c r="T199" i="26"/>
  <c r="P265" i="26"/>
  <c r="P97" i="27"/>
  <c r="T159" i="27"/>
  <c r="T186" i="27"/>
  <c r="R210" i="27"/>
  <c r="BK291" i="27"/>
  <c r="J291" i="27" s="1"/>
  <c r="J70" i="27" s="1"/>
  <c r="R291" i="27"/>
  <c r="BK303" i="27"/>
  <c r="J303" i="27"/>
  <c r="J73" i="27" s="1"/>
  <c r="BK96" i="28"/>
  <c r="J96" i="28"/>
  <c r="J65" i="28" s="1"/>
  <c r="P172" i="28"/>
  <c r="R223" i="28"/>
  <c r="T260" i="28"/>
  <c r="P303" i="28"/>
  <c r="P302" i="28" s="1"/>
  <c r="R98" i="30"/>
  <c r="P208" i="30"/>
  <c r="BK236" i="30"/>
  <c r="J236" i="30" s="1"/>
  <c r="J72" i="30" s="1"/>
  <c r="R98" i="31"/>
  <c r="BK208" i="31"/>
  <c r="J208" i="31"/>
  <c r="J71" i="31" s="1"/>
  <c r="BK222" i="31"/>
  <c r="J222" i="31" s="1"/>
  <c r="J72" i="31" s="1"/>
  <c r="R97" i="32"/>
  <c r="R96" i="32"/>
  <c r="R95" i="32"/>
  <c r="BK139" i="32"/>
  <c r="J139" i="32" s="1"/>
  <c r="J71" i="32" s="1"/>
  <c r="R100" i="33"/>
  <c r="T279" i="33"/>
  <c r="BK293" i="33"/>
  <c r="J293" i="33"/>
  <c r="J74" i="33" s="1"/>
  <c r="T97" i="34"/>
  <c r="T136" i="34"/>
  <c r="T96" i="34" s="1"/>
  <c r="T95" i="34" s="1"/>
  <c r="P85" i="35"/>
  <c r="R85" i="35"/>
  <c r="T85" i="35"/>
  <c r="R94" i="35"/>
  <c r="P103" i="35"/>
  <c r="R109" i="35"/>
  <c r="R125" i="35"/>
  <c r="BK93" i="36"/>
  <c r="J93" i="36" s="1"/>
  <c r="J65" i="36" s="1"/>
  <c r="P218" i="36"/>
  <c r="T92" i="37"/>
  <c r="T91" i="37" s="1"/>
  <c r="T90" i="37" s="1"/>
  <c r="T172" i="37"/>
  <c r="P92" i="38"/>
  <c r="P167" i="38"/>
  <c r="P143" i="39"/>
  <c r="BK158" i="39"/>
  <c r="J158" i="39" s="1"/>
  <c r="J67" i="39" s="1"/>
  <c r="T87" i="40"/>
  <c r="T121" i="40"/>
  <c r="T145" i="40"/>
  <c r="T167" i="40"/>
  <c r="T185" i="40"/>
  <c r="R85" i="41"/>
  <c r="R105" i="45"/>
  <c r="P121" i="45"/>
  <c r="T110" i="2"/>
  <c r="P340" i="2"/>
  <c r="P503" i="2"/>
  <c r="R656" i="2"/>
  <c r="P741" i="2"/>
  <c r="T741" i="2"/>
  <c r="BK826" i="2"/>
  <c r="J826" i="2" s="1"/>
  <c r="J76" i="2" s="1"/>
  <c r="R859" i="2"/>
  <c r="T894" i="2"/>
  <c r="T927" i="2"/>
  <c r="P942" i="2"/>
  <c r="R995" i="2"/>
  <c r="P1064" i="2"/>
  <c r="BK1150" i="2"/>
  <c r="J1150" i="2"/>
  <c r="J83" i="2"/>
  <c r="P1150" i="2"/>
  <c r="R1171" i="2"/>
  <c r="R92" i="3"/>
  <c r="R172" i="3"/>
  <c r="BK93" i="4"/>
  <c r="J93" i="4"/>
  <c r="J65" i="4" s="1"/>
  <c r="T152" i="4"/>
  <c r="T194" i="4"/>
  <c r="BK111" i="5"/>
  <c r="J111" i="5"/>
  <c r="J66" i="5"/>
  <c r="P92" i="6"/>
  <c r="P141" i="6"/>
  <c r="R174" i="6"/>
  <c r="R187" i="6"/>
  <c r="P209" i="7"/>
  <c r="T319" i="7"/>
  <c r="BK357" i="7"/>
  <c r="J357" i="7"/>
  <c r="J73" i="7" s="1"/>
  <c r="BK95" i="9"/>
  <c r="J95" i="9" s="1"/>
  <c r="J65" i="9" s="1"/>
  <c r="BK270" i="9"/>
  <c r="J270" i="9" s="1"/>
  <c r="J67" i="9" s="1"/>
  <c r="R295" i="9"/>
  <c r="P345" i="9"/>
  <c r="R354" i="9"/>
  <c r="T95" i="10"/>
  <c r="P238" i="10"/>
  <c r="T238" i="10"/>
  <c r="BK258" i="10"/>
  <c r="J258" i="10" s="1"/>
  <c r="J67" i="10" s="1"/>
  <c r="R258" i="10"/>
  <c r="T258" i="10"/>
  <c r="R279" i="10"/>
  <c r="BK337" i="10"/>
  <c r="J337" i="10" s="1"/>
  <c r="J71" i="10"/>
  <c r="BK96" i="11"/>
  <c r="J96" i="11"/>
  <c r="J65" i="11" s="1"/>
  <c r="R347" i="11"/>
  <c r="R358" i="11"/>
  <c r="T386" i="11"/>
  <c r="R419" i="11"/>
  <c r="P486" i="11"/>
  <c r="BK96" i="12"/>
  <c r="J96" i="12"/>
  <c r="J65" i="12" s="1"/>
  <c r="P359" i="12"/>
  <c r="P390" i="12"/>
  <c r="P443" i="12"/>
  <c r="BK512" i="12"/>
  <c r="J512" i="12" s="1"/>
  <c r="J70" i="12" s="1"/>
  <c r="R533" i="12"/>
  <c r="R95" i="13"/>
  <c r="BK252" i="13"/>
  <c r="J252" i="13"/>
  <c r="J67" i="13"/>
  <c r="T273" i="13"/>
  <c r="R335" i="13"/>
  <c r="BK216" i="14"/>
  <c r="J216" i="14"/>
  <c r="J66" i="14" s="1"/>
  <c r="BK257" i="14"/>
  <c r="J257" i="14" s="1"/>
  <c r="J68" i="14" s="1"/>
  <c r="R95" i="16"/>
  <c r="BK319" i="16"/>
  <c r="J319" i="16"/>
  <c r="J67" i="16"/>
  <c r="P347" i="16"/>
  <c r="T347" i="16"/>
  <c r="R435" i="16"/>
  <c r="R294" i="17"/>
  <c r="R340" i="17"/>
  <c r="P406" i="17"/>
  <c r="P338" i="19"/>
  <c r="P349" i="19"/>
  <c r="R422" i="19"/>
  <c r="P507" i="19"/>
  <c r="P244" i="20"/>
  <c r="R272" i="20"/>
  <c r="R94" i="20" s="1"/>
  <c r="R93" i="20" s="1"/>
  <c r="R352" i="20"/>
  <c r="P369" i="20"/>
  <c r="T95" i="21"/>
  <c r="BK355" i="21"/>
  <c r="J355" i="21" s="1"/>
  <c r="J68" i="21" s="1"/>
  <c r="R405" i="21"/>
  <c r="BK159" i="27"/>
  <c r="J159" i="27"/>
  <c r="J66" i="27" s="1"/>
  <c r="BK186" i="27"/>
  <c r="J186" i="27"/>
  <c r="J67" i="27" s="1"/>
  <c r="P252" i="27"/>
  <c r="R303" i="27"/>
  <c r="R302" i="27"/>
  <c r="R96" i="28"/>
  <c r="T172" i="28"/>
  <c r="BK223" i="28"/>
  <c r="J223" i="28"/>
  <c r="J68" i="28"/>
  <c r="R260" i="28"/>
  <c r="T303" i="28"/>
  <c r="T302" i="28"/>
  <c r="BK100" i="29"/>
  <c r="BK249" i="29"/>
  <c r="J249" i="29" s="1"/>
  <c r="J71" i="29" s="1"/>
  <c r="BK281" i="29"/>
  <c r="J281" i="29" s="1"/>
  <c r="J74" i="29" s="1"/>
  <c r="T281" i="29"/>
  <c r="T98" i="30"/>
  <c r="T208" i="30"/>
  <c r="T98" i="31"/>
  <c r="T97" i="31"/>
  <c r="T96" i="31" s="1"/>
  <c r="R208" i="31"/>
  <c r="P222" i="31"/>
  <c r="BK97" i="32"/>
  <c r="J97" i="32" s="1"/>
  <c r="J69" i="32" s="1"/>
  <c r="T139" i="32"/>
  <c r="P258" i="33"/>
  <c r="BK279" i="33"/>
  <c r="J279" i="33" s="1"/>
  <c r="J72" i="33" s="1"/>
  <c r="T293" i="33"/>
  <c r="P97" i="34"/>
  <c r="R136" i="34"/>
  <c r="R96" i="34" s="1"/>
  <c r="R95" i="34" s="1"/>
  <c r="P124" i="42"/>
  <c r="P152" i="42"/>
  <c r="BK216" i="42"/>
  <c r="J216" i="42" s="1"/>
  <c r="J69" i="42" s="1"/>
  <c r="P237" i="42"/>
  <c r="BK257" i="42"/>
  <c r="J257" i="42" s="1"/>
  <c r="J72" i="42" s="1"/>
  <c r="BK282" i="42"/>
  <c r="J282" i="42" s="1"/>
  <c r="J73" i="42"/>
  <c r="P289" i="42"/>
  <c r="R92" i="43"/>
  <c r="P105" i="43"/>
  <c r="BK120" i="43"/>
  <c r="J120" i="43" s="1"/>
  <c r="J69" i="43" s="1"/>
  <c r="P123" i="44"/>
  <c r="R140" i="44"/>
  <c r="R92" i="45"/>
  <c r="BK105" i="45"/>
  <c r="J105" i="45" s="1"/>
  <c r="J67" i="45" s="1"/>
  <c r="R114" i="45"/>
  <c r="T118" i="46"/>
  <c r="P140" i="46"/>
  <c r="BK118" i="48"/>
  <c r="J118" i="48" s="1"/>
  <c r="J64" i="48" s="1"/>
  <c r="BK223" i="2"/>
  <c r="J223" i="2" s="1"/>
  <c r="J66" i="2" s="1"/>
  <c r="R340" i="2"/>
  <c r="BK462" i="2"/>
  <c r="J462" i="2"/>
  <c r="J68" i="2" s="1"/>
  <c r="R462" i="2"/>
  <c r="P656" i="2"/>
  <c r="R720" i="2"/>
  <c r="P773" i="2"/>
  <c r="T826" i="2"/>
  <c r="BK894" i="2"/>
  <c r="J894" i="2" s="1"/>
  <c r="J78" i="2" s="1"/>
  <c r="BK927" i="2"/>
  <c r="J927" i="2" s="1"/>
  <c r="J79" i="2"/>
  <c r="BK995" i="2"/>
  <c r="J995" i="2"/>
  <c r="J81" i="2" s="1"/>
  <c r="BK1064" i="2"/>
  <c r="J1064" i="2" s="1"/>
  <c r="J82" i="2" s="1"/>
  <c r="BK1171" i="2"/>
  <c r="J1171" i="2" s="1"/>
  <c r="J84" i="2" s="1"/>
  <c r="BK92" i="3"/>
  <c r="BK130" i="3"/>
  <c r="J130" i="3"/>
  <c r="J66" i="3" s="1"/>
  <c r="R130" i="3"/>
  <c r="T130" i="3"/>
  <c r="T93" i="4"/>
  <c r="T92" i="4" s="1"/>
  <c r="T91" i="4" s="1"/>
  <c r="P91" i="5"/>
  <c r="R92" i="6"/>
  <c r="R141" i="6"/>
  <c r="P174" i="6"/>
  <c r="BK187" i="6"/>
  <c r="J187" i="6"/>
  <c r="J68" i="6" s="1"/>
  <c r="R97" i="7"/>
  <c r="BK195" i="7"/>
  <c r="J195" i="7" s="1"/>
  <c r="J66" i="7" s="1"/>
  <c r="R195" i="7"/>
  <c r="BK319" i="7"/>
  <c r="J319" i="7" s="1"/>
  <c r="J70" i="7" s="1"/>
  <c r="T351" i="7"/>
  <c r="R357" i="7"/>
  <c r="R356" i="7"/>
  <c r="R96" i="8"/>
  <c r="P429" i="8"/>
  <c r="R453" i="8"/>
  <c r="R507" i="8"/>
  <c r="R600" i="8"/>
  <c r="T96" i="11"/>
  <c r="BK358" i="11"/>
  <c r="J358" i="11" s="1"/>
  <c r="J67" i="11" s="1"/>
  <c r="BK386" i="11"/>
  <c r="J386" i="11" s="1"/>
  <c r="J68" i="11" s="1"/>
  <c r="BK419" i="11"/>
  <c r="J419" i="11"/>
  <c r="J69" i="11" s="1"/>
  <c r="T419" i="11"/>
  <c r="BK486" i="11"/>
  <c r="J486" i="11"/>
  <c r="J72" i="11"/>
  <c r="R486" i="11"/>
  <c r="T96" i="12"/>
  <c r="T359" i="12"/>
  <c r="T95" i="12" s="1"/>
  <c r="T94" i="12" s="1"/>
  <c r="R390" i="12"/>
  <c r="T443" i="12"/>
  <c r="P533" i="12"/>
  <c r="BK228" i="13"/>
  <c r="J228" i="13" s="1"/>
  <c r="J66" i="13" s="1"/>
  <c r="P252" i="13"/>
  <c r="R273" i="13"/>
  <c r="BK335" i="13"/>
  <c r="J335" i="13"/>
  <c r="J71" i="13" s="1"/>
  <c r="R216" i="14"/>
  <c r="T257" i="14"/>
  <c r="T318" i="14"/>
  <c r="P96" i="18"/>
  <c r="R367" i="18"/>
  <c r="BK408" i="18"/>
  <c r="J408" i="18"/>
  <c r="J68" i="18"/>
  <c r="R457" i="18"/>
  <c r="R546" i="18"/>
  <c r="R96" i="19"/>
  <c r="T338" i="19"/>
  <c r="R349" i="19"/>
  <c r="R377" i="19"/>
  <c r="P483" i="19"/>
  <c r="P95" i="19" s="1"/>
  <c r="P94" i="19" s="1"/>
  <c r="AU74" i="1" s="1"/>
  <c r="T95" i="20"/>
  <c r="BK272" i="20"/>
  <c r="J272" i="20" s="1"/>
  <c r="J67" i="20" s="1"/>
  <c r="R302" i="20"/>
  <c r="T369" i="20"/>
  <c r="P293" i="21"/>
  <c r="R355" i="21"/>
  <c r="P425" i="21"/>
  <c r="BK306" i="24"/>
  <c r="J306" i="24" s="1"/>
  <c r="J66" i="24" s="1"/>
  <c r="P326" i="24"/>
  <c r="T356" i="24"/>
  <c r="T434" i="24"/>
  <c r="BK89" i="25"/>
  <c r="J89" i="25"/>
  <c r="J61" i="25" s="1"/>
  <c r="P423" i="25"/>
  <c r="T531" i="25"/>
  <c r="P611" i="25"/>
  <c r="BK172" i="26"/>
  <c r="J172" i="26" s="1"/>
  <c r="J66" i="26" s="1"/>
  <c r="BK223" i="26"/>
  <c r="J223" i="26" s="1"/>
  <c r="J68" i="26" s="1"/>
  <c r="R265" i="26"/>
  <c r="BK308" i="26"/>
  <c r="J308" i="26" s="1"/>
  <c r="J72" i="26" s="1"/>
  <c r="R97" i="27"/>
  <c r="BK210" i="27"/>
  <c r="J210" i="27"/>
  <c r="J68" i="27" s="1"/>
  <c r="R252" i="27"/>
  <c r="P291" i="27"/>
  <c r="P303" i="27"/>
  <c r="P302" i="27" s="1"/>
  <c r="P91" i="39"/>
  <c r="BK99" i="45"/>
  <c r="J99" i="45" s="1"/>
  <c r="J66" i="45" s="1"/>
  <c r="T99" i="45"/>
  <c r="T121" i="45"/>
  <c r="R118" i="46"/>
  <c r="R123" i="46"/>
  <c r="R88" i="46" s="1"/>
  <c r="R140" i="46"/>
  <c r="P92" i="47"/>
  <c r="BK99" i="47"/>
  <c r="J99" i="47"/>
  <c r="J66" i="47"/>
  <c r="T99" i="47"/>
  <c r="P105" i="47"/>
  <c r="P113" i="47"/>
  <c r="T113" i="47"/>
  <c r="P120" i="47"/>
  <c r="P118" i="48"/>
  <c r="T118" i="48"/>
  <c r="BK123" i="48"/>
  <c r="J123" i="48" s="1"/>
  <c r="J65" i="48" s="1"/>
  <c r="BK110" i="2"/>
  <c r="J110" i="2"/>
  <c r="J65" i="2" s="1"/>
  <c r="BK340" i="2"/>
  <c r="J340" i="2"/>
  <c r="J67" i="2" s="1"/>
  <c r="T503" i="2"/>
  <c r="BK720" i="2"/>
  <c r="J720" i="2"/>
  <c r="J73" i="2" s="1"/>
  <c r="R741" i="2"/>
  <c r="R826" i="2"/>
  <c r="BK152" i="4"/>
  <c r="J152" i="4"/>
  <c r="J66" i="4" s="1"/>
  <c r="R194" i="4"/>
  <c r="BK91" i="5"/>
  <c r="J91" i="5" s="1"/>
  <c r="J65" i="5" s="1"/>
  <c r="T91" i="5"/>
  <c r="T90" i="5"/>
  <c r="T89" i="5" s="1"/>
  <c r="T174" i="6"/>
  <c r="R209" i="7"/>
  <c r="R351" i="7"/>
  <c r="T96" i="8"/>
  <c r="T95" i="8" s="1"/>
  <c r="T94" i="8" s="1"/>
  <c r="T507" i="8"/>
  <c r="T600" i="8"/>
  <c r="T95" i="9"/>
  <c r="T94" i="9" s="1"/>
  <c r="T93" i="9" s="1"/>
  <c r="T259" i="9"/>
  <c r="T270" i="9"/>
  <c r="BK95" i="10"/>
  <c r="J95" i="10"/>
  <c r="J65" i="10"/>
  <c r="T279" i="10"/>
  <c r="R337" i="10"/>
  <c r="P272" i="15"/>
  <c r="P283" i="15"/>
  <c r="T283" i="15"/>
  <c r="T296" i="15"/>
  <c r="P348" i="15"/>
  <c r="T95" i="16"/>
  <c r="T94" i="16" s="1"/>
  <c r="T93" i="16" s="1"/>
  <c r="R308" i="16"/>
  <c r="BK373" i="16"/>
  <c r="J373" i="16" s="1"/>
  <c r="J69" i="16" s="1"/>
  <c r="P294" i="17"/>
  <c r="P340" i="17"/>
  <c r="T397" i="17"/>
  <c r="T96" i="18"/>
  <c r="BK380" i="18"/>
  <c r="J380" i="18" s="1"/>
  <c r="J67" i="18" s="1"/>
  <c r="P408" i="18"/>
  <c r="T457" i="18"/>
  <c r="T546" i="18"/>
  <c r="P96" i="19"/>
  <c r="BK349" i="19"/>
  <c r="J349" i="19" s="1"/>
  <c r="J67" i="19" s="1"/>
  <c r="BK422" i="19"/>
  <c r="J422" i="19" s="1"/>
  <c r="J69" i="19" s="1"/>
  <c r="BK483" i="19"/>
  <c r="J483" i="19"/>
  <c r="J70" i="19" s="1"/>
  <c r="R95" i="21"/>
  <c r="R94" i="21"/>
  <c r="R93" i="21" s="1"/>
  <c r="T293" i="21"/>
  <c r="R321" i="21"/>
  <c r="BK405" i="21"/>
  <c r="J405" i="21" s="1"/>
  <c r="J69" i="21" s="1"/>
  <c r="BK425" i="21"/>
  <c r="J425" i="21"/>
  <c r="J71" i="21"/>
  <c r="P94" i="22"/>
  <c r="P256" i="22"/>
  <c r="P93" i="22" s="1"/>
  <c r="P92" i="22" s="1"/>
  <c r="AU77" i="1" s="1"/>
  <c r="BK280" i="22"/>
  <c r="J280" i="22"/>
  <c r="J67" i="22" s="1"/>
  <c r="P296" i="22"/>
  <c r="R339" i="22"/>
  <c r="R95" i="23"/>
  <c r="R328" i="23"/>
  <c r="R352" i="23"/>
  <c r="P392" i="23"/>
  <c r="P442" i="23"/>
  <c r="R471" i="23"/>
  <c r="P95" i="24"/>
  <c r="BK326" i="24"/>
  <c r="J326" i="24"/>
  <c r="J67" i="24" s="1"/>
  <c r="T326" i="24"/>
  <c r="T413" i="24"/>
  <c r="R434" i="24"/>
  <c r="R423" i="25"/>
  <c r="BK584" i="25"/>
  <c r="J584" i="25"/>
  <c r="J65" i="25"/>
  <c r="R611" i="25"/>
  <c r="BK96" i="26"/>
  <c r="R172" i="26"/>
  <c r="R199" i="26"/>
  <c r="BK265" i="26"/>
  <c r="J265" i="26"/>
  <c r="J69" i="26"/>
  <c r="P159" i="27"/>
  <c r="P186" i="27"/>
  <c r="T210" i="27"/>
  <c r="BK172" i="28"/>
  <c r="J172" i="28"/>
  <c r="J66" i="28" s="1"/>
  <c r="P199" i="28"/>
  <c r="T199" i="28"/>
  <c r="T223" i="28"/>
  <c r="BK303" i="28"/>
  <c r="BK302" i="28"/>
  <c r="J302" i="28"/>
  <c r="J71" i="28" s="1"/>
  <c r="P100" i="29"/>
  <c r="AU87" i="1"/>
  <c r="P249" i="29"/>
  <c r="P281" i="29"/>
  <c r="P99" i="29" s="1"/>
  <c r="P98" i="29" s="1"/>
  <c r="BK208" i="30"/>
  <c r="J208" i="30" s="1"/>
  <c r="J71" i="30" s="1"/>
  <c r="P236" i="30"/>
  <c r="P98" i="31"/>
  <c r="P97" i="31" s="1"/>
  <c r="P96" i="31" s="1"/>
  <c r="AU90" i="1" s="1"/>
  <c r="P208" i="31"/>
  <c r="R222" i="31"/>
  <c r="P97" i="32"/>
  <c r="P96" i="32"/>
  <c r="P95" i="32" s="1"/>
  <c r="AU91" i="1" s="1"/>
  <c r="P139" i="32"/>
  <c r="P100" i="33"/>
  <c r="R258" i="33"/>
  <c r="P279" i="33"/>
  <c r="R293" i="33"/>
  <c r="BK97" i="34"/>
  <c r="BK96" i="34" s="1"/>
  <c r="J96" i="34" s="1"/>
  <c r="J68" i="34" s="1"/>
  <c r="BK136" i="34"/>
  <c r="J136" i="34"/>
  <c r="J71" i="34" s="1"/>
  <c r="BK109" i="35"/>
  <c r="J109" i="35" s="1"/>
  <c r="J63" i="35" s="1"/>
  <c r="R93" i="36"/>
  <c r="R92" i="36" s="1"/>
  <c r="R91" i="36" s="1"/>
  <c r="P192" i="36"/>
  <c r="T192" i="36"/>
  <c r="BK218" i="36"/>
  <c r="T218" i="36"/>
  <c r="BK144" i="37"/>
  <c r="J144" i="37" s="1"/>
  <c r="J67" i="37" s="1"/>
  <c r="P172" i="37"/>
  <c r="R92" i="38"/>
  <c r="P139" i="38"/>
  <c r="R167" i="38"/>
  <c r="R91" i="39"/>
  <c r="R90" i="39"/>
  <c r="R89" i="39" s="1"/>
  <c r="T143" i="39"/>
  <c r="P87" i="40"/>
  <c r="P121" i="40"/>
  <c r="R145" i="40"/>
  <c r="R167" i="40"/>
  <c r="P185" i="40"/>
  <c r="BK118" i="44"/>
  <c r="J118" i="44"/>
  <c r="J64" i="44"/>
  <c r="R118" i="44"/>
  <c r="R88" i="44"/>
  <c r="T123" i="44"/>
  <c r="T92" i="45"/>
  <c r="R99" i="45"/>
  <c r="BK114" i="45"/>
  <c r="J114" i="45" s="1"/>
  <c r="J68" i="45" s="1"/>
  <c r="T114" i="45"/>
  <c r="BK118" i="46"/>
  <c r="J118" i="46"/>
  <c r="J64" i="46"/>
  <c r="BK123" i="46"/>
  <c r="J123" i="46"/>
  <c r="J65" i="46" s="1"/>
  <c r="T123" i="46"/>
  <c r="T140" i="46"/>
  <c r="BK92" i="47"/>
  <c r="J92" i="47" s="1"/>
  <c r="J64" i="47" s="1"/>
  <c r="T92" i="47"/>
  <c r="P99" i="47"/>
  <c r="BK105" i="47"/>
  <c r="J105" i="47"/>
  <c r="J67" i="47" s="1"/>
  <c r="T105" i="47"/>
  <c r="BK113" i="47"/>
  <c r="J113" i="47"/>
  <c r="J68" i="47" s="1"/>
  <c r="R113" i="47"/>
  <c r="T120" i="47"/>
  <c r="P93" i="4"/>
  <c r="R152" i="4"/>
  <c r="BK194" i="4"/>
  <c r="J194" i="4"/>
  <c r="J68" i="4" s="1"/>
  <c r="P111" i="5"/>
  <c r="T92" i="6"/>
  <c r="BK174" i="6"/>
  <c r="J174" i="6" s="1"/>
  <c r="J67" i="6" s="1"/>
  <c r="T187" i="6"/>
  <c r="BK96" i="8"/>
  <c r="J96" i="8" s="1"/>
  <c r="J65" i="8" s="1"/>
  <c r="P418" i="8"/>
  <c r="R429" i="8"/>
  <c r="BK600" i="8"/>
  <c r="J600" i="8"/>
  <c r="J72" i="8" s="1"/>
  <c r="P96" i="15"/>
  <c r="P95" i="15" s="1"/>
  <c r="P94" i="15" s="1"/>
  <c r="AU70" i="1" s="1"/>
  <c r="R272" i="15"/>
  <c r="P296" i="15"/>
  <c r="R327" i="15"/>
  <c r="R348" i="15"/>
  <c r="R365" i="15"/>
  <c r="BK95" i="16"/>
  <c r="J95" i="16"/>
  <c r="J65" i="16" s="1"/>
  <c r="R319" i="16"/>
  <c r="P373" i="16"/>
  <c r="BK435" i="16"/>
  <c r="J435" i="16"/>
  <c r="J71" i="16" s="1"/>
  <c r="R95" i="17"/>
  <c r="R305" i="17"/>
  <c r="P325" i="17"/>
  <c r="P397" i="17"/>
  <c r="P367" i="18"/>
  <c r="T380" i="18"/>
  <c r="BK457" i="18"/>
  <c r="J457" i="18"/>
  <c r="J69" i="18"/>
  <c r="R514" i="18"/>
  <c r="BK546" i="18"/>
  <c r="J546" i="18"/>
  <c r="J72" i="18" s="1"/>
  <c r="T96" i="19"/>
  <c r="T95" i="19" s="1"/>
  <c r="T94" i="19" s="1"/>
  <c r="BK377" i="19"/>
  <c r="J377" i="19" s="1"/>
  <c r="J68" i="19" s="1"/>
  <c r="T422" i="19"/>
  <c r="R507" i="19"/>
  <c r="R95" i="20"/>
  <c r="P272" i="20"/>
  <c r="T302" i="20"/>
  <c r="BK293" i="21"/>
  <c r="J293" i="21"/>
  <c r="J66" i="21" s="1"/>
  <c r="P321" i="21"/>
  <c r="T355" i="21"/>
  <c r="T425" i="21"/>
  <c r="BK94" i="22"/>
  <c r="J94" i="22" s="1"/>
  <c r="J65" i="22" s="1"/>
  <c r="BK256" i="22"/>
  <c r="J256" i="22" s="1"/>
  <c r="J66" i="22" s="1"/>
  <c r="BK296" i="22"/>
  <c r="J296" i="22"/>
  <c r="J68" i="22" s="1"/>
  <c r="BK339" i="22"/>
  <c r="J339" i="22" s="1"/>
  <c r="J70" i="22" s="1"/>
  <c r="P95" i="23"/>
  <c r="P94" i="23" s="1"/>
  <c r="P93" i="23" s="1"/>
  <c r="AU78" i="1" s="1"/>
  <c r="P328" i="23"/>
  <c r="P352" i="23"/>
  <c r="R392" i="23"/>
  <c r="R442" i="23"/>
  <c r="T471" i="23"/>
  <c r="BK356" i="24"/>
  <c r="J356" i="24" s="1"/>
  <c r="J68" i="24" s="1"/>
  <c r="BK413" i="24"/>
  <c r="J413" i="24" s="1"/>
  <c r="J69" i="24" s="1"/>
  <c r="P434" i="24"/>
  <c r="T89" i="25"/>
  <c r="T88" i="25"/>
  <c r="T87" i="25" s="1"/>
  <c r="P531" i="25"/>
  <c r="R584" i="25"/>
  <c r="BK611" i="25"/>
  <c r="J611" i="25" s="1"/>
  <c r="J67" i="25" s="1"/>
  <c r="P172" i="26"/>
  <c r="P199" i="26"/>
  <c r="T223" i="26"/>
  <c r="T308" i="26"/>
  <c r="T307" i="26" s="1"/>
  <c r="T97" i="27"/>
  <c r="T96" i="27" s="1"/>
  <c r="T95" i="27" s="1"/>
  <c r="P210" i="27"/>
  <c r="T252" i="27"/>
  <c r="T291" i="27"/>
  <c r="T303" i="27"/>
  <c r="T302" i="27"/>
  <c r="P96" i="28"/>
  <c r="R172" i="28"/>
  <c r="P223" i="28"/>
  <c r="P260" i="28"/>
  <c r="R303" i="28"/>
  <c r="R302" i="28" s="1"/>
  <c r="R100" i="29"/>
  <c r="R99" i="29" s="1"/>
  <c r="R98" i="29" s="1"/>
  <c r="T249" i="29"/>
  <c r="R281" i="29"/>
  <c r="P98" i="30"/>
  <c r="P97" i="30" s="1"/>
  <c r="P96" i="30" s="1"/>
  <c r="AU88" i="1" s="1"/>
  <c r="R208" i="30"/>
  <c r="T236" i="30"/>
  <c r="BK100" i="33"/>
  <c r="J100" i="33"/>
  <c r="J69" i="33" s="1"/>
  <c r="T258" i="33"/>
  <c r="P293" i="33"/>
  <c r="R97" i="34"/>
  <c r="P136" i="34"/>
  <c r="P94" i="35"/>
  <c r="BK103" i="35"/>
  <c r="J103" i="35"/>
  <c r="J62" i="35" s="1"/>
  <c r="T109" i="35"/>
  <c r="T125" i="35"/>
  <c r="BK92" i="37"/>
  <c r="R144" i="37"/>
  <c r="R172" i="37"/>
  <c r="BK92" i="38"/>
  <c r="BK139" i="38"/>
  <c r="J139" i="38" s="1"/>
  <c r="J67" i="38" s="1"/>
  <c r="BK167" i="38"/>
  <c r="J167" i="38"/>
  <c r="J68" i="38" s="1"/>
  <c r="T91" i="39"/>
  <c r="T90" i="39" s="1"/>
  <c r="T89" i="39" s="1"/>
  <c r="P158" i="39"/>
  <c r="R87" i="40"/>
  <c r="R121" i="40"/>
  <c r="P145" i="40"/>
  <c r="P167" i="40"/>
  <c r="R185" i="40"/>
  <c r="BK85" i="41"/>
  <c r="J85" i="41"/>
  <c r="J63" i="41" s="1"/>
  <c r="BK97" i="42"/>
  <c r="J97" i="42"/>
  <c r="J64" i="42" s="1"/>
  <c r="P112" i="42"/>
  <c r="BK124" i="42"/>
  <c r="J124" i="42"/>
  <c r="J66" i="42"/>
  <c r="BK152" i="42"/>
  <c r="J152" i="42" s="1"/>
  <c r="J67" i="42" s="1"/>
  <c r="BK194" i="42"/>
  <c r="J194" i="42"/>
  <c r="J68" i="42" s="1"/>
  <c r="T194" i="42"/>
  <c r="T216" i="42"/>
  <c r="BK243" i="42"/>
  <c r="J243" i="42" s="1"/>
  <c r="J71" i="42" s="1"/>
  <c r="T243" i="42"/>
  <c r="T257" i="42"/>
  <c r="T282" i="42"/>
  <c r="T289" i="42"/>
  <c r="P92" i="43"/>
  <c r="P91" i="43"/>
  <c r="AU106" i="1" s="1"/>
  <c r="BK99" i="43"/>
  <c r="J99" i="43" s="1"/>
  <c r="J66" i="43" s="1"/>
  <c r="BK105" i="43"/>
  <c r="J105" i="43"/>
  <c r="J67" i="43"/>
  <c r="BK113" i="43"/>
  <c r="J113" i="43" s="1"/>
  <c r="J68" i="43" s="1"/>
  <c r="R113" i="43"/>
  <c r="R120" i="43"/>
  <c r="BK123" i="44"/>
  <c r="BK88" i="44" s="1"/>
  <c r="J88" i="44" s="1"/>
  <c r="J63" i="44" s="1"/>
  <c r="J123" i="44"/>
  <c r="J65" i="44" s="1"/>
  <c r="BK140" i="44"/>
  <c r="J140" i="44" s="1"/>
  <c r="J66" i="44" s="1"/>
  <c r="R121" i="45"/>
  <c r="P118" i="46"/>
  <c r="P123" i="46"/>
  <c r="P88" i="46" s="1"/>
  <c r="AU109" i="1" s="1"/>
  <c r="BK140" i="46"/>
  <c r="R92" i="47"/>
  <c r="R99" i="47"/>
  <c r="R105" i="47"/>
  <c r="BK120" i="47"/>
  <c r="J120" i="47"/>
  <c r="J69" i="47" s="1"/>
  <c r="R120" i="47"/>
  <c r="R118" i="48"/>
  <c r="P123" i="48"/>
  <c r="R123" i="48"/>
  <c r="T123" i="48"/>
  <c r="BK140" i="48"/>
  <c r="P140" i="48"/>
  <c r="R140" i="48"/>
  <c r="T140" i="48"/>
  <c r="BK81" i="49"/>
  <c r="J81" i="49" s="1"/>
  <c r="J60" i="49" s="1"/>
  <c r="P81" i="49"/>
  <c r="P80" i="49"/>
  <c r="AU112" i="1" s="1"/>
  <c r="R81" i="49"/>
  <c r="R80" i="49" s="1"/>
  <c r="T81" i="49"/>
  <c r="T80" i="49" s="1"/>
  <c r="BK323" i="13"/>
  <c r="J323" i="13"/>
  <c r="J69" i="13" s="1"/>
  <c r="BK360" i="15"/>
  <c r="J360" i="15"/>
  <c r="J71" i="15" s="1"/>
  <c r="BK466" i="23"/>
  <c r="J466" i="23" s="1"/>
  <c r="J70" i="23" s="1"/>
  <c r="BK417" i="25"/>
  <c r="J417" i="25" s="1"/>
  <c r="J62" i="25" s="1"/>
  <c r="BK187" i="36"/>
  <c r="J187" i="36"/>
  <c r="J66" i="36" s="1"/>
  <c r="BK716" i="2"/>
  <c r="J716" i="2"/>
  <c r="J71" i="2" s="1"/>
  <c r="BK188" i="4"/>
  <c r="BK219" i="4"/>
  <c r="J219" i="4" s="1"/>
  <c r="J69" i="4" s="1"/>
  <c r="BK290" i="9"/>
  <c r="J290" i="9"/>
  <c r="J68" i="9" s="1"/>
  <c r="BK430" i="16"/>
  <c r="J430" i="16"/>
  <c r="J70" i="16" s="1"/>
  <c r="BK429" i="24"/>
  <c r="J429" i="24" s="1"/>
  <c r="J70" i="24"/>
  <c r="BK304" i="26"/>
  <c r="J304" i="26" s="1"/>
  <c r="J70" i="26" s="1"/>
  <c r="BK204" i="30"/>
  <c r="J204" i="30"/>
  <c r="J70" i="30" s="1"/>
  <c r="BK135" i="32"/>
  <c r="J135" i="32"/>
  <c r="J70" i="32" s="1"/>
  <c r="BK140" i="37"/>
  <c r="J140" i="37" s="1"/>
  <c r="J66" i="37" s="1"/>
  <c r="BK135" i="38"/>
  <c r="J135" i="38" s="1"/>
  <c r="J66" i="38" s="1"/>
  <c r="BK1235" i="2"/>
  <c r="J1235" i="2" s="1"/>
  <c r="J86" i="2" s="1"/>
  <c r="BK306" i="14"/>
  <c r="J306" i="14"/>
  <c r="J69" i="14" s="1"/>
  <c r="E50" i="20"/>
  <c r="BK606" i="25"/>
  <c r="J606" i="25" s="1"/>
  <c r="J66" i="25" s="1"/>
  <c r="BK96" i="43"/>
  <c r="J96" i="43"/>
  <c r="J65" i="43" s="1"/>
  <c r="BK469" i="11"/>
  <c r="J469" i="11"/>
  <c r="J70" i="11" s="1"/>
  <c r="BK313" i="14"/>
  <c r="J313" i="14" s="1"/>
  <c r="J70" i="14" s="1"/>
  <c r="BK213" i="36"/>
  <c r="J213" i="36" s="1"/>
  <c r="J68" i="36" s="1"/>
  <c r="BK1223" i="2"/>
  <c r="J1223" i="2"/>
  <c r="J85" i="2" s="1"/>
  <c r="BK325" i="10"/>
  <c r="J325" i="10"/>
  <c r="J69" i="10" s="1"/>
  <c r="BK332" i="10"/>
  <c r="BK330" i="13"/>
  <c r="J330" i="13" s="1"/>
  <c r="J70" i="13" s="1"/>
  <c r="BK299" i="27"/>
  <c r="J299" i="27"/>
  <c r="J71" i="27" s="1"/>
  <c r="BK239" i="29"/>
  <c r="J239" i="29"/>
  <c r="J70" i="29" s="1"/>
  <c r="BK271" i="29"/>
  <c r="J271" i="29" s="1"/>
  <c r="J72" i="29"/>
  <c r="BK276" i="29"/>
  <c r="J276" i="29" s="1"/>
  <c r="J73" i="29" s="1"/>
  <c r="BK251" i="33"/>
  <c r="J251" i="33"/>
  <c r="J70" i="33" s="1"/>
  <c r="BK252" i="3"/>
  <c r="J252" i="3" s="1"/>
  <c r="J68" i="3" s="1"/>
  <c r="BK180" i="5"/>
  <c r="J180" i="5" s="1"/>
  <c r="J67" i="5" s="1"/>
  <c r="BK203" i="7"/>
  <c r="J203" i="7"/>
  <c r="J67" i="7" s="1"/>
  <c r="BK595" i="8"/>
  <c r="J595" i="8"/>
  <c r="J71" i="8" s="1"/>
  <c r="BK481" i="11"/>
  <c r="BK528" i="12"/>
  <c r="J528" i="12" s="1"/>
  <c r="J71" i="12" s="1"/>
  <c r="BK541" i="18"/>
  <c r="J541" i="18"/>
  <c r="J71" i="18" s="1"/>
  <c r="BK364" i="20"/>
  <c r="J364" i="20"/>
  <c r="J70" i="20" s="1"/>
  <c r="BK420" i="21"/>
  <c r="J420" i="21" s="1"/>
  <c r="J70" i="21"/>
  <c r="BK315" i="7"/>
  <c r="J315" i="7" s="1"/>
  <c r="J69" i="7" s="1"/>
  <c r="BK199" i="31"/>
  <c r="J199" i="31"/>
  <c r="J70" i="31" s="1"/>
  <c r="BK132" i="34"/>
  <c r="J132" i="34"/>
  <c r="J70" i="34" s="1"/>
  <c r="BK579" i="8"/>
  <c r="BK502" i="19"/>
  <c r="J502" i="19" s="1"/>
  <c r="J71" i="19" s="1"/>
  <c r="BK299" i="28"/>
  <c r="J299" i="28"/>
  <c r="J70" i="28" s="1"/>
  <c r="BK288" i="33"/>
  <c r="J288" i="33"/>
  <c r="J73" i="33" s="1"/>
  <c r="BK96" i="45"/>
  <c r="J96" i="45" s="1"/>
  <c r="J65" i="45" s="1"/>
  <c r="BK96" i="47"/>
  <c r="J96" i="47" s="1"/>
  <c r="J65" i="47" s="1"/>
  <c r="E48" i="49"/>
  <c r="J54" i="49"/>
  <c r="BE89" i="49"/>
  <c r="J55" i="49"/>
  <c r="BE96" i="49"/>
  <c r="F55" i="49"/>
  <c r="BE90" i="49"/>
  <c r="BE91" i="49"/>
  <c r="BE94" i="49"/>
  <c r="BE103" i="49"/>
  <c r="J52" i="49"/>
  <c r="BE82" i="49"/>
  <c r="BE84" i="49"/>
  <c r="BE97" i="49"/>
  <c r="BE99" i="49"/>
  <c r="BE100" i="49"/>
  <c r="F54" i="49"/>
  <c r="BE83" i="49"/>
  <c r="BE85" i="49"/>
  <c r="BE93" i="49"/>
  <c r="BE86" i="49"/>
  <c r="BE92" i="49"/>
  <c r="BE104" i="49"/>
  <c r="BE87" i="49"/>
  <c r="BE88" i="49"/>
  <c r="BE95" i="49"/>
  <c r="BE98" i="49"/>
  <c r="BE101" i="49"/>
  <c r="BE102" i="49"/>
  <c r="J56" i="48"/>
  <c r="J85" i="48"/>
  <c r="BE98" i="48"/>
  <c r="BE101" i="48"/>
  <c r="BE107" i="48"/>
  <c r="BE113" i="48"/>
  <c r="BE122" i="48"/>
  <c r="BE131" i="48"/>
  <c r="E76" i="48"/>
  <c r="J84" i="48"/>
  <c r="BE90" i="48"/>
  <c r="BE102" i="48"/>
  <c r="BE110" i="48"/>
  <c r="BE115" i="48"/>
  <c r="BE119" i="48"/>
  <c r="BE120" i="48"/>
  <c r="BE128" i="48"/>
  <c r="BE129" i="48"/>
  <c r="BE132" i="48"/>
  <c r="F84" i="48"/>
  <c r="BE91" i="48"/>
  <c r="BE92" i="48"/>
  <c r="BE112" i="48"/>
  <c r="BE126" i="48"/>
  <c r="BE136" i="48"/>
  <c r="BE137" i="48"/>
  <c r="BE145" i="48"/>
  <c r="BE133" i="48"/>
  <c r="BE142" i="48"/>
  <c r="F59" i="48"/>
  <c r="BE97" i="48"/>
  <c r="BE100" i="48"/>
  <c r="BE111" i="48"/>
  <c r="BE114" i="48"/>
  <c r="BE121" i="48"/>
  <c r="BE125" i="48"/>
  <c r="BE127" i="48"/>
  <c r="BE130" i="48"/>
  <c r="BE134" i="48"/>
  <c r="BE105" i="48"/>
  <c r="BE106" i="48"/>
  <c r="BE108" i="48"/>
  <c r="BE89" i="48"/>
  <c r="BE99" i="48"/>
  <c r="BE103" i="48"/>
  <c r="BE104" i="48"/>
  <c r="BE117" i="48"/>
  <c r="BE138" i="48"/>
  <c r="BE143" i="48"/>
  <c r="BE146" i="48"/>
  <c r="BE93" i="48"/>
  <c r="BE94" i="48"/>
  <c r="BE95" i="48"/>
  <c r="BE96" i="48"/>
  <c r="BE109" i="48"/>
  <c r="BE116" i="48"/>
  <c r="BE124" i="48"/>
  <c r="BE135" i="48"/>
  <c r="BE139" i="48"/>
  <c r="BE141" i="48"/>
  <c r="BE144" i="48"/>
  <c r="E50" i="47"/>
  <c r="BE109" i="47"/>
  <c r="BE112" i="47"/>
  <c r="J56" i="47"/>
  <c r="F58" i="47"/>
  <c r="J58" i="47"/>
  <c r="F59" i="47"/>
  <c r="J59" i="47"/>
  <c r="BE101" i="47"/>
  <c r="BE114" i="47"/>
  <c r="BE121" i="47"/>
  <c r="BE139" i="47"/>
  <c r="BE133" i="47"/>
  <c r="BE100" i="47"/>
  <c r="BE103" i="47"/>
  <c r="BE107" i="47"/>
  <c r="BE108" i="47"/>
  <c r="BE123" i="47"/>
  <c r="BE125" i="47"/>
  <c r="BE129" i="47"/>
  <c r="BE131" i="47"/>
  <c r="BE93" i="47"/>
  <c r="BE110" i="47"/>
  <c r="BE137" i="47"/>
  <c r="BE95" i="47"/>
  <c r="BE97" i="47"/>
  <c r="BE106" i="47"/>
  <c r="BE116" i="47"/>
  <c r="BE127" i="47"/>
  <c r="BE135" i="47"/>
  <c r="BE94" i="47"/>
  <c r="BE118" i="47"/>
  <c r="F58" i="46"/>
  <c r="J82" i="46"/>
  <c r="BE95" i="46"/>
  <c r="BE96" i="46"/>
  <c r="BE99" i="46"/>
  <c r="BE105" i="46"/>
  <c r="F59" i="46"/>
  <c r="BE91" i="46"/>
  <c r="BE93" i="46"/>
  <c r="BE114" i="46"/>
  <c r="BE117" i="46"/>
  <c r="BE133" i="46"/>
  <c r="BE107" i="46"/>
  <c r="BE110" i="46"/>
  <c r="BE124" i="46"/>
  <c r="BE127" i="46"/>
  <c r="BE135" i="46"/>
  <c r="BE139" i="46"/>
  <c r="BE141" i="46"/>
  <c r="BE143" i="46"/>
  <c r="J58" i="46"/>
  <c r="BE89" i="46"/>
  <c r="BE92" i="46"/>
  <c r="BE94" i="46"/>
  <c r="BE100" i="46"/>
  <c r="BE103" i="46"/>
  <c r="BE112" i="46"/>
  <c r="BE113" i="46"/>
  <c r="BE115" i="46"/>
  <c r="BE119" i="46"/>
  <c r="BE126" i="46"/>
  <c r="BE134" i="46"/>
  <c r="BE136" i="46"/>
  <c r="BE138" i="46"/>
  <c r="E50" i="46"/>
  <c r="J85" i="46"/>
  <c r="BE98" i="46"/>
  <c r="BE104" i="46"/>
  <c r="BE106" i="46"/>
  <c r="BE109" i="46"/>
  <c r="BE111" i="46"/>
  <c r="BE116" i="46"/>
  <c r="BE121" i="46"/>
  <c r="BE125" i="46"/>
  <c r="BE128" i="46"/>
  <c r="BE129" i="46"/>
  <c r="BE130" i="46"/>
  <c r="BE132" i="46"/>
  <c r="BE145" i="46"/>
  <c r="BE146" i="46"/>
  <c r="BE90" i="46"/>
  <c r="BE97" i="46"/>
  <c r="BE101" i="46"/>
  <c r="BE102" i="46"/>
  <c r="BE108" i="46"/>
  <c r="BE120" i="46"/>
  <c r="BE122" i="46"/>
  <c r="BE131" i="46"/>
  <c r="BE137" i="46"/>
  <c r="BE142" i="46"/>
  <c r="BE144" i="46"/>
  <c r="F58" i="45"/>
  <c r="J58" i="45"/>
  <c r="BE94" i="45"/>
  <c r="BE109" i="45"/>
  <c r="BE140" i="45"/>
  <c r="E79" i="45"/>
  <c r="J88" i="45"/>
  <c r="BE112" i="45"/>
  <c r="BE122" i="45"/>
  <c r="BE126" i="45"/>
  <c r="BE128" i="45"/>
  <c r="BE134" i="45"/>
  <c r="J85" i="45"/>
  <c r="BE95" i="45"/>
  <c r="BE100" i="45"/>
  <c r="BE101" i="45"/>
  <c r="BE111" i="45"/>
  <c r="BE119" i="45"/>
  <c r="BE136" i="45"/>
  <c r="BE97" i="45"/>
  <c r="BE107" i="45"/>
  <c r="BE108" i="45"/>
  <c r="BE115" i="45"/>
  <c r="BE124" i="45"/>
  <c r="BE130" i="45"/>
  <c r="F88" i="45"/>
  <c r="BE103" i="45"/>
  <c r="BE106" i="45"/>
  <c r="BE93" i="45"/>
  <c r="BE117" i="45"/>
  <c r="BE132" i="45"/>
  <c r="BE138" i="45"/>
  <c r="F58" i="44"/>
  <c r="BE99" i="44"/>
  <c r="BE102" i="44"/>
  <c r="J59" i="44"/>
  <c r="J84" i="44"/>
  <c r="BE89" i="44"/>
  <c r="BE90" i="44"/>
  <c r="BE96" i="44"/>
  <c r="BE108" i="44"/>
  <c r="BE114" i="44"/>
  <c r="BE103" i="44"/>
  <c r="BE107" i="44"/>
  <c r="BE112" i="44"/>
  <c r="BE124" i="44"/>
  <c r="BE127" i="44"/>
  <c r="BE145" i="44"/>
  <c r="E50" i="44"/>
  <c r="J56" i="44"/>
  <c r="BE93" i="44"/>
  <c r="BE105" i="44"/>
  <c r="BE109" i="44"/>
  <c r="BE110" i="44"/>
  <c r="BE115" i="44"/>
  <c r="BE117" i="44"/>
  <c r="BE122" i="44"/>
  <c r="BE125" i="44"/>
  <c r="BE128" i="44"/>
  <c r="BE129" i="44"/>
  <c r="BE130" i="44"/>
  <c r="BE133" i="44"/>
  <c r="BE135" i="44"/>
  <c r="BE136" i="44"/>
  <c r="BE144" i="44"/>
  <c r="F59" i="44"/>
  <c r="BE92" i="44"/>
  <c r="BE94" i="44"/>
  <c r="BE97" i="44"/>
  <c r="BE100" i="44"/>
  <c r="BE101" i="44"/>
  <c r="BE104" i="44"/>
  <c r="BE111" i="44"/>
  <c r="BE116" i="44"/>
  <c r="BE120" i="44"/>
  <c r="BE121" i="44"/>
  <c r="BE137" i="44"/>
  <c r="BE138" i="44"/>
  <c r="BE141" i="44"/>
  <c r="BE143" i="44"/>
  <c r="BE146" i="44"/>
  <c r="BE91" i="44"/>
  <c r="BE95" i="44"/>
  <c r="BE98" i="44"/>
  <c r="BE106" i="44"/>
  <c r="BE113" i="44"/>
  <c r="BE119" i="44"/>
  <c r="BE126" i="44"/>
  <c r="BE131" i="44"/>
  <c r="BE132" i="44"/>
  <c r="BE134" i="44"/>
  <c r="BE139" i="44"/>
  <c r="BE142" i="44"/>
  <c r="J88" i="43"/>
  <c r="BE93" i="43"/>
  <c r="BE94" i="43"/>
  <c r="F58" i="43"/>
  <c r="BE95" i="43"/>
  <c r="BE100" i="43"/>
  <c r="J56" i="43"/>
  <c r="E79" i="43"/>
  <c r="BE101" i="43"/>
  <c r="BE112" i="43"/>
  <c r="BE129" i="43"/>
  <c r="BE103" i="43"/>
  <c r="BE107" i="43"/>
  <c r="BE110" i="43"/>
  <c r="BE116" i="43"/>
  <c r="BE118" i="43"/>
  <c r="BE123" i="43"/>
  <c r="BE137" i="43"/>
  <c r="J58" i="43"/>
  <c r="BE97" i="43"/>
  <c r="BE108" i="43"/>
  <c r="BE109" i="43"/>
  <c r="BE114" i="43"/>
  <c r="BE131" i="43"/>
  <c r="BE133" i="43"/>
  <c r="F59" i="43"/>
  <c r="BE106" i="43"/>
  <c r="BE127" i="43"/>
  <c r="BE135" i="43"/>
  <c r="BE121" i="43"/>
  <c r="BE125" i="43"/>
  <c r="BE139" i="43"/>
  <c r="J56" i="42"/>
  <c r="J59" i="42"/>
  <c r="BE101" i="42"/>
  <c r="BE105" i="42"/>
  <c r="BE110" i="42"/>
  <c r="BE118" i="42"/>
  <c r="BE125" i="42"/>
  <c r="BE130" i="42"/>
  <c r="BE132" i="42"/>
  <c r="BE148" i="42"/>
  <c r="BE151" i="42"/>
  <c r="BE165" i="42"/>
  <c r="BE167" i="42"/>
  <c r="BE179" i="42"/>
  <c r="BE185" i="42"/>
  <c r="BE192" i="42"/>
  <c r="BE195" i="42"/>
  <c r="BE205" i="42"/>
  <c r="BE209" i="42"/>
  <c r="F59" i="42"/>
  <c r="BE177" i="42"/>
  <c r="BE196" i="42"/>
  <c r="BE199" i="42"/>
  <c r="BE207" i="42"/>
  <c r="BE221" i="42"/>
  <c r="BE225" i="42"/>
  <c r="BE228" i="42"/>
  <c r="BE252" i="42"/>
  <c r="BE255" i="42"/>
  <c r="BE258" i="42"/>
  <c r="BE265" i="42"/>
  <c r="BE267" i="42"/>
  <c r="BE272" i="42"/>
  <c r="BE276" i="42"/>
  <c r="BE277" i="42"/>
  <c r="BE287" i="42"/>
  <c r="BE291" i="42"/>
  <c r="BE293" i="42"/>
  <c r="F58" i="42"/>
  <c r="J92" i="42"/>
  <c r="BE102" i="42"/>
  <c r="BE107" i="42"/>
  <c r="BE123" i="42"/>
  <c r="BE126" i="42"/>
  <c r="BE141" i="42"/>
  <c r="BE147" i="42"/>
  <c r="BE149" i="42"/>
  <c r="BE163" i="42"/>
  <c r="BE168" i="42"/>
  <c r="BE173" i="42"/>
  <c r="BE180" i="42"/>
  <c r="BE182" i="42"/>
  <c r="BE186" i="42"/>
  <c r="BE191" i="42"/>
  <c r="BE201" i="42"/>
  <c r="BE206" i="42"/>
  <c r="BE210" i="42"/>
  <c r="BE211" i="42"/>
  <c r="BE213" i="42"/>
  <c r="BE235" i="42"/>
  <c r="BE238" i="42"/>
  <c r="BE242" i="42"/>
  <c r="BE247" i="42"/>
  <c r="BE248" i="42"/>
  <c r="BE249" i="42"/>
  <c r="BE250" i="42"/>
  <c r="BE251" i="42"/>
  <c r="BE260" i="42"/>
  <c r="BE263" i="42"/>
  <c r="BE268" i="42"/>
  <c r="BE275" i="42"/>
  <c r="E84" i="42"/>
  <c r="BE98" i="42"/>
  <c r="BE99" i="42"/>
  <c r="BE100" i="42"/>
  <c r="BE106" i="42"/>
  <c r="BE109" i="42"/>
  <c r="BE113" i="42"/>
  <c r="BE116" i="42"/>
  <c r="BE120" i="42"/>
  <c r="BE127" i="42"/>
  <c r="BE137" i="42"/>
  <c r="BE139" i="42"/>
  <c r="BE154" i="42"/>
  <c r="BE161" i="42"/>
  <c r="BE169" i="42"/>
  <c r="BE172" i="42"/>
  <c r="BE178" i="42"/>
  <c r="BE190" i="42"/>
  <c r="BE193" i="42"/>
  <c r="BE198" i="42"/>
  <c r="BE202" i="42"/>
  <c r="BE204" i="42"/>
  <c r="BE108" i="42"/>
  <c r="BE111" i="42"/>
  <c r="BE115" i="42"/>
  <c r="BE128" i="42"/>
  <c r="BE131" i="42"/>
  <c r="BE133" i="42"/>
  <c r="BE134" i="42"/>
  <c r="BE136" i="42"/>
  <c r="BE138" i="42"/>
  <c r="BE142" i="42"/>
  <c r="BE153" i="42"/>
  <c r="BE158" i="42"/>
  <c r="BE162" i="42"/>
  <c r="BE164" i="42"/>
  <c r="BE166" i="42"/>
  <c r="BE171" i="42"/>
  <c r="BE175" i="42"/>
  <c r="BE183" i="42"/>
  <c r="BE184" i="42"/>
  <c r="BE187" i="42"/>
  <c r="BE189" i="42"/>
  <c r="BE197" i="42"/>
  <c r="BE208" i="42"/>
  <c r="BE217" i="42"/>
  <c r="BE219" i="42"/>
  <c r="BE224" i="42"/>
  <c r="BE227" i="42"/>
  <c r="BE233" i="42"/>
  <c r="BE240" i="42"/>
  <c r="BE241" i="42"/>
  <c r="BE246" i="42"/>
  <c r="BE254" i="42"/>
  <c r="BE259" i="42"/>
  <c r="BE262" i="42"/>
  <c r="BE270" i="42"/>
  <c r="BE274" i="42"/>
  <c r="BE278" i="42"/>
  <c r="BE280" i="42"/>
  <c r="BE281" i="42"/>
  <c r="BE284" i="42"/>
  <c r="BE285" i="42"/>
  <c r="BE288" i="42"/>
  <c r="BE103" i="42"/>
  <c r="BE104" i="42"/>
  <c r="BE119" i="42"/>
  <c r="BE122" i="42"/>
  <c r="BE135" i="42"/>
  <c r="BE140" i="42"/>
  <c r="BE143" i="42"/>
  <c r="BE144" i="42"/>
  <c r="BE145" i="42"/>
  <c r="BE150" i="42"/>
  <c r="BE156" i="42"/>
  <c r="BE159" i="42"/>
  <c r="BE170" i="42"/>
  <c r="BE174" i="42"/>
  <c r="BE176" i="42"/>
  <c r="BE181" i="42"/>
  <c r="BE188" i="42"/>
  <c r="BE200" i="42"/>
  <c r="BE203" i="42"/>
  <c r="BE212" i="42"/>
  <c r="BE214" i="42"/>
  <c r="BE215" i="42"/>
  <c r="BE218" i="42"/>
  <c r="BE220" i="42"/>
  <c r="BE223" i="42"/>
  <c r="BE226" i="42"/>
  <c r="BE230" i="42"/>
  <c r="BE231" i="42"/>
  <c r="BE234" i="42"/>
  <c r="BE236" i="42"/>
  <c r="BE239" i="42"/>
  <c r="BE264" i="42"/>
  <c r="BE266" i="42"/>
  <c r="BE269" i="42"/>
  <c r="BE271" i="42"/>
  <c r="BE283" i="42"/>
  <c r="BE286" i="42"/>
  <c r="BE290" i="42"/>
  <c r="BE292" i="42"/>
  <c r="BE294" i="42"/>
  <c r="BE295" i="42"/>
  <c r="BE114" i="42"/>
  <c r="BE117" i="42"/>
  <c r="BE121" i="42"/>
  <c r="BE129" i="42"/>
  <c r="BE146" i="42"/>
  <c r="BE155" i="42"/>
  <c r="BE157" i="42"/>
  <c r="BE160" i="42"/>
  <c r="BE222" i="42"/>
  <c r="BE229" i="42"/>
  <c r="BE232" i="42"/>
  <c r="BE244" i="42"/>
  <c r="BE245" i="42"/>
  <c r="BE253" i="42"/>
  <c r="BE256" i="42"/>
  <c r="BE261" i="42"/>
  <c r="BE273" i="42"/>
  <c r="BE279" i="42"/>
  <c r="E50" i="41"/>
  <c r="J59" i="41"/>
  <c r="F81" i="41"/>
  <c r="F82" i="41"/>
  <c r="BE96" i="41"/>
  <c r="BE104" i="41"/>
  <c r="BE112" i="41"/>
  <c r="BE124" i="41"/>
  <c r="BE134" i="41"/>
  <c r="BE140" i="41"/>
  <c r="BK86" i="40"/>
  <c r="J86" i="40"/>
  <c r="J60" i="40" s="1"/>
  <c r="J81" i="41"/>
  <c r="BE92" i="41"/>
  <c r="BE98" i="41"/>
  <c r="BE106" i="41"/>
  <c r="BE116" i="41"/>
  <c r="BE142" i="41"/>
  <c r="BE154" i="41"/>
  <c r="J56" i="41"/>
  <c r="BE90" i="41"/>
  <c r="BE100" i="41"/>
  <c r="BE114" i="41"/>
  <c r="BE128" i="41"/>
  <c r="BE138" i="41"/>
  <c r="BE148" i="41"/>
  <c r="BE94" i="41"/>
  <c r="BE102" i="41"/>
  <c r="BE108" i="41"/>
  <c r="BE118" i="41"/>
  <c r="BE122" i="41"/>
  <c r="BE126" i="41"/>
  <c r="BE130" i="41"/>
  <c r="BE132" i="41"/>
  <c r="BE146" i="41"/>
  <c r="AW103" i="1"/>
  <c r="BE86" i="41"/>
  <c r="BE88" i="41"/>
  <c r="BE110" i="41"/>
  <c r="BE120" i="41"/>
  <c r="BE136" i="41"/>
  <c r="BE144" i="41"/>
  <c r="BE150" i="41"/>
  <c r="BE152" i="41"/>
  <c r="BK90" i="39"/>
  <c r="J90" i="39" s="1"/>
  <c r="J64" i="39" s="1"/>
  <c r="E48" i="40"/>
  <c r="F55" i="40"/>
  <c r="BE96" i="40"/>
  <c r="BE109" i="40"/>
  <c r="BE131" i="40"/>
  <c r="BE150" i="40"/>
  <c r="J52" i="40"/>
  <c r="J82" i="40"/>
  <c r="BE88" i="40"/>
  <c r="BE101" i="40"/>
  <c r="BE105" i="40"/>
  <c r="BE140" i="40"/>
  <c r="BE113" i="40"/>
  <c r="BE117" i="40"/>
  <c r="BE122" i="40"/>
  <c r="BE146" i="40"/>
  <c r="BE158" i="40"/>
  <c r="BE162" i="40"/>
  <c r="J54" i="40"/>
  <c r="F81" i="40"/>
  <c r="BE126" i="40"/>
  <c r="BE154" i="40"/>
  <c r="BE164" i="40"/>
  <c r="BE168" i="40"/>
  <c r="BE172" i="40"/>
  <c r="BE181" i="40"/>
  <c r="BE186" i="40"/>
  <c r="BE188" i="40"/>
  <c r="BE92" i="40"/>
  <c r="BE136" i="40"/>
  <c r="BE160" i="40"/>
  <c r="BE176" i="40"/>
  <c r="J92" i="38"/>
  <c r="J65" i="38"/>
  <c r="J59" i="39"/>
  <c r="F85" i="39"/>
  <c r="BE127" i="39"/>
  <c r="F59" i="39"/>
  <c r="BE123" i="39"/>
  <c r="BE144" i="39"/>
  <c r="BE151" i="39"/>
  <c r="E50" i="39"/>
  <c r="BE108" i="39"/>
  <c r="BE112" i="39"/>
  <c r="BE140" i="39"/>
  <c r="BE159" i="39"/>
  <c r="J83" i="39"/>
  <c r="BE134" i="39"/>
  <c r="BE137" i="39"/>
  <c r="BE148" i="39"/>
  <c r="J58" i="39"/>
  <c r="BE105" i="39"/>
  <c r="BE115" i="39"/>
  <c r="BE119" i="39"/>
  <c r="BE101" i="39"/>
  <c r="BE154" i="39"/>
  <c r="BE161" i="39"/>
  <c r="BE92" i="39"/>
  <c r="BE96" i="39"/>
  <c r="BE130" i="39"/>
  <c r="BE155" i="39"/>
  <c r="J56" i="38"/>
  <c r="BE105" i="38"/>
  <c r="BE131" i="38"/>
  <c r="BE158" i="38"/>
  <c r="BE161" i="38"/>
  <c r="F59" i="38"/>
  <c r="BE93" i="38"/>
  <c r="BE164" i="38"/>
  <c r="J58" i="38"/>
  <c r="F86" i="38"/>
  <c r="BE136" i="38"/>
  <c r="J59" i="38"/>
  <c r="BE118" i="38"/>
  <c r="BE144" i="38"/>
  <c r="BE157" i="38"/>
  <c r="BE95" i="38"/>
  <c r="BE98" i="38"/>
  <c r="BE109" i="38"/>
  <c r="BE114" i="38"/>
  <c r="BE124" i="38"/>
  <c r="BE140" i="38"/>
  <c r="BE151" i="38"/>
  <c r="BE154" i="38"/>
  <c r="BE170" i="38"/>
  <c r="J92" i="37"/>
  <c r="J65" i="37"/>
  <c r="BE122" i="38"/>
  <c r="BE168" i="38"/>
  <c r="E50" i="38"/>
  <c r="BE101" i="38"/>
  <c r="BE111" i="38"/>
  <c r="BE128" i="38"/>
  <c r="BE147" i="38"/>
  <c r="J58" i="37"/>
  <c r="J84" i="37"/>
  <c r="J87" i="37"/>
  <c r="BE95" i="37"/>
  <c r="BE110" i="37"/>
  <c r="BE114" i="37"/>
  <c r="BE129" i="37"/>
  <c r="BE149" i="37"/>
  <c r="BE156" i="37"/>
  <c r="E50" i="37"/>
  <c r="BE93" i="37"/>
  <c r="BE101" i="37"/>
  <c r="BE106" i="37"/>
  <c r="BE119" i="37"/>
  <c r="BE133" i="37"/>
  <c r="BE136" i="37"/>
  <c r="BE159" i="37"/>
  <c r="BE145" i="37"/>
  <c r="BE162" i="37"/>
  <c r="BE175" i="37"/>
  <c r="BE123" i="37"/>
  <c r="BE141" i="37"/>
  <c r="BE152" i="37"/>
  <c r="F59" i="37"/>
  <c r="F86" i="37"/>
  <c r="BE103" i="37"/>
  <c r="BE116" i="37"/>
  <c r="BE127" i="37"/>
  <c r="BE163" i="37"/>
  <c r="BE166" i="37"/>
  <c r="BE173" i="37"/>
  <c r="BE98" i="37"/>
  <c r="BE169" i="37"/>
  <c r="J59" i="36"/>
  <c r="J87" i="36"/>
  <c r="BE123" i="36"/>
  <c r="BE135" i="36"/>
  <c r="BE166" i="36"/>
  <c r="BE193" i="36"/>
  <c r="E50" i="36"/>
  <c r="F87" i="36"/>
  <c r="BE98" i="36"/>
  <c r="BE128" i="36"/>
  <c r="BE214" i="36"/>
  <c r="F88" i="36"/>
  <c r="BE111" i="36"/>
  <c r="BE201" i="36"/>
  <c r="BE106" i="36"/>
  <c r="BE149" i="36"/>
  <c r="BE179" i="36"/>
  <c r="BE197" i="36"/>
  <c r="BE219" i="36"/>
  <c r="BE221" i="36"/>
  <c r="J56" i="36"/>
  <c r="BE94" i="36"/>
  <c r="BE183" i="36"/>
  <c r="BE188" i="36"/>
  <c r="BE102" i="36"/>
  <c r="BE142" i="36"/>
  <c r="BE154" i="36"/>
  <c r="BE205" i="36"/>
  <c r="BE209" i="36"/>
  <c r="J54" i="35"/>
  <c r="E74" i="35"/>
  <c r="F80" i="35"/>
  <c r="J81" i="35"/>
  <c r="BE87" i="35"/>
  <c r="BE99" i="35"/>
  <c r="BE105" i="35"/>
  <c r="BE110" i="35"/>
  <c r="BE112" i="35"/>
  <c r="BE113" i="35"/>
  <c r="BE119" i="35"/>
  <c r="BE120" i="35"/>
  <c r="BE118" i="35"/>
  <c r="BE121" i="35"/>
  <c r="BE123" i="35"/>
  <c r="BE127" i="35"/>
  <c r="BE88" i="35"/>
  <c r="BE90" i="35"/>
  <c r="BE93" i="35"/>
  <c r="BE95" i="35"/>
  <c r="BE116" i="35"/>
  <c r="BE126" i="35"/>
  <c r="BE128" i="35"/>
  <c r="J52" i="35"/>
  <c r="F55" i="35"/>
  <c r="BE86" i="35"/>
  <c r="BE97" i="35"/>
  <c r="BE98" i="35"/>
  <c r="BE102" i="35"/>
  <c r="BE111" i="35"/>
  <c r="BE114" i="35"/>
  <c r="BE117" i="35"/>
  <c r="BE89" i="35"/>
  <c r="BE91" i="35"/>
  <c r="BE92" i="35"/>
  <c r="BE96" i="35"/>
  <c r="BE100" i="35"/>
  <c r="BE101" i="35"/>
  <c r="BE104" i="35"/>
  <c r="BE106" i="35"/>
  <c r="BE107" i="35"/>
  <c r="BE108" i="35"/>
  <c r="BE115" i="35"/>
  <c r="BE122" i="35"/>
  <c r="BE124" i="35"/>
  <c r="J92" i="34"/>
  <c r="BE111" i="34"/>
  <c r="F62" i="34"/>
  <c r="F63" i="34"/>
  <c r="BE108" i="34"/>
  <c r="BE124" i="34"/>
  <c r="BE133" i="34"/>
  <c r="J91" i="34"/>
  <c r="BE98" i="34"/>
  <c r="BE114" i="34"/>
  <c r="E81" i="34"/>
  <c r="BE106" i="34"/>
  <c r="BE120" i="34"/>
  <c r="BE128" i="34"/>
  <c r="BE117" i="34"/>
  <c r="BK99" i="33"/>
  <c r="BK98" i="33" s="1"/>
  <c r="J98" i="33" s="1"/>
  <c r="J67" i="33"/>
  <c r="J89" i="34"/>
  <c r="BE126" i="34"/>
  <c r="BE137" i="34"/>
  <c r="BE102" i="34"/>
  <c r="BE139" i="34"/>
  <c r="E52" i="33"/>
  <c r="J62" i="33"/>
  <c r="BE121" i="33"/>
  <c r="BE125" i="33"/>
  <c r="BE175" i="33"/>
  <c r="BE186" i="33"/>
  <c r="BE197" i="33"/>
  <c r="BE212" i="33"/>
  <c r="BE232" i="33"/>
  <c r="BE237" i="33"/>
  <c r="BE241" i="33"/>
  <c r="BE248" i="33"/>
  <c r="BE252" i="33"/>
  <c r="BE259" i="33"/>
  <c r="BE263" i="33"/>
  <c r="BE267" i="33"/>
  <c r="BE271" i="33"/>
  <c r="BE275" i="33"/>
  <c r="BE280" i="33"/>
  <c r="BE294" i="33"/>
  <c r="BE144" i="33"/>
  <c r="BE146" i="33"/>
  <c r="BE158" i="33"/>
  <c r="BE168" i="33"/>
  <c r="BE296" i="33"/>
  <c r="J60" i="33"/>
  <c r="F62" i="33"/>
  <c r="F63" i="33"/>
  <c r="J63" i="33"/>
  <c r="BE101" i="33"/>
  <c r="BE105" i="33"/>
  <c r="BE109" i="33"/>
  <c r="BE113" i="33"/>
  <c r="BE117" i="33"/>
  <c r="BE135" i="33"/>
  <c r="BE139" i="33"/>
  <c r="BE193" i="33"/>
  <c r="BE228" i="33"/>
  <c r="BE245" i="33"/>
  <c r="BE284" i="33"/>
  <c r="BE289" i="33"/>
  <c r="J60" i="32"/>
  <c r="F92" i="32"/>
  <c r="BE120" i="32"/>
  <c r="F91" i="32"/>
  <c r="BE142" i="32"/>
  <c r="BE98" i="32"/>
  <c r="BE108" i="32"/>
  <c r="J62" i="32"/>
  <c r="BE106" i="32"/>
  <c r="BE127" i="32"/>
  <c r="BE129" i="32"/>
  <c r="BE131" i="32"/>
  <c r="BE136" i="32"/>
  <c r="E81" i="32"/>
  <c r="BE102" i="32"/>
  <c r="BE117" i="32"/>
  <c r="J63" i="32"/>
  <c r="BE111" i="32"/>
  <c r="BE114" i="32"/>
  <c r="BE123" i="32"/>
  <c r="BE140" i="32"/>
  <c r="F62" i="31"/>
  <c r="J90" i="31"/>
  <c r="BE111" i="31"/>
  <c r="BE125" i="31"/>
  <c r="BE133" i="31"/>
  <c r="J93" i="31"/>
  <c r="BE145" i="31"/>
  <c r="BE196" i="31"/>
  <c r="J69" i="30"/>
  <c r="F63" i="31"/>
  <c r="BE121" i="31"/>
  <c r="BE186" i="31"/>
  <c r="BE200" i="31"/>
  <c r="BE223" i="31"/>
  <c r="E52" i="31"/>
  <c r="J92" i="31"/>
  <c r="BE99" i="31"/>
  <c r="BE107" i="31"/>
  <c r="BE131" i="31"/>
  <c r="BE162" i="31"/>
  <c r="BE181" i="31"/>
  <c r="BE209" i="31"/>
  <c r="BE103" i="31"/>
  <c r="BE155" i="31"/>
  <c r="BE174" i="31"/>
  <c r="BE191" i="31"/>
  <c r="BE213" i="31"/>
  <c r="BE217" i="31"/>
  <c r="BE225" i="31"/>
  <c r="J100" i="29"/>
  <c r="J69" i="29"/>
  <c r="J62" i="30"/>
  <c r="J93" i="30"/>
  <c r="F62" i="30"/>
  <c r="E82" i="30"/>
  <c r="J90" i="30"/>
  <c r="F93" i="30"/>
  <c r="BE123" i="30"/>
  <c r="BE163" i="30"/>
  <c r="BE173" i="30"/>
  <c r="BE196" i="30"/>
  <c r="BE209" i="30"/>
  <c r="BE213" i="30"/>
  <c r="BE223" i="30"/>
  <c r="BE230" i="30"/>
  <c r="BE233" i="30"/>
  <c r="BE101" i="30"/>
  <c r="BE104" i="30"/>
  <c r="BE131" i="30"/>
  <c r="BE135" i="30"/>
  <c r="BE143" i="30"/>
  <c r="BE146" i="30"/>
  <c r="BE152" i="30"/>
  <c r="BE155" i="30"/>
  <c r="BE166" i="30"/>
  <c r="BE176" i="30"/>
  <c r="BE182" i="30"/>
  <c r="BE205" i="30"/>
  <c r="BE216" i="30"/>
  <c r="BE110" i="30"/>
  <c r="BE171" i="30"/>
  <c r="BE220" i="30"/>
  <c r="BE99" i="30"/>
  <c r="BE107" i="30"/>
  <c r="BE119" i="30"/>
  <c r="BE140" i="30"/>
  <c r="BE161" i="30"/>
  <c r="BE180" i="30"/>
  <c r="BE188" i="30"/>
  <c r="BE192" i="30"/>
  <c r="BE224" i="30"/>
  <c r="BE237" i="30"/>
  <c r="BE239" i="30"/>
  <c r="BE113" i="30"/>
  <c r="BE116" i="30"/>
  <c r="BE127" i="30"/>
  <c r="BE137" i="30"/>
  <c r="BE149" i="30"/>
  <c r="BE158" i="30"/>
  <c r="BE168" i="30"/>
  <c r="BE184" i="30"/>
  <c r="BE190" i="30"/>
  <c r="BE200" i="30"/>
  <c r="BE227" i="30"/>
  <c r="BC88" i="1"/>
  <c r="BK95" i="28"/>
  <c r="J95" i="28" s="1"/>
  <c r="J64" i="28" s="1"/>
  <c r="J62" i="29"/>
  <c r="J92" i="29"/>
  <c r="BE240" i="29"/>
  <c r="BE250" i="29"/>
  <c r="BE117" i="29"/>
  <c r="BE223" i="29"/>
  <c r="BE228" i="29"/>
  <c r="J303" i="28"/>
  <c r="J72" i="28" s="1"/>
  <c r="E52" i="29"/>
  <c r="F62" i="29"/>
  <c r="J95" i="29"/>
  <c r="BE139" i="29"/>
  <c r="BE173" i="29"/>
  <c r="BE232" i="29"/>
  <c r="BE259" i="29"/>
  <c r="F63" i="29"/>
  <c r="BE121" i="29"/>
  <c r="BE141" i="29"/>
  <c r="BE218" i="29"/>
  <c r="BE267" i="29"/>
  <c r="BE101" i="29"/>
  <c r="BE105" i="29"/>
  <c r="BE109" i="29"/>
  <c r="BE113" i="29"/>
  <c r="BE133" i="29"/>
  <c r="BE153" i="29"/>
  <c r="BE166" i="29"/>
  <c r="BE255" i="29"/>
  <c r="BE263" i="29"/>
  <c r="BE272" i="29"/>
  <c r="BE277" i="29"/>
  <c r="BE282" i="29"/>
  <c r="BE284" i="29"/>
  <c r="BE187" i="29"/>
  <c r="BE194" i="29"/>
  <c r="BE213" i="29"/>
  <c r="BE236" i="29"/>
  <c r="E82" i="28"/>
  <c r="F90" i="28"/>
  <c r="BE101" i="28"/>
  <c r="BE115" i="28"/>
  <c r="BE173" i="28"/>
  <c r="BE238" i="28"/>
  <c r="BE242" i="28"/>
  <c r="BE261" i="28"/>
  <c r="BK302" i="27"/>
  <c r="J302" i="27" s="1"/>
  <c r="J72" i="27" s="1"/>
  <c r="F59" i="28"/>
  <c r="BE103" i="28"/>
  <c r="BE125" i="28"/>
  <c r="BE139" i="28"/>
  <c r="BE160" i="28"/>
  <c r="BE181" i="28"/>
  <c r="BE208" i="28"/>
  <c r="BE220" i="28"/>
  <c r="BE247" i="28"/>
  <c r="BE251" i="28"/>
  <c r="BE265" i="28"/>
  <c r="J90" i="28"/>
  <c r="BE111" i="28"/>
  <c r="BE177" i="28"/>
  <c r="BE186" i="28"/>
  <c r="BE195" i="28"/>
  <c r="BE200" i="28"/>
  <c r="BE204" i="28"/>
  <c r="BE212" i="28"/>
  <c r="BE224" i="28"/>
  <c r="BE256" i="28"/>
  <c r="BE279" i="28"/>
  <c r="BE287" i="28"/>
  <c r="BE272" i="28"/>
  <c r="BE300" i="28"/>
  <c r="BE291" i="28"/>
  <c r="BE304" i="28"/>
  <c r="J56" i="28"/>
  <c r="BE123" i="28"/>
  <c r="BE131" i="28"/>
  <c r="BE216" i="28"/>
  <c r="BE233" i="28"/>
  <c r="BE268" i="28"/>
  <c r="BE305" i="28"/>
  <c r="BE307" i="28"/>
  <c r="J59" i="28"/>
  <c r="BE119" i="28"/>
  <c r="BE121" i="28"/>
  <c r="BE149" i="28"/>
  <c r="BE164" i="28"/>
  <c r="BE252" i="28"/>
  <c r="BE283" i="28"/>
  <c r="BE295" i="28"/>
  <c r="BE306" i="28"/>
  <c r="BE97" i="28"/>
  <c r="BE107" i="28"/>
  <c r="BE168" i="28"/>
  <c r="BE191" i="28"/>
  <c r="BE229" i="28"/>
  <c r="BE275" i="28"/>
  <c r="BE293" i="28"/>
  <c r="BE298" i="28"/>
  <c r="J58" i="27"/>
  <c r="F91" i="27"/>
  <c r="BE108" i="27"/>
  <c r="BE120" i="27"/>
  <c r="BE122" i="27"/>
  <c r="BE126" i="27"/>
  <c r="BE160" i="27"/>
  <c r="BE173" i="27"/>
  <c r="BE203" i="27"/>
  <c r="J59" i="27"/>
  <c r="BE98" i="27"/>
  <c r="BE124" i="27"/>
  <c r="BE148" i="27"/>
  <c r="BE164" i="27"/>
  <c r="BE182" i="27"/>
  <c r="E50" i="27"/>
  <c r="J56" i="27"/>
  <c r="BE138" i="27"/>
  <c r="BE187" i="27"/>
  <c r="BE195" i="27"/>
  <c r="BE199" i="27"/>
  <c r="BE239" i="27"/>
  <c r="BE248" i="27"/>
  <c r="BE257" i="27"/>
  <c r="BE267" i="27"/>
  <c r="BE275" i="27"/>
  <c r="BE294" i="27"/>
  <c r="BE297" i="27"/>
  <c r="F59" i="27"/>
  <c r="BE102" i="27"/>
  <c r="BE112" i="27"/>
  <c r="BE116" i="27"/>
  <c r="BE178" i="27"/>
  <c r="BE211" i="27"/>
  <c r="BE287" i="27"/>
  <c r="BE290" i="27"/>
  <c r="BE106" i="27"/>
  <c r="BE131" i="27"/>
  <c r="BE168" i="27"/>
  <c r="BE191" i="27"/>
  <c r="BE207" i="27"/>
  <c r="BE243" i="27"/>
  <c r="BE244" i="27"/>
  <c r="BE253" i="27"/>
  <c r="BE264" i="27"/>
  <c r="BE279" i="27"/>
  <c r="BE283" i="27"/>
  <c r="BE217" i="27"/>
  <c r="BE230" i="27"/>
  <c r="BE292" i="27"/>
  <c r="BE300" i="27"/>
  <c r="BE304" i="27"/>
  <c r="BE305" i="27"/>
  <c r="BE306" i="27"/>
  <c r="BE307" i="27"/>
  <c r="BE221" i="27"/>
  <c r="BE225" i="27"/>
  <c r="BE234" i="27"/>
  <c r="BE260" i="27"/>
  <c r="BE271" i="27"/>
  <c r="BE285" i="27"/>
  <c r="F58" i="26"/>
  <c r="J59" i="26"/>
  <c r="BE101" i="26"/>
  <c r="E82" i="26"/>
  <c r="J90" i="26"/>
  <c r="BE97" i="26"/>
  <c r="BE111" i="26"/>
  <c r="BE164" i="26"/>
  <c r="F59" i="26"/>
  <c r="BE103" i="26"/>
  <c r="BE119" i="26"/>
  <c r="BE121" i="26"/>
  <c r="BE131" i="26"/>
  <c r="BE149" i="26"/>
  <c r="BE177" i="26"/>
  <c r="BE204" i="26"/>
  <c r="BE256" i="26"/>
  <c r="BE288" i="26"/>
  <c r="BE303" i="26"/>
  <c r="BK88" i="25"/>
  <c r="J88" i="25"/>
  <c r="J60" i="25" s="1"/>
  <c r="BE107" i="26"/>
  <c r="BE125" i="26"/>
  <c r="BE139" i="26"/>
  <c r="BE186" i="26"/>
  <c r="BE195" i="26"/>
  <c r="BE212" i="26"/>
  <c r="BE220" i="26"/>
  <c r="BE292" i="26"/>
  <c r="BE298" i="26"/>
  <c r="J56" i="26"/>
  <c r="BE168" i="26"/>
  <c r="BE173" i="26"/>
  <c r="BE191" i="26"/>
  <c r="BE200" i="26"/>
  <c r="BE224" i="26"/>
  <c r="BE243" i="26"/>
  <c r="BE270" i="26"/>
  <c r="BE277" i="26"/>
  <c r="BE230" i="26"/>
  <c r="BE247" i="26"/>
  <c r="BE273" i="26"/>
  <c r="BE115" i="26"/>
  <c r="BE123" i="26"/>
  <c r="BE234" i="26"/>
  <c r="BE238" i="26"/>
  <c r="BE261" i="26"/>
  <c r="BE296" i="26"/>
  <c r="BE309" i="26"/>
  <c r="BE310" i="26"/>
  <c r="BE312" i="26"/>
  <c r="BE160" i="26"/>
  <c r="BE181" i="26"/>
  <c r="BE208" i="26"/>
  <c r="BE216" i="26"/>
  <c r="BE252" i="26"/>
  <c r="BE257" i="26"/>
  <c r="BE266" i="26"/>
  <c r="BE280" i="26"/>
  <c r="BE284" i="26"/>
  <c r="BE300" i="26"/>
  <c r="BE305" i="26"/>
  <c r="BE311" i="26"/>
  <c r="E48" i="25"/>
  <c r="J81" i="25"/>
  <c r="BE104" i="25"/>
  <c r="BE209" i="25"/>
  <c r="BE220" i="25"/>
  <c r="BE296" i="25"/>
  <c r="BE339" i="25"/>
  <c r="F54" i="25"/>
  <c r="BE90" i="25"/>
  <c r="BE97" i="25"/>
  <c r="BE232" i="25"/>
  <c r="BE263" i="25"/>
  <c r="BE382" i="25"/>
  <c r="BE414" i="25"/>
  <c r="BE472" i="25"/>
  <c r="BE501" i="25"/>
  <c r="BE548" i="25"/>
  <c r="BE564" i="25"/>
  <c r="BE589" i="25"/>
  <c r="BE599" i="25"/>
  <c r="J95" i="24"/>
  <c r="J65" i="24"/>
  <c r="J55" i="25"/>
  <c r="BE117" i="25"/>
  <c r="BE137" i="25"/>
  <c r="BE144" i="25"/>
  <c r="BE168" i="25"/>
  <c r="BE214" i="25"/>
  <c r="BE396" i="25"/>
  <c r="BE399" i="25"/>
  <c r="BE450" i="25"/>
  <c r="BE552" i="25"/>
  <c r="BE585" i="25"/>
  <c r="BE601" i="25"/>
  <c r="BE607" i="25"/>
  <c r="F84" i="25"/>
  <c r="BE187" i="25"/>
  <c r="BE368" i="25"/>
  <c r="BE372" i="25"/>
  <c r="BE389" i="25"/>
  <c r="BE494" i="25"/>
  <c r="BE576" i="25"/>
  <c r="BE593" i="25"/>
  <c r="BE424" i="25"/>
  <c r="BE508" i="25"/>
  <c r="BE516" i="25"/>
  <c r="BE544" i="25"/>
  <c r="BE560" i="25"/>
  <c r="BE580" i="25"/>
  <c r="BE605" i="25"/>
  <c r="BE614" i="25"/>
  <c r="J54" i="25"/>
  <c r="BE130" i="25"/>
  <c r="BE176" i="25"/>
  <c r="BE180" i="25"/>
  <c r="BE218" i="25"/>
  <c r="BE256" i="25"/>
  <c r="BE310" i="25"/>
  <c r="BE377" i="25"/>
  <c r="BE408" i="25"/>
  <c r="BE483" i="25"/>
  <c r="BE540" i="25"/>
  <c r="BE568" i="25"/>
  <c r="BE597" i="25"/>
  <c r="BE612" i="25"/>
  <c r="BE151" i="25"/>
  <c r="BE164" i="25"/>
  <c r="BE172" i="25"/>
  <c r="BE289" i="25"/>
  <c r="BE418" i="25"/>
  <c r="BE461" i="25"/>
  <c r="BE523" i="25"/>
  <c r="BE532" i="25"/>
  <c r="BE536" i="25"/>
  <c r="BE556" i="25"/>
  <c r="BE572" i="25"/>
  <c r="J59" i="24"/>
  <c r="J87" i="24"/>
  <c r="BE104" i="24"/>
  <c r="BE108" i="24"/>
  <c r="BE216" i="24"/>
  <c r="BE295" i="24"/>
  <c r="BE315" i="24"/>
  <c r="BE337" i="24"/>
  <c r="BE352" i="24"/>
  <c r="BE361" i="24"/>
  <c r="BE373" i="24"/>
  <c r="BE393" i="24"/>
  <c r="BE422" i="24"/>
  <c r="J58" i="24"/>
  <c r="BE117" i="24"/>
  <c r="BE139" i="24"/>
  <c r="BE153" i="24"/>
  <c r="BE198" i="24"/>
  <c r="BE311" i="24"/>
  <c r="BE347" i="24"/>
  <c r="BE376" i="24"/>
  <c r="BE386" i="24"/>
  <c r="BE399" i="24"/>
  <c r="BE406" i="24"/>
  <c r="BE418" i="24"/>
  <c r="BE437" i="24"/>
  <c r="E50" i="24"/>
  <c r="F90" i="24"/>
  <c r="BE143" i="24"/>
  <c r="BE226" i="24"/>
  <c r="BE299" i="24"/>
  <c r="BE303" i="24"/>
  <c r="BE318" i="24"/>
  <c r="BE322" i="24"/>
  <c r="BE357" i="24"/>
  <c r="BE363" i="24"/>
  <c r="BE367" i="24"/>
  <c r="BE382" i="24"/>
  <c r="BE389" i="24"/>
  <c r="BE420" i="24"/>
  <c r="F89" i="24"/>
  <c r="BE100" i="24"/>
  <c r="BE125" i="24"/>
  <c r="BE171" i="24"/>
  <c r="BE231" i="24"/>
  <c r="BE237" i="24"/>
  <c r="BE287" i="24"/>
  <c r="BE332" i="24"/>
  <c r="BE342" i="24"/>
  <c r="BE379" i="24"/>
  <c r="BE96" i="24"/>
  <c r="BE112" i="24"/>
  <c r="BE121" i="24"/>
  <c r="BE151" i="24"/>
  <c r="BE188" i="24"/>
  <c r="BE283" i="24"/>
  <c r="BE291" i="24"/>
  <c r="BE307" i="24"/>
  <c r="BE327" i="24"/>
  <c r="BE396" i="24"/>
  <c r="BE403" i="24"/>
  <c r="BE410" i="24"/>
  <c r="BE414" i="24"/>
  <c r="BE430" i="24"/>
  <c r="BE435" i="24"/>
  <c r="F58" i="23"/>
  <c r="J87" i="23"/>
  <c r="BE112" i="23"/>
  <c r="BE129" i="23"/>
  <c r="BE145" i="23"/>
  <c r="BE171" i="23"/>
  <c r="BE311" i="23"/>
  <c r="BE319" i="23"/>
  <c r="BE333" i="23"/>
  <c r="BE338" i="23"/>
  <c r="BE348" i="23"/>
  <c r="BE379" i="23"/>
  <c r="BE399" i="23"/>
  <c r="BE443" i="23"/>
  <c r="BE447" i="23"/>
  <c r="F59" i="23"/>
  <c r="J89" i="23"/>
  <c r="BE179" i="23"/>
  <c r="BE266" i="23"/>
  <c r="BE273" i="23"/>
  <c r="BE307" i="23"/>
  <c r="BE322" i="23"/>
  <c r="BE344" i="23"/>
  <c r="BE353" i="23"/>
  <c r="BE369" i="23"/>
  <c r="BE422" i="23"/>
  <c r="BE425" i="23"/>
  <c r="BE457" i="23"/>
  <c r="BE467" i="23"/>
  <c r="BE472" i="23"/>
  <c r="BE474" i="23"/>
  <c r="E81" i="23"/>
  <c r="BE108" i="23"/>
  <c r="BE120" i="23"/>
  <c r="BE165" i="23"/>
  <c r="BE201" i="23"/>
  <c r="BE250" i="23"/>
  <c r="BE261" i="23"/>
  <c r="BE299" i="23"/>
  <c r="BE325" i="23"/>
  <c r="BE329" i="23"/>
  <c r="BE364" i="23"/>
  <c r="BE100" i="23"/>
  <c r="BE125" i="23"/>
  <c r="BE133" i="23"/>
  <c r="BE141" i="23"/>
  <c r="BE230" i="23"/>
  <c r="BE303" i="23"/>
  <c r="BE359" i="23"/>
  <c r="BE374" i="23"/>
  <c r="BE383" i="23"/>
  <c r="BE387" i="23"/>
  <c r="J59" i="23"/>
  <c r="BE96" i="23"/>
  <c r="BE104" i="23"/>
  <c r="BE116" i="23"/>
  <c r="BE137" i="23"/>
  <c r="BE149" i="23"/>
  <c r="BE181" i="23"/>
  <c r="BE219" i="23"/>
  <c r="BE315" i="23"/>
  <c r="BE341" i="23"/>
  <c r="BE397" i="23"/>
  <c r="BE415" i="23"/>
  <c r="BE418" i="23"/>
  <c r="BE435" i="23"/>
  <c r="BE393" i="23"/>
  <c r="BE403" i="23"/>
  <c r="BE409" i="23"/>
  <c r="BE412" i="23"/>
  <c r="BE429" i="23"/>
  <c r="BE432" i="23"/>
  <c r="BE439" i="23"/>
  <c r="BE451" i="23"/>
  <c r="BE455" i="23"/>
  <c r="BE459" i="23"/>
  <c r="J95" i="21"/>
  <c r="J65" i="21" s="1"/>
  <c r="J58" i="22"/>
  <c r="BE103" i="22"/>
  <c r="BE115" i="22"/>
  <c r="BE168" i="22"/>
  <c r="BE206" i="22"/>
  <c r="BE234" i="22"/>
  <c r="BE250" i="22"/>
  <c r="BE253" i="22"/>
  <c r="BE266" i="22"/>
  <c r="BE276" i="22"/>
  <c r="BE281" i="22"/>
  <c r="BE297" i="22"/>
  <c r="BE318" i="22"/>
  <c r="F59" i="22"/>
  <c r="BE107" i="22"/>
  <c r="BE136" i="22"/>
  <c r="BE156" i="22"/>
  <c r="BE201" i="22"/>
  <c r="BE261" i="22"/>
  <c r="BE269" i="22"/>
  <c r="BE287" i="22"/>
  <c r="BE291" i="22"/>
  <c r="BE307" i="22"/>
  <c r="BE331" i="22"/>
  <c r="E50" i="22"/>
  <c r="J59" i="22"/>
  <c r="F88" i="22"/>
  <c r="BE130" i="22"/>
  <c r="BE178" i="22"/>
  <c r="BE211" i="22"/>
  <c r="BE238" i="22"/>
  <c r="BE257" i="22"/>
  <c r="BE272" i="22"/>
  <c r="BE303" i="22"/>
  <c r="BE314" i="22"/>
  <c r="BE321" i="22"/>
  <c r="BE325" i="22"/>
  <c r="BE335" i="22"/>
  <c r="J56" i="22"/>
  <c r="BE95" i="22"/>
  <c r="BE99" i="22"/>
  <c r="BE138" i="22"/>
  <c r="BE230" i="22"/>
  <c r="BE242" i="22"/>
  <c r="BE246" i="22"/>
  <c r="BE111" i="22"/>
  <c r="BE126" i="22"/>
  <c r="BE191" i="22"/>
  <c r="BE301" i="22"/>
  <c r="BE311" i="22"/>
  <c r="BE328" i="22"/>
  <c r="BE340" i="22"/>
  <c r="BE342" i="22"/>
  <c r="J95" i="20"/>
  <c r="J65" i="20"/>
  <c r="E81" i="21"/>
  <c r="F89" i="21"/>
  <c r="F90" i="21"/>
  <c r="BE105" i="21"/>
  <c r="BE133" i="21"/>
  <c r="BE162" i="21"/>
  <c r="BE196" i="21"/>
  <c r="J59" i="21"/>
  <c r="BE117" i="21"/>
  <c r="BE206" i="21"/>
  <c r="BE237" i="21"/>
  <c r="BE310" i="21"/>
  <c r="BE313" i="21"/>
  <c r="BE109" i="21"/>
  <c r="BE113" i="21"/>
  <c r="BE121" i="21"/>
  <c r="BE149" i="21"/>
  <c r="BE182" i="21"/>
  <c r="BE222" i="21"/>
  <c r="BE232" i="21"/>
  <c r="BE330" i="21"/>
  <c r="BE334" i="21"/>
  <c r="BE360" i="21"/>
  <c r="BE372" i="21"/>
  <c r="BE388" i="21"/>
  <c r="BE421" i="21"/>
  <c r="J87" i="21"/>
  <c r="BE96" i="21"/>
  <c r="BE129" i="21"/>
  <c r="BE137" i="21"/>
  <c r="BE276" i="21"/>
  <c r="BE317" i="21"/>
  <c r="BE346" i="21"/>
  <c r="BE350" i="21"/>
  <c r="BE395" i="21"/>
  <c r="BE398" i="21"/>
  <c r="BE402" i="21"/>
  <c r="BE287" i="21"/>
  <c r="BE294" i="21"/>
  <c r="BE298" i="21"/>
  <c r="BE307" i="21"/>
  <c r="BE342" i="21"/>
  <c r="BE356" i="21"/>
  <c r="BE381" i="21"/>
  <c r="BE410" i="21"/>
  <c r="J58" i="21"/>
  <c r="BE125" i="21"/>
  <c r="BE155" i="21"/>
  <c r="BE164" i="21"/>
  <c r="BE242" i="21"/>
  <c r="BE280" i="21"/>
  <c r="BE284" i="21"/>
  <c r="BE290" i="21"/>
  <c r="BE322" i="21"/>
  <c r="BE362" i="21"/>
  <c r="BE366" i="21"/>
  <c r="BE375" i="21"/>
  <c r="BE406" i="21"/>
  <c r="BE100" i="21"/>
  <c r="BE264" i="21"/>
  <c r="BE268" i="21"/>
  <c r="BE272" i="21"/>
  <c r="BE304" i="21"/>
  <c r="BE338" i="21"/>
  <c r="BE378" i="21"/>
  <c r="BE385" i="21"/>
  <c r="BE392" i="21"/>
  <c r="BE414" i="21"/>
  <c r="BE426" i="21"/>
  <c r="BE428" i="21"/>
  <c r="J96" i="19"/>
  <c r="J65" i="19"/>
  <c r="J58" i="20"/>
  <c r="J87" i="20"/>
  <c r="J90" i="20"/>
  <c r="BE96" i="20"/>
  <c r="BE129" i="20"/>
  <c r="BE148" i="20"/>
  <c r="BE168" i="20"/>
  <c r="BE207" i="20"/>
  <c r="BE255" i="20"/>
  <c r="BE258" i="20"/>
  <c r="BE268" i="20"/>
  <c r="BE283" i="20"/>
  <c r="BE298" i="20"/>
  <c r="F59" i="20"/>
  <c r="BE104" i="20"/>
  <c r="BE108" i="20"/>
  <c r="BE353" i="20"/>
  <c r="BE370" i="20"/>
  <c r="BE153" i="20"/>
  <c r="BE179" i="20"/>
  <c r="BE249" i="20"/>
  <c r="BE303" i="20"/>
  <c r="BE332" i="20"/>
  <c r="BE339" i="20"/>
  <c r="F58" i="20"/>
  <c r="BE100" i="20"/>
  <c r="BE117" i="20"/>
  <c r="BE121" i="20"/>
  <c r="BE133" i="20"/>
  <c r="BE155" i="20"/>
  <c r="BE186" i="20"/>
  <c r="BE229" i="20"/>
  <c r="BE233" i="20"/>
  <c r="BE245" i="20"/>
  <c r="BE261" i="20"/>
  <c r="BE288" i="20"/>
  <c r="BE319" i="20"/>
  <c r="BE342" i="20"/>
  <c r="BE112" i="20"/>
  <c r="BE125" i="20"/>
  <c r="BE142" i="20"/>
  <c r="BE199" i="20"/>
  <c r="BE213" i="20"/>
  <c r="BE237" i="20"/>
  <c r="BE241" i="20"/>
  <c r="BE264" i="20"/>
  <c r="BE273" i="20"/>
  <c r="BE278" i="20"/>
  <c r="BE293" i="20"/>
  <c r="BE325" i="20"/>
  <c r="BE345" i="20"/>
  <c r="BE365" i="20"/>
  <c r="BE309" i="20"/>
  <c r="BE322" i="20"/>
  <c r="BE328" i="20"/>
  <c r="BE349" i="20"/>
  <c r="BE357" i="20"/>
  <c r="BE372" i="20"/>
  <c r="BE307" i="20"/>
  <c r="BE313" i="20"/>
  <c r="BE335" i="20"/>
  <c r="BE115" i="19"/>
  <c r="BE123" i="19"/>
  <c r="BE139" i="19"/>
  <c r="BE147" i="19"/>
  <c r="BE151" i="19"/>
  <c r="BE180" i="19"/>
  <c r="BE234" i="19"/>
  <c r="BE253" i="19"/>
  <c r="BE310" i="19"/>
  <c r="BE322" i="19"/>
  <c r="BE335" i="19"/>
  <c r="BE354" i="19"/>
  <c r="BE396" i="19"/>
  <c r="BE484" i="19"/>
  <c r="BE496" i="19"/>
  <c r="E50" i="19"/>
  <c r="F58" i="19"/>
  <c r="BE101" i="19"/>
  <c r="BE105" i="19"/>
  <c r="BE178" i="19"/>
  <c r="BE266" i="19"/>
  <c r="BE272" i="19"/>
  <c r="BE326" i="19"/>
  <c r="BE329" i="19"/>
  <c r="BE332" i="19"/>
  <c r="BE404" i="19"/>
  <c r="BE433" i="19"/>
  <c r="BE445" i="19"/>
  <c r="BE452" i="19"/>
  <c r="BE463" i="19"/>
  <c r="BE480" i="19"/>
  <c r="BE494" i="19"/>
  <c r="J96" i="18"/>
  <c r="J65" i="18" s="1"/>
  <c r="J59" i="19"/>
  <c r="J88" i="19"/>
  <c r="BE119" i="19"/>
  <c r="BE172" i="19"/>
  <c r="BE318" i="19"/>
  <c r="BE339" i="19"/>
  <c r="BE350" i="19"/>
  <c r="BE360" i="19"/>
  <c r="BE363" i="19"/>
  <c r="BE378" i="19"/>
  <c r="BE413" i="19"/>
  <c r="BE442" i="19"/>
  <c r="BE455" i="19"/>
  <c r="BE460" i="19"/>
  <c r="BE469" i="19"/>
  <c r="BE97" i="19"/>
  <c r="BE135" i="19"/>
  <c r="BE143" i="19"/>
  <c r="BE306" i="19"/>
  <c r="BE369" i="19"/>
  <c r="BE388" i="19"/>
  <c r="BE417" i="19"/>
  <c r="BE427" i="19"/>
  <c r="BE439" i="19"/>
  <c r="BE448" i="19"/>
  <c r="BE473" i="19"/>
  <c r="BE488" i="19"/>
  <c r="BE503" i="19"/>
  <c r="BE508" i="19"/>
  <c r="BE510" i="19"/>
  <c r="F59" i="19"/>
  <c r="J90" i="19"/>
  <c r="BE110" i="19"/>
  <c r="BE314" i="19"/>
  <c r="BE345" i="19"/>
  <c r="BE366" i="19"/>
  <c r="BE373" i="19"/>
  <c r="BE392" i="19"/>
  <c r="BE400" i="19"/>
  <c r="BE408" i="19"/>
  <c r="BE423" i="19"/>
  <c r="BE466" i="19"/>
  <c r="BE476" i="19"/>
  <c r="BE127" i="19"/>
  <c r="BE131" i="19"/>
  <c r="BE166" i="19"/>
  <c r="BE204" i="19"/>
  <c r="BE221" i="19"/>
  <c r="BE280" i="19"/>
  <c r="BE343" i="19"/>
  <c r="BE429" i="19"/>
  <c r="BE492" i="19"/>
  <c r="F58" i="18"/>
  <c r="BE221" i="18"/>
  <c r="BE276" i="18"/>
  <c r="BE295" i="18"/>
  <c r="BE345" i="18"/>
  <c r="BK94" i="17"/>
  <c r="J94" i="17"/>
  <c r="J64" i="17" s="1"/>
  <c r="J58" i="18"/>
  <c r="J88" i="18"/>
  <c r="J91" i="18"/>
  <c r="BE130" i="18"/>
  <c r="BE142" i="18"/>
  <c r="BE162" i="18"/>
  <c r="BE254" i="18"/>
  <c r="BE303" i="18"/>
  <c r="BE397" i="18"/>
  <c r="BE404" i="18"/>
  <c r="BE419" i="18"/>
  <c r="BE427" i="18"/>
  <c r="BE439" i="18"/>
  <c r="BE483" i="18"/>
  <c r="BE507" i="18"/>
  <c r="BE527" i="18"/>
  <c r="BE535" i="18"/>
  <c r="BE542" i="18"/>
  <c r="BE101" i="18"/>
  <c r="BE110" i="18"/>
  <c r="BE114" i="18"/>
  <c r="BE122" i="18"/>
  <c r="BE138" i="18"/>
  <c r="BE150" i="18"/>
  <c r="BE180" i="18"/>
  <c r="BE195" i="18"/>
  <c r="BE289" i="18"/>
  <c r="BE337" i="18"/>
  <c r="BE356" i="18"/>
  <c r="BE394" i="18"/>
  <c r="BE400" i="18"/>
  <c r="BE443" i="18"/>
  <c r="BE452" i="18"/>
  <c r="BE477" i="18"/>
  <c r="BE494" i="18"/>
  <c r="BE531" i="18"/>
  <c r="BE134" i="18"/>
  <c r="BE341" i="18"/>
  <c r="BE381" i="18"/>
  <c r="BE391" i="18"/>
  <c r="BE409" i="18"/>
  <c r="BE423" i="18"/>
  <c r="BE448" i="18"/>
  <c r="BE480" i="18"/>
  <c r="BE490" i="18"/>
  <c r="BE497" i="18"/>
  <c r="BE515" i="18"/>
  <c r="E50" i="18"/>
  <c r="F91" i="18"/>
  <c r="BE97" i="18"/>
  <c r="BE105" i="18"/>
  <c r="BE118" i="18"/>
  <c r="BE146" i="18"/>
  <c r="BE154" i="18"/>
  <c r="BE186" i="18"/>
  <c r="BE197" i="18"/>
  <c r="BE353" i="18"/>
  <c r="BE364" i="18"/>
  <c r="BE368" i="18"/>
  <c r="BE376" i="18"/>
  <c r="BE431" i="18"/>
  <c r="BE435" i="18"/>
  <c r="BE458" i="18"/>
  <c r="BE462" i="18"/>
  <c r="BE474" i="18"/>
  <c r="BE487" i="18"/>
  <c r="BE504" i="18"/>
  <c r="BE511" i="18"/>
  <c r="BE519" i="18"/>
  <c r="BE533" i="18"/>
  <c r="BE547" i="18"/>
  <c r="BE549" i="18"/>
  <c r="BE126" i="18"/>
  <c r="BE158" i="18"/>
  <c r="BE241" i="18"/>
  <c r="BE333" i="18"/>
  <c r="BE349" i="18"/>
  <c r="BE360" i="18"/>
  <c r="BE372" i="18"/>
  <c r="BE385" i="18"/>
  <c r="BE464" i="18"/>
  <c r="BE468" i="18"/>
  <c r="BE500" i="18"/>
  <c r="BE523" i="18"/>
  <c r="BK94" i="16"/>
  <c r="J94" i="16"/>
  <c r="J64" i="16" s="1"/>
  <c r="J58" i="17"/>
  <c r="BE109" i="17"/>
  <c r="BE117" i="17"/>
  <c r="BE125" i="17"/>
  <c r="BE133" i="17"/>
  <c r="BE157" i="17"/>
  <c r="BE194" i="17"/>
  <c r="BE221" i="17"/>
  <c r="BE262" i="17"/>
  <c r="BE278" i="17"/>
  <c r="BE291" i="17"/>
  <c r="BE299" i="17"/>
  <c r="BE326" i="17"/>
  <c r="BE331" i="17"/>
  <c r="BE335" i="17"/>
  <c r="BE357" i="17"/>
  <c r="BE394" i="17"/>
  <c r="BE402" i="17"/>
  <c r="BE407" i="17"/>
  <c r="BE409" i="17"/>
  <c r="J90" i="17"/>
  <c r="BE129" i="17"/>
  <c r="BE179" i="17"/>
  <c r="BE238" i="17"/>
  <c r="BE288" i="17"/>
  <c r="BE310" i="17"/>
  <c r="BE321" i="17"/>
  <c r="BE345" i="17"/>
  <c r="F58" i="17"/>
  <c r="E81" i="17"/>
  <c r="F90" i="17"/>
  <c r="BE105" i="17"/>
  <c r="BE151" i="17"/>
  <c r="BE282" i="17"/>
  <c r="BE285" i="17"/>
  <c r="BE317" i="17"/>
  <c r="BE351" i="17"/>
  <c r="BE366" i="17"/>
  <c r="BE370" i="17"/>
  <c r="BE380" i="17"/>
  <c r="BE383" i="17"/>
  <c r="BE387" i="17"/>
  <c r="BE398" i="17"/>
  <c r="J56" i="17"/>
  <c r="BE100" i="17"/>
  <c r="BE205" i="17"/>
  <c r="BE232" i="17"/>
  <c r="BE270" i="17"/>
  <c r="BE274" i="17"/>
  <c r="BE295" i="17"/>
  <c r="BE341" i="17"/>
  <c r="BE347" i="17"/>
  <c r="BE360" i="17"/>
  <c r="BE363" i="17"/>
  <c r="BE373" i="17"/>
  <c r="BE377" i="17"/>
  <c r="BE96" i="17"/>
  <c r="BE113" i="17"/>
  <c r="BE121" i="17"/>
  <c r="BE146" i="17"/>
  <c r="BE159" i="17"/>
  <c r="BE244" i="17"/>
  <c r="BE266" i="17"/>
  <c r="BE301" i="17"/>
  <c r="BE306" i="17"/>
  <c r="BE314" i="17"/>
  <c r="BE390" i="17"/>
  <c r="F59" i="16"/>
  <c r="BE100" i="16"/>
  <c r="BE117" i="16"/>
  <c r="BE202" i="16"/>
  <c r="BE244" i="16"/>
  <c r="BE296" i="16"/>
  <c r="BE305" i="16"/>
  <c r="J96" i="15"/>
  <c r="J65" i="15"/>
  <c r="J56" i="16"/>
  <c r="E81" i="16"/>
  <c r="F89" i="16"/>
  <c r="BE129" i="16"/>
  <c r="BE133" i="16"/>
  <c r="BE156" i="16"/>
  <c r="BE186" i="16"/>
  <c r="BE257" i="16"/>
  <c r="BE284" i="16"/>
  <c r="BE292" i="16"/>
  <c r="BE299" i="16"/>
  <c r="BE313" i="16"/>
  <c r="BE343" i="16"/>
  <c r="BE378" i="16"/>
  <c r="BE380" i="16"/>
  <c r="BE396" i="16"/>
  <c r="BE416" i="16"/>
  <c r="BE427" i="16"/>
  <c r="BE431" i="16"/>
  <c r="BE436" i="16"/>
  <c r="BE438" i="16"/>
  <c r="BE113" i="16"/>
  <c r="BE151" i="16"/>
  <c r="BE232" i="16"/>
  <c r="BE315" i="16"/>
  <c r="BE324" i="16"/>
  <c r="BE336" i="16"/>
  <c r="BE359" i="16"/>
  <c r="BE364" i="16"/>
  <c r="BE384" i="16"/>
  <c r="BE390" i="16"/>
  <c r="BE399" i="16"/>
  <c r="BE403" i="16"/>
  <c r="BE406" i="16"/>
  <c r="BE410" i="16"/>
  <c r="BE420" i="16"/>
  <c r="BE423" i="16"/>
  <c r="J58" i="16"/>
  <c r="J90" i="16"/>
  <c r="BE121" i="16"/>
  <c r="BE125" i="16"/>
  <c r="BE137" i="16"/>
  <c r="BE164" i="16"/>
  <c r="BE214" i="16"/>
  <c r="BE280" i="16"/>
  <c r="BE288" i="16"/>
  <c r="BE302" i="16"/>
  <c r="BE309" i="16"/>
  <c r="BE330" i="16"/>
  <c r="BE333" i="16"/>
  <c r="BE339" i="16"/>
  <c r="BE348" i="16"/>
  <c r="BE413" i="16"/>
  <c r="BE96" i="16"/>
  <c r="BE104" i="16"/>
  <c r="BE109" i="16"/>
  <c r="BE162" i="16"/>
  <c r="BE250" i="16"/>
  <c r="BE276" i="16"/>
  <c r="BE320" i="16"/>
  <c r="BE355" i="16"/>
  <c r="BE368" i="16"/>
  <c r="BE374" i="16"/>
  <c r="BE393" i="16"/>
  <c r="BE292" i="15"/>
  <c r="BE303" i="15"/>
  <c r="BE323" i="15"/>
  <c r="BE342" i="15"/>
  <c r="J59" i="15"/>
  <c r="BE101" i="15"/>
  <c r="BE118" i="15"/>
  <c r="BE126" i="15"/>
  <c r="BE138" i="15"/>
  <c r="BE269" i="15"/>
  <c r="J56" i="15"/>
  <c r="BE97" i="15"/>
  <c r="BE113" i="15"/>
  <c r="BE134" i="15"/>
  <c r="BE169" i="15"/>
  <c r="BE185" i="15"/>
  <c r="BE200" i="15"/>
  <c r="BE224" i="15"/>
  <c r="BE313" i="15"/>
  <c r="BE334" i="15"/>
  <c r="BE349" i="15"/>
  <c r="BK94" i="14"/>
  <c r="J94" i="14" s="1"/>
  <c r="J64" i="14" s="1"/>
  <c r="F58" i="15"/>
  <c r="E82" i="15"/>
  <c r="F91" i="15"/>
  <c r="BE105" i="15"/>
  <c r="BE142" i="15"/>
  <c r="BE161" i="15"/>
  <c r="BE171" i="15"/>
  <c r="BE257" i="15"/>
  <c r="BE340" i="15"/>
  <c r="BE344" i="15"/>
  <c r="BE346" i="15"/>
  <c r="BE353" i="15"/>
  <c r="BE361" i="15"/>
  <c r="J90" i="15"/>
  <c r="BE130" i="15"/>
  <c r="BE207" i="15"/>
  <c r="BE232" i="15"/>
  <c r="BE238" i="15"/>
  <c r="BE277" i="15"/>
  <c r="BE284" i="15"/>
  <c r="BE288" i="15"/>
  <c r="BE328" i="15"/>
  <c r="BE338" i="15"/>
  <c r="BE366" i="15"/>
  <c r="BE109" i="15"/>
  <c r="BE122" i="15"/>
  <c r="BE155" i="15"/>
  <c r="BE261" i="15"/>
  <c r="BE265" i="15"/>
  <c r="BE273" i="15"/>
  <c r="BE279" i="15"/>
  <c r="BE297" i="15"/>
  <c r="BE308" i="15"/>
  <c r="BE318" i="15"/>
  <c r="BE332" i="15"/>
  <c r="BE368" i="15"/>
  <c r="J56" i="14"/>
  <c r="F89" i="14"/>
  <c r="BE134" i="14"/>
  <c r="BE148" i="14"/>
  <c r="BE258" i="14"/>
  <c r="BE296" i="14"/>
  <c r="BE299" i="14"/>
  <c r="F59" i="14"/>
  <c r="J90" i="14"/>
  <c r="BE190" i="14"/>
  <c r="BE204" i="14"/>
  <c r="BE217" i="14"/>
  <c r="BE245" i="14"/>
  <c r="BE273" i="14"/>
  <c r="E50" i="14"/>
  <c r="J89" i="14"/>
  <c r="BE100" i="14"/>
  <c r="BE108" i="14"/>
  <c r="BE112" i="14"/>
  <c r="BE159" i="14"/>
  <c r="BE166" i="14"/>
  <c r="BE208" i="14"/>
  <c r="BE228" i="14"/>
  <c r="BE241" i="14"/>
  <c r="BE249" i="14"/>
  <c r="BE262" i="14"/>
  <c r="BE268" i="14"/>
  <c r="BE276" i="14"/>
  <c r="BE283" i="14"/>
  <c r="BE314" i="14"/>
  <c r="BE96" i="14"/>
  <c r="BE104" i="14"/>
  <c r="BE125" i="14"/>
  <c r="BE136" i="14"/>
  <c r="BE178" i="14"/>
  <c r="BE225" i="14"/>
  <c r="BE237" i="14"/>
  <c r="BE253" i="14"/>
  <c r="BE264" i="14"/>
  <c r="BE303" i="14"/>
  <c r="BE307" i="14"/>
  <c r="BE319" i="14"/>
  <c r="BK94" i="13"/>
  <c r="J94" i="13"/>
  <c r="J64" i="13" s="1"/>
  <c r="BE116" i="14"/>
  <c r="BE130" i="14"/>
  <c r="BE185" i="14"/>
  <c r="BE212" i="14"/>
  <c r="BE221" i="14"/>
  <c r="BE232" i="14"/>
  <c r="BE279" i="14"/>
  <c r="BE286" i="14"/>
  <c r="BE290" i="14"/>
  <c r="BE293" i="14"/>
  <c r="BE321" i="14"/>
  <c r="E50" i="13"/>
  <c r="J56" i="13"/>
  <c r="J58" i="13"/>
  <c r="J59" i="13"/>
  <c r="F89" i="13"/>
  <c r="F90" i="13"/>
  <c r="BE112" i="13"/>
  <c r="BE141" i="13"/>
  <c r="BE200" i="13"/>
  <c r="BE248" i="13"/>
  <c r="BE265" i="13"/>
  <c r="BE284" i="13"/>
  <c r="BE320" i="13"/>
  <c r="BE173" i="13"/>
  <c r="BE188" i="13"/>
  <c r="BE290" i="13"/>
  <c r="BE299" i="13"/>
  <c r="BE331" i="13"/>
  <c r="BE336" i="13"/>
  <c r="BE96" i="13"/>
  <c r="BE132" i="13"/>
  <c r="BE153" i="13"/>
  <c r="BE195" i="13"/>
  <c r="BE229" i="13"/>
  <c r="BE244" i="13"/>
  <c r="BE261" i="13"/>
  <c r="BE269" i="13"/>
  <c r="BE278" i="13"/>
  <c r="BE296" i="13"/>
  <c r="BE310" i="13"/>
  <c r="BE324" i="13"/>
  <c r="BE100" i="13"/>
  <c r="BE104" i="13"/>
  <c r="BE127" i="13"/>
  <c r="BE139" i="13"/>
  <c r="BE216" i="13"/>
  <c r="BE220" i="13"/>
  <c r="BE238" i="13"/>
  <c r="BE241" i="13"/>
  <c r="BE253" i="13"/>
  <c r="BE293" i="13"/>
  <c r="BE303" i="13"/>
  <c r="BE313" i="13"/>
  <c r="BE108" i="13"/>
  <c r="BE116" i="13"/>
  <c r="BE166" i="13"/>
  <c r="BE224" i="13"/>
  <c r="BE233" i="13"/>
  <c r="BE257" i="13"/>
  <c r="BE274" i="13"/>
  <c r="BE280" i="13"/>
  <c r="BE306" i="13"/>
  <c r="BE316" i="13"/>
  <c r="BE338" i="13"/>
  <c r="J56" i="12"/>
  <c r="F59" i="12"/>
  <c r="BE109" i="12"/>
  <c r="J58" i="12"/>
  <c r="BE101" i="12"/>
  <c r="BE114" i="12"/>
  <c r="BE356" i="12"/>
  <c r="BE375" i="12"/>
  <c r="BE386" i="12"/>
  <c r="BE391" i="12"/>
  <c r="BE421" i="12"/>
  <c r="BE429" i="12"/>
  <c r="BE434" i="12"/>
  <c r="BE438" i="12"/>
  <c r="BE448" i="12"/>
  <c r="BE486" i="12"/>
  <c r="BE488" i="12"/>
  <c r="E50" i="12"/>
  <c r="BE122" i="12"/>
  <c r="BE131" i="12"/>
  <c r="BE274" i="12"/>
  <c r="BE331" i="12"/>
  <c r="BE353" i="12"/>
  <c r="BE382" i="12"/>
  <c r="BE425" i="12"/>
  <c r="BE463" i="12"/>
  <c r="BE469" i="12"/>
  <c r="BE490" i="12"/>
  <c r="BE498" i="12"/>
  <c r="BE505" i="12"/>
  <c r="BE517" i="12"/>
  <c r="BE118" i="12"/>
  <c r="BE159" i="12"/>
  <c r="BE196" i="12"/>
  <c r="BE220" i="12"/>
  <c r="BE343" i="12"/>
  <c r="BE406" i="12"/>
  <c r="BE411" i="12"/>
  <c r="BE473" i="12"/>
  <c r="BE483" i="12"/>
  <c r="BE492" i="12"/>
  <c r="BE502" i="12"/>
  <c r="BE521" i="12"/>
  <c r="BE536" i="12"/>
  <c r="J59" i="12"/>
  <c r="BE126" i="12"/>
  <c r="BE135" i="12"/>
  <c r="BE139" i="12"/>
  <c r="BE147" i="12"/>
  <c r="BE155" i="12"/>
  <c r="BE181" i="12"/>
  <c r="BE187" i="12"/>
  <c r="BE198" i="12"/>
  <c r="BE240" i="12"/>
  <c r="BE299" i="12"/>
  <c r="BE335" i="12"/>
  <c r="BE347" i="12"/>
  <c r="BE350" i="12"/>
  <c r="BE371" i="12"/>
  <c r="BE416" i="12"/>
  <c r="BE476" i="12"/>
  <c r="BE509" i="12"/>
  <c r="F90" i="12"/>
  <c r="BE97" i="12"/>
  <c r="BE143" i="12"/>
  <c r="BE151" i="12"/>
  <c r="BE291" i="12"/>
  <c r="BE327" i="12"/>
  <c r="BE339" i="12"/>
  <c r="BE379" i="12"/>
  <c r="BE401" i="12"/>
  <c r="BE460" i="12"/>
  <c r="BE480" i="12"/>
  <c r="BE494" i="12"/>
  <c r="BE513" i="12"/>
  <c r="BE529" i="12"/>
  <c r="BE534" i="12"/>
  <c r="BE105" i="12"/>
  <c r="BE163" i="12"/>
  <c r="BE252" i="12"/>
  <c r="BE286" i="12"/>
  <c r="BE360" i="12"/>
  <c r="BE364" i="12"/>
  <c r="BE366" i="12"/>
  <c r="BE444" i="12"/>
  <c r="BE450" i="12"/>
  <c r="BE454" i="12"/>
  <c r="BE466" i="12"/>
  <c r="BE496" i="12"/>
  <c r="E50" i="11"/>
  <c r="F58" i="11"/>
  <c r="BE105" i="11"/>
  <c r="J58" i="11"/>
  <c r="BE134" i="11"/>
  <c r="BE146" i="11"/>
  <c r="BE188" i="11"/>
  <c r="BE231" i="11"/>
  <c r="BE337" i="11"/>
  <c r="BE348" i="11"/>
  <c r="BE354" i="11"/>
  <c r="BE395" i="11"/>
  <c r="BE449" i="11"/>
  <c r="BE459" i="11"/>
  <c r="BE470" i="11"/>
  <c r="BE487" i="11"/>
  <c r="BE489" i="11"/>
  <c r="F59" i="11"/>
  <c r="J91" i="11"/>
  <c r="BE126" i="11"/>
  <c r="BE278" i="11"/>
  <c r="BE352" i="11"/>
  <c r="BE375" i="11"/>
  <c r="BE382" i="11"/>
  <c r="BE400" i="11"/>
  <c r="BE439" i="11"/>
  <c r="BE445" i="11"/>
  <c r="BE456" i="11"/>
  <c r="BE462" i="11"/>
  <c r="BE482" i="11"/>
  <c r="BE138" i="11"/>
  <c r="BE175" i="11"/>
  <c r="BE186" i="11"/>
  <c r="BE210" i="11"/>
  <c r="BE243" i="11"/>
  <c r="BE266" i="11"/>
  <c r="BE321" i="11"/>
  <c r="BE325" i="11"/>
  <c r="BE333" i="11"/>
  <c r="BE344" i="11"/>
  <c r="BE359" i="11"/>
  <c r="BE369" i="11"/>
  <c r="BE387" i="11"/>
  <c r="BE424" i="11"/>
  <c r="BE442" i="11"/>
  <c r="BE452" i="11"/>
  <c r="J56" i="11"/>
  <c r="BE101" i="11"/>
  <c r="BE113" i="11"/>
  <c r="BE130" i="11"/>
  <c r="BE341" i="11"/>
  <c r="BE420" i="11"/>
  <c r="BE430" i="11"/>
  <c r="BE474" i="11"/>
  <c r="BE97" i="11"/>
  <c r="BE122" i="11"/>
  <c r="BE142" i="11"/>
  <c r="BE169" i="11"/>
  <c r="BE284" i="11"/>
  <c r="BE329" i="11"/>
  <c r="BE372" i="11"/>
  <c r="BE405" i="11"/>
  <c r="BE410" i="11"/>
  <c r="BE436" i="11"/>
  <c r="BE109" i="11"/>
  <c r="BE117" i="11"/>
  <c r="BE150" i="11"/>
  <c r="BE291" i="11"/>
  <c r="BE363" i="11"/>
  <c r="BE378" i="11"/>
  <c r="BE415" i="11"/>
  <c r="BE426" i="11"/>
  <c r="BE466" i="11"/>
  <c r="F58" i="10"/>
  <c r="E81" i="10"/>
  <c r="J89" i="10"/>
  <c r="BK94" i="9"/>
  <c r="J94" i="9"/>
  <c r="J64" i="9" s="1"/>
  <c r="F59" i="10"/>
  <c r="J87" i="10"/>
  <c r="BE156" i="10"/>
  <c r="BE186" i="10"/>
  <c r="BE213" i="10"/>
  <c r="BE239" i="10"/>
  <c r="BE254" i="10"/>
  <c r="BE286" i="10"/>
  <c r="BE295" i="10"/>
  <c r="BE301" i="10"/>
  <c r="BE318" i="10"/>
  <c r="BE338" i="10"/>
  <c r="BE96" i="10"/>
  <c r="BE108" i="10"/>
  <c r="BE120" i="10"/>
  <c r="BE167" i="10"/>
  <c r="BE197" i="10"/>
  <c r="BE230" i="10"/>
  <c r="BE247" i="10"/>
  <c r="BE267" i="10"/>
  <c r="BE308" i="10"/>
  <c r="BE333" i="10"/>
  <c r="BE340" i="10"/>
  <c r="BE116" i="10"/>
  <c r="BE280" i="10"/>
  <c r="J59" i="10"/>
  <c r="BE100" i="10"/>
  <c r="BE112" i="10"/>
  <c r="BE137" i="10"/>
  <c r="BE146" i="10"/>
  <c r="BE263" i="10"/>
  <c r="BE284" i="10"/>
  <c r="BE290" i="10"/>
  <c r="BE298" i="10"/>
  <c r="BE305" i="10"/>
  <c r="BE315" i="10"/>
  <c r="BE322" i="10"/>
  <c r="BE326" i="10"/>
  <c r="BE131" i="10"/>
  <c r="BE144" i="10"/>
  <c r="BE173" i="10"/>
  <c r="BE250" i="10"/>
  <c r="BE259" i="10"/>
  <c r="BE271" i="10"/>
  <c r="BE312" i="10"/>
  <c r="BE104" i="10"/>
  <c r="BE192" i="10"/>
  <c r="BE234" i="10"/>
  <c r="BE243" i="10"/>
  <c r="BE275" i="10"/>
  <c r="F58" i="9"/>
  <c r="J87" i="9"/>
  <c r="F90" i="9"/>
  <c r="BE108" i="9"/>
  <c r="BE116" i="9"/>
  <c r="BE128" i="9"/>
  <c r="BE167" i="9"/>
  <c r="BE182" i="9"/>
  <c r="BE246" i="9"/>
  <c r="BE260" i="9"/>
  <c r="J59" i="9"/>
  <c r="BE213" i="9"/>
  <c r="BE234" i="9"/>
  <c r="BE253" i="9"/>
  <c r="BE256" i="9"/>
  <c r="BE96" i="9"/>
  <c r="BE141" i="9"/>
  <c r="BE153" i="9"/>
  <c r="BE155" i="9"/>
  <c r="BE189" i="9"/>
  <c r="BE229" i="9"/>
  <c r="BE250" i="9"/>
  <c r="BE286" i="9"/>
  <c r="BE300" i="9"/>
  <c r="BE312" i="9"/>
  <c r="BE325" i="9"/>
  <c r="BE338" i="9"/>
  <c r="BE264" i="9"/>
  <c r="BE271" i="9"/>
  <c r="BE282" i="9"/>
  <c r="BE321" i="9"/>
  <c r="BE328" i="9"/>
  <c r="E50" i="9"/>
  <c r="J58" i="9"/>
  <c r="BE104" i="9"/>
  <c r="BE120" i="9"/>
  <c r="BE238" i="9"/>
  <c r="BE275" i="9"/>
  <c r="BE279" i="9"/>
  <c r="BE357" i="9"/>
  <c r="BE266" i="9"/>
  <c r="BE296" i="9"/>
  <c r="BE332" i="9"/>
  <c r="BE291" i="9"/>
  <c r="BE306" i="9"/>
  <c r="BE315" i="9"/>
  <c r="BE342" i="9"/>
  <c r="BE346" i="9"/>
  <c r="BE100" i="9"/>
  <c r="BE112" i="9"/>
  <c r="BE124" i="9"/>
  <c r="BE146" i="9"/>
  <c r="BE206" i="9"/>
  <c r="BE242" i="9"/>
  <c r="BE302" i="9"/>
  <c r="BE318" i="9"/>
  <c r="BE335" i="9"/>
  <c r="BE350" i="9"/>
  <c r="BE355" i="9"/>
  <c r="BK356" i="7"/>
  <c r="J356" i="7"/>
  <c r="J72" i="7" s="1"/>
  <c r="J58" i="8"/>
  <c r="J91" i="8"/>
  <c r="BE105" i="8"/>
  <c r="BE127" i="8"/>
  <c r="BE191" i="8"/>
  <c r="J88" i="8"/>
  <c r="BE101" i="8"/>
  <c r="BE110" i="8"/>
  <c r="BE148" i="8"/>
  <c r="BE267" i="8"/>
  <c r="BE355" i="8"/>
  <c r="BE398" i="8"/>
  <c r="BE406" i="8"/>
  <c r="BE425" i="8"/>
  <c r="BE439" i="8"/>
  <c r="BE449" i="8"/>
  <c r="BE480" i="8"/>
  <c r="BE498" i="8"/>
  <c r="BE513" i="8"/>
  <c r="BE533" i="8"/>
  <c r="BK96" i="7"/>
  <c r="J96" i="7" s="1"/>
  <c r="J64" i="7" s="1"/>
  <c r="E82" i="8"/>
  <c r="F90" i="8"/>
  <c r="BE132" i="8"/>
  <c r="BE136" i="8"/>
  <c r="BE144" i="8"/>
  <c r="BE156" i="8"/>
  <c r="BE185" i="8"/>
  <c r="BE202" i="8"/>
  <c r="BE230" i="8"/>
  <c r="BE292" i="8"/>
  <c r="BE306" i="8"/>
  <c r="BE312" i="8"/>
  <c r="BE390" i="8"/>
  <c r="BE409" i="8"/>
  <c r="BE445" i="8"/>
  <c r="BE465" i="8"/>
  <c r="BE485" i="8"/>
  <c r="BE521" i="8"/>
  <c r="BE542" i="8"/>
  <c r="BE545" i="8"/>
  <c r="BE562" i="8"/>
  <c r="BE588" i="8"/>
  <c r="BE596" i="8"/>
  <c r="BE601" i="8"/>
  <c r="BE603" i="8"/>
  <c r="F59" i="8"/>
  <c r="BE97" i="8"/>
  <c r="BE115" i="8"/>
  <c r="BE140" i="8"/>
  <c r="BE160" i="8"/>
  <c r="BE394" i="8"/>
  <c r="BE402" i="8"/>
  <c r="BE415" i="8"/>
  <c r="BE419" i="8"/>
  <c r="BE434" i="8"/>
  <c r="BE493" i="8"/>
  <c r="BE508" i="8"/>
  <c r="BE527" i="8"/>
  <c r="BE548" i="8"/>
  <c r="BE555" i="8"/>
  <c r="BE576" i="8"/>
  <c r="BE423" i="8"/>
  <c r="BE430" i="8"/>
  <c r="BE454" i="8"/>
  <c r="BE475" i="8"/>
  <c r="BE489" i="8"/>
  <c r="BE502" i="8"/>
  <c r="BE517" i="8"/>
  <c r="BE525" i="8"/>
  <c r="BE559" i="8"/>
  <c r="BE565" i="8"/>
  <c r="BE569" i="8"/>
  <c r="BE580" i="8"/>
  <c r="BE584" i="8"/>
  <c r="BE119" i="8"/>
  <c r="BE123" i="8"/>
  <c r="BE152" i="8"/>
  <c r="BE164" i="8"/>
  <c r="BE204" i="8"/>
  <c r="BE253" i="8"/>
  <c r="BE321" i="8"/>
  <c r="BE412" i="8"/>
  <c r="BE442" i="8"/>
  <c r="BE470" i="8"/>
  <c r="BE519" i="8"/>
  <c r="BE529" i="8"/>
  <c r="BE539" i="8"/>
  <c r="BE552" i="8"/>
  <c r="BE572" i="8"/>
  <c r="BE303" i="7"/>
  <c r="BE316" i="7"/>
  <c r="BE324" i="7"/>
  <c r="BE327" i="7"/>
  <c r="BE334" i="7"/>
  <c r="BE341" i="7"/>
  <c r="J58" i="7"/>
  <c r="J92" i="7"/>
  <c r="BE98" i="7"/>
  <c r="BE140" i="7"/>
  <c r="BE234" i="7"/>
  <c r="BE246" i="7"/>
  <c r="BE278" i="7"/>
  <c r="BE288" i="7"/>
  <c r="BE290" i="7"/>
  <c r="BE352" i="7"/>
  <c r="BE354" i="7"/>
  <c r="F58" i="7"/>
  <c r="BE120" i="7"/>
  <c r="BE130" i="7"/>
  <c r="BE174" i="7"/>
  <c r="BE184" i="7"/>
  <c r="BE192" i="7"/>
  <c r="BE200" i="7"/>
  <c r="BE215" i="7"/>
  <c r="BE223" i="7"/>
  <c r="BE230" i="7"/>
  <c r="BE238" i="7"/>
  <c r="BE258" i="7"/>
  <c r="BE261" i="7"/>
  <c r="BE269" i="7"/>
  <c r="E83" i="7"/>
  <c r="J89" i="7"/>
  <c r="F92" i="7"/>
  <c r="BE114" i="7"/>
  <c r="BE158" i="7"/>
  <c r="BE204" i="7"/>
  <c r="BE212" i="7"/>
  <c r="BE221" i="7"/>
  <c r="BE226" i="7"/>
  <c r="BE250" i="7"/>
  <c r="BE255" i="7"/>
  <c r="BE275" i="7"/>
  <c r="BE311" i="7"/>
  <c r="BE331" i="7"/>
  <c r="BE360" i="7"/>
  <c r="BE107" i="7"/>
  <c r="BE118" i="7"/>
  <c r="BE164" i="7"/>
  <c r="BE196" i="7"/>
  <c r="BE218" i="7"/>
  <c r="BE242" i="7"/>
  <c r="BE281" i="7"/>
  <c r="BE286" i="7"/>
  <c r="BE300" i="7"/>
  <c r="BE338" i="7"/>
  <c r="BE344" i="7"/>
  <c r="BE345" i="7"/>
  <c r="BE348" i="7"/>
  <c r="BE102" i="7"/>
  <c r="BE146" i="7"/>
  <c r="BE179" i="7"/>
  <c r="BE188" i="7"/>
  <c r="BE210" i="7"/>
  <c r="BE252" i="7"/>
  <c r="BE264" i="7"/>
  <c r="BE266" i="7"/>
  <c r="BE272" i="7"/>
  <c r="BE294" i="7"/>
  <c r="BE296" i="7"/>
  <c r="BE307" i="7"/>
  <c r="BE320" i="7"/>
  <c r="BE358" i="7"/>
  <c r="BE362" i="7"/>
  <c r="BE101" i="6"/>
  <c r="BE105" i="6"/>
  <c r="BE114" i="6"/>
  <c r="BE126" i="6"/>
  <c r="J56" i="6"/>
  <c r="F59" i="6"/>
  <c r="BE93" i="6"/>
  <c r="BE97" i="6"/>
  <c r="BE109" i="6"/>
  <c r="BE134" i="6"/>
  <c r="BE137" i="6"/>
  <c r="BE146" i="6"/>
  <c r="BE196" i="6"/>
  <c r="BE200" i="6"/>
  <c r="BK90" i="5"/>
  <c r="BK89" i="5"/>
  <c r="J89" i="5" s="1"/>
  <c r="J63" i="5" s="1"/>
  <c r="J59" i="6"/>
  <c r="BE158" i="6"/>
  <c r="BE170" i="6"/>
  <c r="E50" i="6"/>
  <c r="J58" i="6"/>
  <c r="F86" i="6"/>
  <c r="BE119" i="6"/>
  <c r="BE130" i="6"/>
  <c r="BE142" i="6"/>
  <c r="BE150" i="6"/>
  <c r="BE154" i="6"/>
  <c r="BE162" i="6"/>
  <c r="BE175" i="6"/>
  <c r="BE179" i="6"/>
  <c r="BE183" i="6"/>
  <c r="BE188" i="6"/>
  <c r="BE166" i="6"/>
  <c r="BE192" i="6"/>
  <c r="J59" i="5"/>
  <c r="BE155" i="5"/>
  <c r="BE166" i="5"/>
  <c r="BE181" i="5"/>
  <c r="J83" i="5"/>
  <c r="BE97" i="5"/>
  <c r="BE107" i="5"/>
  <c r="BE121" i="5"/>
  <c r="BE151" i="5"/>
  <c r="E50" i="5"/>
  <c r="F58" i="5"/>
  <c r="F86" i="5"/>
  <c r="BE117" i="5"/>
  <c r="BE143" i="5"/>
  <c r="BE102" i="5"/>
  <c r="BE112" i="5"/>
  <c r="BE125" i="5"/>
  <c r="BE133" i="5"/>
  <c r="BE158" i="5"/>
  <c r="BE170" i="5"/>
  <c r="BE177" i="5"/>
  <c r="BE92" i="5"/>
  <c r="BE147" i="5"/>
  <c r="BE173" i="5"/>
  <c r="J58" i="5"/>
  <c r="BE129" i="5"/>
  <c r="BE137" i="5"/>
  <c r="BE162" i="5"/>
  <c r="J58" i="4"/>
  <c r="E79" i="4"/>
  <c r="F88" i="4"/>
  <c r="BE128" i="4"/>
  <c r="BE153" i="4"/>
  <c r="BE176" i="4"/>
  <c r="BE215" i="4"/>
  <c r="J56" i="4"/>
  <c r="F87" i="4"/>
  <c r="BE163" i="4"/>
  <c r="BE172" i="4"/>
  <c r="BE180" i="4"/>
  <c r="BE195" i="4"/>
  <c r="J92" i="3"/>
  <c r="J65" i="3" s="1"/>
  <c r="J88" i="4"/>
  <c r="BE148" i="4"/>
  <c r="BE184" i="4"/>
  <c r="BE207" i="4"/>
  <c r="BE211" i="4"/>
  <c r="BE220" i="4"/>
  <c r="BE94" i="4"/>
  <c r="BE123" i="4"/>
  <c r="BE140" i="4"/>
  <c r="BE144" i="4"/>
  <c r="BE159" i="4"/>
  <c r="BE167" i="4"/>
  <c r="BE104" i="4"/>
  <c r="BE109" i="4"/>
  <c r="BE137" i="4"/>
  <c r="BE189" i="4"/>
  <c r="BE99" i="4"/>
  <c r="BE114" i="4"/>
  <c r="BE133" i="4"/>
  <c r="BE199" i="4"/>
  <c r="BE203" i="4"/>
  <c r="BK109" i="2"/>
  <c r="J109" i="2"/>
  <c r="J64" i="2" s="1"/>
  <c r="J56" i="3"/>
  <c r="F87" i="3"/>
  <c r="BE118" i="3"/>
  <c r="BE146" i="3"/>
  <c r="BE173" i="3"/>
  <c r="BE181" i="3"/>
  <c r="BE218" i="3"/>
  <c r="BE231" i="3"/>
  <c r="BE253" i="3"/>
  <c r="J59" i="3"/>
  <c r="F86" i="3"/>
  <c r="BE103" i="3"/>
  <c r="BE131" i="3"/>
  <c r="BE194" i="3"/>
  <c r="BK719" i="2"/>
  <c r="J719" i="2"/>
  <c r="J72" i="2" s="1"/>
  <c r="E50" i="3"/>
  <c r="BE98" i="3"/>
  <c r="BE114" i="3"/>
  <c r="BE126" i="3"/>
  <c r="BE142" i="3"/>
  <c r="BE154" i="3"/>
  <c r="BE167" i="3"/>
  <c r="BE215" i="3"/>
  <c r="BE227" i="3"/>
  <c r="BE244" i="3"/>
  <c r="BE248" i="3"/>
  <c r="BE138" i="3"/>
  <c r="BE162" i="3"/>
  <c r="BE185" i="3"/>
  <c r="BE189" i="3"/>
  <c r="BE202" i="3"/>
  <c r="BE235" i="3"/>
  <c r="BE239" i="3"/>
  <c r="BE93" i="3"/>
  <c r="BE109" i="3"/>
  <c r="J58" i="3"/>
  <c r="BE122" i="3"/>
  <c r="BE177" i="3"/>
  <c r="BE198" i="3"/>
  <c r="BE211" i="3"/>
  <c r="BE222" i="3"/>
  <c r="J56" i="2"/>
  <c r="J58" i="2"/>
  <c r="F104" i="2"/>
  <c r="BE142" i="2"/>
  <c r="BE155" i="2"/>
  <c r="J59" i="2"/>
  <c r="BE111" i="2"/>
  <c r="BE126" i="2"/>
  <c r="BA56" i="1"/>
  <c r="E50" i="2"/>
  <c r="BE116" i="2"/>
  <c r="BE121" i="2"/>
  <c r="BE159" i="2"/>
  <c r="BE165" i="2"/>
  <c r="BE170" i="2"/>
  <c r="BE175" i="2"/>
  <c r="BE224" i="2"/>
  <c r="BE228" i="2"/>
  <c r="BE232" i="2"/>
  <c r="BE236" i="2"/>
  <c r="BE252" i="2"/>
  <c r="BE258" i="2"/>
  <c r="BE278" i="2"/>
  <c r="BE240" i="2"/>
  <c r="BE246" i="2"/>
  <c r="BE267" i="2"/>
  <c r="BE274" i="2"/>
  <c r="BE286" i="2"/>
  <c r="BE293" i="2"/>
  <c r="BE297" i="2"/>
  <c r="BE302" i="2"/>
  <c r="BE309" i="2"/>
  <c r="BE316" i="2"/>
  <c r="BE334" i="2"/>
  <c r="F59" i="2"/>
  <c r="BE136" i="2"/>
  <c r="BE366" i="2"/>
  <c r="BE370" i="2"/>
  <c r="BE375" i="2"/>
  <c r="BE380" i="2"/>
  <c r="BE387" i="2"/>
  <c r="BE392" i="2"/>
  <c r="BE399" i="2"/>
  <c r="BE418" i="2"/>
  <c r="BE422" i="2"/>
  <c r="BE431" i="2"/>
  <c r="BE442" i="2"/>
  <c r="BE448" i="2"/>
  <c r="BE453" i="2"/>
  <c r="BE463" i="2"/>
  <c r="BE466" i="2"/>
  <c r="BE473" i="2"/>
  <c r="BE480" i="2"/>
  <c r="BE484" i="2"/>
  <c r="BE491" i="2"/>
  <c r="BE504" i="2"/>
  <c r="BE538" i="2"/>
  <c r="BE542" i="2"/>
  <c r="BE574" i="2"/>
  <c r="BE578" i="2"/>
  <c r="BE598" i="2"/>
  <c r="BE602" i="2"/>
  <c r="BE606" i="2"/>
  <c r="BE610" i="2"/>
  <c r="BE614" i="2"/>
  <c r="BE618" i="2"/>
  <c r="BE624" i="2"/>
  <c r="BE628" i="2"/>
  <c r="BE632" i="2"/>
  <c r="BE643" i="2"/>
  <c r="BE647" i="2"/>
  <c r="BE652" i="2"/>
  <c r="BE657" i="2"/>
  <c r="BE662" i="2"/>
  <c r="BE676" i="2"/>
  <c r="BE682" i="2"/>
  <c r="BE686" i="2"/>
  <c r="BE697" i="2"/>
  <c r="BE701" i="2"/>
  <c r="BE705" i="2"/>
  <c r="BE709" i="2"/>
  <c r="BE717" i="2"/>
  <c r="BE721" i="2"/>
  <c r="BE725" i="2"/>
  <c r="BE731" i="2"/>
  <c r="BE735" i="2"/>
  <c r="BE739" i="2"/>
  <c r="BE742" i="2"/>
  <c r="BE747" i="2"/>
  <c r="BE751" i="2"/>
  <c r="BE755" i="2"/>
  <c r="BE759" i="2"/>
  <c r="BE763" i="2"/>
  <c r="BE767" i="2"/>
  <c r="BE771" i="2"/>
  <c r="BE774" i="2"/>
  <c r="BE780" i="2"/>
  <c r="BE786" i="2"/>
  <c r="BE790" i="2"/>
  <c r="BE795" i="2"/>
  <c r="BE800" i="2"/>
  <c r="BE818" i="2"/>
  <c r="BE824" i="2"/>
  <c r="BE827" i="2"/>
  <c r="BE831" i="2"/>
  <c r="BE835" i="2"/>
  <c r="BE839" i="2"/>
  <c r="BE843" i="2"/>
  <c r="BE848" i="2"/>
  <c r="BE857" i="2"/>
  <c r="BE860" i="2"/>
  <c r="BE866" i="2"/>
  <c r="BE871" i="2"/>
  <c r="BE875" i="2"/>
  <c r="BE878" i="2"/>
  <c r="BE883" i="2"/>
  <c r="BE887" i="2"/>
  <c r="BE892" i="2"/>
  <c r="BE895" i="2"/>
  <c r="BE899" i="2"/>
  <c r="BE903" i="2"/>
  <c r="BE907" i="2"/>
  <c r="BE911" i="2"/>
  <c r="BE915" i="2"/>
  <c r="BE919" i="2"/>
  <c r="BE925" i="2"/>
  <c r="BE928" i="2"/>
  <c r="BE940" i="2"/>
  <c r="BE943" i="2"/>
  <c r="BE947" i="2"/>
  <c r="BE951" i="2"/>
  <c r="BE955" i="2"/>
  <c r="BE960" i="2"/>
  <c r="BE964" i="2"/>
  <c r="BE968" i="2"/>
  <c r="BE972" i="2"/>
  <c r="BE976" i="2"/>
  <c r="BE980" i="2"/>
  <c r="BE984" i="2"/>
  <c r="BE988" i="2"/>
  <c r="BE993" i="2"/>
  <c r="BE996" i="2"/>
  <c r="BE1005" i="2"/>
  <c r="BE1009" i="2"/>
  <c r="BE1013" i="2"/>
  <c r="BE1020" i="2"/>
  <c r="BE1026" i="2"/>
  <c r="BE1030" i="2"/>
  <c r="BE1034" i="2"/>
  <c r="BE1038" i="2"/>
  <c r="BE1043" i="2"/>
  <c r="BE1047" i="2"/>
  <c r="BE1054" i="2"/>
  <c r="BE1058" i="2"/>
  <c r="BE1062" i="2"/>
  <c r="BE1065" i="2"/>
  <c r="BE1069" i="2"/>
  <c r="BE1075" i="2"/>
  <c r="BE1080" i="2"/>
  <c r="BE1084" i="2"/>
  <c r="BE1091" i="2"/>
  <c r="BE1098" i="2"/>
  <c r="BE1106" i="2"/>
  <c r="BE1113" i="2"/>
  <c r="BE1121" i="2"/>
  <c r="BE1127" i="2"/>
  <c r="BE1133" i="2"/>
  <c r="BE1140" i="2"/>
  <c r="BE1148" i="2"/>
  <c r="BE1151" i="2"/>
  <c r="BE1158" i="2"/>
  <c r="BE1162" i="2"/>
  <c r="BE1166" i="2"/>
  <c r="BE1169" i="2"/>
  <c r="BE1172" i="2"/>
  <c r="BE1204" i="2"/>
  <c r="BE1208" i="2"/>
  <c r="BE1213" i="2"/>
  <c r="BE1217" i="2"/>
  <c r="BE1221" i="2"/>
  <c r="BE1224" i="2"/>
  <c r="BE1229" i="2"/>
  <c r="BE1236" i="2"/>
  <c r="BE323" i="2"/>
  <c r="BE330" i="2"/>
  <c r="BE341" i="2"/>
  <c r="BE346" i="2"/>
  <c r="BE354" i="2"/>
  <c r="BE358" i="2"/>
  <c r="BE362" i="2"/>
  <c r="J38" i="30"/>
  <c r="AW88" i="1" s="1"/>
  <c r="J38" i="32"/>
  <c r="AW91" i="1"/>
  <c r="F35" i="35"/>
  <c r="BB95" i="1"/>
  <c r="J36" i="43"/>
  <c r="AW106" i="1" s="1"/>
  <c r="F38" i="44"/>
  <c r="BC107" i="1" s="1"/>
  <c r="F38" i="4"/>
  <c r="BC58" i="1" s="1"/>
  <c r="F38" i="6"/>
  <c r="BC60" i="1" s="1"/>
  <c r="F36" i="15"/>
  <c r="BA70" i="1"/>
  <c r="J36" i="24"/>
  <c r="AW79" i="1" s="1"/>
  <c r="F38" i="28"/>
  <c r="BC84" i="1" s="1"/>
  <c r="J34" i="35"/>
  <c r="AW95" i="1" s="1"/>
  <c r="F37" i="37"/>
  <c r="BB98" i="1" s="1"/>
  <c r="F39" i="46"/>
  <c r="BD109" i="1" s="1"/>
  <c r="F41" i="29"/>
  <c r="BD87" i="1"/>
  <c r="F38" i="42"/>
  <c r="BC104" i="1" s="1"/>
  <c r="F37" i="18"/>
  <c r="BB73" i="1" s="1"/>
  <c r="F39" i="12"/>
  <c r="BD67" i="1" s="1"/>
  <c r="F37" i="26"/>
  <c r="BB82" i="1" s="1"/>
  <c r="F36" i="6"/>
  <c r="BA60" i="1" s="1"/>
  <c r="F38" i="14"/>
  <c r="BC69" i="1"/>
  <c r="F38" i="20"/>
  <c r="BC75" i="1" s="1"/>
  <c r="J36" i="27"/>
  <c r="AW83" i="1" s="1"/>
  <c r="F38" i="34"/>
  <c r="BA94" i="1" s="1"/>
  <c r="J36" i="38"/>
  <c r="AW99" i="1" s="1"/>
  <c r="F37" i="43"/>
  <c r="BB106" i="1" s="1"/>
  <c r="F39" i="5"/>
  <c r="BD59" i="1"/>
  <c r="F38" i="12"/>
  <c r="BC67" i="1" s="1"/>
  <c r="J36" i="18"/>
  <c r="AW73" i="1" s="1"/>
  <c r="F39" i="24"/>
  <c r="BD79" i="1" s="1"/>
  <c r="F41" i="32"/>
  <c r="BD91" i="1" s="1"/>
  <c r="F39" i="36"/>
  <c r="BD97" i="1" s="1"/>
  <c r="F37" i="48"/>
  <c r="BB111" i="1"/>
  <c r="F37" i="8"/>
  <c r="BB63" i="1" s="1"/>
  <c r="F38" i="16"/>
  <c r="BC71" i="1" s="1"/>
  <c r="F36" i="24"/>
  <c r="BA79" i="1" s="1"/>
  <c r="J38" i="29"/>
  <c r="AW87" i="1" s="1"/>
  <c r="F41" i="31"/>
  <c r="BD90" i="1" s="1"/>
  <c r="F37" i="36"/>
  <c r="BB97" i="1" s="1"/>
  <c r="J36" i="44"/>
  <c r="AW107" i="1" s="1"/>
  <c r="F34" i="49"/>
  <c r="BA112" i="1" s="1"/>
  <c r="F36" i="4"/>
  <c r="BA58" i="1" s="1"/>
  <c r="F38" i="5"/>
  <c r="BC59" i="1" s="1"/>
  <c r="F38" i="10"/>
  <c r="BC65" i="1" s="1"/>
  <c r="F36" i="22"/>
  <c r="BA77" i="1" s="1"/>
  <c r="F36" i="23"/>
  <c r="BA78" i="1" s="1"/>
  <c r="F35" i="25"/>
  <c r="BB80" i="1" s="1"/>
  <c r="F41" i="30"/>
  <c r="BD88" i="1" s="1"/>
  <c r="F35" i="40"/>
  <c r="BB101" i="1" s="1"/>
  <c r="F36" i="3"/>
  <c r="BA57" i="1" s="1"/>
  <c r="F38" i="8"/>
  <c r="BC63" i="1" s="1"/>
  <c r="F38" i="22"/>
  <c r="BC77" i="1" s="1"/>
  <c r="J36" i="10"/>
  <c r="AW65" i="1" s="1"/>
  <c r="F39" i="16"/>
  <c r="BD71" i="1" s="1"/>
  <c r="F36" i="25"/>
  <c r="BC80" i="1" s="1"/>
  <c r="F36" i="10"/>
  <c r="BA65" i="1" s="1"/>
  <c r="F39" i="15"/>
  <c r="BD70" i="1" s="1"/>
  <c r="F37" i="22"/>
  <c r="BB77" i="1" s="1"/>
  <c r="F38" i="29"/>
  <c r="BA87" i="1" s="1"/>
  <c r="F39" i="31"/>
  <c r="BB90" i="1" s="1"/>
  <c r="F38" i="39"/>
  <c r="BC100" i="1" s="1"/>
  <c r="F38" i="45"/>
  <c r="BC108" i="1" s="1"/>
  <c r="F38" i="7"/>
  <c r="BC61" i="1"/>
  <c r="F39" i="14"/>
  <c r="BD69" i="1" s="1"/>
  <c r="F38" i="19"/>
  <c r="BC74" i="1" s="1"/>
  <c r="J38" i="31"/>
  <c r="AW90" i="1" s="1"/>
  <c r="F37" i="35"/>
  <c r="BD95" i="1" s="1"/>
  <c r="F36" i="44"/>
  <c r="BA107" i="1" s="1"/>
  <c r="F37" i="6"/>
  <c r="BB60" i="1"/>
  <c r="F38" i="11"/>
  <c r="BC66" i="1" s="1"/>
  <c r="F37" i="19"/>
  <c r="BB74" i="1" s="1"/>
  <c r="F36" i="27"/>
  <c r="BA83" i="1" s="1"/>
  <c r="F37" i="28"/>
  <c r="BB84" i="1" s="1"/>
  <c r="F40" i="34"/>
  <c r="BC94" i="1" s="1"/>
  <c r="F36" i="40"/>
  <c r="BC101" i="1" s="1"/>
  <c r="J32" i="41"/>
  <c r="J36" i="2"/>
  <c r="AW56" i="1"/>
  <c r="F37" i="9"/>
  <c r="BB64" i="1"/>
  <c r="F39" i="18"/>
  <c r="BD73" i="1"/>
  <c r="F39" i="32"/>
  <c r="BB91" i="1"/>
  <c r="F37" i="38"/>
  <c r="BB99" i="1"/>
  <c r="F35" i="49"/>
  <c r="BB112" i="1" s="1"/>
  <c r="F36" i="28"/>
  <c r="BA84" i="1" s="1"/>
  <c r="AS85" i="1"/>
  <c r="F36" i="12"/>
  <c r="BA67" i="1" s="1"/>
  <c r="J36" i="19"/>
  <c r="AW74" i="1" s="1"/>
  <c r="F38" i="24"/>
  <c r="BC79" i="1" s="1"/>
  <c r="J38" i="33"/>
  <c r="AW93" i="1"/>
  <c r="F36" i="43"/>
  <c r="BA106" i="1" s="1"/>
  <c r="F38" i="46"/>
  <c r="BC109" i="1"/>
  <c r="F39" i="9"/>
  <c r="BD64" i="1" s="1"/>
  <c r="F37" i="13"/>
  <c r="BB68" i="1" s="1"/>
  <c r="F39" i="20"/>
  <c r="BD75" i="1" s="1"/>
  <c r="F38" i="26"/>
  <c r="BC82" i="1" s="1"/>
  <c r="J34" i="40"/>
  <c r="AW101" i="1"/>
  <c r="F36" i="49"/>
  <c r="BC112" i="1" s="1"/>
  <c r="F36" i="7"/>
  <c r="BA61" i="1"/>
  <c r="F37" i="14"/>
  <c r="BB69" i="1" s="1"/>
  <c r="F38" i="18"/>
  <c r="BC73" i="1" s="1"/>
  <c r="F40" i="32"/>
  <c r="BC91" i="1" s="1"/>
  <c r="F38" i="36"/>
  <c r="BC97" i="1" s="1"/>
  <c r="J36" i="47"/>
  <c r="AW110" i="1"/>
  <c r="J36" i="5"/>
  <c r="AW59" i="1" s="1"/>
  <c r="J36" i="7"/>
  <c r="AW61" i="1" s="1"/>
  <c r="J36" i="11"/>
  <c r="AW66" i="1" s="1"/>
  <c r="F39" i="13"/>
  <c r="BD68" i="1" s="1"/>
  <c r="F37" i="20"/>
  <c r="BB75" i="1" s="1"/>
  <c r="F37" i="40"/>
  <c r="BD101" i="1" s="1"/>
  <c r="F39" i="2"/>
  <c r="BD56" i="1"/>
  <c r="F39" i="8"/>
  <c r="BD63" i="1" s="1"/>
  <c r="F39" i="21"/>
  <c r="BD76" i="1" s="1"/>
  <c r="F38" i="30"/>
  <c r="BA88" i="1"/>
  <c r="F34" i="35"/>
  <c r="BA95" i="1" s="1"/>
  <c r="F36" i="41"/>
  <c r="BA103" i="1" s="1"/>
  <c r="F37" i="41"/>
  <c r="BB103" i="1" s="1"/>
  <c r="F38" i="2"/>
  <c r="BC56" i="1" s="1"/>
  <c r="F41" i="33"/>
  <c r="BD93" i="1" s="1"/>
  <c r="F37" i="2"/>
  <c r="BB56" i="1" s="1"/>
  <c r="F38" i="23"/>
  <c r="BC78" i="1"/>
  <c r="F39" i="34"/>
  <c r="BB94" i="1" s="1"/>
  <c r="F39" i="39"/>
  <c r="BD100" i="1" s="1"/>
  <c r="F36" i="46"/>
  <c r="BA109" i="1" s="1"/>
  <c r="J36" i="4"/>
  <c r="AW58" i="1" s="1"/>
  <c r="F37" i="5"/>
  <c r="BB59" i="1"/>
  <c r="J36" i="9"/>
  <c r="AW64" i="1" s="1"/>
  <c r="J36" i="21"/>
  <c r="AW76" i="1"/>
  <c r="F36" i="26"/>
  <c r="BA82" i="1" s="1"/>
  <c r="F39" i="29"/>
  <c r="BB87" i="1" s="1"/>
  <c r="F39" i="30"/>
  <c r="BB88" i="1" s="1"/>
  <c r="F39" i="41"/>
  <c r="BD103" i="1" s="1"/>
  <c r="J32" i="44"/>
  <c r="F37" i="27"/>
  <c r="BB83" i="1" s="1"/>
  <c r="F39" i="45"/>
  <c r="BD108" i="1"/>
  <c r="F39" i="48"/>
  <c r="BD111" i="1" s="1"/>
  <c r="F37" i="11"/>
  <c r="BB66" i="1" s="1"/>
  <c r="F39" i="37"/>
  <c r="BD98" i="1" s="1"/>
  <c r="F36" i="39"/>
  <c r="BA100" i="1" s="1"/>
  <c r="J36" i="42"/>
  <c r="AW104" i="1"/>
  <c r="J36" i="46"/>
  <c r="AW109" i="1" s="1"/>
  <c r="F36" i="48"/>
  <c r="BA111" i="1" s="1"/>
  <c r="J36" i="8"/>
  <c r="AW63" i="1" s="1"/>
  <c r="F36" i="20"/>
  <c r="BA75" i="1" s="1"/>
  <c r="F39" i="23"/>
  <c r="BD78" i="1" s="1"/>
  <c r="F37" i="39"/>
  <c r="BB100" i="1" s="1"/>
  <c r="F39" i="47"/>
  <c r="BD110" i="1"/>
  <c r="F38" i="3"/>
  <c r="BC57" i="1" s="1"/>
  <c r="F36" i="16"/>
  <c r="BA71" i="1" s="1"/>
  <c r="F37" i="23"/>
  <c r="BB78" i="1"/>
  <c r="F41" i="34"/>
  <c r="BD94" i="1" s="1"/>
  <c r="F38" i="37"/>
  <c r="BC98" i="1" s="1"/>
  <c r="F39" i="43"/>
  <c r="BD106" i="1" s="1"/>
  <c r="F39" i="6"/>
  <c r="BD60" i="1"/>
  <c r="J36" i="13"/>
  <c r="AW68" i="1" s="1"/>
  <c r="F37" i="17"/>
  <c r="BB72" i="1"/>
  <c r="F40" i="29"/>
  <c r="BC87" i="1" s="1"/>
  <c r="BC86" i="1" s="1"/>
  <c r="F39" i="38"/>
  <c r="BD99" i="1"/>
  <c r="F37" i="46"/>
  <c r="BB109" i="1"/>
  <c r="F38" i="9"/>
  <c r="BC64" i="1"/>
  <c r="F38" i="15"/>
  <c r="BC70" i="1" s="1"/>
  <c r="F36" i="21"/>
  <c r="BA76" i="1"/>
  <c r="F40" i="33"/>
  <c r="BC93" i="1"/>
  <c r="J36" i="6"/>
  <c r="AW60" i="1"/>
  <c r="F36" i="9"/>
  <c r="BA64" i="1"/>
  <c r="F36" i="13"/>
  <c r="BA68" i="1"/>
  <c r="J36" i="15"/>
  <c r="AW70" i="1" s="1"/>
  <c r="F37" i="16"/>
  <c r="BB71" i="1"/>
  <c r="F39" i="44"/>
  <c r="BD107" i="1"/>
  <c r="F37" i="15"/>
  <c r="BB70" i="1"/>
  <c r="F37" i="24"/>
  <c r="BB79" i="1"/>
  <c r="J36" i="45"/>
  <c r="AW108" i="1"/>
  <c r="F36" i="47"/>
  <c r="BA110" i="1" s="1"/>
  <c r="J34" i="49"/>
  <c r="AW112" i="1"/>
  <c r="J36" i="3"/>
  <c r="AW57" i="1"/>
  <c r="F36" i="18"/>
  <c r="BA73" i="1"/>
  <c r="J36" i="28"/>
  <c r="AW84" i="1"/>
  <c r="F36" i="36"/>
  <c r="BA97" i="1"/>
  <c r="F37" i="44"/>
  <c r="BB107" i="1" s="1"/>
  <c r="F36" i="8"/>
  <c r="BA63" i="1" s="1"/>
  <c r="J36" i="16"/>
  <c r="AW71" i="1"/>
  <c r="F39" i="22"/>
  <c r="BD77" i="1"/>
  <c r="J34" i="25"/>
  <c r="AW80" i="1"/>
  <c r="F36" i="35"/>
  <c r="BC95" i="1"/>
  <c r="F36" i="45"/>
  <c r="BA108" i="1" s="1"/>
  <c r="F36" i="5"/>
  <c r="BA59" i="1" s="1"/>
  <c r="F36" i="11"/>
  <c r="BA66" i="1"/>
  <c r="F38" i="17"/>
  <c r="BC72" i="1"/>
  <c r="F34" i="25"/>
  <c r="BA80" i="1"/>
  <c r="F39" i="27"/>
  <c r="BD83" i="1"/>
  <c r="F38" i="38"/>
  <c r="BC99" i="1" s="1"/>
  <c r="F37" i="47"/>
  <c r="BB110" i="1" s="1"/>
  <c r="F39" i="4"/>
  <c r="BD58" i="1"/>
  <c r="F37" i="7"/>
  <c r="BB61" i="1" s="1"/>
  <c r="F39" i="17"/>
  <c r="BD72" i="1"/>
  <c r="F39" i="26"/>
  <c r="BD82" i="1"/>
  <c r="F38" i="31"/>
  <c r="BA90" i="1" s="1"/>
  <c r="J38" i="34"/>
  <c r="AW94" i="1" s="1"/>
  <c r="J36" i="36"/>
  <c r="AW97" i="1"/>
  <c r="F34" i="40"/>
  <c r="BA101" i="1" s="1"/>
  <c r="F37" i="42"/>
  <c r="BB104" i="1"/>
  <c r="F37" i="45"/>
  <c r="BB108" i="1"/>
  <c r="F38" i="47"/>
  <c r="BC110" i="1" s="1"/>
  <c r="F39" i="10"/>
  <c r="BD65" i="1" s="1"/>
  <c r="F39" i="19"/>
  <c r="BD74" i="1"/>
  <c r="F37" i="49"/>
  <c r="BD112" i="1" s="1"/>
  <c r="J36" i="14"/>
  <c r="AW69" i="1"/>
  <c r="F36" i="19"/>
  <c r="BA74" i="1"/>
  <c r="F37" i="21"/>
  <c r="BB76" i="1" s="1"/>
  <c r="F38" i="41"/>
  <c r="BC103" i="1" s="1"/>
  <c r="F39" i="7"/>
  <c r="BD61" i="1"/>
  <c r="F36" i="17"/>
  <c r="BA72" i="1" s="1"/>
  <c r="F37" i="25"/>
  <c r="BD80" i="1"/>
  <c r="J36" i="48"/>
  <c r="AW111" i="1"/>
  <c r="F37" i="10"/>
  <c r="BB65" i="1" s="1"/>
  <c r="F38" i="13"/>
  <c r="BC68" i="1" s="1"/>
  <c r="J36" i="23"/>
  <c r="AW78" i="1"/>
  <c r="F40" i="31"/>
  <c r="BC90" i="1" s="1"/>
  <c r="F36" i="42"/>
  <c r="BA104" i="1"/>
  <c r="F37" i="12"/>
  <c r="BB67" i="1"/>
  <c r="J36" i="22"/>
  <c r="AW77" i="1" s="1"/>
  <c r="J36" i="26"/>
  <c r="AW82" i="1" s="1"/>
  <c r="F38" i="33"/>
  <c r="BA93" i="1"/>
  <c r="F36" i="37"/>
  <c r="BA98" i="1" s="1"/>
  <c r="F38" i="43"/>
  <c r="BC106" i="1"/>
  <c r="F37" i="3"/>
  <c r="BB57" i="1"/>
  <c r="F37" i="4"/>
  <c r="BB58" i="1" s="1"/>
  <c r="J36" i="12"/>
  <c r="AW67" i="1" s="1"/>
  <c r="J36" i="17"/>
  <c r="AW72" i="1" s="1"/>
  <c r="J36" i="20"/>
  <c r="AW75" i="1" s="1"/>
  <c r="F38" i="27"/>
  <c r="BC83" i="1"/>
  <c r="F38" i="32"/>
  <c r="BA91" i="1"/>
  <c r="F39" i="33"/>
  <c r="BB93" i="1" s="1"/>
  <c r="F38" i="48"/>
  <c r="BC111" i="1" s="1"/>
  <c r="F39" i="28"/>
  <c r="BD84" i="1"/>
  <c r="J36" i="39"/>
  <c r="AW100" i="1" s="1"/>
  <c r="F39" i="3"/>
  <c r="BD57" i="1"/>
  <c r="F36" i="14"/>
  <c r="BA69" i="1" s="1"/>
  <c r="F38" i="21"/>
  <c r="BC76" i="1"/>
  <c r="F39" i="11"/>
  <c r="BD66" i="1"/>
  <c r="J36" i="37"/>
  <c r="AW98" i="1" s="1"/>
  <c r="F36" i="38"/>
  <c r="BA99" i="1"/>
  <c r="F39" i="42"/>
  <c r="BD104" i="1"/>
  <c r="BK92" i="4" l="1"/>
  <c r="J92" i="4" s="1"/>
  <c r="J64" i="4" s="1"/>
  <c r="J188" i="4"/>
  <c r="J67" i="4" s="1"/>
  <c r="BK94" i="10"/>
  <c r="J94" i="10" s="1"/>
  <c r="J64" i="10" s="1"/>
  <c r="J332" i="10"/>
  <c r="J70" i="10" s="1"/>
  <c r="R94" i="17"/>
  <c r="R93" i="17" s="1"/>
  <c r="BK91" i="6"/>
  <c r="BK90" i="6" s="1"/>
  <c r="J90" i="6" s="1"/>
  <c r="J63" i="6" s="1"/>
  <c r="J92" i="6"/>
  <c r="J65" i="6" s="1"/>
  <c r="BK95" i="26"/>
  <c r="J95" i="26" s="1"/>
  <c r="J64" i="26" s="1"/>
  <c r="J96" i="26"/>
  <c r="J65" i="26" s="1"/>
  <c r="T93" i="22"/>
  <c r="T92" i="22" s="1"/>
  <c r="BK95" i="8"/>
  <c r="J95" i="8" s="1"/>
  <c r="J64" i="8" s="1"/>
  <c r="J579" i="8"/>
  <c r="J70" i="8" s="1"/>
  <c r="BK92" i="36"/>
  <c r="J92" i="36" s="1"/>
  <c r="J64" i="36" s="1"/>
  <c r="J218" i="36"/>
  <c r="J69" i="36" s="1"/>
  <c r="BK95" i="12"/>
  <c r="J95" i="12" s="1"/>
  <c r="J64" i="12" s="1"/>
  <c r="J359" i="12"/>
  <c r="J66" i="12" s="1"/>
  <c r="BK95" i="11"/>
  <c r="J95" i="11" s="1"/>
  <c r="J64" i="11" s="1"/>
  <c r="J481" i="11"/>
  <c r="J71" i="11" s="1"/>
  <c r="J140" i="48"/>
  <c r="J66" i="48" s="1"/>
  <c r="BK88" i="48"/>
  <c r="J88" i="48" s="1"/>
  <c r="J32" i="48" s="1"/>
  <c r="BK88" i="46"/>
  <c r="J88" i="46" s="1"/>
  <c r="J140" i="46"/>
  <c r="J66" i="46" s="1"/>
  <c r="BK93" i="22"/>
  <c r="J93" i="22" s="1"/>
  <c r="J64" i="22" s="1"/>
  <c r="J97" i="34"/>
  <c r="J69" i="34" s="1"/>
  <c r="BK97" i="31"/>
  <c r="BK96" i="31" s="1"/>
  <c r="J96" i="31" s="1"/>
  <c r="J67" i="31" s="1"/>
  <c r="BK96" i="27"/>
  <c r="BK95" i="27" s="1"/>
  <c r="J95" i="27" s="1"/>
  <c r="J63" i="27" s="1"/>
  <c r="BK94" i="23"/>
  <c r="J94" i="23" s="1"/>
  <c r="J64" i="23" s="1"/>
  <c r="T88" i="48"/>
  <c r="P88" i="44"/>
  <c r="AU107" i="1" s="1"/>
  <c r="R96" i="27"/>
  <c r="R95" i="27"/>
  <c r="T88" i="46"/>
  <c r="R88" i="48"/>
  <c r="T88" i="44"/>
  <c r="P88" i="48"/>
  <c r="AU111" i="1" s="1"/>
  <c r="BK91" i="47"/>
  <c r="J91" i="47"/>
  <c r="J63" i="47" s="1"/>
  <c r="R86" i="40"/>
  <c r="R85" i="40" s="1"/>
  <c r="T91" i="45"/>
  <c r="R94" i="23"/>
  <c r="R93" i="23" s="1"/>
  <c r="T95" i="18"/>
  <c r="T94" i="18" s="1"/>
  <c r="T94" i="20"/>
  <c r="T93" i="20" s="1"/>
  <c r="BK94" i="24"/>
  <c r="BK93" i="24"/>
  <c r="J93" i="24" s="1"/>
  <c r="J63" i="24" s="1"/>
  <c r="T94" i="17"/>
  <c r="T93" i="17"/>
  <c r="R90" i="5"/>
  <c r="R89" i="5" s="1"/>
  <c r="T91" i="3"/>
  <c r="T90" i="3" s="1"/>
  <c r="P109" i="2"/>
  <c r="T99" i="29"/>
  <c r="T98" i="29" s="1"/>
  <c r="R94" i="24"/>
  <c r="R93" i="24" s="1"/>
  <c r="R94" i="10"/>
  <c r="R93" i="10" s="1"/>
  <c r="BK99" i="29"/>
  <c r="J99" i="29"/>
  <c r="J68" i="29" s="1"/>
  <c r="BK94" i="20"/>
  <c r="J94" i="20" s="1"/>
  <c r="J64" i="20" s="1"/>
  <c r="R95" i="15"/>
  <c r="R94" i="15" s="1"/>
  <c r="P94" i="20"/>
  <c r="P93" i="20" s="1"/>
  <c r="AU75" i="1" s="1"/>
  <c r="P94" i="9"/>
  <c r="P93" i="9"/>
  <c r="AU64" i="1"/>
  <c r="R95" i="12"/>
  <c r="R94" i="12"/>
  <c r="R92" i="4"/>
  <c r="R91" i="4"/>
  <c r="R88" i="25"/>
  <c r="R87" i="25" s="1"/>
  <c r="R91" i="47"/>
  <c r="P99" i="33"/>
  <c r="P98" i="33"/>
  <c r="AU93" i="1" s="1"/>
  <c r="BK95" i="15"/>
  <c r="J95" i="15"/>
  <c r="J64" i="15" s="1"/>
  <c r="T91" i="43"/>
  <c r="R96" i="42"/>
  <c r="T96" i="32"/>
  <c r="T95" i="32" s="1"/>
  <c r="BK95" i="18"/>
  <c r="J95" i="18"/>
  <c r="J64" i="18" s="1"/>
  <c r="R94" i="9"/>
  <c r="R93" i="9" s="1"/>
  <c r="R93" i="22"/>
  <c r="R92" i="22"/>
  <c r="BK91" i="38"/>
  <c r="BK90" i="38"/>
  <c r="J90" i="38" s="1"/>
  <c r="J32" i="38" s="1"/>
  <c r="AG99" i="1" s="1"/>
  <c r="T91" i="47"/>
  <c r="R94" i="13"/>
  <c r="R93" i="13" s="1"/>
  <c r="T109" i="2"/>
  <c r="R97" i="31"/>
  <c r="R96" i="31"/>
  <c r="P94" i="16"/>
  <c r="P93" i="16"/>
  <c r="AU71" i="1"/>
  <c r="R95" i="11"/>
  <c r="R94" i="11"/>
  <c r="P719" i="2"/>
  <c r="BK95" i="19"/>
  <c r="J95" i="19" s="1"/>
  <c r="J64" i="19" s="1"/>
  <c r="P94" i="14"/>
  <c r="P93" i="14" s="1"/>
  <c r="AU69" i="1" s="1"/>
  <c r="T91" i="38"/>
  <c r="T90" i="38"/>
  <c r="T94" i="24"/>
  <c r="T93" i="24" s="1"/>
  <c r="BK91" i="37"/>
  <c r="BK90" i="37" s="1"/>
  <c r="J90" i="37" s="1"/>
  <c r="J63" i="37" s="1"/>
  <c r="T91" i="6"/>
  <c r="T90" i="6"/>
  <c r="P94" i="24"/>
  <c r="P93" i="24"/>
  <c r="AU79" i="1"/>
  <c r="P90" i="39"/>
  <c r="P89" i="39"/>
  <c r="AU100" i="1" s="1"/>
  <c r="R95" i="8"/>
  <c r="R94" i="8" s="1"/>
  <c r="R91" i="6"/>
  <c r="R90" i="6" s="1"/>
  <c r="R719" i="2"/>
  <c r="R91" i="43"/>
  <c r="P96" i="34"/>
  <c r="P95" i="34" s="1"/>
  <c r="AU94" i="1" s="1"/>
  <c r="R95" i="28"/>
  <c r="R94" i="28"/>
  <c r="T86" i="40"/>
  <c r="T85" i="40"/>
  <c r="T84" i="35"/>
  <c r="R97" i="30"/>
  <c r="R96" i="30" s="1"/>
  <c r="P95" i="26"/>
  <c r="P94" i="26"/>
  <c r="AU82" i="1" s="1"/>
  <c r="P94" i="10"/>
  <c r="P93" i="10"/>
  <c r="AU65" i="1"/>
  <c r="P91" i="37"/>
  <c r="P90" i="37" s="1"/>
  <c r="AU98" i="1" s="1"/>
  <c r="T95" i="28"/>
  <c r="T94" i="28"/>
  <c r="R95" i="26"/>
  <c r="R94" i="26"/>
  <c r="R94" i="14"/>
  <c r="R93" i="14" s="1"/>
  <c r="T719" i="2"/>
  <c r="P92" i="36"/>
  <c r="P91" i="36"/>
  <c r="AU97" i="1"/>
  <c r="P95" i="12"/>
  <c r="P94" i="12"/>
  <c r="AU67" i="1" s="1"/>
  <c r="P95" i="28"/>
  <c r="P94" i="28" s="1"/>
  <c r="AU84" i="1" s="1"/>
  <c r="P86" i="40"/>
  <c r="P85" i="40" s="1"/>
  <c r="AU101" i="1" s="1"/>
  <c r="R91" i="38"/>
  <c r="R90" i="38"/>
  <c r="P91" i="47"/>
  <c r="AU110" i="1" s="1"/>
  <c r="P95" i="18"/>
  <c r="P94" i="18" s="1"/>
  <c r="AU73" i="1" s="1"/>
  <c r="R91" i="45"/>
  <c r="T97" i="30"/>
  <c r="T96" i="30"/>
  <c r="T94" i="10"/>
  <c r="T93" i="10"/>
  <c r="P91" i="6"/>
  <c r="P90" i="6"/>
  <c r="AU60" i="1"/>
  <c r="R91" i="3"/>
  <c r="R90" i="3"/>
  <c r="P91" i="38"/>
  <c r="P90" i="38"/>
  <c r="AU99" i="1" s="1"/>
  <c r="P84" i="35"/>
  <c r="AU95" i="1"/>
  <c r="BK94" i="21"/>
  <c r="J94" i="21" s="1"/>
  <c r="J64" i="21" s="1"/>
  <c r="P96" i="42"/>
  <c r="AU104" i="1"/>
  <c r="AU102" i="1" s="1"/>
  <c r="T95" i="26"/>
  <c r="T94" i="26"/>
  <c r="T96" i="7"/>
  <c r="T95" i="7"/>
  <c r="T96" i="42"/>
  <c r="BK97" i="30"/>
  <c r="J97" i="30"/>
  <c r="J68" i="30" s="1"/>
  <c r="P94" i="13"/>
  <c r="P93" i="13"/>
  <c r="AU68" i="1"/>
  <c r="P96" i="7"/>
  <c r="P95" i="7" s="1"/>
  <c r="AU61" i="1" s="1"/>
  <c r="R109" i="2"/>
  <c r="R108" i="2"/>
  <c r="R91" i="37"/>
  <c r="R90" i="37" s="1"/>
  <c r="T94" i="23"/>
  <c r="T93" i="23" s="1"/>
  <c r="R96" i="7"/>
  <c r="R95" i="7" s="1"/>
  <c r="P90" i="5"/>
  <c r="P89" i="5"/>
  <c r="AU59" i="1" s="1"/>
  <c r="BK91" i="3"/>
  <c r="J91" i="3" s="1"/>
  <c r="J64" i="3" s="1"/>
  <c r="R94" i="16"/>
  <c r="R93" i="16" s="1"/>
  <c r="R84" i="35"/>
  <c r="T94" i="13"/>
  <c r="T93" i="13"/>
  <c r="P91" i="45"/>
  <c r="AU108" i="1"/>
  <c r="T92" i="36"/>
  <c r="T91" i="36" s="1"/>
  <c r="P88" i="25"/>
  <c r="P87" i="25" s="1"/>
  <c r="AU80" i="1" s="1"/>
  <c r="P95" i="11"/>
  <c r="P94" i="11" s="1"/>
  <c r="AU66" i="1" s="1"/>
  <c r="T95" i="15"/>
  <c r="T94" i="15" s="1"/>
  <c r="R95" i="19"/>
  <c r="R94" i="19"/>
  <c r="T95" i="11"/>
  <c r="T94" i="11" s="1"/>
  <c r="T94" i="21"/>
  <c r="T93" i="21" s="1"/>
  <c r="R99" i="33"/>
  <c r="R98" i="33" s="1"/>
  <c r="P96" i="27"/>
  <c r="P95" i="27"/>
  <c r="AU83" i="1" s="1"/>
  <c r="R95" i="18"/>
  <c r="R94" i="18" s="1"/>
  <c r="T99" i="33"/>
  <c r="T98" i="33"/>
  <c r="P94" i="17"/>
  <c r="P93" i="17"/>
  <c r="AU72" i="1" s="1"/>
  <c r="P95" i="8"/>
  <c r="P94" i="8" s="1"/>
  <c r="AU63" i="1" s="1"/>
  <c r="P94" i="21"/>
  <c r="P93" i="21" s="1"/>
  <c r="AU76" i="1" s="1"/>
  <c r="T94" i="14"/>
  <c r="T93" i="14"/>
  <c r="AG111" i="1"/>
  <c r="AG107" i="1"/>
  <c r="AG103" i="1"/>
  <c r="BK96" i="32"/>
  <c r="J96" i="32" s="1"/>
  <c r="J68" i="32" s="1"/>
  <c r="BK91" i="43"/>
  <c r="J91" i="43" s="1"/>
  <c r="J63" i="43" s="1"/>
  <c r="BK96" i="42"/>
  <c r="J96" i="42" s="1"/>
  <c r="J63" i="42" s="1"/>
  <c r="BK307" i="26"/>
  <c r="J307" i="26"/>
  <c r="J71" i="26" s="1"/>
  <c r="BK84" i="35"/>
  <c r="J84" i="35" s="1"/>
  <c r="J59" i="35" s="1"/>
  <c r="BK91" i="45"/>
  <c r="J91" i="45" s="1"/>
  <c r="J32" i="45" s="1"/>
  <c r="AG108" i="1" s="1"/>
  <c r="BK80" i="49"/>
  <c r="J80" i="49"/>
  <c r="J59" i="49" s="1"/>
  <c r="BK85" i="40"/>
  <c r="J85" i="40"/>
  <c r="J59" i="40" s="1"/>
  <c r="BK89" i="39"/>
  <c r="J89" i="39" s="1"/>
  <c r="J63" i="39" s="1"/>
  <c r="BK91" i="36"/>
  <c r="J91" i="36" s="1"/>
  <c r="J32" i="36" s="1"/>
  <c r="AG97" i="1" s="1"/>
  <c r="BK95" i="34"/>
  <c r="J95" i="34"/>
  <c r="J67" i="34" s="1"/>
  <c r="J99" i="33"/>
  <c r="J68" i="33" s="1"/>
  <c r="J97" i="31"/>
  <c r="J68" i="31" s="1"/>
  <c r="BK94" i="28"/>
  <c r="J94" i="28" s="1"/>
  <c r="J32" i="28" s="1"/>
  <c r="AG84" i="1" s="1"/>
  <c r="J96" i="27"/>
  <c r="J64" i="27"/>
  <c r="BK87" i="25"/>
  <c r="J87" i="25" s="1"/>
  <c r="J30" i="25" s="1"/>
  <c r="AG80" i="1" s="1"/>
  <c r="BK93" i="23"/>
  <c r="J93" i="23" s="1"/>
  <c r="J63" i="23" s="1"/>
  <c r="BK92" i="22"/>
  <c r="J92" i="22"/>
  <c r="J63" i="22" s="1"/>
  <c r="BK93" i="17"/>
  <c r="J93" i="17"/>
  <c r="J63" i="17" s="1"/>
  <c r="BK93" i="16"/>
  <c r="J93" i="16"/>
  <c r="J63" i="16" s="1"/>
  <c r="BK93" i="14"/>
  <c r="J93" i="14" s="1"/>
  <c r="J32" i="14" s="1"/>
  <c r="AG69" i="1" s="1"/>
  <c r="BK93" i="13"/>
  <c r="J93" i="13" s="1"/>
  <c r="J63" i="13" s="1"/>
  <c r="BK94" i="12"/>
  <c r="J94" i="12" s="1"/>
  <c r="J32" i="12" s="1"/>
  <c r="AG67" i="1" s="1"/>
  <c r="BK94" i="11"/>
  <c r="J94" i="11" s="1"/>
  <c r="J63" i="11" s="1"/>
  <c r="BK93" i="10"/>
  <c r="J93" i="10" s="1"/>
  <c r="J63" i="10" s="1"/>
  <c r="BK93" i="9"/>
  <c r="J93" i="9"/>
  <c r="J32" i="9" s="1"/>
  <c r="AG64" i="1" s="1"/>
  <c r="BK94" i="8"/>
  <c r="J94" i="8"/>
  <c r="J63" i="8" s="1"/>
  <c r="BK95" i="7"/>
  <c r="J95" i="7"/>
  <c r="J91" i="6"/>
  <c r="J64" i="6" s="1"/>
  <c r="J90" i="5"/>
  <c r="J64" i="5" s="1"/>
  <c r="BK91" i="4"/>
  <c r="J91" i="4" s="1"/>
  <c r="J32" i="4" s="1"/>
  <c r="AG58" i="1" s="1"/>
  <c r="BK108" i="2"/>
  <c r="J108" i="2" s="1"/>
  <c r="J63" i="2" s="1"/>
  <c r="F35" i="4"/>
  <c r="AZ58" i="1" s="1"/>
  <c r="F35" i="15"/>
  <c r="AZ70" i="1" s="1"/>
  <c r="F35" i="19"/>
  <c r="AZ74" i="1" s="1"/>
  <c r="J35" i="6"/>
  <c r="AV60" i="1"/>
  <c r="AT60" i="1" s="1"/>
  <c r="BC62" i="1"/>
  <c r="AY62" i="1" s="1"/>
  <c r="J37" i="31"/>
  <c r="AV90" i="1" s="1"/>
  <c r="AT90" i="1" s="1"/>
  <c r="J32" i="5"/>
  <c r="AG59" i="1" s="1"/>
  <c r="J35" i="7"/>
  <c r="AV61" i="1"/>
  <c r="AT61" i="1" s="1"/>
  <c r="F35" i="16"/>
  <c r="AZ71" i="1" s="1"/>
  <c r="J35" i="48"/>
  <c r="AV111" i="1" s="1"/>
  <c r="AT111" i="1" s="1"/>
  <c r="AN111" i="1" s="1"/>
  <c r="J35" i="12"/>
  <c r="AV67" i="1" s="1"/>
  <c r="AT67" i="1" s="1"/>
  <c r="F35" i="10"/>
  <c r="AZ65" i="1"/>
  <c r="J35" i="16"/>
  <c r="AV71" i="1"/>
  <c r="AT71" i="1" s="1"/>
  <c r="J35" i="24"/>
  <c r="AV79" i="1" s="1"/>
  <c r="AT79" i="1" s="1"/>
  <c r="F35" i="38"/>
  <c r="AZ99" i="1" s="1"/>
  <c r="J33" i="25"/>
  <c r="AV80" i="1" s="1"/>
  <c r="AT80" i="1" s="1"/>
  <c r="F35" i="36"/>
  <c r="AZ97" i="1" s="1"/>
  <c r="BD105" i="1"/>
  <c r="J35" i="5"/>
  <c r="AV59" i="1"/>
  <c r="AT59" i="1" s="1"/>
  <c r="F35" i="11"/>
  <c r="AZ66" i="1"/>
  <c r="J35" i="23"/>
  <c r="AV78" i="1" s="1"/>
  <c r="AT78" i="1" s="1"/>
  <c r="J35" i="3"/>
  <c r="AV57" i="1"/>
  <c r="AT57" i="1" s="1"/>
  <c r="J35" i="42"/>
  <c r="AV104" i="1" s="1"/>
  <c r="AT104" i="1" s="1"/>
  <c r="F37" i="34"/>
  <c r="AZ94" i="1"/>
  <c r="F35" i="47"/>
  <c r="AZ110" i="1" s="1"/>
  <c r="BB89" i="1"/>
  <c r="AX89" i="1" s="1"/>
  <c r="BD89" i="1"/>
  <c r="BB102" i="1"/>
  <c r="AX102" i="1" s="1"/>
  <c r="J35" i="46"/>
  <c r="AV109" i="1" s="1"/>
  <c r="AT109" i="1" s="1"/>
  <c r="F35" i="24"/>
  <c r="AZ79" i="1"/>
  <c r="F37" i="30"/>
  <c r="AZ88" i="1" s="1"/>
  <c r="F37" i="32"/>
  <c r="AZ91" i="1"/>
  <c r="F35" i="37"/>
  <c r="AZ98" i="1" s="1"/>
  <c r="J32" i="47"/>
  <c r="AG110" i="1" s="1"/>
  <c r="J33" i="49"/>
  <c r="AV112" i="1"/>
  <c r="AT112" i="1" s="1"/>
  <c r="F35" i="41"/>
  <c r="AZ103" i="1" s="1"/>
  <c r="J35" i="4"/>
  <c r="AV58" i="1" s="1"/>
  <c r="AT58" i="1" s="1"/>
  <c r="J35" i="10"/>
  <c r="AV65" i="1" s="1"/>
  <c r="AT65" i="1" s="1"/>
  <c r="F35" i="28"/>
  <c r="AZ84" i="1" s="1"/>
  <c r="AU89" i="1"/>
  <c r="BC55" i="1"/>
  <c r="AY55" i="1"/>
  <c r="F35" i="17"/>
  <c r="AZ72" i="1"/>
  <c r="J34" i="33"/>
  <c r="AG93" i="1"/>
  <c r="J33" i="35"/>
  <c r="AV95" i="1" s="1"/>
  <c r="AT95" i="1" s="1"/>
  <c r="F35" i="3"/>
  <c r="AZ57" i="1" s="1"/>
  <c r="J32" i="6"/>
  <c r="AG60" i="1"/>
  <c r="J35" i="8"/>
  <c r="AV63" i="1" s="1"/>
  <c r="AT63" i="1" s="1"/>
  <c r="BA81" i="1"/>
  <c r="AW81" i="1"/>
  <c r="J37" i="30"/>
  <c r="AV88" i="1" s="1"/>
  <c r="AT88" i="1" s="1"/>
  <c r="F35" i="26"/>
  <c r="AZ82" i="1" s="1"/>
  <c r="BC92" i="1"/>
  <c r="AY92" i="1"/>
  <c r="J35" i="43"/>
  <c r="AV106" i="1" s="1"/>
  <c r="AT106" i="1" s="1"/>
  <c r="J35" i="11"/>
  <c r="AV66" i="1"/>
  <c r="AT66" i="1"/>
  <c r="J32" i="27"/>
  <c r="AG83" i="1"/>
  <c r="J35" i="28"/>
  <c r="AV84" i="1" s="1"/>
  <c r="AT84" i="1" s="1"/>
  <c r="F35" i="39"/>
  <c r="AZ100" i="1"/>
  <c r="BD102" i="1"/>
  <c r="F35" i="43"/>
  <c r="AZ106" i="1" s="1"/>
  <c r="BA105" i="1"/>
  <c r="AW105" i="1"/>
  <c r="F35" i="12"/>
  <c r="AZ67" i="1"/>
  <c r="J35" i="20"/>
  <c r="AV75" i="1" s="1"/>
  <c r="AT75" i="1" s="1"/>
  <c r="J35" i="27"/>
  <c r="AV83" i="1"/>
  <c r="AT83" i="1"/>
  <c r="BB92" i="1"/>
  <c r="AX92" i="1" s="1"/>
  <c r="F35" i="42"/>
  <c r="AZ104" i="1"/>
  <c r="J37" i="34"/>
  <c r="AV94" i="1"/>
  <c r="AT94" i="1" s="1"/>
  <c r="BC81" i="1"/>
  <c r="AY81" i="1" s="1"/>
  <c r="F35" i="45"/>
  <c r="AZ108" i="1"/>
  <c r="F35" i="7"/>
  <c r="AZ61" i="1"/>
  <c r="J35" i="21"/>
  <c r="AV76" i="1"/>
  <c r="AT76" i="1"/>
  <c r="BD55" i="1"/>
  <c r="F35" i="22"/>
  <c r="AZ77" i="1" s="1"/>
  <c r="F35" i="13"/>
  <c r="AZ68" i="1" s="1"/>
  <c r="BA86" i="1"/>
  <c r="J35" i="37"/>
  <c r="AV98" i="1" s="1"/>
  <c r="AT98" i="1" s="1"/>
  <c r="BA62" i="1"/>
  <c r="AW62" i="1" s="1"/>
  <c r="BA92" i="1"/>
  <c r="AW92" i="1" s="1"/>
  <c r="J35" i="39"/>
  <c r="AV100" i="1"/>
  <c r="AT100" i="1"/>
  <c r="J35" i="2"/>
  <c r="AV56" i="1" s="1"/>
  <c r="AT56" i="1" s="1"/>
  <c r="AU86" i="1"/>
  <c r="J35" i="9"/>
  <c r="AV64" i="1"/>
  <c r="AT64" i="1" s="1"/>
  <c r="F35" i="27"/>
  <c r="AZ83" i="1" s="1"/>
  <c r="BC96" i="1"/>
  <c r="AY96" i="1"/>
  <c r="F33" i="40"/>
  <c r="AZ101" i="1"/>
  <c r="BB55" i="1"/>
  <c r="F35" i="8"/>
  <c r="AZ63" i="1"/>
  <c r="F35" i="21"/>
  <c r="AZ76" i="1"/>
  <c r="F35" i="23"/>
  <c r="AZ78" i="1" s="1"/>
  <c r="BB86" i="1"/>
  <c r="AX86" i="1"/>
  <c r="F37" i="31"/>
  <c r="AZ90" i="1"/>
  <c r="J35" i="41"/>
  <c r="AV103" i="1" s="1"/>
  <c r="AT103" i="1" s="1"/>
  <c r="BD81" i="1"/>
  <c r="BA89" i="1"/>
  <c r="AW89" i="1" s="1"/>
  <c r="J35" i="36"/>
  <c r="AV97" i="1"/>
  <c r="AT97" i="1"/>
  <c r="F33" i="49"/>
  <c r="AZ112" i="1" s="1"/>
  <c r="F35" i="20"/>
  <c r="AZ75" i="1"/>
  <c r="J35" i="13"/>
  <c r="AV68" i="1"/>
  <c r="AT68" i="1"/>
  <c r="F35" i="18"/>
  <c r="AZ73" i="1" s="1"/>
  <c r="BC102" i="1"/>
  <c r="AY102" i="1"/>
  <c r="AY86" i="1"/>
  <c r="J37" i="32"/>
  <c r="AV91" i="1" s="1"/>
  <c r="AT91" i="1" s="1"/>
  <c r="J35" i="44"/>
  <c r="AV107" i="1" s="1"/>
  <c r="AT107" i="1" s="1"/>
  <c r="AN107" i="1" s="1"/>
  <c r="BB105" i="1"/>
  <c r="AX105" i="1" s="1"/>
  <c r="F37" i="29"/>
  <c r="AZ87" i="1"/>
  <c r="F35" i="6"/>
  <c r="AZ60" i="1"/>
  <c r="J35" i="17"/>
  <c r="AV72" i="1"/>
  <c r="AT72" i="1"/>
  <c r="BA96" i="1"/>
  <c r="AW96" i="1"/>
  <c r="F35" i="44"/>
  <c r="AZ107" i="1" s="1"/>
  <c r="F33" i="25"/>
  <c r="AZ80" i="1"/>
  <c r="BB81" i="1"/>
  <c r="AX81" i="1"/>
  <c r="BD86" i="1"/>
  <c r="BB96" i="1"/>
  <c r="AX96" i="1" s="1"/>
  <c r="J35" i="45"/>
  <c r="AV108" i="1"/>
  <c r="AT108" i="1" s="1"/>
  <c r="J35" i="14"/>
  <c r="AV69" i="1"/>
  <c r="AT69" i="1"/>
  <c r="J35" i="18"/>
  <c r="AV73" i="1"/>
  <c r="AT73" i="1" s="1"/>
  <c r="BC89" i="1"/>
  <c r="AY89" i="1"/>
  <c r="F33" i="35"/>
  <c r="AZ95" i="1"/>
  <c r="BD62" i="1"/>
  <c r="J33" i="40"/>
  <c r="AV101" i="1" s="1"/>
  <c r="AT101" i="1" s="1"/>
  <c r="BC105" i="1"/>
  <c r="AY105" i="1"/>
  <c r="BD96" i="1"/>
  <c r="J35" i="47"/>
  <c r="AV110" i="1"/>
  <c r="AT110" i="1"/>
  <c r="AS54" i="1"/>
  <c r="BA55" i="1"/>
  <c r="AW55" i="1"/>
  <c r="F35" i="9"/>
  <c r="AZ64" i="1" s="1"/>
  <c r="J34" i="31"/>
  <c r="AG90" i="1"/>
  <c r="J37" i="33"/>
  <c r="AV93" i="1"/>
  <c r="AT93" i="1" s="1"/>
  <c r="F35" i="48"/>
  <c r="AZ111" i="1"/>
  <c r="BB62" i="1"/>
  <c r="AX62" i="1"/>
  <c r="BD92" i="1"/>
  <c r="J35" i="38"/>
  <c r="AV99" i="1" s="1"/>
  <c r="AT99" i="1" s="1"/>
  <c r="F35" i="5"/>
  <c r="AZ59" i="1"/>
  <c r="J32" i="7"/>
  <c r="AG61" i="1"/>
  <c r="J35" i="15"/>
  <c r="AV70" i="1" s="1"/>
  <c r="AT70" i="1" s="1"/>
  <c r="J35" i="19"/>
  <c r="AV74" i="1"/>
  <c r="AT74" i="1"/>
  <c r="J35" i="26"/>
  <c r="AV82" i="1"/>
  <c r="AT82" i="1" s="1"/>
  <c r="J37" i="29"/>
  <c r="AV87" i="1"/>
  <c r="AT87" i="1" s="1"/>
  <c r="F35" i="14"/>
  <c r="AZ69" i="1"/>
  <c r="J35" i="22"/>
  <c r="AV77" i="1" s="1"/>
  <c r="AT77" i="1" s="1"/>
  <c r="F37" i="33"/>
  <c r="AZ93" i="1" s="1"/>
  <c r="BA102" i="1"/>
  <c r="AW102" i="1" s="1"/>
  <c r="F35" i="46"/>
  <c r="AZ109" i="1"/>
  <c r="F35" i="2"/>
  <c r="AZ56" i="1" s="1"/>
  <c r="AN103" i="1" l="1"/>
  <c r="AN99" i="1"/>
  <c r="J63" i="48"/>
  <c r="J63" i="46"/>
  <c r="J32" i="46"/>
  <c r="AG109" i="1" s="1"/>
  <c r="AN109" i="1" s="1"/>
  <c r="T108" i="2"/>
  <c r="P108" i="2"/>
  <c r="AU56" i="1"/>
  <c r="BK94" i="19"/>
  <c r="J94" i="19"/>
  <c r="J63" i="19" s="1"/>
  <c r="BK93" i="20"/>
  <c r="J93" i="20" s="1"/>
  <c r="J32" i="20" s="1"/>
  <c r="AG75" i="1" s="1"/>
  <c r="BK90" i="3"/>
  <c r="J90" i="3"/>
  <c r="J63" i="3"/>
  <c r="J94" i="24"/>
  <c r="J64" i="24" s="1"/>
  <c r="BK96" i="30"/>
  <c r="J96" i="30"/>
  <c r="J67" i="30"/>
  <c r="BK94" i="18"/>
  <c r="J94" i="18" s="1"/>
  <c r="J63" i="18" s="1"/>
  <c r="BK94" i="15"/>
  <c r="J94" i="15"/>
  <c r="J63" i="15"/>
  <c r="BK93" i="21"/>
  <c r="J93" i="21"/>
  <c r="J63" i="21" s="1"/>
  <c r="J63" i="38"/>
  <c r="BK95" i="32"/>
  <c r="J95" i="32"/>
  <c r="J67" i="32"/>
  <c r="BK94" i="26"/>
  <c r="J94" i="26"/>
  <c r="J32" i="26" s="1"/>
  <c r="AG82" i="1" s="1"/>
  <c r="AG81" i="1" s="1"/>
  <c r="J91" i="38"/>
  <c r="J64" i="38"/>
  <c r="BK98" i="29"/>
  <c r="J98" i="29"/>
  <c r="J63" i="45"/>
  <c r="J91" i="37"/>
  <c r="J64" i="37"/>
  <c r="AN110" i="1"/>
  <c r="J41" i="48"/>
  <c r="J41" i="47"/>
  <c r="J41" i="46"/>
  <c r="J41" i="45"/>
  <c r="J41" i="44"/>
  <c r="J41" i="41"/>
  <c r="J41" i="38"/>
  <c r="AN97" i="1"/>
  <c r="J63" i="36"/>
  <c r="J41" i="36"/>
  <c r="AN93" i="1"/>
  <c r="J43" i="33"/>
  <c r="AN90" i="1"/>
  <c r="J43" i="31"/>
  <c r="AN84" i="1"/>
  <c r="J63" i="28"/>
  <c r="AN83" i="1"/>
  <c r="J41" i="28"/>
  <c r="J41" i="27"/>
  <c r="AN80" i="1"/>
  <c r="J59" i="25"/>
  <c r="J39" i="25"/>
  <c r="AN69" i="1"/>
  <c r="J63" i="14"/>
  <c r="J41" i="14"/>
  <c r="AN67" i="1"/>
  <c r="J63" i="12"/>
  <c r="J41" i="12"/>
  <c r="AN64" i="1"/>
  <c r="J63" i="9"/>
  <c r="J41" i="9"/>
  <c r="AN61" i="1"/>
  <c r="J63" i="7"/>
  <c r="AN60" i="1"/>
  <c r="J41" i="7"/>
  <c r="AN59" i="1"/>
  <c r="J41" i="6"/>
  <c r="AN58" i="1"/>
  <c r="J63" i="4"/>
  <c r="J41" i="5"/>
  <c r="J41" i="4"/>
  <c r="AN108" i="1"/>
  <c r="AU81" i="1"/>
  <c r="J32" i="37"/>
  <c r="AG98" i="1" s="1"/>
  <c r="AG96" i="1" s="1"/>
  <c r="J32" i="39"/>
  <c r="AG100" i="1"/>
  <c r="J32" i="13"/>
  <c r="AG68" i="1"/>
  <c r="AN68" i="1" s="1"/>
  <c r="AZ86" i="1"/>
  <c r="AV86" i="1" s="1"/>
  <c r="BA85" i="1"/>
  <c r="AW85" i="1"/>
  <c r="J34" i="34"/>
  <c r="AG94" i="1" s="1"/>
  <c r="AG92" i="1" s="1"/>
  <c r="J30" i="49"/>
  <c r="AG112" i="1"/>
  <c r="AU62" i="1"/>
  <c r="J32" i="17"/>
  <c r="AG72" i="1" s="1"/>
  <c r="AN72" i="1" s="1"/>
  <c r="AZ96" i="1"/>
  <c r="AV96" i="1"/>
  <c r="AT96" i="1"/>
  <c r="J32" i="11"/>
  <c r="AG66" i="1" s="1"/>
  <c r="AN66" i="1" s="1"/>
  <c r="J32" i="42"/>
  <c r="AG104" i="1"/>
  <c r="AG102" i="1"/>
  <c r="J32" i="8"/>
  <c r="AG63" i="1" s="1"/>
  <c r="AU92" i="1"/>
  <c r="J32" i="23"/>
  <c r="AG78" i="1"/>
  <c r="AN78" i="1" s="1"/>
  <c r="AZ89" i="1"/>
  <c r="AV89" i="1"/>
  <c r="AT89" i="1"/>
  <c r="AZ102" i="1"/>
  <c r="AV102" i="1"/>
  <c r="AT102" i="1" s="1"/>
  <c r="AN102" i="1" s="1"/>
  <c r="AU96" i="1"/>
  <c r="J32" i="16"/>
  <c r="AG71" i="1"/>
  <c r="AN71" i="1"/>
  <c r="J34" i="29"/>
  <c r="AG87" i="1"/>
  <c r="AZ81" i="1"/>
  <c r="AV81" i="1"/>
  <c r="AT81" i="1"/>
  <c r="J32" i="22"/>
  <c r="AG77" i="1" s="1"/>
  <c r="AN77" i="1" s="1"/>
  <c r="AZ105" i="1"/>
  <c r="AV105" i="1"/>
  <c r="AT105" i="1"/>
  <c r="AU55" i="1"/>
  <c r="J32" i="24"/>
  <c r="AG79" i="1"/>
  <c r="AZ62" i="1"/>
  <c r="AV62" i="1"/>
  <c r="AT62" i="1"/>
  <c r="BD85" i="1"/>
  <c r="BB85" i="1"/>
  <c r="AX85" i="1"/>
  <c r="J32" i="43"/>
  <c r="AG106" i="1"/>
  <c r="AG105" i="1"/>
  <c r="AU105" i="1"/>
  <c r="AZ55" i="1"/>
  <c r="AW86" i="1"/>
  <c r="J32" i="10"/>
  <c r="AG65" i="1" s="1"/>
  <c r="AN65" i="1" s="1"/>
  <c r="AX55" i="1"/>
  <c r="J32" i="2"/>
  <c r="AG56" i="1"/>
  <c r="J30" i="35"/>
  <c r="AG95" i="1"/>
  <c r="AZ92" i="1"/>
  <c r="AV92" i="1"/>
  <c r="AT92" i="1"/>
  <c r="J30" i="40"/>
  <c r="AG101" i="1"/>
  <c r="AN101" i="1" s="1"/>
  <c r="BC85" i="1"/>
  <c r="AY85" i="1" s="1"/>
  <c r="J39" i="49" l="1"/>
  <c r="J41" i="43"/>
  <c r="J41" i="42"/>
  <c r="J41" i="24"/>
  <c r="J41" i="37"/>
  <c r="J43" i="29"/>
  <c r="J41" i="20"/>
  <c r="J41" i="26"/>
  <c r="J39" i="35"/>
  <c r="J67" i="29"/>
  <c r="J63" i="26"/>
  <c r="J63" i="20"/>
  <c r="J39" i="40"/>
  <c r="AN96" i="1"/>
  <c r="J41" i="39"/>
  <c r="AN100" i="1"/>
  <c r="AN92" i="1"/>
  <c r="J43" i="34"/>
  <c r="AN94" i="1"/>
  <c r="AN81" i="1"/>
  <c r="J41" i="23"/>
  <c r="J41" i="22"/>
  <c r="J41" i="17"/>
  <c r="J41" i="16"/>
  <c r="J41" i="13"/>
  <c r="J41" i="11"/>
  <c r="J41" i="10"/>
  <c r="J41" i="8"/>
  <c r="AN63" i="1"/>
  <c r="J41" i="2"/>
  <c r="AN56" i="1"/>
  <c r="AN95" i="1"/>
  <c r="AN104" i="1"/>
  <c r="AN82" i="1"/>
  <c r="AN98" i="1"/>
  <c r="AN87" i="1"/>
  <c r="AN106" i="1"/>
  <c r="AN75" i="1"/>
  <c r="AN79" i="1"/>
  <c r="AN112" i="1"/>
  <c r="AN105" i="1"/>
  <c r="AU85" i="1"/>
  <c r="J32" i="19"/>
  <c r="AG74" i="1"/>
  <c r="AN74" i="1"/>
  <c r="J32" i="21"/>
  <c r="AG76" i="1"/>
  <c r="AN76" i="1"/>
  <c r="BC54" i="1"/>
  <c r="W32" i="1" s="1"/>
  <c r="BA54" i="1"/>
  <c r="AW54" i="1" s="1"/>
  <c r="AK30" i="1" s="1"/>
  <c r="BB54" i="1"/>
  <c r="W31" i="1" s="1"/>
  <c r="BD54" i="1"/>
  <c r="W33" i="1" s="1"/>
  <c r="J34" i="30"/>
  <c r="AG88" i="1"/>
  <c r="AG86" i="1"/>
  <c r="AN86" i="1" s="1"/>
  <c r="AZ85" i="1"/>
  <c r="AV85" i="1" s="1"/>
  <c r="AT85" i="1" s="1"/>
  <c r="J32" i="15"/>
  <c r="AG70" i="1"/>
  <c r="AN70" i="1"/>
  <c r="J32" i="3"/>
  <c r="AG57" i="1"/>
  <c r="AN57" i="1"/>
  <c r="AT86" i="1"/>
  <c r="AV55" i="1"/>
  <c r="AT55" i="1" s="1"/>
  <c r="J32" i="18"/>
  <c r="AG73" i="1"/>
  <c r="AN73" i="1" s="1"/>
  <c r="J34" i="32"/>
  <c r="AG91" i="1"/>
  <c r="AG89" i="1" s="1"/>
  <c r="J43" i="30" l="1"/>
  <c r="J41" i="15"/>
  <c r="J41" i="19"/>
  <c r="J41" i="3"/>
  <c r="AN88" i="1"/>
  <c r="J41" i="21"/>
  <c r="J41" i="18"/>
  <c r="J43" i="32"/>
  <c r="AN91" i="1"/>
  <c r="AN89" i="1"/>
  <c r="AU54" i="1"/>
  <c r="AZ54" i="1"/>
  <c r="AV54" i="1" s="1"/>
  <c r="AK29" i="1" s="1"/>
  <c r="AG85" i="1"/>
  <c r="AX54" i="1"/>
  <c r="AG62" i="1"/>
  <c r="W30" i="1"/>
  <c r="AG55" i="1"/>
  <c r="AY54" i="1"/>
  <c r="AN85" i="1" l="1"/>
  <c r="AN62" i="1"/>
  <c r="AN55" i="1"/>
  <c r="AG54" i="1"/>
  <c r="AT54" i="1"/>
  <c r="W29" i="1"/>
  <c r="AN54" i="1" l="1"/>
  <c r="AK26" i="1"/>
  <c r="AK35" i="1"/>
</calcChain>
</file>

<file path=xl/sharedStrings.xml><?xml version="1.0" encoding="utf-8"?>
<sst xmlns="http://schemas.openxmlformats.org/spreadsheetml/2006/main" count="109214" uniqueCount="6882">
  <si>
    <t>Export Komplet</t>
  </si>
  <si>
    <t>VZ</t>
  </si>
  <si>
    <t>2.0</t>
  </si>
  <si>
    <t>ZAMOK</t>
  </si>
  <si>
    <t>False</t>
  </si>
  <si>
    <t>{0e4e6dc7-908d-4a11-bc83-a4d23d540796}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</si>
  <si>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</si>
  <si>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</si>
  <si>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</si>
  <si>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</si>
  <si>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</si>
  <si>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</si>
  <si>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</si>
  <si>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</si>
  <si>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2021/025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</si>
  <si>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</si>
  <si>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</si>
  <si>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Kanalizace a ČOV Želeč</t>
  </si>
  <si>
    <t>KSO:</t>
  </si>
  <si>
    <t/>
  </si>
  <si>
    <t>CC-CZ:</t>
  </si>
  <si>
    <t>Místo:</t>
  </si>
  <si>
    <t>Želeč</t>
  </si>
  <si>
    <t>Datum:</t>
  </si>
  <si>
    <t>23. 6. 2021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</si>
  <si>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</si>
  <si>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</si>
  <si>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</si>
  <si>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</si>
  <si>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</si>
  <si>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</si>
  <si>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</si>
  <si>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</si>
  <si>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</si>
  <si>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</si>
  <si>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</si>
  <si>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</si>
  <si>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</si>
  <si>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</si>
  <si>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</si>
  <si>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</si>
  <si>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</si>
  <si>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</si>
  <si>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</si>
  <si>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</si>
  <si>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</si>
  <si>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</si>
  <si>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</si>
  <si>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</si>
  <si>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</si>
  <si>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</si>
  <si>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</si>
  <si>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</si>
  <si>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</si>
  <si>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</si>
  <si>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</si>
  <si>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</si>
  <si>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</si>
  <si>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</si>
  <si>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</si>
  <si>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</si>
  <si>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</si>
  <si>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</si>
  <si>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</si>
  <si>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</si>
  <si>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</si>
  <si>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</si>
  <si>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</si>
  <si>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</si>
  <si>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</si>
  <si>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</si>
  <si>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</si>
  <si>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</si>
  <si>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</si>
  <si>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IO01</t>
  </si>
  <si>
    <t>ČOV</t>
  </si>
  <si>
    <t>STA</t>
  </si>
  <si>
    <t>1</t>
  </si>
  <si>
    <t>{78f81440-7e32-4d1c-8f89-d29ceed09bd3}</t>
  </si>
  <si>
    <t>2</t>
  </si>
  <si>
    <t>/</t>
  </si>
  <si>
    <t>IO01.001</t>
  </si>
  <si>
    <t>Sdružený objekt ČOV</t>
  </si>
  <si>
    <t>Soupis</t>
  </si>
  <si>
    <t>{bae7e65f-2f80-45b3-8609-add878e2a680}</t>
  </si>
  <si>
    <t>IO01.002</t>
  </si>
  <si>
    <t>Odtok vyčištěné vody, výústní objekt</t>
  </si>
  <si>
    <t>{84b81a86-68b3-4fec-9573-16526b850bde}</t>
  </si>
  <si>
    <t>IO01.003</t>
  </si>
  <si>
    <t>Zpevněné plochy, terénní úpravy</t>
  </si>
  <si>
    <t>{41850c62-8c04-4fa6-8b30-7d168734a0d5}</t>
  </si>
  <si>
    <t>IO01.004</t>
  </si>
  <si>
    <t>Oplocení areálu</t>
  </si>
  <si>
    <t>{8ef25eab-8e98-4fd6-873e-1402347c1d4b}</t>
  </si>
  <si>
    <t>IO01.005</t>
  </si>
  <si>
    <t>Příjezdová komunikace</t>
  </si>
  <si>
    <t>{f9a3395d-8eb9-47c0-b494-51c0360a738b}</t>
  </si>
  <si>
    <t>IO01.006</t>
  </si>
  <si>
    <t>Vodovodní přípojka</t>
  </si>
  <si>
    <t>{c68aff81-3d46-4fde-b0a5-3bfa37f2421b}</t>
  </si>
  <si>
    <t>IO02</t>
  </si>
  <si>
    <t>Gravitační kanalizace</t>
  </si>
  <si>
    <t>{de903e7c-185e-4ee4-ba2c-6e7074f926e3}</t>
  </si>
  <si>
    <t>Stoka A</t>
  </si>
  <si>
    <t>{5cb97dd9-a954-4602-bf5b-229480e0259c}</t>
  </si>
  <si>
    <t>Stoka A1</t>
  </si>
  <si>
    <t>{6972f8e5-9a8d-4a16-a008-e26f30bbb3d4}</t>
  </si>
  <si>
    <t>Stoka A2</t>
  </si>
  <si>
    <t>{c75cea97-2306-40ef-bcaa-c636c865acfe}</t>
  </si>
  <si>
    <t>Stoka B</t>
  </si>
  <si>
    <t>{8053ed43-2538-4278-b472-77643387ed34}</t>
  </si>
  <si>
    <t>Stoka B1</t>
  </si>
  <si>
    <t>{f5a7436f-4f62-45e6-92bc-cc4f4a871b98}</t>
  </si>
  <si>
    <t>Stoka B1.1</t>
  </si>
  <si>
    <t>{f6c9fea5-9e4b-473d-a9e8-52f955c32c9d}</t>
  </si>
  <si>
    <t>IO01.007</t>
  </si>
  <si>
    <t>Stoka B1.2</t>
  </si>
  <si>
    <t>{d0a3155c-e100-477f-b9a8-e3661bd5a1b7}</t>
  </si>
  <si>
    <t>IO01.008</t>
  </si>
  <si>
    <t>Stoka B2</t>
  </si>
  <si>
    <t>{fb914add-31a2-4ba4-94e7-264b89f1690f}</t>
  </si>
  <si>
    <t>IO01.009</t>
  </si>
  <si>
    <t>Stoka C</t>
  </si>
  <si>
    <t>{144fdbd3-ed8b-4679-a05a-f73e1e0592ea}</t>
  </si>
  <si>
    <t>IO01.010</t>
  </si>
  <si>
    <t>Stoka C1</t>
  </si>
  <si>
    <t>{f9d77080-9f7f-43cb-a172-3952a36088c1}</t>
  </si>
  <si>
    <t>IO01.011</t>
  </si>
  <si>
    <t>Stoka D</t>
  </si>
  <si>
    <t>{6c728146-6678-4e0a-b3d5-372c3b925264}</t>
  </si>
  <si>
    <t>IO01.012</t>
  </si>
  <si>
    <t>Stoka D1</t>
  </si>
  <si>
    <t>{60f1dd28-ef7b-4f11-b91d-0d6cff1cdc74}</t>
  </si>
  <si>
    <t>IO01.013</t>
  </si>
  <si>
    <t>Stoka D2</t>
  </si>
  <si>
    <t>{d9a7b7db-642e-446d-8ef7-01ecc96ac48a}</t>
  </si>
  <si>
    <t>IO01.014</t>
  </si>
  <si>
    <t>Stoka E</t>
  </si>
  <si>
    <t>{700fae53-5d49-4b4b-a005-e59557409307}</t>
  </si>
  <si>
    <t>IO01.015</t>
  </si>
  <si>
    <t>Stoka E1</t>
  </si>
  <si>
    <t>{23394d78-5973-4889-a73d-d686048eed5b}</t>
  </si>
  <si>
    <t>IO01.016</t>
  </si>
  <si>
    <t>Stoka F</t>
  </si>
  <si>
    <t>{96b35545-acfb-40a7-912f-56873fa87691}</t>
  </si>
  <si>
    <t>IO01.017</t>
  </si>
  <si>
    <t>Stoka F1</t>
  </si>
  <si>
    <t>{30505f91-44ac-4f27-a942-e842c46482d8}</t>
  </si>
  <si>
    <t>IO03</t>
  </si>
  <si>
    <t>Veřejné části kanalizačních přípojek</t>
  </si>
  <si>
    <t>{7586eaad-5fe5-4ab2-bd84-2fde41cadc0a}</t>
  </si>
  <si>
    <t>IO04</t>
  </si>
  <si>
    <t>Čerpací stanice</t>
  </si>
  <si>
    <t>{63761fca-665b-47fd-a0a8-991182d2524e}</t>
  </si>
  <si>
    <t>IO04.001</t>
  </si>
  <si>
    <t>ČS 1 - Želeč</t>
  </si>
  <si>
    <t>{0fd2e214-941e-442d-9a3b-40690af08b99}</t>
  </si>
  <si>
    <t>IO04.002</t>
  </si>
  <si>
    <t>ČS 2 - Želeč</t>
  </si>
  <si>
    <t>{e5d584f3-af10-402c-a019-4a8ab4910dc2}</t>
  </si>
  <si>
    <t>IO04.003</t>
  </si>
  <si>
    <t>ČS 3 - Želeč</t>
  </si>
  <si>
    <t>{f79b57ec-2970-4b2c-90a8-6f032abb6c78}</t>
  </si>
  <si>
    <t>IO05</t>
  </si>
  <si>
    <t>Výtlaky z ČS</t>
  </si>
  <si>
    <t>{50780e29-50e3-4fc1-aa16-99c04b3fb8b5}</t>
  </si>
  <si>
    <t>IO05.001</t>
  </si>
  <si>
    <t>Výtlak V1</t>
  </si>
  <si>
    <t>{ee7d6de0-3daf-428b-8d02-a365edba46a4}</t>
  </si>
  <si>
    <t>IO05.001.001</t>
  </si>
  <si>
    <t>Výkopové práce</t>
  </si>
  <si>
    <t>3</t>
  </si>
  <si>
    <t>{a678a106-774a-434a-bbce-16cdbae7e6f0}</t>
  </si>
  <si>
    <t>IO05.001.002</t>
  </si>
  <si>
    <t>Výpis materiálu</t>
  </si>
  <si>
    <t>{fa411fab-4520-4e63-b65b-72af6b162622}</t>
  </si>
  <si>
    <t>IO05.002</t>
  </si>
  <si>
    <t>Výtlak V2</t>
  </si>
  <si>
    <t>{96f2ba97-4a51-4704-a999-d64f2a02b494}</t>
  </si>
  <si>
    <t>IO05.002.001</t>
  </si>
  <si>
    <t>{fe6425d9-0b0b-4014-b308-8003b8d65859}</t>
  </si>
  <si>
    <t>IO05.002.002</t>
  </si>
  <si>
    <t>{225b4de6-3ba4-4bc3-a61f-e69606a683e7}</t>
  </si>
  <si>
    <t>IO05.003</t>
  </si>
  <si>
    <t>Výtlak V3</t>
  </si>
  <si>
    <t>{994eecea-00bb-4328-835d-70f1639d99f6}</t>
  </si>
  <si>
    <t>IO05.003.001</t>
  </si>
  <si>
    <t>{007e6a4d-8713-4108-a17a-242684006819}</t>
  </si>
  <si>
    <t>IO05.003.002</t>
  </si>
  <si>
    <t>{525ea402-018f-42e6-bd71-f8b98a5f44c4}</t>
  </si>
  <si>
    <t>IO06</t>
  </si>
  <si>
    <t>Kabelové přípojky NN</t>
  </si>
  <si>
    <t>{db575153-0db2-4efe-affc-ebfe0ef10bf9}</t>
  </si>
  <si>
    <t>IO07</t>
  </si>
  <si>
    <t>Přeložky vodovodu</t>
  </si>
  <si>
    <t>{79b6e528-4d07-453f-8ad4-68a6e86c7ab7}</t>
  </si>
  <si>
    <t>IO07.001</t>
  </si>
  <si>
    <t>{328dcbf1-2dfc-4a41-b62e-93752b077c49}</t>
  </si>
  <si>
    <t>IO07.002</t>
  </si>
  <si>
    <t>Přeložka vodovodu PV1</t>
  </si>
  <si>
    <t>{26bbacd6-15cc-48fe-a55f-a989af3fa14a}</t>
  </si>
  <si>
    <t>IO07.003</t>
  </si>
  <si>
    <t>Přeložka vodovodu PV2</t>
  </si>
  <si>
    <t>{8b9b0c22-2d21-4cda-9298-6185d2427014}</t>
  </si>
  <si>
    <t>IO07.004</t>
  </si>
  <si>
    <t>Přeložka vodovodu - vodovodní přípojky</t>
  </si>
  <si>
    <t>{2e4e3f92-91e2-4043-bfba-ff52b8cb0972}</t>
  </si>
  <si>
    <t>IO08</t>
  </si>
  <si>
    <t>Opravy komunikací - neuznatelné náklady</t>
  </si>
  <si>
    <t>{768b4986-36aa-4a3a-91fd-4d1ff603be53}</t>
  </si>
  <si>
    <t>PS01</t>
  </si>
  <si>
    <t>Technologie ČOV</t>
  </si>
  <si>
    <t>{87495a91-7126-4c99-babc-2e2ce7c780ca}</t>
  </si>
  <si>
    <t>PS01.001</t>
  </si>
  <si>
    <t>Technologie ČOV - strojně-technologická část</t>
  </si>
  <si>
    <t>{ef1f7d8f-3b74-4fc8-acd0-d582e23048a8}</t>
  </si>
  <si>
    <t>PS01.002</t>
  </si>
  <si>
    <t>Technologie ČOV - elektroinstalace</t>
  </si>
  <si>
    <t>{fb0eeb80-0aa0-4eca-a8a1-986668650b15}</t>
  </si>
  <si>
    <t>PS02</t>
  </si>
  <si>
    <t>Technologie ČS</t>
  </si>
  <si>
    <t>{f648eb8a-211e-41f8-8fa5-f6ebf8ca7f05}</t>
  </si>
  <si>
    <t>PS02.001</t>
  </si>
  <si>
    <t>Technologie ČS - vystrojení ČS1</t>
  </si>
  <si>
    <t>{bd9ef3a2-18c8-46bb-a76c-90c2a04bbe42}</t>
  </si>
  <si>
    <t>PS02.002</t>
  </si>
  <si>
    <t>Technologie ČS - elektroinstalace ČS1</t>
  </si>
  <si>
    <t>{18316dac-cf98-4472-8b04-9e2a6c1fda9b}</t>
  </si>
  <si>
    <t>PS02.003</t>
  </si>
  <si>
    <t>Technologie ČS - vystrojení ČS2</t>
  </si>
  <si>
    <t>{72d8d70f-37ed-40ea-b6e2-bee013d8055f}</t>
  </si>
  <si>
    <t>PS02.004</t>
  </si>
  <si>
    <t>Technologie ČS - elektroinstalace ČS2</t>
  </si>
  <si>
    <t>{c5509de6-5cba-4178-b7f6-2f715bb42b71}</t>
  </si>
  <si>
    <t>PS02.005</t>
  </si>
  <si>
    <t>Technologie ČS - vystrojení ČS3</t>
  </si>
  <si>
    <t>{09f3b957-45a6-42d7-a7d1-09f2f88901c6}</t>
  </si>
  <si>
    <t>PS02.006</t>
  </si>
  <si>
    <t>Technologie ČS - elektroinstalace ČS3</t>
  </si>
  <si>
    <t>{d0c1ff90-0516-4439-8309-1891afb08c56}</t>
  </si>
  <si>
    <t>IO90</t>
  </si>
  <si>
    <t>Vedlejší a ostatní náklady</t>
  </si>
  <si>
    <t>{30f0b6ab-8275-4a13-8417-45fe29ddebfd}</t>
  </si>
  <si>
    <t>KRYCÍ LIST SOUPISU PRACÍ</t>
  </si>
  <si>
    <t>Objekt:</t>
  </si>
  <si>
    <t>IO01 - ČOV</t>
  </si>
  <si>
    <t>Soupis:</t>
  </si>
  <si>
    <t>IO01.001 - Sdružený objekt ČOV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</si>
  <si>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</si>
  <si>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</si>
  <si>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</si>
  <si>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</si>
  <si>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</si>
  <si>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</si>
  <si>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</si>
  <si>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</si>
  <si>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</si>
  <si>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</si>
  <si>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</si>
  <si>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</si>
  <si>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</si>
  <si>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</si>
  <si>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</si>
  <si>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</si>
  <si>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</si>
  <si>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</si>
  <si>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</si>
  <si>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</si>
  <si>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</si>
  <si>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</si>
  <si>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</si>
  <si>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</si>
  <si>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</si>
  <si>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</si>
  <si>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</si>
  <si>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</si>
  <si>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</si>
  <si>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</si>
  <si>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</si>
  <si>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</si>
  <si>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</si>
  <si>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</si>
  <si>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</si>
  <si>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</si>
  <si>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</si>
  <si>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</si>
  <si>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</si>
  <si>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</si>
  <si>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</si>
  <si>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</si>
  <si>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</si>
  <si>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</si>
  <si>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</si>
  <si>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115001101</t>
  </si>
  <si>
    <t>Převedení vody potrubím průměru DN do 100</t>
  </si>
  <si>
    <t>m</t>
  </si>
  <si>
    <t>CS ÚRS 2021 02</t>
  </si>
  <si>
    <t>4</t>
  </si>
  <si>
    <t>2132963574</t>
  </si>
  <si>
    <t>Online PSC</t>
  </si>
  <si>
    <t>https://podminky.urs.cz/item/CS_URS_2021_02/115001101</t>
  </si>
  <si>
    <t>VV</t>
  </si>
  <si>
    <t>čerpání ze dna stavební jámy</t>
  </si>
  <si>
    <t>40</t>
  </si>
  <si>
    <t>Součet</t>
  </si>
  <si>
    <t>115101201</t>
  </si>
  <si>
    <t>Čerpání vody na dopravní výšku do 10 m s uvažovaným průměrným přítokem do 500 l/min</t>
  </si>
  <si>
    <t>hod</t>
  </si>
  <si>
    <t>719497662</t>
  </si>
  <si>
    <t>https://podminky.urs.cz/item/CS_URS_2021_02/115101201</t>
  </si>
  <si>
    <t>čerpání vody ze dna stavební jámy</t>
  </si>
  <si>
    <t>90*24</t>
  </si>
  <si>
    <t>115101301</t>
  </si>
  <si>
    <t>Pohotovost záložní čerpací soupravy pro dopravní výšku do 10 m s uvažovaným průměrným přítokem do 500 l/min</t>
  </si>
  <si>
    <t>den</t>
  </si>
  <si>
    <t>-1390799180</t>
  </si>
  <si>
    <t>https://podminky.urs.cz/item/CS_URS_2021_02/115101301</t>
  </si>
  <si>
    <t>90</t>
  </si>
  <si>
    <t>131251102</t>
  </si>
  <si>
    <t>Hloubení nezapažených jam a zářezů strojně s urovnáním dna do předepsaného profilu a spádu v hornině třídy těžitelnosti I skupiny 3 přes 20 do 50 m3</t>
  </si>
  <si>
    <t>m3</t>
  </si>
  <si>
    <t>784308728</t>
  </si>
  <si>
    <t>https://podminky.urs.cz/item/CS_URS_2021_02/131251102</t>
  </si>
  <si>
    <t>výkop od úrovně HTU - sejmutí ornice viz IO 01.3</t>
  </si>
  <si>
    <t>výkop pro patky přístřešku</t>
  </si>
  <si>
    <t>2*2,55*2,55*0,65</t>
  </si>
  <si>
    <t>výkop pro základ nádrže flokulantu</t>
  </si>
  <si>
    <t>4,2*2,5*0,65</t>
  </si>
  <si>
    <t>část objektu mimo paženou stavební jámu</t>
  </si>
  <si>
    <t>7*2,1*0,6</t>
  </si>
  <si>
    <t>5</t>
  </si>
  <si>
    <t>131251205</t>
  </si>
  <si>
    <t>Hloubení zapažených jam a zářezů strojně s urovnáním dna do předepsaného profilu a spádu v hornině třídy těžitelnosti I skupiny 3 přes 500 do 1 000 m3</t>
  </si>
  <si>
    <t>207467431</t>
  </si>
  <si>
    <t>https://podminky.urs.cz/item/CS_URS_2021_02/131251205</t>
  </si>
  <si>
    <t>výkop od úrovně HTU - sejmutí ornice viz. IO 01.3</t>
  </si>
  <si>
    <t>výkop pro nádrže objektu ČOV</t>
  </si>
  <si>
    <t>17,4*8,6*4,3+2,9*9,55*4,3</t>
  </si>
  <si>
    <t>6</t>
  </si>
  <si>
    <t>153-R-001</t>
  </si>
  <si>
    <t>Nepropustná pažící štětová stěna - komplet</t>
  </si>
  <si>
    <t>m2</t>
  </si>
  <si>
    <t>-1257352671</t>
  </si>
  <si>
    <t>detailní návrh pažení stavební jámy včetně statického výpočtu</t>
  </si>
  <si>
    <t>je předmětem dodavatelské dokumentace</t>
  </si>
  <si>
    <t>PD předpokládá zřízení nepropustné štětové stěny rozepřené</t>
  </si>
  <si>
    <t>do rámů a kotvené do rostlé zeminy v rozsahu:</t>
  </si>
  <si>
    <t>nastražení, zaberanění a ukotvení štětovnic délky 9,0 m,</t>
  </si>
  <si>
    <t>včetně řezání, svařování ...</t>
  </si>
  <si>
    <t>včetně dodávky (pronájmu) štětovníc</t>
  </si>
  <si>
    <t>včetně rozpěrných rámů a kotvení</t>
  </si>
  <si>
    <t>včetně vytažení, dopravy, zpevnění dočasné manipulační plochy</t>
  </si>
  <si>
    <t>včetně všech souvisejících prací</t>
  </si>
  <si>
    <t>(11,836+17,736+8,936+8,018+3,068+9,886)*9</t>
  </si>
  <si>
    <t>7</t>
  </si>
  <si>
    <t>161151103</t>
  </si>
  <si>
    <t>Svislé přemístění výkopku strojně bez naložení do dopravní nádoby avšak s vyprázdněním dopravní nádoby na hromadu nebo do dopravního prostředku z horniny třídy těžitelnosti I skupiny 1 až 3 při hloubce výkopu přes 4 do 8 m</t>
  </si>
  <si>
    <t>621436335</t>
  </si>
  <si>
    <t>https://podminky.urs.cz/item/CS_URS_2021_02/161151103</t>
  </si>
  <si>
    <t>762,541</t>
  </si>
  <si>
    <t>8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</si>
  <si>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</si>
  <si>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</si>
  <si>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-1760820107</t>
  </si>
  <si>
    <t>https://podminky.urs.cz/item/CS_URS_2021_02/162351103</t>
  </si>
  <si>
    <t>veškerý výkopek pro zásyp a násypy</t>
  </si>
  <si>
    <t>na meziskládku a zpět</t>
  </si>
  <si>
    <t>2*786,639</t>
  </si>
  <si>
    <t>9</t>
  </si>
  <si>
    <t>167151101</t>
  </si>
  <si>
    <t>Nakládání, skládání a překládání neulehlého výkopku nebo sypaniny strojně nakládání, množství do 100 m3, z horniny třídy těžitelnosti I, skupiny 1 až 3</t>
  </si>
  <si>
    <t>-1927889639</t>
  </si>
  <si>
    <t>https://podminky.urs.cz/item/CS_URS_2021_02/167151101</t>
  </si>
  <si>
    <t>zemina pro zásyp a násypy z meziskládky</t>
  </si>
  <si>
    <t>786,639</t>
  </si>
  <si>
    <t>10</t>
  </si>
  <si>
    <t>171251201</t>
  </si>
  <si>
    <t>Uložení sypaniny na skládky nebo meziskládky bez hutnění s upravením uložené sypaniny do předepsaného tvaru</t>
  </si>
  <si>
    <t>1559504277</t>
  </si>
  <si>
    <t>https://podminky.urs.cz/item/CS_URS_2021_02/171251201</t>
  </si>
  <si>
    <t>na meziskládku pro zpětný zásyp a násypy</t>
  </si>
  <si>
    <t>11</t>
  </si>
  <si>
    <t>174151101</t>
  </si>
  <si>
    <t>Zásyp sypaninou z jakékoliv horniny strojně s uložením výkopku ve vrstvách se zhutněním jam, šachet, rýh nebo kolem objektů v těchto vykopávkách</t>
  </si>
  <si>
    <t>-30563618</t>
  </si>
  <si>
    <t>https://podminky.urs.cz/item/CS_URS_2021_02/174151101</t>
  </si>
  <si>
    <t>zásyp do úrovně HTU</t>
  </si>
  <si>
    <t>hutnění dle PD</t>
  </si>
  <si>
    <t>nádrže objektu</t>
  </si>
  <si>
    <t>výkop</t>
  </si>
  <si>
    <t>- podkladní vrstvy</t>
  </si>
  <si>
    <t>-(17,4*8,6*0,5+2,9*9,55*0,5)</t>
  </si>
  <si>
    <t>- podkladní beton</t>
  </si>
  <si>
    <t>-(16,2*7,4*0,1+2,9*8,2*0,1)</t>
  </si>
  <si>
    <t>- ŽB konstrukce</t>
  </si>
  <si>
    <t>- dno</t>
  </si>
  <si>
    <t>-(15,9*7,1*0,4+2,9*7,9*0,4)</t>
  </si>
  <si>
    <t>- nádrže</t>
  </si>
  <si>
    <t>- (14,9*6,1*3,3+2,9*6,9*3,3)</t>
  </si>
  <si>
    <t>Mezisoučet</t>
  </si>
  <si>
    <t>patky přístřešku</t>
  </si>
  <si>
    <t>2*2,55*2,55*0,6</t>
  </si>
  <si>
    <t>-2*2,2*2,2*0,3</t>
  </si>
  <si>
    <t>-2*1,3*1,3*0,1</t>
  </si>
  <si>
    <t>- patka</t>
  </si>
  <si>
    <t>-2*1*1*0,2</t>
  </si>
  <si>
    <t>základ nádrže flokulantu</t>
  </si>
  <si>
    <t>-2,6*3,6*0,3</t>
  </si>
  <si>
    <t>- 2,6*2,15*0,1</t>
  </si>
  <si>
    <t>-(2*2*0,3+2*1,7*0,3)*0,175</t>
  </si>
  <si>
    <t>objekt vně štětové stěny</t>
  </si>
  <si>
    <t>-6,8*1,95*0,3</t>
  </si>
  <si>
    <t>-1,1*1,4*0,1</t>
  </si>
  <si>
    <t>- základy</t>
  </si>
  <si>
    <t>-(6,5*0,5*0,2*1,0*0,5*0,2+1,0*0,25*0,15+1,0*1,1*0,15)</t>
  </si>
  <si>
    <t>Zakládání</t>
  </si>
  <si>
    <t>12</t>
  </si>
  <si>
    <t>212532111</t>
  </si>
  <si>
    <t>Lože pro trativody z kameniva hrubého drceného</t>
  </si>
  <si>
    <t>490330081</t>
  </si>
  <si>
    <t>https://podminky.urs.cz/item/CS_URS_2021_02/212532111</t>
  </si>
  <si>
    <t>0,5*(2*10,9+2*16,8+2*8)</t>
  </si>
  <si>
    <t>13</t>
  </si>
  <si>
    <t>212755214</t>
  </si>
  <si>
    <t>Trativody bez lože z drenážních trubek plastových flexibilních D 100 mm</t>
  </si>
  <si>
    <t>297020240</t>
  </si>
  <si>
    <t>https://podminky.urs.cz/item/CS_URS_2021_02/212755214</t>
  </si>
  <si>
    <t>2*10,9+2*16,8+2*8</t>
  </si>
  <si>
    <t>14</t>
  </si>
  <si>
    <t>213141111</t>
  </si>
  <si>
    <t>Zřízení vrstvy z geotextilie filtrační, separační, odvodňovací, ochranné, výztužné nebo protierozní v rovině nebo ve sklonu do 1:5, šířky do 3 m</t>
  </si>
  <si>
    <t>72507025</t>
  </si>
  <si>
    <t>https://podminky.urs.cz/item/CS_URS_2021_02/213141111</t>
  </si>
  <si>
    <t>17,4*8,6+2,9*9,55+3,6*2,2+8,4*3,3+2*1,9*1,9</t>
  </si>
  <si>
    <t>M</t>
  </si>
  <si>
    <t>69311085</t>
  </si>
  <si>
    <t>geotextilie netkaná separační, ochranná, filtrační, drenážní PP 800g/m2</t>
  </si>
  <si>
    <t>-1059014556</t>
  </si>
  <si>
    <t>https://podminky.urs.cz/item/CS_URS_2021_02/69311085</t>
  </si>
  <si>
    <t>220,195*1,1845</t>
  </si>
  <si>
    <t>16</t>
  </si>
  <si>
    <t>213311113</t>
  </si>
  <si>
    <t>Polštáře zhutněné pod základy z kameniva hrubého drceného, frakce 16 - 63 mm</t>
  </si>
  <si>
    <t>-1822986451</t>
  </si>
  <si>
    <t>https://podminky.urs.cz/item/CS_URS_2021_02/213311113</t>
  </si>
  <si>
    <t>podkladní vrstva nádrží objektu ČOV</t>
  </si>
  <si>
    <t>míra hutnění Edef2=40 MPa</t>
  </si>
  <si>
    <t>0,5*(17,4*8,6+2,9*9,55)</t>
  </si>
  <si>
    <t>17</t>
  </si>
  <si>
    <t>242-R-001</t>
  </si>
  <si>
    <t>Zřízení a odstranění studny pro čerpání vody ze dna výkopu - komplet</t>
  </si>
  <si>
    <t>kus</t>
  </si>
  <si>
    <t>1048244460</t>
  </si>
  <si>
    <t>čerpací studna DN600, H=2,0 m</t>
  </si>
  <si>
    <t>dodávka, montáž, demontáž - komplet</t>
  </si>
  <si>
    <t>18</t>
  </si>
  <si>
    <t>271532211</t>
  </si>
  <si>
    <t>Podsyp pod základové konstrukce se zhutněním a urovnáním povrchu z kameniva hrubého, frakce 32 - 63 mm</t>
  </si>
  <si>
    <t>-1930151416</t>
  </si>
  <si>
    <t>https://podminky.urs.cz/item/CS_URS_2021_02/271532211</t>
  </si>
  <si>
    <t>podkladní vrstvy základů a patek přístřešku</t>
  </si>
  <si>
    <t>míra hutnění Edef2=40 Mpa</t>
  </si>
  <si>
    <t>0,3*(3,3*8,4+2,2*3,6+2*2,2*2,2)</t>
  </si>
  <si>
    <t>19</t>
  </si>
  <si>
    <t>273322511</t>
  </si>
  <si>
    <t>Základy z betonu železového (bez výztuže) desky z betonu se zvýšenými nároky na prostředí tř. C 25/30</t>
  </si>
  <si>
    <t>-33542571</t>
  </si>
  <si>
    <t>https://podminky.urs.cz/item/CS_URS_2021_02/273322511</t>
  </si>
  <si>
    <t>beton C25/30-XC3</t>
  </si>
  <si>
    <t>podlahová deska D2</t>
  </si>
  <si>
    <t>8,05*2,95*0,2</t>
  </si>
  <si>
    <t>2,2*0,2*1,35+2,2*0,3*1,38+2*0,6*0,2</t>
  </si>
  <si>
    <t>deska základu pod nádrž flokulantu</t>
  </si>
  <si>
    <t>2,3*2*0,3</t>
  </si>
  <si>
    <t>20</t>
  </si>
  <si>
    <t>273351121</t>
  </si>
  <si>
    <t>Bednění základů desek zřízení</t>
  </si>
  <si>
    <t>-1867215069</t>
  </si>
  <si>
    <t>https://podminky.urs.cz/item/CS_URS_2021_02/273351121</t>
  </si>
  <si>
    <t>2*(8,05+2,95)*0,2</t>
  </si>
  <si>
    <t>2*(2,3+2)*0,3</t>
  </si>
  <si>
    <t>273351122</t>
  </si>
  <si>
    <t>Bednění základů desek odstranění</t>
  </si>
  <si>
    <t>-2002227901</t>
  </si>
  <si>
    <t>https://podminky.urs.cz/item/CS_URS_2021_02/273351122</t>
  </si>
  <si>
    <t>6,98</t>
  </si>
  <si>
    <t>22</t>
  </si>
  <si>
    <t>273361821</t>
  </si>
  <si>
    <t>Výztuž základů desek z betonářské oceli 10 505 (R) nebo BSt 500</t>
  </si>
  <si>
    <t>t</t>
  </si>
  <si>
    <t>997479162</t>
  </si>
  <si>
    <t>https://podminky.urs.cz/item/CS_URS_2021_02/273361821</t>
  </si>
  <si>
    <t>detailní výpis výztuže je předmětem dodavatelské dokumentace</t>
  </si>
  <si>
    <t>předpokládané procento vyztužení 110 kg/m3</t>
  </si>
  <si>
    <t>0,11*8,05*2,95*0,2</t>
  </si>
  <si>
    <t>0,11*(2,2*0,2*1,35+2,2*0,3*1,38+2*0,6*0,2)</t>
  </si>
  <si>
    <t>23</t>
  </si>
  <si>
    <t>273362021</t>
  </si>
  <si>
    <t>Výztuž základů desek ze svařovaných sítí z drátů typu KARI</t>
  </si>
  <si>
    <t>1630185518</t>
  </si>
  <si>
    <t>https://podminky.urs.cz/item/CS_URS_2021_02/273362021</t>
  </si>
  <si>
    <t>předpokládané procento vyztužení 70 kg/m3</t>
  </si>
  <si>
    <t>0,07*2,3*2*0,3</t>
  </si>
  <si>
    <t>24</t>
  </si>
  <si>
    <t>274313811</t>
  </si>
  <si>
    <t>Základy z betonu prostého pasy betonu kamenem neprokládaného tř. C 25/30</t>
  </si>
  <si>
    <t>1439073248</t>
  </si>
  <si>
    <t>https://podminky.urs.cz/item/CS_URS_2021_02/274313811</t>
  </si>
  <si>
    <t>8,05*0,5*1,45+2,45*0,5*1,45+8,05*0,25*1,45+2*2,2*0,25*1,45</t>
  </si>
  <si>
    <t>25</t>
  </si>
  <si>
    <t>274322511</t>
  </si>
  <si>
    <t>Základy z betonu železového (bez výztuže) pasy z betonu se zvýšenými nároky na prostředí tř. C 25/30</t>
  </si>
  <si>
    <t>1080374910</t>
  </si>
  <si>
    <t>https://podminky.urs.cz/item/CS_URS_2021_02/274322511</t>
  </si>
  <si>
    <t>základ pod nádrž flokulantu</t>
  </si>
  <si>
    <t>2*2,3*0,3*1,32+2*1,4*0,3*1,32</t>
  </si>
  <si>
    <t>26</t>
  </si>
  <si>
    <t>274351111</t>
  </si>
  <si>
    <t>Bednění základových konstrukcí pasů tradiční oboustranné</t>
  </si>
  <si>
    <t>-489011972</t>
  </si>
  <si>
    <t>https://podminky.urs.cz/item/CS_URS_2021_02/274351111</t>
  </si>
  <si>
    <t>1,32*2*(2,3+2+1,7+1,4)</t>
  </si>
  <si>
    <t>základy objektu ČOV</t>
  </si>
  <si>
    <t>8,05*1,45+2,95*1,45+2*4,45*1,45+4*2,2*1,45</t>
  </si>
  <si>
    <t>27</t>
  </si>
  <si>
    <t>274362021</t>
  </si>
  <si>
    <t>Výztuž základů pasů ze svařovaných sítí z drátů typu KARI</t>
  </si>
  <si>
    <t>636956302</t>
  </si>
  <si>
    <t>https://podminky.urs.cz/item/CS_URS_2021_02/274362021</t>
  </si>
  <si>
    <t>0,07*2,93</t>
  </si>
  <si>
    <t>28</t>
  </si>
  <si>
    <t>275321117</t>
  </si>
  <si>
    <t>Základové konstrukce z betonu železového patky a bloky ve výkopu nebo na hlavách pilot C 25/30</t>
  </si>
  <si>
    <t>165043600</t>
  </si>
  <si>
    <t>https://podminky.urs.cz/item/CS_URS_2021_02/275321117</t>
  </si>
  <si>
    <t>patky</t>
  </si>
  <si>
    <t>2*1*1*0,3</t>
  </si>
  <si>
    <t>dříky</t>
  </si>
  <si>
    <t>2*0,6*0,6*1,32</t>
  </si>
  <si>
    <t>29</t>
  </si>
  <si>
    <t>275351121</t>
  </si>
  <si>
    <t>Bednění základů patek zřízení</t>
  </si>
  <si>
    <t>39238204</t>
  </si>
  <si>
    <t>https://podminky.urs.cz/item/CS_URS_2021_02/275351121</t>
  </si>
  <si>
    <t>2*4*1*0,3</t>
  </si>
  <si>
    <t>2*4*0,6*1,32</t>
  </si>
  <si>
    <t>30</t>
  </si>
  <si>
    <t>275351122</t>
  </si>
  <si>
    <t>Bednění základů patek odstranění</t>
  </si>
  <si>
    <t>-1346516</t>
  </si>
  <si>
    <t>https://podminky.urs.cz/item/CS_URS_2021_02/275351122</t>
  </si>
  <si>
    <t>8,736</t>
  </si>
  <si>
    <t>31</t>
  </si>
  <si>
    <t>275362021</t>
  </si>
  <si>
    <t>Výztuž základů patek ze svařovaných sítí z drátů typu KARI</t>
  </si>
  <si>
    <t>1280172972</t>
  </si>
  <si>
    <t>https://podminky.urs.cz/item/CS_URS_2021_02/275362021</t>
  </si>
  <si>
    <t>0,07*1,55</t>
  </si>
  <si>
    <t>Svislé a kompletní konstrukce</t>
  </si>
  <si>
    <t>32</t>
  </si>
  <si>
    <t>311234031</t>
  </si>
  <si>
    <t>Zdivo jednovrstvé z cihel děrovaných nebroušených klasických spojených na pero a drážku na maltu M5, pevnost cihel do P10, tl. zdiva 240 mm</t>
  </si>
  <si>
    <t>-2132318211</t>
  </si>
  <si>
    <t>https://podminky.urs.cz/item/CS_URS_2021_02/311234031</t>
  </si>
  <si>
    <t>štíty</t>
  </si>
  <si>
    <t>2*9,1*2,85/2</t>
  </si>
  <si>
    <t>33</t>
  </si>
  <si>
    <t>311234081</t>
  </si>
  <si>
    <t>Zdivo jednovrstvé z cihel děrovaných nebroušených klasických spojených na pero a drážku na maltu M5, pevnost cihel do P10, tl. zdiva 380 mm</t>
  </si>
  <si>
    <t>1661947980</t>
  </si>
  <si>
    <t>https://podminky.urs.cz/item/CS_URS_2021_02/311234081</t>
  </si>
  <si>
    <t>obvodové zdivo objektu ČOV</t>
  </si>
  <si>
    <t>2*15*2,75+2*9,1*2,75</t>
  </si>
  <si>
    <t>odpočet otvorů</t>
  </si>
  <si>
    <t>-1,5*2,0</t>
  </si>
  <si>
    <t>-6*1,2*1,0-0,6*0,6</t>
  </si>
  <si>
    <t>34</t>
  </si>
  <si>
    <t>317168051</t>
  </si>
  <si>
    <t>Překlady keramické vysoké osazené do maltového lože, šířky překladu 70 mm výšky 238 mm, délky 1000 mm</t>
  </si>
  <si>
    <t>-403286585</t>
  </si>
  <si>
    <t>https://podminky.urs.cz/item/CS_URS_2021_02/317168051</t>
  </si>
  <si>
    <t>1*4</t>
  </si>
  <si>
    <t>35</t>
  </si>
  <si>
    <t>317168052</t>
  </si>
  <si>
    <t>Překlady keramické vysoké osazené do maltového lože, šířky překladu 70 mm výšky 238 mm, délky 1250 mm</t>
  </si>
  <si>
    <t>-1275809670</t>
  </si>
  <si>
    <t>https://podminky.urs.cz/item/CS_URS_2021_02/317168052</t>
  </si>
  <si>
    <t>1*2</t>
  </si>
  <si>
    <t>36</t>
  </si>
  <si>
    <t>317168053</t>
  </si>
  <si>
    <t>Překlady keramické vysoké osazené do maltového lože, šířky překladu 70 mm výšky 238 mm, délky 1500 mm</t>
  </si>
  <si>
    <t>242928539</t>
  </si>
  <si>
    <t>https://podminky.urs.cz/item/CS_URS_2021_02/317168053</t>
  </si>
  <si>
    <t>6*4+2*2</t>
  </si>
  <si>
    <t>37</t>
  </si>
  <si>
    <t>317168054</t>
  </si>
  <si>
    <t>Překlady keramické vysoké osazené do maltového lože, šířky překladu 70 mm výšky 238 mm, délky 1750 mm</t>
  </si>
  <si>
    <t>1112245297</t>
  </si>
  <si>
    <t>https://podminky.urs.cz/item/CS_URS_2021_02/317168054</t>
  </si>
  <si>
    <t>38</t>
  </si>
  <si>
    <t>342244101</t>
  </si>
  <si>
    <t>Příčky jednoduché z cihel děrovaných klasických spojených na pero a drážku na maltu M5, pevnost cihel do P15, tl. příčky 80 mm</t>
  </si>
  <si>
    <t>1068178915</t>
  </si>
  <si>
    <t>https://podminky.urs.cz/item/CS_URS_2021_02/342244101</t>
  </si>
  <si>
    <t>dozdívka věnců, podélná dozdívka krovu</t>
  </si>
  <si>
    <t>2*0,2*15</t>
  </si>
  <si>
    <t>39</t>
  </si>
  <si>
    <t>342244121</t>
  </si>
  <si>
    <t>Příčky jednoduché z cihel děrovaných klasických spojených na pero a drážku na maltu M5, pevnost cihel do P15, tl. příčky 140 mm</t>
  </si>
  <si>
    <t>858037833</t>
  </si>
  <si>
    <t>https://podminky.urs.cz/item/CS_URS_2021_02/342244121</t>
  </si>
  <si>
    <t>vnitřní příčky</t>
  </si>
  <si>
    <t>2,75*(5,9+0,9+1,5+2*3,1+2,5)</t>
  </si>
  <si>
    <t>380326121</t>
  </si>
  <si>
    <t>Kompletní konstrukce čistíren odpadních vod, nádrží, vodojemů, kanálů z betonu železového bez výztuže a bednění se zvýšenými nároky na prostředí tř. C 25/30, tl. přes 80 do 150 mm</t>
  </si>
  <si>
    <t>2043748301</t>
  </si>
  <si>
    <t>https://podminky.urs.cz/item/CS_URS_2021_02/380326121</t>
  </si>
  <si>
    <t>stropní deska D1</t>
  </si>
  <si>
    <t>8,35*6,1*0,15</t>
  </si>
  <si>
    <t>-0,15*(1*0,8+2*0,7*0,7+1,2*1+2*0,6*0,2)</t>
  </si>
  <si>
    <t>41</t>
  </si>
  <si>
    <t>380326122</t>
  </si>
  <si>
    <t>Kompletní konstrukce čistíren odpadních vod, nádrží, vodojemů, kanálů z betonu železového bez výztuže a bednění se zvýšenými nároky na prostředí tř. C 25/30, tl. přes 150 do 300 mm</t>
  </si>
  <si>
    <t>-218259852</t>
  </si>
  <si>
    <t>https://podminky.urs.cz/item/CS_URS_2021_02/380326122</t>
  </si>
  <si>
    <t>vnitřní stěny nádrží</t>
  </si>
  <si>
    <t>0,3*(6,2*4,4+3*5,4*4,7)</t>
  </si>
  <si>
    <t>42</t>
  </si>
  <si>
    <t>380326123</t>
  </si>
  <si>
    <t>Kompletní konstrukce čistíren odpadních vod, nádrží, vodojemů, kanálů z betonu železového bez výztuže a bednění se zvýšenými nároky na prostředí tř. C 25/30, tl. přes 300 mm</t>
  </si>
  <si>
    <t>19997668</t>
  </si>
  <si>
    <t>https://podminky.urs.cz/item/CS_URS_2021_02/380326123</t>
  </si>
  <si>
    <t>dno nádrží</t>
  </si>
  <si>
    <t>0,4*(15,9*7,1+7,9*2,9)</t>
  </si>
  <si>
    <t>obvodové stěny nádrží</t>
  </si>
  <si>
    <t>0,5*4,7*(14,9+5,4+8,35+2,55+6,9+9)</t>
  </si>
  <si>
    <t>43</t>
  </si>
  <si>
    <t>380356231</t>
  </si>
  <si>
    <t>Bednění kompletních konstrukcí čistíren odpadních vod, nádrží, vodojemů, kanálů konstrukcí neomítaných z betonu prostého nebo železového ploch rovinných zřízení</t>
  </si>
  <si>
    <t>2086062759</t>
  </si>
  <si>
    <t>https://podminky.urs.cz/item/CS_URS_2021_02/380356231</t>
  </si>
  <si>
    <t>včetně podepření a pomocného lešení</t>
  </si>
  <si>
    <t>stropní deska</t>
  </si>
  <si>
    <t>0,15*2*(8,35+6,1)</t>
  </si>
  <si>
    <t>0,15*(2*(1+08)+4*0,7+2*(1,2+0,7)+2*(1,2+0,7)+4*(0,6+0,2)</t>
  </si>
  <si>
    <t>5,4*(2,3+2,4+2,4)</t>
  </si>
  <si>
    <t>-(1*0,8+0,7*0,7+2*1,2*0,7+2*0,6*0,2)</t>
  </si>
  <si>
    <t>2*0,4*(15,9+10)</t>
  </si>
  <si>
    <t>stěny nádrží</t>
  </si>
  <si>
    <t>4,7*(6,55+9+6,55+6,2+4+4+6,2)</t>
  </si>
  <si>
    <t>4,55*(8,35+6,1+8+2,9+4+4)</t>
  </si>
  <si>
    <t>4,55*(6*5,4+2*2,3+4*2,4)</t>
  </si>
  <si>
    <t>4,4*2*4,2</t>
  </si>
  <si>
    <t>44</t>
  </si>
  <si>
    <t>380356232</t>
  </si>
  <si>
    <t>Bednění kompletních konstrukcí čistíren odpadních vod, nádrží, vodojemů, kanálů konstrukcí neomítaných z betonu prostého nebo železového ploch rovinných odstranění</t>
  </si>
  <si>
    <t>532597043</t>
  </si>
  <si>
    <t>https://podminky.urs.cz/item/CS_URS_2021_02/380356232</t>
  </si>
  <si>
    <t>660,668</t>
  </si>
  <si>
    <t>45</t>
  </si>
  <si>
    <t>380361006</t>
  </si>
  <si>
    <t>Výztuž kompletních konstrukcí čistíren odpadních vod, nádrží, vodojemů, kanálů z oceli 10 505 (R) nebo BSt 500</t>
  </si>
  <si>
    <t>421573295</t>
  </si>
  <si>
    <t>https://podminky.urs.cz/item/CS_URS_2021_02/380361006</t>
  </si>
  <si>
    <t>detailní výkres a výpis výztuže je předmětem</t>
  </si>
  <si>
    <t>dodavatelské dokumentace</t>
  </si>
  <si>
    <t>stropní deska - procento vyztužení 120 kg/m3</t>
  </si>
  <si>
    <t>0,12*7,157</t>
  </si>
  <si>
    <t>dno, stěny - procento vyztužení 110 kg/m3</t>
  </si>
  <si>
    <t>0,11*(31,026+165,005)</t>
  </si>
  <si>
    <t>46</t>
  </si>
  <si>
    <t>380-R-001</t>
  </si>
  <si>
    <t>Křížový těsnící plech - řízená spára</t>
  </si>
  <si>
    <t>-109253130</t>
  </si>
  <si>
    <t>dodávka, montáž - komplet</t>
  </si>
  <si>
    <t>pro tloušťku stěny 350 mm</t>
  </si>
  <si>
    <t>7*4,7</t>
  </si>
  <si>
    <t>pro tloušťku stěny 300 mm</t>
  </si>
  <si>
    <t>4*4,7</t>
  </si>
  <si>
    <t>pro dno tl. 400 mm</t>
  </si>
  <si>
    <t>47</t>
  </si>
  <si>
    <t>380-R-002</t>
  </si>
  <si>
    <t>Těsnění pracovní spáry - komplet</t>
  </si>
  <si>
    <t>-1366810965</t>
  </si>
  <si>
    <t>těsnící plech š. 200 mm potažený bitumenovým materiálem</t>
  </si>
  <si>
    <t>nebo plastový profilovaný těsnící pás</t>
  </si>
  <si>
    <t>14,9+6,1+8+6,9+9+6,2+9+3*5,8</t>
  </si>
  <si>
    <t>48</t>
  </si>
  <si>
    <t>381-R-001</t>
  </si>
  <si>
    <t>Spádový tixotopní beton C25/30-XA2</t>
  </si>
  <si>
    <t>799728131</t>
  </si>
  <si>
    <t>včetně bednění a všech souvisejících prací</t>
  </si>
  <si>
    <t>2*2,4*5,4*0,2</t>
  </si>
  <si>
    <t>49</t>
  </si>
  <si>
    <t>381-R-002</t>
  </si>
  <si>
    <t>Zřízení a utěsnění prostupů přes ŽB k-ci tl. 200 - 400 mm</t>
  </si>
  <si>
    <t>kpl</t>
  </si>
  <si>
    <t>-1678556578</t>
  </si>
  <si>
    <t>vyvrtání či vynechání a utěsnění prostupů dle tabulky</t>
  </si>
  <si>
    <t>v příloze D.1.1-2.2.1</t>
  </si>
  <si>
    <t>včetně dodávky systémových těsnění</t>
  </si>
  <si>
    <t>a výplňových materiálů</t>
  </si>
  <si>
    <t>včetně všech souvisejících prací a dodávek</t>
  </si>
  <si>
    <t>Vodorovné konstrukce</t>
  </si>
  <si>
    <t>50</t>
  </si>
  <si>
    <t>417238213</t>
  </si>
  <si>
    <t>Obezdívka ztužujícího věnce keramickými věncovkami včetně tepelné izolace z pěnového polystyrenu tl. 100 mm jednostranná, výška věnce přes 210 do 250 mm</t>
  </si>
  <si>
    <t>-1476698718</t>
  </si>
  <si>
    <t>https://podminky.urs.cz/item/CS_URS_2021_02/417238213</t>
  </si>
  <si>
    <t>2*(15+9,1)</t>
  </si>
  <si>
    <t>51</t>
  </si>
  <si>
    <t>417321414</t>
  </si>
  <si>
    <t>Ztužující pásy a věnce z betonu železového (bez výztuže) tř. C 20/25</t>
  </si>
  <si>
    <t>-1609089249</t>
  </si>
  <si>
    <t>https://podminky.urs.cz/item/CS_URS_2021_02/417321414</t>
  </si>
  <si>
    <t>věnec V1</t>
  </si>
  <si>
    <t>0,25*0,25*(2*14,7+2*8,3)</t>
  </si>
  <si>
    <t>věnec V2</t>
  </si>
  <si>
    <t>0,25*0,15*(5,9+0,85+1,5+2*3,1+2,6)</t>
  </si>
  <si>
    <t>52</t>
  </si>
  <si>
    <t>417351115</t>
  </si>
  <si>
    <t>Bednění bočnic ztužujících pásů a věnců včetně vzpěr zřízení</t>
  </si>
  <si>
    <t>-1192115263</t>
  </si>
  <si>
    <t>https://podminky.urs.cz/item/CS_URS_2021_02/417351115</t>
  </si>
  <si>
    <t>0,25*(2*14,7+2*14,22+8,8+2*8,3)</t>
  </si>
  <si>
    <t>0,25*(3,25+5,9+0,85+1,5+3*3,1+2*2,6+3,1+2,5+0,75+1,5)</t>
  </si>
  <si>
    <t>53</t>
  </si>
  <si>
    <t>417351116</t>
  </si>
  <si>
    <t>Bednění bočnic ztužujících pásů a věnců včetně vzpěr odstranění</t>
  </si>
  <si>
    <t>-919115572</t>
  </si>
  <si>
    <t>https://podminky.urs.cz/item/CS_URS_2021_02/417351116</t>
  </si>
  <si>
    <t>29,273</t>
  </si>
  <si>
    <t>54</t>
  </si>
  <si>
    <t>417361821</t>
  </si>
  <si>
    <t>Výztuž ztužujících pásů a věnců z betonářské oceli 10 505 (R) nebo BSt 500</t>
  </si>
  <si>
    <t>769327011</t>
  </si>
  <si>
    <t>https://podminky.urs.cz/item/CS_URS_2021_02/417361821</t>
  </si>
  <si>
    <t>věnce - procento vyztužení 70 kg/m2</t>
  </si>
  <si>
    <t>0,07*3,514</t>
  </si>
  <si>
    <t>55</t>
  </si>
  <si>
    <t>451315114</t>
  </si>
  <si>
    <t>Podkladní a výplňové vrstvy z betonu prostého tloušťky do 100 mm, z betonu C 12/15</t>
  </si>
  <si>
    <t>1763947851</t>
  </si>
  <si>
    <t>https://podminky.urs.cz/item/CS_URS_2021_02/451315114</t>
  </si>
  <si>
    <t>podkladní beton</t>
  </si>
  <si>
    <t>pod nádrže objektu ČOV</t>
  </si>
  <si>
    <t>16,2*7,4+2,9*8,2</t>
  </si>
  <si>
    <t>pod základy objektu ČOV</t>
  </si>
  <si>
    <t>8,05*2,95</t>
  </si>
  <si>
    <t>pod základ nádrže flokulantu</t>
  </si>
  <si>
    <t>2,6*2,15</t>
  </si>
  <si>
    <t>pod patky přístřešku</t>
  </si>
  <si>
    <t>2*1,3*1,3</t>
  </si>
  <si>
    <t>Úpravy povrchů, podlahy a osazování výplní</t>
  </si>
  <si>
    <t>56</t>
  </si>
  <si>
    <t>612321141</t>
  </si>
  <si>
    <t>Omítka vápenocementová vnitřních ploch nanášená ručně dvouvrstvá, tloušťky jádrové omítky do 10 mm a tloušťky štuku do 3 mm štuková svislých konstrukcí stěn</t>
  </si>
  <si>
    <t>1301528119</t>
  </si>
  <si>
    <t>https://podminky.urs.cz/item/CS_URS_2021_02/612321141</t>
  </si>
  <si>
    <t>včetně špalet (ostění)</t>
  </si>
  <si>
    <t>místnost NP-01</t>
  </si>
  <si>
    <t>keramický obklad v. 1,5 m</t>
  </si>
  <si>
    <t>(2,9-1,5)*(14,2+5,65+1,5+0,85+5,9+3,25+6,2+8,3)</t>
  </si>
  <si>
    <t>špalety</t>
  </si>
  <si>
    <t>5*2*0,8*0,225+5*1,2*0,225</t>
  </si>
  <si>
    <t>2*0,6*0,225+1,5*0,225</t>
  </si>
  <si>
    <t>-5*0,8*1,2</t>
  </si>
  <si>
    <t>-0,6*1,5</t>
  </si>
  <si>
    <t>místnost NP-02</t>
  </si>
  <si>
    <t>keramický sokl v. 0,3 m</t>
  </si>
  <si>
    <t>4*3,1*(2,9-0,3)</t>
  </si>
  <si>
    <t>odpočet otvoru</t>
  </si>
  <si>
    <t>-0,9*1,9</t>
  </si>
  <si>
    <t>místnost NP-03</t>
  </si>
  <si>
    <t>(2,9-0,3)*(2,5+0,725+2,6+2,95+3,1)</t>
  </si>
  <si>
    <t>2*1,0*0,225+1,2*0,225</t>
  </si>
  <si>
    <t>-1,2*1,0</t>
  </si>
  <si>
    <t>místnost NP-04</t>
  </si>
  <si>
    <t>keramický obklad v. 2,0 m</t>
  </si>
  <si>
    <t>(2,9-2)*(2*1,5+2*2,5)</t>
  </si>
  <si>
    <t>2*0,6*0,2*0,225+0,6*0,225</t>
  </si>
  <si>
    <t>-0,1*0,7</t>
  </si>
  <si>
    <t>-0,2*0,6</t>
  </si>
  <si>
    <t>57</t>
  </si>
  <si>
    <t>612321191</t>
  </si>
  <si>
    <t>Omítka vápenocementová vnitřních ploch nanášená ručně Příplatek k cenám za každých dalších i započatých 5 mm tloušťky omítky přes 10 mm stěn</t>
  </si>
  <si>
    <t>-644038627</t>
  </si>
  <si>
    <t>https://podminky.urs.cz/item/CS_URS_2021_02/612321191</t>
  </si>
  <si>
    <t>128,662</t>
  </si>
  <si>
    <t>58</t>
  </si>
  <si>
    <t>612331111</t>
  </si>
  <si>
    <t>Omítka cementová vnitřních ploch nanášená ručně jednovrstvá, tloušťky do 10 mm hrubá zatřená svislých konstrukcí stěn</t>
  </si>
  <si>
    <t>200406209</t>
  </si>
  <si>
    <t>https://podminky.urs.cz/item/CS_URS_2021_02/612331111</t>
  </si>
  <si>
    <t>pod obklady</t>
  </si>
  <si>
    <t>1,5*(14,2+5,65+1,5+0,85+5,9+3,25+6,2+8,3)</t>
  </si>
  <si>
    <t>5*2*0,2*0,225</t>
  </si>
  <si>
    <t>2*1,5*0,225</t>
  </si>
  <si>
    <t>-5*0,2*1,2</t>
  </si>
  <si>
    <t>-1,5*1,5</t>
  </si>
  <si>
    <t>0,3*4*3,1</t>
  </si>
  <si>
    <t>-0,9*1,5</t>
  </si>
  <si>
    <t>0,3*(2,5+0,725+2,6+2,95+3,1)</t>
  </si>
  <si>
    <t>-0,9*0,3</t>
  </si>
  <si>
    <t>2*(2*1,5+2*2,5)</t>
  </si>
  <si>
    <t>2*0,6*0,4*0,225</t>
  </si>
  <si>
    <t>-2*0,7</t>
  </si>
  <si>
    <t>-0,4*0,6</t>
  </si>
  <si>
    <t>59</t>
  </si>
  <si>
    <t>622131121</t>
  </si>
  <si>
    <t>Podkladní a spojovací vrstva vnějších omítaných ploch penetrace nanášená ručně stěn</t>
  </si>
  <si>
    <t>108893346</t>
  </si>
  <si>
    <t>https://podminky.urs.cz/item/CS_URS_2021_02/622131121</t>
  </si>
  <si>
    <t>154,969</t>
  </si>
  <si>
    <t>60</t>
  </si>
  <si>
    <t>622142001</t>
  </si>
  <si>
    <t>Potažení vnějších ploch pletivem v ploše nebo pruzích, na plném podkladu sklovláknitým vtlačením do tmelu stěn</t>
  </si>
  <si>
    <t>1347135278</t>
  </si>
  <si>
    <t>https://podminky.urs.cz/item/CS_URS_2021_02/622142001</t>
  </si>
  <si>
    <t>pohled jihovýchodní</t>
  </si>
  <si>
    <t>15*2,75</t>
  </si>
  <si>
    <t>2*2*1*0,175+2*1,2*0,175</t>
  </si>
  <si>
    <t>3*0,6*0,175</t>
  </si>
  <si>
    <t>-2*1,0*1,2-0,6*0,6</t>
  </si>
  <si>
    <t>pohled severovýchodní</t>
  </si>
  <si>
    <t>3*2*1,0*0,175+3*1,2*0,175</t>
  </si>
  <si>
    <t>-3*1,0*1,2</t>
  </si>
  <si>
    <t>pohled jihozápadní</t>
  </si>
  <si>
    <t>9,1*2,75+9,1*3,2/2</t>
  </si>
  <si>
    <t>2*1,0*0,175+1,2*0,175</t>
  </si>
  <si>
    <t>-1,0*1,2</t>
  </si>
  <si>
    <t>2*2*0,175*1,5*0,175</t>
  </si>
  <si>
    <t>-1,5*2</t>
  </si>
  <si>
    <t>61</t>
  </si>
  <si>
    <t>622143001</t>
  </si>
  <si>
    <t>Montáž omítkových profilů plastových, pozinkovaných nebo dřevěných upevněných vtlačením do podkladní vrstvy nebo přibitím soklových</t>
  </si>
  <si>
    <t>659910084</t>
  </si>
  <si>
    <t>https://podminky.urs.cz/item/CS_URS_2021_02/622143001</t>
  </si>
  <si>
    <t>2*(15+9,1)-1,5</t>
  </si>
  <si>
    <t>62</t>
  </si>
  <si>
    <t>55343010</t>
  </si>
  <si>
    <t>profil soklový Pz+PVC pro vnější omítky tl 14mm</t>
  </si>
  <si>
    <t>338275256</t>
  </si>
  <si>
    <t>https://podminky.urs.cz/item/CS_URS_2021_02/55343010</t>
  </si>
  <si>
    <t>1,05*(2*(15+9,1)-1,5)</t>
  </si>
  <si>
    <t>63</t>
  </si>
  <si>
    <t>622151011</t>
  </si>
  <si>
    <t>Penetrační nátěr vnějších pastovitých tenkovrstvých omítek silikátový paropropustný stěn</t>
  </si>
  <si>
    <t>355789117</t>
  </si>
  <si>
    <t>https://podminky.urs.cz/item/CS_URS_2021_02/622151011</t>
  </si>
  <si>
    <t>140,686</t>
  </si>
  <si>
    <t>64</t>
  </si>
  <si>
    <t>622151021</t>
  </si>
  <si>
    <t>Penetrační nátěr vnějších pastovitých tenkovrstvých omítek mozaikových akrylátový stěn</t>
  </si>
  <si>
    <t>1079556313</t>
  </si>
  <si>
    <t>https://podminky.urs.cz/item/CS_URS_2021_02/622151021</t>
  </si>
  <si>
    <t>14,01</t>
  </si>
  <si>
    <t>65</t>
  </si>
  <si>
    <t>622321111</t>
  </si>
  <si>
    <t>Omítka vápenocementová vnějších ploch nanášená ručně jednovrstvá, tloušťky do 15 mm hrubá zatřená stěn</t>
  </si>
  <si>
    <t>-1600656697</t>
  </si>
  <si>
    <t>https://podminky.urs.cz/item/CS_URS_2021_02/622321111</t>
  </si>
  <si>
    <t>66</t>
  </si>
  <si>
    <t>622511122</t>
  </si>
  <si>
    <t>Omítka tenkovrstvá akrylátová vnějších ploch probarvená bez penetrace mozaiková hrubozrnná stěn</t>
  </si>
  <si>
    <t>1402040765</t>
  </si>
  <si>
    <t>https://podminky.urs.cz/item/CS_URS_2021_02/622511122</t>
  </si>
  <si>
    <t>sokl</t>
  </si>
  <si>
    <t>2*(15,0+9,1)*0,3</t>
  </si>
  <si>
    <t>-1,5*0,3</t>
  </si>
  <si>
    <t>67</t>
  </si>
  <si>
    <t>622531022</t>
  </si>
  <si>
    <t>Omítka tenkovrstvá silikonová vnějších ploch probarvená bez penetrace zatíraná (škrábaná), zrnitost 2,0 mm stěn</t>
  </si>
  <si>
    <t>30139276</t>
  </si>
  <si>
    <t>https://podminky.urs.cz/item/CS_URS_2021_02/622531022</t>
  </si>
  <si>
    <t>154,696-14,01</t>
  </si>
  <si>
    <t>68</t>
  </si>
  <si>
    <t>629991011</t>
  </si>
  <si>
    <t>Zakrytí vnějších ploch před znečištěním včetně pozdějšího odkrytí výplní otvorů a svislých ploch fólií přilepenou lepící páskou</t>
  </si>
  <si>
    <t>798260604</t>
  </si>
  <si>
    <t>https://podminky.urs.cz/item/CS_URS_2021_02/629991011</t>
  </si>
  <si>
    <t>6*1,0*1,2+0,6*0,6+1,5*2,0</t>
  </si>
  <si>
    <t>69</t>
  </si>
  <si>
    <t>631311115</t>
  </si>
  <si>
    <t>Mazanina z betonu prostého bez zvýšených nároků na prostředí tl. přes 50 do 80 mm tř. C 20/25</t>
  </si>
  <si>
    <t>144778351</t>
  </si>
  <si>
    <t>https://podminky.urs.cz/item/CS_URS_2021_02/631311115</t>
  </si>
  <si>
    <t>podlaha NP-01</t>
  </si>
  <si>
    <t>0,07*(41,5-(1*0,8+0,7*0,7+2*0,7*1,2+2*0,6*0,2))</t>
  </si>
  <si>
    <t>podlaha NP-02</t>
  </si>
  <si>
    <t>0,07*9,6</t>
  </si>
  <si>
    <t>podlaha NP-03</t>
  </si>
  <si>
    <t>0,07*(9,0-0,6*2,05)</t>
  </si>
  <si>
    <t>podlaha NP-04</t>
  </si>
  <si>
    <t>0,07*3,8</t>
  </si>
  <si>
    <t>70</t>
  </si>
  <si>
    <t>631319021</t>
  </si>
  <si>
    <t>Příplatek k cenám mazanin za úpravu povrchu mazaniny přehlazením s poprášením cementem pro konečnou úpravu, mazanina tl. přes 50 do 80 mm (40 kg/m3)</t>
  </si>
  <si>
    <t>-670782039</t>
  </si>
  <si>
    <t>https://podminky.urs.cz/item/CS_URS_2021_02/631319021</t>
  </si>
  <si>
    <t>4,162</t>
  </si>
  <si>
    <t>71</t>
  </si>
  <si>
    <t>631351101</t>
  </si>
  <si>
    <t>Bednění v podlahách rýh a hran zřízení</t>
  </si>
  <si>
    <t>-193771121</t>
  </si>
  <si>
    <t>https://podminky.urs.cz/item/CS_URS_2021_02/631351101</t>
  </si>
  <si>
    <t>pro osazení rámů poklopů</t>
  </si>
  <si>
    <t>0,07*(2*(1+0,8)+4*0,7+2*(1,2+0,7)+4*(0,6+0,2))</t>
  </si>
  <si>
    <t>72</t>
  </si>
  <si>
    <t>631351102</t>
  </si>
  <si>
    <t>Bednění v podlahách rýh a hran odstranění</t>
  </si>
  <si>
    <t>-177784215</t>
  </si>
  <si>
    <t>https://podminky.urs.cz/item/CS_URS_2021_02/631351102</t>
  </si>
  <si>
    <t>0,938</t>
  </si>
  <si>
    <t>Ostatní konstrukce a práce, bourání</t>
  </si>
  <si>
    <t>73</t>
  </si>
  <si>
    <t>933901111</t>
  </si>
  <si>
    <t>Zkoušky objektů a vymývání provedení zkoušky vodotěsnosti betonové nádrže jakéhokoliv druhu a tvaru, o obsahu do 1000 m3</t>
  </si>
  <si>
    <t>-1982669990</t>
  </si>
  <si>
    <t>https://podminky.urs.cz/item/CS_URS_2021_02/933901111</t>
  </si>
  <si>
    <t>včetně zkušebního média</t>
  </si>
  <si>
    <t>4*(2*6,2*4+2,3*5,4+2*2,4*5,4)</t>
  </si>
  <si>
    <t>74</t>
  </si>
  <si>
    <t>941111131</t>
  </si>
  <si>
    <t>Montáž lešení řadového trubkového lehkého pracovního s podlahami s provozním zatížením tř. 3 do 200 kg/m2 šířky tř. W12 přes 1,2 do 1,5 m, výšky do 10 m</t>
  </si>
  <si>
    <t>1267678720</t>
  </si>
  <si>
    <t>https://podminky.urs.cz/item/CS_URS_2021_02/941111131</t>
  </si>
  <si>
    <t>uvnitř objektu</t>
  </si>
  <si>
    <t>2*6,2*(4,7*2,75)</t>
  </si>
  <si>
    <t>8,3*(4,7+2,75+3,2/2)</t>
  </si>
  <si>
    <t>75</t>
  </si>
  <si>
    <t>941111231</t>
  </si>
  <si>
    <t>Montáž lešení řadového trubkového lehkého pracovního s podlahami s provozním zatížením tř. 3 do 200 kg/m2 Příplatek za první a každý další den použití lešení k ceně -1131</t>
  </si>
  <si>
    <t>595124267</t>
  </si>
  <si>
    <t>https://podminky.urs.cz/item/CS_URS_2021_02/941111231</t>
  </si>
  <si>
    <t>předpoklad 30 dní</t>
  </si>
  <si>
    <t>délku pronájmu si určí dodavatel stavby</t>
  </si>
  <si>
    <t>30*397,055</t>
  </si>
  <si>
    <t>76</t>
  </si>
  <si>
    <t>941111831</t>
  </si>
  <si>
    <t>Demontáž lešení řadového trubkového lehkého pracovního s podlahami s provozním zatížením tř. 3 do 200 kg/m2 šířky tř. W12 přes 1,2 do 1,5 m, výšky do 10 m</t>
  </si>
  <si>
    <t>878336397</t>
  </si>
  <si>
    <t>https://podminky.urs.cz/item/CS_URS_2021_02/941111831</t>
  </si>
  <si>
    <t>397,055</t>
  </si>
  <si>
    <t>77</t>
  </si>
  <si>
    <t>949101112</t>
  </si>
  <si>
    <t>Lešení pomocné pracovní pro objekty pozemních staveb pro zatížení do 150 kg/m2, o výšce lešeňové podlahy přes 1,9 do 3,5 m</t>
  </si>
  <si>
    <t>-1228925724</t>
  </si>
  <si>
    <t>https://podminky.urs.cz/item/CS_URS_2021_02/949101112</t>
  </si>
  <si>
    <t>41,5</t>
  </si>
  <si>
    <t>9,6</t>
  </si>
  <si>
    <t>9,0</t>
  </si>
  <si>
    <t>3,8</t>
  </si>
  <si>
    <t>78</t>
  </si>
  <si>
    <t>952901221</t>
  </si>
  <si>
    <t>Vyčištění budov nebo objektů před předáním do užívání průmyslových budov a objektů výrobních, skladovacích, garáží, dílen nebo hal apod. s nespalnou podlahou jakékoliv výšky podlaží</t>
  </si>
  <si>
    <t>-1950376095</t>
  </si>
  <si>
    <t>https://podminky.urs.cz/item/CS_URS_2021_02/952901221</t>
  </si>
  <si>
    <t>14,2*8,3</t>
  </si>
  <si>
    <t>79</t>
  </si>
  <si>
    <t>952903112</t>
  </si>
  <si>
    <t>Vyčištění objektů čistíren odpadních vod, nádrží, žlabů nebo kanálů světlé výšky prostoru do 3,5 m</t>
  </si>
  <si>
    <t>1207619479</t>
  </si>
  <si>
    <t>https://podminky.urs.cz/item/CS_URS_2021_02/952903112</t>
  </si>
  <si>
    <t>2*6,2*4+2,3*5,4+2*2,4*5,4</t>
  </si>
  <si>
    <t>80</t>
  </si>
  <si>
    <t>952903119</t>
  </si>
  <si>
    <t>Vyčištění objektů čistíren odpadních vod, nádrží, žlabů nebo kanálů Příplatek k ceně za vyčištění prostorů v přes 3,5 m</t>
  </si>
  <si>
    <t>-743429570</t>
  </si>
  <si>
    <t>https://podminky.urs.cz/item/CS_URS_2021_02/952903119</t>
  </si>
  <si>
    <t>87,94</t>
  </si>
  <si>
    <t>81</t>
  </si>
  <si>
    <t>952-R-001</t>
  </si>
  <si>
    <t>Vybourání a zapravení prostupů ve zdivu - komplet</t>
  </si>
  <si>
    <t>1219146344</t>
  </si>
  <si>
    <t>vybourání a následné zapravení</t>
  </si>
  <si>
    <t>prostupů v cihelném zdivu</t>
  </si>
  <si>
    <t>pro potřeby technologie, elektroinstalace</t>
  </si>
  <si>
    <t>a zdravotní instalace - zednická výpomoc</t>
  </si>
  <si>
    <t>998</t>
  </si>
  <si>
    <t>Přesun hmot</t>
  </si>
  <si>
    <t>82</t>
  </si>
  <si>
    <t>998142251</t>
  </si>
  <si>
    <t>Přesun hmot pro nádrže, jímky, zásobníky a jámy pozemní mimo zemědělství se svislou nosnou konstrukcí monolitickou betonovou tyčovou nebo plošnou vodorovná dopravní vzdálenost do 50 m výšky do 25 m</t>
  </si>
  <si>
    <t>-1180165372</t>
  </si>
  <si>
    <t>https://podminky.urs.cz/item/CS_URS_2021_02/998142251</t>
  </si>
  <si>
    <t>PSV</t>
  </si>
  <si>
    <t>Práce a dodávky PSV</t>
  </si>
  <si>
    <t>711</t>
  </si>
  <si>
    <t>Izolace proti vodě, vlhkosti a plynům</t>
  </si>
  <si>
    <t>83</t>
  </si>
  <si>
    <t>711111001</t>
  </si>
  <si>
    <t>Provedení izolace proti zemní vlhkosti natěradly a tmely za studena na ploše vodorovné V nátěrem penetračním</t>
  </si>
  <si>
    <t>-1583182163</t>
  </si>
  <si>
    <t>https://podminky.urs.cz/item/CS_URS_2021_02/711111001</t>
  </si>
  <si>
    <t>9,1*15-6,2*8,3</t>
  </si>
  <si>
    <t>84</t>
  </si>
  <si>
    <t>11163150</t>
  </si>
  <si>
    <t>lak penetrační asfaltový</t>
  </si>
  <si>
    <t>-948515385</t>
  </si>
  <si>
    <t>https://podminky.urs.cz/item/CS_URS_2021_02/11163150</t>
  </si>
  <si>
    <t>spotřeba 0,3 - 0,4 kg/m2</t>
  </si>
  <si>
    <t>ředidlo technický benzín</t>
  </si>
  <si>
    <t>85,04*0,0004</t>
  </si>
  <si>
    <t>85</t>
  </si>
  <si>
    <t>711141559</t>
  </si>
  <si>
    <t>Provedení izolace proti zemní vlhkosti pásy přitavením NAIP na ploše vodorovné V</t>
  </si>
  <si>
    <t>-1986825414</t>
  </si>
  <si>
    <t>https://podminky.urs.cz/item/CS_URS_2021_02/711141559</t>
  </si>
  <si>
    <t>85,04</t>
  </si>
  <si>
    <t>86</t>
  </si>
  <si>
    <t>62836109</t>
  </si>
  <si>
    <t>pás asfaltový natavitelný oxidovaný tl 3,5mm s vložkou z hliníkové fólie / hliníkové fólie s textilií, se spalitelnou PE folií nebo jemnozrnným minerálním posypem</t>
  </si>
  <si>
    <t>270948668</t>
  </si>
  <si>
    <t>https://podminky.urs.cz/item/CS_URS_2021_02/62836109</t>
  </si>
  <si>
    <t>1,1655*85,04</t>
  </si>
  <si>
    <t>87</t>
  </si>
  <si>
    <t>998711101</t>
  </si>
  <si>
    <t>Přesun hmot pro izolace proti vodě, vlhkosti a plynům stanovený z hmotnosti přesunovaného materiálu vodorovná dopravní vzdálenost do 50 m v objektech výšky do 6 m</t>
  </si>
  <si>
    <t>-774105204</t>
  </si>
  <si>
    <t>https://podminky.urs.cz/item/CS_URS_2021_02/998711101</t>
  </si>
  <si>
    <t>713</t>
  </si>
  <si>
    <t>Izolace tepelné</t>
  </si>
  <si>
    <t>88</t>
  </si>
  <si>
    <t>713111111</t>
  </si>
  <si>
    <t>Montáž tepelné izolace stropů rohožemi, pásy, dílci, deskami, bloky (izolační materiál ve specifikaci) vrchem bez překrytí lepenkou kladenými volně</t>
  </si>
  <si>
    <t>954766219</t>
  </si>
  <si>
    <t>https://podminky.urs.cz/item/CS_URS_2021_02/713111111</t>
  </si>
  <si>
    <t>zateplení nad stropem 1NP</t>
  </si>
  <si>
    <t>89</t>
  </si>
  <si>
    <t>63150986</t>
  </si>
  <si>
    <t>rohož izolační z minerální vlny lamelová s Al fólií 25-40kg/m3 tl 100mm</t>
  </si>
  <si>
    <t>-1901449727</t>
  </si>
  <si>
    <t>https://podminky.urs.cz/item/CS_URS_2021_02/63150986</t>
  </si>
  <si>
    <t>1,02*117,86</t>
  </si>
  <si>
    <t>63150984</t>
  </si>
  <si>
    <t>rohož izolační z minerální vlny lamelová s Al fólií 25-40kg/m3 tl 60mm</t>
  </si>
  <si>
    <t>-1666933310</t>
  </si>
  <si>
    <t>https://podminky.urs.cz/item/CS_URS_2021_02/63150984</t>
  </si>
  <si>
    <t>91</t>
  </si>
  <si>
    <t>63150983</t>
  </si>
  <si>
    <t>rohož izolační z minerální vlny lamelová s Al fólií 25-40kg/m3 tl 50mm</t>
  </si>
  <si>
    <t>1758860566</t>
  </si>
  <si>
    <t>https://podminky.urs.cz/item/CS_URS_2021_02/63150983</t>
  </si>
  <si>
    <t>92</t>
  </si>
  <si>
    <t>713191132</t>
  </si>
  <si>
    <t>Montáž tepelné izolace stavebních konstrukcí - doplňky a konstrukční součásti podlah, stropů vrchem nebo střech překrytím fólií separační z PE</t>
  </si>
  <si>
    <t>-442380464</t>
  </si>
  <si>
    <t>https://podminky.urs.cz/item/CS_URS_2021_02/713191132</t>
  </si>
  <si>
    <t>137,366+205,454</t>
  </si>
  <si>
    <t>93</t>
  </si>
  <si>
    <t>28329233</t>
  </si>
  <si>
    <t>fólie univerzální pro parotěsnou vrstvu s proměnlivou difúzní tloušťkou a UV stabilizací</t>
  </si>
  <si>
    <t>-2033218069</t>
  </si>
  <si>
    <t>https://podminky.urs.cz/item/CS_URS_2021_02/28329233</t>
  </si>
  <si>
    <t>117,86*1,1655</t>
  </si>
  <si>
    <t>94</t>
  </si>
  <si>
    <t>28329031</t>
  </si>
  <si>
    <t>fólie kontaktní difuzně propustná pro doplňkovou hydroizolační vrstvu, monolitická dvouvrstvá PES/PR 270g/m2, integrovaná samolepící páska</t>
  </si>
  <si>
    <t>-271885803</t>
  </si>
  <si>
    <t>https://podminky.urs.cz/item/CS_URS_2021_02/28329031</t>
  </si>
  <si>
    <t>2*5,65*15,6*1,1655</t>
  </si>
  <si>
    <t>95</t>
  </si>
  <si>
    <t>998713101</t>
  </si>
  <si>
    <t>Přesun hmot pro izolace tepelné stanovený z hmotnosti přesunovaného materiálu vodorovná dopravní vzdálenost do 50 m v objektech výšky do 6 m</t>
  </si>
  <si>
    <t>-1777117095</t>
  </si>
  <si>
    <t>https://podminky.urs.cz/item/CS_URS_2021_02/998713101</t>
  </si>
  <si>
    <t>721</t>
  </si>
  <si>
    <t>Zdravotechnika - vnitřní kanalizace</t>
  </si>
  <si>
    <t>96</t>
  </si>
  <si>
    <t>721173403</t>
  </si>
  <si>
    <t>Potrubí z trub PVC SN4 svodné (ležaté) DN 160</t>
  </si>
  <si>
    <t>-643518385</t>
  </si>
  <si>
    <t>https://podminky.urs.cz/item/CS_URS_2021_02/721173403</t>
  </si>
  <si>
    <t>včetně těsnění</t>
  </si>
  <si>
    <t>97</t>
  </si>
  <si>
    <t>721173722</t>
  </si>
  <si>
    <t>Potrubí z trub polyetylenových svařované připojovací DN 40</t>
  </si>
  <si>
    <t>1058904743</t>
  </si>
  <si>
    <t>https://podminky.urs.cz/item/CS_URS_2021_02/721173722</t>
  </si>
  <si>
    <t>98</t>
  </si>
  <si>
    <t>721219128</t>
  </si>
  <si>
    <t>Odtokové sprchové žlaby montáž odtokových sprchových žlabů ostatních typů délky do 1050 mm</t>
  </si>
  <si>
    <t>22473012</t>
  </si>
  <si>
    <t>https://podminky.urs.cz/item/CS_URS_2021_02/721219128</t>
  </si>
  <si>
    <t>99</t>
  </si>
  <si>
    <t>55233203</t>
  </si>
  <si>
    <t>žlab sprchového koutu se zápachovou uzávěrkou š koutu 1000mm</t>
  </si>
  <si>
    <t>-931739670</t>
  </si>
  <si>
    <t>https://podminky.urs.cz/item/CS_URS_2021_02/55233203</t>
  </si>
  <si>
    <t>včetně roštu</t>
  </si>
  <si>
    <t>100</t>
  </si>
  <si>
    <t>721290111</t>
  </si>
  <si>
    <t>Zkouška těsnosti kanalizace v objektech vodou do DN 125</t>
  </si>
  <si>
    <t>-1069852342</t>
  </si>
  <si>
    <t>https://podminky.urs.cz/item/CS_URS_2021_02/721290111</t>
  </si>
  <si>
    <t>8+4</t>
  </si>
  <si>
    <t>101</t>
  </si>
  <si>
    <t>721-R-001</t>
  </si>
  <si>
    <t>Potrubí odvětrání - komplet</t>
  </si>
  <si>
    <t>-796143542</t>
  </si>
  <si>
    <t>A-odvětrání WC nad střechu objektu</t>
  </si>
  <si>
    <t>PP DN125 - 6,0 m</t>
  </si>
  <si>
    <t>pružná spojka odvětrání - DN125 - 2x1,0 m</t>
  </si>
  <si>
    <t>potrubí větrání - PP hrdlové</t>
  </si>
  <si>
    <t>kotvení potrubí - rychloupínací objímky a 2,0 m</t>
  </si>
  <si>
    <t>nad střechou ukončit ventilační hlavicí</t>
  </si>
  <si>
    <t>včetně prostupů stropem a střechou</t>
  </si>
  <si>
    <t>B - odvětrání kalojemu nad střechu objektuv- 2 ks</t>
  </si>
  <si>
    <t>PP DSN 125 - 6,0 m</t>
  </si>
  <si>
    <t>102</t>
  </si>
  <si>
    <t>721-R-002</t>
  </si>
  <si>
    <t>Tvarovky, závěsy, objímky pro vnitřní kanalizaci - komplet</t>
  </si>
  <si>
    <t>-1946212139</t>
  </si>
  <si>
    <t>soubor všech tvarovek, kotvícího materiálu</t>
  </si>
  <si>
    <t>připojení k zařizovacím předmětům</t>
  </si>
  <si>
    <t>103</t>
  </si>
  <si>
    <t>998721101</t>
  </si>
  <si>
    <t>Přesun hmot pro vnitřní kanalizace stanovený z hmotnosti přesunovaného materiálu vodorovná dopravní vzdálenost do 50 m v objektech výšky do 6 m</t>
  </si>
  <si>
    <t>-1923997124</t>
  </si>
  <si>
    <t>https://podminky.urs.cz/item/CS_URS_2021_02/998721101</t>
  </si>
  <si>
    <t>722</t>
  </si>
  <si>
    <t>Zdravotechnika - vnitřní vodovod</t>
  </si>
  <si>
    <t>104</t>
  </si>
  <si>
    <t>722176114</t>
  </si>
  <si>
    <t>Montáž potrubí z plastových trub svařovaných polyfuzně D přes 25 do 32 mm</t>
  </si>
  <si>
    <t>317087274</t>
  </si>
  <si>
    <t>https://podminky.urs.cz/item/CS_URS_2021_02/722176114</t>
  </si>
  <si>
    <t>105</t>
  </si>
  <si>
    <t>28615109</t>
  </si>
  <si>
    <t>trubka tlaková PPR řada PN 10 32x2,9x4000mm</t>
  </si>
  <si>
    <t>1964852635</t>
  </si>
  <si>
    <t>https://podminky.urs.cz/item/CS_URS_2021_02/28615109</t>
  </si>
  <si>
    <t>1,03*10</t>
  </si>
  <si>
    <t>106</t>
  </si>
  <si>
    <t>722176117</t>
  </si>
  <si>
    <t>Montáž potrubí z plastových trub svařovaných polyfuzně D přes 50 do 63 mm</t>
  </si>
  <si>
    <t>1988199621</t>
  </si>
  <si>
    <t>https://podminky.urs.cz/item/CS_URS_2021_02/722176117</t>
  </si>
  <si>
    <t>107</t>
  </si>
  <si>
    <t>28615118</t>
  </si>
  <si>
    <t>trubka tlaková PPR řada PN 10 63x5,8x4000mm</t>
  </si>
  <si>
    <t>-1301669245</t>
  </si>
  <si>
    <t>https://podminky.urs.cz/item/CS_URS_2021_02/28615118</t>
  </si>
  <si>
    <t>1,03*40</t>
  </si>
  <si>
    <t>108</t>
  </si>
  <si>
    <t>722290226</t>
  </si>
  <si>
    <t>Zkoušky, proplach a desinfekce vodovodního potrubí zkoušky těsnosti vodovodního potrubí závitového do DN 50</t>
  </si>
  <si>
    <t>-1588312358</t>
  </si>
  <si>
    <t>https://podminky.urs.cz/item/CS_URS_2021_02/722290226</t>
  </si>
  <si>
    <t>včetně zkušebního média a desinfekčního prostředku</t>
  </si>
  <si>
    <t>40+10</t>
  </si>
  <si>
    <t>109</t>
  </si>
  <si>
    <t>722-R-001</t>
  </si>
  <si>
    <t>Tvarovky, armatury, spojky, kotvení pro vnitřní vodovod - komplet</t>
  </si>
  <si>
    <t>1722979794</t>
  </si>
  <si>
    <t>dle přílohy č. D.1.1-1.10</t>
  </si>
  <si>
    <t>- kulový kohout DN25 s výtokem na hadici - 3 ks</t>
  </si>
  <si>
    <t>- veškerý kotvící a spojovací materiál</t>
  </si>
  <si>
    <t>- redukce a připojení zařizovacím předmětům</t>
  </si>
  <si>
    <t>včetně všech souvisejících dodávek a prací</t>
  </si>
  <si>
    <t>110</t>
  </si>
  <si>
    <t>998722101</t>
  </si>
  <si>
    <t>Přesun hmot pro vnitřní vodovod stanovený z hmotnosti přesunovaného materiálu vodorovná dopravní vzdálenost do 50 m v objektech výšky do 6 m</t>
  </si>
  <si>
    <t>1800616130</t>
  </si>
  <si>
    <t>https://podminky.urs.cz/item/CS_URS_2021_02/998722101</t>
  </si>
  <si>
    <t>725</t>
  </si>
  <si>
    <t>Zdravotechnika - zařizovací předměty</t>
  </si>
  <si>
    <t>111</t>
  </si>
  <si>
    <t>725112183</t>
  </si>
  <si>
    <t>Zařízení záchodů kombi klozety s úspornou armaturou odpad šikmý 76°</t>
  </si>
  <si>
    <t>soubor</t>
  </si>
  <si>
    <t>-1516476875</t>
  </si>
  <si>
    <t>https://podminky.urs.cz/item/CS_URS_2021_02/725112183</t>
  </si>
  <si>
    <t>včetně sedátka</t>
  </si>
  <si>
    <t>112</t>
  </si>
  <si>
    <t>725211602</t>
  </si>
  <si>
    <t>Umyvadla keramická bílá bez výtokových armatur připevněná na stěnu šrouby bez sloupu nebo krytu na sifon, šířka umyvadla 550 mm</t>
  </si>
  <si>
    <t>1645179738</t>
  </si>
  <si>
    <t>https://podminky.urs.cz/item/CS_URS_2021_02/725211602</t>
  </si>
  <si>
    <t>včetně kulových ventilů a sifonu</t>
  </si>
  <si>
    <t>113</t>
  </si>
  <si>
    <t>725244904</t>
  </si>
  <si>
    <t>Sprchové dveře a zástěny montáž sprchových dveří</t>
  </si>
  <si>
    <t>1560030640</t>
  </si>
  <si>
    <t>https://podminky.urs.cz/item/CS_URS_2021_02/725244904</t>
  </si>
  <si>
    <t>114</t>
  </si>
  <si>
    <t>554-R-001</t>
  </si>
  <si>
    <t>dveře sprchové zasouvací 1500x1900mm</t>
  </si>
  <si>
    <t>2067018710</t>
  </si>
  <si>
    <t>115</t>
  </si>
  <si>
    <t>725532111</t>
  </si>
  <si>
    <t>Elektrické ohřívače zásobníkové beztlakové přepadové akumulační s pojistným ventilem závěsné svislé objem nádrže (příkon) 30 l (2,0 kW) rychloohřev 220 V</t>
  </si>
  <si>
    <t>637088308</t>
  </si>
  <si>
    <t>https://podminky.urs.cz/item/CS_URS_2021_02/725532111</t>
  </si>
  <si>
    <t>116</t>
  </si>
  <si>
    <t>725822633</t>
  </si>
  <si>
    <t>Baterie umyvadlové stojánkové klasické s výpustí</t>
  </si>
  <si>
    <t>-676449090</t>
  </si>
  <si>
    <t>https://podminky.urs.cz/item/CS_URS_2021_02/725822633</t>
  </si>
  <si>
    <t>117</t>
  </si>
  <si>
    <t>725841312</t>
  </si>
  <si>
    <t>Baterie sprchové nástěnné pákové</t>
  </si>
  <si>
    <t>1052304709</t>
  </si>
  <si>
    <t>https://podminky.urs.cz/item/CS_URS_2021_02/725841312</t>
  </si>
  <si>
    <t>včetně hadice a hlavice</t>
  </si>
  <si>
    <t>118</t>
  </si>
  <si>
    <t>998725101</t>
  </si>
  <si>
    <t>Přesun hmot pro zařizovací předměty stanovený z hmotnosti přesunovaného materiálu vodorovná dopravní vzdálenost do 50 m v objektech výšky do 6 m</t>
  </si>
  <si>
    <t>-971489904</t>
  </si>
  <si>
    <t>https://podminky.urs.cz/item/CS_URS_2021_02/998725101</t>
  </si>
  <si>
    <t>762</t>
  </si>
  <si>
    <t>Konstrukce tesařské</t>
  </si>
  <si>
    <t>119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</si>
  <si>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</si>
  <si>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</si>
  <si>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-1176280722</t>
  </si>
  <si>
    <t>https://podminky.urs.cz/item/CS_URS_2021_02/762332132</t>
  </si>
  <si>
    <t>214,8</t>
  </si>
  <si>
    <t>120</t>
  </si>
  <si>
    <t>60512130</t>
  </si>
  <si>
    <t>hranol stavební řezivo průřezu do 224cm2 do dl 6m</t>
  </si>
  <si>
    <t>324661919</t>
  </si>
  <si>
    <t>https://podminky.urs.cz/item/CS_URS_2021_02/60512130</t>
  </si>
  <si>
    <t>5,181</t>
  </si>
  <si>
    <t>121</t>
  </si>
  <si>
    <t>60512132</t>
  </si>
  <si>
    <t>hranol stavební řezivo průřezu do 224cm2 přes dl 8m</t>
  </si>
  <si>
    <t>804404098</t>
  </si>
  <si>
    <t>https://podminky.urs.cz/item/CS_URS_2021_02/60512132</t>
  </si>
  <si>
    <t>3,835</t>
  </si>
  <si>
    <t>122</t>
  </si>
  <si>
    <t>762342311</t>
  </si>
  <si>
    <t>Bednění a laťování montáž laťování střech složitých sklonu do 60° při osové vzdálenosti latí do 150 mm</t>
  </si>
  <si>
    <t>1523488983</t>
  </si>
  <si>
    <t>https://podminky.urs.cz/item/CS_URS_2021_02/762342311</t>
  </si>
  <si>
    <t>204,28</t>
  </si>
  <si>
    <t>123</t>
  </si>
  <si>
    <t>60514114</t>
  </si>
  <si>
    <t>řezivo jehličnaté lať impregnovaná dl 4 m</t>
  </si>
  <si>
    <t>-1316129431</t>
  </si>
  <si>
    <t>https://podminky.urs.cz/item/CS_URS_2021_02/60514114</t>
  </si>
  <si>
    <t>1,548</t>
  </si>
  <si>
    <t>124</t>
  </si>
  <si>
    <t>762395000</t>
  </si>
  <si>
    <t>Spojovací prostředky krovů, bednění a laťování, nadstřešních konstrukcí svory, prkna, hřebíky, pásová ocel, vruty</t>
  </si>
  <si>
    <t>213804211</t>
  </si>
  <si>
    <t>https://podminky.urs.cz/item/CS_URS_2021_02/762395000</t>
  </si>
  <si>
    <t>5,181+3,835+1,548</t>
  </si>
  <si>
    <t>125</t>
  </si>
  <si>
    <t>762-R-001</t>
  </si>
  <si>
    <t>Zavětrování a ostatní pomocné konstrukce krovu</t>
  </si>
  <si>
    <t>1235746765</t>
  </si>
  <si>
    <t>včetně spojovacího materiálu</t>
  </si>
  <si>
    <t>včetně povrchové úpravy - nátěr</t>
  </si>
  <si>
    <t>126</t>
  </si>
  <si>
    <t>998762101</t>
  </si>
  <si>
    <t>Přesun hmot pro konstrukce tesařské stanovený z hmotnosti přesunovaného materiálu vodorovná dopravní vzdálenost do 50 m v objektech výšky do 6 m</t>
  </si>
  <si>
    <t>461239890</t>
  </si>
  <si>
    <t>https://podminky.urs.cz/item/CS_URS_2021_02/998762101</t>
  </si>
  <si>
    <t>763</t>
  </si>
  <si>
    <t>Konstrukce suché výstavby</t>
  </si>
  <si>
    <t>127</t>
  </si>
  <si>
    <t>763-R-001</t>
  </si>
  <si>
    <t>Podhled z plastových palubek vč. nosné konstrukce - komplet</t>
  </si>
  <si>
    <t>1895664888</t>
  </si>
  <si>
    <t>zavěšený podhled z plastových palubek</t>
  </si>
  <si>
    <t>včetně pozinkované nosné konstrukce</t>
  </si>
  <si>
    <t>včetně všech doplňků, pomocných konstrukcí a materiálů</t>
  </si>
  <si>
    <t>uvnitř objektu ČOV</t>
  </si>
  <si>
    <t>barva hnědá</t>
  </si>
  <si>
    <t>ocelový přístřešek</t>
  </si>
  <si>
    <t>6*4</t>
  </si>
  <si>
    <t>128</t>
  </si>
  <si>
    <t>998763100</t>
  </si>
  <si>
    <t>Přesun hmot pro dřevostavby stanovený z hmotnosti přesunovaného materiálu vodorovná dopravní vzdálenost do 50 m v objektech výšky do 6 m</t>
  </si>
  <si>
    <t>-2139358845</t>
  </si>
  <si>
    <t>https://podminky.urs.cz/item/CS_URS_2021_02/998763100</t>
  </si>
  <si>
    <t>764</t>
  </si>
  <si>
    <t>Konstrukce klempířské</t>
  </si>
  <si>
    <t>129</t>
  </si>
  <si>
    <t>764011424</t>
  </si>
  <si>
    <t>Podkladní plech z pozinkovaného plechu tloušťky 1,0 mm pro TiZn rš 330 mm</t>
  </si>
  <si>
    <t>1177694604</t>
  </si>
  <si>
    <t>https://podminky.urs.cz/item/CS_URS_2021_02/764011424</t>
  </si>
  <si>
    <t>19,6+29,8</t>
  </si>
  <si>
    <t>130</t>
  </si>
  <si>
    <t>764011616</t>
  </si>
  <si>
    <t>Podkladní plech z pozinkovaného plechu s povrchovou úpravou rš 500 mm</t>
  </si>
  <si>
    <t>-1435468048</t>
  </si>
  <si>
    <t>https://podminky.urs.cz/item/CS_URS_2021_02/764011616</t>
  </si>
  <si>
    <t>7,8</t>
  </si>
  <si>
    <t>131</t>
  </si>
  <si>
    <t>764101141</t>
  </si>
  <si>
    <t>Montáž krytiny z plechu s úpravou u okapů, prostupů a výčnělků střechy rovné z taškových tabulí, sklon střechy do 30°</t>
  </si>
  <si>
    <t>-373590943</t>
  </si>
  <si>
    <t>https://podminky.urs.cz/item/CS_URS_2021_02/764101141</t>
  </si>
  <si>
    <t>2*15,6*5,7+2*4*3,5</t>
  </si>
  <si>
    <t>132</t>
  </si>
  <si>
    <t>553-R-001</t>
  </si>
  <si>
    <t>plechová střešní krytina profilovaná s imitací tašek</t>
  </si>
  <si>
    <t>-40009100</t>
  </si>
  <si>
    <t>s povrchovou úpravou PE - barva červená</t>
  </si>
  <si>
    <t>všetně prostupových kusů...</t>
  </si>
  <si>
    <t>205,84*1,3</t>
  </si>
  <si>
    <t>133</t>
  </si>
  <si>
    <t>764241416</t>
  </si>
  <si>
    <t>Oplechování střešních prvků z titanzinkového předzvětralého plechu hřebene nevětraného s použitím hřebenového plechu rš 500 mm</t>
  </si>
  <si>
    <t>761762730</t>
  </si>
  <si>
    <t>https://podminky.urs.cz/item/CS_URS_2021_02/764241416</t>
  </si>
  <si>
    <t>15,6+4</t>
  </si>
  <si>
    <t>134</t>
  </si>
  <si>
    <t>764242306</t>
  </si>
  <si>
    <t>Oplechování střešních prvků z titanzinkového lesklého válcovaného plechu štítu závětrnou lištou rš 500 mm</t>
  </si>
  <si>
    <t>554541458</t>
  </si>
  <si>
    <t>https://podminky.urs.cz/item/CS_URS_2021_02/764242306</t>
  </si>
  <si>
    <t>4*5,7+2*3,5</t>
  </si>
  <si>
    <t>135</t>
  </si>
  <si>
    <t>764246344</t>
  </si>
  <si>
    <t>Oplechování parapetů z titanzinkového lesklého válcovaného plechu rovných celoplošně lepené, bez rohů rš 330 mm</t>
  </si>
  <si>
    <t>-1106706452</t>
  </si>
  <si>
    <t>https://podminky.urs.cz/item/CS_URS_2021_02/764246344</t>
  </si>
  <si>
    <t>6*1,2+0,6</t>
  </si>
  <si>
    <t>136</t>
  </si>
  <si>
    <t>764246365</t>
  </si>
  <si>
    <t>Oplechování parapetů z titanzinkového lesklého válcovaného plechu rovných celoplošně lepené, bez rohů Příplatek k cenám za zvýšenou pracnost při provedení rohu nebo koutu do rš 400 mm</t>
  </si>
  <si>
    <t>1338243495</t>
  </si>
  <si>
    <t>https://podminky.urs.cz/item/CS_URS_2021_02/764246365</t>
  </si>
  <si>
    <t>137</t>
  </si>
  <si>
    <t>764541305</t>
  </si>
  <si>
    <t>Žlab podokapní z titanzinkového lesklého válcovaného plechu včetně háků a čel půlkruhový rš 330 mm</t>
  </si>
  <si>
    <t>-1038855687</t>
  </si>
  <si>
    <t>https://podminky.urs.cz/item/CS_URS_2021_02/764541305</t>
  </si>
  <si>
    <t>2*15,6+2*4</t>
  </si>
  <si>
    <t>138</t>
  </si>
  <si>
    <t>764541346</t>
  </si>
  <si>
    <t>Žlab podokapní z titanzinkového lesklého válcovaného plechu včetně háků a čel kotlík oválný (trychtýřový), rš žlabu/průměr svodu 330/100 mm</t>
  </si>
  <si>
    <t>470434513</t>
  </si>
  <si>
    <t>https://podminky.urs.cz/item/CS_URS_2021_02/764541346</t>
  </si>
  <si>
    <t>139</t>
  </si>
  <si>
    <t>764548323</t>
  </si>
  <si>
    <t>Svod z titanzinkového lesklého válcovaného plechu včetně objímek, kolen a odskoků kruhový, průměru 100 mm</t>
  </si>
  <si>
    <t>-2026758468</t>
  </si>
  <si>
    <t>https://podminky.urs.cz/item/CS_URS_2021_02/764548323</t>
  </si>
  <si>
    <t>4*4</t>
  </si>
  <si>
    <t>140</t>
  </si>
  <si>
    <t>764-R-001</t>
  </si>
  <si>
    <t>Doplňkové prvky klempířských konstrukcí</t>
  </si>
  <si>
    <t>1906215539</t>
  </si>
  <si>
    <t>kolena, okapničky, mříšky proti hmyzu,</t>
  </si>
  <si>
    <t>kotevní a spojovací materiál - komplet</t>
  </si>
  <si>
    <t>141</t>
  </si>
  <si>
    <t>998764101</t>
  </si>
  <si>
    <t>Přesun hmot pro konstrukce klempířské stanovený z hmotnosti přesunovaného materiálu vodorovná dopravní vzdálenost do 50 m v objektech výšky do 6 m</t>
  </si>
  <si>
    <t>1387805249</t>
  </si>
  <si>
    <t>https://podminky.urs.cz/item/CS_URS_2021_02/998764101</t>
  </si>
  <si>
    <t>766</t>
  </si>
  <si>
    <t>Konstrukce truhlářské</t>
  </si>
  <si>
    <t>142</t>
  </si>
  <si>
    <t>766425213</t>
  </si>
  <si>
    <t>Montáž obložení podhledů členitých panely obkladovými plastovými palubkami, šířky do 100 mm</t>
  </si>
  <si>
    <t>2103319417</t>
  </si>
  <si>
    <t>https://podminky.urs.cz/item/CS_URS_2021_02/766425213</t>
  </si>
  <si>
    <t>vnější podbití objektu ČOV</t>
  </si>
  <si>
    <t>2*(0,3+0,25)*15,6+2*0,3*5,7</t>
  </si>
  <si>
    <t>přístřešek</t>
  </si>
  <si>
    <t>2*0,35*4</t>
  </si>
  <si>
    <t>štít přístřešku</t>
  </si>
  <si>
    <t>7,2</t>
  </si>
  <si>
    <t>143</t>
  </si>
  <si>
    <t>611-R-001</t>
  </si>
  <si>
    <t>plastová palubka</t>
  </si>
  <si>
    <t>900141676</t>
  </si>
  <si>
    <t>barva bílá</t>
  </si>
  <si>
    <t>30,58</t>
  </si>
  <si>
    <t>144</t>
  </si>
  <si>
    <t>766622111</t>
  </si>
  <si>
    <t>Montáž oken plastových včetně montáže rámu plochy přes 1 m2 pevných do dřevěné konstrukce, výšky do 1,5 m</t>
  </si>
  <si>
    <t>-1949243602</t>
  </si>
  <si>
    <t>https://podminky.urs.cz/item/CS_URS_2021_02/766622111</t>
  </si>
  <si>
    <t>6*1,0*1,2+0,6*0,6</t>
  </si>
  <si>
    <t>145</t>
  </si>
  <si>
    <t>611-R-002</t>
  </si>
  <si>
    <t>O/4 - okno dvoukřídlé 1200x1000 mm</t>
  </si>
  <si>
    <t>1010180195</t>
  </si>
  <si>
    <t>otvírací, sklápěcí</t>
  </si>
  <si>
    <t>včetně izolačního dvojskla</t>
  </si>
  <si>
    <t>včetně kování a příslušenství</t>
  </si>
  <si>
    <t>146</t>
  </si>
  <si>
    <t>611-R-003</t>
  </si>
  <si>
    <t>O/5 - okno jednokřídlé 600x600 mm</t>
  </si>
  <si>
    <t>-853686633</t>
  </si>
  <si>
    <t>sklápěcí, barva bílá</t>
  </si>
  <si>
    <t>147</t>
  </si>
  <si>
    <t>766660001</t>
  </si>
  <si>
    <t>Montáž dveřních křídel dřevěných nebo plastových otevíravých do ocelové zárubně povrchově upravených jednokřídlových, šířky do 800 mm</t>
  </si>
  <si>
    <t>686823021</t>
  </si>
  <si>
    <t>https://podminky.urs.cz/item/CS_URS_2021_02/766660001</t>
  </si>
  <si>
    <t>148</t>
  </si>
  <si>
    <t>611-R-004</t>
  </si>
  <si>
    <t>O/3 - dveře vnitřní plastové 700x1970 mm</t>
  </si>
  <si>
    <t>537039205</t>
  </si>
  <si>
    <t>včetně zárubně, kování, prahu a příslušenství</t>
  </si>
  <si>
    <t>149</t>
  </si>
  <si>
    <t>766660002</t>
  </si>
  <si>
    <t>Montáž dveřních křídel dřevěných nebo plastových otevíravých do ocelové zárubně povrchově upravených jednokřídlových, šířky přes 800 mm</t>
  </si>
  <si>
    <t>716785923</t>
  </si>
  <si>
    <t>https://podminky.urs.cz/item/CS_URS_2021_02/766660002</t>
  </si>
  <si>
    <t>150</t>
  </si>
  <si>
    <t>611-R-005</t>
  </si>
  <si>
    <t>O/2 - dveře vnitřní plastové 900x1970 mm</t>
  </si>
  <si>
    <t>95725935</t>
  </si>
  <si>
    <t>151</t>
  </si>
  <si>
    <t>766660451</t>
  </si>
  <si>
    <t>Montáž dveřních křídel dřevěných nebo plastových vchodových dveří včetně rámu do zdiva dvoukřídlových bez nadsvětlíku</t>
  </si>
  <si>
    <t>-1897750351</t>
  </si>
  <si>
    <t>https://podminky.urs.cz/item/CS_URS_2021_02/766660451</t>
  </si>
  <si>
    <t>152</t>
  </si>
  <si>
    <t>611-R-006</t>
  </si>
  <si>
    <t>O/1 - dveře venkovní plastové dvoukřídlé 1500/170</t>
  </si>
  <si>
    <t>-935800110</t>
  </si>
  <si>
    <t>otvírání 1/3 x 2/3</t>
  </si>
  <si>
    <t>neprůzvučnost 18 dB</t>
  </si>
  <si>
    <t>153</t>
  </si>
  <si>
    <t>766694112</t>
  </si>
  <si>
    <t>Montáž ostatních truhlářských konstrukcí parapetních desek dřevěných nebo plastových šířky do 300 mm, délky přes 1000 do 1600 mm</t>
  </si>
  <si>
    <t>-240901133</t>
  </si>
  <si>
    <t>https://podminky.urs.cz/item/CS_URS_2021_02/766694112</t>
  </si>
  <si>
    <t>154</t>
  </si>
  <si>
    <t>61144402</t>
  </si>
  <si>
    <t>parapet plastový vnitřní komůrkový tl 20mm š 305mm</t>
  </si>
  <si>
    <t>186653572</t>
  </si>
  <si>
    <t>https://podminky.urs.cz/item/CS_URS_2021_02/61144402</t>
  </si>
  <si>
    <t>155</t>
  </si>
  <si>
    <t>998766101</t>
  </si>
  <si>
    <t>Přesun hmot pro konstrukce truhlářské stanovený z hmotnosti přesunovaného materiálu vodorovná dopravní vzdálenost do 50 m v objektech výšky do 6 m</t>
  </si>
  <si>
    <t>-1732252201</t>
  </si>
  <si>
    <t>https://podminky.urs.cz/item/CS_URS_2021_02/998766101</t>
  </si>
  <si>
    <t>767</t>
  </si>
  <si>
    <t>Konstrukce zámečnické</t>
  </si>
  <si>
    <t>158</t>
  </si>
  <si>
    <t>767995112</t>
  </si>
  <si>
    <t>Montáž ostatních atypických zámečnických konstrukcí hmotnosti přes 5 do 10 kg</t>
  </si>
  <si>
    <t>kg</t>
  </si>
  <si>
    <t>-1461622353</t>
  </si>
  <si>
    <t>https://podminky.urs.cz/item/CS_URS_2021_02/767995112</t>
  </si>
  <si>
    <t>159</t>
  </si>
  <si>
    <t>553-R-011</t>
  </si>
  <si>
    <t>Z/8 - nerezová plotna 1200x200x3 mm</t>
  </si>
  <si>
    <t>-2106738152</t>
  </si>
  <si>
    <t>zabetonovaná do čela tropní desky</t>
  </si>
  <si>
    <t>včetně kotvících pracen</t>
  </si>
  <si>
    <t>materiál - nerez</t>
  </si>
  <si>
    <t>160</t>
  </si>
  <si>
    <t>553-R-010</t>
  </si>
  <si>
    <t>Z/11 - madlo pro vstup pod poklopy</t>
  </si>
  <si>
    <t>1776116569</t>
  </si>
  <si>
    <t>včetně kotvícího materiálu</t>
  </si>
  <si>
    <t>161</t>
  </si>
  <si>
    <t>767995114</t>
  </si>
  <si>
    <t>Montáž ostatních atypických zámečnických konstrukcí hmotnosti přes 20 do 50 kg</t>
  </si>
  <si>
    <t>1511713960</t>
  </si>
  <si>
    <t>https://podminky.urs.cz/item/CS_URS_2021_02/767995114</t>
  </si>
  <si>
    <t>89,2</t>
  </si>
  <si>
    <t>162</t>
  </si>
  <si>
    <t>553-R-012</t>
  </si>
  <si>
    <t>Z/3 - kompozitový poklop na prostup 1000x800 mm s rámem</t>
  </si>
  <si>
    <t>1257450936</t>
  </si>
  <si>
    <t>pochozí, pachutěsný</t>
  </si>
  <si>
    <t>včetně rámu a kotvení do podlahy</t>
  </si>
  <si>
    <t>materiál - kompozit</t>
  </si>
  <si>
    <t>163</t>
  </si>
  <si>
    <t>553-R-013</t>
  </si>
  <si>
    <t>Z/4 - kompozitový poklop na prostup 200x600 mm</t>
  </si>
  <si>
    <t>970537867</t>
  </si>
  <si>
    <t>164</t>
  </si>
  <si>
    <t>553-R-014</t>
  </si>
  <si>
    <t>Z/5 - kompozitový poklop na prostup 1200x700 mm - dvoudílný</t>
  </si>
  <si>
    <t>-411329555</t>
  </si>
  <si>
    <t>dvoudílný - (700x700 + 500x700)</t>
  </si>
  <si>
    <t>165</t>
  </si>
  <si>
    <t>553-R-015</t>
  </si>
  <si>
    <t>Z/6 - kompozitový poklop na prostup 700x700 mm</t>
  </si>
  <si>
    <t>155232206</t>
  </si>
  <si>
    <t>166</t>
  </si>
  <si>
    <t>553-R-016</t>
  </si>
  <si>
    <t>Z/7 - kompozitový poklop na prostup 2050x600 mm - dvoudílný</t>
  </si>
  <si>
    <t>1633154870</t>
  </si>
  <si>
    <t>dvoudílný - 1/2 x 1/2</t>
  </si>
  <si>
    <t>156</t>
  </si>
  <si>
    <t>767-R-001</t>
  </si>
  <si>
    <t>Z/1 - žebříkové stupadlo ocelové poplastované</t>
  </si>
  <si>
    <t>1503959415</t>
  </si>
  <si>
    <t>včetně hmoždinek pro kotvení</t>
  </si>
  <si>
    <t>stupadlo ocelové s PE povlakem</t>
  </si>
  <si>
    <t>157</t>
  </si>
  <si>
    <t>767-R-002</t>
  </si>
  <si>
    <t>Z/2 - průvětrník mřížkový - komplet</t>
  </si>
  <si>
    <t>-993505585</t>
  </si>
  <si>
    <t>včetně vybourání a zapravení prostupu</t>
  </si>
  <si>
    <t>167</t>
  </si>
  <si>
    <t>776-R-003</t>
  </si>
  <si>
    <t>Z/9 - ocelová konstrukce přístřešku - komplet</t>
  </si>
  <si>
    <t>-768511813</t>
  </si>
  <si>
    <t>včetně povrchové úpravy - žár. pozink</t>
  </si>
  <si>
    <t>včetně kotvících a spojovacích prvků</t>
  </si>
  <si>
    <t>168</t>
  </si>
  <si>
    <t>776-R-004</t>
  </si>
  <si>
    <t>Z/10 - ventilační turbína</t>
  </si>
  <si>
    <t>-1507660207</t>
  </si>
  <si>
    <t>pr. 356 mm pro sklon střechy 30°</t>
  </si>
  <si>
    <t>včetně hlavice, základny, krku</t>
  </si>
  <si>
    <t>vzduchotechnického potrubí a regulační mřížky</t>
  </si>
  <si>
    <t>169</t>
  </si>
  <si>
    <t>998767101</t>
  </si>
  <si>
    <t>Přesun hmot pro zámečnické konstrukce stanovený z hmotnosti přesunovaného materiálu vodorovná dopravní vzdálenost do 50 m v objektech výšky do 6 m</t>
  </si>
  <si>
    <t>-466020717</t>
  </si>
  <si>
    <t>https://podminky.urs.cz/item/CS_URS_2021_02/998767101</t>
  </si>
  <si>
    <t>771</t>
  </si>
  <si>
    <t>Podlahy z dlaždic</t>
  </si>
  <si>
    <t>170</t>
  </si>
  <si>
    <t>771574271</t>
  </si>
  <si>
    <t>Montáž podlah z dlaždic keramických lepených flexibilním lepidlem maloformátových pro vysoké mechanické zatížení protiskluzných nebo reliéfních (bezbariérových) přes 45 do 50 ks/m2</t>
  </si>
  <si>
    <t>-426818860</t>
  </si>
  <si>
    <t>https://podminky.urs.cz/item/CS_URS_2021_02/771574271</t>
  </si>
  <si>
    <t>171</t>
  </si>
  <si>
    <t>597-R-001</t>
  </si>
  <si>
    <t>dlažba keramická protiskluzová - vnitřní</t>
  </si>
  <si>
    <t>1550872992</t>
  </si>
  <si>
    <t>včetně dodávky flexi lepidla a spárování</t>
  </si>
  <si>
    <t>12,8*1,1</t>
  </si>
  <si>
    <t>172</t>
  </si>
  <si>
    <t>771591112</t>
  </si>
  <si>
    <t>Izolace podlahy pod dlažbu nátěrem nebo stěrkou ve dvou vrstvách</t>
  </si>
  <si>
    <t>2128037754</t>
  </si>
  <si>
    <t>https://podminky.urs.cz/item/CS_URS_2021_02/771591112</t>
  </si>
  <si>
    <t>12,8</t>
  </si>
  <si>
    <t>173</t>
  </si>
  <si>
    <t>771-R-001</t>
  </si>
  <si>
    <t>Příplatek za silikonování, plast lišty....</t>
  </si>
  <si>
    <t>1741759417</t>
  </si>
  <si>
    <t>174</t>
  </si>
  <si>
    <t>998771101</t>
  </si>
  <si>
    <t>Přesun hmot pro podlahy z dlaždic stanovený z hmotnosti přesunovaného materiálu vodorovná dopravní vzdálenost do 50 m v objektech výšky do 6 m</t>
  </si>
  <si>
    <t>345181444</t>
  </si>
  <si>
    <t>https://podminky.urs.cz/item/CS_URS_2021_02/998771101</t>
  </si>
  <si>
    <t>781</t>
  </si>
  <si>
    <t>Dokončovací práce - obklady</t>
  </si>
  <si>
    <t>175</t>
  </si>
  <si>
    <t>781121011</t>
  </si>
  <si>
    <t>Příprava podkladu před provedením obkladu nátěr penetrační na stěnu</t>
  </si>
  <si>
    <t>261611468</t>
  </si>
  <si>
    <t>https://podminky.urs.cz/item/CS_URS_2021_02/781121011</t>
  </si>
  <si>
    <t>pod vnitřní obklady</t>
  </si>
  <si>
    <t>176</t>
  </si>
  <si>
    <t>781474114</t>
  </si>
  <si>
    <t>Montáž obkladů vnitřních stěn z dlaždic keramických lepených flexibilním lepidlem maloformátových hladkých přes 19 do 22 ks/m2</t>
  </si>
  <si>
    <t>1023618706</t>
  </si>
  <si>
    <t>https://podminky.urs.cz/item/CS_URS_2021_02/781474114</t>
  </si>
  <si>
    <t>86,581</t>
  </si>
  <si>
    <t>177</t>
  </si>
  <si>
    <t>59761040</t>
  </si>
  <si>
    <t>obklad keramický hladký přes 19 do 22ks/m2</t>
  </si>
  <si>
    <t>-1309624657</t>
  </si>
  <si>
    <t>https://podminky.urs.cz/item/CS_URS_2021_02/59761040</t>
  </si>
  <si>
    <t>včetně dodávky flexibilního lepidla</t>
  </si>
  <si>
    <t>86,581*1,1</t>
  </si>
  <si>
    <t>178</t>
  </si>
  <si>
    <t>781774115</t>
  </si>
  <si>
    <t>Montáž obkladů vnějších stěn z dlaždic keramických lepených flexibilním lepidlem maloformátových hladkých přes 19 do 22 ks/m2</t>
  </si>
  <si>
    <t>-737932870</t>
  </si>
  <si>
    <t>https://podminky.urs.cz/item/CS_URS_2021_02/781774115</t>
  </si>
  <si>
    <t>1,4*1,5</t>
  </si>
  <si>
    <t>179</t>
  </si>
  <si>
    <t>597-R-002</t>
  </si>
  <si>
    <t>obklad keramický - vnější, mrazuvzdorný</t>
  </si>
  <si>
    <t>936366078</t>
  </si>
  <si>
    <t>včetně dodávky lepidla</t>
  </si>
  <si>
    <t>1,4*1,5*1,1</t>
  </si>
  <si>
    <t>180</t>
  </si>
  <si>
    <t>998781101</t>
  </si>
  <si>
    <t>Přesun hmot pro obklady keramické stanovený z hmotnosti přesunovaného materiálu vodorovná dopravní vzdálenost do 50 m v objektech výšky do 6 m</t>
  </si>
  <si>
    <t>-1857863617</t>
  </si>
  <si>
    <t>https://podminky.urs.cz/item/CS_URS_2021_02/998781101</t>
  </si>
  <si>
    <t>783</t>
  </si>
  <si>
    <t>Dokončovací práce - nátěry</t>
  </si>
  <si>
    <t>181</t>
  </si>
  <si>
    <t>783213011</t>
  </si>
  <si>
    <t>Preventivní napouštěcí nátěr tesařských prvků proti dřevokazným houbám, hmyzu a plísním nezabudovaných do konstrukce jednonásobný syntetický</t>
  </si>
  <si>
    <t>-1017829168</t>
  </si>
  <si>
    <t>https://podminky.urs.cz/item/CS_URS_2021_02/783213011</t>
  </si>
  <si>
    <t>dřevěné prvky krovu</t>
  </si>
  <si>
    <t>340</t>
  </si>
  <si>
    <t>182</t>
  </si>
  <si>
    <t>783-R-001</t>
  </si>
  <si>
    <t>Ochranný nátěr betonové podlahy</t>
  </si>
  <si>
    <t>1841097795</t>
  </si>
  <si>
    <t>41,5-(1*0,8+0,7*0,7+2*1,2*0,7+2*0,2*0,6)</t>
  </si>
  <si>
    <t>784</t>
  </si>
  <si>
    <t>Dokončovací práce - malby a tapety</t>
  </si>
  <si>
    <t>183</t>
  </si>
  <si>
    <t>784331001</t>
  </si>
  <si>
    <t>Malby protiplísňové dvojnásobné, bílé v místnostech výšky do 3,80 m</t>
  </si>
  <si>
    <t>-1244802553</t>
  </si>
  <si>
    <t>https://podminky.urs.cz/item/CS_URS_2021_02/784331001</t>
  </si>
  <si>
    <t>IO01.002 - Odtok vyčištěné vody, výústní objekt</t>
  </si>
  <si>
    <t xml:space="preserve">    8 - Trubní vedení</t>
  </si>
  <si>
    <t>122211101</t>
  </si>
  <si>
    <t>Odkopávky a prokopávky ručně zapažené i nezapažené v hornině třídy těžitelnosti I skupiny 3</t>
  </si>
  <si>
    <t>1408067379</t>
  </si>
  <si>
    <t>https://podminky.urs.cz/item/CS_URS_2021_02/122211101</t>
  </si>
  <si>
    <t>výustní objekt</t>
  </si>
  <si>
    <t>3*1,8*0,4</t>
  </si>
  <si>
    <t>127751101</t>
  </si>
  <si>
    <t>Vykopávky pod vodou strojně na hloubku do 5 m pod projektem stanovenou hladinou vody v horninách třídy těžitelnosti I a II skupiny 1 až 4, průměrné tloušťky projektované vrstvy do 0,50 m do 1 000 m3</t>
  </si>
  <si>
    <t>1606463563</t>
  </si>
  <si>
    <t>https://podminky.urs.cz/item/CS_URS_2021_02/127751101</t>
  </si>
  <si>
    <t>výustní objet</t>
  </si>
  <si>
    <t>2,15*0,8*3</t>
  </si>
  <si>
    <t>132251251</t>
  </si>
  <si>
    <t>Hloubení nezapažených rýh šířky přes 800 do 2 000 mm strojně s urovnáním dna do předepsaného profilu a spádu v hornině třídy těžitelnosti I skupiny 3 do 20 m3</t>
  </si>
  <si>
    <t>-1321727239</t>
  </si>
  <si>
    <t>https://podminky.urs.cz/item/CS_URS_2021_02/132251251</t>
  </si>
  <si>
    <t>výkop od úrovně HTU, sejmutí ornice - viz. IO 01.3</t>
  </si>
  <si>
    <t>odtok vyčištěné vody</t>
  </si>
  <si>
    <t>17*0,9*0,2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</si>
  <si>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</si>
  <si>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</si>
  <si>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1506730607</t>
  </si>
  <si>
    <t>https://podminky.urs.cz/item/CS_URS_2021_02/162251102</t>
  </si>
  <si>
    <t>výkopek použít do násypů okolo ČOV</t>
  </si>
  <si>
    <t>2,16+5,16+3,06</t>
  </si>
  <si>
    <t>713282425</t>
  </si>
  <si>
    <t>10,38</t>
  </si>
  <si>
    <t>171151111</t>
  </si>
  <si>
    <t>Uložení sypanin do násypů strojně s rozprostřením sypaniny ve vrstvách a s hrubým urovnáním zhutněných z hornin nesoudržných sypkých</t>
  </si>
  <si>
    <t>1880711261</t>
  </si>
  <si>
    <t>https://podminky.urs.cz/item/CS_URS_2021_02/171151111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</si>
  <si>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</si>
  <si>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</si>
  <si>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298862008</t>
  </si>
  <si>
    <t>https://podminky.urs.cz/item/CS_URS_2021_02/175151101</t>
  </si>
  <si>
    <t>17*0,9*0,55-17*3,14*0,125*0,125</t>
  </si>
  <si>
    <t>58337331</t>
  </si>
  <si>
    <t>štěrkopísek frakce 0/22</t>
  </si>
  <si>
    <t>1651735599</t>
  </si>
  <si>
    <t>https://podminky.urs.cz/item/CS_URS_2021_02/58337331</t>
  </si>
  <si>
    <t>7,581*2</t>
  </si>
  <si>
    <t>451572111</t>
  </si>
  <si>
    <t>Lože pod potrubí, stoky a drobné objekty v otevřeném výkopu z kameniva drobného těženého 0 až 4 mm</t>
  </si>
  <si>
    <t>12762841</t>
  </si>
  <si>
    <t>https://podminky.urs.cz/item/CS_URS_2021_02/451572111</t>
  </si>
  <si>
    <t>pod potrubí v průměrné tloušťce 200 mm</t>
  </si>
  <si>
    <t>pod šachty 100 MM</t>
  </si>
  <si>
    <t>3*1,5*1,5*0,1</t>
  </si>
  <si>
    <t>452112122</t>
  </si>
  <si>
    <t>Osazení betonových dílců prstenců nebo rámů pod poklopy a mříže, výšky přes 100 do 200 mm</t>
  </si>
  <si>
    <t>49096544</t>
  </si>
  <si>
    <t>https://podminky.urs.cz/item/CS_URS_2021_02/452112122</t>
  </si>
  <si>
    <t>59224149</t>
  </si>
  <si>
    <t>prstenec šachtový vyrovnávací betonový rovný 625x100x120mm</t>
  </si>
  <si>
    <t>-1854464873</t>
  </si>
  <si>
    <t>https://podminky.urs.cz/item/CS_URS_2021_02/59224149</t>
  </si>
  <si>
    <t>452311131</t>
  </si>
  <si>
    <t>Podkladní a zajišťovací konstrukce z betonu prostého v otevřeném výkopu desky pod potrubí, stoky a drobné objekty z betonu tř. C 12/15</t>
  </si>
  <si>
    <t>-367863705</t>
  </si>
  <si>
    <t>https://podminky.urs.cz/item/CS_URS_2021_02/452311131</t>
  </si>
  <si>
    <t>podkladní beton šachet</t>
  </si>
  <si>
    <t>2*1,5*1,5*0,1</t>
  </si>
  <si>
    <t>1,0*1,0*0,1</t>
  </si>
  <si>
    <t>podkladní beton výustního objektu</t>
  </si>
  <si>
    <t>4,5*3*0,1</t>
  </si>
  <si>
    <t>452351101</t>
  </si>
  <si>
    <t>Bednění podkladních a zajišťovacích konstrukcí v otevřeném výkopu desek nebo sedlových loží pod potrubí, stoky a drobné objekty</t>
  </si>
  <si>
    <t>456694541</t>
  </si>
  <si>
    <t>https://podminky.urs.cz/item/CS_URS_2021_02/452351101</t>
  </si>
  <si>
    <t>2*4*1,5*0,1</t>
  </si>
  <si>
    <t>4*1,0*0,1</t>
  </si>
  <si>
    <t>2*(4,5+3)*0,1</t>
  </si>
  <si>
    <t>462512370</t>
  </si>
  <si>
    <t>Zához z lomového kamene neupraveného záhozového s proštěrkováním z terénu, hmotnosti jednotlivých kamenů přes 200 do 500 kg</t>
  </si>
  <si>
    <t>-971812481</t>
  </si>
  <si>
    <t>https://podminky.urs.cz/item/CS_URS_2021_02/462512370</t>
  </si>
  <si>
    <t>záhozová patka výustního objektu - komplet</t>
  </si>
  <si>
    <t>463212111</t>
  </si>
  <si>
    <t>Rovnanina z lomového kamene upraveného, tříděného jakékoliv tloušťky rovnaniny s vyklínováním spár a dutin úlomky kamene</t>
  </si>
  <si>
    <t>-282324111</t>
  </si>
  <si>
    <t>https://podminky.urs.cz/item/CS_URS_2021_02/463212111</t>
  </si>
  <si>
    <t>opevnění svahu výustního objektu</t>
  </si>
  <si>
    <t>4,2*3*0,3</t>
  </si>
  <si>
    <t>Trubní vedení</t>
  </si>
  <si>
    <t>871363121</t>
  </si>
  <si>
    <t>Montáž kanalizačního potrubí z plastů z tvrdého PVC těsněných gumovým kroužkem v otevřeném výkopu ve sklonu do 20 % DN 250</t>
  </si>
  <si>
    <t>108466538</t>
  </si>
  <si>
    <t>https://podminky.urs.cz/item/CS_URS_2021_02/871363121</t>
  </si>
  <si>
    <t>28611154</t>
  </si>
  <si>
    <t>trubka kanalizační PVC DN 250x5000mm SN8</t>
  </si>
  <si>
    <t>1872089574</t>
  </si>
  <si>
    <t>https://podminky.urs.cz/item/CS_URS_2021_02/28611154</t>
  </si>
  <si>
    <t>17*1,03</t>
  </si>
  <si>
    <t>891-R-001</t>
  </si>
  <si>
    <t>Zpětná klapka na kanalizačním potrubí DN250 v šachtě</t>
  </si>
  <si>
    <t>1611896665</t>
  </si>
  <si>
    <t>892372111</t>
  </si>
  <si>
    <t>Tlakové zkoušky vodou zabezpečení konců potrubí při tlakových zkouškách DN do 300</t>
  </si>
  <si>
    <t>334162984</t>
  </si>
  <si>
    <t>https://podminky.urs.cz/item/CS_URS_2021_02/892372111</t>
  </si>
  <si>
    <t>893-R-002</t>
  </si>
  <si>
    <t>Zkouška vodotěsnosti kanalizačního potrubí DN250</t>
  </si>
  <si>
    <t>125682304</t>
  </si>
  <si>
    <t>včetně zajištění zkušebního média</t>
  </si>
  <si>
    <t>včetně šachet</t>
  </si>
  <si>
    <t>893-R-003</t>
  </si>
  <si>
    <t>Kamerová zkouška potrubí DN250</t>
  </si>
  <si>
    <t>-607884380</t>
  </si>
  <si>
    <t>včetně předání záznamu v tištěné podobě a na nosiči dat</t>
  </si>
  <si>
    <t>894411121</t>
  </si>
  <si>
    <t>Zřízení šachet kanalizačních z betonových dílců výšky vstupu do 1,50 m s obložením dna betonem tř. C 25/30, na potrubí DN přes 200 do 300</t>
  </si>
  <si>
    <t>1084716929</t>
  </si>
  <si>
    <t>https://podminky.urs.cz/item/CS_URS_2021_02/894411121</t>
  </si>
  <si>
    <t>59224061</t>
  </si>
  <si>
    <t>dno betonové šachtové kulaté DN 1000x600, 100x75x15cm</t>
  </si>
  <si>
    <t>-229328446</t>
  </si>
  <si>
    <t>https://podminky.urs.cz/item/CS_URS_2021_02/59224061</t>
  </si>
  <si>
    <t>Š2 - dno bez kynety</t>
  </si>
  <si>
    <t>přizpůsobit osazení měrného žlabu (dodávka technologie)</t>
  </si>
  <si>
    <t>Š3 - dno bez kynety</t>
  </si>
  <si>
    <t>přizpůsobit osazení trubní zpětné klapky DN250</t>
  </si>
  <si>
    <t>59224051</t>
  </si>
  <si>
    <t>skruž pro kanalizační šachty se zabudovanými stupadly 100x50x12cm</t>
  </si>
  <si>
    <t>-939236935</t>
  </si>
  <si>
    <t>https://podminky.urs.cz/item/CS_URS_2021_02/59224051</t>
  </si>
  <si>
    <t>592-R-001</t>
  </si>
  <si>
    <t>zákrytová deska 100-63/17</t>
  </si>
  <si>
    <t>688226309</t>
  </si>
  <si>
    <t>59224348</t>
  </si>
  <si>
    <t>těsnění elastomerové pro spojení šachetních dílů DN 1000</t>
  </si>
  <si>
    <t>-1340337669</t>
  </si>
  <si>
    <t>https://podminky.urs.cz/item/CS_URS_2021_02/59224348</t>
  </si>
  <si>
    <t>894812321</t>
  </si>
  <si>
    <t>Revizní a čistící šachta z polypropylenu PP pro hladké trouby DN 600 šachtové dno (DN šachty / DN trubního vedení) DN 600/250 průtočné</t>
  </si>
  <si>
    <t>-555294161</t>
  </si>
  <si>
    <t>https://podminky.urs.cz/item/CS_URS_2021_02/894812321</t>
  </si>
  <si>
    <t>šachta s kalovým prostorem pro odběr vzorků</t>
  </si>
  <si>
    <t>894812331</t>
  </si>
  <si>
    <t>Revizní a čistící šachta z polypropylenu PP pro hladké trouby DN 600 roura šachtová korugovaná, světlé hloubky 1 000 mm</t>
  </si>
  <si>
    <t>584255809</t>
  </si>
  <si>
    <t>https://podminky.urs.cz/item/CS_URS_2021_02/894812331</t>
  </si>
  <si>
    <t>894812339</t>
  </si>
  <si>
    <t>Revizní a čistící šachta z polypropylenu PP pro hladké trouby DN 600 Příplatek k cenám 2331 - 2334 za uříznutí šachtové roury</t>
  </si>
  <si>
    <t>-2119684402</t>
  </si>
  <si>
    <t>https://podminky.urs.cz/item/CS_URS_2021_02/894812339</t>
  </si>
  <si>
    <t>894812356</t>
  </si>
  <si>
    <t>Revizní a čistící šachta z polypropylenu PP pro hladké trouby DN 600 poklop (mříž) litinový pro třídu zatížení B125 s betonovým prstencem</t>
  </si>
  <si>
    <t>1925435336</t>
  </si>
  <si>
    <t>https://podminky.urs.cz/item/CS_URS_2021_02/894812356</t>
  </si>
  <si>
    <t>894812613</t>
  </si>
  <si>
    <t>Revizní a čistící šachta z polypropylenu PP vyříznutí a utěsnění otvoru ve stěně šachty DN 200</t>
  </si>
  <si>
    <t>-819817348</t>
  </si>
  <si>
    <t>https://podminky.urs.cz/item/CS_URS_2021_02/894812613</t>
  </si>
  <si>
    <t>899103112</t>
  </si>
  <si>
    <t>Osazení poklopů litinových a ocelových včetně rámů pro třídu zatížení B125, C250</t>
  </si>
  <si>
    <t>-2102677610</t>
  </si>
  <si>
    <t>https://podminky.urs.cz/item/CS_URS_2021_02/899103112</t>
  </si>
  <si>
    <t>28661933</t>
  </si>
  <si>
    <t>poklop šachtový litinový  DN 600 pro třídu zatížení B125</t>
  </si>
  <si>
    <t>-808615072</t>
  </si>
  <si>
    <t>https://podminky.urs.cz/item/CS_URS_2021_02/28661933</t>
  </si>
  <si>
    <t>998276101</t>
  </si>
  <si>
    <t>Přesun hmot pro trubní vedení hloubené z trub z plastických hmot nebo sklolaminátových pro vodovody nebo kanalizace v otevřeném výkopu dopravní vzdálenost do 15 m</t>
  </si>
  <si>
    <t>-2130716954</t>
  </si>
  <si>
    <t>https://podminky.urs.cz/item/CS_URS_2021_02/998276101</t>
  </si>
  <si>
    <t>IO01.003 - Zpevněné plochy, terénní úpravy</t>
  </si>
  <si>
    <t xml:space="preserve">    5 - Komunikace pozemní</t>
  </si>
  <si>
    <t>121103111</t>
  </si>
  <si>
    <t>Skrývka zemin schopných zúrodnění v rovině a ve sklonu do 1:5</t>
  </si>
  <si>
    <t>1077509799</t>
  </si>
  <si>
    <t>https://podminky.urs.cz/item/CS_URS_2021_02/121103111</t>
  </si>
  <si>
    <t>v celé ploše areálu ČOV</t>
  </si>
  <si>
    <t>1125*0,3</t>
  </si>
  <si>
    <t>162306111</t>
  </si>
  <si>
    <t>Vodorovné přemístění výkopku bez naložení, avšak se složením zemin schopných zúrodnění, na vzdálenost přes 100 do 500 m</t>
  </si>
  <si>
    <t>1673063376</t>
  </si>
  <si>
    <t>https://podminky.urs.cz/item/CS_URS_2021_02/162306111</t>
  </si>
  <si>
    <t>2*337,5</t>
  </si>
  <si>
    <t>167103101</t>
  </si>
  <si>
    <t>Nakládání neulehlého výkopku z hromad zeminy schopné zúrodnění</t>
  </si>
  <si>
    <t>1962490574</t>
  </si>
  <si>
    <t>https://podminky.urs.cz/item/CS_URS_2021_02/167103101</t>
  </si>
  <si>
    <t>z meziskládky</t>
  </si>
  <si>
    <t>337,5</t>
  </si>
  <si>
    <t>171151101</t>
  </si>
  <si>
    <t>Hutnění boků násypů z hornin soudržných a sypkých pro jakýkoliv sklon, délku a míru zhutnění svahu</t>
  </si>
  <si>
    <t>-1710048569</t>
  </si>
  <si>
    <t>https://podminky.urs.cz/item/CS_URS_2021_02/171151101</t>
  </si>
  <si>
    <t>změřeno v grafickém programu</t>
  </si>
  <si>
    <t>305*1,1</t>
  </si>
  <si>
    <t>1729324875</t>
  </si>
  <si>
    <t>pod zpevněné plochy násyp ze štěrkodrti</t>
  </si>
  <si>
    <t>mimo zpevněné plochy použít vhodný výkopek z IO 01.1</t>
  </si>
  <si>
    <t>deficit doplnit vhodným výkopkem z kanalizace včetně dopravy</t>
  </si>
  <si>
    <t>1125*0,9-55</t>
  </si>
  <si>
    <t>58344197</t>
  </si>
  <si>
    <t>štěrkodrť frakce 0/63</t>
  </si>
  <si>
    <t>453480336</t>
  </si>
  <si>
    <t>https://podminky.urs.cz/item/CS_URS_2021_02/58344197</t>
  </si>
  <si>
    <t>včetně dopravy</t>
  </si>
  <si>
    <t>55*2</t>
  </si>
  <si>
    <t>-1193942404</t>
  </si>
  <si>
    <t>meziskládka</t>
  </si>
  <si>
    <t>180404111</t>
  </si>
  <si>
    <t>Založení hřišťového trávníku výsevem na vrstvě ornice</t>
  </si>
  <si>
    <t>39336134</t>
  </si>
  <si>
    <t>https://podminky.urs.cz/item/CS_URS_2021_02/180404111</t>
  </si>
  <si>
    <t>600+305</t>
  </si>
  <si>
    <t>00572440</t>
  </si>
  <si>
    <t>osivo směs travní hřištní</t>
  </si>
  <si>
    <t>903675332</t>
  </si>
  <si>
    <t>https://podminky.urs.cz/item/CS_URS_2021_02/00572440</t>
  </si>
  <si>
    <t>0,03*(600+305)</t>
  </si>
  <si>
    <t>181252305</t>
  </si>
  <si>
    <t>Úprava pláně na stavbách silnic a dálnic strojně na násypech se zhutněním</t>
  </si>
  <si>
    <t>1401977117</t>
  </si>
  <si>
    <t>https://podminky.urs.cz/item/CS_URS_2021_02/181252305</t>
  </si>
  <si>
    <t>181351115</t>
  </si>
  <si>
    <t>Rozprostření a urovnání ornice v rovině nebo ve svahu sklonu do 1:5 strojně při souvislé ploše přes 500 m2, tl. vrstvy přes 250 do 300 mm</t>
  </si>
  <si>
    <t>910111277</t>
  </si>
  <si>
    <t>https://podminky.urs.cz/item/CS_URS_2021_02/181351115</t>
  </si>
  <si>
    <t>1125-305-55-165</t>
  </si>
  <si>
    <t>182351125</t>
  </si>
  <si>
    <t>Rozprostření a urovnání ornice ve svahu sklonu přes 1:5 strojně při souvislé ploše přes 100 do 500 m2, tl. vrstvy přes 250 do 300 mm</t>
  </si>
  <si>
    <t>1729740933</t>
  </si>
  <si>
    <t>https://podminky.urs.cz/item/CS_URS_2021_02/182351125</t>
  </si>
  <si>
    <t>305</t>
  </si>
  <si>
    <t>Komunikace pozemní</t>
  </si>
  <si>
    <t>564871116</t>
  </si>
  <si>
    <t>Podklad ze štěrkodrti ŠD s rozprostřením a zhutněním, po zhutnění tl. 300 mm</t>
  </si>
  <si>
    <t>-1798348805</t>
  </si>
  <si>
    <t>https://podminky.urs.cz/item/CS_URS_2021_02/564871116</t>
  </si>
  <si>
    <t>150 mm frakce 0/32</t>
  </si>
  <si>
    <t>150 mm frakce 0/63</t>
  </si>
  <si>
    <t>565135111</t>
  </si>
  <si>
    <t>Asfaltový beton vrstva podkladní ACP 16 (obalované kamenivo střednězrnné - OKS) s rozprostřením a zhutněním v pruhu šířky přes 1,5 do 3 m, po zhutnění tl. 50 mm</t>
  </si>
  <si>
    <t>-1806407477</t>
  </si>
  <si>
    <t>https://podminky.urs.cz/item/CS_URS_2021_02/565135111</t>
  </si>
  <si>
    <t>569231111</t>
  </si>
  <si>
    <t>Zpevnění krajnic nebo komunikací pro pěší s rozprostřením a zhutněním, po zhutnění štěrkopískem nebo kamenivem těženým tl. 100 mm</t>
  </si>
  <si>
    <t>1765843754</t>
  </si>
  <si>
    <t>https://podminky.urs.cz/item/CS_URS_2021_02/569231111</t>
  </si>
  <si>
    <t>8,2</t>
  </si>
  <si>
    <t>573111112</t>
  </si>
  <si>
    <t>Postřik infiltrační PI z asfaltu silničního s posypem kamenivem, v množství 1,00 kg/m2</t>
  </si>
  <si>
    <t>263970405</t>
  </si>
  <si>
    <t>https://podminky.urs.cz/item/CS_URS_2021_02/573111112</t>
  </si>
  <si>
    <t>včetně podrcení kamenivem fr. 2/4 v množství 3,0 kg/m2</t>
  </si>
  <si>
    <t>573231107</t>
  </si>
  <si>
    <t>Postřik spojovací PS bez posypu kamenivem ze silniční emulze, v množství 0,40 kg/m2</t>
  </si>
  <si>
    <t>1781752292</t>
  </si>
  <si>
    <t>https://podminky.urs.cz/item/CS_URS_2021_02/573231107</t>
  </si>
  <si>
    <t>577134121</t>
  </si>
  <si>
    <t>Asfaltový beton vrstva obrusná ACO 11 (ABS) s rozprostřením a se zhutněním z nemodifikovaného asfaltu v pruhu šířky přes 3 m tř. I, po zhutnění tl. 40 mm</t>
  </si>
  <si>
    <t>-259456608</t>
  </si>
  <si>
    <t>https://podminky.urs.cz/item/CS_URS_2021_02/577134121</t>
  </si>
  <si>
    <t>596811120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</si>
  <si>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</si>
  <si>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1393324493</t>
  </si>
  <si>
    <t>https://podminky.urs.cz/item/CS_URS_2021_02/596811120</t>
  </si>
  <si>
    <t>6,3</t>
  </si>
  <si>
    <t>59248005</t>
  </si>
  <si>
    <t>dlažba plošná betonová chodníková 300x300x50mm přírodní</t>
  </si>
  <si>
    <t>-936222090</t>
  </si>
  <si>
    <t>https://podminky.urs.cz/item/CS_URS_2021_02/59248005</t>
  </si>
  <si>
    <t>1,03*6,3</t>
  </si>
  <si>
    <t>637121113</t>
  </si>
  <si>
    <t>Okapový chodník z kameniva s udusáním a urovnáním povrchu z kačírku tl. 200 mm</t>
  </si>
  <si>
    <t>1119933686</t>
  </si>
  <si>
    <t>https://podminky.urs.cz/item/CS_URS_2021_02/637121113</t>
  </si>
  <si>
    <t>0,5*9,5+0,5*9,1+0,5*9,5</t>
  </si>
  <si>
    <t>916132111</t>
  </si>
  <si>
    <t>Osazení silniční obruby z betonové přídlažby (krajníků) s ložem tl. přes 50 do 100 mm, s vyplněním a zatřením spár cementovou maltou šířky do 250 mm bez boční opěry, do lože z kameniva těženého</t>
  </si>
  <si>
    <t>1800326567</t>
  </si>
  <si>
    <t>https://podminky.urs.cz/item/CS_URS_2021_02/916132111</t>
  </si>
  <si>
    <t>9,1</t>
  </si>
  <si>
    <t>59218001</t>
  </si>
  <si>
    <t>krajník betonový silniční 500x250x80mm</t>
  </si>
  <si>
    <t>1004733915</t>
  </si>
  <si>
    <t>https://podminky.urs.cz/item/CS_URS_2021_02/59218001</t>
  </si>
  <si>
    <t>1,02*9,1</t>
  </si>
  <si>
    <t>916231112</t>
  </si>
  <si>
    <t>Osazení chodníkového obrubníku betonového se zřízením lože, s vyplněním a zatřením spár cementovou maltou ležatého bez boční opěry, do lože z betonu prostého</t>
  </si>
  <si>
    <t>494743805</t>
  </si>
  <si>
    <t>https://podminky.urs.cz/item/CS_URS_2021_02/916231112</t>
  </si>
  <si>
    <t>41,2</t>
  </si>
  <si>
    <t>59217001</t>
  </si>
  <si>
    <t>obrubník betonový zahradní 1000x50x250mm</t>
  </si>
  <si>
    <t>322313364</t>
  </si>
  <si>
    <t>https://podminky.urs.cz/item/CS_URS_2021_02/59217001</t>
  </si>
  <si>
    <t>1,02*41,2</t>
  </si>
  <si>
    <t>916991121</t>
  </si>
  <si>
    <t>Lože pod obrubníky, krajníky nebo obruby z dlažebních kostek z betonu prostého</t>
  </si>
  <si>
    <t>-512597349</t>
  </si>
  <si>
    <t>https://podminky.urs.cz/item/CS_URS_2021_02/916991121</t>
  </si>
  <si>
    <t>2,06</t>
  </si>
  <si>
    <t>919726124</t>
  </si>
  <si>
    <t>Geotextilie netkaná pro ochranu, separaci nebo filtraci měrná hmotnost přes 500 do 800 g/m2</t>
  </si>
  <si>
    <t>1242586201</t>
  </si>
  <si>
    <t>https://podminky.urs.cz/item/CS_URS_2021_02/919726124</t>
  </si>
  <si>
    <t>998225111</t>
  </si>
  <si>
    <t>Přesun hmot pro komunikace s krytem z kameniva, monolitickým betonovým nebo živičným dopravní vzdálenost do 200 m jakékoliv délky objektu</t>
  </si>
  <si>
    <t>818959375</t>
  </si>
  <si>
    <t>https://podminky.urs.cz/item/CS_URS_2021_02/998225111</t>
  </si>
  <si>
    <t>15,736</t>
  </si>
  <si>
    <t>IO01.004 - Oplocení areálu</t>
  </si>
  <si>
    <t>132251101</t>
  </si>
  <si>
    <t>Hloubení nezapažených rýh šířky do 800 mm strojně s urovnáním dna do předepsaného profilu a spádu v hornině třídy těžitelnosti I skupiny 3 do 20 m3</t>
  </si>
  <si>
    <t>877828448</t>
  </si>
  <si>
    <t>https://podminky.urs.cz/item/CS_URS_2021_02/132251101</t>
  </si>
  <si>
    <t>pro podhrabové desky</t>
  </si>
  <si>
    <t>91,6*0,3*0,3</t>
  </si>
  <si>
    <t>133251101</t>
  </si>
  <si>
    <t>Hloubení nezapažených šachet strojně v hornině třídy těžitelnosti I skupiny 3 do 20 m3</t>
  </si>
  <si>
    <t>-528698033</t>
  </si>
  <si>
    <t>https://podminky.urs.cz/item/CS_URS_2021_02/133251101</t>
  </si>
  <si>
    <t>pro sloupky</t>
  </si>
  <si>
    <t>0,3*0,3*0,6*49</t>
  </si>
  <si>
    <t>832136157</t>
  </si>
  <si>
    <t>výkopek použít do násypů</t>
  </si>
  <si>
    <t>8,244+2,646</t>
  </si>
  <si>
    <t>175-R-001</t>
  </si>
  <si>
    <t>Obsyp podhrabových desek štěrkopískem včetně ručního rozvozu</t>
  </si>
  <si>
    <t>-1130883853</t>
  </si>
  <si>
    <t>včetně dodávky štěrkopísku a dopravy</t>
  </si>
  <si>
    <t>91,6*0,1*0,05</t>
  </si>
  <si>
    <t>338171123</t>
  </si>
  <si>
    <t>Montáž sloupků a vzpěr plotových ocelových trubkových nebo profilovaných výšky do 2,60 m se zabetonováním do 0,08 m3 do připravených jamek</t>
  </si>
  <si>
    <t>-1779316167</t>
  </si>
  <si>
    <t>https://podminky.urs.cz/item/CS_URS_2021_02/338171123</t>
  </si>
  <si>
    <t>včetně zalití betonem</t>
  </si>
  <si>
    <t>553-R-007</t>
  </si>
  <si>
    <t>sloupek plotový průběžný potažený PVC 300/48x1,5 mm</t>
  </si>
  <si>
    <t>693699779</t>
  </si>
  <si>
    <t>včetně zavíčkování, čepičky a úchytek</t>
  </si>
  <si>
    <t>553-R-002</t>
  </si>
  <si>
    <t>sloupek plotový rohový potažený PVC 3000/48x1,5 mm</t>
  </si>
  <si>
    <t>1732630395</t>
  </si>
  <si>
    <t>553-R-003</t>
  </si>
  <si>
    <t>sloupek pro bránu potažený PVC 3000/60x20 mm</t>
  </si>
  <si>
    <t>471686985</t>
  </si>
  <si>
    <t>včetně zavíčkování, čepičky, úchytek a pantů</t>
  </si>
  <si>
    <t>553-R-004</t>
  </si>
  <si>
    <t>vzpěry plotová potažená PVC 2000/38x1,5 mm</t>
  </si>
  <si>
    <t>1763381974</t>
  </si>
  <si>
    <t>včetně krytky s uchem</t>
  </si>
  <si>
    <t>348101240</t>
  </si>
  <si>
    <t>Osazení vrat nebo vrátek k oplocení na sloupky ocelové, plochy jednotlivě přes 6 do 8 m2</t>
  </si>
  <si>
    <t>-2078653055</t>
  </si>
  <si>
    <t>https://podminky.urs.cz/item/CS_URS_2021_02/348101240</t>
  </si>
  <si>
    <t>553-R-005</t>
  </si>
  <si>
    <t>brána do oplcení 3500x2200 mm</t>
  </si>
  <si>
    <t>1612355757</t>
  </si>
  <si>
    <t>včetně konečné povrchové úpravy</t>
  </si>
  <si>
    <t>včetně kování a všech doplňků</t>
  </si>
  <si>
    <t>přesný popis dle PD</t>
  </si>
  <si>
    <t>348121221</t>
  </si>
  <si>
    <t>Osazení podhrabových desek na ocelové sloupky, délky desek přes 2 do 3 m</t>
  </si>
  <si>
    <t>-765170707</t>
  </si>
  <si>
    <t>https://podminky.urs.cz/item/CS_URS_2021_02/348121221</t>
  </si>
  <si>
    <t>592-R-002</t>
  </si>
  <si>
    <t>deska podhrabová betonová 2950x50x290mm</t>
  </si>
  <si>
    <t>1547613911</t>
  </si>
  <si>
    <t>podhrabová deska včetně držáků</t>
  </si>
  <si>
    <t>34*1,01</t>
  </si>
  <si>
    <t>348401130</t>
  </si>
  <si>
    <t>Montáž oplocení z pletiva strojového s napínacími dráty přes 1,6 do 2,0 m</t>
  </si>
  <si>
    <t>-521820649</t>
  </si>
  <si>
    <t>https://podminky.urs.cz/item/CS_URS_2021_02/348401130</t>
  </si>
  <si>
    <t>91,6</t>
  </si>
  <si>
    <t>553-R-006</t>
  </si>
  <si>
    <t>pletivo plotové potažené PVC výšky 1,8m průměr drátu 3mm rozměr oka 50x50mm</t>
  </si>
  <si>
    <t>-1921874874</t>
  </si>
  <si>
    <t>348401320</t>
  </si>
  <si>
    <t>Montáž oplocení z pletiva rozvinutí, uchycení a napnutí drátu ostnatého</t>
  </si>
  <si>
    <t>-29422460</t>
  </si>
  <si>
    <t>https://podminky.urs.cz/item/CS_URS_2021_02/348401320</t>
  </si>
  <si>
    <t>314-R-001</t>
  </si>
  <si>
    <t>drát ostnatý D 3,5mm</t>
  </si>
  <si>
    <t>1678203176</t>
  </si>
  <si>
    <t>ČSN 153905 - pozinkovaný</t>
  </si>
  <si>
    <t>348401350</t>
  </si>
  <si>
    <t>Montáž oplocení z pletiva rozvinutí, uchycení a napnutí drátu napínacího</t>
  </si>
  <si>
    <t>-1332894639</t>
  </si>
  <si>
    <t>https://podminky.urs.cz/item/CS_URS_2021_02/348401350</t>
  </si>
  <si>
    <t>274,8</t>
  </si>
  <si>
    <t>156-R-001</t>
  </si>
  <si>
    <t>drát napínací potažený PVC D 3,5 mm</t>
  </si>
  <si>
    <t>-498170187</t>
  </si>
  <si>
    <t>348401360</t>
  </si>
  <si>
    <t>Montáž oplocení z pletiva rozvinutí, uchycení a napnutí drátu přiháčkování pletiva k napínacímu drátu</t>
  </si>
  <si>
    <t>566762954</t>
  </si>
  <si>
    <t>https://podminky.urs.cz/item/CS_URS_2021_02/348401360</t>
  </si>
  <si>
    <t>156-R-002</t>
  </si>
  <si>
    <t>drát vázací potažený PVC 1,5mm</t>
  </si>
  <si>
    <t>1687024375</t>
  </si>
  <si>
    <t>998232110</t>
  </si>
  <si>
    <t>Přesun hmot pro oplocení se svislou nosnou konstrukcí zděnou z cihel, tvárnic, bloků, popř. kovovou nebo dřevěnou vodorovná dopravní vzdálenost do 50 m, pro oplocení výšky do 3 m</t>
  </si>
  <si>
    <t>1964552870</t>
  </si>
  <si>
    <t>https://podminky.urs.cz/item/CS_URS_2021_02/998232110</t>
  </si>
  <si>
    <t>IO01.005 - Příjezdová komunikace</t>
  </si>
  <si>
    <t>HSV -  Práce a dodávky HSV</t>
  </si>
  <si>
    <t xml:space="preserve">    9 - Ostatní konstrukce, bourání</t>
  </si>
  <si>
    <t xml:space="preserve">    997 - Přesun sutě</t>
  </si>
  <si>
    <t xml:space="preserve"> Práce a dodávky HSV</t>
  </si>
  <si>
    <t>113107342</t>
  </si>
  <si>
    <t>Odstranění podkladů nebo krytů strojně plochy jednotlivě do 50 m2 s přemístěním hmot na skládku na vzdálenost do 3 m nebo s naložením na dopravní prostředek živičných, o tl. vrstvy přes 50 do 100 mm</t>
  </si>
  <si>
    <t>691934213</t>
  </si>
  <si>
    <t>https://podminky.urs.cz/item/CS_URS_2021_02/113107342</t>
  </si>
  <si>
    <t>"Příjezdová komunikace dle D1.5.2, D1.5.5 kubaturového listu:" 42</t>
  </si>
  <si>
    <t>113154123</t>
  </si>
  <si>
    <t>Frézování živičného podkladu nebo krytu s naložením na dopravní prostředek plochy do 500 m2 bez překážek v trase pruhu šířky přes 0,5 m do 1 m, tloušťky vrstvy 50 mm</t>
  </si>
  <si>
    <t>890859574</t>
  </si>
  <si>
    <t>https://podminky.urs.cz/item/CS_URS_2021_02/113154123</t>
  </si>
  <si>
    <t>113203111</t>
  </si>
  <si>
    <t>Vytrhání obrub s vybouráním lože, s přemístěním hmot na skládku na vzdálenost do 3 m nebo s naložením na dopravní prostředek z dlažebních kostek</t>
  </si>
  <si>
    <t>-2031045443</t>
  </si>
  <si>
    <t>https://podminky.urs.cz/item/CS_URS_2021_02/113203111</t>
  </si>
  <si>
    <t>"Příjezdová komunikace dle D1.5.2, D1.5.5 kubaturového listu:" 45</t>
  </si>
  <si>
    <t>121151104</t>
  </si>
  <si>
    <t>Sejmutí ornice strojně při souvislé ploše do 100 m2, tl. vrstvy přes 200 do 250 mm</t>
  </si>
  <si>
    <t>777574846</t>
  </si>
  <si>
    <t>https://podminky.urs.cz/item/CS_URS_2021_02/121151104</t>
  </si>
  <si>
    <t>"Příjezdová komunikace dle D1.5.2, D1.5.5 kubaturového listu:" 0,2*460</t>
  </si>
  <si>
    <t>131251107</t>
  </si>
  <si>
    <t>Hloubení nezapažených jam a zářezů strojně s urovnáním dna do předepsaného profilu a spádu v hornině třídy těžitelnosti I skupiny 3 přes 5 000 m3</t>
  </si>
  <si>
    <t>1479224611</t>
  </si>
  <si>
    <t>https://podminky.urs.cz/item/CS_URS_2021_02/131251107</t>
  </si>
  <si>
    <t>"Příjezdová komunikace dle D1.5.2, D1.5.5 kubaturového listu:" 322</t>
  </si>
  <si>
    <t>"Příjezdová komunikace dle D1.5.2, D1.5.5 kubaturového listu (odečet ornice):" -0,2*460</t>
  </si>
  <si>
    <t>162551108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</si>
  <si>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</si>
  <si>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-871101600</t>
  </si>
  <si>
    <t>https://podminky.urs.cz/item/CS_URS_2021_02/162551108</t>
  </si>
  <si>
    <t>"Příjezdová komunikace dle D1.5.2, D1.5.5 kubaturového listu (odečet ornice):" -0,2*52</t>
  </si>
  <si>
    <t>171201231</t>
  </si>
  <si>
    <t>Poplatek za uložení stavebního odpadu na recyklační skládce (skládkovné) zeminy a kamení zatříděného do Katalogu odpadů pod kódem 17 05 04</t>
  </si>
  <si>
    <t>-1734687361</t>
  </si>
  <si>
    <t>https://podminky.urs.cz/item/CS_URS_2021_02/171201231</t>
  </si>
  <si>
    <t>"Odvoz na skládku 3 km dle D1"</t>
  </si>
  <si>
    <t>311,6*2 'Přepočtené koeficientem množství</t>
  </si>
  <si>
    <t>181351004</t>
  </si>
  <si>
    <t>Rozprostření a urovnání ornice v rovině nebo ve svahu sklonu do 1:5 strojně při souvislé ploše do 100 m2, tl. vrstvy přes 200 do 250 mm</t>
  </si>
  <si>
    <t>221017343</t>
  </si>
  <si>
    <t>https://podminky.urs.cz/item/CS_URS_2021_02/181351004</t>
  </si>
  <si>
    <t>"Příjezdová komunikace dle D1.5.2, D1.5.5 kubaturového listu:" 52</t>
  </si>
  <si>
    <t>181411131</t>
  </si>
  <si>
    <t>Založení trávníku na půdě předem připravené plochy do 1000 m2 výsevem včetně utažení parkového v rovině nebo na svahu do 1:5</t>
  </si>
  <si>
    <t>762315740</t>
  </si>
  <si>
    <t>https://podminky.urs.cz/item/CS_URS_2021_02/181411131</t>
  </si>
  <si>
    <t>00572410</t>
  </si>
  <si>
    <t>osivo směs travní parková</t>
  </si>
  <si>
    <t>-778260847</t>
  </si>
  <si>
    <t>https://podminky.urs.cz/item/CS_URS_2021_02/00572410</t>
  </si>
  <si>
    <t>52*0,025 'Přepočtené koeficientem množství</t>
  </si>
  <si>
    <t>181951112</t>
  </si>
  <si>
    <t>Úprava pláně vyrovnáním výškových rozdílů strojně v hornině třídy těžitelnosti I, skupiny 1 až 3 se zhutněním</t>
  </si>
  <si>
    <t>2004304865</t>
  </si>
  <si>
    <t>https://podminky.urs.cz/item/CS_URS_2021_02/181951112</t>
  </si>
  <si>
    <t>"Příjezdová komunikace dle D1.5.2, D1.5.5 kubaturového listu:" 446</t>
  </si>
  <si>
    <t>564851111</t>
  </si>
  <si>
    <t>Podklad ze štěrkodrti ŠD s rozprostřením a zhutněním, po zhutnění tl. 150 mm</t>
  </si>
  <si>
    <t>-764303846</t>
  </si>
  <si>
    <t>https://podminky.urs.cz/item/CS_URS_2021_02/564851111</t>
  </si>
  <si>
    <t>"Příjezdová komunikace dle D1.5.2, D1.5.5 kubaturového listu:" 365</t>
  </si>
  <si>
    <t>564851112</t>
  </si>
  <si>
    <t>Podklad ze štěrkodrti ŠD s rozprostřením a zhutněním, po zhutnění tl. 160 mm</t>
  </si>
  <si>
    <t>-629234913</t>
  </si>
  <si>
    <t>https://podminky.urs.cz/item/CS_URS_2021_02/564851112</t>
  </si>
  <si>
    <t>1280712254</t>
  </si>
  <si>
    <t>-1206388596</t>
  </si>
  <si>
    <t>"Příjezdová komunikace dle D1.5.2, D1.5.5 kubaturového listu:" 330</t>
  </si>
  <si>
    <t>569251111</t>
  </si>
  <si>
    <t>Zpevnění krajnic nebo komunikací pro pěší s rozprostřením a zhutněním, po zhutnění štěrkopískem nebo kamenivem těženým tl. 150 mm</t>
  </si>
  <si>
    <t>1484330361</t>
  </si>
  <si>
    <t>https://podminky.urs.cz/item/CS_URS_2021_02/569251111</t>
  </si>
  <si>
    <t>"Příjezdová komunikace dle D1.5.2, D1.5.5 kubaturového listu:" 200</t>
  </si>
  <si>
    <t>353163526</t>
  </si>
  <si>
    <t>573211108</t>
  </si>
  <si>
    <t>Postřik spojovací PS bez posypu kamenivem z asfaltu silničního, v množství 0,40 kg/m2</t>
  </si>
  <si>
    <t>-701247218</t>
  </si>
  <si>
    <t>https://podminky.urs.cz/item/CS_URS_2021_02/573211108</t>
  </si>
  <si>
    <t>"Příjezdová komunikace dle D1.5.2, D1.5.5 kubaturového listu:" 340</t>
  </si>
  <si>
    <t>577134131</t>
  </si>
  <si>
    <t>Asfaltový beton vrstva obrusná ACO 11 (ABS) s rozprostřením a se zhutněním z modifikovaného asfaltu v pruhu šířky přes do 1,5 do 3 m, po zhutnění tl. 40 mm</t>
  </si>
  <si>
    <t>-399974423</t>
  </si>
  <si>
    <t>https://podminky.urs.cz/item/CS_URS_2021_02/577134131</t>
  </si>
  <si>
    <t>Ostatní konstrukce, bourání</t>
  </si>
  <si>
    <t>919726122</t>
  </si>
  <si>
    <t>Geotextilie netkaná pro ochranu, separaci nebo filtraci měrná hmotnost přes 200 do 300 g/m2</t>
  </si>
  <si>
    <t>-966906462</t>
  </si>
  <si>
    <t>https://podminky.urs.cz/item/CS_URS_2021_02/919726122</t>
  </si>
  <si>
    <t>"Příjezdová komunikace dle D1.5.2, D1.5.5 kubaturového listu:" 460</t>
  </si>
  <si>
    <t>919735112</t>
  </si>
  <si>
    <t>Řezání stávajícího živičného krytu nebo podkladu hloubky přes 50 do 100 mm</t>
  </si>
  <si>
    <t>1479036686</t>
  </si>
  <si>
    <t>https://podminky.urs.cz/item/CS_URS_2021_02/919735112</t>
  </si>
  <si>
    <t>R900001</t>
  </si>
  <si>
    <t>Dodávka a montáž opavy stávajícího mostu včetně všech souvisejících konstrukcí a prací</t>
  </si>
  <si>
    <t>-1652105846</t>
  </si>
  <si>
    <t>P</t>
  </si>
  <si>
    <t xml:space="preserve">Poznámka k položce:_x000D_
Očištění + vysprávka povrchu stávajícho betonu nosné konstrukce mostu	12,000	m2_x000D_
Penetrace stávajícího povrchu nosné konstrukce mostu	12,000	m2_x000D_
Spádový beton	12,000	m2_x000D_
Pečetící vrstva	12,000	m2_x000D_
Hydroizolace	12,000	m2_x000D_
Asfaltový beton pro ložnou vrstvu ACL 11 tl. 50mm (ochrana izolace	12,000	m2_x000D_
Odbourání říms	1,50	m3_x000D_
Nadbetonování říms z železobetonu C30/37 XF4	1,50	m3_x000D_
Nakotvení výztuže do stávajícího betonu mostu	7,00	m2_x000D_
Zábradlí výšky 1.1m kotvené do říms + nátěr	9,00	m_x000D_
</t>
  </si>
  <si>
    <t>"Příjezdová komunikace dle D1.5.2, D1.5.5 kubaturového listu:" 1</t>
  </si>
  <si>
    <t>997</t>
  </si>
  <si>
    <t>Přesun sutě</t>
  </si>
  <si>
    <t>997221551</t>
  </si>
  <si>
    <t>Vodorovná doprava suti bez naložení, ale se složením a s hrubým urovnáním ze sypkých materiálů, na vzdálenost do 1 km</t>
  </si>
  <si>
    <t>-47067817</t>
  </si>
  <si>
    <t>https://podminky.urs.cz/item/CS_URS_2021_02/997221551</t>
  </si>
  <si>
    <t>"Přeprava vybourané živice na skládku obce:" 9,24+4,83</t>
  </si>
  <si>
    <t>997221561</t>
  </si>
  <si>
    <t>Vodorovná doprava suti bez naložení, ale se složením a s hrubým urovnáním z kusových materiálů, na vzdálenost do 1 km</t>
  </si>
  <si>
    <t>-824588636</t>
  </si>
  <si>
    <t>https://podminky.urs.cz/item/CS_URS_2021_02/997221561</t>
  </si>
  <si>
    <t>"Přeprava vybouraných kostek:" 5,175</t>
  </si>
  <si>
    <t>997221569</t>
  </si>
  <si>
    <t>Vodorovná doprava suti bez naložení, ale se složením a s hrubým urovnáním Příplatek k ceně za každý další i započatý 1 km přes 1 km</t>
  </si>
  <si>
    <t>2032558819</t>
  </si>
  <si>
    <t>https://podminky.urs.cz/item/CS_URS_2021_02/997221569</t>
  </si>
  <si>
    <t>5,175*14 'Přepočtené koeficientem množství</t>
  </si>
  <si>
    <t>997221873</t>
  </si>
  <si>
    <t>-922026951</t>
  </si>
  <si>
    <t>https://podminky.urs.cz/item/CS_URS_2021_02/997221873</t>
  </si>
  <si>
    <t>IO01.006 - Vodovodní přípojka</t>
  </si>
  <si>
    <t xml:space="preserve">    85 -  Potrubí z trub litinových</t>
  </si>
  <si>
    <t xml:space="preserve">    89 -  Ostatní konstrukce</t>
  </si>
  <si>
    <t>-2065235147</t>
  </si>
  <si>
    <t>"Rozebrání povrchů dle D1.6.4 (opravy povrchů) - trávník:" 1,1*(8,1+11,6+12,4+10+20)</t>
  </si>
  <si>
    <t>131151343</t>
  </si>
  <si>
    <t>Vrtání jamek strojně průměru přes 200 do 300 mm</t>
  </si>
  <si>
    <t>-204845884</t>
  </si>
  <si>
    <t>https://podminky.urs.cz/item/CS_URS_2021_02/131151343</t>
  </si>
  <si>
    <t>"Vrtání patek pro sloupky betonové a ocelové"</t>
  </si>
  <si>
    <t>"Dle výpisu materiálu D1.6.6, pozice 78:" 2*0,8</t>
  </si>
  <si>
    <t>132254207</t>
  </si>
  <si>
    <t>Hloubení zapažených rýh šířky přes 800 do 2 000 mm strojně s urovnáním dna do předepsaného profilu a spádu v hornině třídy těžitelnosti I skupiny 3 přes 5 000 m3</t>
  </si>
  <si>
    <t>915093604</t>
  </si>
  <si>
    <t>https://podminky.urs.cz/item/CS_URS_2021_02/132254207</t>
  </si>
  <si>
    <t>"Výkop řad dle D1.6.3, D1.6.4 - mimo souběh"</t>
  </si>
  <si>
    <t>1,1*1,5*(8,1+11,6+12,4+10+20)</t>
  </si>
  <si>
    <t>"Odečet povrchu dle D1.6.3, D1.6.4"</t>
  </si>
  <si>
    <t>"Trávník:" -0,2*1,1*(8,1+11,6+12,4+10+20)</t>
  </si>
  <si>
    <t>151811131</t>
  </si>
  <si>
    <t>Zřízení pažicích boxů pro pažení a rozepření stěn rýh podzemního vedení hloubka výkopu do 4 m, šířka do 1,2 m</t>
  </si>
  <si>
    <t>440043481</t>
  </si>
  <si>
    <t>https://podminky.urs.cz/item/CS_URS_2021_02/151811131</t>
  </si>
  <si>
    <t>2*1,5*(8,1+11,6+12,4+10+20)</t>
  </si>
  <si>
    <t>151811231</t>
  </si>
  <si>
    <t>Odstranění pažicích boxů pro pažení a rozepření stěn rýh podzemního vedení hloubka výkopu do 4 m, šířka do 1,2 m</t>
  </si>
  <si>
    <t>-531542549</t>
  </si>
  <si>
    <t>https://podminky.urs.cz/item/CS_URS_2021_02/151811231</t>
  </si>
  <si>
    <t>162351104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</si>
  <si>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</si>
  <si>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1464400057</t>
  </si>
  <si>
    <t>https://podminky.urs.cz/item/CS_URS_2021_02/162351104</t>
  </si>
  <si>
    <t>"Přemístění zpětně použité zeminy a kameniva v rámci staveniště"</t>
  </si>
  <si>
    <t>"Přesun na staveništní deponii"</t>
  </si>
  <si>
    <t>"Zásypy zpětně použitou zeminou v trávnících a vjezdech:" 61,479</t>
  </si>
  <si>
    <t>"Přesun ze staveništní deponie do zásypů"</t>
  </si>
  <si>
    <t>-1823871572</t>
  </si>
  <si>
    <t>"Odečet zpětně použité zeminy:" -61,479</t>
  </si>
  <si>
    <t>1172059582</t>
  </si>
  <si>
    <t>"Nakládání na staveništní deponii"</t>
  </si>
  <si>
    <t>-2069009710</t>
  </si>
  <si>
    <t>27,324*2 'Přepočtené koeficientem množství</t>
  </si>
  <si>
    <t>2027697616</t>
  </si>
  <si>
    <t>"Uložení na staveništní deponii"</t>
  </si>
  <si>
    <t>174101101</t>
  </si>
  <si>
    <t>-1770342501</t>
  </si>
  <si>
    <t>https://podminky.urs.cz/item/CS_URS_2021_02/174101101</t>
  </si>
  <si>
    <t>"Odečet vytlačené kubatury"</t>
  </si>
  <si>
    <t>"Výkop řad dle D1.6.3, D1.6.4 - mimo souběh - lože a obsyp"</t>
  </si>
  <si>
    <t>-1,1*0,4*(8,1+11,6+12,4+10+20)</t>
  </si>
  <si>
    <t>-61684567</t>
  </si>
  <si>
    <t>"Výkop řad dle D1.6.3, D1.6.4 - mimo souběh - obsyp"</t>
  </si>
  <si>
    <t>1,1*0,3*(8,1+11,6+12,4+10+20)</t>
  </si>
  <si>
    <t>58337303</t>
  </si>
  <si>
    <t>štěrkopísek frakce 0/8</t>
  </si>
  <si>
    <t>-1009804902</t>
  </si>
  <si>
    <t>https://podminky.urs.cz/item/CS_URS_2021_02/58337303</t>
  </si>
  <si>
    <t>1,1*0,3*(8,1+11,6+12,4+10+20)*1,8*1,2</t>
  </si>
  <si>
    <t>-1188326277</t>
  </si>
  <si>
    <t>-993756985</t>
  </si>
  <si>
    <t>-1880548463</t>
  </si>
  <si>
    <t>68,31*0,025 'Přepočtené koeficientem množství</t>
  </si>
  <si>
    <t>1851188124</t>
  </si>
  <si>
    <t>"Dle výpisu materiálu D1.6.6, pozice 78:" 2</t>
  </si>
  <si>
    <t>R338002</t>
  </si>
  <si>
    <t>orientační sloupek s patkou a modrobílým lemováním</t>
  </si>
  <si>
    <t>1704294870</t>
  </si>
  <si>
    <t>451573111</t>
  </si>
  <si>
    <t>Lože pod potrubí, stoky a drobné objekty v otevřeném výkopu z písku a štěrkopísku do 63 mm</t>
  </si>
  <si>
    <t>599612737</t>
  </si>
  <si>
    <t>https://podminky.urs.cz/item/CS_URS_2021_02/451573111</t>
  </si>
  <si>
    <t>"Výkop řad dle D1.6.3, D1.6.4 - mimo souběh - lože"</t>
  </si>
  <si>
    <t>1,1*0,1*(8,1+11,6+12,4+10+20)</t>
  </si>
  <si>
    <t>857242122</t>
  </si>
  <si>
    <t>Montáž litinových tvarovek na potrubí litinovém tlakovém jednoosých na potrubí z trub přírubových v otevřeném výkopu, kanálu nebo v šachtě DN 80</t>
  </si>
  <si>
    <t>-1297155686</t>
  </si>
  <si>
    <t>https://podminky.urs.cz/item/CS_URS_2021_02/857242122</t>
  </si>
  <si>
    <t>R552001</t>
  </si>
  <si>
    <t>speciální přírubová spojka na PE potrubí s jištěním proti posunu DN80 / d90, PN 16 těleso a přítlačný kroužek tvárná litina, vně i uvnitř těžká protikorozní ochrana GSK</t>
  </si>
  <si>
    <t>1529237661</t>
  </si>
  <si>
    <t>"Dle výpisu materiálu D1.6.6, pozice 17:" 3</t>
  </si>
  <si>
    <t>R552002</t>
  </si>
  <si>
    <t xml:space="preserve">přírubová tvarovka: koleno N-kus DN 80 90° s patkou, PN 10/16 dle ČSN EN 545/2015 těleso tvárná litina vně i uvnitř nástřik epoxidové pryskyřice </t>
  </si>
  <si>
    <t>-1992711182</t>
  </si>
  <si>
    <t>"Dle výpisu materiálu D1.6.6, pozice 19:" 1</t>
  </si>
  <si>
    <t>R552003</t>
  </si>
  <si>
    <t>příruba DN80 PP-ocel PN 10/PN16 materiál plast (30% skelných vláken) médium pitná voda</t>
  </si>
  <si>
    <t>-1200097131</t>
  </si>
  <si>
    <t>"Dle výpisu materiálu D1.6.6, pozice 31:" 2</t>
  </si>
  <si>
    <t>857244122</t>
  </si>
  <si>
    <t>Montáž litinových tvarovek na potrubí litinovém tlakovém odbočných na potrubí z trub přírubových v otevřeném výkopu, kanálu nebo v šachtě DN 80</t>
  </si>
  <si>
    <t>-444873338</t>
  </si>
  <si>
    <t>https://podminky.urs.cz/item/CS_URS_2021_02/857244122</t>
  </si>
  <si>
    <t>R552007</t>
  </si>
  <si>
    <t>přírubový T-kus DN 80/80 PN 16 vně i uvnitř těžká protikorozní ochrana GSK médium pitná voda</t>
  </si>
  <si>
    <t>969111841</t>
  </si>
  <si>
    <t>"Dle výpisu materiálu D1.6.6, pozice 21:" 2</t>
  </si>
  <si>
    <t>871211211</t>
  </si>
  <si>
    <t>Montáž vodovodního potrubí z plastů v otevřeném výkopu z polyetylenu PE 100 svařovaných elektrotvarovkou SDR 11/PN16 D 63 x 5,8 mm</t>
  </si>
  <si>
    <t>2121880188</t>
  </si>
  <si>
    <t>https://podminky.urs.cz/item/CS_URS_2021_02/871211211</t>
  </si>
  <si>
    <t>"Dle výpisu materiálu D1.6.6, pozice 3:" 601</t>
  </si>
  <si>
    <t>R285001</t>
  </si>
  <si>
    <t>potrubí HDPE RC PE100 63x5,8 SDR 11 (PN 16) dle ČSN EN 12201 a PAS 1075 médium pitná voda</t>
  </si>
  <si>
    <t>-1543404458</t>
  </si>
  <si>
    <t>601*1,02 'Přepočtené koeficientem množství</t>
  </si>
  <si>
    <t>871241211</t>
  </si>
  <si>
    <t>Montáž vodovodního potrubí z plastů v otevřeném výkopu z polyetylenu PE 100 svařovaných elektrotvarovkou SDR 11/PN16 D 90 x 8,2 mm</t>
  </si>
  <si>
    <t>126167887</t>
  </si>
  <si>
    <t>https://podminky.urs.cz/item/CS_URS_2021_02/871241211</t>
  </si>
  <si>
    <t>"Dle výpisu materiálu D1.6.6, pozice 2:" 77,3</t>
  </si>
  <si>
    <t>R286002</t>
  </si>
  <si>
    <t>potrubí HDPE RC PE100 90x8,2 SDR 11  (PN 16) dle ČSN EN 12201 a PAS 1075 médium pitná voda</t>
  </si>
  <si>
    <t>-80346731</t>
  </si>
  <si>
    <t>77,3*1,02 'Přepočtené koeficientem množství</t>
  </si>
  <si>
    <t>871321221</t>
  </si>
  <si>
    <t>Montáž vodovodního potrubí z plastů v otevřeném výkopu z polyetylenu PE 100 svařovaných elektrotvarovkou SDR 17/PN10 D 160 x 9,5 mm</t>
  </si>
  <si>
    <t>1343357031</t>
  </si>
  <si>
    <t>https://podminky.urs.cz/item/CS_URS_2021_02/871321221</t>
  </si>
  <si>
    <t>"Dle výpisu materiálu D1.6.6, pozice 1:" 14</t>
  </si>
  <si>
    <t>R285002</t>
  </si>
  <si>
    <t>dvouvrstvé potrubí PE100RC HDPE 160 x 9,50 mm SDR 17</t>
  </si>
  <si>
    <t>-1611464463</t>
  </si>
  <si>
    <t>14*1,02 'Přepočtené koeficientem množství</t>
  </si>
  <si>
    <t>877211101</t>
  </si>
  <si>
    <t>Montáž tvarovek na vodovodním plastovém potrubí z polyetylenu PE 100 elektrotvarovek SDR 11/PN16 spojek, oblouků nebo redukcí d 63</t>
  </si>
  <si>
    <t>1563724246</t>
  </si>
  <si>
    <t>https://podminky.urs.cz/item/CS_URS_2021_02/877211101</t>
  </si>
  <si>
    <t>R287012</t>
  </si>
  <si>
    <t>oblouk 11° d 63 SDR11 PN 16</t>
  </si>
  <si>
    <t>1816153024</t>
  </si>
  <si>
    <t>"Dle výpisu materiálu D1.6.6, pozice 32:" 3</t>
  </si>
  <si>
    <t>R287013</t>
  </si>
  <si>
    <t>oblouk 90° d 63 SDR11 PN 16</t>
  </si>
  <si>
    <t>-344889948</t>
  </si>
  <si>
    <t>"Dle výpisu materiálu D1.6.6, pozice 36:" 6</t>
  </si>
  <si>
    <t>R287014</t>
  </si>
  <si>
    <t>elektrospojka d 63 SDR11 PN 16</t>
  </si>
  <si>
    <t>639731611</t>
  </si>
  <si>
    <t>"Dle výpisu materiálu D1.6.6, pozice 38:" 39</t>
  </si>
  <si>
    <t>R287015</t>
  </si>
  <si>
    <t>elektroredukce d 63 / d 90 SDR11 PN 16</t>
  </si>
  <si>
    <t>-2010822833</t>
  </si>
  <si>
    <t>"Dle výpisu materiálu D1.6.6, pozice 37:" 1</t>
  </si>
  <si>
    <t>877241101</t>
  </si>
  <si>
    <t>Montáž tvarovek na vodovodním plastovém potrubí z polyetylenu PE 100 elektrotvarovek SDR 11/PN16 spojek, oblouků nebo redukcí d 90</t>
  </si>
  <si>
    <t>-382296894</t>
  </si>
  <si>
    <t>https://podminky.urs.cz/item/CS_URS_2021_02/877241101</t>
  </si>
  <si>
    <t>R287002</t>
  </si>
  <si>
    <t>lemový nákružek d 90 SDR11 PN 10 dlouhé provedení</t>
  </si>
  <si>
    <t>-2129298444</t>
  </si>
  <si>
    <t>"Dle výpisu materiálu D1.6.6, pozice 30:" 2</t>
  </si>
  <si>
    <t>R287007</t>
  </si>
  <si>
    <t>oblouk 60° d 90 SDR11 PN 16</t>
  </si>
  <si>
    <t>-579295080</t>
  </si>
  <si>
    <t>"Dle výpisu materiálu D1.6.6, pozice --:" 1</t>
  </si>
  <si>
    <t>R287009</t>
  </si>
  <si>
    <t>oblouk 30° d 90 SDR11 PN 16</t>
  </si>
  <si>
    <t>-1296517082</t>
  </si>
  <si>
    <t>R287010</t>
  </si>
  <si>
    <t>oblouk 22° d 90 SDR11 PN 16</t>
  </si>
  <si>
    <t>-197632212</t>
  </si>
  <si>
    <t>"Dle výpisu materiálu D1.6.6, pozice --:" 2</t>
  </si>
  <si>
    <t>R287011</t>
  </si>
  <si>
    <t>oblouk 11° d 90 SDR11 PN 16</t>
  </si>
  <si>
    <t>-1659770569</t>
  </si>
  <si>
    <t>892271111</t>
  </si>
  <si>
    <t>Tlakové zkoušky vodou na potrubí DN 100 nebo 125</t>
  </si>
  <si>
    <t>-1735904495</t>
  </si>
  <si>
    <t>https://podminky.urs.cz/item/CS_URS_2021_02/892271111</t>
  </si>
  <si>
    <t>892273122</t>
  </si>
  <si>
    <t>Proplach a dezinfekce vodovodního potrubí DN od 80 do 125</t>
  </si>
  <si>
    <t>-660051332</t>
  </si>
  <si>
    <t>https://podminky.urs.cz/item/CS_URS_2021_02/892273122</t>
  </si>
  <si>
    <t>1393219915</t>
  </si>
  <si>
    <t>893811223</t>
  </si>
  <si>
    <t>Osazení vodoměrné šachty z polypropylenu PP obetonované pro statické zatížení hranaté, půdorysné plochy do 1,5 m2, světlé hloubky přes 1,4 m do 1,6 m</t>
  </si>
  <si>
    <t>-1959220793</t>
  </si>
  <si>
    <t>https://podminky.urs.cz/item/CS_URS_2021_02/893811223</t>
  </si>
  <si>
    <t>"Dle výpisu materiálu D1.6.6, pozice 40:" 1</t>
  </si>
  <si>
    <t>56230522</t>
  </si>
  <si>
    <t>šachta vodoměrná hranatá tl 8mm včetně výztuhy 1,2/1,2/1,6 m</t>
  </si>
  <si>
    <t>-557427103</t>
  </si>
  <si>
    <t>https://podminky.urs.cz/item/CS_URS_2021_02/56230522</t>
  </si>
  <si>
    <t>899713111</t>
  </si>
  <si>
    <t>Orientační tabulky na vodovodních a kanalizačních řadech na sloupku ocelovém nebo betonovém</t>
  </si>
  <si>
    <t>-1413578793</t>
  </si>
  <si>
    <t>https://podminky.urs.cz/item/CS_URS_2021_02/899713111</t>
  </si>
  <si>
    <t>"Dle výpisu materiálu D1.6.6, pozice 77:" 1</t>
  </si>
  <si>
    <t>R284001</t>
  </si>
  <si>
    <t>vodařská orientační tabulka,včetně znaků</t>
  </si>
  <si>
    <t>238473496</t>
  </si>
  <si>
    <t>899722113</t>
  </si>
  <si>
    <t>Krytí potrubí z plastů výstražnou fólií z PVC šířky 34 cm</t>
  </si>
  <si>
    <t>1870952125</t>
  </si>
  <si>
    <t>https://podminky.urs.cz/item/CS_URS_2021_02/899722113</t>
  </si>
  <si>
    <t>"Dle výpisu materiálu D1.6.6, pozice 80:" 680</t>
  </si>
  <si>
    <t>899911101</t>
  </si>
  <si>
    <t>Kluzné objímky (pojízdná sedla) pro zasunutí potrubí do chráničky výšky 25 mm vnějšího průměru potrubí do 183 mm</t>
  </si>
  <si>
    <t>-1584038480</t>
  </si>
  <si>
    <t>https://podminky.urs.cz/item/CS_URS_2021_02/899911101</t>
  </si>
  <si>
    <t>"Dle výpisu materiálu D1.6.6, pozice 76:" 13</t>
  </si>
  <si>
    <t>899913133</t>
  </si>
  <si>
    <t>Koncové uzavírací manžety chrániček DN potrubí x DN chráničky DN 80 x 150</t>
  </si>
  <si>
    <t>-1116918051</t>
  </si>
  <si>
    <t>https://podminky.urs.cz/item/CS_URS_2021_02/899913133</t>
  </si>
  <si>
    <t>"Dle výpisu materiálu D1.6.6, pozice 75:" 2</t>
  </si>
  <si>
    <t xml:space="preserve"> Potrubí z trub litinových</t>
  </si>
  <si>
    <t>R858001</t>
  </si>
  <si>
    <t>Dodávka a montáž spojovacího materiálu - přírubový spoj DN 80, PN16 včetně všech souvisejícíh konstrukcí a prací</t>
  </si>
  <si>
    <t>610309800</t>
  </si>
  <si>
    <t>"Dle výpisu materiálu D1.6.6 pozice 70 a skladba spoje:" 8</t>
  </si>
  <si>
    <t xml:space="preserve"> Ostatní konstrukce</t>
  </si>
  <si>
    <t>891241112</t>
  </si>
  <si>
    <t>Montáž vodovodních armatur na potrubí šoupátek nebo klapek uzavíracích v otevřeném výkopu nebo v šachtách s osazením zemní soupravy (bez poklopů) DN 80</t>
  </si>
  <si>
    <t>-715715116</t>
  </si>
  <si>
    <t>https://podminky.urs.cz/item/CS_URS_2021_02/891241112</t>
  </si>
  <si>
    <t>"Dle výpisu materiálu D1.6.6, pozice 11:" 1</t>
  </si>
  <si>
    <t>R422001</t>
  </si>
  <si>
    <t xml:space="preserve">uzavírací víkové přírubové šoupátko klínové měkcetěsnící DN 80, PN 16, L = 180 mm těleso tvárná litina GGG-40 uvnitř i vně epoxid. nástřik dle GSK </t>
  </si>
  <si>
    <t>218844768</t>
  </si>
  <si>
    <t>891247211</t>
  </si>
  <si>
    <t>Montáž vodovodních armatur na potrubí hydrantů nadzemních DN 80</t>
  </si>
  <si>
    <t>1538679624</t>
  </si>
  <si>
    <t>https://podminky.urs.cz/item/CS_URS_2021_02/891247211</t>
  </si>
  <si>
    <t>"Dle výpisu materiálu D1.6.6, pozice 12:" 1</t>
  </si>
  <si>
    <t>R422005</t>
  </si>
  <si>
    <t>hydrant nadzemní DN 80,objezdový, pro krytí 1,5 m</t>
  </si>
  <si>
    <t>-468870927</t>
  </si>
  <si>
    <t>899401112</t>
  </si>
  <si>
    <t>Osazení poklopů litinových šoupátkových</t>
  </si>
  <si>
    <t>1943845598</t>
  </si>
  <si>
    <t>https://podminky.urs.cz/item/CS_URS_2021_02/899401112</t>
  </si>
  <si>
    <t>"Dle výpisu materiálu D1.6.6, pozice 16:" 1</t>
  </si>
  <si>
    <t>R4220008</t>
  </si>
  <si>
    <t>šoupátkový poklop s předlitým nápisem "VODA"</t>
  </si>
  <si>
    <t>-183994833</t>
  </si>
  <si>
    <t>R4220020</t>
  </si>
  <si>
    <t>betonový podklad pod poklop šoupátkový</t>
  </si>
  <si>
    <t>-1022020404</t>
  </si>
  <si>
    <t>R890005</t>
  </si>
  <si>
    <t>Zkouška hydrantů a ovladatelnosti armatur včetně všech souvisejících konstrukcí a prací</t>
  </si>
  <si>
    <t>559375439</t>
  </si>
  <si>
    <t>R899103</t>
  </si>
  <si>
    <t>Dodávka a montáž vyhledávacího identifikačního vodiče CYY 4 mm2 ŽZ včetně kontroly funkčnosti včetně všech souvisejících konstrukcí a prací</t>
  </si>
  <si>
    <t>1253835012</t>
  </si>
  <si>
    <t>"Dle výpisu materiálu D1.6.6, pozice 79:" 680</t>
  </si>
  <si>
    <t>R899105</t>
  </si>
  <si>
    <t>Dodávka a montáž zemní soupravy teleskopické 1,3 - 1,8 m pro šoupátka DN 50-100 včetně všech souvisejících konstrukcí a prací</t>
  </si>
  <si>
    <t>-1871086521</t>
  </si>
  <si>
    <t>"Dle výpisu materiálu D1.6.6, pozice 13:" 1</t>
  </si>
  <si>
    <t>366598741</t>
  </si>
  <si>
    <t>998276126</t>
  </si>
  <si>
    <t>Přesun hmot pro trubní vedení hloubené z trub z plastických hmot nebo sklolaminátových Příplatek k cenám za zvětšený přesun přes vymezenou největší dopravní vzdálenost přes 1000 do 2000 m</t>
  </si>
  <si>
    <t>990539128</t>
  </si>
  <si>
    <t>https://podminky.urs.cz/item/CS_URS_2021_02/998276126</t>
  </si>
  <si>
    <t>722262213</t>
  </si>
  <si>
    <t>Vodoměry pro vodu do 40°C závitové horizontální jednovtokové suchoběžné G 3/4" x 130 mm Qn 1,5</t>
  </si>
  <si>
    <t>768989361</t>
  </si>
  <si>
    <t>https://podminky.urs.cz/item/CS_URS_2021_02/722262213</t>
  </si>
  <si>
    <t>722270101</t>
  </si>
  <si>
    <t>Vodoměrové sestavy závitové G 3/4"</t>
  </si>
  <si>
    <t>-1243678405</t>
  </si>
  <si>
    <t>https://podminky.urs.cz/item/CS_URS_2021_02/722270101</t>
  </si>
  <si>
    <t>535913600</t>
  </si>
  <si>
    <t>IO02 - Gravitační kanalizace</t>
  </si>
  <si>
    <t>IO01.001 - Stoka A</t>
  </si>
  <si>
    <t>113106171</t>
  </si>
  <si>
    <t>Rozebrání dlažeb a dílců vozovek a ploch s přemístěním hmot na skládku na vzdálenost do 3 m nebo s naložením na dopravní prostředek, s jakoukoliv výplní spár ručně ze zámkové dlažby s ložem z kameniva</t>
  </si>
  <si>
    <t>-909599066</t>
  </si>
  <si>
    <t>https://podminky.urs.cz/item/CS_URS_2021_02/113106171</t>
  </si>
  <si>
    <t>"Rozebrání povrchů dle D2.3.4 (opravy povrchů) - chodník dlažba:" (0,5+1,1+0,5)*(8,5)</t>
  </si>
  <si>
    <t>113106361</t>
  </si>
  <si>
    <t>Rozebrání dlažeb a dílců při překopech inženýrských sítí s přemístěním hmot na skládku na vzdálenost do 3 m nebo s naložením na dopravní prostředek strojně plochy jednotlivě do 15 m2 vozovek a ploch, s jakoukoliv výplní spár z drobných kostek nebo odseků s ložem z kameniva těženého</t>
  </si>
  <si>
    <t>832554089</t>
  </si>
  <si>
    <t>https://podminky.urs.cz/item/CS_URS_2021_02/113106361</t>
  </si>
  <si>
    <t>"Rozebrání povrchů dle D2.3.4 (opravy povrchů) - kamenná dlažba:" (0,5+1,1+0,5)*(1,4+3,1)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</si>
  <si>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</si>
  <si>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</si>
  <si>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-692060169</t>
  </si>
  <si>
    <t>https://podminky.urs.cz/item/CS_URS_2021_02/113107322</t>
  </si>
  <si>
    <t>"Rozebrání povrchů dle D2.3.4 (opravy povrchů) - vjezd štěrk:" 1,1*(15,6+3,8+4+4,2)</t>
  </si>
  <si>
    <t>"Rozebrání povrchů dle D2.3.4 (opravy povrchů) - chodník dlažba:" 1,1*(8,5)</t>
  </si>
  <si>
    <t>113107324</t>
  </si>
  <si>
    <t>Odstranění podkladů nebo krytů strojně plochy jednotlivě do 50 m2 s přemístěním hmot na skládku na vzdálenost do 3 m nebo s naložením na dopravní prostředek z kameniva hrubého drceného, o tl. vrstvy přes 300 do 400 mm</t>
  </si>
  <si>
    <t>962704928</t>
  </si>
  <si>
    <t>https://podminky.urs.cz/item/CS_URS_2021_02/113107324</t>
  </si>
  <si>
    <t>"Rozebrání povrchů dle D2.3.4 (opravy povrchů) - kamenná dlažba:" 1,1*(1,4+3,1)</t>
  </si>
  <si>
    <t>"Rozebrání povrchů dle D2.3.4 (opravy povrchů) - MK živice:" (1,1*(40))+(1*2*2)</t>
  </si>
  <si>
    <t>113107325</t>
  </si>
  <si>
    <t>Odstranění podkladů nebo krytů strojně plochy jednotlivě do 50 m2 s přemístěním hmot na skládku na vzdálenost do 3 m nebo s naložením na dopravní prostředek z kameniva hrubého drceného, o tl. vrstvy přes 400 do 500 mm</t>
  </si>
  <si>
    <t>-1498137465</t>
  </si>
  <si>
    <t>https://podminky.urs.cz/item/CS_URS_2021_02/113107325</t>
  </si>
  <si>
    <t>"Rozebrání povrchů dle D2.3.4 (opravy povrchů) - Silnice III. třídy - živice:" (1,1*(7,1+104,9))+(4*2*2)</t>
  </si>
  <si>
    <t>113107341</t>
  </si>
  <si>
    <t>Odstranění podkladů nebo krytů strojně plochy jednotlivě do 50 m2 s přemístěním hmot na skládku na vzdálenost do 3 m nebo s naložením na dopravní prostředek živičných, o tl. vrstvy do 50 mm</t>
  </si>
  <si>
    <t>963598320</t>
  </si>
  <si>
    <t>https://podminky.urs.cz/item/CS_URS_2021_02/113107341</t>
  </si>
  <si>
    <t>437378594</t>
  </si>
  <si>
    <t>"Rozebrání povrchů dle D2.3.4 (opravy povrchů) - Silnice III. třídy - živice:" 1,1*(7,1+104,9)+(4*2*2)</t>
  </si>
  <si>
    <t>-1793405951</t>
  </si>
  <si>
    <t>"Rozebrání povrchů dle D2.3.4 (opravy povrchů) - Silnice III. třídy - živice:" ((0,5+1,1+0,5)*(7,1+104,9))+(4*2*2)</t>
  </si>
  <si>
    <t>"Rozebrání povrchů dle D2.3.4 (opravy povrchů) - MK živice:" ((0,5+1,1+0,5)*(40))+(1*2*2)</t>
  </si>
  <si>
    <t>113202111</t>
  </si>
  <si>
    <t>Vytrhání obrub s vybouráním lože, s přemístěním hmot na skládku na vzdálenost do 3 m nebo s naložením na dopravní prostředek z krajníků nebo obrubníků stojatých</t>
  </si>
  <si>
    <t>1886840373</t>
  </si>
  <si>
    <t>https://podminky.urs.cz/item/CS_URS_2021_02/113202111</t>
  </si>
  <si>
    <t>"Rozebrání (obnovení) povrchů dle C3 - obrubníky řad (silniční a chodníkové):" 14+45,5</t>
  </si>
  <si>
    <t>-779451374</t>
  </si>
  <si>
    <t>"Rozebrání (obnovení) povrchů dle C3 - přídlažba řad:" 3</t>
  </si>
  <si>
    <t>516381449</t>
  </si>
  <si>
    <t>"Drenáž v úseku ČS1-Š4 dle D2.2, D2.3.4:" 12*12</t>
  </si>
  <si>
    <t>2079936660</t>
  </si>
  <si>
    <t>"Drenáž v úseku ČS1-Š4 dle D2.2, D2.3.4:" 12</t>
  </si>
  <si>
    <t>119001405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</si>
  <si>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</si>
  <si>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1011376222</t>
  </si>
  <si>
    <t>https://podminky.urs.cz/item/CS_URS_2021_02/119001405</t>
  </si>
  <si>
    <t>"Vodovod, plynovod dle D2.2:" 3*(1+1,1+1)</t>
  </si>
  <si>
    <t>119001406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</si>
  <si>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přes 200 do 500 mm</t>
  </si>
  <si>
    <t>-1331424915</t>
  </si>
  <si>
    <t>https://podminky.urs.cz/item/CS_URS_2021_02/119001406</t>
  </si>
  <si>
    <t>"Kanalizace, dešťová kanalizace dle D2.2:" 2*(1+1,1+1)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</si>
  <si>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</si>
  <si>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</si>
  <si>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-1342131614</t>
  </si>
  <si>
    <t>https://podminky.urs.cz/item/CS_URS_2021_02/119001421</t>
  </si>
  <si>
    <t>"Sdělovací kabely, NN dle D2.2:" 9*(1+1,1+1)</t>
  </si>
  <si>
    <t>-2085854169</t>
  </si>
  <si>
    <t>"Rozebrání povrchů dle D2.3.4 (opravy povrchů) - trávník:" (1,1*(11,3+2,4+12+10,3+30,4+30,6+11,9))+(3*2*2)</t>
  </si>
  <si>
    <t>1485685908</t>
  </si>
  <si>
    <t>"Výkop řad dle D2.2., D2.3.4"</t>
  </si>
  <si>
    <t>"ČS1-Š1:" 1,1*24,6*4</t>
  </si>
  <si>
    <t>"Š1-Š3A:" 1,1*(61,3+61,35)*((3,15+2,74)/2)</t>
  </si>
  <si>
    <t>"Š3A-Š3B:" 1,1*13,25*((2,74+2,85)/2)</t>
  </si>
  <si>
    <t>"Š3B-Š4:" 1,1*6,1*((2,85+2,77)/2)</t>
  </si>
  <si>
    <t>"Š4-Š6:" 1,1*(50+31,5)*((2,77+3,14)/2)</t>
  </si>
  <si>
    <t>"Š6-Š7:" 1,1*53*((3,14+2,3)/2)</t>
  </si>
  <si>
    <t>"Rozšíření pro šachty:" (8)*2*1,5*0,5*3</t>
  </si>
  <si>
    <t>"Odečet povrchu dle D2.2., D2.3.4"</t>
  </si>
  <si>
    <t>"Silnice III. třídy - živice:" (-0,6*1,1*(7,1+104,9))-(0,6*4*2*2)</t>
  </si>
  <si>
    <t>"MK živice:" (-0,52*1,1*(40))-(0,52*1*2*2)</t>
  </si>
  <si>
    <t>"Trávník:" (-0,2*1,1*(11,3+2,4+12+10,3+30,4+30,6+11,9))-(0,2*3*2*2)</t>
  </si>
  <si>
    <t>"Žulová kostka:" -0,5*1,1*(1,4+3,1)</t>
  </si>
  <si>
    <t>"Vjezd - štěrk:" -0,2*1,1*(15,6+3,8+4+4,2)</t>
  </si>
  <si>
    <t>"Chodník dlažba:" -0,3*1,1*(8,5)</t>
  </si>
  <si>
    <t>"Drenáž v úseku ČS1-Š4 dle D2.2, D2.3.4:" 170*0,6*0,15</t>
  </si>
  <si>
    <t>139001101</t>
  </si>
  <si>
    <t>Příplatek k cenám hloubených vykopávek za ztížení vykopávky v blízkosti podzemního vedení nebo výbušnin pro jakoukoliv třídu horniny</t>
  </si>
  <si>
    <t>-13850736</t>
  </si>
  <si>
    <t>https://podminky.urs.cz/item/CS_URS_2021_02/139001101</t>
  </si>
  <si>
    <t>"Vodovod, plynovod dle D2.2:" 3*(2,5*1,1)</t>
  </si>
  <si>
    <t>"Kanalizace, dešťová kanalizace dle D2.2:" 2*(2,5*1,1)</t>
  </si>
  <si>
    <t>"Sdělovací kabely, NN dle D2.2:" 9*(2,5*1,1)</t>
  </si>
  <si>
    <t>216765612</t>
  </si>
  <si>
    <t>"ČS1-Š1:" 2*24,6*4</t>
  </si>
  <si>
    <t>"Š1-Š3A:" 2*(61,3+61,35)*((3,15+2,74)/2)</t>
  </si>
  <si>
    <t>"Š3A-Š3B:" 2*13,25*((2,74+2,85)/2)</t>
  </si>
  <si>
    <t>"Š3B-Š4:" 2*6,1*((2,85+2,77)/2)</t>
  </si>
  <si>
    <t>"Š4-Š6:" 2*(50+31,5)*((2,77+3,14)/2)</t>
  </si>
  <si>
    <t>"Š6-Š7:" 2*53*((3,14+2,3)/2)</t>
  </si>
  <si>
    <t>1246770909</t>
  </si>
  <si>
    <t>167684524</t>
  </si>
  <si>
    <t>"Zásypy zpětně použitou zeminou v trávnících a vjezdech, předpokládaná střední hloubka výkopu 2,8 m"</t>
  </si>
  <si>
    <t>"Trávník:" (2,8-0,2-0,65)*1,1*(11,3+2,4+12+10,3+30,4+30,6+11,9)</t>
  </si>
  <si>
    <t>"Vjezd - štěrk:" (2,8-0,2-0,65)*1,1*(15,6+3,8+4+4,2)</t>
  </si>
  <si>
    <t>"Zásyp zpětně použitým kamenivem"</t>
  </si>
  <si>
    <t>"Rozebrání povrchů dle D2.3.4 (opravy povrchů) - vjezd štěrk:" 0,2*1,1*(15,6+3,8+4+4,2)</t>
  </si>
  <si>
    <t>"Rozebrání povrchů dle D2.3.4 (opravy povrchů) - chodník dlažba:" 0,2*1,1*(8,5)</t>
  </si>
  <si>
    <t>"Rozebrání povrchů dle D2.3.4 (opravy povrchů) - kamenná dlažba:" 0,4*1,1*(1,4+3,1)</t>
  </si>
  <si>
    <t>"Rozebrání povrchů dle D2.3.4 (opravy povrchů) - MK živice:" (0,4*1,1*(40))+(0,4*1*2*2)</t>
  </si>
  <si>
    <t>"Rozebrání povrchů dle D2.3.4 (opravy povrchů) - Silnice III. třídy - živice:" (0,44*1,1*(7,1+104,9))+(0,44*4*2*2)</t>
  </si>
  <si>
    <t>-1944734142</t>
  </si>
  <si>
    <t>"Odečet zpětně použité zeminy:" -292,793</t>
  </si>
  <si>
    <t>912336714</t>
  </si>
  <si>
    <t>1295923152</t>
  </si>
  <si>
    <t>600,966*2 'Přepočtené koeficientem množství</t>
  </si>
  <si>
    <t>-1368602128</t>
  </si>
  <si>
    <t>1282111355</t>
  </si>
  <si>
    <t>-1635919784</t>
  </si>
  <si>
    <t>-2115887441</t>
  </si>
  <si>
    <t>"Silnice III. třídy - živice:" -0,6*1,1*(7,1+104,9)</t>
  </si>
  <si>
    <t>"MK živice:" -0,52*1,1*(40)</t>
  </si>
  <si>
    <t>"Trávník:" -0,2*1,1*(11,3+2,4+12+10,3+30,4+30,6+11,9)</t>
  </si>
  <si>
    <t>"Neměnná část:" -0,65*1,1*301,11</t>
  </si>
  <si>
    <t>"Rozebrání povrchů dle D2.3.4 (opravy povrchů) - vjezd štěrk:" -0,2*1,1*(15,6+3,8+4+4,2)</t>
  </si>
  <si>
    <t>"Rozebrání povrchů dle D2.3.4 (opravy povrchů) - chodník dlažba:" -0,2*1,1*(8,5)</t>
  </si>
  <si>
    <t>"Rozebrání povrchů dle D2.3.4 (opravy povrchů) - kamenná dlažba:" -0,4*1,1*(1,4+3,1)</t>
  </si>
  <si>
    <t>"Rozebrání povrchů dle D2.3.4 (opravy povrchů) - MK živice:"-((0,4*1,1*(40))+(0,4*1*2*2))</t>
  </si>
  <si>
    <t>"Rozebrání povrchů dle D2.3.4 (opravy povrchů) - Silnice III. třídy - živice:" -((0,44*1,1*(7,1+104,9))+(0,44*4*2*2))</t>
  </si>
  <si>
    <t>"Trávník:" -(2,8-0,2-0,65)*1,1*(11,3+2,4+12+10,3+30,4+30,6+11,9)</t>
  </si>
  <si>
    <t>"Vjezd - štěrk:" -(2,8-0,2-0,65)*1,1*(15,6+3,8+4+4,2)</t>
  </si>
  <si>
    <t>1197411962</t>
  </si>
  <si>
    <t>294,082*1,8*1,2</t>
  </si>
  <si>
    <t>804749856</t>
  </si>
  <si>
    <t>"Obsyp potrubí dle D2.2, D2.3.4:" 0,520*(301,11)</t>
  </si>
  <si>
    <t>1623295432</t>
  </si>
  <si>
    <t>"Obsyp potrubí dle D2.2, D2.3.4:" 0,520*(301,11)*1,8*1,2</t>
  </si>
  <si>
    <t>-1673571863</t>
  </si>
  <si>
    <t>-518716487</t>
  </si>
  <si>
    <t>-1950448118</t>
  </si>
  <si>
    <t>131,79*0,025 'Přepočtené koeficientem množství</t>
  </si>
  <si>
    <t>R113001</t>
  </si>
  <si>
    <t>Uložení, skladování a zabezpečení rozebrané kamenné dlažby pro další použití včetně všech souvisejících konstrukcí a prací</t>
  </si>
  <si>
    <t>332702941</t>
  </si>
  <si>
    <t>R113002</t>
  </si>
  <si>
    <t>Uložení, skladování a zabezpečení rozebrané betonové dlažby pro další použití včetně všech souvisejících konstrukcí a prací</t>
  </si>
  <si>
    <t>1192579679</t>
  </si>
  <si>
    <t>R113003</t>
  </si>
  <si>
    <t>Uložení, skladování a zabezpečení rozebraných obrubníků pro další použití včetně všech souvisejících konstrukcí a prací</t>
  </si>
  <si>
    <t>277972572</t>
  </si>
  <si>
    <t>"Rozebrání povrchů dle C3 - obrubníky řad:" 14+45,5</t>
  </si>
  <si>
    <t>211571111</t>
  </si>
  <si>
    <t>Výplň kamenivem do rýh odvodňovacích žeber nebo trativodů bez zhutnění, s úpravou povrchu výplně štěrkopískem tříděným</t>
  </si>
  <si>
    <t>797145780</t>
  </si>
  <si>
    <t>https://podminky.urs.cz/item/CS_URS_2021_02/211571111</t>
  </si>
  <si>
    <t>"Drenáž v úseku ČS1-Š4 dle D2.2, D2.3.4:" 170*0,05</t>
  </si>
  <si>
    <t>212572111</t>
  </si>
  <si>
    <t>Lože pro trativody ze štěrkopísku tříděného</t>
  </si>
  <si>
    <t>-1023303299</t>
  </si>
  <si>
    <t>https://podminky.urs.cz/item/CS_URS_2021_02/212572111</t>
  </si>
  <si>
    <t>212755213</t>
  </si>
  <si>
    <t>Trativody bez lože z drenážních trubek plastových flexibilních D 80 mm</t>
  </si>
  <si>
    <t>1117042078</t>
  </si>
  <si>
    <t>https://podminky.urs.cz/item/CS_URS_2021_02/212755213</t>
  </si>
  <si>
    <t>"Drenáž v úseku ČS1-Š4 dle D2.2, D2.3.4:" 170</t>
  </si>
  <si>
    <t>1282729114</t>
  </si>
  <si>
    <t>"Lože potrubí dle D2.2, D2.3.4:" 0,146*(301,11)</t>
  </si>
  <si>
    <t>452112111</t>
  </si>
  <si>
    <t>Osazení betonových dílců prstenců nebo rámů pod poklopy a mříže, výšky do 100 mm</t>
  </si>
  <si>
    <t>217376409</t>
  </si>
  <si>
    <t>https://podminky.urs.cz/item/CS_URS_2021_02/452112111</t>
  </si>
  <si>
    <t>"Dle výpisu šachetTBW.Q1 63/10:" 9</t>
  </si>
  <si>
    <t>"Dle výpisu šachet TBW.Q1 63/8:" 3</t>
  </si>
  <si>
    <t>R593002</t>
  </si>
  <si>
    <t>prstenec betonový vyrovnávací TBW-Q.1 63/8</t>
  </si>
  <si>
    <t>2072766235</t>
  </si>
  <si>
    <t>R593003</t>
  </si>
  <si>
    <t>prstenec betonový vyrovnávací TBW-Q.1 63/10</t>
  </si>
  <si>
    <t>1500736932</t>
  </si>
  <si>
    <t>"Dle výpisu šachet TBW.Q1 63/10:" 9</t>
  </si>
  <si>
    <t>488339821</t>
  </si>
  <si>
    <t>"Lože šachet typických DN 1000, DN1200 dle výpisu šachet (vzorové výkresy):" 8*1,5*1,5*0,1</t>
  </si>
  <si>
    <t>1842983604</t>
  </si>
  <si>
    <t>"Lože šachet typických DN 1000, DN1200 dle výpisu šachet (vzorové výkresy):" 8*4*1,5*0,1*1,2</t>
  </si>
  <si>
    <t>564861111</t>
  </si>
  <si>
    <t>Podklad ze štěrkodrti ŠD s rozprostřením a zhutněním, po zhutnění tl. 200 mm</t>
  </si>
  <si>
    <t>-662674467</t>
  </si>
  <si>
    <t>https://podminky.urs.cz/item/CS_URS_2021_02/564861111</t>
  </si>
  <si>
    <t>"Rozebrání povrchů dle D2.3.4 (opravy povrchů) - vjezd štěrk, fr. 0/32:" 1,1*(15,6+3,8+4+4,2)</t>
  </si>
  <si>
    <t>"Rozebrání povrchů dle D2.3.4 (opravy povrchů) - kamenná dlažba, fr. 0/32:" 1,1*(1,4+3,1)</t>
  </si>
  <si>
    <t>"Rozebrání povrchů dle D2.3.4 (opravy povrchů) - kamenná dlažba, fr. 0/63:" 1,1*(1,4+3,1)</t>
  </si>
  <si>
    <t>"Rozebrání povrchů dle D2.3.4 (opravy povrchů) - Silnice III. třídy - živice, fr. 0/32 + 0/63:" (2*1,1*(7,1+104,9))+(2*4*2*2)</t>
  </si>
  <si>
    <t>"Rozebrání povrchů dle D2.3.4 (opravy povrchů) - MK živice, fr. 0/32 + 0/63:" (2*1,1*(40))+(2*4*2*2)</t>
  </si>
  <si>
    <t>565156111</t>
  </si>
  <si>
    <t>Asfaltový beton vrstva podkladní ACP 22 (obalované kamenivo hrubozrnné - OKH) s rozprostřením a zhutněním v pruhu šířky přes 1,5 do 3 m, po zhutnění tl. 70 mm</t>
  </si>
  <si>
    <t>78368426</t>
  </si>
  <si>
    <t>https://podminky.urs.cz/item/CS_URS_2021_02/565156111</t>
  </si>
  <si>
    <t>573211106</t>
  </si>
  <si>
    <t>Postřik spojovací PS bez posypu kamenivem z asfaltu silničního, v množství 0,20 kg/m2</t>
  </si>
  <si>
    <t>1925466118</t>
  </si>
  <si>
    <t>https://podminky.urs.cz/item/CS_URS_2021_02/573211106</t>
  </si>
  <si>
    <t>573211112</t>
  </si>
  <si>
    <t>Postřik spojovací PS bez posypu kamenivem z asfaltu silničního, v množství 0,70 kg/m2</t>
  </si>
  <si>
    <t>-1820508296</t>
  </si>
  <si>
    <t>https://podminky.urs.cz/item/CS_URS_2021_02/573211112</t>
  </si>
  <si>
    <t>577144131</t>
  </si>
  <si>
    <t>Asfaltový beton vrstva obrusná ACO 11 (ABS) s rozprostřením a se zhutněním z modifikovaného asfaltu v pruhu šířky přes do 1,5 do 3 m, po zhutnění tl. 50 mm</t>
  </si>
  <si>
    <t>750982052</t>
  </si>
  <si>
    <t>https://podminky.urs.cz/item/CS_URS_2021_02/577144131</t>
  </si>
  <si>
    <t>577165132</t>
  </si>
  <si>
    <t>Asfaltový beton vrstva ložní ACL 16 (ABH) s rozprostřením a zhutněním z modifikovaného asfaltu v pruhu šířky přes 1,5 do 3 m, po zhutnění tl. 70 mm</t>
  </si>
  <si>
    <t>-2098058794</t>
  </si>
  <si>
    <t>https://podminky.urs.cz/item/CS_URS_2021_02/577165132</t>
  </si>
  <si>
    <t>591211111</t>
  </si>
  <si>
    <t>Kladení dlažby z kostek s provedením lože do tl. 50 mm, s vyplněním spár, s dvojím beraněním a se smetením přebytečného materiálu na krajnici drobných z kamene, do lože z kameniva těženého</t>
  </si>
  <si>
    <t>-1195715288</t>
  </si>
  <si>
    <t>https://podminky.urs.cz/item/CS_URS_2021_02/591211111</t>
  </si>
  <si>
    <t>58381007</t>
  </si>
  <si>
    <t>kostka dlažební žula drobná 8/10</t>
  </si>
  <si>
    <t>-2066055359</t>
  </si>
  <si>
    <t>https://podminky.urs.cz/item/CS_URS_2021_02/58381007</t>
  </si>
  <si>
    <t>"Rozebrání povrchů dle D2.3.4 (opravy povrchů) - kamenná dlažba:" 0,1*(0,5+1,1+0,5)*(1,4+3,1)</t>
  </si>
  <si>
    <t>0,945*1,01 'Přepočtené koeficientem množství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</si>
  <si>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</si>
  <si>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</si>
  <si>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-1331634400</t>
  </si>
  <si>
    <t>https://podminky.urs.cz/item/CS_URS_2021_02/596211110</t>
  </si>
  <si>
    <t>59245015</t>
  </si>
  <si>
    <t>dlažba zámková tvaru I 200x165x60mm přírodní</t>
  </si>
  <si>
    <t>495962903</t>
  </si>
  <si>
    <t>https://podminky.urs.cz/item/CS_URS_2021_02/59245015</t>
  </si>
  <si>
    <t>"Rozebrání povrchů dle D2.3.4 (opravy povrchů) - chodník dlažba:" 0,1*(0,5+1,1+0,5)*(8,5)</t>
  </si>
  <si>
    <t>1,785*1,03 'Přepočtené koeficientem množství</t>
  </si>
  <si>
    <t>871365241</t>
  </si>
  <si>
    <t>Kanalizační potrubí z tvrdého PVC v otevřeném výkopu ve sklonu do 20 %, hladkého plnostěnného vícevrstvého, tuhost třídy SN 12 DN 250</t>
  </si>
  <si>
    <t>1197045671</t>
  </si>
  <si>
    <t>https://podminky.urs.cz/item/CS_URS_2021_02/871365241</t>
  </si>
  <si>
    <t>"Potrubí řad dle D2.2, D2.3.4:" 301,1</t>
  </si>
  <si>
    <t>"Spadiště Š162 dle D2.6:" 1,5+0,5</t>
  </si>
  <si>
    <t>877365211</t>
  </si>
  <si>
    <t>Montáž tvarovek na kanalizačním potrubí z trub z plastu z tvrdého PVC nebo z polypropylenu v otevřeném výkopu jednoosých DN 250</t>
  </si>
  <si>
    <t>-1067951187</t>
  </si>
  <si>
    <t>https://podminky.urs.cz/item/CS_URS_2021_02/877365211</t>
  </si>
  <si>
    <t>"Spadiště Š162 dle D2.6:" 1+1</t>
  </si>
  <si>
    <t>28611371</t>
  </si>
  <si>
    <t>koleno kanalizace PVC KG 250x45°</t>
  </si>
  <si>
    <t>-1725048429</t>
  </si>
  <si>
    <t>https://podminky.urs.cz/item/CS_URS_2021_02/28611371</t>
  </si>
  <si>
    <t>28611372</t>
  </si>
  <si>
    <t>koleno kanalizace PVC KG 250x87°</t>
  </si>
  <si>
    <t>-1412847835</t>
  </si>
  <si>
    <t>https://podminky.urs.cz/item/CS_URS_2021_02/28611372</t>
  </si>
  <si>
    <t>877365221</t>
  </si>
  <si>
    <t>Montáž tvarovek na kanalizačním potrubí z trub z plastu z tvrdého PVC nebo z polypropylenu v otevřeném výkopu dvouosých DN 250</t>
  </si>
  <si>
    <t>1561764644</t>
  </si>
  <si>
    <t>https://podminky.urs.cz/item/CS_URS_2021_02/877365221</t>
  </si>
  <si>
    <t>"Spadiště Š162 dle D2.6:" 1</t>
  </si>
  <si>
    <t>28611401</t>
  </si>
  <si>
    <t>odbočka kanalizační PVC s hrdlem 250/250/45°</t>
  </si>
  <si>
    <t>1048032361</t>
  </si>
  <si>
    <t>https://podminky.urs.cz/item/CS_URS_2021_02/28611401</t>
  </si>
  <si>
    <t>581985764</t>
  </si>
  <si>
    <t>892381111</t>
  </si>
  <si>
    <t>Tlakové zkoušky vodou na potrubí DN 250, 300 nebo 350</t>
  </si>
  <si>
    <t>1391467010</t>
  </si>
  <si>
    <t>https://podminky.urs.cz/item/CS_URS_2021_02/892381111</t>
  </si>
  <si>
    <t>894411311</t>
  </si>
  <si>
    <t>Osazení betonových nebo železobetonových dílců pro šachty skruží rovných</t>
  </si>
  <si>
    <t>799352480</t>
  </si>
  <si>
    <t>https://podminky.urs.cz/item/CS_URS_2021_02/894411311</t>
  </si>
  <si>
    <t>"Dle výpisu šachet TBS.Q1 100/100:" 8</t>
  </si>
  <si>
    <t>"Dle výpisu šachet TBS.Q1 100/50:" 5</t>
  </si>
  <si>
    <t>"Dle výpisu šachet TBS.Q1 100/25:" 5</t>
  </si>
  <si>
    <t>R590001</t>
  </si>
  <si>
    <t>skruž betonová s ocelovými stupadly +PE povlakem TBS-Q.1 100/25</t>
  </si>
  <si>
    <t>-1787632516</t>
  </si>
  <si>
    <t>R590002</t>
  </si>
  <si>
    <t>skruž betonová s ocelovými stupadly +PE povlakem TBS-Q.1 100/50</t>
  </si>
  <si>
    <t>-797331530</t>
  </si>
  <si>
    <t>R590003</t>
  </si>
  <si>
    <t>skruž betonová s ocelovými stupadly +PE povlakem TBS-Q.1 100/100</t>
  </si>
  <si>
    <t>770396155</t>
  </si>
  <si>
    <t>"Dle výpisu šachet TBS.Q1 100/1000:" 8</t>
  </si>
  <si>
    <t>894412411</t>
  </si>
  <si>
    <t>Osazení betonových nebo železobetonových dílců pro šachty skruží přechodových</t>
  </si>
  <si>
    <t>-2130104543</t>
  </si>
  <si>
    <t>https://podminky.urs.cz/item/CS_URS_2021_02/894412411</t>
  </si>
  <si>
    <t>"Dle výpisu šachet TBR-Q.1 100-63/58:" 8</t>
  </si>
  <si>
    <t>R592002</t>
  </si>
  <si>
    <t>skruž betonová konus TBR-Q.1 100-63/58</t>
  </si>
  <si>
    <t>-1939214907</t>
  </si>
  <si>
    <t>894414111</t>
  </si>
  <si>
    <t>Osazení betonových nebo železobetonových dílců pro šachty skruží základových (dno)</t>
  </si>
  <si>
    <t>-1547257665</t>
  </si>
  <si>
    <t>https://podminky.urs.cz/item/CS_URS_2021_02/894414111</t>
  </si>
  <si>
    <t>"Dle výpisu šachet TBZ-Q.1 100/63 KOM V25 dle přesné specofikace dle výpisu šachet D2.6:" 8</t>
  </si>
  <si>
    <t>R591001</t>
  </si>
  <si>
    <t>dno šachetní TBZ-Q.1 100/63 KOM V25</t>
  </si>
  <si>
    <t>39038358</t>
  </si>
  <si>
    <t>R594001</t>
  </si>
  <si>
    <t>těsnění elastomerové pro spojení šachetních dílů EMT DN 1000</t>
  </si>
  <si>
    <t>-1736949277</t>
  </si>
  <si>
    <t>"Dle výpisu šachet:" 26</t>
  </si>
  <si>
    <t>-1704357084</t>
  </si>
  <si>
    <t>"Dle výpisu šachet:" 3</t>
  </si>
  <si>
    <t>R286001</t>
  </si>
  <si>
    <t>B 125 Begu, bez odvětrání KBB01 125, včetně rámu</t>
  </si>
  <si>
    <t>-1340759967</t>
  </si>
  <si>
    <t>899104112</t>
  </si>
  <si>
    <t>Osazení poklopů litinových a ocelových včetně rámů pro třídu zatížení D400, E600</t>
  </si>
  <si>
    <t>593450591</t>
  </si>
  <si>
    <t>https://podminky.urs.cz/item/CS_URS_2021_02/899104112</t>
  </si>
  <si>
    <t>"Dle výpisu šachet:" 5</t>
  </si>
  <si>
    <t>D 400 Begu, bez odvětrání KDB02 125, včetně rámu</t>
  </si>
  <si>
    <t>1502877776</t>
  </si>
  <si>
    <t>916111123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</si>
  <si>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</si>
  <si>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-1897979063</t>
  </si>
  <si>
    <t>https://podminky.urs.cz/item/CS_URS_2021_02/916111123</t>
  </si>
  <si>
    <t>"Rozebrání (obnovení) povrchů dle C3 - přídlažba řad:" 3+3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</si>
  <si>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</si>
  <si>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</si>
  <si>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1249085843</t>
  </si>
  <si>
    <t>https://podminky.urs.cz/item/CS_URS_2021_02/916131213</t>
  </si>
  <si>
    <t>"Rozebrání (obnovení) povrchů dle C3 - obrubníky řad:" 14+45,5</t>
  </si>
  <si>
    <t>1754001467</t>
  </si>
  <si>
    <t xml:space="preserve">"Rozebrání povrchů dle D2.3.4 (opravy povrchů)" </t>
  </si>
  <si>
    <t>"Silnice III. třídy - živice:" 2*(7,1+104,9)</t>
  </si>
  <si>
    <t>"MK živice:" 2*(40)</t>
  </si>
  <si>
    <t>"Rozšíření pro šachty:" (5)*2*(1,5+0,5+0,5)</t>
  </si>
  <si>
    <t>-1579693853</t>
  </si>
  <si>
    <t>"Přeprava vybourané živice na skládku obce:" 4,704+30,624+39,008</t>
  </si>
  <si>
    <t>1518355056</t>
  </si>
  <si>
    <t>-1505691392</t>
  </si>
  <si>
    <t>IO01.002 - Stoka A1</t>
  </si>
  <si>
    <t>-191657259</t>
  </si>
  <si>
    <t>"Rozebrání povrchů dle D2.3.4 (opravy povrchů) - vjezd štěrk:" 1,1*(1,5)</t>
  </si>
  <si>
    <t>-115357492</t>
  </si>
  <si>
    <t>"Rozebrání (obnovení) povrchů dle C3 - obrubníky řad (silniční a chodníkové):" 6+6</t>
  </si>
  <si>
    <t>1531110901</t>
  </si>
  <si>
    <t>-1161125435</t>
  </si>
  <si>
    <t>"Drenáž v úseku ČS1-Š10 dle D2.2, D2.3.4:" 6*12</t>
  </si>
  <si>
    <t>-847890603</t>
  </si>
  <si>
    <t>"Drenáž v úseku ČS1-Š10 dle D2.2, D2.3.4:" 6</t>
  </si>
  <si>
    <t>-1365189905</t>
  </si>
  <si>
    <t>"Kanalizace, dešťová kanalizace dle D2.2:" 1*(1+1,1+1)</t>
  </si>
  <si>
    <t>-573228348</t>
  </si>
  <si>
    <t>"Sdělovací kabely, NN dle D2.2:" 3*(1+1,1+1)</t>
  </si>
  <si>
    <t>46083991</t>
  </si>
  <si>
    <t>"Rozebrání povrchů dle D2.3.4 (opravy povrchů) - trávník:" (1,1*(40,3+44,2))+(3*2*2)</t>
  </si>
  <si>
    <t>-1603050801</t>
  </si>
  <si>
    <t>"ČS1-Š8:" 1,1*16*((2,76+2,85)/2)</t>
  </si>
  <si>
    <t>"Š8-Š10:" 1,1*(40+30)*((2,85+2,28)/2)</t>
  </si>
  <si>
    <t>"Rozšíření pro šachty:" (3)*2*1,5*0,5*3</t>
  </si>
  <si>
    <t>"Trávník:" (-0,2*1,1*(40,3+44,2))-(0,2*3*2*2)</t>
  </si>
  <si>
    <t>"Vjezd - štěrk:" -0,2*1,1*(1,5)</t>
  </si>
  <si>
    <t>"Drenáž v úseku ČS1-Š10 dle D2.2, D2.3.4:" 86*0,15*0,6</t>
  </si>
  <si>
    <t>1550649960</t>
  </si>
  <si>
    <t>"Kanalizace, dešťová kanalizace dle D2.2:" 1*(2,5*1,1)</t>
  </si>
  <si>
    <t>"Sdělovací kabely, NN dle D2.2:" 3*(2,5*1,1)</t>
  </si>
  <si>
    <t>-2069942299</t>
  </si>
  <si>
    <t>"ČS1-Š8:" 2*16*((2,76+2,85)/2)</t>
  </si>
  <si>
    <t>"Š8-Š10:" 2*(40+30)*((2,85+2,28)/2)</t>
  </si>
  <si>
    <t>-1041623393</t>
  </si>
  <si>
    <t>1790527956</t>
  </si>
  <si>
    <t>"Zásypy zpětně použitou zeminou:" 177,223</t>
  </si>
  <si>
    <t>"Zásypy zpětně použitým kamenivem:" 0,33</t>
  </si>
  <si>
    <t>-1189788059</t>
  </si>
  <si>
    <t>"Odečet zpětně použité zeminy:" -179,633</t>
  </si>
  <si>
    <t>-812563874</t>
  </si>
  <si>
    <t>-2063735734</t>
  </si>
  <si>
    <t>67,16*2 'Přepočtené koeficientem množství</t>
  </si>
  <si>
    <t>-1481071639</t>
  </si>
  <si>
    <t>-28003658</t>
  </si>
  <si>
    <t>"Odečet vytlačené kubatury a zásypem z kameniva"</t>
  </si>
  <si>
    <t>"Neměnná výška dle D2.2, D2.3.4:" -0,65*1,1*(86)</t>
  </si>
  <si>
    <t>"Rozebrání povrchů dle D2.3.4 (opravy povrchů) - vjezd štěrk:" -0,2*1,1*(1,5)</t>
  </si>
  <si>
    <t>421109522</t>
  </si>
  <si>
    <t>"Rozebrání povrchů dle D2.3.4 (opravy povrchů) - vjezd štěrk:" 0,2*1,1*(1,5)</t>
  </si>
  <si>
    <t>-1946680155</t>
  </si>
  <si>
    <t>"Obsyp potrubí dle D2.2, D2.3.4:" 0,520*(86)</t>
  </si>
  <si>
    <t>1239541479</t>
  </si>
  <si>
    <t>"Obsyp potrubí dle D2.2, D2.3.4:" 0,520*(86)*1,8*1,2</t>
  </si>
  <si>
    <t>78224688</t>
  </si>
  <si>
    <t>-1497703634</t>
  </si>
  <si>
    <t>1284722428</t>
  </si>
  <si>
    <t>104,95*0,025 'Přepočtené koeficientem množství</t>
  </si>
  <si>
    <t>-1370531696</t>
  </si>
  <si>
    <t>"Rozebrání povrchů dle D2.3.4 (opravy povrchů) - kamenná dlažba:" 0,2*3</t>
  </si>
  <si>
    <t>-1575572602</t>
  </si>
  <si>
    <t>"Rozebrání povrchů dle C3 - obrubníky řad:" 6+6</t>
  </si>
  <si>
    <t>1487697324</t>
  </si>
  <si>
    <t>"Drenáž v úseku ČS1-Š10 dle D2.2, D2.3.4:" 86*0,05</t>
  </si>
  <si>
    <t>1847072706</t>
  </si>
  <si>
    <t>-1177867337</t>
  </si>
  <si>
    <t>"Drenáž v úseku ČS1-Š10 dle D2.2, D2.3.4:" 86</t>
  </si>
  <si>
    <t>1894178802</t>
  </si>
  <si>
    <t>"Lože potrubí dle D2.2, D2.3.4:" 0,146*(86)</t>
  </si>
  <si>
    <t>-1447818431</t>
  </si>
  <si>
    <t>"Dle výpisu šachetTBW.Q1 63/10:" 4</t>
  </si>
  <si>
    <t>-1519135608</t>
  </si>
  <si>
    <t>"Dle výpisu šachet TBW.Q1 63/10:" 4</t>
  </si>
  <si>
    <t>-1248059877</t>
  </si>
  <si>
    <t>"Lože šachet typických DN 1000, DN1200 dle výpisu šachet (vzorové výkresy):" 3*1,5*1,5*0,1</t>
  </si>
  <si>
    <t>1739832323</t>
  </si>
  <si>
    <t>"Lože šachet typických DN 1000, DN1200 dle výpisu šachet (vzorové výkresy):" 3*4*1,5*0,1*1,2</t>
  </si>
  <si>
    <t>-1449611149</t>
  </si>
  <si>
    <t>"Rozebrání povrchů dle D2.3.4 (opravy povrchů) - vjezd štěrk, fr. 0/32:" 1,1*(1,5)</t>
  </si>
  <si>
    <t>-1575814906</t>
  </si>
  <si>
    <t>"Potrubí řad dle D2.2, D2.3.4:" 86</t>
  </si>
  <si>
    <t>-1352547648</t>
  </si>
  <si>
    <t>-1279971541</t>
  </si>
  <si>
    <t>796460603</t>
  </si>
  <si>
    <t>"Dle výpisu šachet TBS.Q1 100/100:" 2</t>
  </si>
  <si>
    <t>"Dle výpisu šachet TBS.Q1 100/50:" 2</t>
  </si>
  <si>
    <t>"Dle výpisu šachet TBS.Q1 100/25:" 1</t>
  </si>
  <si>
    <t>1817031446</t>
  </si>
  <si>
    <t>-120505644</t>
  </si>
  <si>
    <t>1840193099</t>
  </si>
  <si>
    <t>"Dle výpisu šachet TBS.Q1 100/1000:" 2</t>
  </si>
  <si>
    <t>284277328</t>
  </si>
  <si>
    <t>"Dle výpisu šachet TBR-Q.1 100-63/58:" 3</t>
  </si>
  <si>
    <t>1488726738</t>
  </si>
  <si>
    <t>-506500806</t>
  </si>
  <si>
    <t>"Dle výpisu šachet TBZ-Q.1 100/63 KOM V25 dle přesné specofikace dle výpisu šachet D2.6:" 3</t>
  </si>
  <si>
    <t>2009384187</t>
  </si>
  <si>
    <t>-2116006694</t>
  </si>
  <si>
    <t>"Dle výpisu šachet:" 8</t>
  </si>
  <si>
    <t>-1470171307</t>
  </si>
  <si>
    <t>-127824616</t>
  </si>
  <si>
    <t>-778975895</t>
  </si>
  <si>
    <t>-1847187399</t>
  </si>
  <si>
    <t>"Rozebrání (obnovení) povrchů dle C3 - obrubníky řad:" 6+6</t>
  </si>
  <si>
    <t>1611138967</t>
  </si>
  <si>
    <t>921542621</t>
  </si>
  <si>
    <t>IO01.003 - Stoka A2</t>
  </si>
  <si>
    <t>-1143782080</t>
  </si>
  <si>
    <t>"Rozebrání povrchů dle D2.3.4 (opravy povrchů) - MK živice:" (1,1*(90,9))+(2*2*2)</t>
  </si>
  <si>
    <t>809195514</t>
  </si>
  <si>
    <t>1458628530</t>
  </si>
  <si>
    <t>"Rozebrání povrchů dle D2.3.4 (opravy povrchů) - MK živice:" ((0,5+1,1+0,5)*(90,9))+(2*2*2)</t>
  </si>
  <si>
    <t>909934294</t>
  </si>
  <si>
    <t>"Vodovod, plynovod dle D2.2:" 1*(1+1,1+1)</t>
  </si>
  <si>
    <t>1599552458</t>
  </si>
  <si>
    <t>"Kanalizace, dešťová kanalizace dle D2.2:" 3*(1+1,1+1)</t>
  </si>
  <si>
    <t>-848435294</t>
  </si>
  <si>
    <t>"Sdělovací kabely, NN dle D2.2:" 2*(1+1,1+1)</t>
  </si>
  <si>
    <t>-1874275848</t>
  </si>
  <si>
    <t>"Š3b-Š11:" 1,1*56,9*((2,85+2,3)/2)</t>
  </si>
  <si>
    <t>"Š11-Š12:" 1,1*34*((2,3+1,6)/2)</t>
  </si>
  <si>
    <t>"Rozšíření pro šachty:" (2)*2*1,5*0,5*3</t>
  </si>
  <si>
    <t>"MK živice:" (-0,52*1,1*(90,9))-(0,52*2*2*2)</t>
  </si>
  <si>
    <t>-1501982707</t>
  </si>
  <si>
    <t>"Vodovod, plynovod dle D2.2:" 1*(2,5*1,1)</t>
  </si>
  <si>
    <t>"Kanalizace, dešťová kanalizace dle D2.2:" 3*(2,5*1,1)</t>
  </si>
  <si>
    <t>"Sdělovací kabely, NN dle D2.2:" 2*(2,5*1,1)</t>
  </si>
  <si>
    <t>1918056618</t>
  </si>
  <si>
    <t>"Š3b-Š11:" 2*56,9*((2,85+2,3)/2)</t>
  </si>
  <si>
    <t>"Š11-Š12:" 2*34*((2,3+1,6)/2)</t>
  </si>
  <si>
    <t>1945227040</t>
  </si>
  <si>
    <t>938791659</t>
  </si>
  <si>
    <t>"Rozebrání povrchů dle D2.3.4 (opravy povrchů) - MK živice:" (0,4*1,1*(90,9))+(0,4*2*2*2)</t>
  </si>
  <si>
    <t>-1778843015</t>
  </si>
  <si>
    <t>1584262112</t>
  </si>
  <si>
    <t>1920988643</t>
  </si>
  <si>
    <t>186,944*2 'Přepočtené koeficientem množství</t>
  </si>
  <si>
    <t>668029790</t>
  </si>
  <si>
    <t>"Rozebrání povrchů dle D2.3.4 (opravy povrchů) - MK živice:" (0,4*1,1*(90,9))-(0,4*2*2*2)</t>
  </si>
  <si>
    <t>787258414</t>
  </si>
  <si>
    <t>237437218</t>
  </si>
  <si>
    <t>"MK živice:" -0,52*1,1*(90,9)</t>
  </si>
  <si>
    <t>"Neměnná část:" -0,65*1,1*90,9</t>
  </si>
  <si>
    <t>"Rozebrání povrchů dle D2.3.4 (opravy povrchů) - MK živice:" (-0,4*1,1*(90,9))-(0,4*2*2*2)</t>
  </si>
  <si>
    <t>-56414152</t>
  </si>
  <si>
    <t>82,914*1,8*1,2</t>
  </si>
  <si>
    <t>-1212634948</t>
  </si>
  <si>
    <t>"Obsyp potrubí dle D2.2, D2.3.4:" 0,520*(90,9)</t>
  </si>
  <si>
    <t>1407448368</t>
  </si>
  <si>
    <t>"Obsyp potrubí dle D2.2, D2.3.4:" 0,520*(90,9)*1,8*1,2</t>
  </si>
  <si>
    <t>-1618163578</t>
  </si>
  <si>
    <t>"Lože potrubí dle D2.2, D2.3.4:" 0,146*(90,9)</t>
  </si>
  <si>
    <t>-6393086</t>
  </si>
  <si>
    <t>"Dle výpisu šachetTBW.Q1 63/10:" 2</t>
  </si>
  <si>
    <t>1506131230</t>
  </si>
  <si>
    <t>"Dle výpisu šachet TBW.Q1 63/10:" 2</t>
  </si>
  <si>
    <t>-51183554</t>
  </si>
  <si>
    <t>"Lože šachet typických DN 1000, DN1200 dle výpisu šachet (vzorové výkresy):" 2*1,5*1,5*0,1</t>
  </si>
  <si>
    <t>1872198478</t>
  </si>
  <si>
    <t>"Lože šachet typických DN 1000, DN1200 dle výpisu šachet (vzorové výkresy):" 2*4*1,5*0,1*1,2</t>
  </si>
  <si>
    <t>-416380388</t>
  </si>
  <si>
    <t>"Rozebrání povrchů dle D2.3.4 (opravy povrchů) - MK živice, fr. 0/32 + 0/63:" (2*1,1*(90,9))+(2*2*2)</t>
  </si>
  <si>
    <t>-585053981</t>
  </si>
  <si>
    <t>1563043345</t>
  </si>
  <si>
    <t>1755366135</t>
  </si>
  <si>
    <t>899928147</t>
  </si>
  <si>
    <t>-1138521061</t>
  </si>
  <si>
    <t>"Potrubí řad dle D2.2, D2.3.4:" 90,9</t>
  </si>
  <si>
    <t>-498365357</t>
  </si>
  <si>
    <t>955564116</t>
  </si>
  <si>
    <t>127056129</t>
  </si>
  <si>
    <t>"Dle výpisu šachet TBS.Q1 100/50:" 1</t>
  </si>
  <si>
    <t>"Dle výpisu šachet TBS.Q1 100/25:" 2</t>
  </si>
  <si>
    <t>1921408626</t>
  </si>
  <si>
    <t>-890811625</t>
  </si>
  <si>
    <t>-1158289370</t>
  </si>
  <si>
    <t>"Dle výpisu šachet TBR-Q.1 100-63/58:" 2</t>
  </si>
  <si>
    <t>1992519889</t>
  </si>
  <si>
    <t>-206514954</t>
  </si>
  <si>
    <t>"Dle výpisu šachet TBZ-Q.1 100/63 KOM V25 dle přesné specofikace dle výpisu šachet D2.6:" 2</t>
  </si>
  <si>
    <t>3198115</t>
  </si>
  <si>
    <t>820836730</t>
  </si>
  <si>
    <t>-1240959410</t>
  </si>
  <si>
    <t>"Dle výpisu šachet:" 2</t>
  </si>
  <si>
    <t>1015348311</t>
  </si>
  <si>
    <t>-1940863318</t>
  </si>
  <si>
    <t>"MK živice:" 2*(90,9)</t>
  </si>
  <si>
    <t>"Rozšíření pro šachty:" (2)*2*(1,5+0,5+0,5)</t>
  </si>
  <si>
    <t>1010686975</t>
  </si>
  <si>
    <t>"Přeprava vybourané živice na skládku obce:" 10,583+22,872</t>
  </si>
  <si>
    <t>-1512631908</t>
  </si>
  <si>
    <t>1516507115</t>
  </si>
  <si>
    <t>IO01.004 - Stoka B</t>
  </si>
  <si>
    <t>1055979526</t>
  </si>
  <si>
    <t>"Rozebrání povrchů dle D2.3.4 (opravy povrchů) - vjezd štěrk:" (1,1*(4+5,7))+(1*2*2)</t>
  </si>
  <si>
    <t>-270124438</t>
  </si>
  <si>
    <t>"Rozebrání povrchů dle D2.3.4 (opravy povrchů) - MK živice:" (1,1*(58,2))+(1*2*2)</t>
  </si>
  <si>
    <t>2077432617</t>
  </si>
  <si>
    <t>"Rozebrání povrchů dle D2.3.4 (opravy povrchů) - Silnice III. třídy - živice:" (1,1*(370,35))+(9*2*2)</t>
  </si>
  <si>
    <t>-1623945034</t>
  </si>
  <si>
    <t>-1052383965</t>
  </si>
  <si>
    <t>"Rozebrání povrchů dle D2.3.4 (opravy povrchů) - Silnice III. třídy - živice:" 1,1*(370,35)+(9*2*2)</t>
  </si>
  <si>
    <t>2127186727</t>
  </si>
  <si>
    <t>"Rozebrání povrchů dle D2.3.4 (opravy povrchů) - Silnice III. třídy - živice:" ((0,5+1,1+0,5)*(370,35))+(9*2*2)</t>
  </si>
  <si>
    <t>"Rozebrání povrchů dle D2.3.4 (opravy povrchů) - MK živice:" ((0,5+1,1+0,5)*(58,2))+(1*2*2)</t>
  </si>
  <si>
    <t>-1592778918</t>
  </si>
  <si>
    <t>"Rozebrání (obnovení) povrchů dle C3 - obrubníky řad:" 15,5</t>
  </si>
  <si>
    <t>-1048329072</t>
  </si>
  <si>
    <t>"Drenáž v úseku Š1-Š18 dle D2.2, D2.3.4:" 20*12</t>
  </si>
  <si>
    <t>1181733138</t>
  </si>
  <si>
    <t>"Drenáž v úseku Š1-Š18 dle D2.2, D2.3.4:" 20</t>
  </si>
  <si>
    <t>460360226</t>
  </si>
  <si>
    <t>"Vodovod, plynovod dle D2.2:" 17*(1+1,1+1)</t>
  </si>
  <si>
    <t>-670551885</t>
  </si>
  <si>
    <t>-518241273</t>
  </si>
  <si>
    <t>"Sdělovací kabely, NN dle D2.2:" 6*(1+1,1+1)</t>
  </si>
  <si>
    <t>-5909687</t>
  </si>
  <si>
    <t>"Rozebrání povrchů dle D2.3.4 (opravy povrchů) - trávník:" (1,1*(16+8,2))</t>
  </si>
  <si>
    <t>1751670199</t>
  </si>
  <si>
    <t>"Š1-Š13A:" 1,1*(30,5+8,9)*((4+3,64)/2)</t>
  </si>
  <si>
    <t>"Š13A-Š16:" 1,1*(48,47+50+49,56)*((3,64+3,75)/2)</t>
  </si>
  <si>
    <t>"Š16-Š17:" 1,1*(62,41)*((3,75+3,05)/2)</t>
  </si>
  <si>
    <t>"Š17-Š19:" 1,1*(10,56+47)*((3,05+2,9)/2)</t>
  </si>
  <si>
    <t>"Š19-Š21:" 1,1*(50,01+39,97)*((2,9+2,93)/2)</t>
  </si>
  <si>
    <t>"Š21-Š22:" 1,1*(65)*((2,93+2,67)/2)</t>
  </si>
  <si>
    <t>"Rozšíření pro šachty:" (11)*2*1,5*0,5*3</t>
  </si>
  <si>
    <t>"Silnice III. třídy - živice:" (-0,6*1,1*(370,35))-(0,6*9*2*2)</t>
  </si>
  <si>
    <t>"MK živice:" (-0,52*1,1*(58,2))-(0,52*1*2*2)</t>
  </si>
  <si>
    <t>"Trávník:" (-0,2*1,1*(16+8,2))</t>
  </si>
  <si>
    <t>"Vjezd - štěrk:" (-0,2*1,1*(4+5,7))-(0,2*1*2*2)</t>
  </si>
  <si>
    <t>"Drenáž v úseku Š1-Š18 dle D2.2, D2.3.4:" 260,4*0,6*0,15</t>
  </si>
  <si>
    <t>-1258720571</t>
  </si>
  <si>
    <t>"Vodovod, plynovod dle D2.2:" 17*(2,5*1,1)</t>
  </si>
  <si>
    <t>"Sdělovací kabely, NN dle D2.2:" 6*(2,5*1,1)</t>
  </si>
  <si>
    <t>971938663</t>
  </si>
  <si>
    <t>"Š1-Š13A:" 2*(30,5+8,9)*((4+3,64)/2)</t>
  </si>
  <si>
    <t>"Š13A-Š16:" 2*(48,47+50+49,56)*((3,64+3,75)/2)</t>
  </si>
  <si>
    <t>"Š16-Š17:" 2*(62,41)*((3,75+3,05)/2)</t>
  </si>
  <si>
    <t>"Š17-Š19:" 2*(10,56+47)*((3,05+2,9)/2)</t>
  </si>
  <si>
    <t>"Š19-Š21:" 2*(50,01+39,97)*((2,9+2,93)/2)</t>
  </si>
  <si>
    <t>"Š21-Š22:" 2*(65)*((2,93+2,67)/2)</t>
  </si>
  <si>
    <t>263242009</t>
  </si>
  <si>
    <t>-350892916</t>
  </si>
  <si>
    <t>"Zásypy zpětně použitou zeminou v trávnících a vjezdech, předpokládaná střední hloubka výkopu 3,8 m"</t>
  </si>
  <si>
    <t>"Trávník:" (3,8-0,2-0,65)*1,1*(16+8,2)</t>
  </si>
  <si>
    <t>"Vjezd - štěrk:" (3,8-0,2-0,65)*1,1*(4+5,7)</t>
  </si>
  <si>
    <t>"Rozebrání povrchů dle D2.3.4 (opravy povrchů) - vjezd štěrk:" 0,2*1,1*(4+5,7)+(0,2*1*2*2)</t>
  </si>
  <si>
    <t>"Rozebrání povrchů dle D2.3.4 (opravy povrchů) - MK živice:" (0,4*1,1*(58,2))</t>
  </si>
  <si>
    <t>"Rozebrání povrchů dle D2.3.4 (opravy povrchů) - Silnice III. třídy - živice:" (0,44*1,1*(370,35))+(0,44*9*2*2)</t>
  </si>
  <si>
    <t>2018831983</t>
  </si>
  <si>
    <t>"Odečet zpětně použité zeminy:" -110,006</t>
  </si>
  <si>
    <t>-1261494949</t>
  </si>
  <si>
    <t>191202853</t>
  </si>
  <si>
    <t>1330,997*2 'Přepočtené koeficientem množství</t>
  </si>
  <si>
    <t>259741165</t>
  </si>
  <si>
    <t>-111626463</t>
  </si>
  <si>
    <t>-1814842850</t>
  </si>
  <si>
    <t>-2118593663</t>
  </si>
  <si>
    <t>"Neměnná část:" -0,65*1,1*462,38</t>
  </si>
  <si>
    <t>"Rozebrání povrchů dle D2.3.4 (opravy povrchů) - vjezd štěrk:" -(0,2*1,1*(4+5,7)+(0,2*1*2*2))</t>
  </si>
  <si>
    <t>"Rozebrání povrchů dle D2.3.4 (opravy povrchů) - MK živice:" -(0,4*1,1*(58,2))</t>
  </si>
  <si>
    <t>"Rozebrání povrchů dle D2.3.4 (opravy povrchů) - Silnice III. třídy - živice:" -((0,44*1,1*(370,35))+(0,44*9*2*2))</t>
  </si>
  <si>
    <t>"Trávník:" -((3,8-0,2-0,65)*1,1*(16+8,2))</t>
  </si>
  <si>
    <t>"Vjezd - štěrk:" -((3,8-0,2-0,65)*1,1*(4+5,7))</t>
  </si>
  <si>
    <t>-535472921</t>
  </si>
  <si>
    <t>753,328*1,8*1,2</t>
  </si>
  <si>
    <t>-334174246</t>
  </si>
  <si>
    <t>"Obsyp potrubí dle D2.2, D2.3.4:" 0,520*(462,38)</t>
  </si>
  <si>
    <t>-1154213079</t>
  </si>
  <si>
    <t>"Obsyp potrubí dle D2.2, D2.3.4:" 0,520*(462,38)*1,8*1,2</t>
  </si>
  <si>
    <t>-802361727</t>
  </si>
  <si>
    <t>664516209</t>
  </si>
  <si>
    <t>210255830</t>
  </si>
  <si>
    <t>26,62*0,025 'Přepočtené koeficientem množství</t>
  </si>
  <si>
    <t>-1913398492</t>
  </si>
  <si>
    <t>"Rozebrání povrchů dle C3 - obrubníky řad:" 15,5</t>
  </si>
  <si>
    <t>-980350031</t>
  </si>
  <si>
    <t>"Drenáž v úseku Š1-Š18 dle D2.2, D2.3.4:" 260,4*0,05</t>
  </si>
  <si>
    <t>1045339547</t>
  </si>
  <si>
    <t>-646582480</t>
  </si>
  <si>
    <t>"Drenáž v úseku Š1-Š18 dle D2.2, D2.3.4:" 260,4</t>
  </si>
  <si>
    <t>2086314963</t>
  </si>
  <si>
    <t>"Lože potrubí dle D2.2, D2.3.4:" 0,146*(462,38)</t>
  </si>
  <si>
    <t>-254132666</t>
  </si>
  <si>
    <t>"Dle výpisu šachetTBW.Q1 63/10:" 7</t>
  </si>
  <si>
    <t>"Dle výpisu šachet TBW.Q1 63/8:" 5</t>
  </si>
  <si>
    <t>"Dle výpisu šachet TBW.Q1 63/6:" 2</t>
  </si>
  <si>
    <t>R593001</t>
  </si>
  <si>
    <t>prstenec betonový vyrovnávací TBW-Q.1 63/6</t>
  </si>
  <si>
    <t>-2024259088</t>
  </si>
  <si>
    <t>4960205</t>
  </si>
  <si>
    <t>-945084697</t>
  </si>
  <si>
    <t>"Dle výpisu šachet TBW.Q1 63/10:" 7</t>
  </si>
  <si>
    <t>-494628861</t>
  </si>
  <si>
    <t>"Lože šachet typických DN 1000, DN1200 dle výpisu šachet (vzorové výkresy):" 11*1,5*1,5*0,1</t>
  </si>
  <si>
    <t>-997954618</t>
  </si>
  <si>
    <t>"Lože šachet typických DN 1000, DN1200 dle výpisu šachet (vzorové výkresy):" 11*4*1,5*0,1*1,2</t>
  </si>
  <si>
    <t>-1873948395</t>
  </si>
  <si>
    <t>"Rozebrání povrchů dle D2.3.4 (opravy povrchů) - vjezd štěrk, fr. 0/32:" 1,1*(4+5,7)</t>
  </si>
  <si>
    <t>"Rozebrání povrchů dle D2.3.4 (opravy povrchů) - Silnice III. třídy - živice, fr. 0/32 + 0/63:" (2*1,1*(370,35))+(9*4*2*2)</t>
  </si>
  <si>
    <t>"Rozebrání povrchů dle D2.3.4 (opravy povrchů) - MK živice, fr. 0/32 + 0/63:" (2*1,1*(58,2))+(2*4*2*2)</t>
  </si>
  <si>
    <t>-1546394450</t>
  </si>
  <si>
    <t>549771358</t>
  </si>
  <si>
    <t>-555243493</t>
  </si>
  <si>
    <t>618152639</t>
  </si>
  <si>
    <t>-1038327192</t>
  </si>
  <si>
    <t>-1775971629</t>
  </si>
  <si>
    <t>"Potrubí řad dle D2.2, D2.3.4:" 462,38</t>
  </si>
  <si>
    <t>746074330</t>
  </si>
  <si>
    <t>2059375804</t>
  </si>
  <si>
    <t>-575457836</t>
  </si>
  <si>
    <t>"Dle výpisu šachet TBS.Q1 100/100:" 16</t>
  </si>
  <si>
    <t>-1795226522</t>
  </si>
  <si>
    <t>615741389</t>
  </si>
  <si>
    <t>-954498080</t>
  </si>
  <si>
    <t>"Dle výpisu šachet TBS.Q1 100/1000:" 16</t>
  </si>
  <si>
    <t>324891389</t>
  </si>
  <si>
    <t>"Dle výpisu šachet TBR-Q.1 100-63/58:" 11</t>
  </si>
  <si>
    <t>1004855926</t>
  </si>
  <si>
    <t>167220010</t>
  </si>
  <si>
    <t>"Dle výpisu šachet TBZ-Q.1 100/63 KOM V25 dle přesné specifikace dle výpisu šachet D2.6:" 11</t>
  </si>
  <si>
    <t>-751139129</t>
  </si>
  <si>
    <t>1858711801</t>
  </si>
  <si>
    <t>"Dle výpisu šachet:" 37</t>
  </si>
  <si>
    <t>713200204</t>
  </si>
  <si>
    <t>"Dle výpisu šachet:" 11</t>
  </si>
  <si>
    <t>817485465</t>
  </si>
  <si>
    <t>-1833465641</t>
  </si>
  <si>
    <t>766173915</t>
  </si>
  <si>
    <t>"Silnice III. třídy - živice:" 2*(370,35)</t>
  </si>
  <si>
    <t>"MK živice:" 2*(58,2)</t>
  </si>
  <si>
    <t>"Rozšíření pro šachty:" (10)*2*(1,5+0,5+0,5)</t>
  </si>
  <si>
    <t>731907107</t>
  </si>
  <si>
    <t>"Přeprava vybourané živice na skládku obce:" 6,666+97,545+108,095</t>
  </si>
  <si>
    <t>-753549984</t>
  </si>
  <si>
    <t>416533910</t>
  </si>
  <si>
    <t>IO01.005 - Stoka B1</t>
  </si>
  <si>
    <t>-1521343545</t>
  </si>
  <si>
    <t>"Rozebrání povrchů dle D2.3.4 (opravy povrchů) - chodník dlažba:" (0,5+1,1+0,5)*(3+1,3+5,6)</t>
  </si>
  <si>
    <t>-737300510</t>
  </si>
  <si>
    <t>"Rozebrání povrchů dle D2.3.4 (opravy povrchů) - kamenná dlažba:" (0,5+1,1+0,5)*(0,9)</t>
  </si>
  <si>
    <t>-971282425</t>
  </si>
  <si>
    <t>"Rozebrání povrchů dle D2.3.4 (opravy povrchů) - chodník dlažba:" 1,1*(3+1,3+5,6)</t>
  </si>
  <si>
    <t>327672622</t>
  </si>
  <si>
    <t>"Rozebrání povrchů dle D2.3.4 (opravy povrchů) - kamenná dlažba:" 1,1*(0,9)</t>
  </si>
  <si>
    <t>"Rozebrání povrchů dle D2.3.4 (opravy povrchů) - MK živice:" (1,1*(69+125+10))+(11*2*2)</t>
  </si>
  <si>
    <t>-2023852503</t>
  </si>
  <si>
    <t>"Rozebrání povrchů dle D2.3.4 (opravy povrchů) - Silnice III. třídy - živice:" (1,1*(2,4))</t>
  </si>
  <si>
    <t>1173254742</t>
  </si>
  <si>
    <t>35478628</t>
  </si>
  <si>
    <t>"Rozebrání povrchů dle D2.3.4 (opravy povrchů) - Silnice III. třídy - živice:" 1,1*(2,4)</t>
  </si>
  <si>
    <t>1153444028</t>
  </si>
  <si>
    <t>"Rozebrání povrchů dle D2.3.4 (opravy povrchů) - Silnice III. třídy - živice:" ((0,5+1,1+0,5)*(2,4))</t>
  </si>
  <si>
    <t>"Rozebrání povrchů dle D2.3.4 (opravy povrchů) - MK živice:" ((0,5+1,1+0,5)*(69+125+10))+(11*2*2)</t>
  </si>
  <si>
    <t>1339936964</t>
  </si>
  <si>
    <t>"Rozebrání (obnovení) povrchů dle C3 - obrubníky řad (silniční a chodníkové):" 10+27,5+5,5+10+8,1+2,6+52+15+38,5</t>
  </si>
  <si>
    <t>1114798825</t>
  </si>
  <si>
    <t>"Rozebrání (obnovení) povrchů dle C3 - přídlažba řad:" 10+27,5+5,5+10</t>
  </si>
  <si>
    <t>56815711</t>
  </si>
  <si>
    <t>"Drenáž v úseku Š13b-Š31 dle D2.2, D2.3.4:" 7*12</t>
  </si>
  <si>
    <t>-172547222</t>
  </si>
  <si>
    <t>"Drenáž v úseku Š13b-Š31 dle D2.2, D2.3.4:" 7</t>
  </si>
  <si>
    <t>307626863</t>
  </si>
  <si>
    <t>"Vodovod, plynovod dle D2.2:" 24*(1+1,1+1)</t>
  </si>
  <si>
    <t>1410707143</t>
  </si>
  <si>
    <t>"Kanalizace, dešťová kanalizace dle D2.2:" 5*(1+1,1+1)</t>
  </si>
  <si>
    <t>1317804686</t>
  </si>
  <si>
    <t>-1222151861</t>
  </si>
  <si>
    <t>"Rozebrání povrchů dle D2.3.4 (opravy povrchů) - trávník:" (1,1*(13+4+4+18,5+12,9+15,2))+(4*2*2)</t>
  </si>
  <si>
    <t>-897113313</t>
  </si>
  <si>
    <t>"Š13B-Š26:" 1,1*(8)*((3,64+2,37)/2)</t>
  </si>
  <si>
    <t>"Š26-Š28:" 1,1*(55,5+16,45)*((2,37+2,6)/2)</t>
  </si>
  <si>
    <t>"Š28-Š31:" 1,1*(17,57+6,37)*((2,6+2,48)/2)</t>
  </si>
  <si>
    <t>"Š31-Š32:" 1,1*(4,41)*((2,48+2,55)/2)</t>
  </si>
  <si>
    <t>"Š32-Š41:" 1,1*(18+9+12+5,64+20+6,5+41+16+43,06)*2,5</t>
  </si>
  <si>
    <t>"Rozšíření pro šachty:" (15)*2*1,5*0,5*3</t>
  </si>
  <si>
    <t>"Silnice III. třídy - živice:" (-0,6*1,1*(2,4))</t>
  </si>
  <si>
    <t>"MK živice:" (-0,52*1,1*(69+125+10))-(0,52*11*2*2)</t>
  </si>
  <si>
    <t>"Trávník:" (-0,2*1,1*(13+4+4+18,5+12,9+15,2))-(0,2*4*2*2)</t>
  </si>
  <si>
    <t>"Žulová kostka:" -0,5*1,1*(0,9)</t>
  </si>
  <si>
    <t>"Chodník dlažba:" -0,3*1,1*(3+1,3+5,6)</t>
  </si>
  <si>
    <t>"Drenáž v úseku Š13b-Š31 dle D2.2, D2.3.4:" 104*0,6*0,15</t>
  </si>
  <si>
    <t>889492320</t>
  </si>
  <si>
    <t>"Vodovod, plynovod dle D2.2:" 24*(2,5*1,1)</t>
  </si>
  <si>
    <t>"Kanalizace, dešťová kanalizace dle D2.2:" 5*(2,5*1,1)</t>
  </si>
  <si>
    <t>-1951238940</t>
  </si>
  <si>
    <t>"Š13B-Š26:" 2*(8)*((3,64+2,37)/2)</t>
  </si>
  <si>
    <t>"Š26-Š28:" 2*(55,5+16,45)*((2,37+2,6)/2)</t>
  </si>
  <si>
    <t>"Š28-Š31:" 2*(17,57+6,37)*((2,6+2,48)/2)</t>
  </si>
  <si>
    <t>"Š31-Š32:" 2*(4,41)*((2,48+2,55)/2)</t>
  </si>
  <si>
    <t>"Š32-Š41:" 2*(18+9+12+5,64+20+6,5+41+16+43,06)*2,5</t>
  </si>
  <si>
    <t>-498096027</t>
  </si>
  <si>
    <t>-400039372</t>
  </si>
  <si>
    <t>"Zásypy zpětně použitou zeminou v trávnících a vjezdech, předpokládaná střední hloubka výkopu 2,5 m"</t>
  </si>
  <si>
    <t>"Trávník:" ((2,5-0,2-0,65)*1,1*(13+4+4+18,5+12,9+15,2))+((2,5-0,2-0,65)*4*2*2)</t>
  </si>
  <si>
    <t>"Rozebrání povrchů dle D2.3.4 (opravy povrchů) - chodník dlažba:" 0,2*1,1*(3+1,3+5,6)</t>
  </si>
  <si>
    <t>"Rozebrání povrchů dle D2.3.4 (opravy povrchů) - kamenná dlažba:" 0,4*1,1*(0,9)</t>
  </si>
  <si>
    <t>"Rozebrání povrchů dle D2.3.4 (opravy povrchů) - MK živice:" (0,4*1,1*(69+125+10))+(0,4*11*2*2)</t>
  </si>
  <si>
    <t>"Rozebrání povrchů dle D2.3.4 (opravy povrchů) - Silnice III. třídy - živice:" (0,44*1,1*(2,4))</t>
  </si>
  <si>
    <t>-655816021</t>
  </si>
  <si>
    <t>"Odečet zpětně použité zeminy:" -149,094</t>
  </si>
  <si>
    <t>-340143394</t>
  </si>
  <si>
    <t>1446386348</t>
  </si>
  <si>
    <t>537,787*2 'Přepočtené koeficientem množství</t>
  </si>
  <si>
    <t>1942226851</t>
  </si>
  <si>
    <t>-1802767765</t>
  </si>
  <si>
    <t>-1037735061</t>
  </si>
  <si>
    <t>-2065331736</t>
  </si>
  <si>
    <t>"Neměnná část:" -0,65*1,1*279,5</t>
  </si>
  <si>
    <t>"Trávník:" -(((2,5-0,2-0,65)*1,1*(13+4+4+18,5+12,9+15,2))+((2,5-0,2-0,65)*4*2*2))</t>
  </si>
  <si>
    <t>"Rozebrání povrchů dle D2.3.4 (opravy povrchů) - chodník dlažba:" -0,2*1,1*(3+1,3+5,6)</t>
  </si>
  <si>
    <t>"Rozebrání povrchů dle D2.3.4 (opravy povrchů) - kamenná dlažba:" -0,4*1,1*(0,9)</t>
  </si>
  <si>
    <t>"Rozebrání povrchů dle D2.3.4 (opravy povrchů) - MK živice:" -((0,4*1,1*(69+125+10))+(0,4*11*2*2))</t>
  </si>
  <si>
    <t>"Rozebrání povrchů dle D2.3.4 (opravy povrchů) - Silnice III. třídy - živice:" -(0,44*1,1*(2,4))</t>
  </si>
  <si>
    <t>510804449</t>
  </si>
  <si>
    <t>217,488*1,8*1,2</t>
  </si>
  <si>
    <t>1182643073</t>
  </si>
  <si>
    <t>"Obsyp potrubí dle D2.2, D2.3.4:" 0,520*(279,5)</t>
  </si>
  <si>
    <t>1367159044</t>
  </si>
  <si>
    <t>"Obsyp potrubí dle D2.2, D2.3.4:" 0,520*(279,5)*1,8*1,2</t>
  </si>
  <si>
    <t>656699983</t>
  </si>
  <si>
    <t>1633719176</t>
  </si>
  <si>
    <t>2033881084</t>
  </si>
  <si>
    <t>90,36*0,025 'Přepočtené koeficientem množství</t>
  </si>
  <si>
    <t>-279289582</t>
  </si>
  <si>
    <t>"Rozebrání povrchů dle D2.3.4 (opravy povrchů) - kamenná dlažba:" ((0,5+1,1+0,5)*(0,9))+(0,2*(10+27,5+5,5+10))</t>
  </si>
  <si>
    <t>-942031710</t>
  </si>
  <si>
    <t>-815961841</t>
  </si>
  <si>
    <t>-600648365</t>
  </si>
  <si>
    <t>"Drenáž v úseku Š13b-Š31 dle D2.2, D2.3.4:" 104*0,05</t>
  </si>
  <si>
    <t>-1455203160</t>
  </si>
  <si>
    <t>21476427</t>
  </si>
  <si>
    <t>"Drenáž v úseku Š13b-Š31 dle D2.2, D2.3.4:" 104</t>
  </si>
  <si>
    <t>-1630494301</t>
  </si>
  <si>
    <t>"Lože potrubí dle D2.2, D2.3.4:" 0,146*(279,5)</t>
  </si>
  <si>
    <t>164282010</t>
  </si>
  <si>
    <t>"Dle výpisu šachetTBW.Q1 63/10:" 15</t>
  </si>
  <si>
    <t>1067620967</t>
  </si>
  <si>
    <t>"Dle výpisu šachet TBW.Q1 63/10:" 15</t>
  </si>
  <si>
    <t>804806898</t>
  </si>
  <si>
    <t>"Lože šachet typických DN 1000, DN1200 dle výpisu šachet (vzorové výkresy):" 15*1,5*1,5*0,1</t>
  </si>
  <si>
    <t>-906700923</t>
  </si>
  <si>
    <t>"Lože šachet typických DN 1000, DN1200 dle výpisu šachet (vzorové výkresy):" 15*4*1,5*0,1*1,2</t>
  </si>
  <si>
    <t>1898393515</t>
  </si>
  <si>
    <t>"Rozebrání povrchů dle D2.3.4 (opravy povrchů) - kamenná dlažba, fr. 0/32:" 1,1*(0,9)</t>
  </si>
  <si>
    <t>"Rozebrání povrchů dle D2.3.4 (opravy povrchů) - kamenná dlažba, fr. 0/63:" 1,1*(0,9)</t>
  </si>
  <si>
    <t>"Rozebrání povrchů dle D2.3.4 (opravy povrchů) - Silnice III. třídy - živice, fr. 0/32 + 0/63:" (2*1,1*(2,4))</t>
  </si>
  <si>
    <t>"Rozebrání povrchů dle D2.3.4 (opravy povrchů) - MK živice, fr. 0/32 + 0/63:" (2*1,1*(69+125+10))+(2*11*2*2)</t>
  </si>
  <si>
    <t>-1173834787</t>
  </si>
  <si>
    <t>1663816955</t>
  </si>
  <si>
    <t>1399436792</t>
  </si>
  <si>
    <t>1183459485</t>
  </si>
  <si>
    <t>1024104128</t>
  </si>
  <si>
    <t>1134508039</t>
  </si>
  <si>
    <t>-1943432666</t>
  </si>
  <si>
    <t>"Rozebrání povrchů dle D2.3.4 (opravy povrchů) - kamenná dlažba:" 0,1*(0,5+1,1+0,5)*(0,9)</t>
  </si>
  <si>
    <t>0,189*1,01 'Přepočtené koeficientem množství</t>
  </si>
  <si>
    <t>-1924732615</t>
  </si>
  <si>
    <t>-1281770405</t>
  </si>
  <si>
    <t>"Rozebrání povrchů dle D2.3.4 (opravy povrchů) - chodník dlažba:" 0,1*(0,5+1,1+0,5)*(3+1,3+5,6)</t>
  </si>
  <si>
    <t>2,079*1,03 'Přepočtené koeficientem množství</t>
  </si>
  <si>
    <t>1387567037</t>
  </si>
  <si>
    <t>"Potrubí řad dle D2.2, D2.3.4:" 279,5</t>
  </si>
  <si>
    <t>1196427297</t>
  </si>
  <si>
    <t>-1790706646</t>
  </si>
  <si>
    <t>-1483761169</t>
  </si>
  <si>
    <t>"Dle výpisu šachet TBS.Q1 100/100:" 7</t>
  </si>
  <si>
    <t>"Dle výpisu šachet TBS.Q1 100/50:" 3</t>
  </si>
  <si>
    <t>335709287</t>
  </si>
  <si>
    <t>1336822850</t>
  </si>
  <si>
    <t>45427478</t>
  </si>
  <si>
    <t>"Dle výpisu šachet TBS.Q1 100/1000:" 7</t>
  </si>
  <si>
    <t>1351630678</t>
  </si>
  <si>
    <t>-128386612</t>
  </si>
  <si>
    <t>-2101508091</t>
  </si>
  <si>
    <t>"Dle výpisu šachet TBZ-Q.1 100/63 KOM V25 dle přesné specofikace dle výpisu šachet D2.6:" 11</t>
  </si>
  <si>
    <t>689622934</t>
  </si>
  <si>
    <t>1226596658</t>
  </si>
  <si>
    <t>"Dle výpisu šachet:" 28</t>
  </si>
  <si>
    <t>1489973445</t>
  </si>
  <si>
    <t>894812323</t>
  </si>
  <si>
    <t>Revizní a čistící šachta z polypropylenu PP pro hladké trouby DN 600 šachtové dno (DN šachty / DN trubního vedení) DN 600/250 s přítokem tvaru T</t>
  </si>
  <si>
    <t>201472445</t>
  </si>
  <si>
    <t>https://podminky.urs.cz/item/CS_URS_2021_02/894812323</t>
  </si>
  <si>
    <t>894812324</t>
  </si>
  <si>
    <t>Revizní a čistící šachta z polypropylenu PP pro hladké trouby DN 600 šachtové dno (DN šachty / DN trubního vedení) DN 600/250 sběrné tvaru X</t>
  </si>
  <si>
    <t>1571155984</t>
  </si>
  <si>
    <t>https://podminky.urs.cz/item/CS_URS_2021_02/894812324</t>
  </si>
  <si>
    <t>894812333</t>
  </si>
  <si>
    <t>Revizní a čistící šachta z polypropylenu PP pro hladké trouby DN 600 roura šachtová korugovaná, světlé hloubky 3 000 mm</t>
  </si>
  <si>
    <t>1154428797</t>
  </si>
  <si>
    <t>https://podminky.urs.cz/item/CS_URS_2021_02/894812333</t>
  </si>
  <si>
    <t>-1178700042</t>
  </si>
  <si>
    <t>894812377</t>
  </si>
  <si>
    <t>Revizní a čistící šachta z polypropylenu PP pro hladké trouby DN 600 poklop (mříž) litinový pro třídu zatížení D400 s teleskopickým adaptérem</t>
  </si>
  <si>
    <t>-6894466</t>
  </si>
  <si>
    <t>https://podminky.urs.cz/item/CS_URS_2021_02/894812377</t>
  </si>
  <si>
    <t>-1744431958</t>
  </si>
  <si>
    <t>76903570</t>
  </si>
  <si>
    <t>-1834166127</t>
  </si>
  <si>
    <t>"Dle výpisu šachet:" 9</t>
  </si>
  <si>
    <t>-776021376</t>
  </si>
  <si>
    <t>1793670579</t>
  </si>
  <si>
    <t>"Rozebrání (obnovení) povrchů dle C3 - přídlažba řad:" 2*(10+27,5+5,5+10)</t>
  </si>
  <si>
    <t>-1508512894</t>
  </si>
  <si>
    <t>826799559</t>
  </si>
  <si>
    <t>"Silnice III. třídy - živice:" 2*(2,4)</t>
  </si>
  <si>
    <t>"MK živice:" 2*(69+125+10)</t>
  </si>
  <si>
    <t>"Rozšíření pro šachty:" (11)*2*(1,5+0,5+0,5)</t>
  </si>
  <si>
    <t>-788136218</t>
  </si>
  <si>
    <t>"Přeprava vybourané živice na skládku obce:" 26,303+0,581+54,906</t>
  </si>
  <si>
    <t>-2113891453</t>
  </si>
  <si>
    <t>2008655909</t>
  </si>
  <si>
    <t>IO01.006 - Stoka B1.1</t>
  </si>
  <si>
    <t>1471224623</t>
  </si>
  <si>
    <t>"Rozebrání povrchů dle D2.3.4 (opravy povrchů) - MK živice:" (1,1*(234))+(5*2*2)</t>
  </si>
  <si>
    <t>285936434</t>
  </si>
  <si>
    <t>-672155607</t>
  </si>
  <si>
    <t>"Rozebrání povrchů dle D2.3.4 (opravy povrchů) - MK živice:" ((0,5+1,1+0,5)*(234))+(5*2*2)</t>
  </si>
  <si>
    <t>-91371246</t>
  </si>
  <si>
    <t>"Vodovod, plynovod dle D2.2:" 21*(1+1,1+1)</t>
  </si>
  <si>
    <t>-1055187869</t>
  </si>
  <si>
    <t>"Sdělovací kabely, NN dle D2.2:" 4*(1+1,1+1)</t>
  </si>
  <si>
    <t>-1722546721</t>
  </si>
  <si>
    <t>"Š31-Š43:" 1,1*(50+50)*((2,44+2,2)/2)</t>
  </si>
  <si>
    <t>"Š43-Š45:" 1,1*(50+48)*((2,2+2,55)/2)</t>
  </si>
  <si>
    <t>"Š45-Š46:" 1,1*(36)*((2,55+2,4)/2)</t>
  </si>
  <si>
    <t>"Rozšíření pro šachty:" (5)*2*1,5*0,5*3</t>
  </si>
  <si>
    <t>"MK živice:" (-0,52*1,1*(234))-(0,52*5*2*2)</t>
  </si>
  <si>
    <t>681798425</t>
  </si>
  <si>
    <t>"Vodovod, plynovod dle D2.2:" 21*(2,5*1,1)</t>
  </si>
  <si>
    <t>"Sdělovací kabely, NN dle D2.2:" 4*(2,5*1,1)</t>
  </si>
  <si>
    <t>-1548506126</t>
  </si>
  <si>
    <t>"Š31-Š43:" 2*(50+50)*((2,44+2,2)/2)</t>
  </si>
  <si>
    <t>"Š43-Š45:" 2*(50+48)*((2,2+2,55)/2)</t>
  </si>
  <si>
    <t>"Š45-Š46:" 2*(36)*((2,55+2,4)/2)</t>
  </si>
  <si>
    <t>990915671</t>
  </si>
  <si>
    <t>914426683</t>
  </si>
  <si>
    <t>"Rozebrání povrchů dle D2.3.4 (opravy povrchů) - MK živice:" (0,4*1,1*(234))+(0,4*5*2*2)</t>
  </si>
  <si>
    <t>-1873920943</t>
  </si>
  <si>
    <t>"Odečet zpětně použité zeminy:" -0</t>
  </si>
  <si>
    <t>-1790000447</t>
  </si>
  <si>
    <t>674269621</t>
  </si>
  <si>
    <t>487,487*2 'Přepočtené koeficientem množství</t>
  </si>
  <si>
    <t>61317017</t>
  </si>
  <si>
    <t>-567383175</t>
  </si>
  <si>
    <t>-718237577</t>
  </si>
  <si>
    <t>"Neměnná část:" -0,65*1,1*234</t>
  </si>
  <si>
    <t>"Rozebrání povrchů dle D2.3.4 (opravy povrchů) - MK živice:" -((0,4*1,1*(234))+(0,4*5*2*2))</t>
  </si>
  <si>
    <t>45348731</t>
  </si>
  <si>
    <t>209,217*1,8*1,2</t>
  </si>
  <si>
    <t>-336548217</t>
  </si>
  <si>
    <t>"Obsyp potrubí dle D2.2, D2.3.4:" 0,520*(234)</t>
  </si>
  <si>
    <t>487574856</t>
  </si>
  <si>
    <t>"Obsyp potrubí dle D2.2, D2.3.4:" 0,520*(234)*1,8*1,2</t>
  </si>
  <si>
    <t>720877080</t>
  </si>
  <si>
    <t>"Lože potrubí dle D2.2, D2.3.4:" 0,146*(234)</t>
  </si>
  <si>
    <t>-1486157801</t>
  </si>
  <si>
    <t>"Dle výpisu šachetTBW.Q1 63/8:" 1</t>
  </si>
  <si>
    <t>1361734663</t>
  </si>
  <si>
    <t>"Dle výpisu šachet TBW.Q1 63/8:" 1</t>
  </si>
  <si>
    <t>-1844481842</t>
  </si>
  <si>
    <t>-752888379</t>
  </si>
  <si>
    <t>"Lože šachet typických DN 1000, DN1200 dle výpisu šachet (vzorové výkresy):" 5*1,5*1,5*0,1</t>
  </si>
  <si>
    <t>-278012702</t>
  </si>
  <si>
    <t>"Lože šachet typických DN 1000, DN1200 dle výpisu šachet (vzorové výkresy):" 5*4*1,5*0,1*1,2</t>
  </si>
  <si>
    <t>2083365812</t>
  </si>
  <si>
    <t>"Rozebrání povrchů dle D2.3.4 (opravy povrchů) - MK živice, fr. 0/32 + 0/63:" (2*1,1*(234))+(2*5*2*2)</t>
  </si>
  <si>
    <t>2145858841</t>
  </si>
  <si>
    <t>1656243802</t>
  </si>
  <si>
    <t>1567309137</t>
  </si>
  <si>
    <t>342301296</t>
  </si>
  <si>
    <t>-1109339333</t>
  </si>
  <si>
    <t>"Potrubí řad dle D2.2, D2.3.4:" 234</t>
  </si>
  <si>
    <t>-59207191</t>
  </si>
  <si>
    <t>2005311474</t>
  </si>
  <si>
    <t>184357065</t>
  </si>
  <si>
    <t>"Dle výpisu šachet TBS.Q1 100/25:" 3</t>
  </si>
  <si>
    <t>-1260395359</t>
  </si>
  <si>
    <t>-117683161</t>
  </si>
  <si>
    <t>1290717458</t>
  </si>
  <si>
    <t>-16759205</t>
  </si>
  <si>
    <t>"Dle výpisu šachet TBR-Q.1 100-63/58:" 5</t>
  </si>
  <si>
    <t>-1236947561</t>
  </si>
  <si>
    <t>1319957765</t>
  </si>
  <si>
    <t>"Dle výpisu šachet TBZ-Q.1 100/63 KOM V25 dle přesné specofikace dle výpisu šachet D2.6:" 5</t>
  </si>
  <si>
    <t>1341143017</t>
  </si>
  <si>
    <t>-401523546</t>
  </si>
  <si>
    <t>"Dle výpisu šachet:" 13</t>
  </si>
  <si>
    <t>-2071461401</t>
  </si>
  <si>
    <t>843219426</t>
  </si>
  <si>
    <t>138333147</t>
  </si>
  <si>
    <t>"MK živice:" 2*(234)</t>
  </si>
  <si>
    <t>2113742864</t>
  </si>
  <si>
    <t>"Přeprava vybourané živice na skládku obce:" 27,185+58,811</t>
  </si>
  <si>
    <t>863626001</t>
  </si>
  <si>
    <t>-1917696292</t>
  </si>
  <si>
    <t>IO01.007 - Stoka B1.2</t>
  </si>
  <si>
    <t>-1671126131</t>
  </si>
  <si>
    <t>"Rozebrání povrchů dle D2.3.4 (opravy povrchů) - MK živice:" (1,1*(57,5))+(2*2*2)</t>
  </si>
  <si>
    <t>-1971417953</t>
  </si>
  <si>
    <t>-1438918465</t>
  </si>
  <si>
    <t>"Rozebrání povrchů dle D2.3.4 (opravy povrchů) - MK živice:" ((0,5+1,1+0,5)*(57,5))+(2*2*2)</t>
  </si>
  <si>
    <t>-1806489945</t>
  </si>
  <si>
    <t>"Vodovod, plynovod dle D2.2:" 7*(1+1,1+1)</t>
  </si>
  <si>
    <t>-1515156644</t>
  </si>
  <si>
    <t>"Dešťová kanalizace dle D2.2:" 1*(1+1,1+1)</t>
  </si>
  <si>
    <t>678973332</t>
  </si>
  <si>
    <t>"Š35-Š47b:" 1,1*(46+11,5)*((2,3+2,71)/2)</t>
  </si>
  <si>
    <t>"MK živice:" (-0,52*1,1*(46+11,5))-(0,52*2*2*2)</t>
  </si>
  <si>
    <t>1966756949</t>
  </si>
  <si>
    <t>"Vodovod, plynovod dle D2.2:" 7*(2,5*1,1)</t>
  </si>
  <si>
    <t>"Dešťová kanalizace dle D2.2:" 1*(2,5*1,1)</t>
  </si>
  <si>
    <t>2094064504</t>
  </si>
  <si>
    <t>"Š35-Š47b:" 2*(46+11,5)*((2,3+2,71)/2)</t>
  </si>
  <si>
    <t>-1573744916</t>
  </si>
  <si>
    <t>1837262270</t>
  </si>
  <si>
    <t>"Rozebrání povrchů dle D2.3.4 (opravy povrchů) - MK živice:" (0,4*1,1*(57,5))+(0,4*2*2*2)</t>
  </si>
  <si>
    <t>-579017354</t>
  </si>
  <si>
    <t>177218383</t>
  </si>
  <si>
    <t>-1618189085</t>
  </si>
  <si>
    <t>130,391*2 'Přepočtené koeficientem množství</t>
  </si>
  <si>
    <t>368248349</t>
  </si>
  <si>
    <t>-30078920</t>
  </si>
  <si>
    <t>-1405983277</t>
  </si>
  <si>
    <t>"Neměnná část:" -0,65*1,1*57,5</t>
  </si>
  <si>
    <t>"Rozebrání povrchů dle D2.3.4 (opravy povrchů) - MK živice:" -((0,4*1,1*(57,5))+(0,4*2*2*2))</t>
  </si>
  <si>
    <t>-264136331</t>
  </si>
  <si>
    <t>60,778*1,8*1,2</t>
  </si>
  <si>
    <t>-2099581982</t>
  </si>
  <si>
    <t>"Obsyp potrubí dle D2.2, D2.3.4:" 0,520*(57,5)</t>
  </si>
  <si>
    <t>-102471165</t>
  </si>
  <si>
    <t>"Obsyp potrubí dle D2.2, D2.3.4:" 0,520*(57,5)*1,8*1,2</t>
  </si>
  <si>
    <t>-927846022</t>
  </si>
  <si>
    <t>"Lože potrubí dle D2.2, D2.3.4:" 0,146*(57,5)</t>
  </si>
  <si>
    <t>1763895778</t>
  </si>
  <si>
    <t>"Dle výpisu šachetTBW.Q1 63/10:" 1</t>
  </si>
  <si>
    <t>2043569983</t>
  </si>
  <si>
    <t>"Dle výpisu šachet TBW.Q1 63/10:" 1</t>
  </si>
  <si>
    <t>-1246076881</t>
  </si>
  <si>
    <t>1996717017</t>
  </si>
  <si>
    <t>1031661819</t>
  </si>
  <si>
    <t>"Rozebrání povrchů dle D2.3.4 (opravy povrchů) - MK živice, fr. 0/32 + 0/63:" (2*1,1*(57,5))+(2*5*2*2)</t>
  </si>
  <si>
    <t>-574240032</t>
  </si>
  <si>
    <t>-973539956</t>
  </si>
  <si>
    <t>-700132888</t>
  </si>
  <si>
    <t>-1801193528</t>
  </si>
  <si>
    <t>320845081</t>
  </si>
  <si>
    <t>"Potrubí řad dle D2.2, D2.3.4:" 57,5</t>
  </si>
  <si>
    <t>1298917183</t>
  </si>
  <si>
    <t>-397712500</t>
  </si>
  <si>
    <t>1998813298</t>
  </si>
  <si>
    <t>-2052009939</t>
  </si>
  <si>
    <t>1803104920</t>
  </si>
  <si>
    <t>183553285</t>
  </si>
  <si>
    <t>-788628543</t>
  </si>
  <si>
    <t>1359319906</t>
  </si>
  <si>
    <t>"Dle výpisu šachet TBZ-Q.1 100/63 KOM V25 dle přesné specifikace dle výpisu šachet D2.6:" 2</t>
  </si>
  <si>
    <t>162825432</t>
  </si>
  <si>
    <t>"Dle výpisu šachet TBZ-Q.1 100/63 KOM V25 dle přesné specifikace dle výpisu šachet D2.6:" 1</t>
  </si>
  <si>
    <t>R591002</t>
  </si>
  <si>
    <t>dno šachetní TBZ-Q.1 100/63 KOM V30</t>
  </si>
  <si>
    <t>-291167962</t>
  </si>
  <si>
    <t>"Dle výpisu šachet TBZ-Q.1 100/63 KOM V30 dle přesné specifikace dle výpisu šachet D2.6:" 1</t>
  </si>
  <si>
    <t>-1081527464</t>
  </si>
  <si>
    <t>"Dle výpisu šachet:" 6</t>
  </si>
  <si>
    <t>-257664364</t>
  </si>
  <si>
    <t>-1736635651</t>
  </si>
  <si>
    <t>-1935734918</t>
  </si>
  <si>
    <t>"MK živice:" 2*(57,5)</t>
  </si>
  <si>
    <t>-154433635</t>
  </si>
  <si>
    <t>"Přeprava vybourané živice na skládku obce:" 6,983+14,806</t>
  </si>
  <si>
    <t>1852530691</t>
  </si>
  <si>
    <t>1036786719</t>
  </si>
  <si>
    <t>IO01.008 - Stoka B2</t>
  </si>
  <si>
    <t>-430057509</t>
  </si>
  <si>
    <t>"Rozebrání povrchů dle D2.3.4 (opravy povrchů) - MK živice:" (1,1*(159,8))+(8*2*2)</t>
  </si>
  <si>
    <t>1221484990</t>
  </si>
  <si>
    <t>774324032</t>
  </si>
  <si>
    <t>-803864787</t>
  </si>
  <si>
    <t>-1009673031</t>
  </si>
  <si>
    <t>"Rozebrání povrchů dle D2.3.4 (opravy povrchů) - MK živice:" ((0,5+1,1+0,5)*(159,8))+(8*2*2)</t>
  </si>
  <si>
    <t>-1781790524</t>
  </si>
  <si>
    <t>"Rozebrání (obnovení) povrchů dle C3 - obrubníky řad (silniční a chodníkové):" 3,6+20,5+58,5+32,5</t>
  </si>
  <si>
    <t>2037001467</t>
  </si>
  <si>
    <t>"Drenáž v úseku Š17-Š50 dle D2.2, D2.3.4:" 5*12</t>
  </si>
  <si>
    <t>397722100</t>
  </si>
  <si>
    <t>"Drenáž v úseku Š17-Š50 dle D2.2, D2.3.4:" 5</t>
  </si>
  <si>
    <t>74211130</t>
  </si>
  <si>
    <t>"Vodovod, plynovod dle D2.2:" 12*(1+1,1+1)</t>
  </si>
  <si>
    <t>-1334575439</t>
  </si>
  <si>
    <t>-1411367851</t>
  </si>
  <si>
    <t>280668171</t>
  </si>
  <si>
    <t>"Š17-Š48:" 1,1*(12)*((3,05+3,10)/2)</t>
  </si>
  <si>
    <t>"Š48-Š52:" 1,1*(8,5+32+24+4,5)*((2,1+2,3)/2)</t>
  </si>
  <si>
    <t>"Š52-Š54:" 1,1*(52+32)*((2,3+2,34)/2)</t>
  </si>
  <si>
    <t>"Š54-Š55:" 1,1*(26)*((2,34+1,9)/2)</t>
  </si>
  <si>
    <t>"MK živice:" (-0,52*1,1*(159,8))-(0,52*8*2*2)</t>
  </si>
  <si>
    <t>"Drenáž v úseku Š17-Š50 dle D2.2, D2.3.4:" 52,5*0,6*0,15</t>
  </si>
  <si>
    <t>-1222381236</t>
  </si>
  <si>
    <t>"Vodovod, plynovod dle D2.2:" 12*(2,5*1,1)</t>
  </si>
  <si>
    <t>1427689036</t>
  </si>
  <si>
    <t>"Š17-Š48:" 2*(12)*((3,05+3,10)/2)</t>
  </si>
  <si>
    <t>"Š48-Š52:" 2*(8,5+32+24+4,5)*((2,1+2,3)/2)</t>
  </si>
  <si>
    <t>"Š52-Š54:" 2*(52+32)*((2,3+2,34)/2)</t>
  </si>
  <si>
    <t>"Š54-Š55:" 2*(26)*((2,34+1,9)/2)</t>
  </si>
  <si>
    <t>437321733</t>
  </si>
  <si>
    <t>415805327</t>
  </si>
  <si>
    <t>"Rozebrání povrchů dle D2.3.4 (opravy povrchů) - MK živice:" (0,4*1,1*(159,8))+(0,4*8*2*2)</t>
  </si>
  <si>
    <t>2032008277</t>
  </si>
  <si>
    <t>2024697326</t>
  </si>
  <si>
    <t>1482214593</t>
  </si>
  <si>
    <t>413,665*2 'Přepočtené koeficientem množství</t>
  </si>
  <si>
    <t>-1799366814</t>
  </si>
  <si>
    <t>1619132896</t>
  </si>
  <si>
    <t>-20718357</t>
  </si>
  <si>
    <t>"Neměnná část:" -0,65*1,1*162,2</t>
  </si>
  <si>
    <t>"Rozebrání povrchů dle D2.3.4 (opravy povrchů) - MK živice:" -((0,4*1,1*(159,8))+(0,4*8*2*2))</t>
  </si>
  <si>
    <t>-672561136</t>
  </si>
  <si>
    <t>208,693*1,8*1,2</t>
  </si>
  <si>
    <t>894985086</t>
  </si>
  <si>
    <t>"Obsyp potrubí dle D2.2, D2.3.4:" 0,520*(162,2)</t>
  </si>
  <si>
    <t>-789246096</t>
  </si>
  <si>
    <t>"Obsyp potrubí dle D2.2, D2.3.4:" 0,520*(162,2)*1,8*1,2</t>
  </si>
  <si>
    <t>-2119223853</t>
  </si>
  <si>
    <t>1642042131</t>
  </si>
  <si>
    <t>"Drenáž v úseku Š17-Š50 dle D2.2, D2.3.4:" 52,5*0,05</t>
  </si>
  <si>
    <t>1923912340</t>
  </si>
  <si>
    <t>-2062382452</t>
  </si>
  <si>
    <t>"Drenáž v úseku Š17-Š50 dle D2.2, D2.3.4:" 52,5</t>
  </si>
  <si>
    <t>-507475706</t>
  </si>
  <si>
    <t>"Lože potrubí dle D2.2, D2.3.4:" 0,146*(162,2)</t>
  </si>
  <si>
    <t>-440665416</t>
  </si>
  <si>
    <t>1328079761</t>
  </si>
  <si>
    <t>-146162187</t>
  </si>
  <si>
    <t>"Rozebrání povrchů dle D2.3.4 (opravy povrchů) - MK živice, fr. 0/32 + 0/63:" (2*1,1*(159,8))+(2*8*2*2)</t>
  </si>
  <si>
    <t>-1019424628</t>
  </si>
  <si>
    <t>1352452357</t>
  </si>
  <si>
    <t>-953473490</t>
  </si>
  <si>
    <t>1704424743</t>
  </si>
  <si>
    <t>743424806</t>
  </si>
  <si>
    <t>9431217</t>
  </si>
  <si>
    <t>"Potrubí řad dle D2.2, D2.3.4:" 162,2</t>
  </si>
  <si>
    <t>-817320279</t>
  </si>
  <si>
    <t>-1212440593</t>
  </si>
  <si>
    <t>1259016466</t>
  </si>
  <si>
    <t>-607445600</t>
  </si>
  <si>
    <t>1683458524</t>
  </si>
  <si>
    <t>-1915119971</t>
  </si>
  <si>
    <t>1518245811</t>
  </si>
  <si>
    <t>-1020228351</t>
  </si>
  <si>
    <t>-989732613</t>
  </si>
  <si>
    <t>"MK živice:" 2*(159,8)</t>
  </si>
  <si>
    <t>"Rozšíření pro šachty:" (8)*2*(1,5+0,5+0,5)</t>
  </si>
  <si>
    <t>463698165</t>
  </si>
  <si>
    <t>"Přeprava vybourané živice na skládku obce:" 20,362+0,581+42,851</t>
  </si>
  <si>
    <t>-826828032</t>
  </si>
  <si>
    <t>-871816369</t>
  </si>
  <si>
    <t>IO01.009 - Stoka C</t>
  </si>
  <si>
    <t>1397713407</t>
  </si>
  <si>
    <t>"Rozebrání povrchů dle D2.3.4 (opravy povrchů) - chodník dlažba:" (0,5+1,1+0,5)*(1+4)</t>
  </si>
  <si>
    <t>-1256166946</t>
  </si>
  <si>
    <t>"Rozebrání povrchů dle D2.3.4 (opravy povrchů) - kamenná dlažba:" ((0,5+1,1+0,5)*(9+3,5+2,7+58,5))+(3*2*2)</t>
  </si>
  <si>
    <t>-1547701266</t>
  </si>
  <si>
    <t>"Rozebrání povrchů dle D2.3.4 (opravy povrchů) - vjezd štěrk:" 1,1*(3,4)</t>
  </si>
  <si>
    <t>"Rozebrání povrchů dle D2.3.4 (opravy povrchů) - chodník dlažba:" 1,1*(1+4)</t>
  </si>
  <si>
    <t>763085049</t>
  </si>
  <si>
    <t>"Rozebrání povrchů dle D2.3.4 (opravy povrchů) - kamenná dlažba:" (1,1*(9+3,5+2,7+58,5))+(3*2*2)</t>
  </si>
  <si>
    <t>-1362926138</t>
  </si>
  <si>
    <t>"Rozebrání (obnovení) povrchů dle C3 - obrubníky řad (silniční a chodníkové):" 31</t>
  </si>
  <si>
    <t>-655332548</t>
  </si>
  <si>
    <t>"Drenáž v úseku ČS2-Š61 dle D2.2, D2.3.4:" 10*12</t>
  </si>
  <si>
    <t>-2054694998</t>
  </si>
  <si>
    <t>"Drenáž v úseku ČS2-Š61 dle D2.2, D2.3.4:" 10</t>
  </si>
  <si>
    <t>-1816553848</t>
  </si>
  <si>
    <t>1174205029</t>
  </si>
  <si>
    <t>-653550999</t>
  </si>
  <si>
    <t>"Rozebrání povrchů dle D2.3.4 (opravy povrchů) - trávník:" (1,1*(2,1+19,8+15,8+7+9,3+5,3))+(2*2*2)</t>
  </si>
  <si>
    <t>2143282015</t>
  </si>
  <si>
    <t>"ČS2-Š61:" 1,1*(141,6)*((3,7+2)/2)</t>
  </si>
  <si>
    <t>"Trávník:" (-0,2*1,1*(2,1+19,8+15,8+7+9,3+5,3))-(0,2*2*2*2)</t>
  </si>
  <si>
    <t>"Žulová kostka:" -(0,5*1,1*(9+3,5+2,7+58,5))-(0,5*3*2*2)</t>
  </si>
  <si>
    <t>"Vjezd - štěrk:" -0,2*1,1*(3,4)</t>
  </si>
  <si>
    <t>"Chodník dlažba:" -0,3*1,1*(1+4)</t>
  </si>
  <si>
    <t>"Drenáž v úseku ČS2-Š61 dle D2.2, D2.3.4:" 141,6*0,6*0,15</t>
  </si>
  <si>
    <t>-1329672028</t>
  </si>
  <si>
    <t>-1993270528</t>
  </si>
  <si>
    <t>"ČS2-Š61:" 2*(141,6)*((3,7+2)/2)</t>
  </si>
  <si>
    <t>-1419781058</t>
  </si>
  <si>
    <t>1225650690</t>
  </si>
  <si>
    <t>"Trávník:" ((3-0,2-0,65)*1,1*(2,1+19,8+15,8+7+9,3+5,3))+((3-0,2-0,65)*2*2)</t>
  </si>
  <si>
    <t>"Vjezd - štěrk:" (3-0,2-0,65)*1,1*(3,4)</t>
  </si>
  <si>
    <t>"Rozebrání povrchů dle D2.3.4 (opravy povrchů) - vjezd štěrk:" 0,2*1,1*(3,4)</t>
  </si>
  <si>
    <t>"Rozebrání povrchů dle D2.3.4 (opravy povrchů) - chodník dlažba:" 0,2*1,1*(1+4)</t>
  </si>
  <si>
    <t>"Rozebrání povrchů dle D2.3.4 (opravy povrchů) - kamenná dlažba:" (0,4*1,1*(9+3,5+2,7+58,5))+(0,4*3*2*2)</t>
  </si>
  <si>
    <t>-1630053809</t>
  </si>
  <si>
    <t>"Odečet zpětně použité zeminy:" -156,886</t>
  </si>
  <si>
    <t>1942980916</t>
  </si>
  <si>
    <t>24635891</t>
  </si>
  <si>
    <t>258,695*2 'Přepočtené koeficientem množství</t>
  </si>
  <si>
    <t>-107949622</t>
  </si>
  <si>
    <t>1363174729</t>
  </si>
  <si>
    <t>"Zásypy zpětně použitou zeminou v trávnících a vjezdech, předpokládaná střední hloubka výkopu 3 m"</t>
  </si>
  <si>
    <t>1771993710</t>
  </si>
  <si>
    <t>-1056228826</t>
  </si>
  <si>
    <t>"Neměnná část:" -0,65*1,1*141,6</t>
  </si>
  <si>
    <t>"Zásyp zpětně použitým kamenivem:" -39,076</t>
  </si>
  <si>
    <t>"Zásypy zpětně použitou zeminou v trávnících a vjezdech, předpokládaná střední hloubka výkopu 3 m:" -156,886</t>
  </si>
  <si>
    <t>751735914</t>
  </si>
  <si>
    <t>105,631*1,8*1,2</t>
  </si>
  <si>
    <t>-747845111</t>
  </si>
  <si>
    <t>"Obsyp potrubí dle D2.2, D2.3.4:" 0,520*(141,6)</t>
  </si>
  <si>
    <t>1692962797</t>
  </si>
  <si>
    <t>"Obsyp potrubí dle D2.2, D2.3.4:" 0,520*(141,6)*1,8*1,2</t>
  </si>
  <si>
    <t>469724961</t>
  </si>
  <si>
    <t>-1535552368</t>
  </si>
  <si>
    <t>-1196617935</t>
  </si>
  <si>
    <t>73,23*0,025 'Přepočtené koeficientem množství</t>
  </si>
  <si>
    <t>-1015274777</t>
  </si>
  <si>
    <t>660899548</t>
  </si>
  <si>
    <t>-2037409385</t>
  </si>
  <si>
    <t>-1508556463</t>
  </si>
  <si>
    <t>"Drenáž v úseku ČS2-Š61 dle D2.2, D2.3.4:" 141,6*0,05</t>
  </si>
  <si>
    <t>50915030</t>
  </si>
  <si>
    <t>-357516752</t>
  </si>
  <si>
    <t>"Drenáž v úseku ČS2-Š61 dle D2.2, D2.3.4:" 141,6</t>
  </si>
  <si>
    <t>1455277506</t>
  </si>
  <si>
    <t>"Lože potrubí dle D2.2, D2.3.4:" 0,146*(141,6)</t>
  </si>
  <si>
    <t>-172697662</t>
  </si>
  <si>
    <t>"Dle výpisu šachetTBW.Q1 63/10:" 5</t>
  </si>
  <si>
    <t>"Dle výpisu šachet TBW.Q1 63/6:" 1</t>
  </si>
  <si>
    <t>188024590</t>
  </si>
  <si>
    <t>879375174</t>
  </si>
  <si>
    <t>-669164603</t>
  </si>
  <si>
    <t>"Dle výpisu šachet TBW.Q1 63/10:" 5</t>
  </si>
  <si>
    <t>27101539</t>
  </si>
  <si>
    <t>960874083</t>
  </si>
  <si>
    <t>-2078313838</t>
  </si>
  <si>
    <t>"Rozebrání povrchů dle D2.3.4 (opravy povrchů) - vjezd štěrk, fr. 0/32:" 1,1*(3,4)</t>
  </si>
  <si>
    <t>"Rozebrání povrchů dle D2.3.4 (opravy povrchů) - kamenná dlažba, fr. 0/32:" (1,1*(9+3,5+2,7+58,5))+(3*2*2)</t>
  </si>
  <si>
    <t>"Rozebrání povrchů dle D2.3.4 (opravy povrchů) - kamenná dlažba, fr. 0/63:" (1,1*(9+3,5+2,7+58,5))+(3*2*2)</t>
  </si>
  <si>
    <t>-755937477</t>
  </si>
  <si>
    <t>698635323</t>
  </si>
  <si>
    <t>"Rozebrání povrchů dle D2.3.4 (opravy povrchů) - kamenná dlažba:" 0,1*(((0,5+1,1+0,5)*(9+3,5+2,7+58,5))+(3*2*2))</t>
  </si>
  <si>
    <t>16,677*1,01 'Přepočtené koeficientem množství</t>
  </si>
  <si>
    <t>1499553309</t>
  </si>
  <si>
    <t>-1379106009</t>
  </si>
  <si>
    <t>"Rozebrání povrchů dle D2.3.4 (opravy povrchů) - chodník dlažba:" 0,1*((0,5+1,1+0,5)*(1+4))</t>
  </si>
  <si>
    <t>1,05*1,03 'Přepočtené koeficientem množství</t>
  </si>
  <si>
    <t>1746766992</t>
  </si>
  <si>
    <t>"Potrubí řad dle D2.2, D2.3.4:" 141,6</t>
  </si>
  <si>
    <t>354889746</t>
  </si>
  <si>
    <t>-1636447031</t>
  </si>
  <si>
    <t>686008812</t>
  </si>
  <si>
    <t>"Dle výpisu šachet TBS.Q1 100/100:" 3</t>
  </si>
  <si>
    <t>"Dle výpisu šachet TBS.Q1 100/50:" 4</t>
  </si>
  <si>
    <t>941797732</t>
  </si>
  <si>
    <t>-1422960341</t>
  </si>
  <si>
    <t>-103282618</t>
  </si>
  <si>
    <t>"Dle výpisu šachet TBS.Q1 100/1000:" 3</t>
  </si>
  <si>
    <t>1053040239</t>
  </si>
  <si>
    <t>1701035</t>
  </si>
  <si>
    <t>-140040250</t>
  </si>
  <si>
    <t>1019683823</t>
  </si>
  <si>
    <t>786272765</t>
  </si>
  <si>
    <t>"Dle výpisu šachet:" 15</t>
  </si>
  <si>
    <t>-1251075111</t>
  </si>
  <si>
    <t>-582482603</t>
  </si>
  <si>
    <t>1568035594</t>
  </si>
  <si>
    <t>-116142131</t>
  </si>
  <si>
    <t>469780790</t>
  </si>
  <si>
    <t>976153293</t>
  </si>
  <si>
    <t>1461171484</t>
  </si>
  <si>
    <t>IO01.010 - Stoka C1</t>
  </si>
  <si>
    <t>1108998179</t>
  </si>
  <si>
    <t>"Rozebrání povrchů dle D2.3.4 (opravy povrchů) - chodník dlažba:" (0,5+1,1+0,5)*(4,1+4,4+4,3+3,9+0,6+0,5)</t>
  </si>
  <si>
    <t>-1729312091</t>
  </si>
  <si>
    <t>"Rozebrání povrchů dle D2.3.4 (opravy povrchů) - vjezd štěrk:" 1,1*(4+3,7+4,3+3,7)</t>
  </si>
  <si>
    <t>"Rozebrání povrchů dle D2.3.4 (opravy povrchů) - chodník dlažba:" 1,1*(4,1+4,4+4,3+3,9+0,6+0,5)</t>
  </si>
  <si>
    <t>-2114410114</t>
  </si>
  <si>
    <t>"Rozebrání (obnovení) povrchů dle C3 - obrubníky řad (silniční a chodníkové):" 18+32</t>
  </si>
  <si>
    <t>200063918</t>
  </si>
  <si>
    <t>555793779</t>
  </si>
  <si>
    <t>"Drenáž v úseku Š57-Š65C dle D2.2, D2.3.4:" 14*12</t>
  </si>
  <si>
    <t>163101987</t>
  </si>
  <si>
    <t>"Drenáž v úseku Š57-Š65C dle D2.2, D2.3.4:" 14</t>
  </si>
  <si>
    <t>-1393389782</t>
  </si>
  <si>
    <t>"Vodovod, plynovod dle D2.2:" 6*(1+1,1+1)</t>
  </si>
  <si>
    <t>1595492213</t>
  </si>
  <si>
    <t>"Sdělovací kabely, NN dle D2.2:" 5*(1+1,1+1)</t>
  </si>
  <si>
    <t>-1939937000</t>
  </si>
  <si>
    <t>"Rozebrání povrchů dle D2.3.4 (opravy povrchů) - trávník:" (1,1*(5,5+16,4+40+13,5+32,7+27,2+13,4+14,9+3,1+0,9))+(6*2*2)</t>
  </si>
  <si>
    <t>-1268870003</t>
  </si>
  <si>
    <t>"Š57-Š67c:" 1,1*(200,6)*((3,29+2,3)/2)</t>
  </si>
  <si>
    <t>"Rozšíření pro šachty:" (6)*2*1,5*0,5*3</t>
  </si>
  <si>
    <t>"Trávník:" (-0,2*1,1*(5,5+16,4+40+13,5+32,7+27,2+13,4+14,9+3,1+0,9))-(0,2*6*2*2)</t>
  </si>
  <si>
    <t>"Vjezd - štěrk:" -0,2*1,1*(4+3,7+4,3+3,7)</t>
  </si>
  <si>
    <t>"Chodník dlažba:" -0,3*1,1*(4,1+4,4+4,3+3,9+0,6+0,5)</t>
  </si>
  <si>
    <t>"Drenáž v úseku Š57-Š65C dle D2.2, D2.3.4:" 200,6*0,6*0,15</t>
  </si>
  <si>
    <t>411832082</t>
  </si>
  <si>
    <t>"Vodovod, plynovod dle D2.2:" 6*(2,5*1,1)</t>
  </si>
  <si>
    <t>-1380595781</t>
  </si>
  <si>
    <t>"Š57-Š67c:" 2*(200,6)*((3,29+2,3)/2)</t>
  </si>
  <si>
    <t>1259773090</t>
  </si>
  <si>
    <t>872804946</t>
  </si>
  <si>
    <t>"Trávník:" ((2,8-0,2-0,65)*1,1*(5,5+16,4+40+13,5+32,7+27,2+13,4+14,9+3,1+0,9))+((2,8-0,2-0,65)*6*2*2)</t>
  </si>
  <si>
    <t>"Vjezd - štěrk:" (2,8-0,2-0,65)*1,1*(4+3,7+4,3+3,7)</t>
  </si>
  <si>
    <t>"Rozebrání povrchů dle D2.3.4 (opravy povrchů) - vjezd štěrk:" 0,2*1,1*(4+3,7+4,3+3,7)</t>
  </si>
  <si>
    <t>"Rozebrání povrchů dle D2.3.4 (opravy povrchů) - chodník dlažba:" 0,2*1,1*(4,1+4,4+4,3+3,9+0,6+0,5)</t>
  </si>
  <si>
    <t>2116984164</t>
  </si>
  <si>
    <t>"Odečet zpětně použité zeminy:" -439,979</t>
  </si>
  <si>
    <t>982963877</t>
  </si>
  <si>
    <t>683132436</t>
  </si>
  <si>
    <t>170,82*2 'Přepočtené koeficientem množství</t>
  </si>
  <si>
    <t>-75314663</t>
  </si>
  <si>
    <t>-1308944458</t>
  </si>
  <si>
    <t>620668021</t>
  </si>
  <si>
    <t>-312265224</t>
  </si>
  <si>
    <t>"Neměnná část:" -0,65*1,1*200,6</t>
  </si>
  <si>
    <t>"Zásyp zpětně použitým kamenivem:" -7,37</t>
  </si>
  <si>
    <t>"Zásypy zpětně použitou zeminou v trávnících a vjezdech, předpokládaná střední hloubka výkopu 2,8 m:" -439,979</t>
  </si>
  <si>
    <t>-857461734</t>
  </si>
  <si>
    <t>1,967*1,8*1,2</t>
  </si>
  <si>
    <t>278881780</t>
  </si>
  <si>
    <t>"Obsyp potrubí dle D2.2, D2.3.4:" 0,520*(200,6)</t>
  </si>
  <si>
    <t>-1396701138</t>
  </si>
  <si>
    <t>"Obsyp potrubí dle D2.2, D2.3.4:" 0,520*(200,6)*1,8*1,2</t>
  </si>
  <si>
    <t>-1384914265</t>
  </si>
  <si>
    <t>-1821602933</t>
  </si>
  <si>
    <t>-1512328456</t>
  </si>
  <si>
    <t>208,36*0,025 'Přepočtené koeficientem množství</t>
  </si>
  <si>
    <t>-784020385</t>
  </si>
  <si>
    <t>"Rozebrání povrchů dle D2.3.4 (opravy povrchů) - kamenná dlažba:" 2*0,1*3</t>
  </si>
  <si>
    <t>1746088510</t>
  </si>
  <si>
    <t>-562148100</t>
  </si>
  <si>
    <t>-1369749457</t>
  </si>
  <si>
    <t>"Drenáž v úseku Š57-Š65C dle D2.2, D2.3.4:" 200,6*0,05</t>
  </si>
  <si>
    <t>-1098582778</t>
  </si>
  <si>
    <t>1995400459</t>
  </si>
  <si>
    <t>"Drenáž v úseku Š57-Š65C dle D2.2, D2.3.4:" 200,6</t>
  </si>
  <si>
    <t>1211984748</t>
  </si>
  <si>
    <t>"Lože potrubí dle D2.2, D2.3.4:" 0,146*(200,6)</t>
  </si>
  <si>
    <t>-795895210</t>
  </si>
  <si>
    <t>"Dle výpisu šachetTBW.Q1 63/10:" 6</t>
  </si>
  <si>
    <t>-218009030</t>
  </si>
  <si>
    <t>"Dle výpisu šachet TBW.Q1 63/10:" 6</t>
  </si>
  <si>
    <t>1783371129</t>
  </si>
  <si>
    <t>"Lože šachet typických DN 1000, DN1200 dle výpisu šachet (vzorové výkresy):" 6*1,5*1,5*0,1</t>
  </si>
  <si>
    <t>964187143</t>
  </si>
  <si>
    <t>"Lože šachet typických DN 1000, DN1200 dle výpisu šachet (vzorové výkresy):" 6*4*1,5*0,1*1,2</t>
  </si>
  <si>
    <t>-1857438314</t>
  </si>
  <si>
    <t>886750530</t>
  </si>
  <si>
    <t>-1204664661</t>
  </si>
  <si>
    <t>"Rozebrání povrchů dle D2.3.4 (opravy povrchů) - chodník dlažba:" 0,1*(0,5+1,1+0,5)*(4,1+4,4+4,3+3,9+0,6+0,5)</t>
  </si>
  <si>
    <t>3,738*1,03 'Přepočtené koeficientem množství</t>
  </si>
  <si>
    <t>-68503725</t>
  </si>
  <si>
    <t>"Potrubí řad dle D2.2, D2.3.4:" 200,6</t>
  </si>
  <si>
    <t>-1933238756</t>
  </si>
  <si>
    <t>2025689370</t>
  </si>
  <si>
    <t>1772286231</t>
  </si>
  <si>
    <t>"Dle výpisu šachet TBS.Q1 100/100:" 5</t>
  </si>
  <si>
    <t>"Dle výpisu šachet TBS.Q1 100/25:" 4</t>
  </si>
  <si>
    <t>1984333035</t>
  </si>
  <si>
    <t>187403911</t>
  </si>
  <si>
    <t>-2030930411</t>
  </si>
  <si>
    <t>"Dle výpisu šachet TBS.Q1 100/1000:" 5</t>
  </si>
  <si>
    <t>545168948</t>
  </si>
  <si>
    <t>"Dle výpisu šachet TBR-Q.1 100-63/58:" 6</t>
  </si>
  <si>
    <t>-1952162536</t>
  </si>
  <si>
    <t>-1566841956</t>
  </si>
  <si>
    <t>"Dle výpisu šachet TBZ-Q.1 100/63 KOM V25 dle přesné specofikace dle výpisu šachet D2.6:" 6</t>
  </si>
  <si>
    <t>893464886</t>
  </si>
  <si>
    <t>-1304565356</t>
  </si>
  <si>
    <t>"Dle výpisu šachet:" 18</t>
  </si>
  <si>
    <t>128065149</t>
  </si>
  <si>
    <t>1690966910</t>
  </si>
  <si>
    <t>1128104179</t>
  </si>
  <si>
    <t>"Dle výpisu šachet:" 1</t>
  </si>
  <si>
    <t>923330021</t>
  </si>
  <si>
    <t>720771375</t>
  </si>
  <si>
    <t>-2091403088</t>
  </si>
  <si>
    <t>853520038</t>
  </si>
  <si>
    <t>-645202583</t>
  </si>
  <si>
    <t>IO01.011 - Stoka D</t>
  </si>
  <si>
    <t>1338816714</t>
  </si>
  <si>
    <t>"Rozebrání povrchů dle D2.3.4 (opravy povrchů) - chodník dlažba:" (0,5+1,1+0,5)*(2,4+3,2+0,6+0,6+11,1)</t>
  </si>
  <si>
    <t>-948734292</t>
  </si>
  <si>
    <t>"Rozebrání povrchů dle D2.3.4 (opravy povrchů) - kamenná dlažba:" ((0,5+1,1+0,5)*(3,5+3,5+3+3,1+3,1+213,8))+(5*2*2)</t>
  </si>
  <si>
    <t>201940377</t>
  </si>
  <si>
    <t>"Rozebrání povrchů dle D2.3.4 (opravy povrchů) - chodník dlažba:" (1,1)*(2,4+3,2+0,6+0,6+11,1)</t>
  </si>
  <si>
    <t>"Rozebrání povrchů dle D2.3.4 (opravy povrchů) - vjezd štěrk:" 1,1*(2,7)</t>
  </si>
  <si>
    <t>1937710083</t>
  </si>
  <si>
    <t>"Rozebrání povrchů dle D2.3.4 (opravy povrchů) - kamenná dlažba:"( 1,1*(3,5+3,5+3+3,1+3,1+213,8))+(5*2*2)</t>
  </si>
  <si>
    <t>1952614524</t>
  </si>
  <si>
    <t>"Rozebrání povrchů dle D2.3.4 (opravy povrchů) - Silnice III. třídy - živice:" (1,1*(144))+(4*2*2)</t>
  </si>
  <si>
    <t>-630786415</t>
  </si>
  <si>
    <t>-1004905544</t>
  </si>
  <si>
    <t>"Rozebrání povrchů dle D2.3.4 (opravy povrchů) - Silnice III. třídy - živice:" ((0,5+1,1+0,5)*(144))+(4*2*2)</t>
  </si>
  <si>
    <t>113201112</t>
  </si>
  <si>
    <t>Vytrhání obrub s vybouráním lože, s přemístěním hmot na skládku na vzdálenost do 3 m nebo s naložením na dopravní prostředek silničních ležatých</t>
  </si>
  <si>
    <t>-1993846763</t>
  </si>
  <si>
    <t>https://podminky.urs.cz/item/CS_URS_2021_02/113201112</t>
  </si>
  <si>
    <t>"Rozebrání (obnovení) povrchů dle C3 - přídlažba řad (silniční a chodníkové):" 6</t>
  </si>
  <si>
    <t>-299684114</t>
  </si>
  <si>
    <t>"Rozebrání (obnovení) povrchů dle C3 - obrubníky řad (silniční a chodníkové):" 110</t>
  </si>
  <si>
    <t>545136055</t>
  </si>
  <si>
    <t>"Rozebrání (obnovení) povrchů dle C3 - přídlažba řad:" 14,2</t>
  </si>
  <si>
    <t>-146648413</t>
  </si>
  <si>
    <t>"Drenáž v úseku ČS2-Š74 dle D2.2, D2.3.4:" 23*12</t>
  </si>
  <si>
    <t>-1279590733</t>
  </si>
  <si>
    <t>"Drenáž v úseku ČS2-Š74 dle D2.2, D2.3.4:" 23</t>
  </si>
  <si>
    <t>1346391226</t>
  </si>
  <si>
    <t>"Vodovod, plynovod dle D2.2:" 20*(1+1,1+1)</t>
  </si>
  <si>
    <t>-7797968</t>
  </si>
  <si>
    <t>-1476109908</t>
  </si>
  <si>
    <t>"Sdělovací kabely, NN dle D2.2:" 8*(1+1,1+1)</t>
  </si>
  <si>
    <t>-1295938063</t>
  </si>
  <si>
    <t>"Rozebrání povrchů dle D2.3.4 (opravy povrchů) - trávník:" (1,1*(1,5+27,5+14,4+11,4+12,2+39+1,1+21,6+17,4+9,9+22,7))+(6*2*2)</t>
  </si>
  <si>
    <t>-1667403217</t>
  </si>
  <si>
    <t>"ČS2-Š72:" 1,1*(10,5+14,5+50+24+50,6+52+54)*((3,7+2,3)/2)</t>
  </si>
  <si>
    <t>"Š72-Š75:" 1,1*(29,7+50+40,7)*((2,3+3,48)/2)</t>
  </si>
  <si>
    <t>"Š75-Š78:" 1,1*(23,8+55+27)*((3,48+2,3)/2)</t>
  </si>
  <si>
    <t>"Š78-Š80:" 1,1*(50+41,7)*((2,3+3,19)/2)</t>
  </si>
  <si>
    <t>"Silnice III. třídy - živice:" (-0,6*1,1*(144))-(0,6*4*2*2)</t>
  </si>
  <si>
    <t>"Trávník:" (-0,2*1,1*(1,5+27,5+14,4+11,4+12,2+39+1,1+21,6+17,4+9,9+22,7))-(0,2*6*2*2)</t>
  </si>
  <si>
    <t>"Žulová kostka:" -0,5*1,1*(3,5+3,5+3+3,1+3,1+213,8)-(0,5*5*2*2)</t>
  </si>
  <si>
    <t>"Vjezd - štěrk:" -0,2*1,1*(2,7)</t>
  </si>
  <si>
    <t>"Chodník dlažba:" -0,3*1,1*(2,4+3,2+0,6+0,6+11,1)</t>
  </si>
  <si>
    <t>"Drenáž v úseku ČS2-Š74 dle D2.2, D2.3.4:" 335,3*0,6*0,15</t>
  </si>
  <si>
    <t>488977167</t>
  </si>
  <si>
    <t>"Vodovod, plynovod dle D2.2:" 20*(2,5*1,1)</t>
  </si>
  <si>
    <t>"Sdělovací kabely, NN dle D2.2:" 8*(2,5*1,1)</t>
  </si>
  <si>
    <t>-487639482</t>
  </si>
  <si>
    <t>"ČS2-Š72:" 2*(10,5+14,5+50+24+50,6+52+54)*((3,7+2,3)/2)</t>
  </si>
  <si>
    <t>"Š72-Š75:" 2*(29,7+50+40,7)*((2,3+3,48)/2)</t>
  </si>
  <si>
    <t>"Š75-Š78:" 2*(23,8+55+27)*((3,48+2,3)/2)</t>
  </si>
  <si>
    <t>"Š78-Š80:" 2*(50+41,7)*((2,3+3,19)/2)</t>
  </si>
  <si>
    <t>1660569678</t>
  </si>
  <si>
    <t>873871746</t>
  </si>
  <si>
    <t>"Trávník:" ((2,8-0,2-0,65)*1,1*(1,5+27,5+14,4+11,4+12,2+39+1,1+21,6+17,4+9,9+22,7))+((2,8-0,2-0,65)*6*2*2)</t>
  </si>
  <si>
    <t>"Vjezd - štěrk:" (2,8-0,2-0,65)*1,1*(2,7)</t>
  </si>
  <si>
    <t>"Rozebrání povrchů dle D2.3.4 (opravy povrchů) - chodník dlažba:" 0,2*(1,1)*(2,4+3,2+0,6+0,6+11,1)</t>
  </si>
  <si>
    <t>"Rozebrání povrchů dle D2.3.4 (opravy povrchů) - vjezd štěrk:" 0,2*1,1*(2,7)</t>
  </si>
  <si>
    <t>"Rozebrání povrchů dle D2.3.4 (opravy povrchů) - kamenná dlažba:"( 0,4*1,1*(3,5+3,5+3+3,1+3,1+213,8))+(0,4*5*2*2)</t>
  </si>
  <si>
    <t>"Rozebrání povrchů dle D2.3.4 (opravy povrchů) - Silnice III. třídy - živice:" (0,44*1,1*(144))+(0,44*4*2*2)</t>
  </si>
  <si>
    <t>305582432</t>
  </si>
  <si>
    <t>"Odečet zpětně použité zeminy:" -435,904</t>
  </si>
  <si>
    <t>1677716382</t>
  </si>
  <si>
    <t>-1445697627</t>
  </si>
  <si>
    <t>1209,476*2 'Přepočtené koeficientem množství</t>
  </si>
  <si>
    <t>-1323560628</t>
  </si>
  <si>
    <t>-1533461782</t>
  </si>
  <si>
    <t>745854207</t>
  </si>
  <si>
    <t>-1946560922</t>
  </si>
  <si>
    <t>"Neměnná část:" -0,65*1,1*573,5</t>
  </si>
  <si>
    <t>"Rozebrání povrchů dle D2.3.4 (opravy povrchů) - chodník dlažba:" -0,2*(1,1)*(2,4+3,2+0,6+0,6+11,1)</t>
  </si>
  <si>
    <t>"Rozebrání povrchů dle D2.3.4 (opravy povrchů) - vjezd štěrk:" -0,2*1,1*(2,7)</t>
  </si>
  <si>
    <t>"Rozebrání povrchů dle D2.3.4 (opravy povrchů) - kamenná dlažba:" -(( 0,4*1,1*(3,5+3,5+3+3,1+3,1+213,8))+(0,4*5*2*2))</t>
  </si>
  <si>
    <t>"Rozebrání povrchů dle D2.3.4 (opravy povrchů) - Silnice III. třídy - živice:" -((0,44*1,1*(144))+(0,44*4*2*2))</t>
  </si>
  <si>
    <t>"Trávník:" -(((2,8-0,2-0,65)*1,1*(1,5+27,5+14,4+11,4+12,2+39+1,1+21,6+17,4+9,9+22,7))+((2,8-0,2-0,65)*6*2*2))</t>
  </si>
  <si>
    <t>"Vjezd - štěrk:" -((2,8-0,2-0,65)*1,1*(2,7))</t>
  </si>
  <si>
    <t>-1268942496</t>
  </si>
  <si>
    <t>578,778*1,8*1,2</t>
  </si>
  <si>
    <t>-1090529704</t>
  </si>
  <si>
    <t>"Obsyp potrubí dle D2.2, D2.3.4:" 0,520*(573,5)</t>
  </si>
  <si>
    <t>73132555</t>
  </si>
  <si>
    <t>"Obsyp potrubí dle D2.2, D2.3.4:" 0,520*(573,5)*1,8*1,2</t>
  </si>
  <si>
    <t>-1214779781</t>
  </si>
  <si>
    <t>1841189341</t>
  </si>
  <si>
    <t>-376469329</t>
  </si>
  <si>
    <t>220,057*0,025 'Přepočtené koeficientem množství</t>
  </si>
  <si>
    <t>-1254161823</t>
  </si>
  <si>
    <t>"Rozebrání (obnovení) povrchů dle C3 - přídlažba řad:" 0,2*14,2</t>
  </si>
  <si>
    <t>-1555178178</t>
  </si>
  <si>
    <t>"Rozebrání (obnovení) povrchů dle C3 - přídlažba řad (silniční a chodníkové):" 0,2*6</t>
  </si>
  <si>
    <t>1665219830</t>
  </si>
  <si>
    <t>734367800</t>
  </si>
  <si>
    <t>"Drenáž v úseku ČS2-Š74 dle D2.2, D2.3.4:" 335,3*0,05</t>
  </si>
  <si>
    <t>1660531749</t>
  </si>
  <si>
    <t>1408927940</t>
  </si>
  <si>
    <t>"Drenáž v úseku ČS2-Š74 dle D2.2, D2.3.4:" 335,3</t>
  </si>
  <si>
    <t>-671630018</t>
  </si>
  <si>
    <t>"Lože potrubí dle D2.2, D2.3.4:" 0,146*(573,5)</t>
  </si>
  <si>
    <t>-486465961</t>
  </si>
  <si>
    <t>"Dle výpisu šachetTBW.Q1 63/10:" 13</t>
  </si>
  <si>
    <t>"Dle výpisu šachet TBW.Q1 63/8:" 2</t>
  </si>
  <si>
    <t>1905696002</t>
  </si>
  <si>
    <t>2044986811</t>
  </si>
  <si>
    <t>42673615</t>
  </si>
  <si>
    <t>"Dle výpisu šachet TBW.Q1 63/10:" 13</t>
  </si>
  <si>
    <t>-168251551</t>
  </si>
  <si>
    <t>-458884150</t>
  </si>
  <si>
    <t>-1206193510</t>
  </si>
  <si>
    <t>"Rozebrání povrchů dle D2.3.4 (opravy povrchů) - vjezd štěrk, fr. 0/32:" 1,1*(2,7)</t>
  </si>
  <si>
    <t>"Rozebrání povrchů dle D2.3.4 (opravy povrchů) - chodník dlažba:" 1,1*(2,4+3,2+0,6+0,6+11,1)</t>
  </si>
  <si>
    <t>"Rozebrání povrchů dle D2.3.4 (opravy povrchů) - kamenná dlažba, fr. 0/32:" (1,1*(3,5+3,5+3+3,1+3,1+213,8))+(5*2*2)</t>
  </si>
  <si>
    <t>"Rozebrání povrchů dle D2.3.4 (opravy povrchů) - kamenná dlažba, fr. 0/63:" (1,1*(3,5+3,5+3+3,1+3,1+213,8))+(5*2*2)</t>
  </si>
  <si>
    <t>"Rozebrání povrchů dle D2.3.4 (opravy povrchů) - Silnice III. třídy - živice, fr. 0/32 + 0/63:" (2*1,1*(144))+(2*4*2*2)</t>
  </si>
  <si>
    <t>-661733642</t>
  </si>
  <si>
    <t>-1274633215</t>
  </si>
  <si>
    <t>417112739</t>
  </si>
  <si>
    <t>-1332343518</t>
  </si>
  <si>
    <t>-1528295531</t>
  </si>
  <si>
    <t>-1032630762</t>
  </si>
  <si>
    <t>979627607</t>
  </si>
  <si>
    <t>"Rozebrání povrchů dle D2.3.4 (opravy povrchů) - kamenná dlažba:" 0,1*(((0,5+1,1+0,5)*(3,5+3,5+3+3,1+3,1+213,8))+(5*2*2))</t>
  </si>
  <si>
    <t>50,3*1,01 'Přepočtené koeficientem množství</t>
  </si>
  <si>
    <t>2030415451</t>
  </si>
  <si>
    <t>80993504</t>
  </si>
  <si>
    <t>"Rozebrání povrchů dle D2.3.4 (opravy povrchů) - chodník dlažba:" 0,1*(0,5+1,1+0,5)*(2,4+3,2+0,6+0,6+11,1)</t>
  </si>
  <si>
    <t>3,759*1,03 'Přepočtené koeficientem množství</t>
  </si>
  <si>
    <t>1016973121</t>
  </si>
  <si>
    <t>"Potrubí řad dle D2.2, D2.3.4:" 573,5</t>
  </si>
  <si>
    <t>1802697991</t>
  </si>
  <si>
    <t>1463576565</t>
  </si>
  <si>
    <t>-913215881</t>
  </si>
  <si>
    <t>"Dle výpisu šachet TBS.Q1 100/100:" 15</t>
  </si>
  <si>
    <t>"Dle výpisu šachet TBS.Q1 100/50:" 8</t>
  </si>
  <si>
    <t>"Dle výpisu šachet TBS.Q1 100/25:" 8</t>
  </si>
  <si>
    <t>571971820</t>
  </si>
  <si>
    <t>-1472050257</t>
  </si>
  <si>
    <t>194708848</t>
  </si>
  <si>
    <t>"Dle výpisu šachet TBS.Q1 100/1000:" 15</t>
  </si>
  <si>
    <t>-558425012</t>
  </si>
  <si>
    <t>"Dle výpisu šachet TBR-Q.1 100-63/58:" 15</t>
  </si>
  <si>
    <t>482479359</t>
  </si>
  <si>
    <t>-1919862583</t>
  </si>
  <si>
    <t>"Dle výpisu šachet TBZ-Q.1 100/63 KOM V25 dle přesné specofikace dle výpisu šachet D2.6:" 15</t>
  </si>
  <si>
    <t>-1809245957</t>
  </si>
  <si>
    <t>221467648</t>
  </si>
  <si>
    <t>"Dle výpisu šachet:" 46</t>
  </si>
  <si>
    <t>-546684671</t>
  </si>
  <si>
    <t>1345210479</t>
  </si>
  <si>
    <t>-2016086807</t>
  </si>
  <si>
    <t>-1604509374</t>
  </si>
  <si>
    <t>-1447006271</t>
  </si>
  <si>
    <t>"Rozebrání (obnovení) povrchů dle C3 - přídlažba řad:" 2*0,2*14,2</t>
  </si>
  <si>
    <t>916131113</t>
  </si>
  <si>
    <t>Osazení silničního obrubníku betonového se zřízením lože, s vyplněním a zatřením spár cementovou maltou ležatého s boční opěrou z betonu prostého, do lože z betonu prostého</t>
  </si>
  <si>
    <t>806522190</t>
  </si>
  <si>
    <t>https://podminky.urs.cz/item/CS_URS_2021_02/916131113</t>
  </si>
  <si>
    <t>-438159895</t>
  </si>
  <si>
    <t>919112111</t>
  </si>
  <si>
    <t>Řezání dilatačních spár v živičném krytu příčných nebo podélných, šířky 4 mm, hloubky do 60 mm</t>
  </si>
  <si>
    <t>-1009660560</t>
  </si>
  <si>
    <t>https://podminky.urs.cz/item/CS_URS_2021_02/919112111</t>
  </si>
  <si>
    <t>"Rozebrání povrchů dle C3 plocha nad rýhou a rozšíření:" 3+145</t>
  </si>
  <si>
    <t>919112213</t>
  </si>
  <si>
    <t>Řezání dilatačních spár v živičném krytu vytvoření komůrky pro těsnící zálivku šířky 10 mm, hloubky 25 mm</t>
  </si>
  <si>
    <t>-600030619</t>
  </si>
  <si>
    <t>https://podminky.urs.cz/item/CS_URS_2021_02/919112213</t>
  </si>
  <si>
    <t>919121112</t>
  </si>
  <si>
    <t>Utěsnění dilatačních spár zálivkou za studena v cementobetonovém nebo živičném krytu včetně adhezního nátěru s těsnicím profilem pod zálivkou, pro komůrky šířky 10 mm, hloubky 25 mm</t>
  </si>
  <si>
    <t>-1701869407</t>
  </si>
  <si>
    <t>https://podminky.urs.cz/item/CS_URS_2021_02/919121112</t>
  </si>
  <si>
    <t>-64194442</t>
  </si>
  <si>
    <t>"Silnice III. třídy - živice:" 2*(144)</t>
  </si>
  <si>
    <t>"Rozšíření pro šachty:" (4)*2*(1,5+0,5+0,5)</t>
  </si>
  <si>
    <t>-1539338890</t>
  </si>
  <si>
    <t>"Přeprava vybourané živice na skládku obce:" 38,368+36,616</t>
  </si>
  <si>
    <t>-891409610</t>
  </si>
  <si>
    <t>1128021834</t>
  </si>
  <si>
    <t>IO01.012 - Stoka D1</t>
  </si>
  <si>
    <t>-950615104</t>
  </si>
  <si>
    <t>"Rozebrání povrchů dle D2.3.4 (opravy povrchů) - chodník dlažba:" (0,5+1,1+0,5)*(18,2+1)</t>
  </si>
  <si>
    <t>714224104</t>
  </si>
  <si>
    <t>"Rozebrání povrchů dle D2.3.4 (opravy povrchů) - kamenná dlažba:" (0,5+1,1+0,5)*(3,3)</t>
  </si>
  <si>
    <t>1519225460</t>
  </si>
  <si>
    <t>"Rozebrání povrchů dle D2.3.4 (opravy povrchů) - vjezd štěrk:" 1,1*(3,2+3)</t>
  </si>
  <si>
    <t>"Rozebrání povrchů dle D2.3.4 (opravy povrchů) - chodník dlažba:" 1,1*(18,2+1)</t>
  </si>
  <si>
    <t>1637171399</t>
  </si>
  <si>
    <t>"Rozebrání povrchů dle D2.3.4 (opravy povrchů) - kamenná dlažba:" 1,1*(3,3)</t>
  </si>
  <si>
    <t>"Rozebrání povrchů dle D2.3.4 (opravy povrchů) - MK živice:" (1,1*(23,9+5,8+45,25))+(3*2*2)</t>
  </si>
  <si>
    <t>349018132</t>
  </si>
  <si>
    <t>-1629651849</t>
  </si>
  <si>
    <t>"Rozebrání povrchů dle D2.3.4 (opravy povrchů) - MK živice:" ((0,5+1,1+0,5)*(23,9+5,8+45,25))+(3*2*2)</t>
  </si>
  <si>
    <t>1895385712</t>
  </si>
  <si>
    <t>"Rozebrání (obnovení) povrchů dle C3 - obrubníky řad (silniční a chodníkové):" 40</t>
  </si>
  <si>
    <t>742574500</t>
  </si>
  <si>
    <t>"Drenáž v úseku Š66-Š87 dle D2.2, D2.3.4:" 13*12</t>
  </si>
  <si>
    <t>1723896885</t>
  </si>
  <si>
    <t>"Drenáž v úseku Š66-Š87 dle D2.2, D2.3.4:" 13</t>
  </si>
  <si>
    <t>2023434653</t>
  </si>
  <si>
    <t>830221189</t>
  </si>
  <si>
    <t>-161876001</t>
  </si>
  <si>
    <t>-2012074839</t>
  </si>
  <si>
    <t>"Rozebrání povrchů dle D2.3.4 (opravy povrchů) - trávník:" (1,1*(2,3+17+14+10+13,6+1,8+8,1+17,3))+(4*2*2)</t>
  </si>
  <si>
    <t>-928149879</t>
  </si>
  <si>
    <t>"Š66-Š87:" 1,1*187,6*((3,58+2)/2)</t>
  </si>
  <si>
    <t>"Rozšíření pro šachty:" (7)*2*1,5*0,5*3</t>
  </si>
  <si>
    <t>"MK živice:" (-0,52*1,1*(23,9+5,8+45,25))-(0,52*3*2*2)</t>
  </si>
  <si>
    <t>"Trávník:" (-0,2*1,1*(2,3+17+14+10+13,6+1,8+8,1+17,3))-(0,2*4*2*2)</t>
  </si>
  <si>
    <t>"Žulová kostka:" -0,5*1,1*(3,3)</t>
  </si>
  <si>
    <t>"Vjezd - štěrk:" -0,2*1,1*(3,2+3)</t>
  </si>
  <si>
    <t>"Chodník dlažba:" -0,3*1,1*(18,2+1)</t>
  </si>
  <si>
    <t>"Drenáž v úseku Š66-Š87 dle D2.2, D2.3.4:" 187,6*0,6*0,15</t>
  </si>
  <si>
    <t>-903803269</t>
  </si>
  <si>
    <t>2137364260</t>
  </si>
  <si>
    <t>"Š66-Š87:" 2*187,6*((3,58+2)/2)</t>
  </si>
  <si>
    <t>1548587245</t>
  </si>
  <si>
    <t>-1237367193</t>
  </si>
  <si>
    <t>"Trávník:" ((2,5-0,2-0,65)*1,1*(2,3+17+14+10+13,6+1,8+8,1+17,3))+((2,5-0,2-0,65)*4*2*2)</t>
  </si>
  <si>
    <t>"Vjezd - štěrk:" (2,5-0,2-0,65)*1,1*(3,2+3)</t>
  </si>
  <si>
    <t>"Rozebrání povrchů dle D2.3.4 (opravy povrchů) - vjezd štěrk:" 0,2*1,1*(3,2+3)</t>
  </si>
  <si>
    <t>"Rozebrání povrchů dle D2.3.4 (opravy povrchů) - chodník dlažba:" 0,2*1,1*(18,2+1)</t>
  </si>
  <si>
    <t>"Rozebrání povrchů dle D2.3.4 (opravy povrchů) - kamenná dlažba:" 0,4*1,1*(3,3)</t>
  </si>
  <si>
    <t>"Rozebrání povrchů dle D2.3.4 (opravy povrchů) - MK živice:" (0,4*1,1*(23,9+5,8+45,25))+(0,4*3*2*2)</t>
  </si>
  <si>
    <t>130401171</t>
  </si>
  <si>
    <t>"Odečet zpětně použité zeminy:" -190,295</t>
  </si>
  <si>
    <t>809624742</t>
  </si>
  <si>
    <t>853577477</t>
  </si>
  <si>
    <t>353,505*2 'Přepočtené koeficientem množství</t>
  </si>
  <si>
    <t>934511188</t>
  </si>
  <si>
    <t>1987600547</t>
  </si>
  <si>
    <t>-1242332475</t>
  </si>
  <si>
    <t>171378989</t>
  </si>
  <si>
    <t>"Neměnná část:" -0,65*1,1*187,6</t>
  </si>
  <si>
    <t>"Trávník:" -(((2,5-0,2-0,65)*1,1*(2,3+17+14+10+13,6+1,8+8,1+17,3))+((2,5-0,2-0,65)*4*2*2))</t>
  </si>
  <si>
    <t>"Vjezd - štěrk:" -((2,5-0,2-0,65)*1,1*(3,2+3))</t>
  </si>
  <si>
    <t>"Rozebrání povrchů dle D2.3.4 (opravy povrchů) - vjezd štěrk:" -0,2*1,1*(3,2+3)</t>
  </si>
  <si>
    <t>"Rozebrání povrchů dle D2.3.4 (opravy povrchů) - chodník dlažba:" -0,2*1,1*(18,2+1)</t>
  </si>
  <si>
    <t>"Rozebrání povrchů dle D2.3.4 (opravy povrchů) - kamenná dlažba:" -0,4*1,1*(3,3)</t>
  </si>
  <si>
    <t>"Rozebrání povrchů dle D2.3.4 (opravy povrchů) - MK živice:" -((0,4*1,1*(23,9+5,8+45,25))+(0,4*3*2*2))</t>
  </si>
  <si>
    <t>91105044</t>
  </si>
  <si>
    <t>157,669*1,8*1,2</t>
  </si>
  <si>
    <t>1829599972</t>
  </si>
  <si>
    <t>"Obsyp potrubí dle D2.2, D2.3.4:" 0,520*(187,6)</t>
  </si>
  <si>
    <t>1156527725</t>
  </si>
  <si>
    <t>"Obsyp potrubí dle D2.2, D2.3.4:" 0,520*(187,6)*1,8*1,2</t>
  </si>
  <si>
    <t>-1286100146</t>
  </si>
  <si>
    <t>-1090928702</t>
  </si>
  <si>
    <t>2065216217</t>
  </si>
  <si>
    <t>108,51*0,025 'Přepočtené koeficientem množství</t>
  </si>
  <si>
    <t>37102631</t>
  </si>
  <si>
    <t>992257514</t>
  </si>
  <si>
    <t>-1601734024</t>
  </si>
  <si>
    <t>"Rozebrání povrchů dle C3 - obrubníky řad:" 40</t>
  </si>
  <si>
    <t>-1719568160</t>
  </si>
  <si>
    <t>"Drenáž v úseku Š66-Š87 dle D2.2, D2.3.4:" 187,6*0,05</t>
  </si>
  <si>
    <t>-413117793</t>
  </si>
  <si>
    <t>959510748</t>
  </si>
  <si>
    <t>"Drenáž v úseku Š66-Š87 dle D2.2, D2.3.4:" 187,6</t>
  </si>
  <si>
    <t>1680205943</t>
  </si>
  <si>
    <t>"Lože potrubí dle D2.2, D2.3.4:" 0,146*(187,6)</t>
  </si>
  <si>
    <t>509377245</t>
  </si>
  <si>
    <t>-1605076756</t>
  </si>
  <si>
    <t>2019409791</t>
  </si>
  <si>
    <t>202942572</t>
  </si>
  <si>
    <t>1085378451</t>
  </si>
  <si>
    <t>"Lože šachet typických DN 1000, DN1200 dle výpisu šachet (vzorové výkresy):" 7*1,5*1,5*0,1</t>
  </si>
  <si>
    <t>1708354388</t>
  </si>
  <si>
    <t>"Lože šachet typických DN 1000, DN1200 dle výpisu šachet (vzorové výkresy):" 7*4*1,5*0,1*1,2</t>
  </si>
  <si>
    <t>752342759</t>
  </si>
  <si>
    <t>"Rozebrání povrchů dle D2.3.4 (opravy povrchů) - vjezd štěrk, fr. 0/32:" 1,1*(3,2+3)</t>
  </si>
  <si>
    <t>"Rozebrání povrchů dle D2.3.4 (opravy povrchů) - kamenná dlažba, fr. 0/32:" 1,1*(3,3)</t>
  </si>
  <si>
    <t>"Rozebrání povrchů dle D2.3.4 (opravy povrchů) - kamenná dlažba, fr. 0/63:" 1,1*(3,3)</t>
  </si>
  <si>
    <t>"Rozebrání povrchů dle D2.3.4 (opravy povrchů) - MK živice, fr. 0/32 + 0/63:" (2*1,1*(23,9+5,8+45,25))+(2*3*2*2)</t>
  </si>
  <si>
    <t>-834845001</t>
  </si>
  <si>
    <t>91155389</t>
  </si>
  <si>
    <t>1452648203</t>
  </si>
  <si>
    <t>1713783966</t>
  </si>
  <si>
    <t>-2112200</t>
  </si>
  <si>
    <t>-963343578</t>
  </si>
  <si>
    <t>"Rozebrání povrchů dle D2.3.4 (opravy povrchů) - kamenná dlažba:" 0,1*(0,5+1,1+0,5)*(3,3)</t>
  </si>
  <si>
    <t>0,693*1,01 'Přepočtené koeficientem množství</t>
  </si>
  <si>
    <t>-1415165300</t>
  </si>
  <si>
    <t>1805310731</t>
  </si>
  <si>
    <t>"Rozebrání povrchů dle D2.3.4 (opravy povrchů) - chodník dlažba:" 0,1*(0,5+1,1+0,5)*(18,2+1)</t>
  </si>
  <si>
    <t>4,032*1,03 'Přepočtené koeficientem množství</t>
  </si>
  <si>
    <t>726109306</t>
  </si>
  <si>
    <t>"Potrubí řad dle D2.2, D2.3.4:" 187,6</t>
  </si>
  <si>
    <t>1769579951</t>
  </si>
  <si>
    <t>260524411</t>
  </si>
  <si>
    <t>422651346</t>
  </si>
  <si>
    <t>"Dle výpisu šachet TBS.Q1 100/100:" 4</t>
  </si>
  <si>
    <t>-1631911063</t>
  </si>
  <si>
    <t>210379813</t>
  </si>
  <si>
    <t>-441343754</t>
  </si>
  <si>
    <t>"Dle výpisu šachet TBS.Q1 100/1000:" 4</t>
  </si>
  <si>
    <t>1464202869</t>
  </si>
  <si>
    <t>"Dle výpisu šachet TBR-Q.1 100-63/58:" 7</t>
  </si>
  <si>
    <t>-1508942131</t>
  </si>
  <si>
    <t>-897356075</t>
  </si>
  <si>
    <t>"Dle výpisu šachet TBZ-Q.1 100/63 KOM V30 dle přesné specofikace dle výpisu šachet D2.6:" 1</t>
  </si>
  <si>
    <t>125379986</t>
  </si>
  <si>
    <t>-1217850908</t>
  </si>
  <si>
    <t>-407691564</t>
  </si>
  <si>
    <t>"Dle výpisu šachet:" 19</t>
  </si>
  <si>
    <t>-2069380720</t>
  </si>
  <si>
    <t>924343980</t>
  </si>
  <si>
    <t>355350509</t>
  </si>
  <si>
    <t>-2035782287</t>
  </si>
  <si>
    <t>1197861614</t>
  </si>
  <si>
    <t>"Rozebrání (obnovení) povrchů dle C3 - obrubníky řad:" 40</t>
  </si>
  <si>
    <t>-951522846</t>
  </si>
  <si>
    <t>"Rozebrání povrchů dle C3 plocha nad rýhou a rozšíření:" 52,5</t>
  </si>
  <si>
    <t>-599610108</t>
  </si>
  <si>
    <t>1140886801</t>
  </si>
  <si>
    <t>1293776834</t>
  </si>
  <si>
    <t>"MK živice:" 2*(23,9+5,8+45,25)</t>
  </si>
  <si>
    <t>"Rozšíření pro šachty:" (3)*2*(1,5+0,5+0,5)</t>
  </si>
  <si>
    <t>-1945396843</t>
  </si>
  <si>
    <t>"Přeprava vybourané živice na skládku obce:" 9,256+19,48</t>
  </si>
  <si>
    <t>-1853196117</t>
  </si>
  <si>
    <t>783202517</t>
  </si>
  <si>
    <t>IO01.013 - Stoka D2</t>
  </si>
  <si>
    <t>-1082794532</t>
  </si>
  <si>
    <t>"Rozebrání povrchů dle D2.3.4 (opravy povrchů) - MK živice:" (1,1*(262,6))+(6*2*2)</t>
  </si>
  <si>
    <t>-332875536</t>
  </si>
  <si>
    <t>"Rozebrání povrchů dle D2.3.4 (opravy povrchů) - Silnice III. třídy - živice:" (1,1*(7,9))</t>
  </si>
  <si>
    <t>-994966655</t>
  </si>
  <si>
    <t>146162568</t>
  </si>
  <si>
    <t>"Rozebrání povrchů dle D2.3.4 (opravy povrchů) - Silnice III. třídy - živice:" 1,1*(7,9)</t>
  </si>
  <si>
    <t>-1088873557</t>
  </si>
  <si>
    <t>"Rozebrání povrchů dle D2.3.4 (opravy povrchů) - Silnice III. třídy - živice:" ((0,5+1,1+0,5)*(7,9))</t>
  </si>
  <si>
    <t>"Rozebrání povrchů dle D2.3.4 (opravy povrchů) - MK živice:" ((0,5+1,1+0,5)*(262,6))+(6*2*2)</t>
  </si>
  <si>
    <t>1745719777</t>
  </si>
  <si>
    <t>"Rozebrání (obnovení) povrchů dle C3 - obrubníky řad (silniční a chodníkové):" 3</t>
  </si>
  <si>
    <t>-1135003456</t>
  </si>
  <si>
    <t>-1476595132</t>
  </si>
  <si>
    <t>1229068239</t>
  </si>
  <si>
    <t>"Sdělovací kabely, NN dle D2.2:" 1*(1+1,1+1)</t>
  </si>
  <si>
    <t>-2145456721</t>
  </si>
  <si>
    <t>"Š75-Š93:" 1,1*(270,5)*((3,48+2,4)/2)</t>
  </si>
  <si>
    <t>"Silnice III. třídy - živice:" (-0,6*1,1*(7,9))</t>
  </si>
  <si>
    <t>"MK živice:" (-0,52*1,1*(262,6))-(0,52*6*2*2)</t>
  </si>
  <si>
    <t>-1906228959</t>
  </si>
  <si>
    <t>"Sdělovací kabely, NN dle D2.2:" 1*(2,5*1,1)</t>
  </si>
  <si>
    <t>-598638255</t>
  </si>
  <si>
    <t>"Š75-Š93:" 2*(270,5)*((3,48+2,4)/2)</t>
  </si>
  <si>
    <t>-378604778</t>
  </si>
  <si>
    <t>-679152698</t>
  </si>
  <si>
    <t>"Rozebrání povrchů dle D2.3.4 (opravy povrchů) - MK živice:" (0,4*1,1*(262,6))+(0,4*6*2*2)</t>
  </si>
  <si>
    <t>"Rozebrání povrchů dle D2.3.4 (opravy povrchů) - Silnice III. třídy - živice:" (0,44*1,1*(7,9))</t>
  </si>
  <si>
    <t>-294282317</t>
  </si>
  <si>
    <t>-584587258</t>
  </si>
  <si>
    <t>1582964348</t>
  </si>
  <si>
    <t>733,896*2 'Přepočtené koeficientem množství</t>
  </si>
  <si>
    <t>-1171638671</t>
  </si>
  <si>
    <t>352744421</t>
  </si>
  <si>
    <t>1469820221</t>
  </si>
  <si>
    <t>"Neměnná část:" -0,65*1,1*270,5</t>
  </si>
  <si>
    <t>"Rozebrání povrchů dle D2.3.4 (opravy povrchů) - MK živice:" -((0,4*1,1*(262,6))+(0,4*6*2*2))</t>
  </si>
  <si>
    <t>"Rozebrání povrchů dle D2.3.4 (opravy povrchů) - Silnice III. třídy - živice:" -(0,44*1,1*(7,9))</t>
  </si>
  <si>
    <t>-593197629</t>
  </si>
  <si>
    <t>411,52*1,8*1,2</t>
  </si>
  <si>
    <t>-1461154830</t>
  </si>
  <si>
    <t>"Obsyp potrubí dle D2.2, D2.3.4:" 0,520*(270,5)</t>
  </si>
  <si>
    <t>353244251</t>
  </si>
  <si>
    <t>"Obsyp potrubí dle D2.2, D2.3.4:" 0,520*(270,5)*1,8*1,2</t>
  </si>
  <si>
    <t>640035627</t>
  </si>
  <si>
    <t>-63823645</t>
  </si>
  <si>
    <t>"Lože potrubí dle D2.2, D2.3.4:" 0,146*(270,5)</t>
  </si>
  <si>
    <t>-264511692</t>
  </si>
  <si>
    <t>-444565186</t>
  </si>
  <si>
    <t>-2035910093</t>
  </si>
  <si>
    <t>393630597</t>
  </si>
  <si>
    <t>1338140797</t>
  </si>
  <si>
    <t>1404744884</t>
  </si>
  <si>
    <t>-1138995299</t>
  </si>
  <si>
    <t>"Rozebrání povrchů dle D2.3.4 (opravy povrchů) - Silnice III. třídy - živice, fr. 0/32 + 0/63:" (2*1,1*(7,9))</t>
  </si>
  <si>
    <t>"Rozebrání povrchů dle D2.3.4 (opravy povrchů) - MK živice, fr. 0/32 + 0/63:" (2*1,1*(262,6))+(2*6*2*2)</t>
  </si>
  <si>
    <t>-2021394604</t>
  </si>
  <si>
    <t>-940356450</t>
  </si>
  <si>
    <t>1444586863</t>
  </si>
  <si>
    <t>"Rozebrání povrchů dle D2.3.4 (opravy povrchů) - MK živice:" (1,1*(263,6))+(6*2*2)</t>
  </si>
  <si>
    <t>-1874115636</t>
  </si>
  <si>
    <t>-834755775</t>
  </si>
  <si>
    <t>1529281513</t>
  </si>
  <si>
    <t>"Potrubí řad dle D2.2, D2.3.4:" 270,5</t>
  </si>
  <si>
    <t>-572665902</t>
  </si>
  <si>
    <t>-280886299</t>
  </si>
  <si>
    <t>-735093840</t>
  </si>
  <si>
    <t>872396006</t>
  </si>
  <si>
    <t>-873623553</t>
  </si>
  <si>
    <t>-195947084</t>
  </si>
  <si>
    <t>705095845</t>
  </si>
  <si>
    <t>-479523090</t>
  </si>
  <si>
    <t>1746661998</t>
  </si>
  <si>
    <t>647019092</t>
  </si>
  <si>
    <t>1391918635</t>
  </si>
  <si>
    <t>"Dle výpisu šachet:" 17</t>
  </si>
  <si>
    <t>-405426749</t>
  </si>
  <si>
    <t>-424387096</t>
  </si>
  <si>
    <t>1099401994</t>
  </si>
  <si>
    <t>-1850486371</t>
  </si>
  <si>
    <t>"Silnice III. třídy - živice:" 2*(7,9)</t>
  </si>
  <si>
    <t>"MK živice:" 2*(262,6)</t>
  </si>
  <si>
    <t>"Rozšíření pro šachty:" (6)*2*(1,5+0,5+0,5)</t>
  </si>
  <si>
    <t>-875421781</t>
  </si>
  <si>
    <t>"Přeprava vybourané živice na skládku obce:" 30,66+1,912+68,086</t>
  </si>
  <si>
    <t>-1321290888</t>
  </si>
  <si>
    <t>549393671</t>
  </si>
  <si>
    <t>IO01.014 - Stoka E</t>
  </si>
  <si>
    <t>1486518203</t>
  </si>
  <si>
    <t>"Rozebrání povrchů dle D2.3.4 (opravy povrchů) - kamenná dlažba:" ((0,5+1,1+0,5)*(194,2))+(5*2*2)</t>
  </si>
  <si>
    <t>1637146834</t>
  </si>
  <si>
    <t>"Rozebrání povrchů dle D2.3.4 (opravy povrchů) - kamenná dlažba:" (1,1*(194,2))+(5*2*2)</t>
  </si>
  <si>
    <t>"Rozebrání povrchů dle D2.3.4 (opravy povrchů) - MK živice:" (1,1*(26,1+144,5))+(4*2*2)</t>
  </si>
  <si>
    <t>-1749097537</t>
  </si>
  <si>
    <t>364886217</t>
  </si>
  <si>
    <t>"Rozebrání povrchů dle D2.3.4 (opravy povrchů) - MK živice:" ((0,5+1,1+0,5)*(26,1+144,5))+(4*2*2)</t>
  </si>
  <si>
    <t>-1285438324</t>
  </si>
  <si>
    <t>"Rozebrání (obnovení) povrchů dle C3 - obrubníky řad (silniční a chodníkové):" 25</t>
  </si>
  <si>
    <t>1059203028</t>
  </si>
  <si>
    <t>"Rozebrání (obnovení) povrchů dle C3 - obrubníky řad (silniční a chodníkové):" 28</t>
  </si>
  <si>
    <t>-1390199765</t>
  </si>
  <si>
    <t>"Vodovod, plynovod dle D2.2:" 27*(1+1,1+1)</t>
  </si>
  <si>
    <t>-2097287256</t>
  </si>
  <si>
    <t>-1231107407</t>
  </si>
  <si>
    <t>1207651230</t>
  </si>
  <si>
    <t>"Rozebrání povrchů dle D2.3.4 (opravy povrchů) - trávník:" (1,1*(4,6+100))+(4*2*2)</t>
  </si>
  <si>
    <t>1112991613</t>
  </si>
  <si>
    <t>"ČS1-Š99:" 1,1*(8,5+36+53+52+38+28,5)*((3,2+2,03)/2)</t>
  </si>
  <si>
    <t>"Š99-Š106:" 1,1*(10+61,8+6+29+50+25,5+70,7)*((2,03+2,45)/2)</t>
  </si>
  <si>
    <t>"Rozšíření pro šachty:" (13)*2*1,5*0,5*3</t>
  </si>
  <si>
    <t>"MK živice:" (-0,52*1,1*(26,1+144,5))-(0,52*4*2*2)</t>
  </si>
  <si>
    <t>"Trávník:" (-0,2*1,1*(4,6+100))-(0,2*4*2*2)</t>
  </si>
  <si>
    <t>"Žulová kostka:" -0,5*1,1*(194,2)-(0,5*5*2*2)</t>
  </si>
  <si>
    <t>742637201</t>
  </si>
  <si>
    <t>"Vodovod, plynovod dle D2.2:" 27*(2,5*1,1)</t>
  </si>
  <si>
    <t>-1194528858</t>
  </si>
  <si>
    <t>"ČS1-Š99:" 2*(8,5+36+53+52+38+28,5)*((3,2+2,03)/2)</t>
  </si>
  <si>
    <t>"Š99-Š106:" 2*(10+61,8+6+29+50+25,5+70,7)*((2,03+2,45)/2)</t>
  </si>
  <si>
    <t>1163343529</t>
  </si>
  <si>
    <t>803252445</t>
  </si>
  <si>
    <t>"Zásypy zpětně použitou zeminou v trávnících a vjezdech, předpokládaná střední hloubka výkopu 2 m"</t>
  </si>
  <si>
    <t>"Trávník:" ((2-0,2-0,65)*1,1*(4,6+100))+((2-0,2-0,65)*4*2*2)</t>
  </si>
  <si>
    <t>"Rozebrání povrchů dle D2.3.4 (opravy povrchů) - kamenná dlažba:" (0,4*1,1*(194,2))+(0,4*5*2*2)</t>
  </si>
  <si>
    <t>"Rozebrání povrchů dle D2.3.4 (opravy povrchů) - MK živice:" (0,4*1,1*(26,1+144,5))+(0,4*4*2*2)</t>
  </si>
  <si>
    <t>865529911</t>
  </si>
  <si>
    <t>"Odečet zpětně použité zeminy:" -150,719</t>
  </si>
  <si>
    <t>588454742</t>
  </si>
  <si>
    <t>-1659177666</t>
  </si>
  <si>
    <t>903,572*2 'Přepočtené koeficientem množství</t>
  </si>
  <si>
    <t>2079580706</t>
  </si>
  <si>
    <t>-1312760885</t>
  </si>
  <si>
    <t>-833791040</t>
  </si>
  <si>
    <t>-1419798412</t>
  </si>
  <si>
    <t>"Neměnná část:" -0,65*1,1*469</t>
  </si>
  <si>
    <t>"Rozebrání povrchů dle D2.3.4 (opravy povrchů) - kamenná dlažba:" -((0,4*1,1*(194,2))+(0,4*5*2*2))</t>
  </si>
  <si>
    <t>"Rozebrání povrchů dle D2.3.4 (opravy povrchů) - MK živice:" -((0,4*1,1*(26,1+144,5))+(0,4*4*2*2))</t>
  </si>
  <si>
    <t>"Trávník:" -(((2-0,2-0,65)*1,1*(4,6+100))+((2-0,2-0,65)*4*2*2))</t>
  </si>
  <si>
    <t>-1632007480</t>
  </si>
  <si>
    <t>393,325*1,8*1,2</t>
  </si>
  <si>
    <t>-1043287304</t>
  </si>
  <si>
    <t>"Obsyp potrubí dle D2.2, D2.3.4:" 0,520*(469)</t>
  </si>
  <si>
    <t>-1349973538</t>
  </si>
  <si>
    <t>"Obsyp potrubí dle D2.2, D2.3.4:" 0,520*(469)*1,8*1,2</t>
  </si>
  <si>
    <t>1031102407</t>
  </si>
  <si>
    <t>-950461332</t>
  </si>
  <si>
    <t>2068429476</t>
  </si>
  <si>
    <t>131,06*0,025 'Přepočtené koeficientem množství</t>
  </si>
  <si>
    <t>-681022607</t>
  </si>
  <si>
    <t>"Rozebrání povrchů dle D2.3.4 (opravy povrchů) - chodník dlažba:" 25*0,2</t>
  </si>
  <si>
    <t>666506660</t>
  </si>
  <si>
    <t>"Rozebrání povrchů dle C3 - obrubníky řad:" 28</t>
  </si>
  <si>
    <t>-115061410</t>
  </si>
  <si>
    <t>"Lože potrubí dle D2.2, D2.3.4:" 0,146*(469)</t>
  </si>
  <si>
    <t>-509930914</t>
  </si>
  <si>
    <t>"Dle výpisu šachetTBW.Q1 63/10:" 12</t>
  </si>
  <si>
    <t>929386223</t>
  </si>
  <si>
    <t>894788148</t>
  </si>
  <si>
    <t>-954571784</t>
  </si>
  <si>
    <t>"Dle výpisu šachet TBW.Q1 63/10:" 12</t>
  </si>
  <si>
    <t>737364765</t>
  </si>
  <si>
    <t>"Lože šachet typických DN 1000, DN1200 dle výpisu šachet (vzorové výkresy):" 13*1,5*1,5*0,1</t>
  </si>
  <si>
    <t>413311843</t>
  </si>
  <si>
    <t>"Lože šachet typických DN 1000, DN1200 dle výpisu šachet (vzorové výkresy):" 13*4*1,5*0,1*1,2</t>
  </si>
  <si>
    <t>-434202371</t>
  </si>
  <si>
    <t>"Rozebrání povrchů dle D2.3.4 (opravy povrchů) - kamenná dlažba, fr. 0/32:" (1,1*(5+2+2))+(5*2*2)</t>
  </si>
  <si>
    <t>"Rozebrání povrchů dle D2.3.4 (opravy povrchů) - kamenná dlažba, fr. 0/63:" (1,1*(5+2+2))+(5*2*2)</t>
  </si>
  <si>
    <t>"Rozebrání povrchů dle D2.3.4 (opravy povrchů) - MK živice, fr. 0/32 + 0/63:" (2*1,1*(26,1+144,5))+(2*4*2*2)</t>
  </si>
  <si>
    <t>348522721</t>
  </si>
  <si>
    <t>"Rozebrání povrchů dle D2.3.4 (opravy povrchů) - MK živice:" (1,1*(26,1+144,5))+(2*4*2*2)</t>
  </si>
  <si>
    <t>-509654602</t>
  </si>
  <si>
    <t>"Rozebrání povrchů dle D2.3.4 (opravy povrchů) - MK živice:" ((0,5+1,1+0,5)*(26,1+144,5))+(2*4*2*2)</t>
  </si>
  <si>
    <t>1242135824</t>
  </si>
  <si>
    <t>1273893609</t>
  </si>
  <si>
    <t>1714054795</t>
  </si>
  <si>
    <t>-1925690795</t>
  </si>
  <si>
    <t>"Rozebrání povrchů dle D2.3.4 (opravy povrchů) - kamenná dlažba:" 0,1*(((0,5+1,1+0,5)*(194,2))+(5*2*2))</t>
  </si>
  <si>
    <t>42,782*1,01 'Přepočtené koeficientem množství</t>
  </si>
  <si>
    <t>-898195066</t>
  </si>
  <si>
    <t>"Potrubí řad dle D2.2, D2.3.4:" 469</t>
  </si>
  <si>
    <t>72371695</t>
  </si>
  <si>
    <t>1466358022</t>
  </si>
  <si>
    <t>-1391986946</t>
  </si>
  <si>
    <t>"Dle výpisu šachet TBS.Q1 100/50:" 10</t>
  </si>
  <si>
    <t>"Dle výpisu šachet TBS.Q1 100/25:" 9</t>
  </si>
  <si>
    <t>-1835407214</t>
  </si>
  <si>
    <t>321926046</t>
  </si>
  <si>
    <t>-129923450</t>
  </si>
  <si>
    <t>-457191282</t>
  </si>
  <si>
    <t>"Dle výpisu šachet TBR-Q.1 100-63/58:" 13</t>
  </si>
  <si>
    <t>-348535131</t>
  </si>
  <si>
    <t>-1694860671</t>
  </si>
  <si>
    <t>"Dle výpisu šachet TBZ-Q.1 100/63 KOM V25 dle přesné specofikace dle výpisu šachet D2.6:" 13</t>
  </si>
  <si>
    <t>1149370757</t>
  </si>
  <si>
    <t>269359412</t>
  </si>
  <si>
    <t>"Dle výpisu šachet:" 36</t>
  </si>
  <si>
    <t>1330898717</t>
  </si>
  <si>
    <t>-682680218</t>
  </si>
  <si>
    <t>1529556487</t>
  </si>
  <si>
    <t>2021146555</t>
  </si>
  <si>
    <t>"Rozebrání (obnovení) povrchů dle C3 - obrubníky řad:" 28</t>
  </si>
  <si>
    <t>-1730967564</t>
  </si>
  <si>
    <t>"MK živice:" 2*(26,1+144,5)</t>
  </si>
  <si>
    <t>1848401909</t>
  </si>
  <si>
    <t>"Přeprava vybourané živice na skládku obce:" 19,959+43,04</t>
  </si>
  <si>
    <t>622843924</t>
  </si>
  <si>
    <t>1308258892</t>
  </si>
  <si>
    <t>IO01.015 - Stoka E1</t>
  </si>
  <si>
    <t>-689411743</t>
  </si>
  <si>
    <t>"Rozebrání povrchů dle D2.3.4 (opravy povrchů) - kamenná dlažba:" ((0,5+1,1+0,5)*(4))</t>
  </si>
  <si>
    <t>-1230171761</t>
  </si>
  <si>
    <t>"Rozebrání povrchů dle D2.3.4 (opravy povrchů) - vjezd štěrk:" 1,1*3,3</t>
  </si>
  <si>
    <t>156025840</t>
  </si>
  <si>
    <t>"Rozebrání povrchů dle D2.3.4 (opravy povrchů) - kamenná dlažba:" (1,1*(4))</t>
  </si>
  <si>
    <t>-299280151</t>
  </si>
  <si>
    <t>435530971</t>
  </si>
  <si>
    <t>"Rozebrání povrchů dle D2.3.4 (opravy povrchů) - trávník:" (1,1*(15+6,2))+(1*2*2)</t>
  </si>
  <si>
    <t>2136769273</t>
  </si>
  <si>
    <t>"Š94-Š107:" 1,1*(28,4)*((2,99+2)/2)</t>
  </si>
  <si>
    <t>"Rozšíření pro šachty:" (1)*2*1,5*0,5*3</t>
  </si>
  <si>
    <t>"Vjezd štěrk:" (-0,2*1,1*(3,3))</t>
  </si>
  <si>
    <t>"Trávník:" (-0,2*1,1*(15+6,2))-(0,2*1*2*2)</t>
  </si>
  <si>
    <t>"Žulová kostka:" -0,5*1,1*(4)</t>
  </si>
  <si>
    <t>-1738221108</t>
  </si>
  <si>
    <t>126707211</t>
  </si>
  <si>
    <t>"Š94-Š107:" 2*(28,4)*((2,99+2)/2)</t>
  </si>
  <si>
    <t>496205255</t>
  </si>
  <si>
    <t>2084924045</t>
  </si>
  <si>
    <t>"Trávník:" ((2-0,2-0,65)*1,1*(15,6+2))+((2-0,2-0,65)*1*2*2)</t>
  </si>
  <si>
    <t>"Rozebrání povrchů dle D2.3.4 (opravy povrchů) - vjezd štěrk:" 0,2*1,1*(3,3)</t>
  </si>
  <si>
    <t>"Rozebrání povrchů dle D2.3.4 (opravy povrchů) - kamenná dlažba:" 0,4*1,1*(4)</t>
  </si>
  <si>
    <t>2048912055</t>
  </si>
  <si>
    <t>"Odečet zpětně použité zeminy:" -26,864</t>
  </si>
  <si>
    <t>-45134776</t>
  </si>
  <si>
    <t>868711780</t>
  </si>
  <si>
    <t>47,19*2 'Přepočtené koeficientem množství</t>
  </si>
  <si>
    <t>-1787170493</t>
  </si>
  <si>
    <t>1814213871</t>
  </si>
  <si>
    <t>1336186720</t>
  </si>
  <si>
    <t>1208477962</t>
  </si>
  <si>
    <t>"Neměnná část:" -0,65*1,1*28,4</t>
  </si>
  <si>
    <t>"Trávník:" -(((2-0,2-0,65)*1,1*(15,6+2))+((2-0,2-0,65)*1*2*2))</t>
  </si>
  <si>
    <t>"Rozebrání povrchů dle D2.3.4 (opravy povrchů) - vjezd štěrk:" -0,2*1,1*(3,3)</t>
  </si>
  <si>
    <t>"Rozebrání povrchů dle D2.3.4 (opravy povrchů) - kamenná dlažba:" -0,4*1,1*(4)</t>
  </si>
  <si>
    <t>-1607921124</t>
  </si>
  <si>
    <t>24,398*1,8*1,2</t>
  </si>
  <si>
    <t>1558098362</t>
  </si>
  <si>
    <t>"Obsyp potrubí dle D2.2, D2.3.4:" 0,520*(28,4)</t>
  </si>
  <si>
    <t>670636503</t>
  </si>
  <si>
    <t>"Obsyp potrubí dle D2.2, D2.3.4:" 0,520*(28,4)*1,8*1,2</t>
  </si>
  <si>
    <t>664335886</t>
  </si>
  <si>
    <t>-1918617397</t>
  </si>
  <si>
    <t>-1872387703</t>
  </si>
  <si>
    <t>27,32*0,025 'Přepočtené koeficientem množství</t>
  </si>
  <si>
    <t>1853566188</t>
  </si>
  <si>
    <t>-2066416755</t>
  </si>
  <si>
    <t>"Lože potrubí dle D2.2, D2.3.4:" 0,146*(28,4)</t>
  </si>
  <si>
    <t>-438670259</t>
  </si>
  <si>
    <t>-1696358769</t>
  </si>
  <si>
    <t>652373313</t>
  </si>
  <si>
    <t>-1337172948</t>
  </si>
  <si>
    <t>"Lože šachet typických DN 1000, DN1200 dle výpisu šachet (vzorové výkresy):" 1*1,5*1,5*0,1</t>
  </si>
  <si>
    <t>-682866975</t>
  </si>
  <si>
    <t>"Lože šachet typických DN 1000, DN1200 dle výpisu šachet (vzorové výkresy):" 1*4*1,5*0,1*1,2</t>
  </si>
  <si>
    <t>1967816476</t>
  </si>
  <si>
    <t>"Rozebrání povrchů dle D2.3.4 (opravy povrchů) - kamenná dlažba, fr. 0/32:" (1,1*(4))</t>
  </si>
  <si>
    <t>"Rozebrání povrchů dle D2.3.4 (opravy povrchů) - kamenná dlažba, fr. 0/63:" (1,1*(4))</t>
  </si>
  <si>
    <t>1800023232</t>
  </si>
  <si>
    <t>-1224200656</t>
  </si>
  <si>
    <t>"Rozebrání povrchů dle D2.3.4 (opravy povrchů) - kamenná dlažba:" 0,1*((0,5+1,1+0,5)*(4))</t>
  </si>
  <si>
    <t>0,84*1,01 'Přepočtené koeficientem množství</t>
  </si>
  <si>
    <t>-2044631901</t>
  </si>
  <si>
    <t>"Potrubí řad dle D2.2, D2.3.4:" 28,4</t>
  </si>
  <si>
    <t>-934504577</t>
  </si>
  <si>
    <t>435082931</t>
  </si>
  <si>
    <t>1567376636</t>
  </si>
  <si>
    <t>955974395</t>
  </si>
  <si>
    <t>-1841248459</t>
  </si>
  <si>
    <t>"Dle výpisu šachet TBR-Q.1 100-63/58:" 1</t>
  </si>
  <si>
    <t>455639675</t>
  </si>
  <si>
    <t>-1261086640</t>
  </si>
  <si>
    <t>"Dle výpisu šachet TBZ-Q.1 100/63 KOM V25 dle přesné specofikace dle výpisu šachet D2.6:" 1</t>
  </si>
  <si>
    <t>980652526</t>
  </si>
  <si>
    <t>2087026392</t>
  </si>
  <si>
    <t>292621411</t>
  </si>
  <si>
    <t>858417520</t>
  </si>
  <si>
    <t>778297719</t>
  </si>
  <si>
    <t>98963348</t>
  </si>
  <si>
    <t>IO01.016 - Stoka F</t>
  </si>
  <si>
    <t>-1930968635</t>
  </si>
  <si>
    <t>"Rozebrání povrchů dle D2.3.4 (opravy povrchů) - chodník dlažba:" (0,5+1,1+0,5)*(4,1)</t>
  </si>
  <si>
    <t>1694188040</t>
  </si>
  <si>
    <t>"Rozebrání povrchů dle D2.3.4 (opravy povrchů) - chodník dlažba:" 1,1*(4,1)</t>
  </si>
  <si>
    <t>-1987979405</t>
  </si>
  <si>
    <t>"Rozebrání povrchů dle D2.3.4 (opravy povrchů) - MK živice:" (1,1*(206))+(5*2*2)</t>
  </si>
  <si>
    <t>-1043644581</t>
  </si>
  <si>
    <t>"Rozebrání povrchů dle D2.3.4 (opravy povrchů) - Silnice III. třídy - živice:" (1,1*(76,2))+(3*2*2)</t>
  </si>
  <si>
    <t>-695559500</t>
  </si>
  <si>
    <t>1328673094</t>
  </si>
  <si>
    <t>"Rozebrání povrchů dle D2.3.4 (opravy povrchů) - Silnice III. třídy - živice:" 1,1*(76,2)+(3*2*2)</t>
  </si>
  <si>
    <t>-2011471029</t>
  </si>
  <si>
    <t>"Rozebrání povrchů dle D2.3.4 (opravy povrchů) - Silnice III. třídy - živice:" ((0,5+1,1+0,5)*(76,2))+(3*2*2)</t>
  </si>
  <si>
    <t>"Rozebrání povrchů dle D2.3.4 (opravy povrchů) - MK živice:" ((0,5+1,1+0,5)*(206))+(5*2*2)</t>
  </si>
  <si>
    <t>-1391281021</t>
  </si>
  <si>
    <t>"Rozebrání (obnovení) povrchů dle C3 - obrubníky řad (silniční a chodníkové):" 56</t>
  </si>
  <si>
    <t>-81313283</t>
  </si>
  <si>
    <t>-2096392953</t>
  </si>
  <si>
    <t>480617807</t>
  </si>
  <si>
    <t>-2039495743</t>
  </si>
  <si>
    <t>776790638</t>
  </si>
  <si>
    <t>"Rozebrání povrchů dle D2.3.4 (opravy povrchů) - trávník:" (1,1*(3,7))</t>
  </si>
  <si>
    <t>-1823224271</t>
  </si>
  <si>
    <t>"ČS3-Š109:" 1,1*(11+36,3)*((2,3+2,25)/2)</t>
  </si>
  <si>
    <t>"Š109-Š111:" 1,1*(32,5+12)*((2,25+2,5)/2)</t>
  </si>
  <si>
    <t>"Š111-Š112:" 1,1*(50+53)*((2,5+2,2)/2)</t>
  </si>
  <si>
    <t>"Š113-Š115:" 1,1*(57,2+38)*((2,5+2,2)/2)</t>
  </si>
  <si>
    <t>"Silnice III. třídy - živice:" (-0,6*1,1*(76,2))-(0,6*3*2*2)</t>
  </si>
  <si>
    <t>"MK živice:" (-0,52*1,1*(206))-(0,52*5*2*2)</t>
  </si>
  <si>
    <t>"Trávník:" (-0,2*1,1*(3,7))</t>
  </si>
  <si>
    <t>"Chodník dlažba:" -0,3*1,1*(4,1)</t>
  </si>
  <si>
    <t>300197937</t>
  </si>
  <si>
    <t>1080108832</t>
  </si>
  <si>
    <t>"ČS3-Š109:" 2*(11+36,3)*((2,3+2,25)/2)</t>
  </si>
  <si>
    <t>"Š109-Š111:" 2*(32,5+12)*((2,25+2,5)/2)</t>
  </si>
  <si>
    <t>"Š111-Š112:" 2*(50+53)*((2,5+2,2)/2)</t>
  </si>
  <si>
    <t>"Š113-Š115:" 2*(57,2+38)*((2,5+2,2)/2)</t>
  </si>
  <si>
    <t>1335916889</t>
  </si>
  <si>
    <t>1023707228</t>
  </si>
  <si>
    <t>"Trávník:" (2,3-0,2-0,65)*1,1*(3,7)</t>
  </si>
  <si>
    <t>"Rozebrání povrchů dle D2.3.4 (opravy povrchů) - chodník dlažba:" 0,2*1,1*(4,1)</t>
  </si>
  <si>
    <t>"Rozebrání povrchů dle D2.3.4 (opravy povrchů) - MK živice:" (0,4*1,1*(206))+(0,4*5*2*2)</t>
  </si>
  <si>
    <t>"Rozebrání povrchů dle D2.3.4 (opravy povrchů) - Silnice III. třídy - živice:" (0,44*1,1*(76,2))+(0,44*3*2*2)</t>
  </si>
  <si>
    <t>-1629719704</t>
  </si>
  <si>
    <t>"Odečet zpětně použité zeminy:" -5,902</t>
  </si>
  <si>
    <t>1946113685</t>
  </si>
  <si>
    <t>870462424</t>
  </si>
  <si>
    <t>589,178*2 'Přepočtené koeficientem množství</t>
  </si>
  <si>
    <t>-1763027452</t>
  </si>
  <si>
    <t>1908702993</t>
  </si>
  <si>
    <t>"Zásypy zpětně použitou zeminou v trávnících a vjezdech, předpokládaná střední hloubka výkopu 2,3 m"</t>
  </si>
  <si>
    <t>760071336</t>
  </si>
  <si>
    <t>-567124013</t>
  </si>
  <si>
    <t>"Neměnná část:" -0,65*1,1*290</t>
  </si>
  <si>
    <t>"Trávník:" -(2,3-0,2-0,65)*1,1*(3,7)</t>
  </si>
  <si>
    <t>"Rozebrání povrchů dle D2.3.4 (opravy povrchů) - chodník dlažba:" -0,2*1,1*(4,1)</t>
  </si>
  <si>
    <t>"Rozebrání povrchů dle D2.3.4 (opravy povrchů) - MK živice:" -((0,4*1,1*(206))+(0,4*5*2*2))</t>
  </si>
  <si>
    <t>"Rozebrání povrchů dle D2.3.4 (opravy povrchů) - Silnice III. třídy - živice:" -((0,44*1,1*(76,2))+(0,44*3*2*2))</t>
  </si>
  <si>
    <t>-1949692184</t>
  </si>
  <si>
    <t>240,125*1,8*1,2</t>
  </si>
  <si>
    <t>-555536654</t>
  </si>
  <si>
    <t>"Obsyp potrubí dle D2.2, D2.3.4:" 0,520*(290)</t>
  </si>
  <si>
    <t>643122668</t>
  </si>
  <si>
    <t>"Obsyp potrubí dle D2.2, D2.3.4:" 0,520*(290)*1,8*1,2</t>
  </si>
  <si>
    <t>-402183520</t>
  </si>
  <si>
    <t>-142446571</t>
  </si>
  <si>
    <t>1982308183</t>
  </si>
  <si>
    <t>4,07*0,025 'Přepočtené koeficientem množství</t>
  </si>
  <si>
    <t>168193750</t>
  </si>
  <si>
    <t>-934760717</t>
  </si>
  <si>
    <t>"Rozebrání (obnovení) povrchů dle C3 - obrubníky řad (silniční a chodníkové):" 56+56</t>
  </si>
  <si>
    <t>887257655</t>
  </si>
  <si>
    <t>"Lože potrubí dle D2.2, D2.3.4:" 0,146*(290)</t>
  </si>
  <si>
    <t>-948886030</t>
  </si>
  <si>
    <t>1734904668</t>
  </si>
  <si>
    <t>1977845661</t>
  </si>
  <si>
    <t>-112818476</t>
  </si>
  <si>
    <t>1872354801</t>
  </si>
  <si>
    <t>-610216344</t>
  </si>
  <si>
    <t>"Rozebrání povrchů dle D2.3.4 (opravy povrchů) - MK živice:" 2*(1,1*(206))+(5*2*2)</t>
  </si>
  <si>
    <t>"Rozebrání povrchů dle D2.3.4 (opravy povrchů) - Silnice III. třídy - živice:" 2*(1,1*(76,2))+(3*2*2)</t>
  </si>
  <si>
    <t>-1502524530</t>
  </si>
  <si>
    <t>-2665938</t>
  </si>
  <si>
    <t>-1294359863</t>
  </si>
  <si>
    <t>1100908409</t>
  </si>
  <si>
    <t>-315561598</t>
  </si>
  <si>
    <t>1190782650</t>
  </si>
  <si>
    <t>1226760897</t>
  </si>
  <si>
    <t>"Rozebrání povrchů dle D2.3.4 (opravy povrchů) - chodník dlažba:" 0,1*((0,5+1,1+0,5)*(4,1))</t>
  </si>
  <si>
    <t>0,861*1,03 'Přepočtené koeficientem množství</t>
  </si>
  <si>
    <t>-1053961739</t>
  </si>
  <si>
    <t>"Potrubí řad dle D2.2, D2.3.4:" 290</t>
  </si>
  <si>
    <t>1718654693</t>
  </si>
  <si>
    <t>-1818120470</t>
  </si>
  <si>
    <t>-1570860934</t>
  </si>
  <si>
    <t>"Dle výpisu šachet TBS.Q1 100/50:" 6</t>
  </si>
  <si>
    <t>228940097</t>
  </si>
  <si>
    <t>-1404756762</t>
  </si>
  <si>
    <t>-1274815449</t>
  </si>
  <si>
    <t>-52980590</t>
  </si>
  <si>
    <t>315112546</t>
  </si>
  <si>
    <t>542643601</t>
  </si>
  <si>
    <t>920091190</t>
  </si>
  <si>
    <t>-2120104297</t>
  </si>
  <si>
    <t>"Dle výpisu šachet:" 22</t>
  </si>
  <si>
    <t>-1246164134</t>
  </si>
  <si>
    <t>-2081112646</t>
  </si>
  <si>
    <t>111314631</t>
  </si>
  <si>
    <t>835557228</t>
  </si>
  <si>
    <t>769594994</t>
  </si>
  <si>
    <t>"Rozebrání povrchů dle C3 plocha nad rýhou a rozšíření:" 88</t>
  </si>
  <si>
    <t>2022677695</t>
  </si>
  <si>
    <t>-1276801609</t>
  </si>
  <si>
    <t>1243186366</t>
  </si>
  <si>
    <t>"Silnice III. třídy - živice:" 2*(76,2)</t>
  </si>
  <si>
    <t>"MK živice:" 2*(206)</t>
  </si>
  <si>
    <t>820149839</t>
  </si>
  <si>
    <t>"Přeprava vybourané živice na skládku obce:" 24,167+21,08+71,831</t>
  </si>
  <si>
    <t>-1046170271</t>
  </si>
  <si>
    <t>1082996293</t>
  </si>
  <si>
    <t>IO01.017 - Stoka F1</t>
  </si>
  <si>
    <t>445753165</t>
  </si>
  <si>
    <t>"Rozebrání povrchů dle D2.3.4 (opravy povrchů) - MK živice:" (1,1*(4,5+7,5))+(1*2*2)</t>
  </si>
  <si>
    <t>208005768</t>
  </si>
  <si>
    <t>"Rozebrání povrchů dle D2.3.4 (opravy povrchů) - Silnice III. třídy - živice:" (1,1*(14,4))</t>
  </si>
  <si>
    <t>-1952394376</t>
  </si>
  <si>
    <t>-1131484844</t>
  </si>
  <si>
    <t>230141348</t>
  </si>
  <si>
    <t>"Rozebrání povrchů dle D2.3.4 (opravy povrchů) - Silnice III. třídy - živice:" ((0,5+1,1+0,5)*(14,4))</t>
  </si>
  <si>
    <t>"Rozebrání povrchů dle D2.3.4 (opravy povrchů) - MK živice:" ((0,5+1,1+0,5)*(4,5+7,5))+(1*2*2)</t>
  </si>
  <si>
    <t>-1121551883</t>
  </si>
  <si>
    <t>1749137682</t>
  </si>
  <si>
    <t>"Rozebrání povrchů dle D2.3.4 (opravy povrchů) - trávník:" (1,1*(57,3))+(2*2*2)</t>
  </si>
  <si>
    <t>-130139594</t>
  </si>
  <si>
    <t>"Š111-Š116:" 1,1*(26,8)*((2,5+2,51)/2)</t>
  </si>
  <si>
    <t>"Š116-Š117:" 1,1*(38,7)*((2,52+2,59)/2)</t>
  </si>
  <si>
    <t>"Š117-Š118:" 1,1*(18,2)*((2,59+2,84)/2)</t>
  </si>
  <si>
    <t>"Silnice III. třídy - živice:" (-0,6*1,1*(14,4))</t>
  </si>
  <si>
    <t>"MK živice:" (-0,52*1,1*(4,5+7,5))-(0,52*1*2*2)</t>
  </si>
  <si>
    <t>"Trávník:" (-0,2*1,1*(57,3))-(0,2*2*2*2)</t>
  </si>
  <si>
    <t>885735992</t>
  </si>
  <si>
    <t>-317116133</t>
  </si>
  <si>
    <t>"Š111-Š116:" 2*(26,8)*((2,5+2,51)/2)</t>
  </si>
  <si>
    <t>"Š116-Š117:" 2*(38,7)*((2,52+2,59)/2)</t>
  </si>
  <si>
    <t>"Š117-Š118:" 2*(18,2)*((2,59+2,84)/2)</t>
  </si>
  <si>
    <t>1395821264</t>
  </si>
  <si>
    <t>-665309361</t>
  </si>
  <si>
    <t>"Trávník:" ((2-0,2-0,65)*1,1*(57,3))+((2-0,2-0,65)*2*2*2)</t>
  </si>
  <si>
    <t>"Rozebrání povrchů dle D2.3.4 (opravy povrchů) - Silnice III. třídy - živice:" 0,4*(1,1*(14,4))</t>
  </si>
  <si>
    <t>"Rozebrání povrchů dle D2.3.4 (opravy povrchů) - MK živice:" 0,44*((1,1*(4,5+7,5))+(1*2*2))</t>
  </si>
  <si>
    <t>-463717892</t>
  </si>
  <si>
    <t>"Odvoz na skládku 15 km dle D1"</t>
  </si>
  <si>
    <t>"Odečet zpětně použité zeminy:" -81,685</t>
  </si>
  <si>
    <t>-858454718</t>
  </si>
  <si>
    <t>1012689121</t>
  </si>
  <si>
    <t>136,128*2 'Přepočtené koeficientem množství</t>
  </si>
  <si>
    <t>1712793089</t>
  </si>
  <si>
    <t>385626230</t>
  </si>
  <si>
    <t>-598592185</t>
  </si>
  <si>
    <t>1055689853</t>
  </si>
  <si>
    <t>"Neměnná část:" -0,65*1,1*83,7</t>
  </si>
  <si>
    <t>"Trávník:" -(((2-0,2-0,65)*1,1*(57,3))+((2-0,2-0,65)*2*2*2))</t>
  </si>
  <si>
    <t>"Rozebrání povrchů dle D2.3.4 (opravy povrchů) - Silnice III. třídy - živice:" -(0,4*(1,1*(14,4)))</t>
  </si>
  <si>
    <t>"Rozebrání povrchů dle D2.3.4 (opravy povrchů) - MK živice:" -(0,44*((1,1*(4,5+7,5))+(1*2*2)))</t>
  </si>
  <si>
    <t>-1704551566</t>
  </si>
  <si>
    <t>62,378*1,8*1,2</t>
  </si>
  <si>
    <t>511581673</t>
  </si>
  <si>
    <t>"Obsyp potrubí dle D2.2, D2.3.4:" 0,520*(83,7)</t>
  </si>
  <si>
    <t>1284873900</t>
  </si>
  <si>
    <t>"Obsyp potrubí dle D2.2, D2.3.4:" 0,520*(83,7)*1,8*1,2</t>
  </si>
  <si>
    <t>-1790810655</t>
  </si>
  <si>
    <t>-226309695</t>
  </si>
  <si>
    <t>784165474</t>
  </si>
  <si>
    <t>71,03*0,025 'Přepočtené koeficientem množství</t>
  </si>
  <si>
    <t>-1962963561</t>
  </si>
  <si>
    <t>"Lože potrubí dle D2.2, D2.3.4:" 0,146*(83,7)</t>
  </si>
  <si>
    <t>-1840716316</t>
  </si>
  <si>
    <t>-2009286821</t>
  </si>
  <si>
    <t>-982116452</t>
  </si>
  <si>
    <t>66207724</t>
  </si>
  <si>
    <t>-1324511235</t>
  </si>
  <si>
    <t>"Rozebrání povrchů dle D2.3.4 (opravy povrchů) - Silnice III. třídy - živice:" 2*(1,1*(14,4))</t>
  </si>
  <si>
    <t>"Rozebrání povrchů dle D2.3.4 (opravy povrchů) - MK živice:" 2*((1,1*(4,5+7,5))+(1*2*2))</t>
  </si>
  <si>
    <t>592127202</t>
  </si>
  <si>
    <t>-723591129</t>
  </si>
  <si>
    <t>547332036</t>
  </si>
  <si>
    <t>1253137162</t>
  </si>
  <si>
    <t>1504033941</t>
  </si>
  <si>
    <t>1027713152</t>
  </si>
  <si>
    <t>"Potrubí řad dle D2.2, D2.3.4:" 83,7</t>
  </si>
  <si>
    <t>1312079892</t>
  </si>
  <si>
    <t>209028596</t>
  </si>
  <si>
    <t>"Potrubí řad dle D2.2, D2.3.4:" 73,7</t>
  </si>
  <si>
    <t>1752352331</t>
  </si>
  <si>
    <t>544126943</t>
  </si>
  <si>
    <t>-1822084879</t>
  </si>
  <si>
    <t>1893728216</t>
  </si>
  <si>
    <t>1997294472</t>
  </si>
  <si>
    <t>203277390</t>
  </si>
  <si>
    <t>2097850817</t>
  </si>
  <si>
    <t>-1133782541</t>
  </si>
  <si>
    <t>294394719</t>
  </si>
  <si>
    <t>-715500168</t>
  </si>
  <si>
    <t>2063798756</t>
  </si>
  <si>
    <t>901931196</t>
  </si>
  <si>
    <t>-312835718</t>
  </si>
  <si>
    <t>426788884</t>
  </si>
  <si>
    <t>"Rozebrání povrchů dle C3 plocha nad rýhou a rozšíření:" 25</t>
  </si>
  <si>
    <t>-239742583</t>
  </si>
  <si>
    <t>-121713821</t>
  </si>
  <si>
    <t>-1197427700</t>
  </si>
  <si>
    <t>"Silnice III. třídy - živice:" 2*(14,4)</t>
  </si>
  <si>
    <t>"MK živice:" 2*(4,5+7,5)</t>
  </si>
  <si>
    <t>"Rozšíření pro šachty:" (1)*2*(1,5+0,5+0,5)</t>
  </si>
  <si>
    <t>1704603385</t>
  </si>
  <si>
    <t>"Přeprava vybourané živice na skládku obce:" 1,686+3,484+6,836</t>
  </si>
  <si>
    <t>-1587195030</t>
  </si>
  <si>
    <t>-444390392</t>
  </si>
  <si>
    <t>IO03 - Veřejné části kanalizačních přípojek</t>
  </si>
  <si>
    <t>-512749814</t>
  </si>
  <si>
    <t>"Rozebrání povrchů (opravy povrchů) dle C3., D3.2"</t>
  </si>
  <si>
    <t>"Chodník dlažba:" (0,5+1,1+0,5)*357</t>
  </si>
  <si>
    <t>"Rozebrání povrchů (opravy povrchů) dle C3., D3.2 - ukončení přípojky šachtou (rozšíření)"</t>
  </si>
  <si>
    <t>"Chodník dlažba:" 2*0,2*1,5*110</t>
  </si>
  <si>
    <t>-1986650099</t>
  </si>
  <si>
    <t>"Rozebrání povrchů dle (opravy povrchů) dle C3., D3.2"</t>
  </si>
  <si>
    <t>"Žulová kostka:" (0,5+1,1+0,5)*337,5</t>
  </si>
  <si>
    <t>"Žulová kostka:" 2*0,2*1,5*40</t>
  </si>
  <si>
    <t>860595894</t>
  </si>
  <si>
    <t>"Chodník dlažba:" 1,1*357</t>
  </si>
  <si>
    <t>"Vjezd - štěrk:" 1,1*498,6</t>
  </si>
  <si>
    <t>"Vjezd - štěrk:" 2*0,2*1,5*33</t>
  </si>
  <si>
    <t>1708581322</t>
  </si>
  <si>
    <t>"Žulová kostka:" 1,1*337,5</t>
  </si>
  <si>
    <t>"MK živice:" 1,1*392,4</t>
  </si>
  <si>
    <t>"MK živice:" 2*0,2*1,5*18</t>
  </si>
  <si>
    <t>-426538125</t>
  </si>
  <si>
    <t>"Silnice III. třídy - živice:" 1,1*181,5</t>
  </si>
  <si>
    <t>"Silnice III. třídy - živice:" 2*0,2*1,5*0</t>
  </si>
  <si>
    <t>676853872</t>
  </si>
  <si>
    <t>149035557</t>
  </si>
  <si>
    <t>-262667485</t>
  </si>
  <si>
    <t>"Silnice III. třídy - živice:" (0,5+1,1+0,5)*181,5</t>
  </si>
  <si>
    <t>"MK živice:" (0,5+1,1+0,5)*392,4</t>
  </si>
  <si>
    <t>1738732510</t>
  </si>
  <si>
    <t>"Rozebrání (obnovení) povrchů dle C3 - obrubníky přípojky (silniční a chodníkové):" 428,1+201,2</t>
  </si>
  <si>
    <t>121078853</t>
  </si>
  <si>
    <t>"Rozebrání (obnovení) povrchů dle C3 - přídlažba přípojky:" 212,2</t>
  </si>
  <si>
    <t>-602460949</t>
  </si>
  <si>
    <t>"Vodovod, plynovod dle D3.4:" (180+176+197)*(1+1,1+1)</t>
  </si>
  <si>
    <t>-903713963</t>
  </si>
  <si>
    <t>"Sdělovací kabely, NN dle D3.4:" (174+22)*(1+1,1+1)</t>
  </si>
  <si>
    <t>-1046708227</t>
  </si>
  <si>
    <t>"Rozebrání povrchů (opravy povrchů) dle C3, D3.2"</t>
  </si>
  <si>
    <t>"Trávník:" 1,1*368</t>
  </si>
  <si>
    <t>"Trávník:" 2*0,2*1,5*43</t>
  </si>
  <si>
    <t>632692644</t>
  </si>
  <si>
    <t>"Výkop řad dle D3.2., D3.4 (sloupec M x střední hloubka výkopu sloupce Q, U x 1,1):" 4715*1,1</t>
  </si>
  <si>
    <t>"Rozšíření výkopu pro šachty:" 249*2*0,2*1,5*1,7</t>
  </si>
  <si>
    <t>"Odečet povrchu dle C3., D3.2"</t>
  </si>
  <si>
    <t>"Silnice III. třídy - živice:" -0,6*1,1*181,5</t>
  </si>
  <si>
    <t>"MK živice:" -0,52*1,1*392,4</t>
  </si>
  <si>
    <t>"Trávník:" -0,2*1,1*368</t>
  </si>
  <si>
    <t>"Žulová kostka:" -0,5*1,1*337,5</t>
  </si>
  <si>
    <t>"Vjezd - štěrk:" -0,2*1,1*498,6</t>
  </si>
  <si>
    <t>"Chodník dlažba:" -0,3*1,1*357</t>
  </si>
  <si>
    <t>"Odečet povrchu dle C3., D3.2 - ukončení přípojky šachtou (rozšíření)"</t>
  </si>
  <si>
    <t>"Silnice III. třídy - živice:" -0,6*2*0,2*1,5*0</t>
  </si>
  <si>
    <t>"MK živice:" -0,52*2*0,2*1,5*18</t>
  </si>
  <si>
    <t>"Trávník:" -0,2*2*0,2*1,5*43</t>
  </si>
  <si>
    <t>"Žulová kostka:" -0,5*2*0,2*1,5*40</t>
  </si>
  <si>
    <t>"Vjezd - štěrk:" -0,2*2*0,2*1,5*33</t>
  </si>
  <si>
    <t>"Chodník dlažba:" -0,3*2*0,2*1,5*110</t>
  </si>
  <si>
    <t>1795901489</t>
  </si>
  <si>
    <t>"Vodovod, plynovod dle D2.2:" (180+176+197)*1,1*2</t>
  </si>
  <si>
    <t>"Sdělovací kabely, NN dle D2.2:" (174+22)*1,1*2</t>
  </si>
  <si>
    <t>-1503261823</t>
  </si>
  <si>
    <t>"Výkop řad dle D3.2., D3.4 (sloupec M x střední hloubka výkopu sloupce Q, U x 2):" 9428</t>
  </si>
  <si>
    <t>-1758154520</t>
  </si>
  <si>
    <t>91743443</t>
  </si>
  <si>
    <t>"Zásyp zpětně použitým kamenivem:" 328,314</t>
  </si>
  <si>
    <t>"Zásypy zpětně použitou zeminou v trávnících a vjezdech, předpokládaná střední hloubka výkopu 2 m:" 1198,638</t>
  </si>
  <si>
    <t>-900153427</t>
  </si>
  <si>
    <t>"Odečet zpětně použité zeminy:" -1198,632</t>
  </si>
  <si>
    <t>2000521182</t>
  </si>
  <si>
    <t>149612053</t>
  </si>
  <si>
    <t>"Odvoz na skládku 3 km dle D3.1"</t>
  </si>
  <si>
    <t>3356,982*2 'Přepočtené koeficientem množství</t>
  </si>
  <si>
    <t>562307596</t>
  </si>
  <si>
    <t>1277735214</t>
  </si>
  <si>
    <t>"Trávník:" (2-0,2-0,6)*1,1*368</t>
  </si>
  <si>
    <t>"Trávník:" (2-0,2-0,6)*2*0,2*1,5*43</t>
  </si>
  <si>
    <t>"Vjezd - štěrk:" (2-0,2-0,6)*1,1*498,6</t>
  </si>
  <si>
    <t>"Vjezd - štěrk:" (2-0,2-0,6)*2*0,2*1,5*33</t>
  </si>
  <si>
    <t>598244786</t>
  </si>
  <si>
    <t>"Chodník dlažba:" 0,2*1,1*357</t>
  </si>
  <si>
    <t>"Chodník dlažba:" 0,2*2*0,2*1,5*110</t>
  </si>
  <si>
    <t>"Vjezd - štěrk:" 0,2*1,1*498,6</t>
  </si>
  <si>
    <t>"Vjezd - štěrk:" 0,2*2*0,2*1,5*33</t>
  </si>
  <si>
    <t>"Žulová kostka:" 0,4*1,1*337,5</t>
  </si>
  <si>
    <t>"Žulová kostka:" 0,4*2*0,2*1,5*40</t>
  </si>
  <si>
    <t>"MK živice:" 0,4*1,1*392,4</t>
  </si>
  <si>
    <t>"MK živice:" 0,4*2*0,2*1,5*18</t>
  </si>
  <si>
    <t>"Silnice III. třídy - živice:" 0,44*1,1*181,5</t>
  </si>
  <si>
    <t>"Silnice III. třídy - živice:" 0,44*2*0,2*1,5*0</t>
  </si>
  <si>
    <t>-644442364</t>
  </si>
  <si>
    <t>"Potrubí přípojky dle D3.3, D3.4 (sloupec M), DN150:" -0,56*1,1*1860</t>
  </si>
  <si>
    <t>"Potrubí přípojky dle D3.3, D3.4 (sloupec M), DN200:" -0,6*1,1*281,1</t>
  </si>
  <si>
    <t>"Zásyp zpětně použitým kamenivem:" -328,314</t>
  </si>
  <si>
    <t>"Zásypy zpětně použitou zeminou v trávnících a vjezdech, předpokládaná střední hloubka výkopu 2 m:" -1198,632</t>
  </si>
  <si>
    <t>-593443697</t>
  </si>
  <si>
    <t>1692,382*1,8*1,2</t>
  </si>
  <si>
    <t>-94840289</t>
  </si>
  <si>
    <t>"Potrubí přípojky dle D3.3, D3.4 (sloupec M), DN150:" 0,462*1860</t>
  </si>
  <si>
    <t>"Potrubí přípojky dle D3.3, D3.4 (sloupec M), DN200:" 0,489*281,1</t>
  </si>
  <si>
    <t>1597634453</t>
  </si>
  <si>
    <t>"Potrubí přípojky dle D3.3, D3.4 (sloupec M), DN150:" 0,462*1860*1,8*1,2</t>
  </si>
  <si>
    <t>"Potrubí přípojky dle D3.3, D3.4 (sloupec M), DN200:" 0,489*281,1*1,8*1,2</t>
  </si>
  <si>
    <t>1090530347</t>
  </si>
  <si>
    <t>-1663433892</t>
  </si>
  <si>
    <t>802299417</t>
  </si>
  <si>
    <t>430,6*0,025 'Přepočtené koeficientem množství</t>
  </si>
  <si>
    <t>1999381889</t>
  </si>
  <si>
    <t>"Rozebrání (obnovení) povrchů dle C3 - přídlažba přípojky:" 0,2*212,2</t>
  </si>
  <si>
    <t>1589422658</t>
  </si>
  <si>
    <t>-234114894</t>
  </si>
  <si>
    <t>990615395</t>
  </si>
  <si>
    <t>"Potrubí přípojky dle D3.3, D3.4 (sloupec M), DN150:" 0,134*1860</t>
  </si>
  <si>
    <t>"Potrubí přípojky dle D3.3, D3.4 (sloupec M), DN200:" 0,139*281,1</t>
  </si>
  <si>
    <t>-358314818</t>
  </si>
  <si>
    <t>"Kamenivo fr. 0/32+fr. 0/63"</t>
  </si>
  <si>
    <t>"Žulová kostka:" 2*1,1*337,5</t>
  </si>
  <si>
    <t>"Žulová kostka:" 2*2*0,2*1,5*40</t>
  </si>
  <si>
    <t>"MK živice:" 2*1,1*392,4</t>
  </si>
  <si>
    <t>"MK živice:" 2*2*0,2*1,5*18</t>
  </si>
  <si>
    <t>"Silnice III. třídy - živice:" 2*1,1*181,5</t>
  </si>
  <si>
    <t>"Silnice III. třídy - živice:" 2*2*0,2*1,5*0</t>
  </si>
  <si>
    <t>-212186514</t>
  </si>
  <si>
    <t>-1739059682</t>
  </si>
  <si>
    <t>2051776512</t>
  </si>
  <si>
    <t>1696267892</t>
  </si>
  <si>
    <t>-1615953455</t>
  </si>
  <si>
    <t>532391878</t>
  </si>
  <si>
    <t>2062550052</t>
  </si>
  <si>
    <t>"Žulová kostka:" (0,5+1,1+0,5)*337,5*0,1</t>
  </si>
  <si>
    <t>"Žulová kostka:" 2*0,2*1,5*40*0,1</t>
  </si>
  <si>
    <t>73,275*1,01 'Přepočtené koeficientem množství</t>
  </si>
  <si>
    <t>1570609543</t>
  </si>
  <si>
    <t>126504864</t>
  </si>
  <si>
    <t>"Chodník dlažba:" (0,5+1,1+0,5)*357*0,1</t>
  </si>
  <si>
    <t>"Chodník dlažba:" 2*0,2*1,5*110*0,1</t>
  </si>
  <si>
    <t>81,57*1,03 'Přepočtené koeficientem množství</t>
  </si>
  <si>
    <t>871315241</t>
  </si>
  <si>
    <t>Kanalizační potrubí z tvrdého PVC v otevřeném výkopu ve sklonu do 20 %, hladkého plnostěnného vícevrstvého, tuhost třídy SN 12 DN 150</t>
  </si>
  <si>
    <t>1696577461</t>
  </si>
  <si>
    <t>https://podminky.urs.cz/item/CS_URS_2021_02/871315241</t>
  </si>
  <si>
    <t>"Potrubí přípojky dle D3.3, D3.4 (sloupec M):" 1860</t>
  </si>
  <si>
    <t>871355241</t>
  </si>
  <si>
    <t>Kanalizační potrubí z tvrdého PVC v otevřeném výkopu ve sklonu do 20 %, hladkého plnostěnného vícevrstvého, tuhost třídy SN 12 DN 200</t>
  </si>
  <si>
    <t>1987339247</t>
  </si>
  <si>
    <t>https://podminky.urs.cz/item/CS_URS_2021_02/871355241</t>
  </si>
  <si>
    <t>"Potrubí přípojky dle D3.3, D3.4 (sloupec M):" 281,1</t>
  </si>
  <si>
    <t>877315211</t>
  </si>
  <si>
    <t>Montáž tvarovek na kanalizačním potrubí z trub z plastu z tvrdého PVC nebo z polypropylenu v otevřeném výkopu jednoosých DN 160</t>
  </si>
  <si>
    <t>807535223</t>
  </si>
  <si>
    <t>https://podminky.urs.cz/item/CS_URS_2021_02/877315211</t>
  </si>
  <si>
    <t>"Potrubí přípojky dle D3.3, D3.4 (sloupec H, odbočka pravá nebo levá):" 225-15</t>
  </si>
  <si>
    <t>28611361</t>
  </si>
  <si>
    <t>koleno kanalizační PVC KG 160x45°</t>
  </si>
  <si>
    <t>1973699</t>
  </si>
  <si>
    <t>https://podminky.urs.cz/item/CS_URS_2021_02/28611361</t>
  </si>
  <si>
    <t>877355211</t>
  </si>
  <si>
    <t>Montáž tvarovek na kanalizačním potrubí z trub z plastu z tvrdého PVC nebo z polypropylenu v otevřeném výkopu jednoosých DN 200</t>
  </si>
  <si>
    <t>-1436759387</t>
  </si>
  <si>
    <t>https://podminky.urs.cz/item/CS_URS_2021_02/877355211</t>
  </si>
  <si>
    <t>"Potrubí přípojky dle D3.3, D3.4 (sloupec H, odbočka pravá nebo levá):" 15</t>
  </si>
  <si>
    <t>28611366</t>
  </si>
  <si>
    <t>koleno kanalizace PVC KG 200x45°</t>
  </si>
  <si>
    <t>344060965</t>
  </si>
  <si>
    <t>https://podminky.urs.cz/item/CS_URS_2021_02/28611366</t>
  </si>
  <si>
    <t>324453400</t>
  </si>
  <si>
    <t>"Potrubí přípojky dle D3.3, D3.4 (sloupec H, odbočka pravá nebo levá):" 95+130</t>
  </si>
  <si>
    <t>28611399</t>
  </si>
  <si>
    <t>odbočka kanalizační plastová s hrdlem KG 250/150/45°</t>
  </si>
  <si>
    <t>34800576</t>
  </si>
  <si>
    <t>https://podminky.urs.cz/item/CS_URS_2021_02/28611399</t>
  </si>
  <si>
    <t>28611400</t>
  </si>
  <si>
    <t>odbočka kanalizační plastová s hrdlem KG 250/200/45°</t>
  </si>
  <si>
    <t>886095838</t>
  </si>
  <si>
    <t>https://podminky.urs.cz/item/CS_URS_2021_02/28611400</t>
  </si>
  <si>
    <t>894811113</t>
  </si>
  <si>
    <t>Revizní šachta z tvrdého PVC v otevřeném výkopu typ přímý (DN šachty/DN trubního vedení) DN 315/160, hloubka od 1360 do 1730 mm</t>
  </si>
  <si>
    <t>1041446929</t>
  </si>
  <si>
    <t>https://podminky.urs.cz/item/CS_URS_2021_02/894811113</t>
  </si>
  <si>
    <t>"Dle výpisu šachet D3.6 dle přesné specifikace:" 205+20-48</t>
  </si>
  <si>
    <t>894811117</t>
  </si>
  <si>
    <t>Revizní šachta z tvrdého PVC v otevřeném výkopu typ přímý (DN šachty/DN trubního vedení) DN 315/160, hloubka od 2360 do 2730 mm</t>
  </si>
  <si>
    <t>-1678343490</t>
  </si>
  <si>
    <t>https://podminky.urs.cz/item/CS_URS_2021_02/894811117</t>
  </si>
  <si>
    <t>"Dle výpisu šachet D3.6 dle přesné specifikace:" 48</t>
  </si>
  <si>
    <t>894811123</t>
  </si>
  <si>
    <t>Revizní šachta z tvrdého PVC v otevřeném výkopu typ přímý (DN šachty/DN trubního vedení) DN 315/200, hloubka od 1410 do 1780 mm</t>
  </si>
  <si>
    <t>624129575</t>
  </si>
  <si>
    <t>https://podminky.urs.cz/item/CS_URS_2021_02/894811123</t>
  </si>
  <si>
    <t>"Dle výpisu šachet D3.6 dle přesné specifikace:" 16+8-1</t>
  </si>
  <si>
    <t>894811127</t>
  </si>
  <si>
    <t>Revizní šachta z tvrdého PVC v otevřeném výkopu typ přímý (DN šachty/DN trubního vedení) DN 315/200, hloubka od 2480 do 2780 mm</t>
  </si>
  <si>
    <t>1497828098</t>
  </si>
  <si>
    <t>https://podminky.urs.cz/item/CS_URS_2021_02/894811127</t>
  </si>
  <si>
    <t>"Dle výpisu šachet D3.6 dle přesné specifikace:" 1</t>
  </si>
  <si>
    <t>-531040340</t>
  </si>
  <si>
    <t>"Rozebrání (obnovení) povrchů dle C3 - přídlažba přípojky:" 2*212,2</t>
  </si>
  <si>
    <t>1144597846</t>
  </si>
  <si>
    <t>-2104670765</t>
  </si>
  <si>
    <t>"Rozebrání povrchů dle C3 plocha nad rýhou a rozšíření:" 100,5</t>
  </si>
  <si>
    <t>766589042</t>
  </si>
  <si>
    <t>-756270555</t>
  </si>
  <si>
    <t>1092933819</t>
  </si>
  <si>
    <t>"Rozebrání povrchů dle C3 (opravy povrchů):" 1183,8</t>
  </si>
  <si>
    <t>R990001</t>
  </si>
  <si>
    <t>Dodávka a montáž napojení stávající a nové přípojky pomocí vhodné spojky včetně nutného vybourání stávající přípojky veřejné části nebo zaslepení nové přípojky včetně všech souvisejících konstrukcí a prací</t>
  </si>
  <si>
    <t>-2020859084</t>
  </si>
  <si>
    <t>-947378189</t>
  </si>
  <si>
    <t>"Přeprava vybourané živice na skládku obce:" 43,359+43,923+139,839</t>
  </si>
  <si>
    <t>230933041</t>
  </si>
  <si>
    <t>1681079818</t>
  </si>
  <si>
    <t>IO04 - Čerpací stanice</t>
  </si>
  <si>
    <t>IO04.001 - ČS 1 - Želeč</t>
  </si>
  <si>
    <t>222952902</t>
  </si>
  <si>
    <t>"Předpokládaná potřeba čerpání:" 80</t>
  </si>
  <si>
    <t>619740364</t>
  </si>
  <si>
    <t>1356111587</t>
  </si>
  <si>
    <t>"Zpevněná plocha ČS dle D4.1.2:" 115*1,2</t>
  </si>
  <si>
    <t>122251102</t>
  </si>
  <si>
    <t>Odkopávky a prokopávky nezapažené strojně v hornině třídy těžitelnosti I skupiny 3 přes 20 do 50 m3</t>
  </si>
  <si>
    <t>-471202392</t>
  </si>
  <si>
    <t>https://podminky.urs.cz/item/CS_URS_2021_02/122251102</t>
  </si>
  <si>
    <t>"Zpevněná plocha ČS dle D4.1.2 (výkop pro zpevněnou plochu):" 115*(0,65-0,25)</t>
  </si>
  <si>
    <t>133254104</t>
  </si>
  <si>
    <t>Hloubení zapažených šachet strojně v hornině třídy těžitelnosti I skupiny 3 přes 100 m3</t>
  </si>
  <si>
    <t>21069194</t>
  </si>
  <si>
    <t>https://podminky.urs.cz/item/CS_URS_2021_02/133254104</t>
  </si>
  <si>
    <t>"Hloubení výkopu pro ČS dle D4.1:" 4*4*6,25</t>
  </si>
  <si>
    <t>151301202</t>
  </si>
  <si>
    <t>Zřízení pažení stěn výkopu bez rozepření nebo vzepření hnané, hloubky přes 4 do 8 m</t>
  </si>
  <si>
    <t>1522348421</t>
  </si>
  <si>
    <t>https://podminky.urs.cz/item/CS_URS_2021_02/151301202</t>
  </si>
  <si>
    <t>"Pažení šachty - rohové kluznicové pažení:" 4*4*6,25</t>
  </si>
  <si>
    <t>151301212</t>
  </si>
  <si>
    <t>Odstranění pažení stěn výkopu bez rozepření nebo vzepření s uložením pažin na vzdálenost do 3 m od okraje výkopu hnané, hloubky přes 4 do 8 m</t>
  </si>
  <si>
    <t>-1322399414</t>
  </si>
  <si>
    <t>https://podminky.urs.cz/item/CS_URS_2021_02/151301212</t>
  </si>
  <si>
    <t>151301302</t>
  </si>
  <si>
    <t>Zřízení rozepření zapažených stěn výkopů s potřebným přepažováním při pažení hnaném, hloubky přes 4 do 8 m</t>
  </si>
  <si>
    <t>-2035232913</t>
  </si>
  <si>
    <t>https://podminky.urs.cz/item/CS_URS_2021_02/151301302</t>
  </si>
  <si>
    <t>151301312</t>
  </si>
  <si>
    <t>Odstranění rozepření stěn výkopů s uložením materiálu na vzdálenost do 3 m od okraje výkopu pažení hnaného, hloubky přes 4 do 8 m</t>
  </si>
  <si>
    <t>-231051438</t>
  </si>
  <si>
    <t>https://podminky.urs.cz/item/CS_URS_2021_02/151301312</t>
  </si>
  <si>
    <t>2066258151</t>
  </si>
  <si>
    <t>"Zpevněná plocha ČS dle D4.1.2 (ornice):" 115*1*0,25</t>
  </si>
  <si>
    <t>-696126143</t>
  </si>
  <si>
    <t>174,75*2 'Přepočtené koeficientem množství</t>
  </si>
  <si>
    <t>-968189583</t>
  </si>
  <si>
    <t>"Podkladní lože - odečet:" -4*4*0,2</t>
  </si>
  <si>
    <t>"Podkladní deska - obetonování - odečet:" -((4*4*0,3)-(PI*1*1*0,3))</t>
  </si>
  <si>
    <t>"Podkladní deska - odečet:" -4*4*0,15</t>
  </si>
  <si>
    <t>"Odečet vytlačené kubatury prefa šachtou:" -PI*1,15*1,15*5,8</t>
  </si>
  <si>
    <t>-692809363</t>
  </si>
  <si>
    <t>66,444*1,8*1,2</t>
  </si>
  <si>
    <t>-2031665647</t>
  </si>
  <si>
    <t>"Zpevněná plocha kolem čerpací stanice - úprava okolí a terénní úpravy:" 115*0,2</t>
  </si>
  <si>
    <t>368420227</t>
  </si>
  <si>
    <t>2000895466</t>
  </si>
  <si>
    <t>"Zpevněná plocha kolem čerpací stanice - úprava okolí a terénní úpravy:" 115*0,2*0,05</t>
  </si>
  <si>
    <t>-2067345147</t>
  </si>
  <si>
    <t>"Drenáž u paty šachty :" 4*4</t>
  </si>
  <si>
    <t>271532212</t>
  </si>
  <si>
    <t>Podsyp pod základové konstrukce se zhutněním a urovnáním povrchu z kameniva hrubého, frakce 16 - 32 mm</t>
  </si>
  <si>
    <t>932546431</t>
  </si>
  <si>
    <t>https://podminky.urs.cz/item/CS_URS_2021_02/271532212</t>
  </si>
  <si>
    <t>"Podkladní lože:" 4*4*0,2</t>
  </si>
  <si>
    <t>273313511</t>
  </si>
  <si>
    <t>Základy z betonu prostého desky z betonu kamenem neprokládaného tř. C 12/15</t>
  </si>
  <si>
    <t>-2135649351</t>
  </si>
  <si>
    <t>https://podminky.urs.cz/item/CS_URS_2021_02/273313511</t>
  </si>
  <si>
    <t>"Podkladní deska - obetonování:" (4*4*0,3)-(PI*1*1*0,3)</t>
  </si>
  <si>
    <t>"Zohlednění betonáže bez celoplošného bednění 5%:" ((4*4*0,3)-(PI*1*1*0,3))*0,05</t>
  </si>
  <si>
    <t>273321211</t>
  </si>
  <si>
    <t>Základy z betonu železového (bez výztuže) desky z betonu bez zvláštních nároků na prostředí tř. C 12/15</t>
  </si>
  <si>
    <t>1101939050</t>
  </si>
  <si>
    <t>https://podminky.urs.cz/item/CS_URS_2021_02/273321211</t>
  </si>
  <si>
    <t>"Podkladní deska:" 4*4*0,15</t>
  </si>
  <si>
    <t>"Zohlednění betonáže bez celoplošného bednění 5%:" (4*4*0,15)*0,05</t>
  </si>
  <si>
    <t>440914414</t>
  </si>
  <si>
    <t>"Podkladní deska pruty:" 8*0,3*(3/1000)</t>
  </si>
  <si>
    <t>-687199640</t>
  </si>
  <si>
    <t>"Podkladní deska  2 x KARI 6/150/150:" 2*4*4*(3,03/1000)*1,15</t>
  </si>
  <si>
    <t>564231111</t>
  </si>
  <si>
    <t>Podklad nebo podsyp ze štěrkopísku ŠP s rozprostřením, vlhčením a zhutněním, po zhutnění tl. 100 mm</t>
  </si>
  <si>
    <t>549330541</t>
  </si>
  <si>
    <t>https://podminky.urs.cz/item/CS_URS_2021_02/564231111</t>
  </si>
  <si>
    <t>"Zpevněná plocha ČS dle D4.1.2 ŠP fr. 0/8:" 115</t>
  </si>
  <si>
    <t>564811111</t>
  </si>
  <si>
    <t>Podklad ze štěrkodrti ŠD s rozprostřením a zhutněním, po zhutnění tl. 50 mm</t>
  </si>
  <si>
    <t>985182074</t>
  </si>
  <si>
    <t>https://podminky.urs.cz/item/CS_URS_2021_02/564811111</t>
  </si>
  <si>
    <t>"Zpevněná plocha ČS dle D4.1.2 ŠD fr. 8/16:" 115</t>
  </si>
  <si>
    <t>1038441879</t>
  </si>
  <si>
    <t>"Zpevněná plocha ČS dle D4.1.2 ŠD fr. 0/63:" 115</t>
  </si>
  <si>
    <t>1419434929</t>
  </si>
  <si>
    <t>596212312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</si>
  <si>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100 mm skupiny A, pro plochy do 300 m2</t>
  </si>
  <si>
    <t>1390766949</t>
  </si>
  <si>
    <t>https://podminky.urs.cz/item/CS_URS_2021_02/596212312</t>
  </si>
  <si>
    <t>"Zpevněná plocha ČS dle D4.1.2:" 115</t>
  </si>
  <si>
    <t>59245220</t>
  </si>
  <si>
    <t>dlažba zámková tvaru I 196x161x100mm přírodní</t>
  </si>
  <si>
    <t>2054680598</t>
  </si>
  <si>
    <t>https://podminky.urs.cz/item/CS_URS_2021_02/59245220</t>
  </si>
  <si>
    <t>115*1,02 'Přepočtené koeficientem množství</t>
  </si>
  <si>
    <t>157003972</t>
  </si>
  <si>
    <t xml:space="preserve">"Osazování prefabrikovaných prvků DN2000 dle" </t>
  </si>
  <si>
    <t>"PNK - Q.1 200/150 SKP:" 1</t>
  </si>
  <si>
    <t>"PNK - Q.1 200/241 SKP:" 1</t>
  </si>
  <si>
    <t>R890001</t>
  </si>
  <si>
    <t>skruž PNK - Q.1 200/150 SKP</t>
  </si>
  <si>
    <t>-1231168589</t>
  </si>
  <si>
    <t xml:space="preserve">"Osazování prefabrikovaných prvků DN2000" </t>
  </si>
  <si>
    <t>R890002</t>
  </si>
  <si>
    <t>skruž PNK - Q.1 200/241 SKP</t>
  </si>
  <si>
    <t>-916972019</t>
  </si>
  <si>
    <t>-1724633120</t>
  </si>
  <si>
    <t>"PNK - Q.1 200/150 BZP:" 1</t>
  </si>
  <si>
    <t>R890003</t>
  </si>
  <si>
    <t>dno PNK - Q.1 200/150 BZP</t>
  </si>
  <si>
    <t>341125917</t>
  </si>
  <si>
    <t>"PNK - Q.1 200/250 BZP:" 1</t>
  </si>
  <si>
    <t>894414211</t>
  </si>
  <si>
    <t>Osazení betonových nebo železobetonových dílců pro šachty desek zákrytových</t>
  </si>
  <si>
    <t>720035012</t>
  </si>
  <si>
    <t>https://podminky.urs.cz/item/CS_URS_2021_02/894414211</t>
  </si>
  <si>
    <t>"PNK - Q.1 200/25 ZDP 1K (ATYP):" 1</t>
  </si>
  <si>
    <t>R890004</t>
  </si>
  <si>
    <t>zákrytová deska PNK - Q.1 200/25 ZDP 3K 70 (ATYP)</t>
  </si>
  <si>
    <t>620586270</t>
  </si>
  <si>
    <t>"PNK - Q.1 200/25 ZDP 3K 70 (ATYP):" 1</t>
  </si>
  <si>
    <t>elastomerové těsnění pro DN2000 samomazné OZ</t>
  </si>
  <si>
    <t>-1723273113</t>
  </si>
  <si>
    <t>894812113</t>
  </si>
  <si>
    <t>Revizní a čistící šachta z polypropylenu PP pro hladké trouby DN 315 šachtové dno (DN šachty / DN trubního vedení) DN 315/150 pravý a levý přítok</t>
  </si>
  <si>
    <t>202840254</t>
  </si>
  <si>
    <t>https://podminky.urs.cz/item/CS_URS_2021_02/894812113</t>
  </si>
  <si>
    <t>"Drenáž u paty šachty:" 1</t>
  </si>
  <si>
    <t>894812131</t>
  </si>
  <si>
    <t>Revizní a čistící šachta z polypropylenu PP pro hladké trouby DN 315 roura šachtová korugovaná bez hrdla, světlé hloubky 1250 mm</t>
  </si>
  <si>
    <t>355709280</t>
  </si>
  <si>
    <t>https://podminky.urs.cz/item/CS_URS_2021_02/894812131</t>
  </si>
  <si>
    <t>249277616</t>
  </si>
  <si>
    <t>"Zpevněná plocha ČS dle D4.1.2 ŠP:" 10+3</t>
  </si>
  <si>
    <t>59217028</t>
  </si>
  <si>
    <t>obrubník betonový silniční nájezdový 500x150x150mm</t>
  </si>
  <si>
    <t>33692566</t>
  </si>
  <si>
    <t>https://podminky.urs.cz/item/CS_URS_2021_02/59217028</t>
  </si>
  <si>
    <t>13*1,02 'Přepočtené koeficientem množství</t>
  </si>
  <si>
    <t>-1797912334</t>
  </si>
  <si>
    <t>"Zpevněná plocha ČS dle D4.1.2 ŠP:" 25+25+6,5+6,5</t>
  </si>
  <si>
    <t>59217026</t>
  </si>
  <si>
    <t>obrubník betonový silniční 500x150x250mm</t>
  </si>
  <si>
    <t>-750015236</t>
  </si>
  <si>
    <t>https://podminky.urs.cz/item/CS_URS_2021_02/59217026</t>
  </si>
  <si>
    <t>63*1,02 'Přepočtené koeficientem množství</t>
  </si>
  <si>
    <t>-1636476569</t>
  </si>
  <si>
    <t>207269545</t>
  </si>
  <si>
    <t>"Lešení a žebříky vnitřní a vnější:" 4*4</t>
  </si>
  <si>
    <t>952901411</t>
  </si>
  <si>
    <t>Vyčištění budov nebo objektů před předáním do užívání ostatních objektů (např. kanálů, zásobníků, kůlen apod.) jakékoliv výšky podlaží</t>
  </si>
  <si>
    <t>-286420517</t>
  </si>
  <si>
    <t>https://podminky.urs.cz/item/CS_URS_2021_02/952901411</t>
  </si>
  <si>
    <t>"Vnější obrys:" 2*2</t>
  </si>
  <si>
    <t>953961115</t>
  </si>
  <si>
    <t>Kotvy chemické s vyvrtáním otvoru do betonu, železobetonu nebo tvrdého kamene tmel, velikost M 20, hloubka 170 mm</t>
  </si>
  <si>
    <t>-942456849</t>
  </si>
  <si>
    <t>https://podminky.urs.cz/item/CS_URS_2021_02/953961115</t>
  </si>
  <si>
    <t>"Podkladní deska pruty:" 8</t>
  </si>
  <si>
    <t>977151122</t>
  </si>
  <si>
    <t>Jádrové vrty diamantovými korunkami do stavebních materiálů (železobetonu, betonu, cihel, obkladů, dlažeb, kamene) průměru přes 120 do 130 mm</t>
  </si>
  <si>
    <t>968256728</t>
  </si>
  <si>
    <t>https://podminky.urs.cz/item/CS_URS_2021_02/977151122</t>
  </si>
  <si>
    <t>977151128</t>
  </si>
  <si>
    <t>Jádrové vrty diamantovými korunkami do stavebních materiálů (železobetonu, betonu, cihel, obkladů, dlažeb, kamene) průměru přes 250 do 300 mm</t>
  </si>
  <si>
    <t>-888731809</t>
  </si>
  <si>
    <t>https://podminky.urs.cz/item/CS_URS_2021_02/977151128</t>
  </si>
  <si>
    <t>Dodávka a montáž zabetonování předrotačního dna betonem C30/37 XA2 včetně bednění včetně všech souvisejících konstrukcí a prací</t>
  </si>
  <si>
    <t>178901758</t>
  </si>
  <si>
    <t>"Osazování prefabrikovaných prvků DN2000 - zabetonování dna:" 1</t>
  </si>
  <si>
    <t>R900002</t>
  </si>
  <si>
    <t>Dodávka a montáž opracování prostupů, začištění, těsnění a zapravení včetně všech souvisejících konstrukcí a prací</t>
  </si>
  <si>
    <t>200412361</t>
  </si>
  <si>
    <t>998144471</t>
  </si>
  <si>
    <t>Přesun hmot pro nádrže, jímky, zásobníky a jámy pozemní mimo zemědělství se svislou nosnou konstrukcí montovanou z dílců betonových tyčových nebo plošných vodorovná dopravní vzdálenost do 50 m, pro nádrže výšky do 25 m</t>
  </si>
  <si>
    <t>671190218</t>
  </si>
  <si>
    <t>https://podminky.urs.cz/item/CS_URS_2021_02/998144471</t>
  </si>
  <si>
    <t>Z1</t>
  </si>
  <si>
    <t>Dodávka a montáž litinového poklopu D400 800x800 mm včetně rámu včetně všech souvisejících konstrukcí a prací</t>
  </si>
  <si>
    <t>1430439389</t>
  </si>
  <si>
    <t>Z2</t>
  </si>
  <si>
    <t>Dodávka a montáž plošiny se zábradlím z nerezové oceli včetně rámu včetně všech souvisejících konstrukcí a prací</t>
  </si>
  <si>
    <t>1551741640</t>
  </si>
  <si>
    <t>Z3</t>
  </si>
  <si>
    <t>Dodávka a montáž žebříku z nerezové oceli včetně kotvení a zapravení včetně všech souvisejících konstrukcí a prací</t>
  </si>
  <si>
    <t>-293786099</t>
  </si>
  <si>
    <t>Z4</t>
  </si>
  <si>
    <t>-20448299</t>
  </si>
  <si>
    <t>IO04.002 - ČS 2 - Želeč</t>
  </si>
  <si>
    <t>573368021</t>
  </si>
  <si>
    <t>"Zpevněná plocha ČS dle D4.1.2:" 22</t>
  </si>
  <si>
    <t>-873002631</t>
  </si>
  <si>
    <t>-1260850262</t>
  </si>
  <si>
    <t>1488322280</t>
  </si>
  <si>
    <t>"Zpevněná plocha ČS dle D4.2.2 (výkop pro zpevněnou plochu):" 22*(0,65-0,25)</t>
  </si>
  <si>
    <t>-691125274</t>
  </si>
  <si>
    <t>"Hloubení výkopu pro ČS dle D4.1:" 4*4*5,8</t>
  </si>
  <si>
    <t>-198791867</t>
  </si>
  <si>
    <t>"Pažení šachty - rohové kluznicové pažení:" 4*4*5,8</t>
  </si>
  <si>
    <t>1108999629</t>
  </si>
  <si>
    <t>2132949554</t>
  </si>
  <si>
    <t>-301562215</t>
  </si>
  <si>
    <t>-2067059318</t>
  </si>
  <si>
    <t>-1838723291</t>
  </si>
  <si>
    <t>101,6*2 'Přepočtené koeficientem množství</t>
  </si>
  <si>
    <t>224646829</t>
  </si>
  <si>
    <t>-780737533</t>
  </si>
  <si>
    <t>59,244*1,8*1,2</t>
  </si>
  <si>
    <t>-1014624919</t>
  </si>
  <si>
    <t>802345719</t>
  </si>
  <si>
    <t>-33664977</t>
  </si>
  <si>
    <t>695385919</t>
  </si>
  <si>
    <t>-1991308508</t>
  </si>
  <si>
    <t>-1986924498</t>
  </si>
  <si>
    <t>-1171971991</t>
  </si>
  <si>
    <t>"Zpevněná plocha ČS dle D4.1.2 ŠP fr. 0/8:" 22</t>
  </si>
  <si>
    <t>1288822805</t>
  </si>
  <si>
    <t>"Zpevněná plocha ČS dle D4.1.2 ŠD fr. 8/16:" 22</t>
  </si>
  <si>
    <t>-1518840863</t>
  </si>
  <si>
    <t>"Zpevněná plocha ČS dle D4.1.2 ŠD fr. 0/63:" 22</t>
  </si>
  <si>
    <t>2070205785</t>
  </si>
  <si>
    <t>-1396224331</t>
  </si>
  <si>
    <t>-1115634141</t>
  </si>
  <si>
    <t>22*1,02 'Přepočtené koeficientem množství</t>
  </si>
  <si>
    <t>-2097032358</t>
  </si>
  <si>
    <t>"PNK - Q.1 200/200 SKP:" 1</t>
  </si>
  <si>
    <t>1309777911</t>
  </si>
  <si>
    <t>R890006</t>
  </si>
  <si>
    <t>skruž PNK - Q.1 200/200 SKP</t>
  </si>
  <si>
    <t>-906651521</t>
  </si>
  <si>
    <t>391119378</t>
  </si>
  <si>
    <t>dno PNK - Q.1 200/250 BZP</t>
  </si>
  <si>
    <t>-32235784</t>
  </si>
  <si>
    <t>-806100776</t>
  </si>
  <si>
    <t>-1020374052</t>
  </si>
  <si>
    <t>1987428238</t>
  </si>
  <si>
    <t>-1534281187</t>
  </si>
  <si>
    <t>354132692</t>
  </si>
  <si>
    <t>-1412024335</t>
  </si>
  <si>
    <t>"Zpevněná plocha ČS dle D4.1.2 ŠP:" 6</t>
  </si>
  <si>
    <t>-580240853</t>
  </si>
  <si>
    <t>6*1,02 'Přepočtené koeficientem množství</t>
  </si>
  <si>
    <t>83801034</t>
  </si>
  <si>
    <t>"Zpevněná plocha ČS dle D4.1.2 ŠP:" 6+4+4</t>
  </si>
  <si>
    <t>-278445585</t>
  </si>
  <si>
    <t>239396677</t>
  </si>
  <si>
    <t>-1138658089</t>
  </si>
  <si>
    <t>-774370688</t>
  </si>
  <si>
    <t>-637910752</t>
  </si>
  <si>
    <t>181017207</t>
  </si>
  <si>
    <t>2068512704</t>
  </si>
  <si>
    <t>900651928</t>
  </si>
  <si>
    <t>-162173092</t>
  </si>
  <si>
    <t>641884510</t>
  </si>
  <si>
    <t>2131814968</t>
  </si>
  <si>
    <t>6,542*14 'Přepočtené koeficientem množství</t>
  </si>
  <si>
    <t>997221615</t>
  </si>
  <si>
    <t>Poplatek za uložení stavebního odpadu na skládce (skládkovné) z prostého betonu zatříděného do Katalogu odpadů pod kódem 17 01 01</t>
  </si>
  <si>
    <t>-329387261</t>
  </si>
  <si>
    <t>https://podminky.urs.cz/item/CS_URS_2021_02/997221615</t>
  </si>
  <si>
    <t>2050971065</t>
  </si>
  <si>
    <t>1080614715</t>
  </si>
  <si>
    <t>1285916548</t>
  </si>
  <si>
    <t>-1583961989</t>
  </si>
  <si>
    <t>567254168</t>
  </si>
  <si>
    <t>IO04.003 - ČS 3 - Želeč</t>
  </si>
  <si>
    <t>-1518935692</t>
  </si>
  <si>
    <t>1793011165</t>
  </si>
  <si>
    <t>1549748709</t>
  </si>
  <si>
    <t>"Zpevněná plocha ČS dle D4.3.2:" 28*1,2</t>
  </si>
  <si>
    <t>-954059916</t>
  </si>
  <si>
    <t>"Zpevněná plocha ČS dle D4.3.2 (výkop pro zpevněnou plochu):" 28*(0,65-0,25)</t>
  </si>
  <si>
    <t>1998056293</t>
  </si>
  <si>
    <t>"Hloubení výkopu pro ČS dle D4.1:" 4*4*5,3</t>
  </si>
  <si>
    <t>-1640984464</t>
  </si>
  <si>
    <t>"Pažení šachty - rohové kluznicové pažení:" 4*4*5,3</t>
  </si>
  <si>
    <t>-1978021868</t>
  </si>
  <si>
    <t>2030908211</t>
  </si>
  <si>
    <t>618614901</t>
  </si>
  <si>
    <t>-253062242</t>
  </si>
  <si>
    <t>"Zpevněná plocha ČS dle D4.1.2 (výkop pro zpevněnou plochu):" 28*(0,65-0,25)</t>
  </si>
  <si>
    <t>"Zpevněná plocha ČS dle D4.1.2 (ornice):" 28*1*0,25</t>
  </si>
  <si>
    <t>-2082966366</t>
  </si>
  <si>
    <t>103*2 'Přepočtené koeficientem množství</t>
  </si>
  <si>
    <t>-170794465</t>
  </si>
  <si>
    <t>"Hloubení výkopu pro ČS dle D4.3:" 4*4*5,3</t>
  </si>
  <si>
    <t>-76518789</t>
  </si>
  <si>
    <t>51,244*1,8*1,2</t>
  </si>
  <si>
    <t>1274842721</t>
  </si>
  <si>
    <t>"Zpevněná plocha kolem čerpací stanice - úprava okolí a terénní úpravy:" 28*0,2</t>
  </si>
  <si>
    <t>847535891</t>
  </si>
  <si>
    <t>1458087033</t>
  </si>
  <si>
    <t>"Zpevněná plocha kolem čerpací stanice - úprava okolí a terénní úpravy:" 28*0,2*0,05</t>
  </si>
  <si>
    <t>117637444</t>
  </si>
  <si>
    <t>-535924475</t>
  </si>
  <si>
    <t>-1012656991</t>
  </si>
  <si>
    <t>-1078838848</t>
  </si>
  <si>
    <t>-1288927714</t>
  </si>
  <si>
    <t>-1227722326</t>
  </si>
  <si>
    <t>-1231928</t>
  </si>
  <si>
    <t>"Zpevněná plocha ČS dle D4.3.2 ŠP fr. 0/8:" 28</t>
  </si>
  <si>
    <t>894858848</t>
  </si>
  <si>
    <t>"Zpevněná plocha ČS dle D4.3.2 ŠD fr. 8/16:" 28</t>
  </si>
  <si>
    <t>1712927919</t>
  </si>
  <si>
    <t>"Zpevněná plocha ČS dle D4.3.2 ŠD fr. 0/63:" 28</t>
  </si>
  <si>
    <t>408164212</t>
  </si>
  <si>
    <t>391026274</t>
  </si>
  <si>
    <t>"Zpevněná plocha ČS dle D4.3.2:" 28</t>
  </si>
  <si>
    <t>1322254247</t>
  </si>
  <si>
    <t>28*1,02 'Přepočtené koeficientem množství</t>
  </si>
  <si>
    <t>1399430559</t>
  </si>
  <si>
    <t>"PNK - Q.1 200/150 SKP:" 2</t>
  </si>
  <si>
    <t>737447753</t>
  </si>
  <si>
    <t>-1099650364</t>
  </si>
  <si>
    <t>206583500</t>
  </si>
  <si>
    <t>1350647180</t>
  </si>
  <si>
    <t>801085578</t>
  </si>
  <si>
    <t>1955621034</t>
  </si>
  <si>
    <t>-518027267</t>
  </si>
  <si>
    <t>2023120665</t>
  </si>
  <si>
    <t>84820118</t>
  </si>
  <si>
    <t>-574392382</t>
  </si>
  <si>
    <t>-410419699</t>
  </si>
  <si>
    <t>"Zpevněná plocha ČS dle D4.1.2 ŠP:" 6+6+6</t>
  </si>
  <si>
    <t>-1891177270</t>
  </si>
  <si>
    <t>18*1,02 'Přepočtené koeficientem množství</t>
  </si>
  <si>
    <t>-803359170</t>
  </si>
  <si>
    <t>378675436</t>
  </si>
  <si>
    <t>1191622791</t>
  </si>
  <si>
    <t>534407050</t>
  </si>
  <si>
    <t>-694094494</t>
  </si>
  <si>
    <t>1047656689</t>
  </si>
  <si>
    <t>-479483591</t>
  </si>
  <si>
    <t>-1617365563</t>
  </si>
  <si>
    <t>-937602393</t>
  </si>
  <si>
    <t>-258955689</t>
  </si>
  <si>
    <t>-499516174</t>
  </si>
  <si>
    <t>2042123560</t>
  </si>
  <si>
    <t>-1483107005</t>
  </si>
  <si>
    <t>IO05 - Výtlaky z ČS</t>
  </si>
  <si>
    <t>IO05.001 - Výtlak V1</t>
  </si>
  <si>
    <t>Úroveň 3:</t>
  </si>
  <si>
    <t>IO05.001.001 - Výkopové práce</t>
  </si>
  <si>
    <t>-895203273</t>
  </si>
  <si>
    <t>"Nezpevněná polní cesta:" 1,2*(910-(24,6+61,3+61,35+13,25+6,1+50+31,5+6,7+13,7+4,6))</t>
  </si>
  <si>
    <t>-177162553</t>
  </si>
  <si>
    <t>"MK živice:" 1,2*(4,6)</t>
  </si>
  <si>
    <t>-160750660</t>
  </si>
  <si>
    <t>-573045821</t>
  </si>
  <si>
    <t>"MK živice:" (0,5+1,2+0,5)*(4,6)</t>
  </si>
  <si>
    <t>1296124655</t>
  </si>
  <si>
    <t>"Trávník:" 1,2*(6,7+13,7)</t>
  </si>
  <si>
    <t>-193610170</t>
  </si>
  <si>
    <t>"Výkop řad dle D5.9., D5.11"</t>
  </si>
  <si>
    <t>"ČS1-Š6 (VB1.8a) - souběh:" (24,6+61,3+61,35+13,25+6,1+50+31,5)*0</t>
  </si>
  <si>
    <t>"VB1.8a-VB1.22 (včetně odvdušnění):" 1,2*2*(910-(24,6+61,3+61,35+13,25+6,1+50+31,5))</t>
  </si>
  <si>
    <t>"Odečet povrchu dle D5.9., D5.11"</t>
  </si>
  <si>
    <t>"Nezpevněná polní cesta:" -0,2*1,2*(910-(24,6+61,3+61,35+13,25+6,1+50+31,5+6,7+13,7+4,6))</t>
  </si>
  <si>
    <t>"Trávník:" -0,2*1,1*(6,7+13,7)</t>
  </si>
  <si>
    <t>"MK živice:" -0,52*1,1*(4,6)</t>
  </si>
  <si>
    <t>-2095375998</t>
  </si>
  <si>
    <t>"VB1.8a-VB1.22 (včetně odvdušnění):" 2*2*(910-(24,6+61,3+61,35+13,25+6,1+50+31,5))</t>
  </si>
  <si>
    <t>445276997</t>
  </si>
  <si>
    <t>-2078438670</t>
  </si>
  <si>
    <t>"Zásyp zpětně použitou zeminou:" 957,37</t>
  </si>
  <si>
    <t>"Zásyp zpětně použitým kamenivem:" 152,856</t>
  </si>
  <si>
    <t>96148370</t>
  </si>
  <si>
    <t>"Trávník:" -0,2*1,2*(6,7+13,7)</t>
  </si>
  <si>
    <t>"MK živice:" -0,52*1,2*(4,6)</t>
  </si>
  <si>
    <t>"Odečet zpětně použité zeminy:" -957,37</t>
  </si>
  <si>
    <t>-2145475444</t>
  </si>
  <si>
    <t>-865341728</t>
  </si>
  <si>
    <t>470,568*2 'Přepočtené koeficientem množství</t>
  </si>
  <si>
    <t>-462701316</t>
  </si>
  <si>
    <t>-2040196014</t>
  </si>
  <si>
    <t>"Lože a obsyppotrubí řad dle D5.9., D5.11"</t>
  </si>
  <si>
    <t>"VB1.8a-VB1.22 (včetně odvdušnění):" -1,2*0,4*(910-(24,6+61,3+61,35+13,25+6,1+50+31,5))</t>
  </si>
  <si>
    <t>548222944</t>
  </si>
  <si>
    <t>"Nezpevněná polní cesta:" 0,2*1,2*(910-(24,6+61,3+61,35+13,25+6,1+50+31,5+6,7+13,7+4,6))</t>
  </si>
  <si>
    <t>1932767998</t>
  </si>
  <si>
    <t>"Obsyp potrubí řad dle D5.9., D5.11"</t>
  </si>
  <si>
    <t>"VB1.8a-VB1.22 (včetně odvdušnění):" 1,2*0,3*(910-(24,6+61,3+61,35+13,25+6,1+50+31,5))</t>
  </si>
  <si>
    <t>1430943376</t>
  </si>
  <si>
    <t>"VB1.8a-VB1.22 (včetně odvdušnění):" 1,2*0,3*(910-(24,6+61,3+61,35+13,25+6,1+50+31,5))*1,8*1,2</t>
  </si>
  <si>
    <t>209117450</t>
  </si>
  <si>
    <t>-1211100620</t>
  </si>
  <si>
    <t>-1689042991</t>
  </si>
  <si>
    <t>24,48*0,025 'Přepočtené koeficientem množství</t>
  </si>
  <si>
    <t>920861506</t>
  </si>
  <si>
    <t>"Lože potrubí řad dle D5.9., D5.11"</t>
  </si>
  <si>
    <t>"VB1.8a-VB1.22 (včetně odvdušnění):" 1,2*0,1*(910-(24,6+61,3+61,35+13,25+6,1+50+31,5))</t>
  </si>
  <si>
    <t>"Lože potrubí řad souběh dle D5.9., D5.11"</t>
  </si>
  <si>
    <t>"VB1.8a-VB1.22 (včetně odvdušnění):" 1,2*0,3*(24,6+61,3+61,35+13,25+6,1+50+31,5)</t>
  </si>
  <si>
    <t>-1988032029</t>
  </si>
  <si>
    <t>"MK živice:" 2*1,2*(4,6)</t>
  </si>
  <si>
    <t>949133443</t>
  </si>
  <si>
    <t>651085478</t>
  </si>
  <si>
    <t>2069080005</t>
  </si>
  <si>
    <t>1944337023</t>
  </si>
  <si>
    <t>499348210</t>
  </si>
  <si>
    <t>"MK živice:" 2*4,6</t>
  </si>
  <si>
    <t>-1150538661</t>
  </si>
  <si>
    <t>"Přeprava vybourané živice na skládku obce:" 0,519+0,283</t>
  </si>
  <si>
    <t>-1901439541</t>
  </si>
  <si>
    <t>-2039282940</t>
  </si>
  <si>
    <t>IO05.001.002 - Výpis materiálu</t>
  </si>
  <si>
    <t>32278450</t>
  </si>
  <si>
    <t>Speciální přírubová spojka na PE potrubí s jištěním proti posunu DN80 / d90, PN 16 těleso a přítlačný kroužek tvárná litina, vně i uvnitř těžká protikorozní ochrana GSK</t>
  </si>
  <si>
    <t>-956677773</t>
  </si>
  <si>
    <t>"Dle výpisu materiálu D8, pozice 14:" 1</t>
  </si>
  <si>
    <t>52882302</t>
  </si>
  <si>
    <t>"Dle výpisu materiálu IO05, D5.14, pozice 1.6:" 1</t>
  </si>
  <si>
    <t>příruba D 90 PP-ocel PN 10/PN16 pro HDPE d90 materiál plast (30% skelných vláken) médium splašková voda</t>
  </si>
  <si>
    <t>1497548927</t>
  </si>
  <si>
    <t>"Dle výpisu materiálu IO05, D5.14, pozice 1.7:" 1</t>
  </si>
  <si>
    <t>R552004</t>
  </si>
  <si>
    <t>přírubová redukce FFR-kus DN 80/50 PN 16</t>
  </si>
  <si>
    <t>1352339009</t>
  </si>
  <si>
    <t>"Dle výpisu materiálu IO05, D5.14, pozice 1.21:" 1</t>
  </si>
  <si>
    <t>R552005</t>
  </si>
  <si>
    <t>dvoupřírubový kus FF-kus DN 80 PN 10, l=400 mm</t>
  </si>
  <si>
    <t>-26622161</t>
  </si>
  <si>
    <t>"Dle výpisu materiálu IO05, D5.14, pozice 1.19:" 1</t>
  </si>
  <si>
    <t>R552006</t>
  </si>
  <si>
    <t>dvoupřírubový kus FF-kus DN 80 PN 10, l=200 mm</t>
  </si>
  <si>
    <t>-674637789</t>
  </si>
  <si>
    <t>"Dle výpisu materiálu IO05, D5.14, pozice 1.20:" 1</t>
  </si>
  <si>
    <t>871241221</t>
  </si>
  <si>
    <t>Montáž vodovodního potrubí z plastů v otevřeném výkopu z polyetylenu PE 100 svařovaných elektrotvarovkou SDR 17/PN10 D 90 x 5,4 mm</t>
  </si>
  <si>
    <t>-1915890154</t>
  </si>
  <si>
    <t>https://podminky.urs.cz/item/CS_URS_2021_02/871241221</t>
  </si>
  <si>
    <t>"Dle výpisu materiálu IO05, D5.14, pozice 1.1:" 910</t>
  </si>
  <si>
    <t>dvouvrstvé potrubí PE100RC HDPE 90 x 5,40 mm SDR 17</t>
  </si>
  <si>
    <t>-1967849730</t>
  </si>
  <si>
    <t>910*1,02 'Přepočtené koeficientem množství</t>
  </si>
  <si>
    <t>1079932632</t>
  </si>
  <si>
    <t>"Dle výpisu materiálu IO05, D5.14, pozice 1.2:" 11</t>
  </si>
  <si>
    <t>-557941960</t>
  </si>
  <si>
    <t>11*1,02 'Přepočtené koeficientem množství</t>
  </si>
  <si>
    <t>-826449238</t>
  </si>
  <si>
    <t>R287001</t>
  </si>
  <si>
    <t>elektrospojka d90 PE100 SDR11</t>
  </si>
  <si>
    <t>-629187365</t>
  </si>
  <si>
    <t>"Dle výpisu materiálu IO05, D5.14, pozice 1.9:" 40</t>
  </si>
  <si>
    <t>980255803</t>
  </si>
  <si>
    <t>"Dle výpisu materiálu IO05, D5.14, pozice 1.8:" 1</t>
  </si>
  <si>
    <t>R287006</t>
  </si>
  <si>
    <t>oblouk 90° d 90 SDR11 PN 10</t>
  </si>
  <si>
    <t>1234868600</t>
  </si>
  <si>
    <t>"Dle výpisu materiálu IO05, D5.14, pozice 1.13:" 3</t>
  </si>
  <si>
    <t>oblouk 60° d 90 SDR11 PN 10</t>
  </si>
  <si>
    <t>402657475</t>
  </si>
  <si>
    <t>"Dle výpisu materiálu IO05, D5.14, pozice 1.14:" 1</t>
  </si>
  <si>
    <t>R287008</t>
  </si>
  <si>
    <t>oblouk 45° d 90 SDR11 PN 10</t>
  </si>
  <si>
    <t>88983307</t>
  </si>
  <si>
    <t>"Dle výpisu materiálu IO05, D5.14, pozice 1.15:" 1</t>
  </si>
  <si>
    <t>oblouk 30° d 90 SDR11 PN 10</t>
  </si>
  <si>
    <t>-524335183</t>
  </si>
  <si>
    <t>"Dle výpisu materiálu IO05, D5.16, pozice 1.15:" 4</t>
  </si>
  <si>
    <t>oblouk 22° d 90 SDR11 PN 10</t>
  </si>
  <si>
    <t>656582284</t>
  </si>
  <si>
    <t>"Dle výpisu materiálu IO05, D5.16, pozice 1.16:" 2</t>
  </si>
  <si>
    <t>oblouk 11° d 90 SDR11 PN 10</t>
  </si>
  <si>
    <t>-1471505671</t>
  </si>
  <si>
    <t>"Dle výpisu materiálu IO05, D5.16, pozice 1.17:" 8</t>
  </si>
  <si>
    <t>877241110</t>
  </si>
  <si>
    <t>Montáž tvarovek na vodovodním plastovém potrubí z polyetylenu PE 100 elektrotvarovek SDR 11/PN16 kolen 45° d 90</t>
  </si>
  <si>
    <t>1777454655</t>
  </si>
  <si>
    <t>https://podminky.urs.cz/item/CS_URS_2021_02/877241110</t>
  </si>
  <si>
    <t>R287004</t>
  </si>
  <si>
    <t xml:space="preserve">elektrokoleno 45° d 90 SDR11 PN 10 </t>
  </si>
  <si>
    <t>-274303092</t>
  </si>
  <si>
    <t>"Dle výpisu materiálu IO05, D5.14, pozice 1.11:" 3</t>
  </si>
  <si>
    <t>877241112</t>
  </si>
  <si>
    <t>Montáž tvarovek na vodovodním plastovém potrubí z polyetylenu PE 100 elektrotvarovek SDR 11/PN16 kolen 90° d 90</t>
  </si>
  <si>
    <t>1205940290</t>
  </si>
  <si>
    <t>https://podminky.urs.cz/item/CS_URS_2021_02/877241112</t>
  </si>
  <si>
    <t>R287003</t>
  </si>
  <si>
    <t xml:space="preserve">elektrokoleno 90° d 90 SDR11 PN 10 </t>
  </si>
  <si>
    <t>-1792582963</t>
  </si>
  <si>
    <t>"Dle výpisu materiálu IO05, D5.14, pozice 1.10:" 1</t>
  </si>
  <si>
    <t>877241113</t>
  </si>
  <si>
    <t>Montáž tvarovek na vodovodním plastovém potrubí z polyetylenu PE 100 elektrotvarovek SDR 11/PN16 T-kusů d 90</t>
  </si>
  <si>
    <t>619062509</t>
  </si>
  <si>
    <t>https://podminky.urs.cz/item/CS_URS_2021_02/877241113</t>
  </si>
  <si>
    <t>R287005</t>
  </si>
  <si>
    <t>T kus 90° d90/d90 PE100 RC SDR11</t>
  </si>
  <si>
    <t>-1056296823</t>
  </si>
  <si>
    <t>"Dle výpisu materiálu IO05, D5.14, pozice 1.12:" 1</t>
  </si>
  <si>
    <t>1027652613</t>
  </si>
  <si>
    <t>-906264241</t>
  </si>
  <si>
    <t>-397923166</t>
  </si>
  <si>
    <t>894812332</t>
  </si>
  <si>
    <t>Revizní a čistící šachta z polypropylenu PP pro hladké trouby DN 600 roura šachtová korugovaná, světlé hloubky 2 000 mm</t>
  </si>
  <si>
    <t>-1071030844</t>
  </si>
  <si>
    <t>https://podminky.urs.cz/item/CS_URS_2021_02/894812332</t>
  </si>
  <si>
    <t>"Dle výpisu materiálu IO05, D5.14, pozice 1.25:" 1</t>
  </si>
  <si>
    <t>587073675</t>
  </si>
  <si>
    <t>894812376</t>
  </si>
  <si>
    <t>Revizní a čistící šachta z polypropylenu PP pro hladké trouby DN 600 poklop (mříž) litinový pro třídu zatížení D400 s betonovým prstencem</t>
  </si>
  <si>
    <t>985168381</t>
  </si>
  <si>
    <t>https://podminky.urs.cz/item/CS_URS_2021_02/894812376</t>
  </si>
  <si>
    <t>-1398809202</t>
  </si>
  <si>
    <t>"Dle výpisu materiálu IO05, D5.14, pozice 1.33:" 910</t>
  </si>
  <si>
    <t>1292883878</t>
  </si>
  <si>
    <t>"Dle výpisu materiálu IO05, D5.14, pozice 1.31:" 10</t>
  </si>
  <si>
    <t>-2094188670</t>
  </si>
  <si>
    <t>"Dle výpisu materiálu IO05, D5.14, pozice 1.32:" 2</t>
  </si>
  <si>
    <t>1460372049</t>
  </si>
  <si>
    <t>"Dle výpisu materiálu IO05, D5.14, pozice 1.27 a skladba spoje:" 2</t>
  </si>
  <si>
    <t>844633025</t>
  </si>
  <si>
    <t>"Dle výpisu materiálu IO05, D5.14, pozice 1.4:" 1</t>
  </si>
  <si>
    <t>šoupátko pro odpadní vodu DN80 PN10; L=180mm vhodné pro tlakovou kanalizaci rozměry a vrtání přírub dle EN 1092-2 stavební délka dle EN 558-1</t>
  </si>
  <si>
    <t>-960220469</t>
  </si>
  <si>
    <t>1417085539</t>
  </si>
  <si>
    <t>"Dle výpisu materiálu IO05, D5.14, pozice 1.23:" 1</t>
  </si>
  <si>
    <t>R4220007</t>
  </si>
  <si>
    <t>uloční poklop samonivelační ČSN EN 124, třída zatížení D400 z tvárné litiny</t>
  </si>
  <si>
    <t>1811638053</t>
  </si>
  <si>
    <t>1995320489</t>
  </si>
  <si>
    <t>R899101</t>
  </si>
  <si>
    <t>Dodávka a montáž opěrných betonových bloků (meliorační deska TBM 50/50/10) včetně všech souvisejících konstrukcí a prací</t>
  </si>
  <si>
    <t>-1439229076</t>
  </si>
  <si>
    <t>"Dle výpisu materiálu IO05, D5.14, pozice 1.24:" 1</t>
  </si>
  <si>
    <t>R899102</t>
  </si>
  <si>
    <t>Dodávka a montáž zavzdušňovací a odvzdušňovací ventil DN50 PN10 včetně všech souvisejících konstrukcí a prací</t>
  </si>
  <si>
    <t>159169415</t>
  </si>
  <si>
    <t>"Dle výpisu materiálu IO05, D5.14, pozice 1.3:" 1</t>
  </si>
  <si>
    <t>Dodávka a montáž vyhledávacího identifikačního vodiče CYY 6 mm2 ŽZ včetně kontroly funkčnosti včetně všech souvisejících konstrukcí a prací</t>
  </si>
  <si>
    <t>810493587</t>
  </si>
  <si>
    <t>"Dle výpisu materiálu IO05, D5.14, pozice 1.34:" 910</t>
  </si>
  <si>
    <t>Dodávka a montáž zemní soupravy teleskopické 1,3 - 1,8 m pro šoupátka DN 65-80 včetně všech souvisejících konstrukcí a prací</t>
  </si>
  <si>
    <t>-1204084705</t>
  </si>
  <si>
    <t>"Dle výpisu materiálu IO05, D5.14, pozice 1.22:" 1</t>
  </si>
  <si>
    <t>-683974602</t>
  </si>
  <si>
    <t>1670428945</t>
  </si>
  <si>
    <t>IO05.002 - Výtlak V2</t>
  </si>
  <si>
    <t>IO05.002.001 - Výkopové práce</t>
  </si>
  <si>
    <t>-975300798</t>
  </si>
  <si>
    <t>"Kamenná dlažba:" (0,5+1,1+0,5)*(31,1)</t>
  </si>
  <si>
    <t>-1775991742</t>
  </si>
  <si>
    <t>"Kamenná dlažba:" (1,1)*(31,1)</t>
  </si>
  <si>
    <t>717666729</t>
  </si>
  <si>
    <t>"Vodovod, plynovod dle D5.7:" 3*(1+1,1+1)</t>
  </si>
  <si>
    <t>1611391458</t>
  </si>
  <si>
    <t>"ČS2-Š61 (VB2.7) - souběh:" (171,8-31,1)*0</t>
  </si>
  <si>
    <t>"VB2.7-VB2.8:" 1,1*1,13*31,1</t>
  </si>
  <si>
    <t>"Kamenná dlažba:" -0,54*1,1*31,1</t>
  </si>
  <si>
    <t>1213479429</t>
  </si>
  <si>
    <t>"Vodovod, plynovod dle D5.7:" 3*(1,1+1,1+1)</t>
  </si>
  <si>
    <t>-45175017</t>
  </si>
  <si>
    <t>"VB2.7-VB2.8:" 2*1,13*31,1</t>
  </si>
  <si>
    <t>1702181427</t>
  </si>
  <si>
    <t>1320972303</t>
  </si>
  <si>
    <t>"Zásyp zpětně použitou zeminou:" 0</t>
  </si>
  <si>
    <t>"Zásyp zpětně použitým kamenivem:" 13,684</t>
  </si>
  <si>
    <t>-1448501995</t>
  </si>
  <si>
    <t>1131099220</t>
  </si>
  <si>
    <t>1198187611</t>
  </si>
  <si>
    <t>20,184*2 'Přepočtené koeficientem množství</t>
  </si>
  <si>
    <t>-1894747597</t>
  </si>
  <si>
    <t>-1790252641</t>
  </si>
  <si>
    <t xml:space="preserve">"Zásyp zpětně použitým kamenivem" </t>
  </si>
  <si>
    <t>"Kamenná dlažba:" 0,4*(1,1)*(31,1)</t>
  </si>
  <si>
    <t>1048655054</t>
  </si>
  <si>
    <t>"VB2.7-VB2.8:" 1,1*0,3*31,1</t>
  </si>
  <si>
    <t>1523562227</t>
  </si>
  <si>
    <t>"VB2.7-VB2.8:" 1,1*0,3*31,1*1,8*1,</t>
  </si>
  <si>
    <t>-2031784656</t>
  </si>
  <si>
    <t>664618913</t>
  </si>
  <si>
    <t>"VB2.7-VB2.8:" 1,1*0,1*31,1</t>
  </si>
  <si>
    <t>"ČS2-Š61 (VB2.7) - souběh:" (171,8-31,1)*1,1*0,3</t>
  </si>
  <si>
    <t>-658789048</t>
  </si>
  <si>
    <t>2013862847</t>
  </si>
  <si>
    <t>2046939912</t>
  </si>
  <si>
    <t>"Kamenná dlažba:" (0,5+1,1+0,5)*(31,1)*0,1</t>
  </si>
  <si>
    <t>6,531*1,01 'Přepočtené koeficientem množství</t>
  </si>
  <si>
    <t>-606204408</t>
  </si>
  <si>
    <t>-1712816345</t>
  </si>
  <si>
    <t>IO05.002.002 - Výpis materiálu</t>
  </si>
  <si>
    <t>1409677219</t>
  </si>
  <si>
    <t>"Dle výpisu materiálu IO05, D5.14, pozice 2.1:" 172</t>
  </si>
  <si>
    <t>-892100097</t>
  </si>
  <si>
    <t>172*1,02 'Přepočtené koeficientem množství</t>
  </si>
  <si>
    <t>35352399</t>
  </si>
  <si>
    <t>-1264198943</t>
  </si>
  <si>
    <t>"Dle výpisu materiálu IO05, D5.14, pozice 2.2:" 10</t>
  </si>
  <si>
    <t>-1342912598</t>
  </si>
  <si>
    <t>"Dle výpisu materiálu IO05, D5.14, pozice 2.3:" 1</t>
  </si>
  <si>
    <t>-1545764004</t>
  </si>
  <si>
    <t>"Dle výpisu materiálu IO05, D5.16, pozice 2.6:" 1</t>
  </si>
  <si>
    <t>561525345</t>
  </si>
  <si>
    <t>"Dle výpisu materiálu IO05, D5.16, pozice 2.7:" 1</t>
  </si>
  <si>
    <t>1196156587</t>
  </si>
  <si>
    <t>"Dle výpisu materiálu IO05, D5.16, pozice 2.8:" 2</t>
  </si>
  <si>
    <t>1036339184</t>
  </si>
  <si>
    <t>-1680833705</t>
  </si>
  <si>
    <t>-930703794</t>
  </si>
  <si>
    <t>231268356</t>
  </si>
  <si>
    <t>"Dle výpisu materiálu IO05, D5.14, pozice 2.9:" 172</t>
  </si>
  <si>
    <t>2133447778</t>
  </si>
  <si>
    <t>1523519397</t>
  </si>
  <si>
    <t>-265108518</t>
  </si>
  <si>
    <t>IO05.003 - Výtlak V3</t>
  </si>
  <si>
    <t>IO05.003.001 - Výkopové práce</t>
  </si>
  <si>
    <t>-1465900543</t>
  </si>
  <si>
    <t>"MK živice:" 1,1*(4,5)</t>
  </si>
  <si>
    <t>-1982731663</t>
  </si>
  <si>
    <t>-1766708433</t>
  </si>
  <si>
    <t>"MK živice:" (0,5+1,1+0,5)*(4,5)</t>
  </si>
  <si>
    <t>-351988055</t>
  </si>
  <si>
    <t>-355331578</t>
  </si>
  <si>
    <t>"Vodovod, plynovod dle D5.8:" 1*(1+1,1+1)</t>
  </si>
  <si>
    <t>101988832</t>
  </si>
  <si>
    <t>"Trávník:" 1,1*(4)</t>
  </si>
  <si>
    <t>1937874551</t>
  </si>
  <si>
    <t>"VB34-VB3.5:" 1,1*1,25*8,5</t>
  </si>
  <si>
    <t>"Trávník:" -0,2*1,1*(4)</t>
  </si>
  <si>
    <t>"MK živice:" -0,52*1,1*(4,5)</t>
  </si>
  <si>
    <t>311503225</t>
  </si>
  <si>
    <t>"Vodovod, plynovod dle D5.8:" 1*(1+1,1+2)</t>
  </si>
  <si>
    <t>-2145815273</t>
  </si>
  <si>
    <t>"VB34-VB3.5:" 2*1,25*8,5</t>
  </si>
  <si>
    <t>1937276275</t>
  </si>
  <si>
    <t>-1422982772</t>
  </si>
  <si>
    <t>"Zásyp zpětně použitým kamenivem:" 1,98</t>
  </si>
  <si>
    <t>-1893872503</t>
  </si>
  <si>
    <t>-19545616</t>
  </si>
  <si>
    <t>-1112526179</t>
  </si>
  <si>
    <t>8,234*2 'Přepočtené koeficientem množství</t>
  </si>
  <si>
    <t>-358448532</t>
  </si>
  <si>
    <t>-412654751</t>
  </si>
  <si>
    <t>"MK živice:" 0,4*1,1*(4,5)</t>
  </si>
  <si>
    <t>-499938159</t>
  </si>
  <si>
    <t>"Lože a obsyp potrubí řad dle D5.9., D5.11"</t>
  </si>
  <si>
    <t>"VB34-VB3.5:" -1,1*0,4*8,5</t>
  </si>
  <si>
    <t>"MK živice:" -0,4*1,1*(4,5)</t>
  </si>
  <si>
    <t>656379217</t>
  </si>
  <si>
    <t>2,514*1,8*1,2</t>
  </si>
  <si>
    <t>-1262951623</t>
  </si>
  <si>
    <t>"VB34-VB3.5:" 1,1*0,3*8,5</t>
  </si>
  <si>
    <t>-256626001</t>
  </si>
  <si>
    <t>"VB34-VB3.5:" 1,1*0,3*8,5*1,8*1,2</t>
  </si>
  <si>
    <t>-1473177432</t>
  </si>
  <si>
    <t>-1302726833</t>
  </si>
  <si>
    <t>-220799750</t>
  </si>
  <si>
    <t>4,4*0,025 'Přepočtené koeficientem množství</t>
  </si>
  <si>
    <t>1082106408</t>
  </si>
  <si>
    <t>"Rozebrání povrchů dle C3 - obrubníky řad:" 3</t>
  </si>
  <si>
    <t>-657905978</t>
  </si>
  <si>
    <t>"VB34-VB3.5:" 1,1*0,1*8,5</t>
  </si>
  <si>
    <t>"Souběh:" 1,1*0,3*(60,6-8,5)</t>
  </si>
  <si>
    <t>-1890995994</t>
  </si>
  <si>
    <t>"MK živice:" 2*1,1*(4,5)</t>
  </si>
  <si>
    <t>-2092554274</t>
  </si>
  <si>
    <t>-600603237</t>
  </si>
  <si>
    <t>605891728</t>
  </si>
  <si>
    <t>1819561840</t>
  </si>
  <si>
    <t>1977183221</t>
  </si>
  <si>
    <t>"Rozebrání (obnovení) povrchů dle C3 - obrubníky řad:" 3</t>
  </si>
  <si>
    <t>-1321723999</t>
  </si>
  <si>
    <t>"MK živice:" 2*4,5</t>
  </si>
  <si>
    <t>200720166</t>
  </si>
  <si>
    <t>"Přeprava vybourané živice na skládku obce:" 0,485+1,087</t>
  </si>
  <si>
    <t>1940353621</t>
  </si>
  <si>
    <t>-535841579</t>
  </si>
  <si>
    <t>IO05.003.002 - Výpis materiálu</t>
  </si>
  <si>
    <t>-1458283014</t>
  </si>
  <si>
    <t>"Dle výpisu materiálu IO05, D5.14, pozice 2.1:" 61</t>
  </si>
  <si>
    <t>624784469</t>
  </si>
  <si>
    <t>61*1,02 'Přepočtené koeficientem množství</t>
  </si>
  <si>
    <t>-1339062846</t>
  </si>
  <si>
    <t>324454502</t>
  </si>
  <si>
    <t>1480665122</t>
  </si>
  <si>
    <t>"Dle výpisu materiálu IO05, D5.14, pozice 2.3:" 2</t>
  </si>
  <si>
    <t>1944005066</t>
  </si>
  <si>
    <t>"Dle výpisu materiálu IO05, D5.14, pozice 2.4:" 1</t>
  </si>
  <si>
    <t>205979330</t>
  </si>
  <si>
    <t>"Dle výpisu materiálu IO05, D5.16, pozice 2.6:" 2</t>
  </si>
  <si>
    <t>-1932224035</t>
  </si>
  <si>
    <t>995769182</t>
  </si>
  <si>
    <t>-659197737</t>
  </si>
  <si>
    <t>-451890697</t>
  </si>
  <si>
    <t>"Dle výpisu materiálu IO05, D5.14, pozice 2.9:" 61</t>
  </si>
  <si>
    <t>469072331</t>
  </si>
  <si>
    <t>"Dle výpisu materiálu IO05, D5.14, pozice 2.10:" 62</t>
  </si>
  <si>
    <t>-1793937533</t>
  </si>
  <si>
    <t>-1639295228</t>
  </si>
  <si>
    <t>IO06 - Kabelové přípojky NN</t>
  </si>
  <si>
    <t>D1 - Rozvaděče, rozvodnice, skříně</t>
  </si>
  <si>
    <t>D2 - Kabely</t>
  </si>
  <si>
    <t>D3 - Kabelové trasy a konstrukce</t>
  </si>
  <si>
    <t>D4 - Zemní  a stavební práce</t>
  </si>
  <si>
    <t>D5 - Ostatní činnosti</t>
  </si>
  <si>
    <t>D1</t>
  </si>
  <si>
    <t>Rozvaděče, rozvodnice, skříně</t>
  </si>
  <si>
    <t>Pol1</t>
  </si>
  <si>
    <t>Montáž elektroměrové rozvodnice včetně upevnění jeho plastového pilíře ve vybetonované jámě (součást zemních prací). Položka obsahuje montáž skříně, zapojení kabelů a uvedení do provozu, funkční zkoušky</t>
  </si>
  <si>
    <t>ks</t>
  </si>
  <si>
    <t>-258404552</t>
  </si>
  <si>
    <t>Pol2</t>
  </si>
  <si>
    <t>Skříň elektroměrová v celoplastovém provedení, odolná proti povětrnostním vlivům, vodě a UV zářením, která nepodléhá korozi, zachovává tvar, je nesnadno hořlavý kategorie B a samozhášivý.  Rozvaděč bude osazen na plastovém pilíři, na který je připevnitelný a osazen v zemi na betonovém základu. Vnitřní výzbroj jednosazbová, pro měření spotřeby el. energie s nastavitelným držákem elektroměru, svorkovnicí PEN, řadovými svorkami pro vývod, plombovatelný kryt a místo pro hlavní jistič.</t>
  </si>
  <si>
    <t>402868954</t>
  </si>
  <si>
    <t>Pol3</t>
  </si>
  <si>
    <t>Montáž přípojkové pojistkové skříně včetně upevnění jeho plastového pilíře ve vybetonované jámě (součást zemních prací). Položka obsahuje montáž skříně, zapojení kabelů a uvedení do provozu, funkční zkoušky</t>
  </si>
  <si>
    <t>-952023433</t>
  </si>
  <si>
    <t>Pol4</t>
  </si>
  <si>
    <t>Skříň pojistková venkovní, pro připojení kabelů do 240mm2, 1 sada pojistek vel.00; dodávka včetně pilíře pro upevnění do země</t>
  </si>
  <si>
    <t>-1713222538</t>
  </si>
  <si>
    <t>Pol5</t>
  </si>
  <si>
    <t>Hlavní jistič 3P 25A B</t>
  </si>
  <si>
    <t>-110088219</t>
  </si>
  <si>
    <t>Pol6</t>
  </si>
  <si>
    <t>Hlavní jistič 3P 40A B</t>
  </si>
  <si>
    <t>-1008598214</t>
  </si>
  <si>
    <t>Pol7</t>
  </si>
  <si>
    <t>Pojistková vložka nožová 40A gG</t>
  </si>
  <si>
    <t>762922990</t>
  </si>
  <si>
    <t>Pol8</t>
  </si>
  <si>
    <t>Pojistková vložka nožová 63A gG</t>
  </si>
  <si>
    <t>-613239780</t>
  </si>
  <si>
    <t>D2</t>
  </si>
  <si>
    <t>Kabely</t>
  </si>
  <si>
    <t>Pol11</t>
  </si>
  <si>
    <t>Montáž kabelů do 35mm, ukončení a zapojení</t>
  </si>
  <si>
    <t>624881504</t>
  </si>
  <si>
    <t>Pol12</t>
  </si>
  <si>
    <t>Celoplastový kabel, CYKY-J 4x16mm</t>
  </si>
  <si>
    <t>-258672821</t>
  </si>
  <si>
    <t>Pol13</t>
  </si>
  <si>
    <t>Celoplastový kabel, AYKY-J 4x35mm</t>
  </si>
  <si>
    <t>-1761086498</t>
  </si>
  <si>
    <t>Pol14</t>
  </si>
  <si>
    <t>Montáž kabelů do 70mm, ukončení a zapojení</t>
  </si>
  <si>
    <t>1958084416</t>
  </si>
  <si>
    <t>Pol15</t>
  </si>
  <si>
    <t>Celoplastový kabel, AYKY-J 4x70mm</t>
  </si>
  <si>
    <t>-1981132867</t>
  </si>
  <si>
    <t>Pol16</t>
  </si>
  <si>
    <t>Materiál pro ukončení a označování vodičů a kabelů, kabelová oka, dutinky, koncovky, štítky, svorky, svazovací pásky apod.</t>
  </si>
  <si>
    <t>sd</t>
  </si>
  <si>
    <t>-92343276</t>
  </si>
  <si>
    <t>Pol9</t>
  </si>
  <si>
    <t>Montáž kabelů do 10mm, ukončení a zapojení</t>
  </si>
  <si>
    <t>-702975156</t>
  </si>
  <si>
    <t>Pol10</t>
  </si>
  <si>
    <t>Celoplastový kabel, CYKY-J 4x10mm</t>
  </si>
  <si>
    <t>389582405</t>
  </si>
  <si>
    <t>D3</t>
  </si>
  <si>
    <t>Kabelové trasy a konstrukce</t>
  </si>
  <si>
    <t>Pol17</t>
  </si>
  <si>
    <t>Chránička korugovaní 63mm pro kabely v kanálech sloužící pro ochranu kabelů během stavby a v provozu.</t>
  </si>
  <si>
    <t>81838071</t>
  </si>
  <si>
    <t>Pol18</t>
  </si>
  <si>
    <t>Dělená chránička červená 110mm  (HDPE) pro uložení kabelu AYKY 4x70 ve výkopu k ČOV, sloužící pro ochranu kabelů během stavby a v provozu. Vnější průměr 110mm, vnitřní 97mm.</t>
  </si>
  <si>
    <t>-27444094</t>
  </si>
  <si>
    <t>Pol19</t>
  </si>
  <si>
    <t>Montáže - ostatní práce, nátěry a finální úpravy</t>
  </si>
  <si>
    <t>1821052791</t>
  </si>
  <si>
    <t>Pol20</t>
  </si>
  <si>
    <t>Spojovací a spotřební materiál - hmoždinky, vruty, šrouby, elektrody, vázací pásky atd.</t>
  </si>
  <si>
    <t>-1353607289</t>
  </si>
  <si>
    <t>Pol21</t>
  </si>
  <si>
    <t>Ostatní montážní a pomocný materiál</t>
  </si>
  <si>
    <t>580296182</t>
  </si>
  <si>
    <t>D4</t>
  </si>
  <si>
    <t>Zemní  a stavební práce</t>
  </si>
  <si>
    <t>Pol22</t>
  </si>
  <si>
    <t>Zaměření a zobrazení kabelové trasy na pevný bod</t>
  </si>
  <si>
    <t>-5400313</t>
  </si>
  <si>
    <t>Pol23</t>
  </si>
  <si>
    <t>Vytýčení kabelové trasy v nezastavěném prostoru</t>
  </si>
  <si>
    <t>-1756335083</t>
  </si>
  <si>
    <t>Pol24</t>
  </si>
  <si>
    <t>Výkop (strojní) zemní kabelové rýhy vedené ve volném terénu, hloubka 1m, šířka 0,45m.</t>
  </si>
  <si>
    <t>-41091979</t>
  </si>
  <si>
    <t>Pol25</t>
  </si>
  <si>
    <t>Přemístění výkopku na hromadu vedle kabelové rýhy nebo do dopravního prostředku z horniny tř. 1 až 4, při hloubce výkopu do 1m</t>
  </si>
  <si>
    <t>157621515</t>
  </si>
  <si>
    <t>Pol26</t>
  </si>
  <si>
    <t>Uložení chráničky ve výkopu do DN 110mm</t>
  </si>
  <si>
    <t>-376878983</t>
  </si>
  <si>
    <t>Pol27</t>
  </si>
  <si>
    <t>Zához zemní kabelové rýhy</t>
  </si>
  <si>
    <t>2026726055</t>
  </si>
  <si>
    <t>Pol28</t>
  </si>
  <si>
    <t>Finální úprava terénu.</t>
  </si>
  <si>
    <t>607409281</t>
  </si>
  <si>
    <t>Pol29</t>
  </si>
  <si>
    <t>Písek frakce 0,4, kulaté zrno pro podsyp chráničky v místech s ostrým či nestabilním podložím</t>
  </si>
  <si>
    <t>241923002</t>
  </si>
  <si>
    <t>Pol30</t>
  </si>
  <si>
    <t>Suchá betonová směs pytlovaná, 25kg, pro podbetonování kabelové trasy v mechanicky namáhaných místech a při křížení kabelové trasy s inženýrskými sítěmi.</t>
  </si>
  <si>
    <t>2125158390</t>
  </si>
  <si>
    <t>Pol31</t>
  </si>
  <si>
    <t>Kabelová výstražná fólie do výkopu, červená, šířka 330mm</t>
  </si>
  <si>
    <t>-1868580239</t>
  </si>
  <si>
    <t>Pol32</t>
  </si>
  <si>
    <t>Zhotovení základové jámy pod elektroměrový rozvaděč - s betonovým dnem. Rozměry š=0,8xd=0,6xh=0,8m - upravit dle dodaného rozvaděče a jeho montážníh předpisů</t>
  </si>
  <si>
    <t>-734755567</t>
  </si>
  <si>
    <t>Pol33</t>
  </si>
  <si>
    <t>Montáž a zapojení zemnícího pásku</t>
  </si>
  <si>
    <t>1157572436</t>
  </si>
  <si>
    <t>Pol34</t>
  </si>
  <si>
    <t>Zemnící pásek FeZn 30x4mm - pro uzemnění v kabelových výkopech</t>
  </si>
  <si>
    <t>2118311390</t>
  </si>
  <si>
    <t>Pol35</t>
  </si>
  <si>
    <t>Materiál pro zemnění a pospojování jako jsou zemnící a pospojovací svorky, měděné pásky, spojovací materiál…</t>
  </si>
  <si>
    <t>1689198239</t>
  </si>
  <si>
    <t>Pol36</t>
  </si>
  <si>
    <t>Zatěsnění kabelových prostupů do rozvaděčů</t>
  </si>
  <si>
    <t>398230334</t>
  </si>
  <si>
    <t>D5</t>
  </si>
  <si>
    <t>Ostatní činnosti</t>
  </si>
  <si>
    <t>Pol39</t>
  </si>
  <si>
    <t>Průzkum a zajištění podkladů v místě připojení k síti PDS</t>
  </si>
  <si>
    <t>-277063859</t>
  </si>
  <si>
    <t>Pol40</t>
  </si>
  <si>
    <t>inženýring - žádost o připojení a zajištění smlouvy a stavby přípojky E.ON, zaslání podkladů, schválení projektové dokumentace</t>
  </si>
  <si>
    <t>komplet</t>
  </si>
  <si>
    <t>1006770924</t>
  </si>
  <si>
    <t>Pol41</t>
  </si>
  <si>
    <t>Výchozí revize</t>
  </si>
  <si>
    <t>133788599</t>
  </si>
  <si>
    <t>IO07 - Přeložky vodovodu</t>
  </si>
  <si>
    <t>IO07.001 - Výkopové práce</t>
  </si>
  <si>
    <t>845100057</t>
  </si>
  <si>
    <t>"Rozebrání povrchů dle D7.3, D7.5 (opravy povrchů) - MK živice:" 0,3*(32+45,8)</t>
  </si>
  <si>
    <t>-1319526682</t>
  </si>
  <si>
    <t>-1936874473</t>
  </si>
  <si>
    <t>1298385008</t>
  </si>
  <si>
    <t>"Výkop řad dle D7.3, D7.5 (rozšíření):" 0,3*2*(32+45,8)</t>
  </si>
  <si>
    <t>"Rozebrání povrchů dle D7.3, D7.5 (opravy povrchů) - MK živice:" -0,52*0,3*(32+45,8)</t>
  </si>
  <si>
    <t>-268277159</t>
  </si>
  <si>
    <t>"Rozebrání povrchů dle D7.3, D7.5 (opravy povrchů) - MK živice:" 0,3*0,4*(32+45,8)</t>
  </si>
  <si>
    <t>-1370212279</t>
  </si>
  <si>
    <t>-982619590</t>
  </si>
  <si>
    <t>-1707497152</t>
  </si>
  <si>
    <t>34,543*2 'Přepočtené koeficientem množství</t>
  </si>
  <si>
    <t>-275621776</t>
  </si>
  <si>
    <t>-496034266</t>
  </si>
  <si>
    <t>699929830</t>
  </si>
  <si>
    <t>"Lože řad dle D7.3, D7.5 (rozšíření):" -0,3*0,1*(32+45,8)</t>
  </si>
  <si>
    <t>"Obsyp řad dle D7.3, D7.5 (rozšíření):" -0,3*0,25*(32+45,8)</t>
  </si>
  <si>
    <t>"Rozebrání povrchů dle D7.3, D7.5 (opravy povrchů) - MK živice:" -0,3*0,4*(32+45,8)</t>
  </si>
  <si>
    <t>2087012615</t>
  </si>
  <si>
    <t>17,038*1,8*1,2</t>
  </si>
  <si>
    <t>-910622119</t>
  </si>
  <si>
    <t>"Obsyp řad dle D7.3, D7.5 (rozšíření):" 0,3*0,25*(32+45,8)</t>
  </si>
  <si>
    <t>1366094538</t>
  </si>
  <si>
    <t>"Obsyp řad dle D7.3, D7.5 (rozšíření):" 0,3*0,25*(32+45,8)*1,8*1,2</t>
  </si>
  <si>
    <t>1893882783</t>
  </si>
  <si>
    <t>"Lože řad dle D7.3, D7.5 (rozšíření):" 0,3*0,1*(32+45,8)</t>
  </si>
  <si>
    <t>-1054534998</t>
  </si>
  <si>
    <t>"Rozebrání povrchů dle D7.3, D7.5 (opravy povrchů) - MK živice:" 2*0,3*(32+45,8)</t>
  </si>
  <si>
    <t>-272491186</t>
  </si>
  <si>
    <t>-1545970201</t>
  </si>
  <si>
    <t>413178590</t>
  </si>
  <si>
    <t>-1104568421</t>
  </si>
  <si>
    <t>498266235</t>
  </si>
  <si>
    <t>"Přeprava vybourané živice na skládku obce:" 2,287+2,684</t>
  </si>
  <si>
    <t>-274460104</t>
  </si>
  <si>
    <t>332371689</t>
  </si>
  <si>
    <t>IO07.002 - Přeložka vodovodu PV1</t>
  </si>
  <si>
    <t>-1260823058</t>
  </si>
  <si>
    <t>-884590106</t>
  </si>
  <si>
    <t>"Dle výpisu materiálu D7.8, pozice 18:" 1</t>
  </si>
  <si>
    <t>spojka s přírubou DN 80/80 SYNOFLEX s jištěním proti posunu pro potrubí d 85-105 mm těleso a přítlačný kroužek tvárná litina, vně i uvnitř těžká protikorozní ochrana GSK</t>
  </si>
  <si>
    <t>-374772054</t>
  </si>
  <si>
    <t>"Dle výpisu materiálu D7.8, pozice 16:" 1</t>
  </si>
  <si>
    <t>857261131</t>
  </si>
  <si>
    <t>Montáž litinových tvarovek na potrubí litinovém tlakovém jednoosých na potrubí z trub hrdlových v otevřeném výkopu, kanálu nebo v šachtě s integrovaným těsněním DN 100</t>
  </si>
  <si>
    <t>400663253</t>
  </si>
  <si>
    <t>https://podminky.urs.cz/item/CS_URS_2021_02/857261131</t>
  </si>
  <si>
    <t>R552008</t>
  </si>
  <si>
    <t>hrdlová spojka DN 100 SYNOFLEX s jištěním proti posunu pro potrubí d 85-105 mm těleso a přítlačný kroužek tvárná litina, vně i uvnitř těžká protikorozní ochrana GSK</t>
  </si>
  <si>
    <t>664014177</t>
  </si>
  <si>
    <t>"Dle výpisu materiálu D7.8, pozice 14:" 1</t>
  </si>
  <si>
    <t>-1419995101</t>
  </si>
  <si>
    <t>"Dle výpisu materiálu D7.8, pozice 2:" 35</t>
  </si>
  <si>
    <t>potrubí HDPE RC PE100 90x5,4 SDR 11  (PN 16) dle ČSN EN 12201 a PAS 1075 médium pitná voda</t>
  </si>
  <si>
    <t>980105346</t>
  </si>
  <si>
    <t>35*1,02 'Přepočtené koeficientem množství</t>
  </si>
  <si>
    <t>-562139415</t>
  </si>
  <si>
    <t>569915609</t>
  </si>
  <si>
    <t>"Dle výpisu materiálu D7.8, pozice 21:" 3</t>
  </si>
  <si>
    <t>892233122</t>
  </si>
  <si>
    <t>Proplach a dezinfekce vodovodního potrubí DN od 40 do 70</t>
  </si>
  <si>
    <t>603595141</t>
  </si>
  <si>
    <t>https://podminky.urs.cz/item/CS_URS_2021_02/892233122</t>
  </si>
  <si>
    <t>892241111</t>
  </si>
  <si>
    <t>Tlakové zkoušky vodou na potrubí DN do 80</t>
  </si>
  <si>
    <t>-904549118</t>
  </si>
  <si>
    <t>https://podminky.urs.cz/item/CS_URS_2021_02/892241111</t>
  </si>
  <si>
    <t>-1903346972</t>
  </si>
  <si>
    <t>-177551856</t>
  </si>
  <si>
    <t>"Dle výpisu materiálu D7.8, pozice 33:" 1</t>
  </si>
  <si>
    <t>-1688518458</t>
  </si>
  <si>
    <t>-404732335</t>
  </si>
  <si>
    <t>"Dle výpisu materiálu D7.8, pozice 35:" 35</t>
  </si>
  <si>
    <t>R858002</t>
  </si>
  <si>
    <t>Dodávka a montáž spojovacího materiálu - přírubový spoj DN 65, PN16 včetně všech souvisejícíh konstrukcí a prací</t>
  </si>
  <si>
    <t>-268167011</t>
  </si>
  <si>
    <t>"Dle výpisu materiálu D7.8, pozice 30-33:" 2</t>
  </si>
  <si>
    <t>-1886719777</t>
  </si>
  <si>
    <t>"Dle výpisu materiálu D7.8, pozice 10:" 1</t>
  </si>
  <si>
    <t>uzavírací víkové přírubové šoupátko klínové měkcetěsnící DN 80, PN 16, L = 180 mm</t>
  </si>
  <si>
    <t>-2130828867</t>
  </si>
  <si>
    <t>668216701</t>
  </si>
  <si>
    <t>"Dle výpisu materiálu D7.8, pozice 13:" 1</t>
  </si>
  <si>
    <t>2010937910</t>
  </si>
  <si>
    <t>-394904866</t>
  </si>
  <si>
    <t>"Dle výpisu materiálu D7.8, pozice 36:" 1</t>
  </si>
  <si>
    <t>-1729344423</t>
  </si>
  <si>
    <t>Dodávka a montáž meliorační tvárnice TBM 50/50/10 včetně všech souvisejících konstrukcí a prací</t>
  </si>
  <si>
    <t>-1831474022</t>
  </si>
  <si>
    <t>"Dle výpisu materiálu D7.8, pozice 38:" 1</t>
  </si>
  <si>
    <t>Dodávka a montáž vyhledávacího vodiče CYY 4 mm ZZ včetně kontroly funkčnosti včetně všech souvisejících konstrukcí a prací</t>
  </si>
  <si>
    <t>1624073676</t>
  </si>
  <si>
    <t>"Dle výpisu materiálu D7.8, pozice 34:" 45</t>
  </si>
  <si>
    <t>R899104</t>
  </si>
  <si>
    <t>-394551826</t>
  </si>
  <si>
    <t>"Dle výpisu materiálu D7.8, pozice 12:" 1</t>
  </si>
  <si>
    <t>-1584279078</t>
  </si>
  <si>
    <t>-745400432</t>
  </si>
  <si>
    <t>IO07.003 - Přeložka vodovodu PV2</t>
  </si>
  <si>
    <t>55865830</t>
  </si>
  <si>
    <t>R552009</t>
  </si>
  <si>
    <t>speciální přírubová spojka na PE potrubí s jištěním proti posunu DN63 / DN63, PN 16 těleso a přítlačný kroužek tvárná litina, vně i uvnitř těžká protikorozní ochrana GSK</t>
  </si>
  <si>
    <t>831964924</t>
  </si>
  <si>
    <t>"Dle výpisu materiálu D7.8, pozice 12:" 2</t>
  </si>
  <si>
    <t>R552010</t>
  </si>
  <si>
    <t>spojka s přírubou DN 65/65 SYNOFLEX s jištěním proti posunu pro potrubí d 85-105 mm těleso a přítlačný kroužek tvárná litina, vně i uvnitř těžká protikorozní ochrana GSK</t>
  </si>
  <si>
    <t>1200296191</t>
  </si>
  <si>
    <t>"Dle výpisu materiálu D7.8, pozice 15:" 1</t>
  </si>
  <si>
    <t>1209589984</t>
  </si>
  <si>
    <t>"Dle výpisu materiálu D7.8, pozice 1:" 47</t>
  </si>
  <si>
    <t>potrubí HDPE RC PE100 63x5,8 SDR 11  (PN 16) dle ČSN EN 12201 a PAS 1075 médium pitná voda</t>
  </si>
  <si>
    <t>53125028</t>
  </si>
  <si>
    <t>47*1,02 'Přepočtené koeficientem množství</t>
  </si>
  <si>
    <t>-126777398</t>
  </si>
  <si>
    <t>1028139067</t>
  </si>
  <si>
    <t>"Dle výpisu materiálu IO05, D5.16, pozice 20:" 2</t>
  </si>
  <si>
    <t>-1036799224</t>
  </si>
  <si>
    <t>-44240533</t>
  </si>
  <si>
    <t>1755324048</t>
  </si>
  <si>
    <t>-1240602087</t>
  </si>
  <si>
    <t>"Dle výpisu materiálu D7.8, pozice 33:" 2</t>
  </si>
  <si>
    <t>1600103515</t>
  </si>
  <si>
    <t>605934542</t>
  </si>
  <si>
    <t>"Dle výpisu materiálu D7.8, pozice 35:" 47</t>
  </si>
  <si>
    <t>1208496982</t>
  </si>
  <si>
    <t>"Dle výpisu materiálu D7.8, pozice 30-33:" 3</t>
  </si>
  <si>
    <t>891231112</t>
  </si>
  <si>
    <t>Montáž vodovodních armatur na potrubí šoupátek nebo klapek uzavíracích v otevřeném výkopu nebo v šachtách s osazením zemní soupravy (bez poklopů) DN 65</t>
  </si>
  <si>
    <t>-2069199926</t>
  </si>
  <si>
    <t>https://podminky.urs.cz/item/CS_URS_2021_02/891231112</t>
  </si>
  <si>
    <t>"Dle výpisu materiálu D7.8, pozice 11:" 1</t>
  </si>
  <si>
    <t>uzavírací víkové přírubové šoupátko klínové měkcetěsnící DN 65, PN 16, L = 180 mm</t>
  </si>
  <si>
    <t>945110832</t>
  </si>
  <si>
    <t>1729577730</t>
  </si>
  <si>
    <t>-1494747922</t>
  </si>
  <si>
    <t>61011642</t>
  </si>
  <si>
    <t>-413266459</t>
  </si>
  <si>
    <t>271111677</t>
  </si>
  <si>
    <t>"Dle výpisu materiálu D7.8, pozice 38:" 2</t>
  </si>
  <si>
    <t>-2017315538</t>
  </si>
  <si>
    <t>"Dle výpisu materiálu D7.8, pozice 34:" 57</t>
  </si>
  <si>
    <t>-1392987894</t>
  </si>
  <si>
    <t>-439462672</t>
  </si>
  <si>
    <t>1357045465</t>
  </si>
  <si>
    <t>IO07.004 - Přeložka vodovodu - vodovodní přípojky</t>
  </si>
  <si>
    <t>871161211</t>
  </si>
  <si>
    <t>Montáž vodovodního potrubí z plastů v otevřeném výkopu z polyetylenu PE 100 svařovaných elektrotvarovkou SDR 11/PN16 D 32 x 3,0 mm</t>
  </si>
  <si>
    <t>1455419322</t>
  </si>
  <si>
    <t>https://podminky.urs.cz/item/CS_URS_2021_02/871161211</t>
  </si>
  <si>
    <t>"Potrubí přípojek dle D7.8:" 1+8</t>
  </si>
  <si>
    <t>28613170</t>
  </si>
  <si>
    <t>trubka vodovodní PE100 SDR11 se signalizační vrstvou 32x3,0mm</t>
  </si>
  <si>
    <t>-944178510</t>
  </si>
  <si>
    <t>https://podminky.urs.cz/item/CS_URS_2021_02/28613170</t>
  </si>
  <si>
    <t>9*1,015 'Přepočtené koeficientem množství</t>
  </si>
  <si>
    <t>877211122</t>
  </si>
  <si>
    <t>Montáž tvarovek na vodovodním plastovém potrubí z polyetylenu PE 100 elektrotvarovek SDR 11/PN16 T-kusů navrtávacích s 360° otočnou odbočkou d 63/32</t>
  </si>
  <si>
    <t>-144066924</t>
  </si>
  <si>
    <t>https://podminky.urs.cz/item/CS_URS_2021_02/877211122</t>
  </si>
  <si>
    <t>"Dle výpisu materiálu D7.8:" 0+5</t>
  </si>
  <si>
    <t>R286000</t>
  </si>
  <si>
    <t xml:space="preserve">navrtávací pas HAKU d63/11/4" s pryžovou vložkou pro PE potrubí </t>
  </si>
  <si>
    <t>-2106793942</t>
  </si>
  <si>
    <t>877241120</t>
  </si>
  <si>
    <t>Montáž tvarovek na vodovodním plastovém potrubí z polyetylenu PE 100 elektrotvarovek SDR 11/PN16 T-kusů navrtávacích s 360° otočnou odbočkou d 90/25</t>
  </si>
  <si>
    <t>-601789211</t>
  </si>
  <si>
    <t>https://podminky.urs.cz/item/CS_URS_2021_02/877241120</t>
  </si>
  <si>
    <t>"Dle výpisu materiálu D7.8:" 1+0</t>
  </si>
  <si>
    <t xml:space="preserve">navrtávací pas HAKU d90/11/4" s pryžovou vložkou pro PE potrubí </t>
  </si>
  <si>
    <t>-480124025</t>
  </si>
  <si>
    <t>1529276380</t>
  </si>
  <si>
    <t>-1275806625</t>
  </si>
  <si>
    <t>-1927703169</t>
  </si>
  <si>
    <t>"Dle výpisu materiálu D7.8, pozice 10:" 1+5</t>
  </si>
  <si>
    <t>187734202</t>
  </si>
  <si>
    <t>1654151516</t>
  </si>
  <si>
    <t>R877001</t>
  </si>
  <si>
    <t>Dodávka a montáž šoupátko domovní přípojky s vnějším a vnitřním závitem 11/4"/1" z tvárné litiny včetně všech souvisejících konstrukcí a prací</t>
  </si>
  <si>
    <t>-1287623357</t>
  </si>
  <si>
    <t>"Dle výpisu materiálu D7.8:" 1+5</t>
  </si>
  <si>
    <t>R877002</t>
  </si>
  <si>
    <t>Dodávka a montáž spojky ISO trubní fitinka s vnějším a vnitřním závitem, pro PE potrubí 1" - vnější potrubí 32 mm včetně všech souvisejících konstrukcí a prací</t>
  </si>
  <si>
    <t>1105504451</t>
  </si>
  <si>
    <t>R877003</t>
  </si>
  <si>
    <t>Dodávka a montáž spojky pro PE d32/ ??? včetně všech souvisejících konstrukcí a prací</t>
  </si>
  <si>
    <t>598389707</t>
  </si>
  <si>
    <t>1683326849</t>
  </si>
  <si>
    <t>-579564695</t>
  </si>
  <si>
    <t>-848549342</t>
  </si>
  <si>
    <t>-948419757</t>
  </si>
  <si>
    <t>Dodávka a montáž zemní soupravy teleskopické 1,3 - 1,8 m pro armatury domovní přípojky včetně všech souvisejících konstrukcí a prací</t>
  </si>
  <si>
    <t>-328125256</t>
  </si>
  <si>
    <t>-1152562606</t>
  </si>
  <si>
    <t>1506032193</t>
  </si>
  <si>
    <t>IO08 - Opravy komunikací - neuznatelné náklady</t>
  </si>
  <si>
    <t>-1650848186</t>
  </si>
  <si>
    <t>"Rozebrání povrchů dle B (opravy povrchů) - kamenná dlažba:" 627,4+1234</t>
  </si>
  <si>
    <t>401536409</t>
  </si>
  <si>
    <t>"Rozebrání povrchů dle B (opravy povrchů) - vjezd štěrk:" 696</t>
  </si>
  <si>
    <t>-1335066002</t>
  </si>
  <si>
    <t>"Rozebrání povrchů dle B (opravy povrchů) - Silnice III. třídy - živice:" 2882,9</t>
  </si>
  <si>
    <t>"Rozebrání povrchů dle B (opravy povrchů) - MK živice:" 3752,5</t>
  </si>
  <si>
    <t>853905011</t>
  </si>
  <si>
    <t>"Rozebrání (obnovení) povrchů dle B2 - přídlažba řad:" 73</t>
  </si>
  <si>
    <t>-1128736626</t>
  </si>
  <si>
    <t>"Rozebrání (obnovení) povrchů dle B - obrubníky řad (silniční a chodníkové):" 969+519</t>
  </si>
  <si>
    <t>-139290710</t>
  </si>
  <si>
    <t>"Rozebrání (obnovení) povrchů dle B - přídlažba řad:" 246+246</t>
  </si>
  <si>
    <t>-1623294878</t>
  </si>
  <si>
    <t>"Rozebrání (obnovení) povrchů dle B - přídlažba řad:" 0,2*246</t>
  </si>
  <si>
    <t>-1835444419</t>
  </si>
  <si>
    <t>"Rozebrání (obnovení) povrchů dle B - přídlažba řad:" 73</t>
  </si>
  <si>
    <t>803472564</t>
  </si>
  <si>
    <t>770818481</t>
  </si>
  <si>
    <t>-714404975</t>
  </si>
  <si>
    <t>1656089093</t>
  </si>
  <si>
    <t>-1720616528</t>
  </si>
  <si>
    <t>"Rozebrání povrchů dle B (opravy povrchů) - kamenná dlažba:" 0,1*(627,4+1234)</t>
  </si>
  <si>
    <t>186,14*1,01 'Přepočtené koeficientem množství</t>
  </si>
  <si>
    <t>-671258646</t>
  </si>
  <si>
    <t>-211893845</t>
  </si>
  <si>
    <t>329081443</t>
  </si>
  <si>
    <t>-926611376</t>
  </si>
  <si>
    <t>1828589177</t>
  </si>
  <si>
    <t>-911666107</t>
  </si>
  <si>
    <t>1027076335</t>
  </si>
  <si>
    <t>"Rozebrání povrchů dle B (opravy povrchů):"  769</t>
  </si>
  <si>
    <t>3541638</t>
  </si>
  <si>
    <t>"Přeprava vybourané živice na skládku obce:" 763,071</t>
  </si>
  <si>
    <t>518613997</t>
  </si>
  <si>
    <t>"Přeprava vybourané zeminy a kameniva:" 201,84</t>
  </si>
  <si>
    <t>1420945963</t>
  </si>
  <si>
    <t>201,84*14 'Přepočtené koeficientem množství</t>
  </si>
  <si>
    <t>997221655</t>
  </si>
  <si>
    <t>Poplatek za uložení stavebního odpadu na skládce (skládkovné) zeminy a kamení zatříděného do Katalogu odpadů pod kódem 17 05 04</t>
  </si>
  <si>
    <t>23255757</t>
  </si>
  <si>
    <t>https://podminky.urs.cz/item/CS_URS_2021_02/997221655</t>
  </si>
  <si>
    <t>840063239</t>
  </si>
  <si>
    <t>998225192</t>
  </si>
  <si>
    <t>Přesun hmot pro komunikace s krytem z kameniva, monolitickým betonovým nebo živičným Příplatek k ceně za zvětšený přesun přes vymezenou největší dopravní vzdálenost do 2000 m</t>
  </si>
  <si>
    <t>-1636422854</t>
  </si>
  <si>
    <t>https://podminky.urs.cz/item/CS_URS_2021_02/998225192</t>
  </si>
  <si>
    <t>PS01 - Technologie ČOV</t>
  </si>
  <si>
    <t>PS01.001 - Technologie ČOV - strojně-technologická část</t>
  </si>
  <si>
    <t>Strojně stírané česle</t>
  </si>
  <si>
    <t>1979846233</t>
  </si>
  <si>
    <t>Poznámka k položce:_x000D_
vnitřní provedení Qmax - 10 l/s průliny česlí 6 mm materiálové provedení ocel nerez 1.4301 (AISI 304) a plasty pohon stírání shrabků - 0,18 kW, 400 V, 50 Hz výška výsypky shrabků 1100 mm – pro nádobu 240 l nátok - příruba DN125, PN10 odtok - příruba DN200, PN10 - odtok dolu havarijní přepad hlídání hladiny vibrační sondou včetně rozvaděče s plně automatickým řízením stojan pod rozvaděč dispozice zařízení dle výkresové dokumentace</t>
  </si>
  <si>
    <t>Elektromagnetický ventil</t>
  </si>
  <si>
    <t>1812725666</t>
  </si>
  <si>
    <t>Poznámka k položce:_x000D_
Vzduch pro mamutky plovoucího kalu z dosazovací nádrže G 1/2“ Bez proudu zavřeno 20W, 230V, 50Hz</t>
  </si>
  <si>
    <t>Pochůzná lávka dosazovací nádrže</t>
  </si>
  <si>
    <t>1242565665</t>
  </si>
  <si>
    <t>Poznámka k položce:_x000D_
šířka lávky 600 mm dl. 3645 mm - vyrobit dle skutečných rozměrů nádrží (nutno zaměřit) pochůzná lávka oc.tř.11 + žárový pozink pochůzné rošty oc.tř.11 + žárový pozink včetně podpěrných "L" profilů oc. tř. 17 včetně nosníků a konstrukcí pro uchycení technologického vystrojení dosazovací nádrže</t>
  </si>
  <si>
    <t>Pochůzná lávka aktivace + zábradlí aktivace</t>
  </si>
  <si>
    <t>1658095226</t>
  </si>
  <si>
    <t>Poznámka k položce:_x000D_
šířka lávky 1000 mm dl.6200 mm - vyrobit dle skutečných rozměrů nádrží (nutno zaměřit) pochůzná lávka oc.tř.11 + žárový pozink pochůzné rošty oc.tř.11 + žárový pozink včetně podpěrných "L" profilů oc. tř. 17  zábradlí aktivace: zábradlí dvoupříčkové s okopovým plechem - celková dl. 3900 mm zábradlí oc.tř.11 + žárový pozink zábradlí kotveno nerez kotvami pomocí kotevních plechů do boku betonové stěny</t>
  </si>
  <si>
    <t>Dmychadlové soustrojí s protihlukovým krytem</t>
  </si>
  <si>
    <t>1508888067</t>
  </si>
  <si>
    <t>Poznámka k položce:_x000D_
možnost provozu s frekvenčním měničem 34 - 50 Hz Q = 43,2 – 76,8 m3/h přetlak p = 50 kPa elektromotor třída IE3  3 kW, 400 V, 50 Hz teplota vzdušniny na výstupu 88,5 – 77 °C otáčky dmychadla n = 2343 - 3446 min-1 otáčky motoru nm = 1986 - 2920 min-1 protihlukový kryt – pozink pro instalaci do vnitřního prostředí hladina akust. tlaku s protihlukovým krytem 66 – 72 dB výtlač. potrubí DN50 hmotnost s elektromotorem a protihlukovým krytem 144 kg</t>
  </si>
  <si>
    <t>Klapka mezipřírubová s elektrickým pohonem</t>
  </si>
  <si>
    <t>-411307283</t>
  </si>
  <si>
    <t>Poznámka k položce:_x000D_
klapka bezpřírubová DN50, PN10, mat. tvárná litina/EPDM/nerez elektrický servopohon jednootáčkový 20W, 230V, 50Hz IP65 Možnost ručního ovládání</t>
  </si>
  <si>
    <t>Tlumič hluku + protidešťová žaluzie + ochranná mřížka</t>
  </si>
  <si>
    <t>1690992967</t>
  </si>
  <si>
    <t>Poznámka k položce:_x000D_
1ks tlumič pro čtyřhranné potrubí 500x300x1000 mm 1ks protidešťová žaluzie 500x300 mm, pevné lamely, pozink, pozední rám</t>
  </si>
  <si>
    <t>Axiální ventilátor na stěnu + žaluziová klapka samotížná</t>
  </si>
  <si>
    <t>-1434499469</t>
  </si>
  <si>
    <t>Poznámka k položce:_x000D_
Umístění ve dmychárně montáž na stěnu průměr 250 mm otáčky 1440 /min průtok při 0 Pa 760 m3/hod příkon 42 W,230 V, 0,2 A max. teplota 60 °C akustický tlak 47 dB krytí IP 44 hmotnost 6,5 kg žaluziová klapka samotížná: rám a lamely - plast  barva šedá</t>
  </si>
  <si>
    <t>-1473673005</t>
  </si>
  <si>
    <t>Poznámka k položce:_x000D_
Umístění v objektu ČOV montáž na stěnu průměr 315 mm otáčky 1445 /min průtok při 0 Pa 1950 m3/hod příkon 112 W,230 V, 0,6 A max. teplota 40 °C akustický tlak 53 dB krytí IP 44 Hmotnost 7 kg žaluziová klapka samotížná: rám a lamely - plast  barva šedá</t>
  </si>
  <si>
    <t>Provzdušňovací rošt uskladňovací nádrže kalu</t>
  </si>
  <si>
    <t>-1753542901</t>
  </si>
  <si>
    <t>Poznámka k položce:_x000D_
komplet.aerační rošt -nosný rám roštu - trubky a tvarovky z PP 8 ks středobublinné aerační elementy průměr 280mm membrána EPDM, závit G 3/4“ doporučený průtok vzduchu 6 m3/h/element -stavitelné podpěry kotveny do dna   -odvodnění roštu -ukončení roštu otočnou přírubou – cca 1 m pod hladinou vody v nádrži</t>
  </si>
  <si>
    <t>Ponorné kalové čerpadlo</t>
  </si>
  <si>
    <t>-1869114392</t>
  </si>
  <si>
    <t>Poznámka k položce:_x000D_
čerpání odsazené vody z kalové nádrže Q = 3 l/s, H = 5 m oběžné kolo vírové  průchodnost kola 35 mm 0,72 kW, 230 V, 50 Hz Jmen. proud 3,3 A otáčky 2780 min-1 napojení na hadici ochrana před přetížením (proudové a napěťové změny) plovákový spínač hmotnost 17 kg</t>
  </si>
  <si>
    <t>Plastová nádoba na odpad - pojízdná</t>
  </si>
  <si>
    <t>-2034414504</t>
  </si>
  <si>
    <t>Poznámka k položce:_x000D_
objem 240 l rozměry – 580 x 730 x 1070 mm hmotnost 16 kg nosnost 80 kg barva černá</t>
  </si>
  <si>
    <t>Vodící tyč čerpadla odsazené vody</t>
  </si>
  <si>
    <t>1009975584</t>
  </si>
  <si>
    <t>Poznámka k položce:_x000D_
50x50x2mm oc.tř.17  dl. 4,8 m včetně uchycení tyče a čerpadla</t>
  </si>
  <si>
    <t>Zvedací zařízení</t>
  </si>
  <si>
    <t>-76171729</t>
  </si>
  <si>
    <t>Poznámka k položce:_x000D_
Nosnost 50 kg Mat. oc.tř.17 montáž na stěnu s ručním navijákem s brzdou lanko nerez zdvih 6 m</t>
  </si>
  <si>
    <t>Sběrná miska úkapů kalu</t>
  </si>
  <si>
    <t>604932336</t>
  </si>
  <si>
    <t>Poznámka k položce:_x000D_
800x500x120 mm Mat. oc. tř. 17 (1.4301) montáž na stěnu odtok DN65 včetně konstrukce pro uchycení misky ke stěně a k ukotvení kalového potrubí</t>
  </si>
  <si>
    <t>Vřetenové čerpadlo kalu</t>
  </si>
  <si>
    <t>-361663131</t>
  </si>
  <si>
    <t>Poznámka k položce:_x000D_
čerpání kalu k odvodnění dvoustupňové vřetenové plnící čerpadlo kalu pro provoz s frekvenčním měničem – FM je součást dodávky čerpadla (na svorkovnici) Výkon 0,3-3 m3/h Výtlak 3 bar sání vodorovně z čela DN50, PN16 výtlak nahoru DN50, PN16 1,5kW, 400V, 50Hz krytí IP55, izolace tř.F hmotnost 70 kg ochrana proti přetlaku G3/4", 0-10 bar - hmotnost 0,6 kg ochrana proti chodu na sucho základová deska - ocel</t>
  </si>
  <si>
    <t>Šnekový odvodňovací lis</t>
  </si>
  <si>
    <t>-1290042188</t>
  </si>
  <si>
    <t>Poznámka k položce:_x000D_
odvodnění aerobně stabilizovaného kalu vstupní sušina 2 – 2,5 % výstupní sušina 18 – 22 % Q = 0,5 m3/h látkové zatížení 6 - 10 kg NL/hod předpokládané denní množství 42,3 kg NL/d (zpracovat v pracovní době) materiál nerez ocel AISI 304 0,2 kW - celkový 400 V, 50 Hz - spotřeba ostřikové vody – 24 l/hod (každých 15 minut 10 sekund - nastavení lze měnit) - specifikace spirály - průměr 130 mm x 1ks - hmotnost prázdného zařízení 270 kg - hmotnost zařízení v provozu 320 kg - včetně konzoly pod lis i flokulační nádrž v. 500mm - mat. nerez Rozvaděč: - obsahuje ovládací a silové části všech systémů lisu (frekvenční měniče…) - přenos sdružené poruchy do centrálního řídícího systému - automatické seřízení nátoku kalu, dávkování chemikálií a celého procesu zahuštění a odvodnění - napojení jednotlivých strojů a zařízení v technologické lince odvodnění kalu (čerpadlo kalu k odvodnění s tlakovým čidlem, flokulační stanice s dávkovacím čerpadlem flokulantu, šnekový dopravník kalu) Elektrorozvody jednotlivých strojů a zařízení v technologické lince odvodnění kalu kalů, kabelové žlaby a kabely. Výchozí revize elektrozařízení linky odvodnění.</t>
  </si>
  <si>
    <t>Šnekový dopravník kalu</t>
  </si>
  <si>
    <t>-1749899886</t>
  </si>
  <si>
    <t>Poznámka k položce:_x000D_
pro dopravu odvodněného kalu materiál: ocel tř.17 délka 4,4 m, sklon 27° šnekovnice se středovou hřídelí průměr 200 mm provozní výkon 0,3 m3/h 18% kalu venkovní část zateplena topným kabelem hmotnost prázdného dopravníku ~280 kg el.pohon: 1,1 kW; 400 V; 50 Hz, jištění 4,12/2,38 A topný kabel 0,24 kW, 230 V, jištění 1,1 A pohon v horní části dopravníku násypka 400 x 250 mm na výstup pevné fáze z odvodňovacího zařízení výsypka 220 x 220 mm ve spodní části žlabu dopravníku odkalovací hrdlo DN32, vnější závit G5/4“</t>
  </si>
  <si>
    <t>Dávkovací nádrž s elektrickým míchadlem</t>
  </si>
  <si>
    <t>-1882114653</t>
  </si>
  <si>
    <t>Poznámka k položce:_x000D_
Mat. PP Objem 1100 l Míchadlo pomaluběžné s elektropohonem 0,75 kW, 400V, 50Hz</t>
  </si>
  <si>
    <t>Dávkovací čerpadlo</t>
  </si>
  <si>
    <t>-376048417</t>
  </si>
  <si>
    <t>Poznámka k položce:_x000D_
flokulant odvodnění kalu Q=212 l/hod, 5 bar, 70 zdvihů/min 400V, 50 Hz, 0,37 kW IP 55 hlava a šroubení – PP membrána – PTFE kuličky– keramika připojení sání a výtlaku G1-1/2“ (30mm) včetně sacího koše se zpětným ventilem PP vstřikovací trysky se zpětným ventilem pojišťovací ventil, PVC, 6bar konzola pro montáž na stěnu (alt. čerpadlo namontovat na dávkovací nádrž)</t>
  </si>
  <si>
    <t>Oceloplechový kontejner</t>
  </si>
  <si>
    <t>1759550017</t>
  </si>
  <si>
    <t>Poznámka k položce:_x000D_
na odvodněný kal  oceloplechový kontejner - výška oka 1000 mm pro vozy AVIA  vnitřní rozměry 3800 x 2200 x 1000 mm objem 8 m3 zadní čelo sklopné</t>
  </si>
  <si>
    <t>Drážka pro pojezd kontejneru na kal</t>
  </si>
  <si>
    <t>1033674093</t>
  </si>
  <si>
    <t>Poznámka k položce:_x000D_
ocelové plechy pro pojezd kontejneru oc.tř.11 + nátěr (tmavě hnědá) tl. min 8mm kotvit kotvami se zapuštěnou hlavou rozměry dle výkresu a dle konstrukce kontejneru (dl. cca 4,3m) v zadní části doraz pro kontejner</t>
  </si>
  <si>
    <t>Ponorné vrtulové míchadlo denitrifikační nádrže</t>
  </si>
  <si>
    <t>-2090589755</t>
  </si>
  <si>
    <t>Poznámka k položce:_x000D_
otáčky vrtule: 920 min-1 průměr vrtule 294 mm počet lopatek 2 jm. výkon motoru 1,8 kW jm. proud 4,8 A poměr náběhového proudu 4,3 napětí 400 V/50 Hz krytí motoru IP68 vrtule CrNiMo ocel 1.4571 těleso motoru šedá litina EN-GJL 250 hřídel CrNiMo ocel 1.4571 hmotnost 54 kg včetně kabelu 10 m, tepelných čidel PTC ve vinutí statoru a čidla průsaku ucpávkou včetně vyhodnocovacího modulu vodící tyč 60x60x3 - 6m s kluznými ložisky + příslušenství (horní, dolní držák, stavitelný doraz, rám míchadla…)  vodící tyč CrNi ocel 1.4301 držák šedá litina EN-GJL 250</t>
  </si>
  <si>
    <t>Ochranný přepad odtoku z denitrifikace</t>
  </si>
  <si>
    <t>-1568047825</t>
  </si>
  <si>
    <t>Poznámka k položce:_x000D_
eliminace nerovnoměrného zatížení linek nitrifikace od proudění míchadla 1500x250x550 mm Mat. oc. tř. 17 (1.4301) montáž na stěnu čelní stěna je o 100 mm nižší než boční stěny, je zanořena cca 50 mm pod hladinu</t>
  </si>
  <si>
    <t>Samonosná válcová dvouplášťová nádrž stojatá pro venkovní umístění</t>
  </si>
  <si>
    <t>-1888507727</t>
  </si>
  <si>
    <t>Poznámka k položce:_x000D_
Chemické srážení fosforu Užitný objem 3 m3 Materiál PEHD – venkovní provedení vnější průměr cca 1,7 m celková výška cca 2,2 m medium - 41% síran železitý - plnící potrubí DN80 s rychlospojkou - venkovní trubicový hladinoměr - odvzdušnění ve víku - záchytná vanička úkapů na vnějš.  plášti - hrdlo pro čidlo průsaku v meziplášti +  čidlo průsaku, napájení 230 V DC - snímač minimální hladiny zásobní nádrže koagulantu Hmotnost zásobníku: prázdného cca 300 kg</t>
  </si>
  <si>
    <t>-1918776211</t>
  </si>
  <si>
    <t>Poznámka k položce:_x000D_
Chemické srážení fosforu medium - 41% síran železitý Q= 1,0 l/hod  5 Bar ruční řízení frekvence a zdvihu membrány možnost řízení od signálu např. průtokoměru 230 V, 50 Hz, 19 W hlava a šroubení – PVDF membrána – teflon kuličky ventilů – keramika hmotnost 4,1 kg včetně vstřikovací trysky se zpětným ventilem (3 bar) a hadičkami sací ventil konzola pro montáž na stěnu čerpadlo bude umístěno uvnitř ČOV</t>
  </si>
  <si>
    <t>Měrný žlab</t>
  </si>
  <si>
    <t>1980716476</t>
  </si>
  <si>
    <t>Poznámka k položce:_x000D_
Měrný vestavbový žlab s kruhovým profilem 200mm - velikost 2 Pro instalaci na dně kanalizační šachty Qmin = 0,1 l/s Qmax = 8 l/s mat. oc. tř. 17 Plech tl. 1,2 mm osazený v kruhové betonové kanalizační šachtě ultrazvuková sonda vyhodnocovač průtoku včetně archivace dat včetně kalibrace žlabu a sondy</t>
  </si>
  <si>
    <t>Potrubí a armatury</t>
  </si>
  <si>
    <t>768276876</t>
  </si>
  <si>
    <t>Poznámka k položce:_x000D_
Potrubí a armatury vhodné pro dané medium. Včetně montážního a spojovacího materiálu. Potrubí technologie v zemi, pokud není uvedeno jinak, končí ve vzdálenosti 0,5 m od vnějšího líce objektu. Specifikace veškerého materiálu, který je použit v jednotlivých potrubních větvích, je předmětem výrobní dokumentace dodavatele.</t>
  </si>
  <si>
    <t>Dokumentace</t>
  </si>
  <si>
    <t>-632064742</t>
  </si>
  <si>
    <t>Poznámka k položce:_x000D_
Provozní řád, zkoušky těsnosti potrubí, komplexní zkoušky, zaškolení obsluhy, dokumentace strojů včetně revizí, dokumentace skutečného provedení</t>
  </si>
  <si>
    <t>Patka zvedacího zařízení</t>
  </si>
  <si>
    <t>296276282</t>
  </si>
  <si>
    <t>Poznámka k položce:_x000D_
Pro zvedací zařízení o nosnosti 150 kg Mat. oc.tř.17 Montáž na podlahu</t>
  </si>
  <si>
    <t>-98680304</t>
  </si>
  <si>
    <t>Poznámka k položce:_x000D_
Nosnost 150 kg se stavitelným ramenem Mat. oc.tř.17 s ručním navijákem s brzdou lanko nerez zdvih 7m</t>
  </si>
  <si>
    <t>Hradítko ruční</t>
  </si>
  <si>
    <t>1828187581</t>
  </si>
  <si>
    <t>Poznámka k položce:_x000D_
na stěnu pod poklopem pro otvor šířky 300 mm výška desky 500 mm ovládání - deska opatřena madlem  materiálové provedení: deska, rám - oc. tř. 17 (1.4301) těsnění - pryž vedení desky - plast třístranně těsnící deska Uchycení - hmoždinkami ke stěně včetně háčku pro pověšení desky na stěnu</t>
  </si>
  <si>
    <t>Provzdušňovací rošt nitrifikační nádrže</t>
  </si>
  <si>
    <t>-120881812</t>
  </si>
  <si>
    <t>Poznámka k položce:_x000D_
komplet.aerační rošt -nosný rám roštu - trubky a tvarovky z PP 15 ks jemnobublinné aerační elementy průměr 350mm membrána EPDM+teflon, závit G 3/4“ doporučený průtok vzduchu 6 m3/h/element -stavitelné podpěry kotveny do dna   -odvodnění roštu -ukončení roštu otočnou přírubou – cca 1 m pod hladinou vody v nádrži</t>
  </si>
  <si>
    <t>Norná stěna odplynění</t>
  </si>
  <si>
    <t>-296667041</t>
  </si>
  <si>
    <t>Poznámka k položce:_x000D_
materiál – PP rozměr 700 x 300 x 4000 mm 2ks boční otvory 400 x 300 mm u dna</t>
  </si>
  <si>
    <t>Dosazovací nádrž vestavěná včetně strojního vybavení</t>
  </si>
  <si>
    <t>2142565150</t>
  </si>
  <si>
    <t>Poznámka k položce:_x000D_
Mat. nádrže PP vnitřní rozměr nádrže 3400 x 3400 mm -bezpečnostní pojistné ventily proti statickému přetížení nosníky nádrže oc.tř.11 + žárový pozink vystrojení nádrže: -čerpání (mamutka) vratného kalu DN80 - mat. PP - 1 ks -čerpání (mamutka) přebytečného kalu k uskladnění DN50 - mat. PP - 2 ks -čerpání (mamutka) plovoucího kalu DN50 - mat. PP - 1 ks -čerpání (mamutka) plovoucího kalu z vtokového válce DN50 - mat. PP - 1 ks -mamutka pohybu hladiny DN50 - mat. PP – 2ks -středový válec průměr 500 mm - mat. PP - 1 ks -odtokový žlab s nornou stěnou - mat. PP/oc. tř.17 - 1 komplet -přítokové potrubí PVC DN200 -  napojení na hrdlo -odtokové potrubí PVC DN150/200 -  napojení na hrdlo</t>
  </si>
  <si>
    <t>PS01.002 - Technologie ČOV - elektroinstalace</t>
  </si>
  <si>
    <t>D2 - Zemní práce a stavební práce</t>
  </si>
  <si>
    <t>D3 - NN kabely</t>
  </si>
  <si>
    <t>D4 - Kabelové trasy a konstrukce</t>
  </si>
  <si>
    <t>D5 - Montážní materiál - zařízení silnoproudé elektrotechniky i ielektrotechnologie</t>
  </si>
  <si>
    <t>D6 - Ochrana před bleskem, uzemnění</t>
  </si>
  <si>
    <t>D7 - Pospojování, zemnění</t>
  </si>
  <si>
    <t>D8 - ASŘTP</t>
  </si>
  <si>
    <t>D9 - Poplachový zabezpečovací a tísňový systém</t>
  </si>
  <si>
    <t>D10 - Technické činnosti</t>
  </si>
  <si>
    <t>D11 - Ostatní činnosti</t>
  </si>
  <si>
    <t>Pol48</t>
  </si>
  <si>
    <t>Montáž silnoproudého rozvaděče RMS1, uvedení do provozu, funkční zkoušky</t>
  </si>
  <si>
    <t>Pol49</t>
  </si>
  <si>
    <t>Rozvaděč RMS1 složený ze dvou oceloplechových polí s výbavou. Bližší specifikace viz RMS1-rozvaděč ČOV</t>
  </si>
  <si>
    <t>Pol50</t>
  </si>
  <si>
    <t>Montáž nástěnné zásuvkové rozvodnice</t>
  </si>
  <si>
    <t>Pol51</t>
  </si>
  <si>
    <t>Zásuvková rozvodnice vybavená jistícími prvky a proudovými chrániči. Zásuvky 230V/16A; 400V/16A, 400V/32A</t>
  </si>
  <si>
    <t>Pol52</t>
  </si>
  <si>
    <t>Montáž krabicové rozvodky s řadovými svorkami - 5x 2,5mm</t>
  </si>
  <si>
    <t>Pol53</t>
  </si>
  <si>
    <t>Kabelová krabicová rozvodka n apovrch IP 54 s řadovými svorkami - 5x 2,5mm</t>
  </si>
  <si>
    <t>Pol54</t>
  </si>
  <si>
    <t>Montáž nástěnné kompenzační rozvodnice</t>
  </si>
  <si>
    <t>Pol55</t>
  </si>
  <si>
    <t>Nástěnná kompenzační rozvodnice 5,6 kvar/400V s automatickým regulátorem jalového proudu</t>
  </si>
  <si>
    <t>Pol56</t>
  </si>
  <si>
    <t>Montáž a oživení místní ovládací skříně</t>
  </si>
  <si>
    <t>Pol57</t>
  </si>
  <si>
    <t>Místní ovládací skříň: Skříň 3 x otvor pro ovládací prvek, plastová. Osazení: signálka zelená (chod), signálka porucha, přepínač RUČNĚ-0-AUTOMAT. Položka zahrnuje také výrobu a zapojení.</t>
  </si>
  <si>
    <t>Pol58</t>
  </si>
  <si>
    <t>Místní ovládací skříň: Skříň 5 x otvor pro ovládací prvek, plastová. Osazení: signálka zelená, bílá a žlutí, přepínač MÍSTNĚ-0-AUTOMAT a OTEVŘÍT-ZAVŘÍT. Položka zahrnuje také výrobu a zapojení.</t>
  </si>
  <si>
    <t>Pol59</t>
  </si>
  <si>
    <t>Místní ovládací skříň: Skříň 1 x otvor pro ovládací prvek, plastová. Osazení: Přepínač RUČNĚ-0-AUTOMAT. Položka zahrnuje také výrobu a zapojení.</t>
  </si>
  <si>
    <t>Pol60</t>
  </si>
  <si>
    <t>Místní ovládací skříň: Skříň 2x otvor pro ovládací prvek, plastová. Osazení: Přepínač RUČNĚ-0-AUTOMAT a OVLÁDÁNÍ ČASOVÉ - DLE VLHKOSTI Položka zahrnuje také výrobu a zapojení.</t>
  </si>
  <si>
    <t>Pol61</t>
  </si>
  <si>
    <t>Místní ovládací skříň: Skříň 2x otvor pro ovládací prvek, plastová. Osazení: Přepínač START/ STOP; signálka CHOD  Položka zahrnuje také výrobu a zapojení.</t>
  </si>
  <si>
    <t>Zemní práce a stavební práce</t>
  </si>
  <si>
    <t>Pol62</t>
  </si>
  <si>
    <t>Výkop strojní zemní kabelové rýhy pro kabelovou trasu z ČOV k měřící šachtě průtoku do recipientu . Šířka 0,6m; hloubka 0,8m.</t>
  </si>
  <si>
    <t>Pol63</t>
  </si>
  <si>
    <t>Zához kabelové trasy</t>
  </si>
  <si>
    <t>Pol64</t>
  </si>
  <si>
    <t>Zhotovení zemní kabelové trasy pomocí chrániček, zapískování a položení výstražné fólie</t>
  </si>
  <si>
    <t>Pol65</t>
  </si>
  <si>
    <t>Chránička korugovaná 90mm pro uložení do zemní kabelové trasy</t>
  </si>
  <si>
    <t>Pol66</t>
  </si>
  <si>
    <t>Suchá jednosložková betonová směs B20 ro vytvoření betonového podkladu při křížení s inženýrskými sítěmi a pro zhotovení podkladu pro pilíř rozvaděče studny, balení 25kg</t>
  </si>
  <si>
    <t>bal.</t>
  </si>
  <si>
    <t>Pol67</t>
  </si>
  <si>
    <t>Písek frakce 0,4, kulaté zrno pro podsyp kabelové trasy, vyrovnání a zabezpečení dna</t>
  </si>
  <si>
    <t>Pol68</t>
  </si>
  <si>
    <t>Kabelová výstražná fólie do výkopu, červená, šířka 220mm</t>
  </si>
  <si>
    <t>Pol69</t>
  </si>
  <si>
    <t>Výkop - hloubení strojní, pro uzemňovací pásek hl. 80cm, šířka 45cm, včetně záhozu a upravení terénu.</t>
  </si>
  <si>
    <t>Pol70</t>
  </si>
  <si>
    <t>Jádrové vrtání DN80 do betonu</t>
  </si>
  <si>
    <t>Pol71</t>
  </si>
  <si>
    <t>Jádrové vrtání DN100 do betonu</t>
  </si>
  <si>
    <t>Pol72</t>
  </si>
  <si>
    <t>Zednická výpomoc - průraz zdivem pro prostup kabelů zdí budovy, zednické začištění po montáži zatěsňovacího systému, včetně drobného materiálu</t>
  </si>
  <si>
    <t>NN kabely</t>
  </si>
  <si>
    <t>Pol73</t>
  </si>
  <si>
    <t>Montáž kabelů do průřezu 6mm</t>
  </si>
  <si>
    <t>Pol74</t>
  </si>
  <si>
    <t>Kabel celoplastový s měděnými jádry, izolací a pláštěm z PVC; složení: J 5x6mm</t>
  </si>
  <si>
    <t>Pol75</t>
  </si>
  <si>
    <t>Kabel celoplastový s měděnými jádry, izolací a pláštěm z PVC; složení: O 2x1,5mm</t>
  </si>
  <si>
    <t>Pol76</t>
  </si>
  <si>
    <t>Kabel celoplastový s měděnými jádry, izolací a pláštěm z PVC; složení: J 3x1,5mm</t>
  </si>
  <si>
    <t>Pol77</t>
  </si>
  <si>
    <t>Kabel celoplastový s měděnými jádry, izolací a pláštěm z PVC; složení: o 3x1,5mm</t>
  </si>
  <si>
    <t>Pol78</t>
  </si>
  <si>
    <t>Kabel celoplastový s měděnými jádry, izolací a pláštěm z PVC; složení: J 7x1,5mm</t>
  </si>
  <si>
    <t>Pol79</t>
  </si>
  <si>
    <t>Kabel celoplastový s měděnými jádry, izolací a pláštěm z PVC; složení: J 3x2,5mm</t>
  </si>
  <si>
    <t>Pol80</t>
  </si>
  <si>
    <t>Kabel celoplastový s měděnými jádry, izolací a pláštěm z PVC; složení: O 3x2,5mm</t>
  </si>
  <si>
    <t>Pol81</t>
  </si>
  <si>
    <t>Kabel celoplastový s měděnými jádry, izolací a pláštěm z PVC; složení: O 5x2,5mm</t>
  </si>
  <si>
    <t>Pol82</t>
  </si>
  <si>
    <t>Kabel celoplastový s měděnými jádry, izolací a pláštěm z PVC; složení: J 4x1,5mm</t>
  </si>
  <si>
    <t>Pol83</t>
  </si>
  <si>
    <t>Kabel celoplastový s měděnými jádry, izolací a pláštěm z PVC; složení: O 4x1,5mm</t>
  </si>
  <si>
    <t>Pol84</t>
  </si>
  <si>
    <t>Kabel celoplastový s měděnými jádry, izolací a pláštěm z PVC; složení: J 12x1,5mm</t>
  </si>
  <si>
    <t>Pol85</t>
  </si>
  <si>
    <t>Kabel celoplastový s měděnými jádry, izolací a pláštěm z PVC; složení: O 5x1,5mm</t>
  </si>
  <si>
    <t>Pol86</t>
  </si>
  <si>
    <t>Kabel celoplastový s měděnými jádry, izolací a pláštěm z PVC; složení: J 4x2,5mm</t>
  </si>
  <si>
    <t>Pol87</t>
  </si>
  <si>
    <t>Kabel celoplastový s měděnými jádry, izolací a pláštěm z PVC; složení: J 5x4mm</t>
  </si>
  <si>
    <t>Pol88</t>
  </si>
  <si>
    <t>Kabel celoplastový pro řízení a MaR, Cu 4x1</t>
  </si>
  <si>
    <t>Pol89</t>
  </si>
  <si>
    <t>Kabel celoplastový pro řízení a MaR, Cu 7x1</t>
  </si>
  <si>
    <t>Pol90</t>
  </si>
  <si>
    <t>Kabel celoplastový pro řízení a MaR, Cu 5x1</t>
  </si>
  <si>
    <t>Pol91</t>
  </si>
  <si>
    <t>Kabel celoplastový pro řízení a MaR, Cu 14x1</t>
  </si>
  <si>
    <t>Pol92</t>
  </si>
  <si>
    <t>Kabel celoplastový pro řízení a MaR, Cu 2x1</t>
  </si>
  <si>
    <t>Pol93</t>
  </si>
  <si>
    <t>Kabel koaxiální - pro anténu</t>
  </si>
  <si>
    <t>Pol94</t>
  </si>
  <si>
    <t>Šňůra s plastovou izolací a měděnými slaněnými jádry; složení G 3x1,5</t>
  </si>
  <si>
    <t>Pol95</t>
  </si>
  <si>
    <t>Šňůra s plastovou izolací a měděnými slaněnými jádry; složení G 3x0,75</t>
  </si>
  <si>
    <t>Pol96</t>
  </si>
  <si>
    <t>Kabel pro průmyslovou komunikaci po sériové lince</t>
  </si>
  <si>
    <t>Pol97</t>
  </si>
  <si>
    <t>Kabel pro průmyslovou komunikaci - ethernet</t>
  </si>
  <si>
    <t>Pol98</t>
  </si>
  <si>
    <t>Topný kabel samoregulační opletený, vybavený termostatem 12W/m; 230V; délka 10m - upravit dle délky dodaného dopravníku</t>
  </si>
  <si>
    <t>Pol99</t>
  </si>
  <si>
    <t>Samolepící hlíníková páska</t>
  </si>
  <si>
    <t>Pol100</t>
  </si>
  <si>
    <t>Montáž kabelových tras - drátěné rošty</t>
  </si>
  <si>
    <t>Pol101</t>
  </si>
  <si>
    <t>Drátěný žlab 50/50 NEREZ</t>
  </si>
  <si>
    <t>Pol102</t>
  </si>
  <si>
    <t>Nosníky pro drátěný žlab 50/50</t>
  </si>
  <si>
    <t>Pol103</t>
  </si>
  <si>
    <t>Drátěný žlab 100/50</t>
  </si>
  <si>
    <t>Pol104</t>
  </si>
  <si>
    <t>Nosníky pro drátěný žlab 100/50</t>
  </si>
  <si>
    <t>Pol105</t>
  </si>
  <si>
    <t>Drátěný žlab 250/100</t>
  </si>
  <si>
    <t>Pol106</t>
  </si>
  <si>
    <t>Pol107</t>
  </si>
  <si>
    <t>Galvanizované spojky žlabu Merkur</t>
  </si>
  <si>
    <t>Pol108</t>
  </si>
  <si>
    <t>Montáž kabelových tras - PVC lišty, trubky</t>
  </si>
  <si>
    <t>Pol109</t>
  </si>
  <si>
    <t>Lišta vkládací - bílá  140x60</t>
  </si>
  <si>
    <t>Pol110</t>
  </si>
  <si>
    <t>Lišta vkládací - bílá  40x20</t>
  </si>
  <si>
    <t>Pol111</t>
  </si>
  <si>
    <t>Lišta vkládací - bílá  20x20</t>
  </si>
  <si>
    <t>Pol112</t>
  </si>
  <si>
    <t>Montáž kabelových tras - elektroinstalační trubka</t>
  </si>
  <si>
    <t>Pol113</t>
  </si>
  <si>
    <t>Trubka ochranná PVC tuhá D25, vč. upevňovacího materiálu</t>
  </si>
  <si>
    <t>Pol114</t>
  </si>
  <si>
    <t>Trubka ochranná PVC tuhá D48, vč. upevňovacího materiálu</t>
  </si>
  <si>
    <t>Pol115</t>
  </si>
  <si>
    <t>Trubka ochranná PVC ohebná D25</t>
  </si>
  <si>
    <t>Pol116</t>
  </si>
  <si>
    <t>Montáž ocelových konstrukcí nosných</t>
  </si>
  <si>
    <t>Pol117</t>
  </si>
  <si>
    <t>Ocel konstrukční profilovaná - různé profily</t>
  </si>
  <si>
    <t>Pol118</t>
  </si>
  <si>
    <t>Pol119</t>
  </si>
  <si>
    <t>Montáž - protipožární zatěsnění prostupů a rozvaděčového dna RMS1</t>
  </si>
  <si>
    <t>Pol120</t>
  </si>
  <si>
    <t>Protipožární systém zatěsňovací, upevňovací pro kabelová vedení</t>
  </si>
  <si>
    <t>Pol121</t>
  </si>
  <si>
    <t>Flexibilní protipožární pěna</t>
  </si>
  <si>
    <t>Pol122</t>
  </si>
  <si>
    <t>Montáž - vodotěsné a plynotěsné zatěsnění prostupů z budovy</t>
  </si>
  <si>
    <t>Pol123</t>
  </si>
  <si>
    <t>Těsnící vložka pro potrubí a kabely do jádrového vývrtu DN100, pro průměr kabelu 20-64</t>
  </si>
  <si>
    <t>Pol124</t>
  </si>
  <si>
    <t>Těsnící vložka pro potrubí a kabely do jádrového vývrtu DN80, max. průměr kabelu 32</t>
  </si>
  <si>
    <t>Pol125</t>
  </si>
  <si>
    <t>Těsnící vložka pro potrubí a kabely do jádrového vývrtu DN80, max. průměr kabelu 0-45</t>
  </si>
  <si>
    <t>Pol126</t>
  </si>
  <si>
    <t>Pol127</t>
  </si>
  <si>
    <t>Pol128</t>
  </si>
  <si>
    <t>Barva základní</t>
  </si>
  <si>
    <t>Pol129</t>
  </si>
  <si>
    <t>Barva nátěrová vrchní</t>
  </si>
  <si>
    <t>Pol130</t>
  </si>
  <si>
    <t>Spray zinkovací</t>
  </si>
  <si>
    <t>Pol131</t>
  </si>
  <si>
    <t>Pol132</t>
  </si>
  <si>
    <t>Spolupráce elektrotechnika při nastavení převodníků a přístrojů MaR, dodávané ve strojní části. Spolupráce při oživování signálů a měřících smyček do řídicího systému. (Např. přetlakový spínač vřetenového čerpadla kalu; průtokoměr Parshalova žlabu apod.). Hodinová zůčtovací sazba</t>
  </si>
  <si>
    <t>Pol133</t>
  </si>
  <si>
    <t>Montáž převodníku a dvojice sond pro měření kyslíku a teploty v anaerobních nádržích. Uvedení do provozu technikem, zajištění přenosu měřených dat do ASŘ.</t>
  </si>
  <si>
    <t>Pol134</t>
  </si>
  <si>
    <t>Digitální multiparametrický převodník pro monitorování procesů a řízení - dvoukanálový (pro připojení sensorů kyslíku a teploty). Výstup 4x proudová smyčka 4-20mA; krytí IP66; napájení 230V AC.</t>
  </si>
  <si>
    <t>Pol135</t>
  </si>
  <si>
    <t>Digitální sensor pro měření kyslíku a teploty</t>
  </si>
  <si>
    <t>Pol136</t>
  </si>
  <si>
    <t>Ponorná armatura pro zavěšení a fixaci polohy kyslíkové sondy</t>
  </si>
  <si>
    <t>Pol137</t>
  </si>
  <si>
    <t>Modulární systém držáku pro instalaci a připevnění ponorných sond s kyslíkovými sensory na místě měření</t>
  </si>
  <si>
    <t>Pol138</t>
  </si>
  <si>
    <t>Dělitelná nerezová ponorná tlaková sonda; průměr 39,5mm; keramický sensor určený pro měření výšky hladiny kalů a znečištěné vody; rozsah 0...6m. Pro zjednodušení skladování a údržby a výměny sond bude možno snadno prostřednictvím speciálního konektoru oddělit kabelový díl sondy.(Výška hladiny v USN)</t>
  </si>
  <si>
    <t>Pol139</t>
  </si>
  <si>
    <t>Montáž termostatu, uvedení do provozu</t>
  </si>
  <si>
    <t>184</t>
  </si>
  <si>
    <t>Pol140</t>
  </si>
  <si>
    <t>Prostorový termostat na zeď pro měření teploty vzduchu ve dmýchárně, s releovým výstupem. Spínání při 30°C, vypínání při 25°C.</t>
  </si>
  <si>
    <t>186</t>
  </si>
  <si>
    <t>Montážní materiál - zařízení silnoproudé elektrotechniky i ielektrotechnologie</t>
  </si>
  <si>
    <t>Pol141</t>
  </si>
  <si>
    <t>Montáž a zapojení svítidla LED</t>
  </si>
  <si>
    <t>188</t>
  </si>
  <si>
    <t>Pol142</t>
  </si>
  <si>
    <t>Svítidlo liniové s LED zdroji, vhodný typ např.:  NARA 12 DPO 7k3 840 Přisazené interierové LED svítidlo, difuzor opálový (5878 lm; 55.0 W)</t>
  </si>
  <si>
    <t>190</t>
  </si>
  <si>
    <t>Pol143</t>
  </si>
  <si>
    <t>Svítidlo liniové s LED zdroji, vhodný typ např.: OBERON L2 12 E 4k5 840 Průmyslové LED svítidlo, polykarbonátový opálový difuzor (4068 lm; 33.0 W)</t>
  </si>
  <si>
    <t>192</t>
  </si>
  <si>
    <t>Pol144</t>
  </si>
  <si>
    <t>Svítidlo liniové s LED zdroji, vhodný typ např.: OBERON L2 12 E 7k3 840 Průmyslové LED svítidlo, polykarbonátový opálový difuzor (6599 lm; 55.0 W)</t>
  </si>
  <si>
    <t>194</t>
  </si>
  <si>
    <t>Pol145</t>
  </si>
  <si>
    <t>Svítidlo kruhové s LED zdroji, vhodný typ např.: TARA 3k0 840 Přisazené LED svítidlo, opálový difuzor, IP65 (2349 lm; 23.0 W)</t>
  </si>
  <si>
    <t>196</t>
  </si>
  <si>
    <t>Pol146</t>
  </si>
  <si>
    <t>Montáž zásuvek a přívodek do 400V</t>
  </si>
  <si>
    <t>198</t>
  </si>
  <si>
    <t>Pol147</t>
  </si>
  <si>
    <t>Přívodka 400V,5P, 32A</t>
  </si>
  <si>
    <t>200</t>
  </si>
  <si>
    <t>Pol148</t>
  </si>
  <si>
    <t>Zásuvka 16A; 230V, IP44 na povrch v plastové krabičce. krabice, bílá</t>
  </si>
  <si>
    <t>202</t>
  </si>
  <si>
    <t>Pol149</t>
  </si>
  <si>
    <t>Montáž ovládacích a rozbočovacích prvků elektroinstalace</t>
  </si>
  <si>
    <t>204</t>
  </si>
  <si>
    <t>Pol150</t>
  </si>
  <si>
    <t>Snímač relativní vlhkosti - hygrostat nástěnný</t>
  </si>
  <si>
    <t>206</t>
  </si>
  <si>
    <t>Pol151</t>
  </si>
  <si>
    <t>krabicová rozvodka s víčkem a svorkovnicí; 3 svorky 2,5mm</t>
  </si>
  <si>
    <t>208</t>
  </si>
  <si>
    <t>Pol152</t>
  </si>
  <si>
    <t>krabicová rozvodka do vlhka s víčkem a svorkovnicí; 5x svorka 2,5</t>
  </si>
  <si>
    <t>210</t>
  </si>
  <si>
    <t>Pol153</t>
  </si>
  <si>
    <t>krabicová rozvodka do vlhka s víčkem a svorkovnicí pro spojování kabelů na povrchu</t>
  </si>
  <si>
    <t>212</t>
  </si>
  <si>
    <t>Pol154</t>
  </si>
  <si>
    <t>Montáž přímotopného konvektoru, sálavého panelu</t>
  </si>
  <si>
    <t>214</t>
  </si>
  <si>
    <t>Pol155</t>
  </si>
  <si>
    <t>Přímotopný konvektor 750W vč. termostatu a možnosti ovládání pilotním vodičem</t>
  </si>
  <si>
    <t>216</t>
  </si>
  <si>
    <t>Pol156</t>
  </si>
  <si>
    <t>Přímotopný konvektor 1500W vč. termostatu a možnosti ovládání pilotním vodičem</t>
  </si>
  <si>
    <t>218</t>
  </si>
  <si>
    <t>Pol157</t>
  </si>
  <si>
    <t>Připojení boileru - dodávka stavby</t>
  </si>
  <si>
    <t>220</t>
  </si>
  <si>
    <t>Pol158</t>
  </si>
  <si>
    <t>Spínač trojpólový páčkový zapuštěný, bílá, ABB Tango (sporáková kombinace)</t>
  </si>
  <si>
    <t>222</t>
  </si>
  <si>
    <t>Pol159</t>
  </si>
  <si>
    <t>Připojení pohonů, které jsou dodávkou stavby a strojnítechnologie, uvedení do provozu</t>
  </si>
  <si>
    <t>224</t>
  </si>
  <si>
    <t>Pol160</t>
  </si>
  <si>
    <t>Montáž vypínače v krabici, připojení kabelů</t>
  </si>
  <si>
    <t>226</t>
  </si>
  <si>
    <t>Pol161</t>
  </si>
  <si>
    <t>Vypínač dvoupolohový silový v krabici IP54;  25A; 3P</t>
  </si>
  <si>
    <t>228</t>
  </si>
  <si>
    <t>D6</t>
  </si>
  <si>
    <t>Ochrana před bleskem, uzemnění</t>
  </si>
  <si>
    <t>Pol162</t>
  </si>
  <si>
    <t>Montáž strojeného zemniče stavby - položení zemnícího pásku FeZn 30x40mm do výkopu, zához pásku zeminou a zhutnění</t>
  </si>
  <si>
    <t>230</t>
  </si>
  <si>
    <t>Pol163</t>
  </si>
  <si>
    <t>Montáž spojovacích prvků zemnícího pásku, zatření gumoasfaltovým nátěrem</t>
  </si>
  <si>
    <t>232</t>
  </si>
  <si>
    <t>Pol164</t>
  </si>
  <si>
    <t>Zemnící pásek FeZn</t>
  </si>
  <si>
    <t>234</t>
  </si>
  <si>
    <t>Pol165</t>
  </si>
  <si>
    <t>Zemnící svorka plochá  pásek - pásek</t>
  </si>
  <si>
    <t>236</t>
  </si>
  <si>
    <t>Pol166</t>
  </si>
  <si>
    <t>Gumoasfaltový nátěr</t>
  </si>
  <si>
    <t>238</t>
  </si>
  <si>
    <t>Pol167</t>
  </si>
  <si>
    <t>Monntáž vnější ochrany před bleskem - hromosvodu</t>
  </si>
  <si>
    <t>240</t>
  </si>
  <si>
    <t>Pol168</t>
  </si>
  <si>
    <t>Drát FeZn prům.8mm</t>
  </si>
  <si>
    <t>242</t>
  </si>
  <si>
    <t>Pol169</t>
  </si>
  <si>
    <t>Drát FeZn  prům.10/13mm s PVC izolací - pro zhotovení zemnících přívodů</t>
  </si>
  <si>
    <t>244</t>
  </si>
  <si>
    <t>Pol170</t>
  </si>
  <si>
    <t>Hromosvodová svorka okapová</t>
  </si>
  <si>
    <t>246</t>
  </si>
  <si>
    <t>Pol171</t>
  </si>
  <si>
    <t>Hromosvodová svorka křížová</t>
  </si>
  <si>
    <t>248</t>
  </si>
  <si>
    <t>Pol172</t>
  </si>
  <si>
    <t>Hromosvodová svorka spojovací</t>
  </si>
  <si>
    <t>250</t>
  </si>
  <si>
    <t>Pol173</t>
  </si>
  <si>
    <t>Hromosvodová svorka zkušební</t>
  </si>
  <si>
    <t>252</t>
  </si>
  <si>
    <t>Pol174</t>
  </si>
  <si>
    <t>Hromosvodová svorka pro spojení kruhových a pásových vodičů</t>
  </si>
  <si>
    <t>254</t>
  </si>
  <si>
    <t>Pol175</t>
  </si>
  <si>
    <t>Podpěra vedení střešní</t>
  </si>
  <si>
    <t>256</t>
  </si>
  <si>
    <t>Pol176</t>
  </si>
  <si>
    <t>Podpěra vedení do zdiva FeZn</t>
  </si>
  <si>
    <t>258</t>
  </si>
  <si>
    <t>Pol177</t>
  </si>
  <si>
    <t>Ochranný úhelník</t>
  </si>
  <si>
    <t>260</t>
  </si>
  <si>
    <t>Pol178</t>
  </si>
  <si>
    <t>Držák ochranného úhelníku do zdi</t>
  </si>
  <si>
    <t>262</t>
  </si>
  <si>
    <t>Pol179</t>
  </si>
  <si>
    <t>Zemnící tyč 2m se svorkou FeZn</t>
  </si>
  <si>
    <t>264</t>
  </si>
  <si>
    <t>Pol180</t>
  </si>
  <si>
    <t>Štítek pro označení čísla svodu</t>
  </si>
  <si>
    <t>266</t>
  </si>
  <si>
    <t>Pol181</t>
  </si>
  <si>
    <t>Jímací tyč pro ochranu ventilačních komínků - 1m</t>
  </si>
  <si>
    <t>268</t>
  </si>
  <si>
    <t>D7</t>
  </si>
  <si>
    <t>Pospojování, zemnění</t>
  </si>
  <si>
    <t>Pol182</t>
  </si>
  <si>
    <t>Montáž vodičů do 35mm, ukončení a zapojení</t>
  </si>
  <si>
    <t>270</t>
  </si>
  <si>
    <t>Pol183</t>
  </si>
  <si>
    <t>Vodič  CYA 6</t>
  </si>
  <si>
    <t>272</t>
  </si>
  <si>
    <t>Pol184</t>
  </si>
  <si>
    <t>Vodič  CYA 16</t>
  </si>
  <si>
    <t>274</t>
  </si>
  <si>
    <t>Pol185</t>
  </si>
  <si>
    <t>Dielektrický koberec, dielektrická pevnost 26,5kV, šířka 1,2m,</t>
  </si>
  <si>
    <t>276</t>
  </si>
  <si>
    <t>Pol186</t>
  </si>
  <si>
    <t>Materiál pro doplňující pospojování jako jsou svorky, měděné pásky, spojovací materiál…</t>
  </si>
  <si>
    <t>278</t>
  </si>
  <si>
    <t>D8</t>
  </si>
  <si>
    <t>ASŘTP</t>
  </si>
  <si>
    <t>Pol187</t>
  </si>
  <si>
    <t>Zpracování algoritmů řízení ve spolupráci s provozovatelem, dodavatelem strojní technologie a vodárenským dispečinkem. Jednání a zajišťování dalších potřebných informací</t>
  </si>
  <si>
    <t>280</t>
  </si>
  <si>
    <t>Pol188</t>
  </si>
  <si>
    <t>Montáž a kompletace průmyskové komunikační sítě (propojení řídícího systému rozvaděčů technologických rozvděčů (RT), uvedení do provozu.</t>
  </si>
  <si>
    <t>282</t>
  </si>
  <si>
    <t>Pol189</t>
  </si>
  <si>
    <t>Pomocný materiál pro zřízení komunikační sítě (koncovky, rozbočovací krabičky, lisovací spojky, konektory apod.)</t>
  </si>
  <si>
    <t>284</t>
  </si>
  <si>
    <t>Pol190</t>
  </si>
  <si>
    <t>Rozbočovací krabice sériové komunikační linky (T spoj)</t>
  </si>
  <si>
    <t>286</t>
  </si>
  <si>
    <t>Pol191</t>
  </si>
  <si>
    <t>SW- kompletní software PLC pro řízení čistírny odpadních vod. Nastavení a parametrizace jednotlivých vstupů, výstupů, kanálů a uvedení do provozu.</t>
  </si>
  <si>
    <t>288</t>
  </si>
  <si>
    <t>Pol192</t>
  </si>
  <si>
    <t>SW - SCADA aplikace (vizualizace) na operátorském panelu (HMI) na rozvaděči RMS1.</t>
  </si>
  <si>
    <t>290</t>
  </si>
  <si>
    <t>Pol193</t>
  </si>
  <si>
    <t>Vytvoření webové vizualizační aplikace pro dálkový přístup a řízení ČOV přes internet</t>
  </si>
  <si>
    <t>292</t>
  </si>
  <si>
    <t>Pol194</t>
  </si>
  <si>
    <t>Smluvní zapůjčení SIM karty s 1MB volných dat pro zajištěních datových přenosů, smlouva o provozování telemetrických a datových služeb.</t>
  </si>
  <si>
    <t>sada</t>
  </si>
  <si>
    <t>294</t>
  </si>
  <si>
    <t>Pol195</t>
  </si>
  <si>
    <t>Zřízení webhostingu pro přístup, ukládání a dálkového ovládání ČOV z webového rozhraní</t>
  </si>
  <si>
    <t>296</t>
  </si>
  <si>
    <t>Pol196</t>
  </si>
  <si>
    <t>SW - Účast programátora při uvádění ČOV do provozu</t>
  </si>
  <si>
    <t>298</t>
  </si>
  <si>
    <t>Pol197</t>
  </si>
  <si>
    <t>Účast programátora při individuálních a komplexních zkouškách výše uvedených dodávek a prací</t>
  </si>
  <si>
    <t>300</t>
  </si>
  <si>
    <t>Pol198</t>
  </si>
  <si>
    <t>Popis automatiky a návod k obsluze systému HMI a SCADA, proškolení obsluhy ÚV</t>
  </si>
  <si>
    <t>302</t>
  </si>
  <si>
    <t>Pol199</t>
  </si>
  <si>
    <t>Další nespecifikované náklady pro ASŘ</t>
  </si>
  <si>
    <t>304</t>
  </si>
  <si>
    <t>D9</t>
  </si>
  <si>
    <t>Poplachový zabezpečovací a tísňový systém</t>
  </si>
  <si>
    <t>Pol200</t>
  </si>
  <si>
    <t>Montáž elektronického systému PZTS</t>
  </si>
  <si>
    <t>306</t>
  </si>
  <si>
    <t>Pol201</t>
  </si>
  <si>
    <t>EZS ústředna v plastovém krytu (7Ah) s komunikátorem</t>
  </si>
  <si>
    <t>308</t>
  </si>
  <si>
    <t>Pol202</t>
  </si>
  <si>
    <t>LCD klávesnice s dviřky</t>
  </si>
  <si>
    <t>310</t>
  </si>
  <si>
    <t>Pol203</t>
  </si>
  <si>
    <t>Lineární zdroj v kovovém krytu 13,8 Vss / 2A se signalizačními výstupy</t>
  </si>
  <si>
    <t>312</t>
  </si>
  <si>
    <t>Pol204</t>
  </si>
  <si>
    <t>Akumulátor 12V / 7Ah, konektor Faston 187</t>
  </si>
  <si>
    <t>314</t>
  </si>
  <si>
    <t>Pol205</t>
  </si>
  <si>
    <t>TCP/IP komunikátor bez krytu</t>
  </si>
  <si>
    <t>316</t>
  </si>
  <si>
    <t>Pol206</t>
  </si>
  <si>
    <t>GSM/GPRS komunikátor</t>
  </si>
  <si>
    <t>318</t>
  </si>
  <si>
    <t>Pol207</t>
  </si>
  <si>
    <t>Duální detektor s dosahem 12m, vějířová chrakteristika</t>
  </si>
  <si>
    <t>320</t>
  </si>
  <si>
    <t>Pol208</t>
  </si>
  <si>
    <t>Detektor tříštění skla s dosahem až 9m</t>
  </si>
  <si>
    <t>322</t>
  </si>
  <si>
    <t>Pol209</t>
  </si>
  <si>
    <t>MG kontakt vratový čtyřdrátový s pracovní mezerou 55mm</t>
  </si>
  <si>
    <t>324</t>
  </si>
  <si>
    <t>Pol210</t>
  </si>
  <si>
    <t>Magnetický spínač kovový, venkovní použití pro náročné aplikace - pro poklopy venkovních nádrží</t>
  </si>
  <si>
    <t>326</t>
  </si>
  <si>
    <t>Pol211</t>
  </si>
  <si>
    <t>Konveční kombinovaný (opticko kouřový a teplotní) hlásič požáru</t>
  </si>
  <si>
    <t>328</t>
  </si>
  <si>
    <t>Pol212</t>
  </si>
  <si>
    <t>Patice pro hlásič požáru, samoresetovací 12V</t>
  </si>
  <si>
    <t>330</t>
  </si>
  <si>
    <t>Pol213</t>
  </si>
  <si>
    <t>Přepěťová ochrana vstupu EZS (MG kontakty)</t>
  </si>
  <si>
    <t>332</t>
  </si>
  <si>
    <t>Pol214</t>
  </si>
  <si>
    <t>Drobný instalační materiál</t>
  </si>
  <si>
    <t>334</t>
  </si>
  <si>
    <t>Pol215</t>
  </si>
  <si>
    <t>Kabel FTP CAT5e,AWG24</t>
  </si>
  <si>
    <t>336</t>
  </si>
  <si>
    <t>Pol216</t>
  </si>
  <si>
    <t>Kabelová trasa z PVC lišty</t>
  </si>
  <si>
    <t>338</t>
  </si>
  <si>
    <t>Pol217</t>
  </si>
  <si>
    <t>Kabicová rozvodka pro slaboproudou elektrotechniku</t>
  </si>
  <si>
    <t>Pol218</t>
  </si>
  <si>
    <t>Elektrotechnická plastová instalační skříň 300x300mm</t>
  </si>
  <si>
    <t>342</t>
  </si>
  <si>
    <t>Pol219</t>
  </si>
  <si>
    <t>Provedení kabeláže sběrnice</t>
  </si>
  <si>
    <t>344</t>
  </si>
  <si>
    <t>Pol220</t>
  </si>
  <si>
    <t>Montáž ústředny a ostaních prvků systému,osazení elektroniky a zapojení kabeláže, oživení systému, zaškolení obsluhy</t>
  </si>
  <si>
    <t>346</t>
  </si>
  <si>
    <t>Pol221</t>
  </si>
  <si>
    <t>Naprogramování ústředny EZS</t>
  </si>
  <si>
    <t>348</t>
  </si>
  <si>
    <t>Pol222</t>
  </si>
  <si>
    <t>Zpracování dokumentace skutečného provedení systému PZTS</t>
  </si>
  <si>
    <t>350</t>
  </si>
  <si>
    <t>Pol223</t>
  </si>
  <si>
    <t>Návod a proškolení obsluhy</t>
  </si>
  <si>
    <t>352</t>
  </si>
  <si>
    <t>D10</t>
  </si>
  <si>
    <t>Technické činnosti</t>
  </si>
  <si>
    <t>Pol224</t>
  </si>
  <si>
    <t>Odborné nastavení a zprovoznění frekvenčního měniče nebo softstartéru, parametrizace, odzkoušení, zaškolení úrdžby. Spolupráce při uvádění do provozu komunikační sítě a příprava přenášených veličin (energetický odběr, detekce kolísání procesu).</t>
  </si>
  <si>
    <t>354</t>
  </si>
  <si>
    <t>Pol225</t>
  </si>
  <si>
    <t>Realizační (dílenská) dokumentace - úpravy zapojení všech elektro přístrojů dle zvolených dodávek, rozmístění prvků v rozvaděči a na dveřích, vazby na zvolené dodávky strojního zařízení, vazby mezi technologickými rozvaděči a rozvaděčem RMS1, konfigurace a zapojení řídicího systému, řešení komunikační sítě podle použitého rozhraní (sítě) a průmyslového komunikačního standardu, řešení dálkových přenosů a dálkového monitorování dle zvoleného média a dodávaných prostředků řízení a PLC.</t>
  </si>
  <si>
    <t>356</t>
  </si>
  <si>
    <t>Pol226</t>
  </si>
  <si>
    <t>Technická činnost - komzultace a řešení případných výrobních změn, konzultace při montážích a uvádění do provozu, řešení vazeb s řícicím systémem technologických rozvaděčů. Hodinová zůčtovací sazba projektanta.</t>
  </si>
  <si>
    <t>358</t>
  </si>
  <si>
    <t>Pol227</t>
  </si>
  <si>
    <t>Zpracování provozního řádu - elektročást</t>
  </si>
  <si>
    <t>360</t>
  </si>
  <si>
    <t>Pol228</t>
  </si>
  <si>
    <t>Výchozí revize elektrotechnologie</t>
  </si>
  <si>
    <t>362</t>
  </si>
  <si>
    <t>Pol229</t>
  </si>
  <si>
    <t>Výchozí revize techniky prostředí staveb - silnoproudá elektrotechnika a slaboproudá elektrotechnika</t>
  </si>
  <si>
    <t>364</t>
  </si>
  <si>
    <t>D11</t>
  </si>
  <si>
    <t>Pol230</t>
  </si>
  <si>
    <t>Vedení zakázky, kontrolní dny stavby, technická a obchodní činnost</t>
  </si>
  <si>
    <t>366</t>
  </si>
  <si>
    <t>Pol231</t>
  </si>
  <si>
    <t>Individuální a komplexní vyzkoušení výše uvedených dodávek a prací</t>
  </si>
  <si>
    <t>368</t>
  </si>
  <si>
    <t>Pol232</t>
  </si>
  <si>
    <t>Poplatek organizaci státního dozoru (TIČR) za zhotovení odborného stanoviska k uvedení vyhrazeného zařízení do provozu</t>
  </si>
  <si>
    <t>370</t>
  </si>
  <si>
    <t>Pol233</t>
  </si>
  <si>
    <t>Proškolení obsluhy</t>
  </si>
  <si>
    <t>372</t>
  </si>
  <si>
    <t>Pol234</t>
  </si>
  <si>
    <t>Přeprava dodávek a materiálu, manipulace</t>
  </si>
  <si>
    <t>374</t>
  </si>
  <si>
    <t>Pol235</t>
  </si>
  <si>
    <t>Vedlejší rozpočtové náklady</t>
  </si>
  <si>
    <t>376</t>
  </si>
  <si>
    <t>PS02 - Technologie ČS</t>
  </si>
  <si>
    <t>PS02.001 - Technologie ČS - vystrojení ČS1</t>
  </si>
  <si>
    <t>01 - Montážní práce</t>
  </si>
  <si>
    <t>1 - STROJE A ZAŘÍZENÍ:</t>
  </si>
  <si>
    <t>2 - POTRUBÍ:</t>
  </si>
  <si>
    <t>3 - TVAROVKY:</t>
  </si>
  <si>
    <t>4 - ARMATURY:</t>
  </si>
  <si>
    <t>5 - OSTATNÍ</t>
  </si>
  <si>
    <t>01</t>
  </si>
  <si>
    <t>Montážní práce</t>
  </si>
  <si>
    <t>01001</t>
  </si>
  <si>
    <t xml:space="preserve">Montáž prvků strojní části ČS1 (pozice 1.1-5.10) svařování nerez potrubí metodou TIG141 s ochranou kořene sváru inertním plynem, tj naplnění svařovaného potrubí, před zahájením svařování, inertním plynem včetně všech souvisejících konstrukcí </t>
  </si>
  <si>
    <t>-1703095117</t>
  </si>
  <si>
    <t>01002</t>
  </si>
  <si>
    <t>Dodávka a montáž pasivace - všechny nerezové díly budou po ukončení montáže ošetřeny pasivačním gelem včetně všech souvisejících konstrukcí a prací</t>
  </si>
  <si>
    <t>592698636</t>
  </si>
  <si>
    <t>01003</t>
  </si>
  <si>
    <t>Dodávka a montáž oplach a proplach potrubí, armatur a tvarovek včetně všech souvisejících konstrukcí a prací</t>
  </si>
  <si>
    <t>-1355638601</t>
  </si>
  <si>
    <t>STROJE A ZAŘÍZENÍ:</t>
  </si>
  <si>
    <t>1.1</t>
  </si>
  <si>
    <t>Čerpadlo záplavné kalové</t>
  </si>
  <si>
    <t>Poznámka k položce:_x000D_
výrobce: Hidrostal_x000D_
typ: C03U-LHN3+CEZY2-GSEQ1AF+NZ1Z1OA-10-3,3kW_x000D_
Popis:_x000D_
Záplavné kalové čerpadlo se šroubovým odstředivým kolem._x000D_
Čerpadlo může být provozováno jak pod vodou tak s trvale obnaženým motorem v_x000D_
suché jímce._x000D_
_x000D_
Technické údaje o čerpadle:_x000D_
Čerpané množství cca (l/s): ................................................ Q = 5,4 l/s_x000D_
Čerpaná výška cca (m): ..................................................... H = 21,4 m_x000D_
Čerpaná kapalina: ............................................................. splašková voda_x000D_
Teplota čerpané kapaliny: .................................................. max. 40°C_x000D_
_x000D_
Vlastnosti hydrauliky:_x000D_
Průchodnost hydraulikou: ................................................... 60mm_x000D_
Materiál hydraulické skříně: ................................................ šedá litina GG25_x000D_
Materiál oběžného kola: .................................................... korozi-vzdorná CrNiMo ocel_x000D_
Materiál sacího kužele: ...................................................... chromová OCEL Hydrohard_x000D_
Materiál O kroužků: ............................................................. Nitril_x000D_
Velikost sací příruby: ......................................................... DN100 PN16_x000D_
Velikost výtlačné příruby: ................................................... DN80 PN16_x000D_
_x000D_
Vlastnosti motoru:_x000D_
Jmenovitý výkon motoru (kW): ......................................... 3,30 kW_x000D_
Příkon čerpadla v prac. bodě (kW): ................................. 3,10 kW_x000D_
Rozběh: ................................................................................ DIR_x000D_
Tepelná ochrana vinutí: ..................................................... Bimetal_x000D_
Jmenovitý proud ................................................................. 8,2 A_x000D_
Počet otáček: ...................................................................... 2780 ot/min_x000D_
Poměrný záběrový proud IA/IN: ....................................... 6,2_x000D_
Ochrana: ............................................................................. IP68_x000D_
Třída izolace: ................................................................... _x000D_
Mechanická ucpávka u motoru: .................................... Cer/C_x000D_
Mechanická ucpávka u hydrauliky: ............................... SiC/SiC_x000D_
Vlhkostní sonda: .............................................................. ano_x000D_
Frekvence (Hz): ................................................................ 50 Hz_x000D_
Napětí motoru (V): ........................................................... 400 V_x000D_
Chlazení motoru: ............................................................. Vlastním chlazením - olejem_x000D_
_x000D_
Vlastnosti kabelu:_x000D_
Délka kabelu: .................................................................. 10m_x000D_
Popis kabelu: ................................................................... 7 x 1,5mm2, ø13,3mm_x000D_
_x000D_
_x000D_
Příslušenství čerpadla:_x000D_
1.2   Vodící brýle_x000D_
1.3   Sací trychtýř_x000D_
1.4   Předrotační nádrž 1480 - PREROCLEAN Borna STANDARD_x000D_
Set obsahuje:_x000D_
1x Předrotační nádrž, sklolaminát_x000D_
2x Patkové koleno DN100_x000D_
2x Horní držák vodících trubek_x000D_
Mat. provedení: nerez_x000D_
1.5   Redukce patkového kolena DN100/80 pro PreroClean_x000D_
1.6   Řetěz Ø6mm, délka 6m, včetně závěsu po 1m_x000D_
1.7   Nerezový šekl Ω Ø8mm_x000D_
1.8   Vyhodnocovací relé vlhkosti</t>
  </si>
  <si>
    <t>POTRUBÍ:</t>
  </si>
  <si>
    <t>2.1</t>
  </si>
  <si>
    <t>Trubka svařovaná Ø88,9 x 2,0 mm; EN 10217-7; mat. DIN 1.4301 Pozn.: Výtlak čerpadla</t>
  </si>
  <si>
    <t>2.2</t>
  </si>
  <si>
    <t>Trubka svařovaná Ø60,3 x 2,0 mm; EN 10217-7; mat. DIN 1.4301</t>
  </si>
  <si>
    <t>Poznámka k položce:_x000D_
Pozn.: Ochranná trubka ponorné tenzometrické sondy. Na spodek trubky přivařit křížem_x000D_
nerezový elektrodový drát jako pojistku proti vypadnutí sondy mimo trubku.</t>
  </si>
  <si>
    <t>2.3</t>
  </si>
  <si>
    <t>Trubka svařovaná Ø48,3 x 3,2 mm; EN 10217-7; mat. DIN 1.4301</t>
  </si>
  <si>
    <t>Poznámka k položce:_x000D_
Pozn.: Vodící tyče čerpadla</t>
  </si>
  <si>
    <t>TVAROVKY:</t>
  </si>
  <si>
    <t>3.1</t>
  </si>
  <si>
    <t>Koleno 90° 1,5D; Ø88,9 x 2,0 mm; EN 10253-4; mat. DIN 1.4301</t>
  </si>
  <si>
    <t>3.2</t>
  </si>
  <si>
    <t>T-kus varný; Ø88,9 x 2,0 mm; EN 10253-2; mat. DIN 1.4301</t>
  </si>
  <si>
    <t>3.3</t>
  </si>
  <si>
    <t>Nátrubek přivařovací se závitem vnějším G2"; mat. DIN 1.4301</t>
  </si>
  <si>
    <t>3.4</t>
  </si>
  <si>
    <t>Nátrubek přivařovací se závitem vnějším G3"; mat. DIN 1.4301</t>
  </si>
  <si>
    <t>3.5</t>
  </si>
  <si>
    <t>Speciální příruba jištěná proti posunu DN80; PN10</t>
  </si>
  <si>
    <t>Poznámka k položce:_x000D_
- s nástrčným hrdlem pro spojení jištěné proti posunu pro potrubí z PE a PVC_x000D_
- pro potrubí o vnějším průměru Ø90,0mm_x000D_
- rozměry přírub dle EN 1092-2_x000D_
- včetně těsnění z elastomeru_x000D_
například: Hawle, typ Systém 2000, katalog. č.: 0400</t>
  </si>
  <si>
    <t>3.6</t>
  </si>
  <si>
    <t>Příruba plochá přivařovací DN80 PN10; Ø88,9; DIN 2576; mat. DIN 1.4301</t>
  </si>
  <si>
    <t>ARMATURY:</t>
  </si>
  <si>
    <t>4.1</t>
  </si>
  <si>
    <t>Šoupátko nožové DN80; PN10; L=46mm</t>
  </si>
  <si>
    <t>Poznámka k položce:_x000D_
oboustranně těsnící mezipřírubové nožové šoupátko s nestoupajícím vřetenem_x000D_
pro ovládání ručním kolem_x000D_
rozměry přírub a vrtání dle EN 1092-2_x000D_
medium: odpadní voda a kaly do 50°C_x000D_
materiálové provedení:_x000D_
- těleso: šedá litina s epoxidovou povrchovou úpravou dle GSK_x000D_
- nůž: korozivzdorná ocel 1.4404_x000D_
- vřetenová matice: mosaz_x000D_
- vřeteno: korozivzdorná ocel 1.4057_x000D_
- spojovací šrouby: korozivzdorná ocel A2_x000D_
- ruční kolo: uhlíková ocel_x000D_
například: VAG, ZETA nožové šoupátko</t>
  </si>
  <si>
    <t>4.2</t>
  </si>
  <si>
    <t>Zpětný ventil s koulí DN80; PN10; L=260mm</t>
  </si>
  <si>
    <t>Poznámka k položce:_x000D_
zpětný jednosměrný ventil s potápivou koulí_x000D_
ovládání: samočinné_x000D_
rozměry přírub a vrtání dle EN 1092-2_x000D_
medium: odpadní voda do 50°C_x000D_
materiálové provedení:_x000D_
- těleso a víko: tvárná litina s epoxidovou povrchovou úpravou dle GSK_x000D_
- koule: hliník; celopogumovaná pryží NBR_x000D_
- spojovací šrouby: korozivzdorná ocel A2_x000D_
například: VAG, KRV Zpětný ventil s koulí</t>
  </si>
  <si>
    <t>4.3</t>
  </si>
  <si>
    <t>Kulový kohout nátrubkový DN50 s vnitřním závitem G2"</t>
  </si>
  <si>
    <t>Poznámka k položce:_x000D_
materiál: těleso a koule nerez 1.4401, těsnění PTFE/FKM_x000D_
medium: odpadní voda_x000D_
například: Stasto; Kulový kohout nerezový, série 704000</t>
  </si>
  <si>
    <t>OSTATNÍ</t>
  </si>
  <si>
    <t>5.1</t>
  </si>
  <si>
    <t>Jeřábek - přenosné otočné zvedací zařízení</t>
  </si>
  <si>
    <t>Poznámka k položce:_x000D_
nosnost 125 kg, vyložení 670 - 1150 mm_x000D_
Konstrukční provedení: _x000D_
- mobilní jeřáb, včetně převěšovacího háku_x000D_
- otočný o 360°_x000D_
- naviják ruční bržděný_x000D_
- ocelové lanko vhodné délky pro manipulaci s převěšovacím řetězem, včetně_x000D_
  upevněného zavěšovacího háčku_x000D_
- kotevní patka (patní ložisko) kotvená do stěny_x000D_
Materiálové provedení:_x000D_
- jeřáb: ocel žárově pozinkovaná_x000D_
- patní ložisko: nerezová ocel_x000D_
- lanko, svorky a kluzné části: nerezová ocel_x000D_
například: Kunst, JRPS-125/1150-S</t>
  </si>
  <si>
    <t>5.2</t>
  </si>
  <si>
    <t>Bajonetová hadicová spojka B75 s vnitřním závitem G 3" pro požární techniku</t>
  </si>
  <si>
    <t>Poznámka k položce:_x000D_
materiál: nerezová ocel 1.4581_x000D_
pracovní tlak: 16 bar</t>
  </si>
  <si>
    <t>5.3</t>
  </si>
  <si>
    <t>Přírubový spoj DN80 PN10 sestávající z:</t>
  </si>
  <si>
    <t>Poznámka k položce:_x000D_
- 8x   šroub M16 x 70mm; DIN 931; mat. DIN 1.4301 (A2)_x000D_
- 8x   matice M16; DIN 934; mat. DIN 1.4401 (A4)_x000D_
- 16x   podložka 17; DIN 125A; mat. DIN 1.4301 (A2)_x000D_
- 1x   pryžové těsnění s ocelovou výztuhou</t>
  </si>
  <si>
    <t>5.4</t>
  </si>
  <si>
    <t>Poznámka k položce:_x000D_
- 8x   šroub M16 x 120mm; DIN 931; mat. DIN 1.4301 (A2)_x000D_
- 8x   matice M16; DIN 934; mat. DIN 1.4401 (A4)_x000D_
- 16x   podložka 17; DIN 125A; mat. DIN 1.4301 (A2)_x000D_
- 2x   pryžové těsnění s ocelovou výztuhou</t>
  </si>
  <si>
    <t>5.5</t>
  </si>
  <si>
    <t>Šroubový spoj kotvení horního držáku vedení čerpadla sestávající z:</t>
  </si>
  <si>
    <t>Poznámka k položce:_x000D_
- 2x   šroub M12 x 200mm;  ČSN 02 1301.0; mat. DIN 1.4301 (A2)_x000D_
- 2x   matice M12; ČSN 02 1601; mat. DIN 1.4401 (A4)_x000D_
- 2x   podložka 13; ČSN 02 1702; mat. DIN 1.4301 (A2)</t>
  </si>
  <si>
    <t>5.6</t>
  </si>
  <si>
    <t>Šroubový spoj kotvení patkového kolena DN80, PN16 sestávající  z:</t>
  </si>
  <si>
    <t>Poznámka k položce:_x000D_
- 4x   kotevní šroub M18 x 250mm, ČSN 02 1391.0; mat. 1.4301 (A2)_x000D_
- 8x   matice M18, ČSN 02 1601.0;  mat.: DIN 1.4401 (A4)_x000D_
- 8x   podložka 19; ČSN 02 1703.0 mat.: DIN 1.4301 (A2)</t>
  </si>
  <si>
    <t>5.7</t>
  </si>
  <si>
    <t>Kotevní šroub pro chemické kotvení CH M12x130mm včetně podložky a matice;</t>
  </si>
  <si>
    <t>Poznámka k položce:_x000D_
mat. nerez A4</t>
  </si>
  <si>
    <t>5.8</t>
  </si>
  <si>
    <t>POXY chemická malta pro těžké kotvení; 380ml včetně trysky;</t>
  </si>
  <si>
    <t>Poznámka k položce:_x000D_
vrtaný otvor Ø14mm, hloubka vrtání 130mm</t>
  </si>
  <si>
    <t>5.9</t>
  </si>
  <si>
    <t>Plech 500x50x3; mat.: DIN 1.4301</t>
  </si>
  <si>
    <t>Poznámka k položce:_x000D_
(Distanční rozpěrky vedení čerpadla osadit po cca 1,5m, kotvení horního držáku_x000D_
 vedení čerpadla)</t>
  </si>
  <si>
    <t>5.10</t>
  </si>
  <si>
    <t>Ohraněný "L" 25x25x2mm</t>
  </si>
  <si>
    <t>PS02.002 - Technologie ČS - elektroinstalace ČS1</t>
  </si>
  <si>
    <t xml:space="preserve">D1 - Pospojování </t>
  </si>
  <si>
    <t>D2 - Výkopy, stavební a zednické práce</t>
  </si>
  <si>
    <t>D3 - Ostatní činnosti</t>
  </si>
  <si>
    <t>Pol236</t>
  </si>
  <si>
    <t>Montáž rozvaděče RČS, zapojení všech kabelů, uvedení do provozu, funkční zkoušky</t>
  </si>
  <si>
    <t>Pol237</t>
  </si>
  <si>
    <t>Rozvaděč RČS1 - náplň viz příloha D.9.2.2.4 - Rozvaděč ČS1</t>
  </si>
  <si>
    <t>Pol238</t>
  </si>
  <si>
    <t>Montáž a uvedení do provozu snímačů a prvků MaR</t>
  </si>
  <si>
    <t>Pol239</t>
  </si>
  <si>
    <t>Magnetický kontakt BSD-3015 pro zabezpečení poklopu</t>
  </si>
  <si>
    <t>Pol240</t>
  </si>
  <si>
    <t>Ponorný tlakový snímač (sonda) pro měření výšky hladiny - výstup 4-20mA, rozsah 0-2,5m; určený pro kaly a husté kapaliny</t>
  </si>
  <si>
    <t>Pol241</t>
  </si>
  <si>
    <t>Závěsný díl pro zavěšení tlakového snímače za kabel</t>
  </si>
  <si>
    <t>Pol242</t>
  </si>
  <si>
    <t>Novodurová trubka (např. RVT šachtová DN200)- ochrana pro kabel a ponorný tlakový snímač</t>
  </si>
  <si>
    <t>Pol243</t>
  </si>
  <si>
    <t>Plovákový spínač s PUR kabelem 5m do odpadních vod</t>
  </si>
  <si>
    <t>Pol244</t>
  </si>
  <si>
    <t>Napínací závaží pro FTS20, potaženo PA Umožňuje definovat spínací bod. Materiál: ocel, potah polyamid</t>
  </si>
  <si>
    <t>Pol245</t>
  </si>
  <si>
    <t>Montáž rozvodných krabic, upevnění, zapojení</t>
  </si>
  <si>
    <t>Pol246</t>
  </si>
  <si>
    <t>Krabice rozvodná, plastová, 7 svorek. IP 64</t>
  </si>
  <si>
    <t>Pol247</t>
  </si>
  <si>
    <t>Krabice rozvodná, plastová, 3 svorky. IP 64</t>
  </si>
  <si>
    <t>Pol248</t>
  </si>
  <si>
    <t>Montáž kabelových tras zemních</t>
  </si>
  <si>
    <t>Pol249</t>
  </si>
  <si>
    <t>Chránička kabelová DN 90, ohebná</t>
  </si>
  <si>
    <t>Pol250</t>
  </si>
  <si>
    <t>Chránička kabelová DN 63, ohebná</t>
  </si>
  <si>
    <t>Pol251</t>
  </si>
  <si>
    <t>Montáž kabelových tras v čerpací stanici</t>
  </si>
  <si>
    <t>Pol252</t>
  </si>
  <si>
    <t>Trubka elektroinstalační PVC tuhá DN do 63mm</t>
  </si>
  <si>
    <t>Pol253</t>
  </si>
  <si>
    <t>Kabelový rošt 50x50mm galvanicky zinkovaný včetně nosníků, a spojovacího materiálu, hmoždin, šroubů, závitnic a dalšího příslušenství.</t>
  </si>
  <si>
    <t>Pol254</t>
  </si>
  <si>
    <t>Kabelový rošt 100x50mm galvanicky zinkovaný včetně nosníků, a spojovacího materiálu, hmoždin, šroubů, závitnic a dalšího příslušenství.</t>
  </si>
  <si>
    <t>Pol255</t>
  </si>
  <si>
    <t>Konstrukční ocel</t>
  </si>
  <si>
    <t>Pol256</t>
  </si>
  <si>
    <t>Montáž kabelů silových do 16mm - zapojení (součást čerp.)</t>
  </si>
  <si>
    <t>Pol257</t>
  </si>
  <si>
    <t>Připojení motoru čerpadla, odsměrování, funkční zkoušky</t>
  </si>
  <si>
    <t>Pol258</t>
  </si>
  <si>
    <t>Montáž kabelů silových do 16mm - zapojení</t>
  </si>
  <si>
    <t>Pol259</t>
  </si>
  <si>
    <t>Kabel CYKY-J 4x2,5</t>
  </si>
  <si>
    <t>Pol260</t>
  </si>
  <si>
    <t>Kabel CYKY-O 2x1,5</t>
  </si>
  <si>
    <t>Pol261</t>
  </si>
  <si>
    <t>Kabel TCEKFY 2Px1</t>
  </si>
  <si>
    <t>Pol262</t>
  </si>
  <si>
    <t>Ostatní práce, nátěry a finální úpravy</t>
  </si>
  <si>
    <t>Pol263</t>
  </si>
  <si>
    <t>Pol264</t>
  </si>
  <si>
    <t xml:space="preserve">Pospojování </t>
  </si>
  <si>
    <t>Pol265</t>
  </si>
  <si>
    <t>Pol266</t>
  </si>
  <si>
    <t>Pol267</t>
  </si>
  <si>
    <t>Vodič  CYA 4</t>
  </si>
  <si>
    <t>Pol268</t>
  </si>
  <si>
    <t>Výkopy, stavební a zednické práce</t>
  </si>
  <si>
    <t>Pol269</t>
  </si>
  <si>
    <t>Výkop zemní kabelové rýhy křižované s inženýrskými sítěmi, hloubka 80cm, šířka 0,5m</t>
  </si>
  <si>
    <t>Pol270</t>
  </si>
  <si>
    <t>Výkop pro pilíř rozvaděče RČS-V3; rozměry: ŠxDxH 1,1x0,4x0,7m s kvalitním zhutněním a suchým betonem tvořeným dnem o tloušťce min. 10cm.</t>
  </si>
  <si>
    <t>Pol271</t>
  </si>
  <si>
    <t>Zhotovení chráničkové kabelové trasy, případný podsyp pískem a obbetonování v bodech křížení, překrytí kabelovou výstražnou páskou.</t>
  </si>
  <si>
    <t>Pol272</t>
  </si>
  <si>
    <t>Beton prostý - pytlovaná směs pro rozmíchání s vodou 25kg</t>
  </si>
  <si>
    <t>Pol273</t>
  </si>
  <si>
    <t>Svislé přemístění výkopku bez naložení do dopravní nádoby</t>
  </si>
  <si>
    <t>Pol274</t>
  </si>
  <si>
    <t>Zához zemní kabelové rýhy + úprava terénu</t>
  </si>
  <si>
    <t>Pol275</t>
  </si>
  <si>
    <t>Písek frakce 0,4, kulaté zrno</t>
  </si>
  <si>
    <t>Pol276</t>
  </si>
  <si>
    <t>Pol277</t>
  </si>
  <si>
    <t>Pol278</t>
  </si>
  <si>
    <t>Pol279</t>
  </si>
  <si>
    <t>Zhotovení vrtaných otvorů do prům. 100mm - jádrové vrtání do železobetonového skeletu čerpací stanice</t>
  </si>
  <si>
    <t>Pol280</t>
  </si>
  <si>
    <t>Zednická výpomoc - betonování, zednické začištění</t>
  </si>
  <si>
    <t>Pol281</t>
  </si>
  <si>
    <t>Montáž těsnících vložek pro zatěsnění prostupu kabelů do podzemní čerpací stanice</t>
  </si>
  <si>
    <t>Pol282</t>
  </si>
  <si>
    <t>Pol283</t>
  </si>
  <si>
    <t>Pol284</t>
  </si>
  <si>
    <t>Pol286</t>
  </si>
  <si>
    <t>Pol287</t>
  </si>
  <si>
    <t>Zhotovení software pro programovatelné relé a display</t>
  </si>
  <si>
    <t>Pol288</t>
  </si>
  <si>
    <t>Nastavení a seřízení ponorných sond pro dočerpávání předrotačního dna, provozní zkoušky a ověření funkce</t>
  </si>
  <si>
    <t>Pol291</t>
  </si>
  <si>
    <t>Zhotovení dílenské dokumentace dodavatele odpovídající nabízeným typům a dodávkám, kontrukční řešení rozvaděče a kabelových tras</t>
  </si>
  <si>
    <t>Pol293</t>
  </si>
  <si>
    <t>Zajištění odborného a závazného stanoviska organizace státního odborného dozoru (TIČR) dle vyhlášky č. 73/2010 Sb - prostor zvlášť nebezpečný</t>
  </si>
  <si>
    <t>Pol294</t>
  </si>
  <si>
    <t>Montážní plošiny, lešení, zvedací technika</t>
  </si>
  <si>
    <t>PS02.003 - Technologie ČS - vystrojení ČS2</t>
  </si>
  <si>
    <t xml:space="preserve">Montáž prvků strojní části ČS2 (pozice 1.1-5.10) svařování nerez potrubí metodou TIG141 s ochranou kořene sváru inertním plynem, tj naplnění svařovaného potrubí, před zahájením svařování, inertním plynem včetně všech souvisejících konstrukcí </t>
  </si>
  <si>
    <t>-8367231</t>
  </si>
  <si>
    <t>-760488074</t>
  </si>
  <si>
    <t>1766496137</t>
  </si>
  <si>
    <t>Poznámka k položce:_x000D_
výrobce: Hidrostal_x000D_
typ: C03U-RMN3+CKBA4-GSEQ1AF+NW1A2OA-10-1,1kW_x000D_
Popis:_x000D_
Záplavné kalové čerpadlo se šroubovým odstředivým kolem._x000D_
Čerpadlo může být provozováno jak pod vodou tak s trvale obnaženým motorem v_x000D_
suché jímce._x000D_
_x000D_
Technické údaje o čerpadle:_x000D_
Čerpané množství cca (l/s): ................................................ Q = 4,2 l/s_x000D_
Čerpaná výška cca (m): ..................................................... H = 5,9 m_x000D_
Čerpaná kapalina: ............................................................. splašková voda_x000D_
Teplota čerpané kapaliny: .................................................. max. 40°C_x000D_
_x000D_
Vlastnosti hydrauliky:_x000D_
Průchodnost hydraulikou: ................................................... 75mm_x000D_
Materiál hydraulické skříně: ................................................ šedá litina GG25_x000D_
Materiál oběžného kola: ................................................... korozi-vzdorná CrNiMo ocel_x000D_
Materiál sacího kužele: ...................................................... chromová OCEL Hydrohard_x000D_
Materiál O kroužků: ........................................................... Nitril_x000D_
Velikost sací příruby: ......................................................... DN100 PN16_x000D_
Velikost výtlačné příruby: ................................................... DN80 PN16_x000D_
_x000D_
Vlastnosti motoru:_x000D_
Jmenovitý výkon motoru (kW): ........................................... 1,10 kW_x000D_
Příkon čerpadla v prac. bodě (kW): .................................... 0,61 kW_x000D_
Rozběh: ................................................................................ přímý DIR_x000D_
Tepelná ochrana vinutí: ..................................................... Bimetal_x000D_
Jmenovitý proud .............................................................. 4,0 A_x000D_
Počet otáček: ................................................................. 1445 ot/min_x000D_
Poměrný záběrový proud IA/IN: .......................................... 6,8_x000D_
Ochrana: ......................................................................... IP68_x000D_
Třída izolace: ................................................................... F_x000D_
Mechanická ucpávka u motoru: .......................................... Cer/C_x000D_
Mechanická ucpávka u hydrauliky: ..................................... SiC/SiC_x000D_
Vlhkostní sonda: .............................................................. ano_x000D_
Frekvence (Hz): ............................................................... 50 Hz_x000D_
Napětí motoru (V): ........................................................... 400 V_x000D_
Třída účinnosti: ................................................................. IE3_x000D_
Chlazení motoru: .............................................................. Vzduchem_x000D_
_x000D_
Vlastnosti kabelu:_x000D_
Délka kabelu: .................................................................. 10m_x000D_
Popis kabelu: ................................................................... 7 x 1,5mm2, ø13,3mm_x000D_
_x000D_
_x000D_
Příslušenství čerpadla:_x000D_
1.2   Vodící brýle_x000D_
1.3   Sací trychtýř_x000D_
1.4   Předrotační nádrž 1480 - PREROCLEAN Borna STANDARD_x000D_
Set obsahuje:_x000D_
1x Předrotační nádrž, sklolaminát_x000D_
2x Patkové koleno DN100_x000D_
2x Horní držák vodících trubek_x000D_
Mat. provedení: nerez_x000D_
1.5   Redukce patkového kolena DN100/80 pro PreroClean_x000D_
1.6   Řetěz Ø6mm, délka 6m, včetně závěsu po 1m_x000D_
1.7   Nerezový šekl Ω Ø8mm_x000D_
1.8   Vyhodnocovací relé vlhkosti</t>
  </si>
  <si>
    <t>Poznámka k položce:_x000D_
Speciální příruba jištěná proti posunu DN80; PN10_x000D_
- s nástrčným hrdlem pro spojení jištěné proti posunu pro potrubí z PE a PVC_x000D_
- pro potrubí o vnějším průměru Ø90,0mm_x000D_
- rozměry přírub dle EN 1092-2_x000D_
- včetně těsnění z elastomeru_x000D_
například: Hawle, typ Systém 2000, katalog. č.: 0400</t>
  </si>
  <si>
    <t>-1769907517</t>
  </si>
  <si>
    <t>PS02.004 - Technologie ČS - elektroinstalace ČS2</t>
  </si>
  <si>
    <t>Pol296</t>
  </si>
  <si>
    <t>Rozvaděč RČS2 - náplň viz příloha D.9.2.2.4 - Rozvaděč ČS2</t>
  </si>
  <si>
    <t>Pol297</t>
  </si>
  <si>
    <t>PS02.005 - Technologie ČS - vystrojení ČS3</t>
  </si>
  <si>
    <t xml:space="preserve">Montáž prvků strojní části ČS3 (pozice 1.1-5.10) svařování nerez potrubí metodou TIG141 s ochranou kořene sváru inertním plynem, tj naplnění svařovaného potrubí, před zahájením svařování, inertním plynem včetně všech souvisejících konstrukcí </t>
  </si>
  <si>
    <t>-1090047464</t>
  </si>
  <si>
    <t>-204890707</t>
  </si>
  <si>
    <t>1736163951</t>
  </si>
  <si>
    <t>Poznámka k položce:_x000D_
výrobce: Hidrostal_x000D_
typ: C03U-RLN3+CKBA4-GSEQ1AF+NW1A2OA-10-1,1kW_x000D_
Popis:_x000D_
Záplavné kalové čerpadlo se šroubovým odstředivým kolem._x000D_
Čerpadlo může být provozováno jak pod vodou tak s trvale obnaženým motorem v_x000D_
suché jímce._x000D_
_x000D_
Technické údaje o čerpadle:_x000D_
Čerpané množství cca (l/s): ................................................ Q = 4,3 l/s (3,5 l/s)_x000D_
Čerpaná výška cca (m): ..................................................... H = 3,8 m (4,1 m)_x000D_
Čerpaná kapalina: ............................................................. splašková voda_x000D_
Teplota čerpané kapaliny: .................................................. max. 40°C_x000D_
_x000D_
Vlastnosti hydrauliky:_x000D_
Průchodnost hydraulikou: ................................................... 75mm_x000D_
Materiál hydraulické skříně: ................................................ šedá litina GG25_x000D_
Materiál oběžného kola: ................................................... korozi-vzdorná CrNiMo ocel_x000D_
Materiál sacího kužele: ...................................................... chromová OCEL Hydrohard_x000D_
Materiál O kroužků: ........................................................... Nitril_x000D_
Velikost sací příruby: ......................................................... DN100 PN16_x000D_
Velikost výtlačné příruby: ................................................... DN80 PN16_x000D_
_x000D_
Vlastnosti motoru:_x000D_
Jmenovitý výkon motoru (kW): ........................................... 1,10 kW_x000D_
Příkon čerpadla v prac. bodě (kW): .................................... 0,30 kW_x000D_
Rozběh: .......................................................................... přímý DIR_x000D_
Tepelná ochrana vinutí: ..................................................... Bimetal_x000D_
Jmenovitý proud .............................................................. 4,0 A_x000D_
Počet otáček: ................................................................. 1445 ot/min_x000D_
Poměrný záběrový proud IA/IN: .......................................... 6,8_x000D_
Ochrana: ......................................................................... IP68_x000D_
Třída izolace: ................................................................... F_x000D_
Mechanická ucpávka u motoru: .......................................... SiC/SiC_x000D_
Mechanická ucpávka u hydrauliky: ..................................... SiC/SiC_x000D_
Vlhkostní sonda: .............................................................. ano_x000D_
Frekvence (Hz): ............................................................... 50 Hz_x000D_
Napětí motoru (V): ........................................................... 400 V_x000D_
Třída účinnosti: ................................................................. IE3_x000D_
Chlazení motoru: .............................................................. Vzduchem_x000D_
_x000D_
Vlastnosti kabelu:_x000D_
Délka kabelu: .................................................................. 10m_x000D_
Popis kabelu: ................................................................... 7 x 1,5mm2, ø13,3mm_x000D_
_x000D_
_x000D_
Příslušenství čerpadla:_x000D_
1.2   Vodící brýle_x000D_
1.3   Sací trychtýř_x000D_
1.4   Předrotační nádrž 1480 - PREROCLEAN Borna STANDARD_x000D_
Set obsahuje:_x000D_
1x Předrotační nádrž, sklolaminát_x000D_
2x Patkové koleno DN100_x000D_
2x Horní držák vodících trubek_x000D_
Mat. provedení: nerez_x000D_
1.5   Redukce patkového kolena DN100/80 pro PreroClean_x000D_
1.6   Řetěz Ø6mm, délka 6m, včetně závěsu po 1m_x000D_
1.7   Nerezový šekl Ω Ø8mm_x000D_
1.8   Vyhodnocovací relé vlhkosti</t>
  </si>
  <si>
    <t>Poznámka k položce:_x000D_
- s nástrčným hrdlem pro spojení jištěné proti posunu pro potrubí z PE a PVC_x000D_
- pro potrubí o vnějším průměru Ø90,0mm_x000D_
- rozměry přírub dle EN 1092-2_x000D_
- včetně těsnění z elastomeru</t>
  </si>
  <si>
    <t>Poznámka k položce:_x000D_
oboustranně těsnící mezipřírubové nožové šoupátko s nestoupajícím vřetenem_x000D_
pro ovládání ručním kolem_x000D_
rozměry přírub a vrtání dle EN 1092-2_x000D_
medium: odpadní voda a kaly do 50°C_x000D_
materiálové provedení:_x000D_
- těleso: šedá litina s epoxidovou povrchovou úpravou dle GSK_x000D_
- nůž: korozivzdorná ocel 1.4404_x000D_
- vřetenová matice: mosaz_x000D_
- vřeteno: korozivzdorná ocel 1.4057_x000D_
- spojovací šrouby: korozivzdorná ocel A2_x000D_
- ruční kolo: uhlíková ocel</t>
  </si>
  <si>
    <t>Poznámka k položce:_x000D_
zpětný jednosměrný ventil s potápivou koulí_x000D_
ovládání: samočinné_x000D_
rozměry přírub a vrtání dle EN 1092-2_x000D_
medium: odpadní voda do 50°C_x000D_
materiálové provedení:_x000D_
- těleso a víko: tvárná litina s epoxidovou povrchovou úpravou dle GSK_x000D_
- koule: hliník; celopogumovaná pryží NBR_x000D_
- spojovací šrouby: korozivzdorná ocel A2</t>
  </si>
  <si>
    <t>Poznámka k položce:_x000D_
materiál: těleso a koule nerez 1.4401, těsnění PTFE/FKM_x000D_
medium: odpadní voda</t>
  </si>
  <si>
    <t>Poznámka k položce:_x000D_
nosnost 125 kg, vyložení 670 - 1150 mm_x000D_
Konstrukční provedení: _x000D_
- mobilní jeřáb, včetně převěšovacího háku_x000D_
- otočný o 360°_x000D_
- naviják ruční bržděný_x000D_
- ocelové lanko vhodné délky pro manipulaci s převěšovacím řetězem, včetně_x000D_
  upevněného zavěšovacího háčku_x000D_
- kotevní patka (patní ložisko) kotvená do stěny_x000D_
Materiálové provedení:_x000D_
- jeřáb: ocel žárově pozinkovaná_x000D_
- patní ložisko: nerezová ocel_x000D_
- lanko, svorky a kluzné části: nerezová ocel</t>
  </si>
  <si>
    <t>PS02.006 - Technologie ČS - elektroinstalace ČS3</t>
  </si>
  <si>
    <t>Pol298</t>
  </si>
  <si>
    <t>Rozvaděč RČS3 - náplň viz příloha D.9.2.3.4 - Rozvaděč ČS3</t>
  </si>
  <si>
    <t>IO90 - Vedlejší a ostatní náklady</t>
  </si>
  <si>
    <t>OST,VRN - Ostatní náklady a vedlejší rozpočtové náklady</t>
  </si>
  <si>
    <t>OST,VRN</t>
  </si>
  <si>
    <t>Ostatní náklady a vedlejší rozpočtové náklady</t>
  </si>
  <si>
    <t>900001</t>
  </si>
  <si>
    <t>Vybudování zařízení staveniště, včetně vybudování a zabezpečení deponií a mezideponií a staveništního zázemí</t>
  </si>
  <si>
    <t>-914816177</t>
  </si>
  <si>
    <t>900002</t>
  </si>
  <si>
    <t>Provoz zařízení staveniště</t>
  </si>
  <si>
    <t>-789368316</t>
  </si>
  <si>
    <t>900003</t>
  </si>
  <si>
    <t>Odstranění zařízení staveniště včetně uvedení ploch deponií a mezideponií do původního stavu</t>
  </si>
  <si>
    <t>-435434059</t>
  </si>
  <si>
    <t>900004</t>
  </si>
  <si>
    <t>Předání a převzetí zařízení staveniště</t>
  </si>
  <si>
    <t>1268150715</t>
  </si>
  <si>
    <t>900005</t>
  </si>
  <si>
    <t>Zhotovení dokumentace skutečného provedení stavby</t>
  </si>
  <si>
    <t>-1447598506</t>
  </si>
  <si>
    <t>900006</t>
  </si>
  <si>
    <t>Geodetické zaměření skutečného provedení stavby</t>
  </si>
  <si>
    <t>-496285936</t>
  </si>
  <si>
    <t>900007</t>
  </si>
  <si>
    <t>Vytýčení jednotlivých částí stavby akreditovaným geodetem</t>
  </si>
  <si>
    <t>-1655251601</t>
  </si>
  <si>
    <t>900008</t>
  </si>
  <si>
    <t>Zaměření a vytýčení stávajících inženýrských sítí</t>
  </si>
  <si>
    <t>-1287647493</t>
  </si>
  <si>
    <t>900009</t>
  </si>
  <si>
    <t>Propagace projektu</t>
  </si>
  <si>
    <t>-1063838447</t>
  </si>
  <si>
    <t>900010</t>
  </si>
  <si>
    <t>Komplexní zkoušky, průzkumy, revize a odběry vzorků předepsané projektovou dokumentací včetně prokázání kvality díla, včetně testu zeminy pro uskladnění, zkoušky zhutnění zásypů v komunikacích, vzorky vody z přeložek vodovodu a vodovodní přípojky</t>
  </si>
  <si>
    <t>-1977892542</t>
  </si>
  <si>
    <t>900011</t>
  </si>
  <si>
    <t>Dočasná dopravní opatření a provozní vlivy, instalace, údržba a rozebrání přechodného dopravního značení</t>
  </si>
  <si>
    <t>-223756529</t>
  </si>
  <si>
    <t>900012</t>
  </si>
  <si>
    <t>Užívání veřejných prostranství a ploch, poplatky spojené se záborem komunikací místních a komunikací II a III třídy, či tříd vyšších</t>
  </si>
  <si>
    <t>55468656</t>
  </si>
  <si>
    <t>900013</t>
  </si>
  <si>
    <t>Provozní řády</t>
  </si>
  <si>
    <t>685466780</t>
  </si>
  <si>
    <t>900014</t>
  </si>
  <si>
    <t>Provedení dvojnásobné kamerové zkoušky jednotlivých úseků stoky včetně proplachu před kamerovou zkouškou, včetně předání protokolu o zkoušce</t>
  </si>
  <si>
    <t>-1781361350</t>
  </si>
  <si>
    <t>900015</t>
  </si>
  <si>
    <t>Převzetí a předání díla, kolaudační řízení</t>
  </si>
  <si>
    <t>1112840745</t>
  </si>
  <si>
    <t>900016</t>
  </si>
  <si>
    <t>Kompletační a koordinační a inženýrská činnost</t>
  </si>
  <si>
    <t>-435628602</t>
  </si>
  <si>
    <t>900017</t>
  </si>
  <si>
    <t>Zajištění porostů v bezprostřední blízkosti prováděných prací, případné kácení porostů a práce s tím spojené, bednění kmenů stromů, ochrana kořenů a další činnosti vedoucí k eliminaci škod způsobených na porostech</t>
  </si>
  <si>
    <t>-2018882573</t>
  </si>
  <si>
    <t>900018</t>
  </si>
  <si>
    <t>Zaškolení obsluhy pro ovládání prvků technologických částí stavebního díla</t>
  </si>
  <si>
    <t>2011492656</t>
  </si>
  <si>
    <t>900019</t>
  </si>
  <si>
    <t>Pasportizace okolních objektů včetně pořízení fotodokumentace</t>
  </si>
  <si>
    <t>-945721635</t>
  </si>
  <si>
    <t>900020</t>
  </si>
  <si>
    <t>Rozebrání a obnova drobných stavebních objektů dotčených stavební činností (ploty, zídky a podobně)</t>
  </si>
  <si>
    <t>-1153597805</t>
  </si>
  <si>
    <t>900021</t>
  </si>
  <si>
    <t>Náklady na zpracování realizační nebo dílenské projektové dokumentace včetně podkladů IGP</t>
  </si>
  <si>
    <t>-1759433735</t>
  </si>
  <si>
    <t>900022</t>
  </si>
  <si>
    <t>Náklady na zpracování a vedení dokumentu KZP a havarijního a povodňového plánu</t>
  </si>
  <si>
    <t>1564877812</t>
  </si>
  <si>
    <t>900023</t>
  </si>
  <si>
    <t>Náklady vzniklé v souvislosti s realizací stavby, uvedení dotčených ploch do původního stavu, průběžné a finální čištění komunikací</t>
  </si>
  <si>
    <t>-1204092141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</si>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</sst>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41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40" fillId="0" borderId="0" xfId="0" applyFont="1" applyAlignment="1" applyProtection="1">
      <alignment vertical="center" wrapText="1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40" fillId="0" borderId="0" xfId="0" applyFont="1" applyAlignment="1" applyProtection="1">
      <alignment vertical="top" wrapText="1"/>
    </xf>
    <xf numFmtId="0" fontId="38" fillId="2" borderId="20" xfId="0" applyFont="1" applyFill="1" applyBorder="1" applyAlignment="1" applyProtection="1">
      <alignment horizontal="left" vertical="center"/>
      <protection locked="0"/>
    </xf>
    <xf numFmtId="0" fontId="38" fillId="0" borderId="21" xfId="0" applyFont="1" applyBorder="1" applyAlignment="1" applyProtection="1">
      <alignment horizontal="center"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6" fillId="0" borderId="0" xfId="0" applyFont="1" applyAlignment="1" applyProtection="1">
      <alignment horizontal="left" vertical="center" wrapText="1"/>
    </xf>
    <xf numFmtId="0" fontId="30" fillId="0" borderId="0" xfId="0" applyFont="1" applyAlignment="1" applyProtection="1">
      <alignment horizontal="left" vertical="center" wrapText="1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right"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left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wrapText="1"/>
    </xf>
    <xf numFmtId="49" fontId="44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1_02/275321117" TargetMode="External"/><Relationship Id="rId117" Type="http://schemas.openxmlformats.org/officeDocument/2006/relationships/hyperlink" Target="https://podminky.urs.cz/item/CS_URS_2021_02/764011616" TargetMode="External"/><Relationship Id="rId21" Type="http://schemas.openxmlformats.org/officeDocument/2006/relationships/hyperlink" Target="https://podminky.urs.cz/item/CS_URS_2021_02/273362021" TargetMode="External"/><Relationship Id="rId42" Type="http://schemas.openxmlformats.org/officeDocument/2006/relationships/hyperlink" Target="https://podminky.urs.cz/item/CS_URS_2021_02/380356232" TargetMode="External"/><Relationship Id="rId47" Type="http://schemas.openxmlformats.org/officeDocument/2006/relationships/hyperlink" Target="https://podminky.urs.cz/item/CS_URS_2021_02/417351116" TargetMode="External"/><Relationship Id="rId63" Type="http://schemas.openxmlformats.org/officeDocument/2006/relationships/hyperlink" Target="https://podminky.urs.cz/item/CS_URS_2021_02/631311115" TargetMode="External"/><Relationship Id="rId68" Type="http://schemas.openxmlformats.org/officeDocument/2006/relationships/hyperlink" Target="https://podminky.urs.cz/item/CS_URS_2021_02/941111131" TargetMode="External"/><Relationship Id="rId84" Type="http://schemas.openxmlformats.org/officeDocument/2006/relationships/hyperlink" Target="https://podminky.urs.cz/item/CS_URS_2021_02/63150983" TargetMode="External"/><Relationship Id="rId89" Type="http://schemas.openxmlformats.org/officeDocument/2006/relationships/hyperlink" Target="https://podminky.urs.cz/item/CS_URS_2021_02/721173403" TargetMode="External"/><Relationship Id="rId112" Type="http://schemas.openxmlformats.org/officeDocument/2006/relationships/hyperlink" Target="https://podminky.urs.cz/item/CS_URS_2021_02/60514114" TargetMode="External"/><Relationship Id="rId133" Type="http://schemas.openxmlformats.org/officeDocument/2006/relationships/hyperlink" Target="https://podminky.urs.cz/item/CS_URS_2021_02/61144402" TargetMode="External"/><Relationship Id="rId138" Type="http://schemas.openxmlformats.org/officeDocument/2006/relationships/hyperlink" Target="https://podminky.urs.cz/item/CS_URS_2021_02/771574271" TargetMode="External"/><Relationship Id="rId16" Type="http://schemas.openxmlformats.org/officeDocument/2006/relationships/hyperlink" Target="https://podminky.urs.cz/item/CS_URS_2021_02/271532211" TargetMode="External"/><Relationship Id="rId107" Type="http://schemas.openxmlformats.org/officeDocument/2006/relationships/hyperlink" Target="https://podminky.urs.cz/item/CS_URS_2021_02/998725101" TargetMode="External"/><Relationship Id="rId11" Type="http://schemas.openxmlformats.org/officeDocument/2006/relationships/hyperlink" Target="https://podminky.urs.cz/item/CS_URS_2021_02/212532111" TargetMode="External"/><Relationship Id="rId32" Type="http://schemas.openxmlformats.org/officeDocument/2006/relationships/hyperlink" Target="https://podminky.urs.cz/item/CS_URS_2021_02/317168051" TargetMode="External"/><Relationship Id="rId37" Type="http://schemas.openxmlformats.org/officeDocument/2006/relationships/hyperlink" Target="https://podminky.urs.cz/item/CS_URS_2021_02/342244121" TargetMode="External"/><Relationship Id="rId53" Type="http://schemas.openxmlformats.org/officeDocument/2006/relationships/hyperlink" Target="https://podminky.urs.cz/item/CS_URS_2021_02/622131121" TargetMode="External"/><Relationship Id="rId58" Type="http://schemas.openxmlformats.org/officeDocument/2006/relationships/hyperlink" Target="https://podminky.urs.cz/item/CS_URS_2021_02/622151021" TargetMode="External"/><Relationship Id="rId74" Type="http://schemas.openxmlformats.org/officeDocument/2006/relationships/hyperlink" Target="https://podminky.urs.cz/item/CS_URS_2021_02/952903119" TargetMode="External"/><Relationship Id="rId79" Type="http://schemas.openxmlformats.org/officeDocument/2006/relationships/hyperlink" Target="https://podminky.urs.cz/item/CS_URS_2021_02/62836109" TargetMode="External"/><Relationship Id="rId102" Type="http://schemas.openxmlformats.org/officeDocument/2006/relationships/hyperlink" Target="https://podminky.urs.cz/item/CS_URS_2021_02/725211602" TargetMode="External"/><Relationship Id="rId123" Type="http://schemas.openxmlformats.org/officeDocument/2006/relationships/hyperlink" Target="https://podminky.urs.cz/item/CS_URS_2021_02/764541305" TargetMode="External"/><Relationship Id="rId128" Type="http://schemas.openxmlformats.org/officeDocument/2006/relationships/hyperlink" Target="https://podminky.urs.cz/item/CS_URS_2021_02/766622111" TargetMode="External"/><Relationship Id="rId144" Type="http://schemas.openxmlformats.org/officeDocument/2006/relationships/hyperlink" Target="https://podminky.urs.cz/item/CS_URS_2021_02/781774115" TargetMode="External"/><Relationship Id="rId5" Type="http://schemas.openxmlformats.org/officeDocument/2006/relationships/hyperlink" Target="https://podminky.urs.cz/item/CS_URS_2021_02/131251205" TargetMode="External"/><Relationship Id="rId90" Type="http://schemas.openxmlformats.org/officeDocument/2006/relationships/hyperlink" Target="https://podminky.urs.cz/item/CS_URS_2021_02/721173722" TargetMode="External"/><Relationship Id="rId95" Type="http://schemas.openxmlformats.org/officeDocument/2006/relationships/hyperlink" Target="https://podminky.urs.cz/item/CS_URS_2021_02/722176114" TargetMode="External"/><Relationship Id="rId22" Type="http://schemas.openxmlformats.org/officeDocument/2006/relationships/hyperlink" Target="https://podminky.urs.cz/item/CS_URS_2021_02/274313811" TargetMode="External"/><Relationship Id="rId27" Type="http://schemas.openxmlformats.org/officeDocument/2006/relationships/hyperlink" Target="https://podminky.urs.cz/item/CS_URS_2021_02/275351121" TargetMode="External"/><Relationship Id="rId43" Type="http://schemas.openxmlformats.org/officeDocument/2006/relationships/hyperlink" Target="https://podminky.urs.cz/item/CS_URS_2021_02/380361006" TargetMode="External"/><Relationship Id="rId48" Type="http://schemas.openxmlformats.org/officeDocument/2006/relationships/hyperlink" Target="https://podminky.urs.cz/item/CS_URS_2021_02/417361821" TargetMode="External"/><Relationship Id="rId64" Type="http://schemas.openxmlformats.org/officeDocument/2006/relationships/hyperlink" Target="https://podminky.urs.cz/item/CS_URS_2021_02/631319021" TargetMode="External"/><Relationship Id="rId69" Type="http://schemas.openxmlformats.org/officeDocument/2006/relationships/hyperlink" Target="https://podminky.urs.cz/item/CS_URS_2021_02/941111231" TargetMode="External"/><Relationship Id="rId113" Type="http://schemas.openxmlformats.org/officeDocument/2006/relationships/hyperlink" Target="https://podminky.urs.cz/item/CS_URS_2021_02/762395000" TargetMode="External"/><Relationship Id="rId118" Type="http://schemas.openxmlformats.org/officeDocument/2006/relationships/hyperlink" Target="https://podminky.urs.cz/item/CS_URS_2021_02/764101141" TargetMode="External"/><Relationship Id="rId134" Type="http://schemas.openxmlformats.org/officeDocument/2006/relationships/hyperlink" Target="https://podminky.urs.cz/item/CS_URS_2021_02/998766101" TargetMode="External"/><Relationship Id="rId139" Type="http://schemas.openxmlformats.org/officeDocument/2006/relationships/hyperlink" Target="https://podminky.urs.cz/item/CS_URS_2021_02/771591112" TargetMode="External"/><Relationship Id="rId80" Type="http://schemas.openxmlformats.org/officeDocument/2006/relationships/hyperlink" Target="https://podminky.urs.cz/item/CS_URS_2021_02/998711101" TargetMode="External"/><Relationship Id="rId85" Type="http://schemas.openxmlformats.org/officeDocument/2006/relationships/hyperlink" Target="https://podminky.urs.cz/item/CS_URS_2021_02/713191132" TargetMode="External"/><Relationship Id="rId3" Type="http://schemas.openxmlformats.org/officeDocument/2006/relationships/hyperlink" Target="https://podminky.urs.cz/item/CS_URS_2021_02/115101301" TargetMode="External"/><Relationship Id="rId12" Type="http://schemas.openxmlformats.org/officeDocument/2006/relationships/hyperlink" Target="https://podminky.urs.cz/item/CS_URS_2021_02/212755214" TargetMode="External"/><Relationship Id="rId17" Type="http://schemas.openxmlformats.org/officeDocument/2006/relationships/hyperlink" Target="https://podminky.urs.cz/item/CS_URS_2021_02/273322511" TargetMode="External"/><Relationship Id="rId25" Type="http://schemas.openxmlformats.org/officeDocument/2006/relationships/hyperlink" Target="https://podminky.urs.cz/item/CS_URS_2021_02/274362021" TargetMode="External"/><Relationship Id="rId33" Type="http://schemas.openxmlformats.org/officeDocument/2006/relationships/hyperlink" Target="https://podminky.urs.cz/item/CS_URS_2021_02/317168052" TargetMode="External"/><Relationship Id="rId38" Type="http://schemas.openxmlformats.org/officeDocument/2006/relationships/hyperlink" Target="https://podminky.urs.cz/item/CS_URS_2021_02/380326121" TargetMode="External"/><Relationship Id="rId46" Type="http://schemas.openxmlformats.org/officeDocument/2006/relationships/hyperlink" Target="https://podminky.urs.cz/item/CS_URS_2021_02/417351115" TargetMode="External"/><Relationship Id="rId59" Type="http://schemas.openxmlformats.org/officeDocument/2006/relationships/hyperlink" Target="https://podminky.urs.cz/item/CS_URS_2021_02/622321111" TargetMode="External"/><Relationship Id="rId67" Type="http://schemas.openxmlformats.org/officeDocument/2006/relationships/hyperlink" Target="https://podminky.urs.cz/item/CS_URS_2021_02/933901111" TargetMode="External"/><Relationship Id="rId103" Type="http://schemas.openxmlformats.org/officeDocument/2006/relationships/hyperlink" Target="https://podminky.urs.cz/item/CS_URS_2021_02/725244904" TargetMode="External"/><Relationship Id="rId108" Type="http://schemas.openxmlformats.org/officeDocument/2006/relationships/hyperlink" Target="https://podminky.urs.cz/item/CS_URS_2021_02/762332132" TargetMode="External"/><Relationship Id="rId116" Type="http://schemas.openxmlformats.org/officeDocument/2006/relationships/hyperlink" Target="https://podminky.urs.cz/item/CS_URS_2021_02/764011424" TargetMode="External"/><Relationship Id="rId124" Type="http://schemas.openxmlformats.org/officeDocument/2006/relationships/hyperlink" Target="https://podminky.urs.cz/item/CS_URS_2021_02/764541346" TargetMode="External"/><Relationship Id="rId129" Type="http://schemas.openxmlformats.org/officeDocument/2006/relationships/hyperlink" Target="https://podminky.urs.cz/item/CS_URS_2021_02/766660001" TargetMode="External"/><Relationship Id="rId137" Type="http://schemas.openxmlformats.org/officeDocument/2006/relationships/hyperlink" Target="https://podminky.urs.cz/item/CS_URS_2021_02/998767101" TargetMode="External"/><Relationship Id="rId20" Type="http://schemas.openxmlformats.org/officeDocument/2006/relationships/hyperlink" Target="https://podminky.urs.cz/item/CS_URS_2021_02/273361821" TargetMode="External"/><Relationship Id="rId41" Type="http://schemas.openxmlformats.org/officeDocument/2006/relationships/hyperlink" Target="https://podminky.urs.cz/item/CS_URS_2021_02/380356231" TargetMode="External"/><Relationship Id="rId54" Type="http://schemas.openxmlformats.org/officeDocument/2006/relationships/hyperlink" Target="https://podminky.urs.cz/item/CS_URS_2021_02/622142001" TargetMode="External"/><Relationship Id="rId62" Type="http://schemas.openxmlformats.org/officeDocument/2006/relationships/hyperlink" Target="https://podminky.urs.cz/item/CS_URS_2021_02/629991011" TargetMode="External"/><Relationship Id="rId70" Type="http://schemas.openxmlformats.org/officeDocument/2006/relationships/hyperlink" Target="https://podminky.urs.cz/item/CS_URS_2021_02/941111831" TargetMode="External"/><Relationship Id="rId75" Type="http://schemas.openxmlformats.org/officeDocument/2006/relationships/hyperlink" Target="https://podminky.urs.cz/item/CS_URS_2021_02/998142251" TargetMode="External"/><Relationship Id="rId83" Type="http://schemas.openxmlformats.org/officeDocument/2006/relationships/hyperlink" Target="https://podminky.urs.cz/item/CS_URS_2021_02/63150984" TargetMode="External"/><Relationship Id="rId88" Type="http://schemas.openxmlformats.org/officeDocument/2006/relationships/hyperlink" Target="https://podminky.urs.cz/item/CS_URS_2021_02/998713101" TargetMode="External"/><Relationship Id="rId91" Type="http://schemas.openxmlformats.org/officeDocument/2006/relationships/hyperlink" Target="https://podminky.urs.cz/item/CS_URS_2021_02/721219128" TargetMode="External"/><Relationship Id="rId96" Type="http://schemas.openxmlformats.org/officeDocument/2006/relationships/hyperlink" Target="https://podminky.urs.cz/item/CS_URS_2021_02/28615109" TargetMode="External"/><Relationship Id="rId111" Type="http://schemas.openxmlformats.org/officeDocument/2006/relationships/hyperlink" Target="https://podminky.urs.cz/item/CS_URS_2021_02/762342311" TargetMode="External"/><Relationship Id="rId132" Type="http://schemas.openxmlformats.org/officeDocument/2006/relationships/hyperlink" Target="https://podminky.urs.cz/item/CS_URS_2021_02/766694112" TargetMode="External"/><Relationship Id="rId140" Type="http://schemas.openxmlformats.org/officeDocument/2006/relationships/hyperlink" Target="https://podminky.urs.cz/item/CS_URS_2021_02/998771101" TargetMode="External"/><Relationship Id="rId145" Type="http://schemas.openxmlformats.org/officeDocument/2006/relationships/hyperlink" Target="https://podminky.urs.cz/item/CS_URS_2021_02/998781101" TargetMode="External"/><Relationship Id="rId1" Type="http://schemas.openxmlformats.org/officeDocument/2006/relationships/hyperlink" Target="https://podminky.urs.cz/item/CS_URS_2021_02/115001101" TargetMode="External"/><Relationship Id="rId6" Type="http://schemas.openxmlformats.org/officeDocument/2006/relationships/hyperlink" Target="https://podminky.urs.cz/item/CS_URS_2021_02/161151103" TargetMode="External"/><Relationship Id="rId15" Type="http://schemas.openxmlformats.org/officeDocument/2006/relationships/hyperlink" Target="https://podminky.urs.cz/item/CS_URS_2021_02/213311113" TargetMode="External"/><Relationship Id="rId23" Type="http://schemas.openxmlformats.org/officeDocument/2006/relationships/hyperlink" Target="https://podminky.urs.cz/item/CS_URS_2021_02/274322511" TargetMode="External"/><Relationship Id="rId28" Type="http://schemas.openxmlformats.org/officeDocument/2006/relationships/hyperlink" Target="https://podminky.urs.cz/item/CS_URS_2021_02/275351122" TargetMode="External"/><Relationship Id="rId36" Type="http://schemas.openxmlformats.org/officeDocument/2006/relationships/hyperlink" Target="https://podminky.urs.cz/item/CS_URS_2021_02/342244101" TargetMode="External"/><Relationship Id="rId49" Type="http://schemas.openxmlformats.org/officeDocument/2006/relationships/hyperlink" Target="https://podminky.urs.cz/item/CS_URS_2021_02/451315114" TargetMode="External"/><Relationship Id="rId57" Type="http://schemas.openxmlformats.org/officeDocument/2006/relationships/hyperlink" Target="https://podminky.urs.cz/item/CS_URS_2021_02/622151011" TargetMode="External"/><Relationship Id="rId106" Type="http://schemas.openxmlformats.org/officeDocument/2006/relationships/hyperlink" Target="https://podminky.urs.cz/item/CS_URS_2021_02/725841312" TargetMode="External"/><Relationship Id="rId114" Type="http://schemas.openxmlformats.org/officeDocument/2006/relationships/hyperlink" Target="https://podminky.urs.cz/item/CS_URS_2021_02/998762101" TargetMode="External"/><Relationship Id="rId119" Type="http://schemas.openxmlformats.org/officeDocument/2006/relationships/hyperlink" Target="https://podminky.urs.cz/item/CS_URS_2021_02/764241416" TargetMode="External"/><Relationship Id="rId127" Type="http://schemas.openxmlformats.org/officeDocument/2006/relationships/hyperlink" Target="https://podminky.urs.cz/item/CS_URS_2021_02/766425213" TargetMode="External"/><Relationship Id="rId10" Type="http://schemas.openxmlformats.org/officeDocument/2006/relationships/hyperlink" Target="https://podminky.urs.cz/item/CS_URS_2021_02/174151101" TargetMode="External"/><Relationship Id="rId31" Type="http://schemas.openxmlformats.org/officeDocument/2006/relationships/hyperlink" Target="https://podminky.urs.cz/item/CS_URS_2021_02/311234081" TargetMode="External"/><Relationship Id="rId44" Type="http://schemas.openxmlformats.org/officeDocument/2006/relationships/hyperlink" Target="https://podminky.urs.cz/item/CS_URS_2021_02/417238213" TargetMode="External"/><Relationship Id="rId52" Type="http://schemas.openxmlformats.org/officeDocument/2006/relationships/hyperlink" Target="https://podminky.urs.cz/item/CS_URS_2021_02/612331111" TargetMode="External"/><Relationship Id="rId60" Type="http://schemas.openxmlformats.org/officeDocument/2006/relationships/hyperlink" Target="https://podminky.urs.cz/item/CS_URS_2021_02/622511122" TargetMode="External"/><Relationship Id="rId65" Type="http://schemas.openxmlformats.org/officeDocument/2006/relationships/hyperlink" Target="https://podminky.urs.cz/item/CS_URS_2021_02/631351101" TargetMode="External"/><Relationship Id="rId73" Type="http://schemas.openxmlformats.org/officeDocument/2006/relationships/hyperlink" Target="https://podminky.urs.cz/item/CS_URS_2021_02/952903112" TargetMode="External"/><Relationship Id="rId78" Type="http://schemas.openxmlformats.org/officeDocument/2006/relationships/hyperlink" Target="https://podminky.urs.cz/item/CS_URS_2021_02/711141559" TargetMode="External"/><Relationship Id="rId81" Type="http://schemas.openxmlformats.org/officeDocument/2006/relationships/hyperlink" Target="https://podminky.urs.cz/item/CS_URS_2021_02/713111111" TargetMode="External"/><Relationship Id="rId86" Type="http://schemas.openxmlformats.org/officeDocument/2006/relationships/hyperlink" Target="https://podminky.urs.cz/item/CS_URS_2021_02/28329233" TargetMode="External"/><Relationship Id="rId94" Type="http://schemas.openxmlformats.org/officeDocument/2006/relationships/hyperlink" Target="https://podminky.urs.cz/item/CS_URS_2021_02/998721101" TargetMode="External"/><Relationship Id="rId99" Type="http://schemas.openxmlformats.org/officeDocument/2006/relationships/hyperlink" Target="https://podminky.urs.cz/item/CS_URS_2021_02/722290226" TargetMode="External"/><Relationship Id="rId101" Type="http://schemas.openxmlformats.org/officeDocument/2006/relationships/hyperlink" Target="https://podminky.urs.cz/item/CS_URS_2021_02/725112183" TargetMode="External"/><Relationship Id="rId122" Type="http://schemas.openxmlformats.org/officeDocument/2006/relationships/hyperlink" Target="https://podminky.urs.cz/item/CS_URS_2021_02/764246365" TargetMode="External"/><Relationship Id="rId130" Type="http://schemas.openxmlformats.org/officeDocument/2006/relationships/hyperlink" Target="https://podminky.urs.cz/item/CS_URS_2021_02/766660002" TargetMode="External"/><Relationship Id="rId135" Type="http://schemas.openxmlformats.org/officeDocument/2006/relationships/hyperlink" Target="https://podminky.urs.cz/item/CS_URS_2021_02/767995112" TargetMode="External"/><Relationship Id="rId143" Type="http://schemas.openxmlformats.org/officeDocument/2006/relationships/hyperlink" Target="https://podminky.urs.cz/item/CS_URS_2021_02/59761040" TargetMode="External"/><Relationship Id="rId148" Type="http://schemas.openxmlformats.org/officeDocument/2006/relationships/drawing" Target="../drawings/drawing2.xml"/><Relationship Id="rId4" Type="http://schemas.openxmlformats.org/officeDocument/2006/relationships/hyperlink" Target="https://podminky.urs.cz/item/CS_URS_2021_02/131251102" TargetMode="External"/><Relationship Id="rId9" Type="http://schemas.openxmlformats.org/officeDocument/2006/relationships/hyperlink" Target="https://podminky.urs.cz/item/CS_URS_2021_02/171251201" TargetMode="External"/><Relationship Id="rId13" Type="http://schemas.openxmlformats.org/officeDocument/2006/relationships/hyperlink" Target="https://podminky.urs.cz/item/CS_URS_2021_02/213141111" TargetMode="External"/><Relationship Id="rId18" Type="http://schemas.openxmlformats.org/officeDocument/2006/relationships/hyperlink" Target="https://podminky.urs.cz/item/CS_URS_2021_02/273351121" TargetMode="External"/><Relationship Id="rId39" Type="http://schemas.openxmlformats.org/officeDocument/2006/relationships/hyperlink" Target="https://podminky.urs.cz/item/CS_URS_2021_02/380326122" TargetMode="External"/><Relationship Id="rId109" Type="http://schemas.openxmlformats.org/officeDocument/2006/relationships/hyperlink" Target="https://podminky.urs.cz/item/CS_URS_2021_02/60512130" TargetMode="External"/><Relationship Id="rId34" Type="http://schemas.openxmlformats.org/officeDocument/2006/relationships/hyperlink" Target="https://podminky.urs.cz/item/CS_URS_2021_02/317168053" TargetMode="External"/><Relationship Id="rId50" Type="http://schemas.openxmlformats.org/officeDocument/2006/relationships/hyperlink" Target="https://podminky.urs.cz/item/CS_URS_2021_02/612321141" TargetMode="External"/><Relationship Id="rId55" Type="http://schemas.openxmlformats.org/officeDocument/2006/relationships/hyperlink" Target="https://podminky.urs.cz/item/CS_URS_2021_02/622143001" TargetMode="External"/><Relationship Id="rId76" Type="http://schemas.openxmlformats.org/officeDocument/2006/relationships/hyperlink" Target="https://podminky.urs.cz/item/CS_URS_2021_02/711111001" TargetMode="External"/><Relationship Id="rId97" Type="http://schemas.openxmlformats.org/officeDocument/2006/relationships/hyperlink" Target="https://podminky.urs.cz/item/CS_URS_2021_02/722176117" TargetMode="External"/><Relationship Id="rId104" Type="http://schemas.openxmlformats.org/officeDocument/2006/relationships/hyperlink" Target="https://podminky.urs.cz/item/CS_URS_2021_02/725532111" TargetMode="External"/><Relationship Id="rId120" Type="http://schemas.openxmlformats.org/officeDocument/2006/relationships/hyperlink" Target="https://podminky.urs.cz/item/CS_URS_2021_02/764242306" TargetMode="External"/><Relationship Id="rId125" Type="http://schemas.openxmlformats.org/officeDocument/2006/relationships/hyperlink" Target="https://podminky.urs.cz/item/CS_URS_2021_02/764548323" TargetMode="External"/><Relationship Id="rId141" Type="http://schemas.openxmlformats.org/officeDocument/2006/relationships/hyperlink" Target="https://podminky.urs.cz/item/CS_URS_2021_02/781121011" TargetMode="External"/><Relationship Id="rId146" Type="http://schemas.openxmlformats.org/officeDocument/2006/relationships/hyperlink" Target="https://podminky.urs.cz/item/CS_URS_2021_02/783213011" TargetMode="External"/><Relationship Id="rId7" Type="http://schemas.openxmlformats.org/officeDocument/2006/relationships/hyperlink" Target="https://podminky.urs.cz/item/CS_URS_2021_02/162351103" TargetMode="External"/><Relationship Id="rId71" Type="http://schemas.openxmlformats.org/officeDocument/2006/relationships/hyperlink" Target="https://podminky.urs.cz/item/CS_URS_2021_02/949101112" TargetMode="External"/><Relationship Id="rId92" Type="http://schemas.openxmlformats.org/officeDocument/2006/relationships/hyperlink" Target="https://podminky.urs.cz/item/CS_URS_2021_02/55233203" TargetMode="External"/><Relationship Id="rId2" Type="http://schemas.openxmlformats.org/officeDocument/2006/relationships/hyperlink" Target="https://podminky.urs.cz/item/CS_URS_2021_02/115101201" TargetMode="External"/><Relationship Id="rId29" Type="http://schemas.openxmlformats.org/officeDocument/2006/relationships/hyperlink" Target="https://podminky.urs.cz/item/CS_URS_2021_02/275362021" TargetMode="External"/><Relationship Id="rId24" Type="http://schemas.openxmlformats.org/officeDocument/2006/relationships/hyperlink" Target="https://podminky.urs.cz/item/CS_URS_2021_02/274351111" TargetMode="External"/><Relationship Id="rId40" Type="http://schemas.openxmlformats.org/officeDocument/2006/relationships/hyperlink" Target="https://podminky.urs.cz/item/CS_URS_2021_02/380326123" TargetMode="External"/><Relationship Id="rId45" Type="http://schemas.openxmlformats.org/officeDocument/2006/relationships/hyperlink" Target="https://podminky.urs.cz/item/CS_URS_2021_02/417321414" TargetMode="External"/><Relationship Id="rId66" Type="http://schemas.openxmlformats.org/officeDocument/2006/relationships/hyperlink" Target="https://podminky.urs.cz/item/CS_URS_2021_02/631351102" TargetMode="External"/><Relationship Id="rId87" Type="http://schemas.openxmlformats.org/officeDocument/2006/relationships/hyperlink" Target="https://podminky.urs.cz/item/CS_URS_2021_02/28329031" TargetMode="External"/><Relationship Id="rId110" Type="http://schemas.openxmlformats.org/officeDocument/2006/relationships/hyperlink" Target="https://podminky.urs.cz/item/CS_URS_2021_02/60512132" TargetMode="External"/><Relationship Id="rId115" Type="http://schemas.openxmlformats.org/officeDocument/2006/relationships/hyperlink" Target="https://podminky.urs.cz/item/CS_URS_2021_02/998763100" TargetMode="External"/><Relationship Id="rId131" Type="http://schemas.openxmlformats.org/officeDocument/2006/relationships/hyperlink" Target="https://podminky.urs.cz/item/CS_URS_2021_02/766660451" TargetMode="External"/><Relationship Id="rId136" Type="http://schemas.openxmlformats.org/officeDocument/2006/relationships/hyperlink" Target="https://podminky.urs.cz/item/CS_URS_2021_02/767995114" TargetMode="External"/><Relationship Id="rId61" Type="http://schemas.openxmlformats.org/officeDocument/2006/relationships/hyperlink" Target="https://podminky.urs.cz/item/CS_URS_2021_02/622531022" TargetMode="External"/><Relationship Id="rId82" Type="http://schemas.openxmlformats.org/officeDocument/2006/relationships/hyperlink" Target="https://podminky.urs.cz/item/CS_URS_2021_02/63150986" TargetMode="External"/><Relationship Id="rId19" Type="http://schemas.openxmlformats.org/officeDocument/2006/relationships/hyperlink" Target="https://podminky.urs.cz/item/CS_URS_2021_02/273351122" TargetMode="External"/><Relationship Id="rId14" Type="http://schemas.openxmlformats.org/officeDocument/2006/relationships/hyperlink" Target="https://podminky.urs.cz/item/CS_URS_2021_02/69311085" TargetMode="External"/><Relationship Id="rId30" Type="http://schemas.openxmlformats.org/officeDocument/2006/relationships/hyperlink" Target="https://podminky.urs.cz/item/CS_URS_2021_02/311234031" TargetMode="External"/><Relationship Id="rId35" Type="http://schemas.openxmlformats.org/officeDocument/2006/relationships/hyperlink" Target="https://podminky.urs.cz/item/CS_URS_2021_02/317168054" TargetMode="External"/><Relationship Id="rId56" Type="http://schemas.openxmlformats.org/officeDocument/2006/relationships/hyperlink" Target="https://podminky.urs.cz/item/CS_URS_2021_02/55343010" TargetMode="External"/><Relationship Id="rId77" Type="http://schemas.openxmlformats.org/officeDocument/2006/relationships/hyperlink" Target="https://podminky.urs.cz/item/CS_URS_2021_02/11163150" TargetMode="External"/><Relationship Id="rId100" Type="http://schemas.openxmlformats.org/officeDocument/2006/relationships/hyperlink" Target="https://podminky.urs.cz/item/CS_URS_2021_02/998722101" TargetMode="External"/><Relationship Id="rId105" Type="http://schemas.openxmlformats.org/officeDocument/2006/relationships/hyperlink" Target="https://podminky.urs.cz/item/CS_URS_2021_02/725822633" TargetMode="External"/><Relationship Id="rId126" Type="http://schemas.openxmlformats.org/officeDocument/2006/relationships/hyperlink" Target="https://podminky.urs.cz/item/CS_URS_2021_02/998764101" TargetMode="External"/><Relationship Id="rId147" Type="http://schemas.openxmlformats.org/officeDocument/2006/relationships/hyperlink" Target="https://podminky.urs.cz/item/CS_URS_2021_02/784331001" TargetMode="External"/><Relationship Id="rId8" Type="http://schemas.openxmlformats.org/officeDocument/2006/relationships/hyperlink" Target="https://podminky.urs.cz/item/CS_URS_2021_02/167151101" TargetMode="External"/><Relationship Id="rId51" Type="http://schemas.openxmlformats.org/officeDocument/2006/relationships/hyperlink" Target="https://podminky.urs.cz/item/CS_URS_2021_02/612321191" TargetMode="External"/><Relationship Id="rId72" Type="http://schemas.openxmlformats.org/officeDocument/2006/relationships/hyperlink" Target="https://podminky.urs.cz/item/CS_URS_2021_02/952901221" TargetMode="External"/><Relationship Id="rId93" Type="http://schemas.openxmlformats.org/officeDocument/2006/relationships/hyperlink" Target="https://podminky.urs.cz/item/CS_URS_2021_02/721290111" TargetMode="External"/><Relationship Id="rId98" Type="http://schemas.openxmlformats.org/officeDocument/2006/relationships/hyperlink" Target="https://podminky.urs.cz/item/CS_URS_2021_02/28615118" TargetMode="External"/><Relationship Id="rId121" Type="http://schemas.openxmlformats.org/officeDocument/2006/relationships/hyperlink" Target="https://podminky.urs.cz/item/CS_URS_2021_02/764246344" TargetMode="External"/><Relationship Id="rId142" Type="http://schemas.openxmlformats.org/officeDocument/2006/relationships/hyperlink" Target="https://podminky.urs.cz/item/CS_URS_2021_02/781474114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58337331" TargetMode="External"/><Relationship Id="rId13" Type="http://schemas.openxmlformats.org/officeDocument/2006/relationships/hyperlink" Target="https://podminky.urs.cz/item/CS_URS_2021_02/452351101" TargetMode="External"/><Relationship Id="rId18" Type="http://schemas.openxmlformats.org/officeDocument/2006/relationships/hyperlink" Target="https://podminky.urs.cz/item/CS_URS_2021_02/892372111" TargetMode="External"/><Relationship Id="rId26" Type="http://schemas.openxmlformats.org/officeDocument/2006/relationships/hyperlink" Target="https://podminky.urs.cz/item/CS_URS_2021_02/894812356" TargetMode="External"/><Relationship Id="rId3" Type="http://schemas.openxmlformats.org/officeDocument/2006/relationships/hyperlink" Target="https://podminky.urs.cz/item/CS_URS_2021_02/132251251" TargetMode="External"/><Relationship Id="rId21" Type="http://schemas.openxmlformats.org/officeDocument/2006/relationships/hyperlink" Target="https://podminky.urs.cz/item/CS_URS_2021_02/59224051" TargetMode="External"/><Relationship Id="rId7" Type="http://schemas.openxmlformats.org/officeDocument/2006/relationships/hyperlink" Target="https://podminky.urs.cz/item/CS_URS_2021_02/175151101" TargetMode="External"/><Relationship Id="rId12" Type="http://schemas.openxmlformats.org/officeDocument/2006/relationships/hyperlink" Target="https://podminky.urs.cz/item/CS_URS_2021_02/452311131" TargetMode="External"/><Relationship Id="rId17" Type="http://schemas.openxmlformats.org/officeDocument/2006/relationships/hyperlink" Target="https://podminky.urs.cz/item/CS_URS_2021_02/28611154" TargetMode="External"/><Relationship Id="rId25" Type="http://schemas.openxmlformats.org/officeDocument/2006/relationships/hyperlink" Target="https://podminky.urs.cz/item/CS_URS_2021_02/894812339" TargetMode="External"/><Relationship Id="rId2" Type="http://schemas.openxmlformats.org/officeDocument/2006/relationships/hyperlink" Target="https://podminky.urs.cz/item/CS_URS_2021_02/127751101" TargetMode="External"/><Relationship Id="rId16" Type="http://schemas.openxmlformats.org/officeDocument/2006/relationships/hyperlink" Target="https://podminky.urs.cz/item/CS_URS_2021_02/871363121" TargetMode="External"/><Relationship Id="rId20" Type="http://schemas.openxmlformats.org/officeDocument/2006/relationships/hyperlink" Target="https://podminky.urs.cz/item/CS_URS_2021_02/59224061" TargetMode="External"/><Relationship Id="rId29" Type="http://schemas.openxmlformats.org/officeDocument/2006/relationships/hyperlink" Target="https://podminky.urs.cz/item/CS_URS_2021_02/28661933" TargetMode="External"/><Relationship Id="rId1" Type="http://schemas.openxmlformats.org/officeDocument/2006/relationships/hyperlink" Target="https://podminky.urs.cz/item/CS_URS_2021_02/122211101" TargetMode="External"/><Relationship Id="rId6" Type="http://schemas.openxmlformats.org/officeDocument/2006/relationships/hyperlink" Target="https://podminky.urs.cz/item/CS_URS_2021_02/171151111" TargetMode="External"/><Relationship Id="rId11" Type="http://schemas.openxmlformats.org/officeDocument/2006/relationships/hyperlink" Target="https://podminky.urs.cz/item/CS_URS_2021_02/59224149" TargetMode="External"/><Relationship Id="rId24" Type="http://schemas.openxmlformats.org/officeDocument/2006/relationships/hyperlink" Target="https://podminky.urs.cz/item/CS_URS_2021_02/894812331" TargetMode="External"/><Relationship Id="rId5" Type="http://schemas.openxmlformats.org/officeDocument/2006/relationships/hyperlink" Target="https://podminky.urs.cz/item/CS_URS_2021_02/167151101" TargetMode="External"/><Relationship Id="rId15" Type="http://schemas.openxmlformats.org/officeDocument/2006/relationships/hyperlink" Target="https://podminky.urs.cz/item/CS_URS_2021_02/463212111" TargetMode="External"/><Relationship Id="rId23" Type="http://schemas.openxmlformats.org/officeDocument/2006/relationships/hyperlink" Target="https://podminky.urs.cz/item/CS_URS_2021_02/894812321" TargetMode="External"/><Relationship Id="rId28" Type="http://schemas.openxmlformats.org/officeDocument/2006/relationships/hyperlink" Target="https://podminky.urs.cz/item/CS_URS_2021_02/899103112" TargetMode="External"/><Relationship Id="rId10" Type="http://schemas.openxmlformats.org/officeDocument/2006/relationships/hyperlink" Target="https://podminky.urs.cz/item/CS_URS_2021_02/452112122" TargetMode="External"/><Relationship Id="rId19" Type="http://schemas.openxmlformats.org/officeDocument/2006/relationships/hyperlink" Target="https://podminky.urs.cz/item/CS_URS_2021_02/894411121" TargetMode="External"/><Relationship Id="rId31" Type="http://schemas.openxmlformats.org/officeDocument/2006/relationships/drawing" Target="../drawings/drawing3.xml"/><Relationship Id="rId4" Type="http://schemas.openxmlformats.org/officeDocument/2006/relationships/hyperlink" Target="https://podminky.urs.cz/item/CS_URS_2021_02/162251102" TargetMode="External"/><Relationship Id="rId9" Type="http://schemas.openxmlformats.org/officeDocument/2006/relationships/hyperlink" Target="https://podminky.urs.cz/item/CS_URS_2021_02/451572111" TargetMode="External"/><Relationship Id="rId14" Type="http://schemas.openxmlformats.org/officeDocument/2006/relationships/hyperlink" Target="https://podminky.urs.cz/item/CS_URS_2021_02/462512370" TargetMode="External"/><Relationship Id="rId22" Type="http://schemas.openxmlformats.org/officeDocument/2006/relationships/hyperlink" Target="https://podminky.urs.cz/item/CS_URS_2021_02/59224348" TargetMode="External"/><Relationship Id="rId27" Type="http://schemas.openxmlformats.org/officeDocument/2006/relationships/hyperlink" Target="https://podminky.urs.cz/item/CS_URS_2021_02/894812613" TargetMode="External"/><Relationship Id="rId30" Type="http://schemas.openxmlformats.org/officeDocument/2006/relationships/hyperlink" Target="https://podminky.urs.cz/item/CS_URS_2021_02/99827610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80404111" TargetMode="External"/><Relationship Id="rId13" Type="http://schemas.openxmlformats.org/officeDocument/2006/relationships/hyperlink" Target="https://podminky.urs.cz/item/CS_URS_2021_02/564871116" TargetMode="External"/><Relationship Id="rId18" Type="http://schemas.openxmlformats.org/officeDocument/2006/relationships/hyperlink" Target="https://podminky.urs.cz/item/CS_URS_2021_02/577134121" TargetMode="External"/><Relationship Id="rId26" Type="http://schemas.openxmlformats.org/officeDocument/2006/relationships/hyperlink" Target="https://podminky.urs.cz/item/CS_URS_2021_02/916991121" TargetMode="External"/><Relationship Id="rId3" Type="http://schemas.openxmlformats.org/officeDocument/2006/relationships/hyperlink" Target="https://podminky.urs.cz/item/CS_URS_2021_02/167103101" TargetMode="External"/><Relationship Id="rId21" Type="http://schemas.openxmlformats.org/officeDocument/2006/relationships/hyperlink" Target="https://podminky.urs.cz/item/CS_URS_2021_02/637121113" TargetMode="External"/><Relationship Id="rId7" Type="http://schemas.openxmlformats.org/officeDocument/2006/relationships/hyperlink" Target="https://podminky.urs.cz/item/CS_URS_2021_02/171251201" TargetMode="External"/><Relationship Id="rId12" Type="http://schemas.openxmlformats.org/officeDocument/2006/relationships/hyperlink" Target="https://podminky.urs.cz/item/CS_URS_2021_02/182351125" TargetMode="External"/><Relationship Id="rId17" Type="http://schemas.openxmlformats.org/officeDocument/2006/relationships/hyperlink" Target="https://podminky.urs.cz/item/CS_URS_2021_02/573231107" TargetMode="External"/><Relationship Id="rId25" Type="http://schemas.openxmlformats.org/officeDocument/2006/relationships/hyperlink" Target="https://podminky.urs.cz/item/CS_URS_2021_02/59217001" TargetMode="External"/><Relationship Id="rId2" Type="http://schemas.openxmlformats.org/officeDocument/2006/relationships/hyperlink" Target="https://podminky.urs.cz/item/CS_URS_2021_02/162306111" TargetMode="External"/><Relationship Id="rId16" Type="http://schemas.openxmlformats.org/officeDocument/2006/relationships/hyperlink" Target="https://podminky.urs.cz/item/CS_URS_2021_02/573111112" TargetMode="External"/><Relationship Id="rId20" Type="http://schemas.openxmlformats.org/officeDocument/2006/relationships/hyperlink" Target="https://podminky.urs.cz/item/CS_URS_2021_02/59248005" TargetMode="External"/><Relationship Id="rId29" Type="http://schemas.openxmlformats.org/officeDocument/2006/relationships/drawing" Target="../drawings/drawing4.xml"/><Relationship Id="rId1" Type="http://schemas.openxmlformats.org/officeDocument/2006/relationships/hyperlink" Target="https://podminky.urs.cz/item/CS_URS_2021_02/121103111" TargetMode="External"/><Relationship Id="rId6" Type="http://schemas.openxmlformats.org/officeDocument/2006/relationships/hyperlink" Target="https://podminky.urs.cz/item/CS_URS_2021_02/58344197" TargetMode="External"/><Relationship Id="rId11" Type="http://schemas.openxmlformats.org/officeDocument/2006/relationships/hyperlink" Target="https://podminky.urs.cz/item/CS_URS_2021_02/181351115" TargetMode="External"/><Relationship Id="rId24" Type="http://schemas.openxmlformats.org/officeDocument/2006/relationships/hyperlink" Target="https://podminky.urs.cz/item/CS_URS_2021_02/916231112" TargetMode="External"/><Relationship Id="rId5" Type="http://schemas.openxmlformats.org/officeDocument/2006/relationships/hyperlink" Target="https://podminky.urs.cz/item/CS_URS_2021_02/171151111" TargetMode="External"/><Relationship Id="rId15" Type="http://schemas.openxmlformats.org/officeDocument/2006/relationships/hyperlink" Target="https://podminky.urs.cz/item/CS_URS_2021_02/569231111" TargetMode="External"/><Relationship Id="rId23" Type="http://schemas.openxmlformats.org/officeDocument/2006/relationships/hyperlink" Target="https://podminky.urs.cz/item/CS_URS_2021_02/59218001" TargetMode="External"/><Relationship Id="rId28" Type="http://schemas.openxmlformats.org/officeDocument/2006/relationships/hyperlink" Target="https://podminky.urs.cz/item/CS_URS_2021_02/998225111" TargetMode="External"/><Relationship Id="rId10" Type="http://schemas.openxmlformats.org/officeDocument/2006/relationships/hyperlink" Target="https://podminky.urs.cz/item/CS_URS_2021_02/181252305" TargetMode="External"/><Relationship Id="rId19" Type="http://schemas.openxmlformats.org/officeDocument/2006/relationships/hyperlink" Target="https://podminky.urs.cz/item/CS_URS_2021_02/596811120" TargetMode="External"/><Relationship Id="rId4" Type="http://schemas.openxmlformats.org/officeDocument/2006/relationships/hyperlink" Target="https://podminky.urs.cz/item/CS_URS_2021_02/171151101" TargetMode="External"/><Relationship Id="rId9" Type="http://schemas.openxmlformats.org/officeDocument/2006/relationships/hyperlink" Target="https://podminky.urs.cz/item/CS_URS_2021_02/00572440" TargetMode="External"/><Relationship Id="rId14" Type="http://schemas.openxmlformats.org/officeDocument/2006/relationships/hyperlink" Target="https://podminky.urs.cz/item/CS_URS_2021_02/565135111" TargetMode="External"/><Relationship Id="rId22" Type="http://schemas.openxmlformats.org/officeDocument/2006/relationships/hyperlink" Target="https://podminky.urs.cz/item/CS_URS_2021_02/916132111" TargetMode="External"/><Relationship Id="rId27" Type="http://schemas.openxmlformats.org/officeDocument/2006/relationships/hyperlink" Target="https://podminky.urs.cz/item/CS_URS_2021_02/919726124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348401320" TargetMode="External"/><Relationship Id="rId3" Type="http://schemas.openxmlformats.org/officeDocument/2006/relationships/hyperlink" Target="https://podminky.urs.cz/item/CS_URS_2021_02/162251102" TargetMode="External"/><Relationship Id="rId7" Type="http://schemas.openxmlformats.org/officeDocument/2006/relationships/hyperlink" Target="https://podminky.urs.cz/item/CS_URS_2021_02/348401130" TargetMode="External"/><Relationship Id="rId12" Type="http://schemas.openxmlformats.org/officeDocument/2006/relationships/drawing" Target="../drawings/drawing5.xml"/><Relationship Id="rId2" Type="http://schemas.openxmlformats.org/officeDocument/2006/relationships/hyperlink" Target="https://podminky.urs.cz/item/CS_URS_2021_02/133251101" TargetMode="External"/><Relationship Id="rId1" Type="http://schemas.openxmlformats.org/officeDocument/2006/relationships/hyperlink" Target="https://podminky.urs.cz/item/CS_URS_2021_02/132251101" TargetMode="External"/><Relationship Id="rId6" Type="http://schemas.openxmlformats.org/officeDocument/2006/relationships/hyperlink" Target="https://podminky.urs.cz/item/CS_URS_2021_02/348121221" TargetMode="External"/><Relationship Id="rId11" Type="http://schemas.openxmlformats.org/officeDocument/2006/relationships/hyperlink" Target="https://podminky.urs.cz/item/CS_URS_2021_02/998232110" TargetMode="External"/><Relationship Id="rId5" Type="http://schemas.openxmlformats.org/officeDocument/2006/relationships/hyperlink" Target="https://podminky.urs.cz/item/CS_URS_2021_02/348101240" TargetMode="External"/><Relationship Id="rId10" Type="http://schemas.openxmlformats.org/officeDocument/2006/relationships/hyperlink" Target="https://podminky.urs.cz/item/CS_URS_2021_02/348401360" TargetMode="External"/><Relationship Id="rId4" Type="http://schemas.openxmlformats.org/officeDocument/2006/relationships/hyperlink" Target="https://podminky.urs.cz/item/CS_URS_2021_02/338171123" TargetMode="External"/><Relationship Id="rId9" Type="http://schemas.openxmlformats.org/officeDocument/2006/relationships/hyperlink" Target="https://podminky.urs.cz/item/CS_URS_2021_02/348401350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81351004" TargetMode="External"/><Relationship Id="rId13" Type="http://schemas.openxmlformats.org/officeDocument/2006/relationships/hyperlink" Target="https://podminky.urs.cz/item/CS_URS_2021_02/564851112" TargetMode="External"/><Relationship Id="rId18" Type="http://schemas.openxmlformats.org/officeDocument/2006/relationships/hyperlink" Target="https://podminky.urs.cz/item/CS_URS_2021_02/573211108" TargetMode="External"/><Relationship Id="rId26" Type="http://schemas.openxmlformats.org/officeDocument/2006/relationships/drawing" Target="../drawings/drawing6.xml"/><Relationship Id="rId3" Type="http://schemas.openxmlformats.org/officeDocument/2006/relationships/hyperlink" Target="https://podminky.urs.cz/item/CS_URS_2021_02/113203111" TargetMode="External"/><Relationship Id="rId21" Type="http://schemas.openxmlformats.org/officeDocument/2006/relationships/hyperlink" Target="https://podminky.urs.cz/item/CS_URS_2021_02/919735112" TargetMode="External"/><Relationship Id="rId7" Type="http://schemas.openxmlformats.org/officeDocument/2006/relationships/hyperlink" Target="https://podminky.urs.cz/item/CS_URS_2021_02/171201231" TargetMode="External"/><Relationship Id="rId12" Type="http://schemas.openxmlformats.org/officeDocument/2006/relationships/hyperlink" Target="https://podminky.urs.cz/item/CS_URS_2021_02/564851111" TargetMode="External"/><Relationship Id="rId17" Type="http://schemas.openxmlformats.org/officeDocument/2006/relationships/hyperlink" Target="https://podminky.urs.cz/item/CS_URS_2021_02/573111112" TargetMode="External"/><Relationship Id="rId25" Type="http://schemas.openxmlformats.org/officeDocument/2006/relationships/hyperlink" Target="https://podminky.urs.cz/item/CS_URS_2021_02/997221873" TargetMode="External"/><Relationship Id="rId2" Type="http://schemas.openxmlformats.org/officeDocument/2006/relationships/hyperlink" Target="https://podminky.urs.cz/item/CS_URS_2021_02/113154123" TargetMode="External"/><Relationship Id="rId16" Type="http://schemas.openxmlformats.org/officeDocument/2006/relationships/hyperlink" Target="https://podminky.urs.cz/item/CS_URS_2021_02/569251111" TargetMode="External"/><Relationship Id="rId20" Type="http://schemas.openxmlformats.org/officeDocument/2006/relationships/hyperlink" Target="https://podminky.urs.cz/item/CS_URS_2021_02/919726122" TargetMode="External"/><Relationship Id="rId1" Type="http://schemas.openxmlformats.org/officeDocument/2006/relationships/hyperlink" Target="https://podminky.urs.cz/item/CS_URS_2021_02/113107342" TargetMode="External"/><Relationship Id="rId6" Type="http://schemas.openxmlformats.org/officeDocument/2006/relationships/hyperlink" Target="https://podminky.urs.cz/item/CS_URS_2021_02/162551108" TargetMode="External"/><Relationship Id="rId11" Type="http://schemas.openxmlformats.org/officeDocument/2006/relationships/hyperlink" Target="https://podminky.urs.cz/item/CS_URS_2021_02/181951112" TargetMode="External"/><Relationship Id="rId24" Type="http://schemas.openxmlformats.org/officeDocument/2006/relationships/hyperlink" Target="https://podminky.urs.cz/item/CS_URS_2021_02/997221569" TargetMode="External"/><Relationship Id="rId5" Type="http://schemas.openxmlformats.org/officeDocument/2006/relationships/hyperlink" Target="https://podminky.urs.cz/item/CS_URS_2021_02/131251107" TargetMode="External"/><Relationship Id="rId15" Type="http://schemas.openxmlformats.org/officeDocument/2006/relationships/hyperlink" Target="https://podminky.urs.cz/item/CS_URS_2021_02/565135111" TargetMode="External"/><Relationship Id="rId23" Type="http://schemas.openxmlformats.org/officeDocument/2006/relationships/hyperlink" Target="https://podminky.urs.cz/item/CS_URS_2021_02/997221561" TargetMode="External"/><Relationship Id="rId10" Type="http://schemas.openxmlformats.org/officeDocument/2006/relationships/hyperlink" Target="https://podminky.urs.cz/item/CS_URS_2021_02/00572410" TargetMode="External"/><Relationship Id="rId19" Type="http://schemas.openxmlformats.org/officeDocument/2006/relationships/hyperlink" Target="https://podminky.urs.cz/item/CS_URS_2021_02/577134131" TargetMode="External"/><Relationship Id="rId4" Type="http://schemas.openxmlformats.org/officeDocument/2006/relationships/hyperlink" Target="https://podminky.urs.cz/item/CS_URS_2021_02/121151104" TargetMode="External"/><Relationship Id="rId9" Type="http://schemas.openxmlformats.org/officeDocument/2006/relationships/hyperlink" Target="https://podminky.urs.cz/item/CS_URS_2021_02/181411131" TargetMode="External"/><Relationship Id="rId14" Type="http://schemas.openxmlformats.org/officeDocument/2006/relationships/hyperlink" Target="https://podminky.urs.cz/item/CS_URS_2021_02/564871116" TargetMode="External"/><Relationship Id="rId22" Type="http://schemas.openxmlformats.org/officeDocument/2006/relationships/hyperlink" Target="https://podminky.urs.cz/item/CS_URS_2021_02/99722155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67151101" TargetMode="External"/><Relationship Id="rId13" Type="http://schemas.openxmlformats.org/officeDocument/2006/relationships/hyperlink" Target="https://podminky.urs.cz/item/CS_URS_2021_02/58337303" TargetMode="External"/><Relationship Id="rId18" Type="http://schemas.openxmlformats.org/officeDocument/2006/relationships/hyperlink" Target="https://podminky.urs.cz/item/CS_URS_2021_02/451573111" TargetMode="External"/><Relationship Id="rId26" Type="http://schemas.openxmlformats.org/officeDocument/2006/relationships/hyperlink" Target="https://podminky.urs.cz/item/CS_URS_2021_02/892271111" TargetMode="External"/><Relationship Id="rId39" Type="http://schemas.openxmlformats.org/officeDocument/2006/relationships/hyperlink" Target="https://podminky.urs.cz/item/CS_URS_2021_02/998276126" TargetMode="External"/><Relationship Id="rId3" Type="http://schemas.openxmlformats.org/officeDocument/2006/relationships/hyperlink" Target="https://podminky.urs.cz/item/CS_URS_2021_02/132254207" TargetMode="External"/><Relationship Id="rId21" Type="http://schemas.openxmlformats.org/officeDocument/2006/relationships/hyperlink" Target="https://podminky.urs.cz/item/CS_URS_2021_02/871211211" TargetMode="External"/><Relationship Id="rId34" Type="http://schemas.openxmlformats.org/officeDocument/2006/relationships/hyperlink" Target="https://podminky.urs.cz/item/CS_URS_2021_02/899913133" TargetMode="External"/><Relationship Id="rId42" Type="http://schemas.openxmlformats.org/officeDocument/2006/relationships/hyperlink" Target="https://podminky.urs.cz/item/CS_URS_2021_02/998722101" TargetMode="External"/><Relationship Id="rId7" Type="http://schemas.openxmlformats.org/officeDocument/2006/relationships/hyperlink" Target="https://podminky.urs.cz/item/CS_URS_2021_02/162551108" TargetMode="External"/><Relationship Id="rId12" Type="http://schemas.openxmlformats.org/officeDocument/2006/relationships/hyperlink" Target="https://podminky.urs.cz/item/CS_URS_2021_02/175151101" TargetMode="External"/><Relationship Id="rId17" Type="http://schemas.openxmlformats.org/officeDocument/2006/relationships/hyperlink" Target="https://podminky.urs.cz/item/CS_URS_2021_02/338171123" TargetMode="External"/><Relationship Id="rId25" Type="http://schemas.openxmlformats.org/officeDocument/2006/relationships/hyperlink" Target="https://podminky.urs.cz/item/CS_URS_2021_02/877241101" TargetMode="External"/><Relationship Id="rId33" Type="http://schemas.openxmlformats.org/officeDocument/2006/relationships/hyperlink" Target="https://podminky.urs.cz/item/CS_URS_2021_02/899911101" TargetMode="External"/><Relationship Id="rId38" Type="http://schemas.openxmlformats.org/officeDocument/2006/relationships/hyperlink" Target="https://podminky.urs.cz/item/CS_URS_2021_02/998276101" TargetMode="External"/><Relationship Id="rId2" Type="http://schemas.openxmlformats.org/officeDocument/2006/relationships/hyperlink" Target="https://podminky.urs.cz/item/CS_URS_2021_02/131151343" TargetMode="External"/><Relationship Id="rId16" Type="http://schemas.openxmlformats.org/officeDocument/2006/relationships/hyperlink" Target="https://podminky.urs.cz/item/CS_URS_2021_02/00572410" TargetMode="External"/><Relationship Id="rId20" Type="http://schemas.openxmlformats.org/officeDocument/2006/relationships/hyperlink" Target="https://podminky.urs.cz/item/CS_URS_2021_02/857244122" TargetMode="External"/><Relationship Id="rId29" Type="http://schemas.openxmlformats.org/officeDocument/2006/relationships/hyperlink" Target="https://podminky.urs.cz/item/CS_URS_2021_02/893811223" TargetMode="External"/><Relationship Id="rId41" Type="http://schemas.openxmlformats.org/officeDocument/2006/relationships/hyperlink" Target="https://podminky.urs.cz/item/CS_URS_2021_02/722270101" TargetMode="External"/><Relationship Id="rId1" Type="http://schemas.openxmlformats.org/officeDocument/2006/relationships/hyperlink" Target="https://podminky.urs.cz/item/CS_URS_2021_02/121151104" TargetMode="External"/><Relationship Id="rId6" Type="http://schemas.openxmlformats.org/officeDocument/2006/relationships/hyperlink" Target="https://podminky.urs.cz/item/CS_URS_2021_02/162351104" TargetMode="External"/><Relationship Id="rId11" Type="http://schemas.openxmlformats.org/officeDocument/2006/relationships/hyperlink" Target="https://podminky.urs.cz/item/CS_URS_2021_02/174101101" TargetMode="External"/><Relationship Id="rId24" Type="http://schemas.openxmlformats.org/officeDocument/2006/relationships/hyperlink" Target="https://podminky.urs.cz/item/CS_URS_2021_02/877211101" TargetMode="External"/><Relationship Id="rId32" Type="http://schemas.openxmlformats.org/officeDocument/2006/relationships/hyperlink" Target="https://podminky.urs.cz/item/CS_URS_2021_02/899722113" TargetMode="External"/><Relationship Id="rId37" Type="http://schemas.openxmlformats.org/officeDocument/2006/relationships/hyperlink" Target="https://podminky.urs.cz/item/CS_URS_2021_02/899401112" TargetMode="External"/><Relationship Id="rId40" Type="http://schemas.openxmlformats.org/officeDocument/2006/relationships/hyperlink" Target="https://podminky.urs.cz/item/CS_URS_2021_02/722262213" TargetMode="External"/><Relationship Id="rId5" Type="http://schemas.openxmlformats.org/officeDocument/2006/relationships/hyperlink" Target="https://podminky.urs.cz/item/CS_URS_2021_02/151811231" TargetMode="External"/><Relationship Id="rId15" Type="http://schemas.openxmlformats.org/officeDocument/2006/relationships/hyperlink" Target="https://podminky.urs.cz/item/CS_URS_2021_02/181411131" TargetMode="External"/><Relationship Id="rId23" Type="http://schemas.openxmlformats.org/officeDocument/2006/relationships/hyperlink" Target="https://podminky.urs.cz/item/CS_URS_2021_02/871321221" TargetMode="External"/><Relationship Id="rId28" Type="http://schemas.openxmlformats.org/officeDocument/2006/relationships/hyperlink" Target="https://podminky.urs.cz/item/CS_URS_2021_02/892372111" TargetMode="External"/><Relationship Id="rId36" Type="http://schemas.openxmlformats.org/officeDocument/2006/relationships/hyperlink" Target="https://podminky.urs.cz/item/CS_URS_2021_02/891247211" TargetMode="External"/><Relationship Id="rId10" Type="http://schemas.openxmlformats.org/officeDocument/2006/relationships/hyperlink" Target="https://podminky.urs.cz/item/CS_URS_2021_02/171251201" TargetMode="External"/><Relationship Id="rId19" Type="http://schemas.openxmlformats.org/officeDocument/2006/relationships/hyperlink" Target="https://podminky.urs.cz/item/CS_URS_2021_02/857242122" TargetMode="External"/><Relationship Id="rId31" Type="http://schemas.openxmlformats.org/officeDocument/2006/relationships/hyperlink" Target="https://podminky.urs.cz/item/CS_URS_2021_02/899713111" TargetMode="External"/><Relationship Id="rId4" Type="http://schemas.openxmlformats.org/officeDocument/2006/relationships/hyperlink" Target="https://podminky.urs.cz/item/CS_URS_2021_02/151811131" TargetMode="External"/><Relationship Id="rId9" Type="http://schemas.openxmlformats.org/officeDocument/2006/relationships/hyperlink" Target="https://podminky.urs.cz/item/CS_URS_2021_02/171201231" TargetMode="External"/><Relationship Id="rId14" Type="http://schemas.openxmlformats.org/officeDocument/2006/relationships/hyperlink" Target="https://podminky.urs.cz/item/CS_URS_2021_02/181351004" TargetMode="External"/><Relationship Id="rId22" Type="http://schemas.openxmlformats.org/officeDocument/2006/relationships/hyperlink" Target="https://podminky.urs.cz/item/CS_URS_2021_02/871241211" TargetMode="External"/><Relationship Id="rId27" Type="http://schemas.openxmlformats.org/officeDocument/2006/relationships/hyperlink" Target="https://podminky.urs.cz/item/CS_URS_2021_02/892273122" TargetMode="External"/><Relationship Id="rId30" Type="http://schemas.openxmlformats.org/officeDocument/2006/relationships/hyperlink" Target="https://podminky.urs.cz/item/CS_URS_2021_02/56230522" TargetMode="External"/><Relationship Id="rId35" Type="http://schemas.openxmlformats.org/officeDocument/2006/relationships/hyperlink" Target="https://podminky.urs.cz/item/CS_URS_2021_02/891241112" TargetMode="External"/><Relationship Id="rId43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19001405" TargetMode="External"/><Relationship Id="rId18" Type="http://schemas.openxmlformats.org/officeDocument/2006/relationships/hyperlink" Target="https://podminky.urs.cz/item/CS_URS_2021_02/139001101" TargetMode="External"/><Relationship Id="rId26" Type="http://schemas.openxmlformats.org/officeDocument/2006/relationships/hyperlink" Target="https://podminky.urs.cz/item/CS_URS_2021_02/174101101" TargetMode="External"/><Relationship Id="rId39" Type="http://schemas.openxmlformats.org/officeDocument/2006/relationships/hyperlink" Target="https://podminky.urs.cz/item/CS_URS_2021_02/452112111" TargetMode="External"/><Relationship Id="rId21" Type="http://schemas.openxmlformats.org/officeDocument/2006/relationships/hyperlink" Target="https://podminky.urs.cz/item/CS_URS_2021_02/162351104" TargetMode="External"/><Relationship Id="rId34" Type="http://schemas.openxmlformats.org/officeDocument/2006/relationships/hyperlink" Target="https://podminky.urs.cz/item/CS_URS_2021_02/00572410" TargetMode="External"/><Relationship Id="rId42" Type="http://schemas.openxmlformats.org/officeDocument/2006/relationships/hyperlink" Target="https://podminky.urs.cz/item/CS_URS_2021_02/564861111" TargetMode="External"/><Relationship Id="rId47" Type="http://schemas.openxmlformats.org/officeDocument/2006/relationships/hyperlink" Target="https://podminky.urs.cz/item/CS_URS_2021_02/577165132" TargetMode="External"/><Relationship Id="rId50" Type="http://schemas.openxmlformats.org/officeDocument/2006/relationships/hyperlink" Target="https://podminky.urs.cz/item/CS_URS_2021_02/596211110" TargetMode="External"/><Relationship Id="rId55" Type="http://schemas.openxmlformats.org/officeDocument/2006/relationships/hyperlink" Target="https://podminky.urs.cz/item/CS_URS_2021_02/28611372" TargetMode="External"/><Relationship Id="rId63" Type="http://schemas.openxmlformats.org/officeDocument/2006/relationships/hyperlink" Target="https://podminky.urs.cz/item/CS_URS_2021_02/899103112" TargetMode="External"/><Relationship Id="rId68" Type="http://schemas.openxmlformats.org/officeDocument/2006/relationships/hyperlink" Target="https://podminky.urs.cz/item/CS_URS_2021_02/997221551" TargetMode="External"/><Relationship Id="rId7" Type="http://schemas.openxmlformats.org/officeDocument/2006/relationships/hyperlink" Target="https://podminky.urs.cz/item/CS_URS_2021_02/113107342" TargetMode="External"/><Relationship Id="rId71" Type="http://schemas.openxmlformats.org/officeDocument/2006/relationships/drawing" Target="../drawings/drawing8.xml"/><Relationship Id="rId2" Type="http://schemas.openxmlformats.org/officeDocument/2006/relationships/hyperlink" Target="https://podminky.urs.cz/item/CS_URS_2021_02/113106361" TargetMode="External"/><Relationship Id="rId16" Type="http://schemas.openxmlformats.org/officeDocument/2006/relationships/hyperlink" Target="https://podminky.urs.cz/item/CS_URS_2021_02/121151104" TargetMode="External"/><Relationship Id="rId29" Type="http://schemas.openxmlformats.org/officeDocument/2006/relationships/hyperlink" Target="https://podminky.urs.cz/item/CS_URS_2021_02/58344197" TargetMode="External"/><Relationship Id="rId1" Type="http://schemas.openxmlformats.org/officeDocument/2006/relationships/hyperlink" Target="https://podminky.urs.cz/item/CS_URS_2021_02/113106171" TargetMode="External"/><Relationship Id="rId6" Type="http://schemas.openxmlformats.org/officeDocument/2006/relationships/hyperlink" Target="https://podminky.urs.cz/item/CS_URS_2021_02/113107341" TargetMode="External"/><Relationship Id="rId11" Type="http://schemas.openxmlformats.org/officeDocument/2006/relationships/hyperlink" Target="https://podminky.urs.cz/item/CS_URS_2021_02/115101201" TargetMode="External"/><Relationship Id="rId24" Type="http://schemas.openxmlformats.org/officeDocument/2006/relationships/hyperlink" Target="https://podminky.urs.cz/item/CS_URS_2021_02/171201231" TargetMode="External"/><Relationship Id="rId32" Type="http://schemas.openxmlformats.org/officeDocument/2006/relationships/hyperlink" Target="https://podminky.urs.cz/item/CS_URS_2021_02/181351004" TargetMode="External"/><Relationship Id="rId37" Type="http://schemas.openxmlformats.org/officeDocument/2006/relationships/hyperlink" Target="https://podminky.urs.cz/item/CS_URS_2021_02/212755213" TargetMode="External"/><Relationship Id="rId40" Type="http://schemas.openxmlformats.org/officeDocument/2006/relationships/hyperlink" Target="https://podminky.urs.cz/item/CS_URS_2021_02/452311131" TargetMode="External"/><Relationship Id="rId45" Type="http://schemas.openxmlformats.org/officeDocument/2006/relationships/hyperlink" Target="https://podminky.urs.cz/item/CS_URS_2021_02/573211112" TargetMode="External"/><Relationship Id="rId53" Type="http://schemas.openxmlformats.org/officeDocument/2006/relationships/hyperlink" Target="https://podminky.urs.cz/item/CS_URS_2021_02/877365211" TargetMode="External"/><Relationship Id="rId58" Type="http://schemas.openxmlformats.org/officeDocument/2006/relationships/hyperlink" Target="https://podminky.urs.cz/item/CS_URS_2021_02/892372111" TargetMode="External"/><Relationship Id="rId66" Type="http://schemas.openxmlformats.org/officeDocument/2006/relationships/hyperlink" Target="https://podminky.urs.cz/item/CS_URS_2021_02/916131213" TargetMode="External"/><Relationship Id="rId5" Type="http://schemas.openxmlformats.org/officeDocument/2006/relationships/hyperlink" Target="https://podminky.urs.cz/item/CS_URS_2021_02/113107325" TargetMode="External"/><Relationship Id="rId15" Type="http://schemas.openxmlformats.org/officeDocument/2006/relationships/hyperlink" Target="https://podminky.urs.cz/item/CS_URS_2021_02/119001421" TargetMode="External"/><Relationship Id="rId23" Type="http://schemas.openxmlformats.org/officeDocument/2006/relationships/hyperlink" Target="https://podminky.urs.cz/item/CS_URS_2021_02/167151101" TargetMode="External"/><Relationship Id="rId28" Type="http://schemas.openxmlformats.org/officeDocument/2006/relationships/hyperlink" Target="https://podminky.urs.cz/item/CS_URS_2021_02/174101101" TargetMode="External"/><Relationship Id="rId36" Type="http://schemas.openxmlformats.org/officeDocument/2006/relationships/hyperlink" Target="https://podminky.urs.cz/item/CS_URS_2021_02/212572111" TargetMode="External"/><Relationship Id="rId49" Type="http://schemas.openxmlformats.org/officeDocument/2006/relationships/hyperlink" Target="https://podminky.urs.cz/item/CS_URS_2021_02/58381007" TargetMode="External"/><Relationship Id="rId57" Type="http://schemas.openxmlformats.org/officeDocument/2006/relationships/hyperlink" Target="https://podminky.urs.cz/item/CS_URS_2021_02/28611401" TargetMode="External"/><Relationship Id="rId61" Type="http://schemas.openxmlformats.org/officeDocument/2006/relationships/hyperlink" Target="https://podminky.urs.cz/item/CS_URS_2021_02/894412411" TargetMode="External"/><Relationship Id="rId10" Type="http://schemas.openxmlformats.org/officeDocument/2006/relationships/hyperlink" Target="https://podminky.urs.cz/item/CS_URS_2021_02/113203111" TargetMode="External"/><Relationship Id="rId19" Type="http://schemas.openxmlformats.org/officeDocument/2006/relationships/hyperlink" Target="https://podminky.urs.cz/item/CS_URS_2021_02/151811131" TargetMode="External"/><Relationship Id="rId31" Type="http://schemas.openxmlformats.org/officeDocument/2006/relationships/hyperlink" Target="https://podminky.urs.cz/item/CS_URS_2021_02/58337303" TargetMode="External"/><Relationship Id="rId44" Type="http://schemas.openxmlformats.org/officeDocument/2006/relationships/hyperlink" Target="https://podminky.urs.cz/item/CS_URS_2021_02/573211106" TargetMode="External"/><Relationship Id="rId52" Type="http://schemas.openxmlformats.org/officeDocument/2006/relationships/hyperlink" Target="https://podminky.urs.cz/item/CS_URS_2021_02/871365241" TargetMode="External"/><Relationship Id="rId60" Type="http://schemas.openxmlformats.org/officeDocument/2006/relationships/hyperlink" Target="https://podminky.urs.cz/item/CS_URS_2021_02/894411311" TargetMode="External"/><Relationship Id="rId65" Type="http://schemas.openxmlformats.org/officeDocument/2006/relationships/hyperlink" Target="https://podminky.urs.cz/item/CS_URS_2021_02/916111123" TargetMode="External"/><Relationship Id="rId4" Type="http://schemas.openxmlformats.org/officeDocument/2006/relationships/hyperlink" Target="https://podminky.urs.cz/item/CS_URS_2021_02/113107324" TargetMode="External"/><Relationship Id="rId9" Type="http://schemas.openxmlformats.org/officeDocument/2006/relationships/hyperlink" Target="https://podminky.urs.cz/item/CS_URS_2021_02/113202111" TargetMode="External"/><Relationship Id="rId14" Type="http://schemas.openxmlformats.org/officeDocument/2006/relationships/hyperlink" Target="https://podminky.urs.cz/item/CS_URS_2021_02/119001406" TargetMode="External"/><Relationship Id="rId22" Type="http://schemas.openxmlformats.org/officeDocument/2006/relationships/hyperlink" Target="https://podminky.urs.cz/item/CS_URS_2021_02/162551108" TargetMode="External"/><Relationship Id="rId27" Type="http://schemas.openxmlformats.org/officeDocument/2006/relationships/hyperlink" Target="https://podminky.urs.cz/item/CS_URS_2021_02/174101101" TargetMode="External"/><Relationship Id="rId30" Type="http://schemas.openxmlformats.org/officeDocument/2006/relationships/hyperlink" Target="https://podminky.urs.cz/item/CS_URS_2021_02/175151101" TargetMode="External"/><Relationship Id="rId35" Type="http://schemas.openxmlformats.org/officeDocument/2006/relationships/hyperlink" Target="https://podminky.urs.cz/item/CS_URS_2021_02/211571111" TargetMode="External"/><Relationship Id="rId43" Type="http://schemas.openxmlformats.org/officeDocument/2006/relationships/hyperlink" Target="https://podminky.urs.cz/item/CS_URS_2021_02/565156111" TargetMode="External"/><Relationship Id="rId48" Type="http://schemas.openxmlformats.org/officeDocument/2006/relationships/hyperlink" Target="https://podminky.urs.cz/item/CS_URS_2021_02/591211111" TargetMode="External"/><Relationship Id="rId56" Type="http://schemas.openxmlformats.org/officeDocument/2006/relationships/hyperlink" Target="https://podminky.urs.cz/item/CS_URS_2021_02/877365221" TargetMode="External"/><Relationship Id="rId64" Type="http://schemas.openxmlformats.org/officeDocument/2006/relationships/hyperlink" Target="https://podminky.urs.cz/item/CS_URS_2021_02/899104112" TargetMode="External"/><Relationship Id="rId69" Type="http://schemas.openxmlformats.org/officeDocument/2006/relationships/hyperlink" Target="https://podminky.urs.cz/item/CS_URS_2021_02/998276101" TargetMode="External"/><Relationship Id="rId8" Type="http://schemas.openxmlformats.org/officeDocument/2006/relationships/hyperlink" Target="https://podminky.urs.cz/item/CS_URS_2021_02/113154123" TargetMode="External"/><Relationship Id="rId51" Type="http://schemas.openxmlformats.org/officeDocument/2006/relationships/hyperlink" Target="https://podminky.urs.cz/item/CS_URS_2021_02/59245015" TargetMode="External"/><Relationship Id="rId3" Type="http://schemas.openxmlformats.org/officeDocument/2006/relationships/hyperlink" Target="https://podminky.urs.cz/item/CS_URS_2021_02/113107322" TargetMode="External"/><Relationship Id="rId12" Type="http://schemas.openxmlformats.org/officeDocument/2006/relationships/hyperlink" Target="https://podminky.urs.cz/item/CS_URS_2021_02/115101301" TargetMode="External"/><Relationship Id="rId17" Type="http://schemas.openxmlformats.org/officeDocument/2006/relationships/hyperlink" Target="https://podminky.urs.cz/item/CS_URS_2021_02/132254207" TargetMode="External"/><Relationship Id="rId25" Type="http://schemas.openxmlformats.org/officeDocument/2006/relationships/hyperlink" Target="https://podminky.urs.cz/item/CS_URS_2021_02/171251201" TargetMode="External"/><Relationship Id="rId33" Type="http://schemas.openxmlformats.org/officeDocument/2006/relationships/hyperlink" Target="https://podminky.urs.cz/item/CS_URS_2021_02/181411131" TargetMode="External"/><Relationship Id="rId38" Type="http://schemas.openxmlformats.org/officeDocument/2006/relationships/hyperlink" Target="https://podminky.urs.cz/item/CS_URS_2021_02/451573111" TargetMode="External"/><Relationship Id="rId46" Type="http://schemas.openxmlformats.org/officeDocument/2006/relationships/hyperlink" Target="https://podminky.urs.cz/item/CS_URS_2021_02/577144131" TargetMode="External"/><Relationship Id="rId59" Type="http://schemas.openxmlformats.org/officeDocument/2006/relationships/hyperlink" Target="https://podminky.urs.cz/item/CS_URS_2021_02/892381111" TargetMode="External"/><Relationship Id="rId67" Type="http://schemas.openxmlformats.org/officeDocument/2006/relationships/hyperlink" Target="https://podminky.urs.cz/item/CS_URS_2021_02/919735112" TargetMode="External"/><Relationship Id="rId20" Type="http://schemas.openxmlformats.org/officeDocument/2006/relationships/hyperlink" Target="https://podminky.urs.cz/item/CS_URS_2021_02/151811231" TargetMode="External"/><Relationship Id="rId41" Type="http://schemas.openxmlformats.org/officeDocument/2006/relationships/hyperlink" Target="https://podminky.urs.cz/item/CS_URS_2021_02/452351101" TargetMode="External"/><Relationship Id="rId54" Type="http://schemas.openxmlformats.org/officeDocument/2006/relationships/hyperlink" Target="https://podminky.urs.cz/item/CS_URS_2021_02/28611371" TargetMode="External"/><Relationship Id="rId62" Type="http://schemas.openxmlformats.org/officeDocument/2006/relationships/hyperlink" Target="https://podminky.urs.cz/item/CS_URS_2021_02/894414111" TargetMode="External"/><Relationship Id="rId70" Type="http://schemas.openxmlformats.org/officeDocument/2006/relationships/hyperlink" Target="https://podminky.urs.cz/item/CS_URS_2021_02/998276126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21151104" TargetMode="External"/><Relationship Id="rId13" Type="http://schemas.openxmlformats.org/officeDocument/2006/relationships/hyperlink" Target="https://podminky.urs.cz/item/CS_URS_2021_02/162351104" TargetMode="External"/><Relationship Id="rId18" Type="http://schemas.openxmlformats.org/officeDocument/2006/relationships/hyperlink" Target="https://podminky.urs.cz/item/CS_URS_2021_02/174101101" TargetMode="External"/><Relationship Id="rId26" Type="http://schemas.openxmlformats.org/officeDocument/2006/relationships/hyperlink" Target="https://podminky.urs.cz/item/CS_URS_2021_02/212572111" TargetMode="External"/><Relationship Id="rId39" Type="http://schemas.openxmlformats.org/officeDocument/2006/relationships/hyperlink" Target="https://podminky.urs.cz/item/CS_URS_2021_02/899103112" TargetMode="External"/><Relationship Id="rId3" Type="http://schemas.openxmlformats.org/officeDocument/2006/relationships/hyperlink" Target="https://podminky.urs.cz/item/CS_URS_2021_02/113203111" TargetMode="External"/><Relationship Id="rId21" Type="http://schemas.openxmlformats.org/officeDocument/2006/relationships/hyperlink" Target="https://podminky.urs.cz/item/CS_URS_2021_02/58337303" TargetMode="External"/><Relationship Id="rId34" Type="http://schemas.openxmlformats.org/officeDocument/2006/relationships/hyperlink" Target="https://podminky.urs.cz/item/CS_URS_2021_02/892372111" TargetMode="External"/><Relationship Id="rId42" Type="http://schemas.openxmlformats.org/officeDocument/2006/relationships/hyperlink" Target="https://podminky.urs.cz/item/CS_URS_2021_02/998276101" TargetMode="External"/><Relationship Id="rId7" Type="http://schemas.openxmlformats.org/officeDocument/2006/relationships/hyperlink" Target="https://podminky.urs.cz/item/CS_URS_2021_02/119001421" TargetMode="External"/><Relationship Id="rId12" Type="http://schemas.openxmlformats.org/officeDocument/2006/relationships/hyperlink" Target="https://podminky.urs.cz/item/CS_URS_2021_02/151811231" TargetMode="External"/><Relationship Id="rId17" Type="http://schemas.openxmlformats.org/officeDocument/2006/relationships/hyperlink" Target="https://podminky.urs.cz/item/CS_URS_2021_02/171251201" TargetMode="External"/><Relationship Id="rId25" Type="http://schemas.openxmlformats.org/officeDocument/2006/relationships/hyperlink" Target="https://podminky.urs.cz/item/CS_URS_2021_02/211571111" TargetMode="External"/><Relationship Id="rId33" Type="http://schemas.openxmlformats.org/officeDocument/2006/relationships/hyperlink" Target="https://podminky.urs.cz/item/CS_URS_2021_02/871365241" TargetMode="External"/><Relationship Id="rId38" Type="http://schemas.openxmlformats.org/officeDocument/2006/relationships/hyperlink" Target="https://podminky.urs.cz/item/CS_URS_2021_02/894414111" TargetMode="External"/><Relationship Id="rId2" Type="http://schemas.openxmlformats.org/officeDocument/2006/relationships/hyperlink" Target="https://podminky.urs.cz/item/CS_URS_2021_02/113202111" TargetMode="External"/><Relationship Id="rId16" Type="http://schemas.openxmlformats.org/officeDocument/2006/relationships/hyperlink" Target="https://podminky.urs.cz/item/CS_URS_2021_02/171201231" TargetMode="External"/><Relationship Id="rId20" Type="http://schemas.openxmlformats.org/officeDocument/2006/relationships/hyperlink" Target="https://podminky.urs.cz/item/CS_URS_2021_02/175151101" TargetMode="External"/><Relationship Id="rId29" Type="http://schemas.openxmlformats.org/officeDocument/2006/relationships/hyperlink" Target="https://podminky.urs.cz/item/CS_URS_2021_02/452112111" TargetMode="External"/><Relationship Id="rId41" Type="http://schemas.openxmlformats.org/officeDocument/2006/relationships/hyperlink" Target="https://podminky.urs.cz/item/CS_URS_2021_02/916131213" TargetMode="External"/><Relationship Id="rId1" Type="http://schemas.openxmlformats.org/officeDocument/2006/relationships/hyperlink" Target="https://podminky.urs.cz/item/CS_URS_2021_02/113107322" TargetMode="External"/><Relationship Id="rId6" Type="http://schemas.openxmlformats.org/officeDocument/2006/relationships/hyperlink" Target="https://podminky.urs.cz/item/CS_URS_2021_02/119001406" TargetMode="External"/><Relationship Id="rId11" Type="http://schemas.openxmlformats.org/officeDocument/2006/relationships/hyperlink" Target="https://podminky.urs.cz/item/CS_URS_2021_02/151811131" TargetMode="External"/><Relationship Id="rId24" Type="http://schemas.openxmlformats.org/officeDocument/2006/relationships/hyperlink" Target="https://podminky.urs.cz/item/CS_URS_2021_02/00572410" TargetMode="External"/><Relationship Id="rId32" Type="http://schemas.openxmlformats.org/officeDocument/2006/relationships/hyperlink" Target="https://podminky.urs.cz/item/CS_URS_2021_02/564861111" TargetMode="External"/><Relationship Id="rId37" Type="http://schemas.openxmlformats.org/officeDocument/2006/relationships/hyperlink" Target="https://podminky.urs.cz/item/CS_URS_2021_02/894412411" TargetMode="External"/><Relationship Id="rId40" Type="http://schemas.openxmlformats.org/officeDocument/2006/relationships/hyperlink" Target="https://podminky.urs.cz/item/CS_URS_2021_02/916111123" TargetMode="External"/><Relationship Id="rId5" Type="http://schemas.openxmlformats.org/officeDocument/2006/relationships/hyperlink" Target="https://podminky.urs.cz/item/CS_URS_2021_02/115101301" TargetMode="External"/><Relationship Id="rId15" Type="http://schemas.openxmlformats.org/officeDocument/2006/relationships/hyperlink" Target="https://podminky.urs.cz/item/CS_URS_2021_02/167151101" TargetMode="External"/><Relationship Id="rId23" Type="http://schemas.openxmlformats.org/officeDocument/2006/relationships/hyperlink" Target="https://podminky.urs.cz/item/CS_URS_2021_02/181411131" TargetMode="External"/><Relationship Id="rId28" Type="http://schemas.openxmlformats.org/officeDocument/2006/relationships/hyperlink" Target="https://podminky.urs.cz/item/CS_URS_2021_02/451573111" TargetMode="External"/><Relationship Id="rId36" Type="http://schemas.openxmlformats.org/officeDocument/2006/relationships/hyperlink" Target="https://podminky.urs.cz/item/CS_URS_2021_02/894411311" TargetMode="External"/><Relationship Id="rId10" Type="http://schemas.openxmlformats.org/officeDocument/2006/relationships/hyperlink" Target="https://podminky.urs.cz/item/CS_URS_2021_02/139001101" TargetMode="External"/><Relationship Id="rId19" Type="http://schemas.openxmlformats.org/officeDocument/2006/relationships/hyperlink" Target="https://podminky.urs.cz/item/CS_URS_2021_02/174101101" TargetMode="External"/><Relationship Id="rId31" Type="http://schemas.openxmlformats.org/officeDocument/2006/relationships/hyperlink" Target="https://podminky.urs.cz/item/CS_URS_2021_02/452351101" TargetMode="External"/><Relationship Id="rId44" Type="http://schemas.openxmlformats.org/officeDocument/2006/relationships/drawing" Target="../drawings/drawing9.xml"/><Relationship Id="rId4" Type="http://schemas.openxmlformats.org/officeDocument/2006/relationships/hyperlink" Target="https://podminky.urs.cz/item/CS_URS_2021_02/115101201" TargetMode="External"/><Relationship Id="rId9" Type="http://schemas.openxmlformats.org/officeDocument/2006/relationships/hyperlink" Target="https://podminky.urs.cz/item/CS_URS_2021_02/132254207" TargetMode="External"/><Relationship Id="rId14" Type="http://schemas.openxmlformats.org/officeDocument/2006/relationships/hyperlink" Target="https://podminky.urs.cz/item/CS_URS_2021_02/162551108" TargetMode="External"/><Relationship Id="rId22" Type="http://schemas.openxmlformats.org/officeDocument/2006/relationships/hyperlink" Target="https://podminky.urs.cz/item/CS_URS_2021_02/181351004" TargetMode="External"/><Relationship Id="rId27" Type="http://schemas.openxmlformats.org/officeDocument/2006/relationships/hyperlink" Target="https://podminky.urs.cz/item/CS_URS_2021_02/212755213" TargetMode="External"/><Relationship Id="rId30" Type="http://schemas.openxmlformats.org/officeDocument/2006/relationships/hyperlink" Target="https://podminky.urs.cz/item/CS_URS_2021_02/452311131" TargetMode="External"/><Relationship Id="rId35" Type="http://schemas.openxmlformats.org/officeDocument/2006/relationships/hyperlink" Target="https://podminky.urs.cz/item/CS_URS_2021_02/892381111" TargetMode="External"/><Relationship Id="rId43" Type="http://schemas.openxmlformats.org/officeDocument/2006/relationships/hyperlink" Target="https://podminky.urs.cz/item/CS_URS_2021_02/998276126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39001101" TargetMode="External"/><Relationship Id="rId13" Type="http://schemas.openxmlformats.org/officeDocument/2006/relationships/hyperlink" Target="https://podminky.urs.cz/item/CS_URS_2021_02/167151101" TargetMode="External"/><Relationship Id="rId18" Type="http://schemas.openxmlformats.org/officeDocument/2006/relationships/hyperlink" Target="https://podminky.urs.cz/item/CS_URS_2021_02/58344197" TargetMode="External"/><Relationship Id="rId26" Type="http://schemas.openxmlformats.org/officeDocument/2006/relationships/hyperlink" Target="https://podminky.urs.cz/item/CS_URS_2021_02/565156111" TargetMode="External"/><Relationship Id="rId39" Type="http://schemas.openxmlformats.org/officeDocument/2006/relationships/hyperlink" Target="https://podminky.urs.cz/item/CS_URS_2021_02/998276101" TargetMode="External"/><Relationship Id="rId3" Type="http://schemas.openxmlformats.org/officeDocument/2006/relationships/hyperlink" Target="https://podminky.urs.cz/item/CS_URS_2021_02/113154123" TargetMode="External"/><Relationship Id="rId21" Type="http://schemas.openxmlformats.org/officeDocument/2006/relationships/hyperlink" Target="https://podminky.urs.cz/item/CS_URS_2021_02/451573111" TargetMode="External"/><Relationship Id="rId34" Type="http://schemas.openxmlformats.org/officeDocument/2006/relationships/hyperlink" Target="https://podminky.urs.cz/item/CS_URS_2021_02/894412411" TargetMode="External"/><Relationship Id="rId7" Type="http://schemas.openxmlformats.org/officeDocument/2006/relationships/hyperlink" Target="https://podminky.urs.cz/item/CS_URS_2021_02/132254207" TargetMode="External"/><Relationship Id="rId12" Type="http://schemas.openxmlformats.org/officeDocument/2006/relationships/hyperlink" Target="https://podminky.urs.cz/item/CS_URS_2021_02/162551108" TargetMode="External"/><Relationship Id="rId17" Type="http://schemas.openxmlformats.org/officeDocument/2006/relationships/hyperlink" Target="https://podminky.urs.cz/item/CS_URS_2021_02/174101101" TargetMode="External"/><Relationship Id="rId25" Type="http://schemas.openxmlformats.org/officeDocument/2006/relationships/hyperlink" Target="https://podminky.urs.cz/item/CS_URS_2021_02/564861111" TargetMode="External"/><Relationship Id="rId33" Type="http://schemas.openxmlformats.org/officeDocument/2006/relationships/hyperlink" Target="https://podminky.urs.cz/item/CS_URS_2021_02/894411311" TargetMode="External"/><Relationship Id="rId38" Type="http://schemas.openxmlformats.org/officeDocument/2006/relationships/hyperlink" Target="https://podminky.urs.cz/item/CS_URS_2021_02/997221551" TargetMode="External"/><Relationship Id="rId2" Type="http://schemas.openxmlformats.org/officeDocument/2006/relationships/hyperlink" Target="https://podminky.urs.cz/item/CS_URS_2021_02/113107341" TargetMode="External"/><Relationship Id="rId16" Type="http://schemas.openxmlformats.org/officeDocument/2006/relationships/hyperlink" Target="https://podminky.urs.cz/item/CS_URS_2021_02/174101101" TargetMode="External"/><Relationship Id="rId20" Type="http://schemas.openxmlformats.org/officeDocument/2006/relationships/hyperlink" Target="https://podminky.urs.cz/item/CS_URS_2021_02/58337303" TargetMode="External"/><Relationship Id="rId29" Type="http://schemas.openxmlformats.org/officeDocument/2006/relationships/hyperlink" Target="https://podminky.urs.cz/item/CS_URS_2021_02/577144131" TargetMode="External"/><Relationship Id="rId41" Type="http://schemas.openxmlformats.org/officeDocument/2006/relationships/drawing" Target="../drawings/drawing10.xml"/><Relationship Id="rId1" Type="http://schemas.openxmlformats.org/officeDocument/2006/relationships/hyperlink" Target="https://podminky.urs.cz/item/CS_URS_2021_02/113107324" TargetMode="External"/><Relationship Id="rId6" Type="http://schemas.openxmlformats.org/officeDocument/2006/relationships/hyperlink" Target="https://podminky.urs.cz/item/CS_URS_2021_02/119001421" TargetMode="External"/><Relationship Id="rId11" Type="http://schemas.openxmlformats.org/officeDocument/2006/relationships/hyperlink" Target="https://podminky.urs.cz/item/CS_URS_2021_02/162351104" TargetMode="External"/><Relationship Id="rId24" Type="http://schemas.openxmlformats.org/officeDocument/2006/relationships/hyperlink" Target="https://podminky.urs.cz/item/CS_URS_2021_02/452351101" TargetMode="External"/><Relationship Id="rId32" Type="http://schemas.openxmlformats.org/officeDocument/2006/relationships/hyperlink" Target="https://podminky.urs.cz/item/CS_URS_2021_02/892381111" TargetMode="External"/><Relationship Id="rId37" Type="http://schemas.openxmlformats.org/officeDocument/2006/relationships/hyperlink" Target="https://podminky.urs.cz/item/CS_URS_2021_02/919735112" TargetMode="External"/><Relationship Id="rId40" Type="http://schemas.openxmlformats.org/officeDocument/2006/relationships/hyperlink" Target="https://podminky.urs.cz/item/CS_URS_2021_02/998276126" TargetMode="External"/><Relationship Id="rId5" Type="http://schemas.openxmlformats.org/officeDocument/2006/relationships/hyperlink" Target="https://podminky.urs.cz/item/CS_URS_2021_02/119001406" TargetMode="External"/><Relationship Id="rId15" Type="http://schemas.openxmlformats.org/officeDocument/2006/relationships/hyperlink" Target="https://podminky.urs.cz/item/CS_URS_2021_02/171251201" TargetMode="External"/><Relationship Id="rId23" Type="http://schemas.openxmlformats.org/officeDocument/2006/relationships/hyperlink" Target="https://podminky.urs.cz/item/CS_URS_2021_02/452311131" TargetMode="External"/><Relationship Id="rId28" Type="http://schemas.openxmlformats.org/officeDocument/2006/relationships/hyperlink" Target="https://podminky.urs.cz/item/CS_URS_2021_02/573211112" TargetMode="External"/><Relationship Id="rId36" Type="http://schemas.openxmlformats.org/officeDocument/2006/relationships/hyperlink" Target="https://podminky.urs.cz/item/CS_URS_2021_02/899104112" TargetMode="External"/><Relationship Id="rId10" Type="http://schemas.openxmlformats.org/officeDocument/2006/relationships/hyperlink" Target="https://podminky.urs.cz/item/CS_URS_2021_02/151811231" TargetMode="External"/><Relationship Id="rId19" Type="http://schemas.openxmlformats.org/officeDocument/2006/relationships/hyperlink" Target="https://podminky.urs.cz/item/CS_URS_2021_02/175151101" TargetMode="External"/><Relationship Id="rId31" Type="http://schemas.openxmlformats.org/officeDocument/2006/relationships/hyperlink" Target="https://podminky.urs.cz/item/CS_URS_2021_02/892372111" TargetMode="External"/><Relationship Id="rId4" Type="http://schemas.openxmlformats.org/officeDocument/2006/relationships/hyperlink" Target="https://podminky.urs.cz/item/CS_URS_2021_02/119001405" TargetMode="External"/><Relationship Id="rId9" Type="http://schemas.openxmlformats.org/officeDocument/2006/relationships/hyperlink" Target="https://podminky.urs.cz/item/CS_URS_2021_02/151811131" TargetMode="External"/><Relationship Id="rId14" Type="http://schemas.openxmlformats.org/officeDocument/2006/relationships/hyperlink" Target="https://podminky.urs.cz/item/CS_URS_2021_02/171201231" TargetMode="External"/><Relationship Id="rId22" Type="http://schemas.openxmlformats.org/officeDocument/2006/relationships/hyperlink" Target="https://podminky.urs.cz/item/CS_URS_2021_02/452112111" TargetMode="External"/><Relationship Id="rId27" Type="http://schemas.openxmlformats.org/officeDocument/2006/relationships/hyperlink" Target="https://podminky.urs.cz/item/CS_URS_2021_02/573211106" TargetMode="External"/><Relationship Id="rId30" Type="http://schemas.openxmlformats.org/officeDocument/2006/relationships/hyperlink" Target="https://podminky.urs.cz/item/CS_URS_2021_02/871365241" TargetMode="External"/><Relationship Id="rId35" Type="http://schemas.openxmlformats.org/officeDocument/2006/relationships/hyperlink" Target="https://podminky.urs.cz/item/CS_URS_2021_02/894414111" TargetMode="Externa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21151104" TargetMode="External"/><Relationship Id="rId18" Type="http://schemas.openxmlformats.org/officeDocument/2006/relationships/hyperlink" Target="https://podminky.urs.cz/item/CS_URS_2021_02/162351104" TargetMode="External"/><Relationship Id="rId26" Type="http://schemas.openxmlformats.org/officeDocument/2006/relationships/hyperlink" Target="https://podminky.urs.cz/item/CS_URS_2021_02/58344197" TargetMode="External"/><Relationship Id="rId39" Type="http://schemas.openxmlformats.org/officeDocument/2006/relationships/hyperlink" Target="https://podminky.urs.cz/item/CS_URS_2021_02/564861111" TargetMode="External"/><Relationship Id="rId21" Type="http://schemas.openxmlformats.org/officeDocument/2006/relationships/hyperlink" Target="https://podminky.urs.cz/item/CS_URS_2021_02/171201231" TargetMode="External"/><Relationship Id="rId34" Type="http://schemas.openxmlformats.org/officeDocument/2006/relationships/hyperlink" Target="https://podminky.urs.cz/item/CS_URS_2021_02/212755213" TargetMode="External"/><Relationship Id="rId42" Type="http://schemas.openxmlformats.org/officeDocument/2006/relationships/hyperlink" Target="https://podminky.urs.cz/item/CS_URS_2021_02/573211112" TargetMode="External"/><Relationship Id="rId47" Type="http://schemas.openxmlformats.org/officeDocument/2006/relationships/hyperlink" Target="https://podminky.urs.cz/item/CS_URS_2021_02/892381111" TargetMode="External"/><Relationship Id="rId50" Type="http://schemas.openxmlformats.org/officeDocument/2006/relationships/hyperlink" Target="https://podminky.urs.cz/item/CS_URS_2021_02/894414111" TargetMode="External"/><Relationship Id="rId55" Type="http://schemas.openxmlformats.org/officeDocument/2006/relationships/hyperlink" Target="https://podminky.urs.cz/item/CS_URS_2021_02/998276101" TargetMode="External"/><Relationship Id="rId7" Type="http://schemas.openxmlformats.org/officeDocument/2006/relationships/hyperlink" Target="https://podminky.urs.cz/item/CS_URS_2021_02/113202111" TargetMode="External"/><Relationship Id="rId12" Type="http://schemas.openxmlformats.org/officeDocument/2006/relationships/hyperlink" Target="https://podminky.urs.cz/item/CS_URS_2021_02/119001421" TargetMode="External"/><Relationship Id="rId17" Type="http://schemas.openxmlformats.org/officeDocument/2006/relationships/hyperlink" Target="https://podminky.urs.cz/item/CS_URS_2021_02/151811231" TargetMode="External"/><Relationship Id="rId25" Type="http://schemas.openxmlformats.org/officeDocument/2006/relationships/hyperlink" Target="https://podminky.urs.cz/item/CS_URS_2021_02/174101101" TargetMode="External"/><Relationship Id="rId33" Type="http://schemas.openxmlformats.org/officeDocument/2006/relationships/hyperlink" Target="https://podminky.urs.cz/item/CS_URS_2021_02/212572111" TargetMode="External"/><Relationship Id="rId38" Type="http://schemas.openxmlformats.org/officeDocument/2006/relationships/hyperlink" Target="https://podminky.urs.cz/item/CS_URS_2021_02/452351101" TargetMode="External"/><Relationship Id="rId46" Type="http://schemas.openxmlformats.org/officeDocument/2006/relationships/hyperlink" Target="https://podminky.urs.cz/item/CS_URS_2021_02/892372111" TargetMode="External"/><Relationship Id="rId2" Type="http://schemas.openxmlformats.org/officeDocument/2006/relationships/hyperlink" Target="https://podminky.urs.cz/item/CS_URS_2021_02/113107324" TargetMode="External"/><Relationship Id="rId16" Type="http://schemas.openxmlformats.org/officeDocument/2006/relationships/hyperlink" Target="https://podminky.urs.cz/item/CS_URS_2021_02/151811131" TargetMode="External"/><Relationship Id="rId20" Type="http://schemas.openxmlformats.org/officeDocument/2006/relationships/hyperlink" Target="https://podminky.urs.cz/item/CS_URS_2021_02/167151101" TargetMode="External"/><Relationship Id="rId29" Type="http://schemas.openxmlformats.org/officeDocument/2006/relationships/hyperlink" Target="https://podminky.urs.cz/item/CS_URS_2021_02/181351004" TargetMode="External"/><Relationship Id="rId41" Type="http://schemas.openxmlformats.org/officeDocument/2006/relationships/hyperlink" Target="https://podminky.urs.cz/item/CS_URS_2021_02/573211106" TargetMode="External"/><Relationship Id="rId54" Type="http://schemas.openxmlformats.org/officeDocument/2006/relationships/hyperlink" Target="https://podminky.urs.cz/item/CS_URS_2021_02/997221551" TargetMode="External"/><Relationship Id="rId1" Type="http://schemas.openxmlformats.org/officeDocument/2006/relationships/hyperlink" Target="https://podminky.urs.cz/item/CS_URS_2021_02/113107322" TargetMode="External"/><Relationship Id="rId6" Type="http://schemas.openxmlformats.org/officeDocument/2006/relationships/hyperlink" Target="https://podminky.urs.cz/item/CS_URS_2021_02/113154123" TargetMode="External"/><Relationship Id="rId11" Type="http://schemas.openxmlformats.org/officeDocument/2006/relationships/hyperlink" Target="https://podminky.urs.cz/item/CS_URS_2021_02/119001406" TargetMode="External"/><Relationship Id="rId24" Type="http://schemas.openxmlformats.org/officeDocument/2006/relationships/hyperlink" Target="https://podminky.urs.cz/item/CS_URS_2021_02/174101101" TargetMode="External"/><Relationship Id="rId32" Type="http://schemas.openxmlformats.org/officeDocument/2006/relationships/hyperlink" Target="https://podminky.urs.cz/item/CS_URS_2021_02/211571111" TargetMode="External"/><Relationship Id="rId37" Type="http://schemas.openxmlformats.org/officeDocument/2006/relationships/hyperlink" Target="https://podminky.urs.cz/item/CS_URS_2021_02/452311131" TargetMode="External"/><Relationship Id="rId40" Type="http://schemas.openxmlformats.org/officeDocument/2006/relationships/hyperlink" Target="https://podminky.urs.cz/item/CS_URS_2021_02/565156111" TargetMode="External"/><Relationship Id="rId45" Type="http://schemas.openxmlformats.org/officeDocument/2006/relationships/hyperlink" Target="https://podminky.urs.cz/item/CS_URS_2021_02/871365241" TargetMode="External"/><Relationship Id="rId53" Type="http://schemas.openxmlformats.org/officeDocument/2006/relationships/hyperlink" Target="https://podminky.urs.cz/item/CS_URS_2021_02/919735112" TargetMode="External"/><Relationship Id="rId5" Type="http://schemas.openxmlformats.org/officeDocument/2006/relationships/hyperlink" Target="https://podminky.urs.cz/item/CS_URS_2021_02/113107342" TargetMode="External"/><Relationship Id="rId15" Type="http://schemas.openxmlformats.org/officeDocument/2006/relationships/hyperlink" Target="https://podminky.urs.cz/item/CS_URS_2021_02/139001101" TargetMode="External"/><Relationship Id="rId23" Type="http://schemas.openxmlformats.org/officeDocument/2006/relationships/hyperlink" Target="https://podminky.urs.cz/item/CS_URS_2021_02/174101101" TargetMode="External"/><Relationship Id="rId28" Type="http://schemas.openxmlformats.org/officeDocument/2006/relationships/hyperlink" Target="https://podminky.urs.cz/item/CS_URS_2021_02/58337303" TargetMode="External"/><Relationship Id="rId36" Type="http://schemas.openxmlformats.org/officeDocument/2006/relationships/hyperlink" Target="https://podminky.urs.cz/item/CS_URS_2021_02/452112111" TargetMode="External"/><Relationship Id="rId49" Type="http://schemas.openxmlformats.org/officeDocument/2006/relationships/hyperlink" Target="https://podminky.urs.cz/item/CS_URS_2021_02/894412411" TargetMode="External"/><Relationship Id="rId57" Type="http://schemas.openxmlformats.org/officeDocument/2006/relationships/drawing" Target="../drawings/drawing11.xml"/><Relationship Id="rId10" Type="http://schemas.openxmlformats.org/officeDocument/2006/relationships/hyperlink" Target="https://podminky.urs.cz/item/CS_URS_2021_02/119001405" TargetMode="External"/><Relationship Id="rId19" Type="http://schemas.openxmlformats.org/officeDocument/2006/relationships/hyperlink" Target="https://podminky.urs.cz/item/CS_URS_2021_02/162551108" TargetMode="External"/><Relationship Id="rId31" Type="http://schemas.openxmlformats.org/officeDocument/2006/relationships/hyperlink" Target="https://podminky.urs.cz/item/CS_URS_2021_02/00572410" TargetMode="External"/><Relationship Id="rId44" Type="http://schemas.openxmlformats.org/officeDocument/2006/relationships/hyperlink" Target="https://podminky.urs.cz/item/CS_URS_2021_02/577165132" TargetMode="External"/><Relationship Id="rId52" Type="http://schemas.openxmlformats.org/officeDocument/2006/relationships/hyperlink" Target="https://podminky.urs.cz/item/CS_URS_2021_02/916131213" TargetMode="External"/><Relationship Id="rId4" Type="http://schemas.openxmlformats.org/officeDocument/2006/relationships/hyperlink" Target="https://podminky.urs.cz/item/CS_URS_2021_02/113107341" TargetMode="External"/><Relationship Id="rId9" Type="http://schemas.openxmlformats.org/officeDocument/2006/relationships/hyperlink" Target="https://podminky.urs.cz/item/CS_URS_2021_02/115101301" TargetMode="External"/><Relationship Id="rId14" Type="http://schemas.openxmlformats.org/officeDocument/2006/relationships/hyperlink" Target="https://podminky.urs.cz/item/CS_URS_2021_02/132254207" TargetMode="External"/><Relationship Id="rId22" Type="http://schemas.openxmlformats.org/officeDocument/2006/relationships/hyperlink" Target="https://podminky.urs.cz/item/CS_URS_2021_02/171251201" TargetMode="External"/><Relationship Id="rId27" Type="http://schemas.openxmlformats.org/officeDocument/2006/relationships/hyperlink" Target="https://podminky.urs.cz/item/CS_URS_2021_02/175151101" TargetMode="External"/><Relationship Id="rId30" Type="http://schemas.openxmlformats.org/officeDocument/2006/relationships/hyperlink" Target="https://podminky.urs.cz/item/CS_URS_2021_02/181411131" TargetMode="External"/><Relationship Id="rId35" Type="http://schemas.openxmlformats.org/officeDocument/2006/relationships/hyperlink" Target="https://podminky.urs.cz/item/CS_URS_2021_02/451573111" TargetMode="External"/><Relationship Id="rId43" Type="http://schemas.openxmlformats.org/officeDocument/2006/relationships/hyperlink" Target="https://podminky.urs.cz/item/CS_URS_2021_02/577144131" TargetMode="External"/><Relationship Id="rId48" Type="http://schemas.openxmlformats.org/officeDocument/2006/relationships/hyperlink" Target="https://podminky.urs.cz/item/CS_URS_2021_02/894411311" TargetMode="External"/><Relationship Id="rId56" Type="http://schemas.openxmlformats.org/officeDocument/2006/relationships/hyperlink" Target="https://podminky.urs.cz/item/CS_URS_2021_02/998276126" TargetMode="External"/><Relationship Id="rId8" Type="http://schemas.openxmlformats.org/officeDocument/2006/relationships/hyperlink" Target="https://podminky.urs.cz/item/CS_URS_2021_02/115101201" TargetMode="External"/><Relationship Id="rId51" Type="http://schemas.openxmlformats.org/officeDocument/2006/relationships/hyperlink" Target="https://podminky.urs.cz/item/CS_URS_2021_02/899104112" TargetMode="External"/><Relationship Id="rId3" Type="http://schemas.openxmlformats.org/officeDocument/2006/relationships/hyperlink" Target="https://podminky.urs.cz/item/CS_URS_2021_02/113107325" TargetMode="Externa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19001405" TargetMode="External"/><Relationship Id="rId18" Type="http://schemas.openxmlformats.org/officeDocument/2006/relationships/hyperlink" Target="https://podminky.urs.cz/item/CS_URS_2021_02/139001101" TargetMode="External"/><Relationship Id="rId26" Type="http://schemas.openxmlformats.org/officeDocument/2006/relationships/hyperlink" Target="https://podminky.urs.cz/item/CS_URS_2021_02/174101101" TargetMode="External"/><Relationship Id="rId39" Type="http://schemas.openxmlformats.org/officeDocument/2006/relationships/hyperlink" Target="https://podminky.urs.cz/item/CS_URS_2021_02/452112111" TargetMode="External"/><Relationship Id="rId21" Type="http://schemas.openxmlformats.org/officeDocument/2006/relationships/hyperlink" Target="https://podminky.urs.cz/item/CS_URS_2021_02/162351104" TargetMode="External"/><Relationship Id="rId34" Type="http://schemas.openxmlformats.org/officeDocument/2006/relationships/hyperlink" Target="https://podminky.urs.cz/item/CS_URS_2021_02/00572410" TargetMode="External"/><Relationship Id="rId42" Type="http://schemas.openxmlformats.org/officeDocument/2006/relationships/hyperlink" Target="https://podminky.urs.cz/item/CS_URS_2021_02/564861111" TargetMode="External"/><Relationship Id="rId47" Type="http://schemas.openxmlformats.org/officeDocument/2006/relationships/hyperlink" Target="https://podminky.urs.cz/item/CS_URS_2021_02/577165132" TargetMode="External"/><Relationship Id="rId50" Type="http://schemas.openxmlformats.org/officeDocument/2006/relationships/hyperlink" Target="https://podminky.urs.cz/item/CS_URS_2021_02/596211110" TargetMode="External"/><Relationship Id="rId55" Type="http://schemas.openxmlformats.org/officeDocument/2006/relationships/hyperlink" Target="https://podminky.urs.cz/item/CS_URS_2021_02/894411311" TargetMode="External"/><Relationship Id="rId63" Type="http://schemas.openxmlformats.org/officeDocument/2006/relationships/hyperlink" Target="https://podminky.urs.cz/item/CS_URS_2021_02/894812377" TargetMode="External"/><Relationship Id="rId68" Type="http://schemas.openxmlformats.org/officeDocument/2006/relationships/hyperlink" Target="https://podminky.urs.cz/item/CS_URS_2021_02/919735112" TargetMode="External"/><Relationship Id="rId7" Type="http://schemas.openxmlformats.org/officeDocument/2006/relationships/hyperlink" Target="https://podminky.urs.cz/item/CS_URS_2021_02/113107342" TargetMode="External"/><Relationship Id="rId71" Type="http://schemas.openxmlformats.org/officeDocument/2006/relationships/hyperlink" Target="https://podminky.urs.cz/item/CS_URS_2021_02/998276126" TargetMode="External"/><Relationship Id="rId2" Type="http://schemas.openxmlformats.org/officeDocument/2006/relationships/hyperlink" Target="https://podminky.urs.cz/item/CS_URS_2021_02/113106361" TargetMode="External"/><Relationship Id="rId16" Type="http://schemas.openxmlformats.org/officeDocument/2006/relationships/hyperlink" Target="https://podminky.urs.cz/item/CS_URS_2021_02/121151104" TargetMode="External"/><Relationship Id="rId29" Type="http://schemas.openxmlformats.org/officeDocument/2006/relationships/hyperlink" Target="https://podminky.urs.cz/item/CS_URS_2021_02/58344197" TargetMode="External"/><Relationship Id="rId1" Type="http://schemas.openxmlformats.org/officeDocument/2006/relationships/hyperlink" Target="https://podminky.urs.cz/item/CS_URS_2021_02/113106171" TargetMode="External"/><Relationship Id="rId6" Type="http://schemas.openxmlformats.org/officeDocument/2006/relationships/hyperlink" Target="https://podminky.urs.cz/item/CS_URS_2021_02/113107341" TargetMode="External"/><Relationship Id="rId11" Type="http://schemas.openxmlformats.org/officeDocument/2006/relationships/hyperlink" Target="https://podminky.urs.cz/item/CS_URS_2021_02/115101201" TargetMode="External"/><Relationship Id="rId24" Type="http://schemas.openxmlformats.org/officeDocument/2006/relationships/hyperlink" Target="https://podminky.urs.cz/item/CS_URS_2021_02/171201231" TargetMode="External"/><Relationship Id="rId32" Type="http://schemas.openxmlformats.org/officeDocument/2006/relationships/hyperlink" Target="https://podminky.urs.cz/item/CS_URS_2021_02/181351004" TargetMode="External"/><Relationship Id="rId37" Type="http://schemas.openxmlformats.org/officeDocument/2006/relationships/hyperlink" Target="https://podminky.urs.cz/item/CS_URS_2021_02/212755213" TargetMode="External"/><Relationship Id="rId40" Type="http://schemas.openxmlformats.org/officeDocument/2006/relationships/hyperlink" Target="https://podminky.urs.cz/item/CS_URS_2021_02/452311131" TargetMode="External"/><Relationship Id="rId45" Type="http://schemas.openxmlformats.org/officeDocument/2006/relationships/hyperlink" Target="https://podminky.urs.cz/item/CS_URS_2021_02/573211112" TargetMode="External"/><Relationship Id="rId53" Type="http://schemas.openxmlformats.org/officeDocument/2006/relationships/hyperlink" Target="https://podminky.urs.cz/item/CS_URS_2021_02/892372111" TargetMode="External"/><Relationship Id="rId58" Type="http://schemas.openxmlformats.org/officeDocument/2006/relationships/hyperlink" Target="https://podminky.urs.cz/item/CS_URS_2021_02/894812321" TargetMode="External"/><Relationship Id="rId66" Type="http://schemas.openxmlformats.org/officeDocument/2006/relationships/hyperlink" Target="https://podminky.urs.cz/item/CS_URS_2021_02/916111123" TargetMode="External"/><Relationship Id="rId5" Type="http://schemas.openxmlformats.org/officeDocument/2006/relationships/hyperlink" Target="https://podminky.urs.cz/item/CS_URS_2021_02/113107325" TargetMode="External"/><Relationship Id="rId15" Type="http://schemas.openxmlformats.org/officeDocument/2006/relationships/hyperlink" Target="https://podminky.urs.cz/item/CS_URS_2021_02/119001421" TargetMode="External"/><Relationship Id="rId23" Type="http://schemas.openxmlformats.org/officeDocument/2006/relationships/hyperlink" Target="https://podminky.urs.cz/item/CS_URS_2021_02/167151101" TargetMode="External"/><Relationship Id="rId28" Type="http://schemas.openxmlformats.org/officeDocument/2006/relationships/hyperlink" Target="https://podminky.urs.cz/item/CS_URS_2021_02/174101101" TargetMode="External"/><Relationship Id="rId36" Type="http://schemas.openxmlformats.org/officeDocument/2006/relationships/hyperlink" Target="https://podminky.urs.cz/item/CS_URS_2021_02/212572111" TargetMode="External"/><Relationship Id="rId49" Type="http://schemas.openxmlformats.org/officeDocument/2006/relationships/hyperlink" Target="https://podminky.urs.cz/item/CS_URS_2021_02/58381007" TargetMode="External"/><Relationship Id="rId57" Type="http://schemas.openxmlformats.org/officeDocument/2006/relationships/hyperlink" Target="https://podminky.urs.cz/item/CS_URS_2021_02/894414111" TargetMode="External"/><Relationship Id="rId61" Type="http://schemas.openxmlformats.org/officeDocument/2006/relationships/hyperlink" Target="https://podminky.urs.cz/item/CS_URS_2021_02/894812333" TargetMode="External"/><Relationship Id="rId10" Type="http://schemas.openxmlformats.org/officeDocument/2006/relationships/hyperlink" Target="https://podminky.urs.cz/item/CS_URS_2021_02/113203111" TargetMode="External"/><Relationship Id="rId19" Type="http://schemas.openxmlformats.org/officeDocument/2006/relationships/hyperlink" Target="https://podminky.urs.cz/item/CS_URS_2021_02/151811131" TargetMode="External"/><Relationship Id="rId31" Type="http://schemas.openxmlformats.org/officeDocument/2006/relationships/hyperlink" Target="https://podminky.urs.cz/item/CS_URS_2021_02/58337303" TargetMode="External"/><Relationship Id="rId44" Type="http://schemas.openxmlformats.org/officeDocument/2006/relationships/hyperlink" Target="https://podminky.urs.cz/item/CS_URS_2021_02/573211106" TargetMode="External"/><Relationship Id="rId52" Type="http://schemas.openxmlformats.org/officeDocument/2006/relationships/hyperlink" Target="https://podminky.urs.cz/item/CS_URS_2021_02/871365241" TargetMode="External"/><Relationship Id="rId60" Type="http://schemas.openxmlformats.org/officeDocument/2006/relationships/hyperlink" Target="https://podminky.urs.cz/item/CS_URS_2021_02/894812324" TargetMode="External"/><Relationship Id="rId65" Type="http://schemas.openxmlformats.org/officeDocument/2006/relationships/hyperlink" Target="https://podminky.urs.cz/item/CS_URS_2021_02/899104112" TargetMode="External"/><Relationship Id="rId4" Type="http://schemas.openxmlformats.org/officeDocument/2006/relationships/hyperlink" Target="https://podminky.urs.cz/item/CS_URS_2021_02/113107324" TargetMode="External"/><Relationship Id="rId9" Type="http://schemas.openxmlformats.org/officeDocument/2006/relationships/hyperlink" Target="https://podminky.urs.cz/item/CS_URS_2021_02/113202111" TargetMode="External"/><Relationship Id="rId14" Type="http://schemas.openxmlformats.org/officeDocument/2006/relationships/hyperlink" Target="https://podminky.urs.cz/item/CS_URS_2021_02/119001406" TargetMode="External"/><Relationship Id="rId22" Type="http://schemas.openxmlformats.org/officeDocument/2006/relationships/hyperlink" Target="https://podminky.urs.cz/item/CS_URS_2021_02/162551108" TargetMode="External"/><Relationship Id="rId27" Type="http://schemas.openxmlformats.org/officeDocument/2006/relationships/hyperlink" Target="https://podminky.urs.cz/item/CS_URS_2021_02/174101101" TargetMode="External"/><Relationship Id="rId30" Type="http://schemas.openxmlformats.org/officeDocument/2006/relationships/hyperlink" Target="https://podminky.urs.cz/item/CS_URS_2021_02/175151101" TargetMode="External"/><Relationship Id="rId35" Type="http://schemas.openxmlformats.org/officeDocument/2006/relationships/hyperlink" Target="https://podminky.urs.cz/item/CS_URS_2021_02/211571111" TargetMode="External"/><Relationship Id="rId43" Type="http://schemas.openxmlformats.org/officeDocument/2006/relationships/hyperlink" Target="https://podminky.urs.cz/item/CS_URS_2021_02/565156111" TargetMode="External"/><Relationship Id="rId48" Type="http://schemas.openxmlformats.org/officeDocument/2006/relationships/hyperlink" Target="https://podminky.urs.cz/item/CS_URS_2021_02/591211111" TargetMode="External"/><Relationship Id="rId56" Type="http://schemas.openxmlformats.org/officeDocument/2006/relationships/hyperlink" Target="https://podminky.urs.cz/item/CS_URS_2021_02/894412411" TargetMode="External"/><Relationship Id="rId64" Type="http://schemas.openxmlformats.org/officeDocument/2006/relationships/hyperlink" Target="https://podminky.urs.cz/item/CS_URS_2021_02/899103112" TargetMode="External"/><Relationship Id="rId69" Type="http://schemas.openxmlformats.org/officeDocument/2006/relationships/hyperlink" Target="https://podminky.urs.cz/item/CS_URS_2021_02/997221551" TargetMode="External"/><Relationship Id="rId8" Type="http://schemas.openxmlformats.org/officeDocument/2006/relationships/hyperlink" Target="https://podminky.urs.cz/item/CS_URS_2021_02/113154123" TargetMode="External"/><Relationship Id="rId51" Type="http://schemas.openxmlformats.org/officeDocument/2006/relationships/hyperlink" Target="https://podminky.urs.cz/item/CS_URS_2021_02/59245015" TargetMode="External"/><Relationship Id="rId72" Type="http://schemas.openxmlformats.org/officeDocument/2006/relationships/drawing" Target="../drawings/drawing12.xml"/><Relationship Id="rId3" Type="http://schemas.openxmlformats.org/officeDocument/2006/relationships/hyperlink" Target="https://podminky.urs.cz/item/CS_URS_2021_02/113107322" TargetMode="External"/><Relationship Id="rId12" Type="http://schemas.openxmlformats.org/officeDocument/2006/relationships/hyperlink" Target="https://podminky.urs.cz/item/CS_URS_2021_02/115101301" TargetMode="External"/><Relationship Id="rId17" Type="http://schemas.openxmlformats.org/officeDocument/2006/relationships/hyperlink" Target="https://podminky.urs.cz/item/CS_URS_2021_02/132254207" TargetMode="External"/><Relationship Id="rId25" Type="http://schemas.openxmlformats.org/officeDocument/2006/relationships/hyperlink" Target="https://podminky.urs.cz/item/CS_URS_2021_02/171251201" TargetMode="External"/><Relationship Id="rId33" Type="http://schemas.openxmlformats.org/officeDocument/2006/relationships/hyperlink" Target="https://podminky.urs.cz/item/CS_URS_2021_02/181411131" TargetMode="External"/><Relationship Id="rId38" Type="http://schemas.openxmlformats.org/officeDocument/2006/relationships/hyperlink" Target="https://podminky.urs.cz/item/CS_URS_2021_02/451573111" TargetMode="External"/><Relationship Id="rId46" Type="http://schemas.openxmlformats.org/officeDocument/2006/relationships/hyperlink" Target="https://podminky.urs.cz/item/CS_URS_2021_02/577144131" TargetMode="External"/><Relationship Id="rId59" Type="http://schemas.openxmlformats.org/officeDocument/2006/relationships/hyperlink" Target="https://podminky.urs.cz/item/CS_URS_2021_02/894812323" TargetMode="External"/><Relationship Id="rId67" Type="http://schemas.openxmlformats.org/officeDocument/2006/relationships/hyperlink" Target="https://podminky.urs.cz/item/CS_URS_2021_02/916131213" TargetMode="External"/><Relationship Id="rId20" Type="http://schemas.openxmlformats.org/officeDocument/2006/relationships/hyperlink" Target="https://podminky.urs.cz/item/CS_URS_2021_02/151811231" TargetMode="External"/><Relationship Id="rId41" Type="http://schemas.openxmlformats.org/officeDocument/2006/relationships/hyperlink" Target="https://podminky.urs.cz/item/CS_URS_2021_02/452351101" TargetMode="External"/><Relationship Id="rId54" Type="http://schemas.openxmlformats.org/officeDocument/2006/relationships/hyperlink" Target="https://podminky.urs.cz/item/CS_URS_2021_02/892381111" TargetMode="External"/><Relationship Id="rId62" Type="http://schemas.openxmlformats.org/officeDocument/2006/relationships/hyperlink" Target="https://podminky.urs.cz/item/CS_URS_2021_02/894812339" TargetMode="External"/><Relationship Id="rId70" Type="http://schemas.openxmlformats.org/officeDocument/2006/relationships/hyperlink" Target="https://podminky.urs.cz/item/CS_URS_2021_02/998276101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51811131" TargetMode="External"/><Relationship Id="rId13" Type="http://schemas.openxmlformats.org/officeDocument/2006/relationships/hyperlink" Target="https://podminky.urs.cz/item/CS_URS_2021_02/171201231" TargetMode="External"/><Relationship Id="rId18" Type="http://schemas.openxmlformats.org/officeDocument/2006/relationships/hyperlink" Target="https://podminky.urs.cz/item/CS_URS_2021_02/175151101" TargetMode="External"/><Relationship Id="rId26" Type="http://schemas.openxmlformats.org/officeDocument/2006/relationships/hyperlink" Target="https://podminky.urs.cz/item/CS_URS_2021_02/573211106" TargetMode="External"/><Relationship Id="rId39" Type="http://schemas.openxmlformats.org/officeDocument/2006/relationships/hyperlink" Target="https://podminky.urs.cz/item/CS_URS_2021_02/998276126" TargetMode="External"/><Relationship Id="rId3" Type="http://schemas.openxmlformats.org/officeDocument/2006/relationships/hyperlink" Target="https://podminky.urs.cz/item/CS_URS_2021_02/113154123" TargetMode="External"/><Relationship Id="rId21" Type="http://schemas.openxmlformats.org/officeDocument/2006/relationships/hyperlink" Target="https://podminky.urs.cz/item/CS_URS_2021_02/452112111" TargetMode="External"/><Relationship Id="rId34" Type="http://schemas.openxmlformats.org/officeDocument/2006/relationships/hyperlink" Target="https://podminky.urs.cz/item/CS_URS_2021_02/894414111" TargetMode="External"/><Relationship Id="rId7" Type="http://schemas.openxmlformats.org/officeDocument/2006/relationships/hyperlink" Target="https://podminky.urs.cz/item/CS_URS_2021_02/139001101" TargetMode="External"/><Relationship Id="rId12" Type="http://schemas.openxmlformats.org/officeDocument/2006/relationships/hyperlink" Target="https://podminky.urs.cz/item/CS_URS_2021_02/167151101" TargetMode="External"/><Relationship Id="rId17" Type="http://schemas.openxmlformats.org/officeDocument/2006/relationships/hyperlink" Target="https://podminky.urs.cz/item/CS_URS_2021_02/58344197" TargetMode="External"/><Relationship Id="rId25" Type="http://schemas.openxmlformats.org/officeDocument/2006/relationships/hyperlink" Target="https://podminky.urs.cz/item/CS_URS_2021_02/565156111" TargetMode="External"/><Relationship Id="rId33" Type="http://schemas.openxmlformats.org/officeDocument/2006/relationships/hyperlink" Target="https://podminky.urs.cz/item/CS_URS_2021_02/894412411" TargetMode="External"/><Relationship Id="rId38" Type="http://schemas.openxmlformats.org/officeDocument/2006/relationships/hyperlink" Target="https://podminky.urs.cz/item/CS_URS_2021_02/998276101" TargetMode="External"/><Relationship Id="rId2" Type="http://schemas.openxmlformats.org/officeDocument/2006/relationships/hyperlink" Target="https://podminky.urs.cz/item/CS_URS_2021_02/113107341" TargetMode="External"/><Relationship Id="rId16" Type="http://schemas.openxmlformats.org/officeDocument/2006/relationships/hyperlink" Target="https://podminky.urs.cz/item/CS_URS_2021_02/174101101" TargetMode="External"/><Relationship Id="rId20" Type="http://schemas.openxmlformats.org/officeDocument/2006/relationships/hyperlink" Target="https://podminky.urs.cz/item/CS_URS_2021_02/451573111" TargetMode="External"/><Relationship Id="rId29" Type="http://schemas.openxmlformats.org/officeDocument/2006/relationships/hyperlink" Target="https://podminky.urs.cz/item/CS_URS_2021_02/871365241" TargetMode="External"/><Relationship Id="rId1" Type="http://schemas.openxmlformats.org/officeDocument/2006/relationships/hyperlink" Target="https://podminky.urs.cz/item/CS_URS_2021_02/113107324" TargetMode="External"/><Relationship Id="rId6" Type="http://schemas.openxmlformats.org/officeDocument/2006/relationships/hyperlink" Target="https://podminky.urs.cz/item/CS_URS_2021_02/132254207" TargetMode="External"/><Relationship Id="rId11" Type="http://schemas.openxmlformats.org/officeDocument/2006/relationships/hyperlink" Target="https://podminky.urs.cz/item/CS_URS_2021_02/162551108" TargetMode="External"/><Relationship Id="rId24" Type="http://schemas.openxmlformats.org/officeDocument/2006/relationships/hyperlink" Target="https://podminky.urs.cz/item/CS_URS_2021_02/564861111" TargetMode="External"/><Relationship Id="rId32" Type="http://schemas.openxmlformats.org/officeDocument/2006/relationships/hyperlink" Target="https://podminky.urs.cz/item/CS_URS_2021_02/894411311" TargetMode="External"/><Relationship Id="rId37" Type="http://schemas.openxmlformats.org/officeDocument/2006/relationships/hyperlink" Target="https://podminky.urs.cz/item/CS_URS_2021_02/997221551" TargetMode="External"/><Relationship Id="rId40" Type="http://schemas.openxmlformats.org/officeDocument/2006/relationships/drawing" Target="../drawings/drawing13.xml"/><Relationship Id="rId5" Type="http://schemas.openxmlformats.org/officeDocument/2006/relationships/hyperlink" Target="https://podminky.urs.cz/item/CS_URS_2021_02/119001421" TargetMode="External"/><Relationship Id="rId15" Type="http://schemas.openxmlformats.org/officeDocument/2006/relationships/hyperlink" Target="https://podminky.urs.cz/item/CS_URS_2021_02/174101101" TargetMode="External"/><Relationship Id="rId23" Type="http://schemas.openxmlformats.org/officeDocument/2006/relationships/hyperlink" Target="https://podminky.urs.cz/item/CS_URS_2021_02/452351101" TargetMode="External"/><Relationship Id="rId28" Type="http://schemas.openxmlformats.org/officeDocument/2006/relationships/hyperlink" Target="https://podminky.urs.cz/item/CS_URS_2021_02/577144131" TargetMode="External"/><Relationship Id="rId36" Type="http://schemas.openxmlformats.org/officeDocument/2006/relationships/hyperlink" Target="https://podminky.urs.cz/item/CS_URS_2021_02/919735112" TargetMode="External"/><Relationship Id="rId10" Type="http://schemas.openxmlformats.org/officeDocument/2006/relationships/hyperlink" Target="https://podminky.urs.cz/item/CS_URS_2021_02/162351104" TargetMode="External"/><Relationship Id="rId19" Type="http://schemas.openxmlformats.org/officeDocument/2006/relationships/hyperlink" Target="https://podminky.urs.cz/item/CS_URS_2021_02/58337303" TargetMode="External"/><Relationship Id="rId31" Type="http://schemas.openxmlformats.org/officeDocument/2006/relationships/hyperlink" Target="https://podminky.urs.cz/item/CS_URS_2021_02/892381111" TargetMode="External"/><Relationship Id="rId4" Type="http://schemas.openxmlformats.org/officeDocument/2006/relationships/hyperlink" Target="https://podminky.urs.cz/item/CS_URS_2021_02/119001405" TargetMode="External"/><Relationship Id="rId9" Type="http://schemas.openxmlformats.org/officeDocument/2006/relationships/hyperlink" Target="https://podminky.urs.cz/item/CS_URS_2021_02/151811231" TargetMode="External"/><Relationship Id="rId14" Type="http://schemas.openxmlformats.org/officeDocument/2006/relationships/hyperlink" Target="https://podminky.urs.cz/item/CS_URS_2021_02/171251201" TargetMode="External"/><Relationship Id="rId22" Type="http://schemas.openxmlformats.org/officeDocument/2006/relationships/hyperlink" Target="https://podminky.urs.cz/item/CS_URS_2021_02/452311131" TargetMode="External"/><Relationship Id="rId27" Type="http://schemas.openxmlformats.org/officeDocument/2006/relationships/hyperlink" Target="https://podminky.urs.cz/item/CS_URS_2021_02/573211112" TargetMode="External"/><Relationship Id="rId30" Type="http://schemas.openxmlformats.org/officeDocument/2006/relationships/hyperlink" Target="https://podminky.urs.cz/item/CS_URS_2021_02/892372111" TargetMode="External"/><Relationship Id="rId35" Type="http://schemas.openxmlformats.org/officeDocument/2006/relationships/hyperlink" Target="https://podminky.urs.cz/item/CS_URS_2021_02/899104112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51811131" TargetMode="External"/><Relationship Id="rId13" Type="http://schemas.openxmlformats.org/officeDocument/2006/relationships/hyperlink" Target="https://podminky.urs.cz/item/CS_URS_2021_02/171201231" TargetMode="External"/><Relationship Id="rId18" Type="http://schemas.openxmlformats.org/officeDocument/2006/relationships/hyperlink" Target="https://podminky.urs.cz/item/CS_URS_2021_02/175151101" TargetMode="External"/><Relationship Id="rId26" Type="http://schemas.openxmlformats.org/officeDocument/2006/relationships/hyperlink" Target="https://podminky.urs.cz/item/CS_URS_2021_02/573211106" TargetMode="External"/><Relationship Id="rId39" Type="http://schemas.openxmlformats.org/officeDocument/2006/relationships/hyperlink" Target="https://podminky.urs.cz/item/CS_URS_2021_02/998276126" TargetMode="External"/><Relationship Id="rId3" Type="http://schemas.openxmlformats.org/officeDocument/2006/relationships/hyperlink" Target="https://podminky.urs.cz/item/CS_URS_2021_02/113154123" TargetMode="External"/><Relationship Id="rId21" Type="http://schemas.openxmlformats.org/officeDocument/2006/relationships/hyperlink" Target="https://podminky.urs.cz/item/CS_URS_2021_02/452112111" TargetMode="External"/><Relationship Id="rId34" Type="http://schemas.openxmlformats.org/officeDocument/2006/relationships/hyperlink" Target="https://podminky.urs.cz/item/CS_URS_2021_02/894414111" TargetMode="External"/><Relationship Id="rId7" Type="http://schemas.openxmlformats.org/officeDocument/2006/relationships/hyperlink" Target="https://podminky.urs.cz/item/CS_URS_2021_02/139001101" TargetMode="External"/><Relationship Id="rId12" Type="http://schemas.openxmlformats.org/officeDocument/2006/relationships/hyperlink" Target="https://podminky.urs.cz/item/CS_URS_2021_02/167151101" TargetMode="External"/><Relationship Id="rId17" Type="http://schemas.openxmlformats.org/officeDocument/2006/relationships/hyperlink" Target="https://podminky.urs.cz/item/CS_URS_2021_02/58344197" TargetMode="External"/><Relationship Id="rId25" Type="http://schemas.openxmlformats.org/officeDocument/2006/relationships/hyperlink" Target="https://podminky.urs.cz/item/CS_URS_2021_02/565156111" TargetMode="External"/><Relationship Id="rId33" Type="http://schemas.openxmlformats.org/officeDocument/2006/relationships/hyperlink" Target="https://podminky.urs.cz/item/CS_URS_2021_02/894412411" TargetMode="External"/><Relationship Id="rId38" Type="http://schemas.openxmlformats.org/officeDocument/2006/relationships/hyperlink" Target="https://podminky.urs.cz/item/CS_URS_2021_02/998276101" TargetMode="External"/><Relationship Id="rId2" Type="http://schemas.openxmlformats.org/officeDocument/2006/relationships/hyperlink" Target="https://podminky.urs.cz/item/CS_URS_2021_02/113107341" TargetMode="External"/><Relationship Id="rId16" Type="http://schemas.openxmlformats.org/officeDocument/2006/relationships/hyperlink" Target="https://podminky.urs.cz/item/CS_URS_2021_02/174101101" TargetMode="External"/><Relationship Id="rId20" Type="http://schemas.openxmlformats.org/officeDocument/2006/relationships/hyperlink" Target="https://podminky.urs.cz/item/CS_URS_2021_02/451573111" TargetMode="External"/><Relationship Id="rId29" Type="http://schemas.openxmlformats.org/officeDocument/2006/relationships/hyperlink" Target="https://podminky.urs.cz/item/CS_URS_2021_02/871365241" TargetMode="External"/><Relationship Id="rId1" Type="http://schemas.openxmlformats.org/officeDocument/2006/relationships/hyperlink" Target="https://podminky.urs.cz/item/CS_URS_2021_02/113107324" TargetMode="External"/><Relationship Id="rId6" Type="http://schemas.openxmlformats.org/officeDocument/2006/relationships/hyperlink" Target="https://podminky.urs.cz/item/CS_URS_2021_02/132254207" TargetMode="External"/><Relationship Id="rId11" Type="http://schemas.openxmlformats.org/officeDocument/2006/relationships/hyperlink" Target="https://podminky.urs.cz/item/CS_URS_2021_02/162551108" TargetMode="External"/><Relationship Id="rId24" Type="http://schemas.openxmlformats.org/officeDocument/2006/relationships/hyperlink" Target="https://podminky.urs.cz/item/CS_URS_2021_02/564861111" TargetMode="External"/><Relationship Id="rId32" Type="http://schemas.openxmlformats.org/officeDocument/2006/relationships/hyperlink" Target="https://podminky.urs.cz/item/CS_URS_2021_02/894411311" TargetMode="External"/><Relationship Id="rId37" Type="http://schemas.openxmlformats.org/officeDocument/2006/relationships/hyperlink" Target="https://podminky.urs.cz/item/CS_URS_2021_02/997221551" TargetMode="External"/><Relationship Id="rId40" Type="http://schemas.openxmlformats.org/officeDocument/2006/relationships/drawing" Target="../drawings/drawing14.xml"/><Relationship Id="rId5" Type="http://schemas.openxmlformats.org/officeDocument/2006/relationships/hyperlink" Target="https://podminky.urs.cz/item/CS_URS_2021_02/119001406" TargetMode="External"/><Relationship Id="rId15" Type="http://schemas.openxmlformats.org/officeDocument/2006/relationships/hyperlink" Target="https://podminky.urs.cz/item/CS_URS_2021_02/174101101" TargetMode="External"/><Relationship Id="rId23" Type="http://schemas.openxmlformats.org/officeDocument/2006/relationships/hyperlink" Target="https://podminky.urs.cz/item/CS_URS_2021_02/452351101" TargetMode="External"/><Relationship Id="rId28" Type="http://schemas.openxmlformats.org/officeDocument/2006/relationships/hyperlink" Target="https://podminky.urs.cz/item/CS_URS_2021_02/577144131" TargetMode="External"/><Relationship Id="rId36" Type="http://schemas.openxmlformats.org/officeDocument/2006/relationships/hyperlink" Target="https://podminky.urs.cz/item/CS_URS_2021_02/919735112" TargetMode="External"/><Relationship Id="rId10" Type="http://schemas.openxmlformats.org/officeDocument/2006/relationships/hyperlink" Target="https://podminky.urs.cz/item/CS_URS_2021_02/162351104" TargetMode="External"/><Relationship Id="rId19" Type="http://schemas.openxmlformats.org/officeDocument/2006/relationships/hyperlink" Target="https://podminky.urs.cz/item/CS_URS_2021_02/58337303" TargetMode="External"/><Relationship Id="rId31" Type="http://schemas.openxmlformats.org/officeDocument/2006/relationships/hyperlink" Target="https://podminky.urs.cz/item/CS_URS_2021_02/892381111" TargetMode="External"/><Relationship Id="rId4" Type="http://schemas.openxmlformats.org/officeDocument/2006/relationships/hyperlink" Target="https://podminky.urs.cz/item/CS_URS_2021_02/119001405" TargetMode="External"/><Relationship Id="rId9" Type="http://schemas.openxmlformats.org/officeDocument/2006/relationships/hyperlink" Target="https://podminky.urs.cz/item/CS_URS_2021_02/151811231" TargetMode="External"/><Relationship Id="rId14" Type="http://schemas.openxmlformats.org/officeDocument/2006/relationships/hyperlink" Target="https://podminky.urs.cz/item/CS_URS_2021_02/171251201" TargetMode="External"/><Relationship Id="rId22" Type="http://schemas.openxmlformats.org/officeDocument/2006/relationships/hyperlink" Target="https://podminky.urs.cz/item/CS_URS_2021_02/452311131" TargetMode="External"/><Relationship Id="rId27" Type="http://schemas.openxmlformats.org/officeDocument/2006/relationships/hyperlink" Target="https://podminky.urs.cz/item/CS_URS_2021_02/573211112" TargetMode="External"/><Relationship Id="rId30" Type="http://schemas.openxmlformats.org/officeDocument/2006/relationships/hyperlink" Target="https://podminky.urs.cz/item/CS_URS_2021_02/892372111" TargetMode="External"/><Relationship Id="rId35" Type="http://schemas.openxmlformats.org/officeDocument/2006/relationships/hyperlink" Target="https://podminky.urs.cz/item/CS_URS_2021_02/899104112" TargetMode="External"/></Relationships>
</file>

<file path=xl/worksheets/_rels/sheet15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39001101" TargetMode="External"/><Relationship Id="rId18" Type="http://schemas.openxmlformats.org/officeDocument/2006/relationships/hyperlink" Target="https://podminky.urs.cz/item/CS_URS_2021_02/167151101" TargetMode="External"/><Relationship Id="rId26" Type="http://schemas.openxmlformats.org/officeDocument/2006/relationships/hyperlink" Target="https://podminky.urs.cz/item/CS_URS_2021_02/211571111" TargetMode="External"/><Relationship Id="rId39" Type="http://schemas.openxmlformats.org/officeDocument/2006/relationships/hyperlink" Target="https://podminky.urs.cz/item/CS_URS_2021_02/892372111" TargetMode="External"/><Relationship Id="rId3" Type="http://schemas.openxmlformats.org/officeDocument/2006/relationships/hyperlink" Target="https://podminky.urs.cz/item/CS_URS_2021_02/113107341" TargetMode="External"/><Relationship Id="rId21" Type="http://schemas.openxmlformats.org/officeDocument/2006/relationships/hyperlink" Target="https://podminky.urs.cz/item/CS_URS_2021_02/174101101" TargetMode="External"/><Relationship Id="rId34" Type="http://schemas.openxmlformats.org/officeDocument/2006/relationships/hyperlink" Target="https://podminky.urs.cz/item/CS_URS_2021_02/573211106" TargetMode="External"/><Relationship Id="rId42" Type="http://schemas.openxmlformats.org/officeDocument/2006/relationships/hyperlink" Target="https://podminky.urs.cz/item/CS_URS_2021_02/894812323" TargetMode="External"/><Relationship Id="rId47" Type="http://schemas.openxmlformats.org/officeDocument/2006/relationships/hyperlink" Target="https://podminky.urs.cz/item/CS_URS_2021_02/919735112" TargetMode="External"/><Relationship Id="rId50" Type="http://schemas.openxmlformats.org/officeDocument/2006/relationships/hyperlink" Target="https://podminky.urs.cz/item/CS_URS_2021_02/998276126" TargetMode="External"/><Relationship Id="rId7" Type="http://schemas.openxmlformats.org/officeDocument/2006/relationships/hyperlink" Target="https://podminky.urs.cz/item/CS_URS_2021_02/115101201" TargetMode="External"/><Relationship Id="rId12" Type="http://schemas.openxmlformats.org/officeDocument/2006/relationships/hyperlink" Target="https://podminky.urs.cz/item/CS_URS_2021_02/132254207" TargetMode="External"/><Relationship Id="rId17" Type="http://schemas.openxmlformats.org/officeDocument/2006/relationships/hyperlink" Target="https://podminky.urs.cz/item/CS_URS_2021_02/162551108" TargetMode="External"/><Relationship Id="rId25" Type="http://schemas.openxmlformats.org/officeDocument/2006/relationships/hyperlink" Target="https://podminky.urs.cz/item/CS_URS_2021_02/58337303" TargetMode="External"/><Relationship Id="rId33" Type="http://schemas.openxmlformats.org/officeDocument/2006/relationships/hyperlink" Target="https://podminky.urs.cz/item/CS_URS_2021_02/565156111" TargetMode="External"/><Relationship Id="rId38" Type="http://schemas.openxmlformats.org/officeDocument/2006/relationships/hyperlink" Target="https://podminky.urs.cz/item/CS_URS_2021_02/871365241" TargetMode="External"/><Relationship Id="rId46" Type="http://schemas.openxmlformats.org/officeDocument/2006/relationships/hyperlink" Target="https://podminky.urs.cz/item/CS_URS_2021_02/916131213" TargetMode="External"/><Relationship Id="rId2" Type="http://schemas.openxmlformats.org/officeDocument/2006/relationships/hyperlink" Target="https://podminky.urs.cz/item/CS_URS_2021_02/113107325" TargetMode="External"/><Relationship Id="rId16" Type="http://schemas.openxmlformats.org/officeDocument/2006/relationships/hyperlink" Target="https://podminky.urs.cz/item/CS_URS_2021_02/162351104" TargetMode="External"/><Relationship Id="rId20" Type="http://schemas.openxmlformats.org/officeDocument/2006/relationships/hyperlink" Target="https://podminky.urs.cz/item/CS_URS_2021_02/171251201" TargetMode="External"/><Relationship Id="rId29" Type="http://schemas.openxmlformats.org/officeDocument/2006/relationships/hyperlink" Target="https://podminky.urs.cz/item/CS_URS_2021_02/451573111" TargetMode="External"/><Relationship Id="rId41" Type="http://schemas.openxmlformats.org/officeDocument/2006/relationships/hyperlink" Target="https://podminky.urs.cz/item/CS_URS_2021_02/894812321" TargetMode="External"/><Relationship Id="rId1" Type="http://schemas.openxmlformats.org/officeDocument/2006/relationships/hyperlink" Target="https://podminky.urs.cz/item/CS_URS_2021_02/113107324" TargetMode="External"/><Relationship Id="rId6" Type="http://schemas.openxmlformats.org/officeDocument/2006/relationships/hyperlink" Target="https://podminky.urs.cz/item/CS_URS_2021_02/113202111" TargetMode="External"/><Relationship Id="rId11" Type="http://schemas.openxmlformats.org/officeDocument/2006/relationships/hyperlink" Target="https://podminky.urs.cz/item/CS_URS_2021_02/119001421" TargetMode="External"/><Relationship Id="rId24" Type="http://schemas.openxmlformats.org/officeDocument/2006/relationships/hyperlink" Target="https://podminky.urs.cz/item/CS_URS_2021_02/175151101" TargetMode="External"/><Relationship Id="rId32" Type="http://schemas.openxmlformats.org/officeDocument/2006/relationships/hyperlink" Target="https://podminky.urs.cz/item/CS_URS_2021_02/564861111" TargetMode="External"/><Relationship Id="rId37" Type="http://schemas.openxmlformats.org/officeDocument/2006/relationships/hyperlink" Target="https://podminky.urs.cz/item/CS_URS_2021_02/577165132" TargetMode="External"/><Relationship Id="rId40" Type="http://schemas.openxmlformats.org/officeDocument/2006/relationships/hyperlink" Target="https://podminky.urs.cz/item/CS_URS_2021_02/892381111" TargetMode="External"/><Relationship Id="rId45" Type="http://schemas.openxmlformats.org/officeDocument/2006/relationships/hyperlink" Target="https://podminky.urs.cz/item/CS_URS_2021_02/894812377" TargetMode="External"/><Relationship Id="rId5" Type="http://schemas.openxmlformats.org/officeDocument/2006/relationships/hyperlink" Target="https://podminky.urs.cz/item/CS_URS_2021_02/113154123" TargetMode="External"/><Relationship Id="rId15" Type="http://schemas.openxmlformats.org/officeDocument/2006/relationships/hyperlink" Target="https://podminky.urs.cz/item/CS_URS_2021_02/151811231" TargetMode="External"/><Relationship Id="rId23" Type="http://schemas.openxmlformats.org/officeDocument/2006/relationships/hyperlink" Target="https://podminky.urs.cz/item/CS_URS_2021_02/58344197" TargetMode="External"/><Relationship Id="rId28" Type="http://schemas.openxmlformats.org/officeDocument/2006/relationships/hyperlink" Target="https://podminky.urs.cz/item/CS_URS_2021_02/212755213" TargetMode="External"/><Relationship Id="rId36" Type="http://schemas.openxmlformats.org/officeDocument/2006/relationships/hyperlink" Target="https://podminky.urs.cz/item/CS_URS_2021_02/577144131" TargetMode="External"/><Relationship Id="rId49" Type="http://schemas.openxmlformats.org/officeDocument/2006/relationships/hyperlink" Target="https://podminky.urs.cz/item/CS_URS_2021_02/998276101" TargetMode="External"/><Relationship Id="rId10" Type="http://schemas.openxmlformats.org/officeDocument/2006/relationships/hyperlink" Target="https://podminky.urs.cz/item/CS_URS_2021_02/119001406" TargetMode="External"/><Relationship Id="rId19" Type="http://schemas.openxmlformats.org/officeDocument/2006/relationships/hyperlink" Target="https://podminky.urs.cz/item/CS_URS_2021_02/171201231" TargetMode="External"/><Relationship Id="rId31" Type="http://schemas.openxmlformats.org/officeDocument/2006/relationships/hyperlink" Target="https://podminky.urs.cz/item/CS_URS_2021_02/452351101" TargetMode="External"/><Relationship Id="rId44" Type="http://schemas.openxmlformats.org/officeDocument/2006/relationships/hyperlink" Target="https://podminky.urs.cz/item/CS_URS_2021_02/894812339" TargetMode="External"/><Relationship Id="rId4" Type="http://schemas.openxmlformats.org/officeDocument/2006/relationships/hyperlink" Target="https://podminky.urs.cz/item/CS_URS_2021_02/113107342" TargetMode="External"/><Relationship Id="rId9" Type="http://schemas.openxmlformats.org/officeDocument/2006/relationships/hyperlink" Target="https://podminky.urs.cz/item/CS_URS_2021_02/119001405" TargetMode="External"/><Relationship Id="rId14" Type="http://schemas.openxmlformats.org/officeDocument/2006/relationships/hyperlink" Target="https://podminky.urs.cz/item/CS_URS_2021_02/151811131" TargetMode="External"/><Relationship Id="rId22" Type="http://schemas.openxmlformats.org/officeDocument/2006/relationships/hyperlink" Target="https://podminky.urs.cz/item/CS_URS_2021_02/174101101" TargetMode="External"/><Relationship Id="rId27" Type="http://schemas.openxmlformats.org/officeDocument/2006/relationships/hyperlink" Target="https://podminky.urs.cz/item/CS_URS_2021_02/212572111" TargetMode="External"/><Relationship Id="rId30" Type="http://schemas.openxmlformats.org/officeDocument/2006/relationships/hyperlink" Target="https://podminky.urs.cz/item/CS_URS_2021_02/452311131" TargetMode="External"/><Relationship Id="rId35" Type="http://schemas.openxmlformats.org/officeDocument/2006/relationships/hyperlink" Target="https://podminky.urs.cz/item/CS_URS_2021_02/573211112" TargetMode="External"/><Relationship Id="rId43" Type="http://schemas.openxmlformats.org/officeDocument/2006/relationships/hyperlink" Target="https://podminky.urs.cz/item/CS_URS_2021_02/894812333" TargetMode="External"/><Relationship Id="rId48" Type="http://schemas.openxmlformats.org/officeDocument/2006/relationships/hyperlink" Target="https://podminky.urs.cz/item/CS_URS_2021_02/997221551" TargetMode="External"/><Relationship Id="rId8" Type="http://schemas.openxmlformats.org/officeDocument/2006/relationships/hyperlink" Target="https://podminky.urs.cz/item/CS_URS_2021_02/115101301" TargetMode="External"/><Relationship Id="rId5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51811131" TargetMode="External"/><Relationship Id="rId18" Type="http://schemas.openxmlformats.org/officeDocument/2006/relationships/hyperlink" Target="https://podminky.urs.cz/item/CS_URS_2021_02/171201231" TargetMode="External"/><Relationship Id="rId26" Type="http://schemas.openxmlformats.org/officeDocument/2006/relationships/hyperlink" Target="https://podminky.urs.cz/item/CS_URS_2021_02/181351004" TargetMode="External"/><Relationship Id="rId39" Type="http://schemas.openxmlformats.org/officeDocument/2006/relationships/hyperlink" Target="https://podminky.urs.cz/item/CS_URS_2021_02/596211110" TargetMode="External"/><Relationship Id="rId3" Type="http://schemas.openxmlformats.org/officeDocument/2006/relationships/hyperlink" Target="https://podminky.urs.cz/item/CS_URS_2021_02/113107322" TargetMode="External"/><Relationship Id="rId21" Type="http://schemas.openxmlformats.org/officeDocument/2006/relationships/hyperlink" Target="https://podminky.urs.cz/item/CS_URS_2021_02/174101101" TargetMode="External"/><Relationship Id="rId34" Type="http://schemas.openxmlformats.org/officeDocument/2006/relationships/hyperlink" Target="https://podminky.urs.cz/item/CS_URS_2021_02/452311131" TargetMode="External"/><Relationship Id="rId42" Type="http://schemas.openxmlformats.org/officeDocument/2006/relationships/hyperlink" Target="https://podminky.urs.cz/item/CS_URS_2021_02/892372111" TargetMode="External"/><Relationship Id="rId47" Type="http://schemas.openxmlformats.org/officeDocument/2006/relationships/hyperlink" Target="https://podminky.urs.cz/item/CS_URS_2021_02/899103112" TargetMode="External"/><Relationship Id="rId50" Type="http://schemas.openxmlformats.org/officeDocument/2006/relationships/hyperlink" Target="https://podminky.urs.cz/item/CS_URS_2021_02/998276101" TargetMode="External"/><Relationship Id="rId7" Type="http://schemas.openxmlformats.org/officeDocument/2006/relationships/hyperlink" Target="https://podminky.urs.cz/item/CS_URS_2021_02/115101301" TargetMode="External"/><Relationship Id="rId12" Type="http://schemas.openxmlformats.org/officeDocument/2006/relationships/hyperlink" Target="https://podminky.urs.cz/item/CS_URS_2021_02/139001101" TargetMode="External"/><Relationship Id="rId17" Type="http://schemas.openxmlformats.org/officeDocument/2006/relationships/hyperlink" Target="https://podminky.urs.cz/item/CS_URS_2021_02/167151101" TargetMode="External"/><Relationship Id="rId25" Type="http://schemas.openxmlformats.org/officeDocument/2006/relationships/hyperlink" Target="https://podminky.urs.cz/item/CS_URS_2021_02/58337303" TargetMode="External"/><Relationship Id="rId33" Type="http://schemas.openxmlformats.org/officeDocument/2006/relationships/hyperlink" Target="https://podminky.urs.cz/item/CS_URS_2021_02/452112111" TargetMode="External"/><Relationship Id="rId38" Type="http://schemas.openxmlformats.org/officeDocument/2006/relationships/hyperlink" Target="https://podminky.urs.cz/item/CS_URS_2021_02/58381007" TargetMode="External"/><Relationship Id="rId46" Type="http://schemas.openxmlformats.org/officeDocument/2006/relationships/hyperlink" Target="https://podminky.urs.cz/item/CS_URS_2021_02/894414111" TargetMode="External"/><Relationship Id="rId2" Type="http://schemas.openxmlformats.org/officeDocument/2006/relationships/hyperlink" Target="https://podminky.urs.cz/item/CS_URS_2021_02/113106361" TargetMode="External"/><Relationship Id="rId16" Type="http://schemas.openxmlformats.org/officeDocument/2006/relationships/hyperlink" Target="https://podminky.urs.cz/item/CS_URS_2021_02/162551108" TargetMode="External"/><Relationship Id="rId20" Type="http://schemas.openxmlformats.org/officeDocument/2006/relationships/hyperlink" Target="https://podminky.urs.cz/item/CS_URS_2021_02/174101101" TargetMode="External"/><Relationship Id="rId29" Type="http://schemas.openxmlformats.org/officeDocument/2006/relationships/hyperlink" Target="https://podminky.urs.cz/item/CS_URS_2021_02/211571111" TargetMode="External"/><Relationship Id="rId41" Type="http://schemas.openxmlformats.org/officeDocument/2006/relationships/hyperlink" Target="https://podminky.urs.cz/item/CS_URS_2021_02/871365241" TargetMode="External"/><Relationship Id="rId1" Type="http://schemas.openxmlformats.org/officeDocument/2006/relationships/hyperlink" Target="https://podminky.urs.cz/item/CS_URS_2021_02/113106171" TargetMode="External"/><Relationship Id="rId6" Type="http://schemas.openxmlformats.org/officeDocument/2006/relationships/hyperlink" Target="https://podminky.urs.cz/item/CS_URS_2021_02/115101201" TargetMode="External"/><Relationship Id="rId11" Type="http://schemas.openxmlformats.org/officeDocument/2006/relationships/hyperlink" Target="https://podminky.urs.cz/item/CS_URS_2021_02/132254207" TargetMode="External"/><Relationship Id="rId24" Type="http://schemas.openxmlformats.org/officeDocument/2006/relationships/hyperlink" Target="https://podminky.urs.cz/item/CS_URS_2021_02/175151101" TargetMode="External"/><Relationship Id="rId32" Type="http://schemas.openxmlformats.org/officeDocument/2006/relationships/hyperlink" Target="https://podminky.urs.cz/item/CS_URS_2021_02/451573111" TargetMode="External"/><Relationship Id="rId37" Type="http://schemas.openxmlformats.org/officeDocument/2006/relationships/hyperlink" Target="https://podminky.urs.cz/item/CS_URS_2021_02/591211111" TargetMode="External"/><Relationship Id="rId40" Type="http://schemas.openxmlformats.org/officeDocument/2006/relationships/hyperlink" Target="https://podminky.urs.cz/item/CS_URS_2021_02/59245015" TargetMode="External"/><Relationship Id="rId45" Type="http://schemas.openxmlformats.org/officeDocument/2006/relationships/hyperlink" Target="https://podminky.urs.cz/item/CS_URS_2021_02/894412411" TargetMode="External"/><Relationship Id="rId5" Type="http://schemas.openxmlformats.org/officeDocument/2006/relationships/hyperlink" Target="https://podminky.urs.cz/item/CS_URS_2021_02/113202111" TargetMode="External"/><Relationship Id="rId15" Type="http://schemas.openxmlformats.org/officeDocument/2006/relationships/hyperlink" Target="https://podminky.urs.cz/item/CS_URS_2021_02/162351104" TargetMode="External"/><Relationship Id="rId23" Type="http://schemas.openxmlformats.org/officeDocument/2006/relationships/hyperlink" Target="https://podminky.urs.cz/item/CS_URS_2021_02/58344197" TargetMode="External"/><Relationship Id="rId28" Type="http://schemas.openxmlformats.org/officeDocument/2006/relationships/hyperlink" Target="https://podminky.urs.cz/item/CS_URS_2021_02/00572410" TargetMode="External"/><Relationship Id="rId36" Type="http://schemas.openxmlformats.org/officeDocument/2006/relationships/hyperlink" Target="https://podminky.urs.cz/item/CS_URS_2021_02/564861111" TargetMode="External"/><Relationship Id="rId49" Type="http://schemas.openxmlformats.org/officeDocument/2006/relationships/hyperlink" Target="https://podminky.urs.cz/item/CS_URS_2021_02/916131213" TargetMode="External"/><Relationship Id="rId10" Type="http://schemas.openxmlformats.org/officeDocument/2006/relationships/hyperlink" Target="https://podminky.urs.cz/item/CS_URS_2021_02/121151104" TargetMode="External"/><Relationship Id="rId19" Type="http://schemas.openxmlformats.org/officeDocument/2006/relationships/hyperlink" Target="https://podminky.urs.cz/item/CS_URS_2021_02/171251201" TargetMode="External"/><Relationship Id="rId31" Type="http://schemas.openxmlformats.org/officeDocument/2006/relationships/hyperlink" Target="https://podminky.urs.cz/item/CS_URS_2021_02/212755213" TargetMode="External"/><Relationship Id="rId44" Type="http://schemas.openxmlformats.org/officeDocument/2006/relationships/hyperlink" Target="https://podminky.urs.cz/item/CS_URS_2021_02/894411311" TargetMode="External"/><Relationship Id="rId52" Type="http://schemas.openxmlformats.org/officeDocument/2006/relationships/drawing" Target="../drawings/drawing16.xml"/><Relationship Id="rId4" Type="http://schemas.openxmlformats.org/officeDocument/2006/relationships/hyperlink" Target="https://podminky.urs.cz/item/CS_URS_2021_02/113107324" TargetMode="External"/><Relationship Id="rId9" Type="http://schemas.openxmlformats.org/officeDocument/2006/relationships/hyperlink" Target="https://podminky.urs.cz/item/CS_URS_2021_02/119001421" TargetMode="External"/><Relationship Id="rId14" Type="http://schemas.openxmlformats.org/officeDocument/2006/relationships/hyperlink" Target="https://podminky.urs.cz/item/CS_URS_2021_02/151811231" TargetMode="External"/><Relationship Id="rId22" Type="http://schemas.openxmlformats.org/officeDocument/2006/relationships/hyperlink" Target="https://podminky.urs.cz/item/CS_URS_2021_02/174101101" TargetMode="External"/><Relationship Id="rId27" Type="http://schemas.openxmlformats.org/officeDocument/2006/relationships/hyperlink" Target="https://podminky.urs.cz/item/CS_URS_2021_02/181411131" TargetMode="External"/><Relationship Id="rId30" Type="http://schemas.openxmlformats.org/officeDocument/2006/relationships/hyperlink" Target="https://podminky.urs.cz/item/CS_URS_2021_02/212572111" TargetMode="External"/><Relationship Id="rId35" Type="http://schemas.openxmlformats.org/officeDocument/2006/relationships/hyperlink" Target="https://podminky.urs.cz/item/CS_URS_2021_02/452351101" TargetMode="External"/><Relationship Id="rId43" Type="http://schemas.openxmlformats.org/officeDocument/2006/relationships/hyperlink" Target="https://podminky.urs.cz/item/CS_URS_2021_02/892381111" TargetMode="External"/><Relationship Id="rId48" Type="http://schemas.openxmlformats.org/officeDocument/2006/relationships/hyperlink" Target="https://podminky.urs.cz/item/CS_URS_2021_02/899104112" TargetMode="External"/><Relationship Id="rId8" Type="http://schemas.openxmlformats.org/officeDocument/2006/relationships/hyperlink" Target="https://podminky.urs.cz/item/CS_URS_2021_02/119001405" TargetMode="External"/><Relationship Id="rId51" Type="http://schemas.openxmlformats.org/officeDocument/2006/relationships/hyperlink" Target="https://podminky.urs.cz/item/CS_URS_2021_02/998276126" TargetMode="External"/></Relationships>
</file>

<file path=xl/worksheets/_rels/sheet1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51811231" TargetMode="External"/><Relationship Id="rId18" Type="http://schemas.openxmlformats.org/officeDocument/2006/relationships/hyperlink" Target="https://podminky.urs.cz/item/CS_URS_2021_02/171251201" TargetMode="External"/><Relationship Id="rId26" Type="http://schemas.openxmlformats.org/officeDocument/2006/relationships/hyperlink" Target="https://podminky.urs.cz/item/CS_URS_2021_02/181411131" TargetMode="External"/><Relationship Id="rId39" Type="http://schemas.openxmlformats.org/officeDocument/2006/relationships/hyperlink" Target="https://podminky.urs.cz/item/CS_URS_2021_02/892372111" TargetMode="External"/><Relationship Id="rId3" Type="http://schemas.openxmlformats.org/officeDocument/2006/relationships/hyperlink" Target="https://podminky.urs.cz/item/CS_URS_2021_02/113202111" TargetMode="External"/><Relationship Id="rId21" Type="http://schemas.openxmlformats.org/officeDocument/2006/relationships/hyperlink" Target="https://podminky.urs.cz/item/CS_URS_2021_02/174101101" TargetMode="External"/><Relationship Id="rId34" Type="http://schemas.openxmlformats.org/officeDocument/2006/relationships/hyperlink" Target="https://podminky.urs.cz/item/CS_URS_2021_02/452351101" TargetMode="External"/><Relationship Id="rId42" Type="http://schemas.openxmlformats.org/officeDocument/2006/relationships/hyperlink" Target="https://podminky.urs.cz/item/CS_URS_2021_02/894412411" TargetMode="External"/><Relationship Id="rId47" Type="http://schemas.openxmlformats.org/officeDocument/2006/relationships/hyperlink" Target="https://podminky.urs.cz/item/CS_URS_2021_02/916131213" TargetMode="External"/><Relationship Id="rId50" Type="http://schemas.openxmlformats.org/officeDocument/2006/relationships/drawing" Target="../drawings/drawing17.xml"/><Relationship Id="rId7" Type="http://schemas.openxmlformats.org/officeDocument/2006/relationships/hyperlink" Target="https://podminky.urs.cz/item/CS_URS_2021_02/119001405" TargetMode="External"/><Relationship Id="rId12" Type="http://schemas.openxmlformats.org/officeDocument/2006/relationships/hyperlink" Target="https://podminky.urs.cz/item/CS_URS_2021_02/151811131" TargetMode="External"/><Relationship Id="rId17" Type="http://schemas.openxmlformats.org/officeDocument/2006/relationships/hyperlink" Target="https://podminky.urs.cz/item/CS_URS_2021_02/171201231" TargetMode="External"/><Relationship Id="rId25" Type="http://schemas.openxmlformats.org/officeDocument/2006/relationships/hyperlink" Target="https://podminky.urs.cz/item/CS_URS_2021_02/181351004" TargetMode="External"/><Relationship Id="rId33" Type="http://schemas.openxmlformats.org/officeDocument/2006/relationships/hyperlink" Target="https://podminky.urs.cz/item/CS_URS_2021_02/452311131" TargetMode="External"/><Relationship Id="rId38" Type="http://schemas.openxmlformats.org/officeDocument/2006/relationships/hyperlink" Target="https://podminky.urs.cz/item/CS_URS_2021_02/871365241" TargetMode="External"/><Relationship Id="rId46" Type="http://schemas.openxmlformats.org/officeDocument/2006/relationships/hyperlink" Target="https://podminky.urs.cz/item/CS_URS_2021_02/916111123" TargetMode="External"/><Relationship Id="rId2" Type="http://schemas.openxmlformats.org/officeDocument/2006/relationships/hyperlink" Target="https://podminky.urs.cz/item/CS_URS_2021_02/113107322" TargetMode="External"/><Relationship Id="rId16" Type="http://schemas.openxmlformats.org/officeDocument/2006/relationships/hyperlink" Target="https://podminky.urs.cz/item/CS_URS_2021_02/167151101" TargetMode="External"/><Relationship Id="rId20" Type="http://schemas.openxmlformats.org/officeDocument/2006/relationships/hyperlink" Target="https://podminky.urs.cz/item/CS_URS_2021_02/174101101" TargetMode="External"/><Relationship Id="rId29" Type="http://schemas.openxmlformats.org/officeDocument/2006/relationships/hyperlink" Target="https://podminky.urs.cz/item/CS_URS_2021_02/212572111" TargetMode="External"/><Relationship Id="rId41" Type="http://schemas.openxmlformats.org/officeDocument/2006/relationships/hyperlink" Target="https://podminky.urs.cz/item/CS_URS_2021_02/894411311" TargetMode="External"/><Relationship Id="rId1" Type="http://schemas.openxmlformats.org/officeDocument/2006/relationships/hyperlink" Target="https://podminky.urs.cz/item/CS_URS_2021_02/113106171" TargetMode="External"/><Relationship Id="rId6" Type="http://schemas.openxmlformats.org/officeDocument/2006/relationships/hyperlink" Target="https://podminky.urs.cz/item/CS_URS_2021_02/115101301" TargetMode="External"/><Relationship Id="rId11" Type="http://schemas.openxmlformats.org/officeDocument/2006/relationships/hyperlink" Target="https://podminky.urs.cz/item/CS_URS_2021_02/139001101" TargetMode="External"/><Relationship Id="rId24" Type="http://schemas.openxmlformats.org/officeDocument/2006/relationships/hyperlink" Target="https://podminky.urs.cz/item/CS_URS_2021_02/58337303" TargetMode="External"/><Relationship Id="rId32" Type="http://schemas.openxmlformats.org/officeDocument/2006/relationships/hyperlink" Target="https://podminky.urs.cz/item/CS_URS_2021_02/452112111" TargetMode="External"/><Relationship Id="rId37" Type="http://schemas.openxmlformats.org/officeDocument/2006/relationships/hyperlink" Target="https://podminky.urs.cz/item/CS_URS_2021_02/59245015" TargetMode="External"/><Relationship Id="rId40" Type="http://schemas.openxmlformats.org/officeDocument/2006/relationships/hyperlink" Target="https://podminky.urs.cz/item/CS_URS_2021_02/892381111" TargetMode="External"/><Relationship Id="rId45" Type="http://schemas.openxmlformats.org/officeDocument/2006/relationships/hyperlink" Target="https://podminky.urs.cz/item/CS_URS_2021_02/899104112" TargetMode="External"/><Relationship Id="rId5" Type="http://schemas.openxmlformats.org/officeDocument/2006/relationships/hyperlink" Target="https://podminky.urs.cz/item/CS_URS_2021_02/115101201" TargetMode="External"/><Relationship Id="rId15" Type="http://schemas.openxmlformats.org/officeDocument/2006/relationships/hyperlink" Target="https://podminky.urs.cz/item/CS_URS_2021_02/162551108" TargetMode="External"/><Relationship Id="rId23" Type="http://schemas.openxmlformats.org/officeDocument/2006/relationships/hyperlink" Target="https://podminky.urs.cz/item/CS_URS_2021_02/175151101" TargetMode="External"/><Relationship Id="rId28" Type="http://schemas.openxmlformats.org/officeDocument/2006/relationships/hyperlink" Target="https://podminky.urs.cz/item/CS_URS_2021_02/211571111" TargetMode="External"/><Relationship Id="rId36" Type="http://schemas.openxmlformats.org/officeDocument/2006/relationships/hyperlink" Target="https://podminky.urs.cz/item/CS_URS_2021_02/596211110" TargetMode="External"/><Relationship Id="rId49" Type="http://schemas.openxmlformats.org/officeDocument/2006/relationships/hyperlink" Target="https://podminky.urs.cz/item/CS_URS_2021_02/998276126" TargetMode="External"/><Relationship Id="rId10" Type="http://schemas.openxmlformats.org/officeDocument/2006/relationships/hyperlink" Target="https://podminky.urs.cz/item/CS_URS_2021_02/132254207" TargetMode="External"/><Relationship Id="rId19" Type="http://schemas.openxmlformats.org/officeDocument/2006/relationships/hyperlink" Target="https://podminky.urs.cz/item/CS_URS_2021_02/174101101" TargetMode="External"/><Relationship Id="rId31" Type="http://schemas.openxmlformats.org/officeDocument/2006/relationships/hyperlink" Target="https://podminky.urs.cz/item/CS_URS_2021_02/451573111" TargetMode="External"/><Relationship Id="rId44" Type="http://schemas.openxmlformats.org/officeDocument/2006/relationships/hyperlink" Target="https://podminky.urs.cz/item/CS_URS_2021_02/899103112" TargetMode="External"/><Relationship Id="rId4" Type="http://schemas.openxmlformats.org/officeDocument/2006/relationships/hyperlink" Target="https://podminky.urs.cz/item/CS_URS_2021_02/113203111" TargetMode="External"/><Relationship Id="rId9" Type="http://schemas.openxmlformats.org/officeDocument/2006/relationships/hyperlink" Target="https://podminky.urs.cz/item/CS_URS_2021_02/121151104" TargetMode="External"/><Relationship Id="rId14" Type="http://schemas.openxmlformats.org/officeDocument/2006/relationships/hyperlink" Target="https://podminky.urs.cz/item/CS_URS_2021_02/162351104" TargetMode="External"/><Relationship Id="rId22" Type="http://schemas.openxmlformats.org/officeDocument/2006/relationships/hyperlink" Target="https://podminky.urs.cz/item/CS_URS_2021_02/58344197" TargetMode="External"/><Relationship Id="rId27" Type="http://schemas.openxmlformats.org/officeDocument/2006/relationships/hyperlink" Target="https://podminky.urs.cz/item/CS_URS_2021_02/00572410" TargetMode="External"/><Relationship Id="rId30" Type="http://schemas.openxmlformats.org/officeDocument/2006/relationships/hyperlink" Target="https://podminky.urs.cz/item/CS_URS_2021_02/212755213" TargetMode="External"/><Relationship Id="rId35" Type="http://schemas.openxmlformats.org/officeDocument/2006/relationships/hyperlink" Target="https://podminky.urs.cz/item/CS_URS_2021_02/564861111" TargetMode="External"/><Relationship Id="rId43" Type="http://schemas.openxmlformats.org/officeDocument/2006/relationships/hyperlink" Target="https://podminky.urs.cz/item/CS_URS_2021_02/894414111" TargetMode="External"/><Relationship Id="rId48" Type="http://schemas.openxmlformats.org/officeDocument/2006/relationships/hyperlink" Target="https://podminky.urs.cz/item/CS_URS_2021_02/998276101" TargetMode="External"/><Relationship Id="rId8" Type="http://schemas.openxmlformats.org/officeDocument/2006/relationships/hyperlink" Target="https://podminky.urs.cz/item/CS_URS_2021_02/119001421" TargetMode="External"/></Relationships>
</file>

<file path=xl/worksheets/_rels/sheet18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19001405" TargetMode="External"/><Relationship Id="rId18" Type="http://schemas.openxmlformats.org/officeDocument/2006/relationships/hyperlink" Target="https://podminky.urs.cz/item/CS_URS_2021_02/139001101" TargetMode="External"/><Relationship Id="rId26" Type="http://schemas.openxmlformats.org/officeDocument/2006/relationships/hyperlink" Target="https://podminky.urs.cz/item/CS_URS_2021_02/174101101" TargetMode="External"/><Relationship Id="rId39" Type="http://schemas.openxmlformats.org/officeDocument/2006/relationships/hyperlink" Target="https://podminky.urs.cz/item/CS_URS_2021_02/452112111" TargetMode="External"/><Relationship Id="rId21" Type="http://schemas.openxmlformats.org/officeDocument/2006/relationships/hyperlink" Target="https://podminky.urs.cz/item/CS_URS_2021_02/162351104" TargetMode="External"/><Relationship Id="rId34" Type="http://schemas.openxmlformats.org/officeDocument/2006/relationships/hyperlink" Target="https://podminky.urs.cz/item/CS_URS_2021_02/00572410" TargetMode="External"/><Relationship Id="rId42" Type="http://schemas.openxmlformats.org/officeDocument/2006/relationships/hyperlink" Target="https://podminky.urs.cz/item/CS_URS_2021_02/564861111" TargetMode="External"/><Relationship Id="rId47" Type="http://schemas.openxmlformats.org/officeDocument/2006/relationships/hyperlink" Target="https://podminky.urs.cz/item/CS_URS_2021_02/577165132" TargetMode="External"/><Relationship Id="rId50" Type="http://schemas.openxmlformats.org/officeDocument/2006/relationships/hyperlink" Target="https://podminky.urs.cz/item/CS_URS_2021_02/596211110" TargetMode="External"/><Relationship Id="rId55" Type="http://schemas.openxmlformats.org/officeDocument/2006/relationships/hyperlink" Target="https://podminky.urs.cz/item/CS_URS_2021_02/894411311" TargetMode="External"/><Relationship Id="rId63" Type="http://schemas.openxmlformats.org/officeDocument/2006/relationships/hyperlink" Target="https://podminky.urs.cz/item/CS_URS_2021_02/919112111" TargetMode="External"/><Relationship Id="rId68" Type="http://schemas.openxmlformats.org/officeDocument/2006/relationships/hyperlink" Target="https://podminky.urs.cz/item/CS_URS_2021_02/998276101" TargetMode="External"/><Relationship Id="rId7" Type="http://schemas.openxmlformats.org/officeDocument/2006/relationships/hyperlink" Target="https://podminky.urs.cz/item/CS_URS_2021_02/113154123" TargetMode="External"/><Relationship Id="rId2" Type="http://schemas.openxmlformats.org/officeDocument/2006/relationships/hyperlink" Target="https://podminky.urs.cz/item/CS_URS_2021_02/113106361" TargetMode="External"/><Relationship Id="rId16" Type="http://schemas.openxmlformats.org/officeDocument/2006/relationships/hyperlink" Target="https://podminky.urs.cz/item/CS_URS_2021_02/121151104" TargetMode="External"/><Relationship Id="rId29" Type="http://schemas.openxmlformats.org/officeDocument/2006/relationships/hyperlink" Target="https://podminky.urs.cz/item/CS_URS_2021_02/58344197" TargetMode="External"/><Relationship Id="rId1" Type="http://schemas.openxmlformats.org/officeDocument/2006/relationships/hyperlink" Target="https://podminky.urs.cz/item/CS_URS_2021_02/113106171" TargetMode="External"/><Relationship Id="rId6" Type="http://schemas.openxmlformats.org/officeDocument/2006/relationships/hyperlink" Target="https://podminky.urs.cz/item/CS_URS_2021_02/113107342" TargetMode="External"/><Relationship Id="rId11" Type="http://schemas.openxmlformats.org/officeDocument/2006/relationships/hyperlink" Target="https://podminky.urs.cz/item/CS_URS_2021_02/115101201" TargetMode="External"/><Relationship Id="rId24" Type="http://schemas.openxmlformats.org/officeDocument/2006/relationships/hyperlink" Target="https://podminky.urs.cz/item/CS_URS_2021_02/171201231" TargetMode="External"/><Relationship Id="rId32" Type="http://schemas.openxmlformats.org/officeDocument/2006/relationships/hyperlink" Target="https://podminky.urs.cz/item/CS_URS_2021_02/181351004" TargetMode="External"/><Relationship Id="rId37" Type="http://schemas.openxmlformats.org/officeDocument/2006/relationships/hyperlink" Target="https://podminky.urs.cz/item/CS_URS_2021_02/212755213" TargetMode="External"/><Relationship Id="rId40" Type="http://schemas.openxmlformats.org/officeDocument/2006/relationships/hyperlink" Target="https://podminky.urs.cz/item/CS_URS_2021_02/452311131" TargetMode="External"/><Relationship Id="rId45" Type="http://schemas.openxmlformats.org/officeDocument/2006/relationships/hyperlink" Target="https://podminky.urs.cz/item/CS_URS_2021_02/573211112" TargetMode="External"/><Relationship Id="rId53" Type="http://schemas.openxmlformats.org/officeDocument/2006/relationships/hyperlink" Target="https://podminky.urs.cz/item/CS_URS_2021_02/892372111" TargetMode="External"/><Relationship Id="rId58" Type="http://schemas.openxmlformats.org/officeDocument/2006/relationships/hyperlink" Target="https://podminky.urs.cz/item/CS_URS_2021_02/899103112" TargetMode="External"/><Relationship Id="rId66" Type="http://schemas.openxmlformats.org/officeDocument/2006/relationships/hyperlink" Target="https://podminky.urs.cz/item/CS_URS_2021_02/919735112" TargetMode="External"/><Relationship Id="rId5" Type="http://schemas.openxmlformats.org/officeDocument/2006/relationships/hyperlink" Target="https://podminky.urs.cz/item/CS_URS_2021_02/113107325" TargetMode="External"/><Relationship Id="rId15" Type="http://schemas.openxmlformats.org/officeDocument/2006/relationships/hyperlink" Target="https://podminky.urs.cz/item/CS_URS_2021_02/119001421" TargetMode="External"/><Relationship Id="rId23" Type="http://schemas.openxmlformats.org/officeDocument/2006/relationships/hyperlink" Target="https://podminky.urs.cz/item/CS_URS_2021_02/167151101" TargetMode="External"/><Relationship Id="rId28" Type="http://schemas.openxmlformats.org/officeDocument/2006/relationships/hyperlink" Target="https://podminky.urs.cz/item/CS_URS_2021_02/174101101" TargetMode="External"/><Relationship Id="rId36" Type="http://schemas.openxmlformats.org/officeDocument/2006/relationships/hyperlink" Target="https://podminky.urs.cz/item/CS_URS_2021_02/212572111" TargetMode="External"/><Relationship Id="rId49" Type="http://schemas.openxmlformats.org/officeDocument/2006/relationships/hyperlink" Target="https://podminky.urs.cz/item/CS_URS_2021_02/58381007" TargetMode="External"/><Relationship Id="rId57" Type="http://schemas.openxmlformats.org/officeDocument/2006/relationships/hyperlink" Target="https://podminky.urs.cz/item/CS_URS_2021_02/894414111" TargetMode="External"/><Relationship Id="rId61" Type="http://schemas.openxmlformats.org/officeDocument/2006/relationships/hyperlink" Target="https://podminky.urs.cz/item/CS_URS_2021_02/916131113" TargetMode="External"/><Relationship Id="rId10" Type="http://schemas.openxmlformats.org/officeDocument/2006/relationships/hyperlink" Target="https://podminky.urs.cz/item/CS_URS_2021_02/113203111" TargetMode="External"/><Relationship Id="rId19" Type="http://schemas.openxmlformats.org/officeDocument/2006/relationships/hyperlink" Target="https://podminky.urs.cz/item/CS_URS_2021_02/151811131" TargetMode="External"/><Relationship Id="rId31" Type="http://schemas.openxmlformats.org/officeDocument/2006/relationships/hyperlink" Target="https://podminky.urs.cz/item/CS_URS_2021_02/58337303" TargetMode="External"/><Relationship Id="rId44" Type="http://schemas.openxmlformats.org/officeDocument/2006/relationships/hyperlink" Target="https://podminky.urs.cz/item/CS_URS_2021_02/573211106" TargetMode="External"/><Relationship Id="rId52" Type="http://schemas.openxmlformats.org/officeDocument/2006/relationships/hyperlink" Target="https://podminky.urs.cz/item/CS_URS_2021_02/871365241" TargetMode="External"/><Relationship Id="rId60" Type="http://schemas.openxmlformats.org/officeDocument/2006/relationships/hyperlink" Target="https://podminky.urs.cz/item/CS_URS_2021_02/916111123" TargetMode="External"/><Relationship Id="rId65" Type="http://schemas.openxmlformats.org/officeDocument/2006/relationships/hyperlink" Target="https://podminky.urs.cz/item/CS_URS_2021_02/919121112" TargetMode="External"/><Relationship Id="rId4" Type="http://schemas.openxmlformats.org/officeDocument/2006/relationships/hyperlink" Target="https://podminky.urs.cz/item/CS_URS_2021_02/113107324" TargetMode="External"/><Relationship Id="rId9" Type="http://schemas.openxmlformats.org/officeDocument/2006/relationships/hyperlink" Target="https://podminky.urs.cz/item/CS_URS_2021_02/113202111" TargetMode="External"/><Relationship Id="rId14" Type="http://schemas.openxmlformats.org/officeDocument/2006/relationships/hyperlink" Target="https://podminky.urs.cz/item/CS_URS_2021_02/119001406" TargetMode="External"/><Relationship Id="rId22" Type="http://schemas.openxmlformats.org/officeDocument/2006/relationships/hyperlink" Target="https://podminky.urs.cz/item/CS_URS_2021_02/162551108" TargetMode="External"/><Relationship Id="rId27" Type="http://schemas.openxmlformats.org/officeDocument/2006/relationships/hyperlink" Target="https://podminky.urs.cz/item/CS_URS_2021_02/174101101" TargetMode="External"/><Relationship Id="rId30" Type="http://schemas.openxmlformats.org/officeDocument/2006/relationships/hyperlink" Target="https://podminky.urs.cz/item/CS_URS_2021_02/175151101" TargetMode="External"/><Relationship Id="rId35" Type="http://schemas.openxmlformats.org/officeDocument/2006/relationships/hyperlink" Target="https://podminky.urs.cz/item/CS_URS_2021_02/211571111" TargetMode="External"/><Relationship Id="rId43" Type="http://schemas.openxmlformats.org/officeDocument/2006/relationships/hyperlink" Target="https://podminky.urs.cz/item/CS_URS_2021_02/565156111" TargetMode="External"/><Relationship Id="rId48" Type="http://schemas.openxmlformats.org/officeDocument/2006/relationships/hyperlink" Target="https://podminky.urs.cz/item/CS_URS_2021_02/591211111" TargetMode="External"/><Relationship Id="rId56" Type="http://schemas.openxmlformats.org/officeDocument/2006/relationships/hyperlink" Target="https://podminky.urs.cz/item/CS_URS_2021_02/894412411" TargetMode="External"/><Relationship Id="rId64" Type="http://schemas.openxmlformats.org/officeDocument/2006/relationships/hyperlink" Target="https://podminky.urs.cz/item/CS_URS_2021_02/919112213" TargetMode="External"/><Relationship Id="rId69" Type="http://schemas.openxmlformats.org/officeDocument/2006/relationships/hyperlink" Target="https://podminky.urs.cz/item/CS_URS_2021_02/998276126" TargetMode="External"/><Relationship Id="rId8" Type="http://schemas.openxmlformats.org/officeDocument/2006/relationships/hyperlink" Target="https://podminky.urs.cz/item/CS_URS_2021_02/113201112" TargetMode="External"/><Relationship Id="rId51" Type="http://schemas.openxmlformats.org/officeDocument/2006/relationships/hyperlink" Target="https://podminky.urs.cz/item/CS_URS_2021_02/59245015" TargetMode="External"/><Relationship Id="rId3" Type="http://schemas.openxmlformats.org/officeDocument/2006/relationships/hyperlink" Target="https://podminky.urs.cz/item/CS_URS_2021_02/113107322" TargetMode="External"/><Relationship Id="rId12" Type="http://schemas.openxmlformats.org/officeDocument/2006/relationships/hyperlink" Target="https://podminky.urs.cz/item/CS_URS_2021_02/115101301" TargetMode="External"/><Relationship Id="rId17" Type="http://schemas.openxmlformats.org/officeDocument/2006/relationships/hyperlink" Target="https://podminky.urs.cz/item/CS_URS_2021_02/132254207" TargetMode="External"/><Relationship Id="rId25" Type="http://schemas.openxmlformats.org/officeDocument/2006/relationships/hyperlink" Target="https://podminky.urs.cz/item/CS_URS_2021_02/171251201" TargetMode="External"/><Relationship Id="rId33" Type="http://schemas.openxmlformats.org/officeDocument/2006/relationships/hyperlink" Target="https://podminky.urs.cz/item/CS_URS_2021_02/181411131" TargetMode="External"/><Relationship Id="rId38" Type="http://schemas.openxmlformats.org/officeDocument/2006/relationships/hyperlink" Target="https://podminky.urs.cz/item/CS_URS_2021_02/451573111" TargetMode="External"/><Relationship Id="rId46" Type="http://schemas.openxmlformats.org/officeDocument/2006/relationships/hyperlink" Target="https://podminky.urs.cz/item/CS_URS_2021_02/577144131" TargetMode="External"/><Relationship Id="rId59" Type="http://schemas.openxmlformats.org/officeDocument/2006/relationships/hyperlink" Target="https://podminky.urs.cz/item/CS_URS_2021_02/899104112" TargetMode="External"/><Relationship Id="rId67" Type="http://schemas.openxmlformats.org/officeDocument/2006/relationships/hyperlink" Target="https://podminky.urs.cz/item/CS_URS_2021_02/997221551" TargetMode="External"/><Relationship Id="rId20" Type="http://schemas.openxmlformats.org/officeDocument/2006/relationships/hyperlink" Target="https://podminky.urs.cz/item/CS_URS_2021_02/151811231" TargetMode="External"/><Relationship Id="rId41" Type="http://schemas.openxmlformats.org/officeDocument/2006/relationships/hyperlink" Target="https://podminky.urs.cz/item/CS_URS_2021_02/452351101" TargetMode="External"/><Relationship Id="rId54" Type="http://schemas.openxmlformats.org/officeDocument/2006/relationships/hyperlink" Target="https://podminky.urs.cz/item/CS_URS_2021_02/892381111" TargetMode="External"/><Relationship Id="rId62" Type="http://schemas.openxmlformats.org/officeDocument/2006/relationships/hyperlink" Target="https://podminky.urs.cz/item/CS_URS_2021_02/916131213" TargetMode="External"/><Relationship Id="rId70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21151104" TargetMode="External"/><Relationship Id="rId18" Type="http://schemas.openxmlformats.org/officeDocument/2006/relationships/hyperlink" Target="https://podminky.urs.cz/item/CS_URS_2021_02/162351104" TargetMode="External"/><Relationship Id="rId26" Type="http://schemas.openxmlformats.org/officeDocument/2006/relationships/hyperlink" Target="https://podminky.urs.cz/item/CS_URS_2021_02/58344197" TargetMode="External"/><Relationship Id="rId39" Type="http://schemas.openxmlformats.org/officeDocument/2006/relationships/hyperlink" Target="https://podminky.urs.cz/item/CS_URS_2021_02/564861111" TargetMode="External"/><Relationship Id="rId21" Type="http://schemas.openxmlformats.org/officeDocument/2006/relationships/hyperlink" Target="https://podminky.urs.cz/item/CS_URS_2021_02/171201231" TargetMode="External"/><Relationship Id="rId34" Type="http://schemas.openxmlformats.org/officeDocument/2006/relationships/hyperlink" Target="https://podminky.urs.cz/item/CS_URS_2021_02/212755213" TargetMode="External"/><Relationship Id="rId42" Type="http://schemas.openxmlformats.org/officeDocument/2006/relationships/hyperlink" Target="https://podminky.urs.cz/item/CS_URS_2021_02/573211112" TargetMode="External"/><Relationship Id="rId47" Type="http://schemas.openxmlformats.org/officeDocument/2006/relationships/hyperlink" Target="https://podminky.urs.cz/item/CS_URS_2021_02/59245015" TargetMode="External"/><Relationship Id="rId50" Type="http://schemas.openxmlformats.org/officeDocument/2006/relationships/hyperlink" Target="https://podminky.urs.cz/item/CS_URS_2021_02/892381111" TargetMode="External"/><Relationship Id="rId55" Type="http://schemas.openxmlformats.org/officeDocument/2006/relationships/hyperlink" Target="https://podminky.urs.cz/item/CS_URS_2021_02/899104112" TargetMode="External"/><Relationship Id="rId63" Type="http://schemas.openxmlformats.org/officeDocument/2006/relationships/hyperlink" Target="https://podminky.urs.cz/item/CS_URS_2021_02/998276126" TargetMode="External"/><Relationship Id="rId7" Type="http://schemas.openxmlformats.org/officeDocument/2006/relationships/hyperlink" Target="https://podminky.urs.cz/item/CS_URS_2021_02/113202111" TargetMode="External"/><Relationship Id="rId2" Type="http://schemas.openxmlformats.org/officeDocument/2006/relationships/hyperlink" Target="https://podminky.urs.cz/item/CS_URS_2021_02/113106361" TargetMode="External"/><Relationship Id="rId16" Type="http://schemas.openxmlformats.org/officeDocument/2006/relationships/hyperlink" Target="https://podminky.urs.cz/item/CS_URS_2021_02/151811131" TargetMode="External"/><Relationship Id="rId20" Type="http://schemas.openxmlformats.org/officeDocument/2006/relationships/hyperlink" Target="https://podminky.urs.cz/item/CS_URS_2021_02/167151101" TargetMode="External"/><Relationship Id="rId29" Type="http://schemas.openxmlformats.org/officeDocument/2006/relationships/hyperlink" Target="https://podminky.urs.cz/item/CS_URS_2021_02/181351004" TargetMode="External"/><Relationship Id="rId41" Type="http://schemas.openxmlformats.org/officeDocument/2006/relationships/hyperlink" Target="https://podminky.urs.cz/item/CS_URS_2021_02/573211106" TargetMode="External"/><Relationship Id="rId54" Type="http://schemas.openxmlformats.org/officeDocument/2006/relationships/hyperlink" Target="https://podminky.urs.cz/item/CS_URS_2021_02/899103112" TargetMode="External"/><Relationship Id="rId62" Type="http://schemas.openxmlformats.org/officeDocument/2006/relationships/hyperlink" Target="https://podminky.urs.cz/item/CS_URS_2021_02/998276101" TargetMode="External"/><Relationship Id="rId1" Type="http://schemas.openxmlformats.org/officeDocument/2006/relationships/hyperlink" Target="https://podminky.urs.cz/item/CS_URS_2021_02/113106171" TargetMode="External"/><Relationship Id="rId6" Type="http://schemas.openxmlformats.org/officeDocument/2006/relationships/hyperlink" Target="https://podminky.urs.cz/item/CS_URS_2021_02/113154123" TargetMode="External"/><Relationship Id="rId11" Type="http://schemas.openxmlformats.org/officeDocument/2006/relationships/hyperlink" Target="https://podminky.urs.cz/item/CS_URS_2021_02/119001406" TargetMode="External"/><Relationship Id="rId24" Type="http://schemas.openxmlformats.org/officeDocument/2006/relationships/hyperlink" Target="https://podminky.urs.cz/item/CS_URS_2021_02/174101101" TargetMode="External"/><Relationship Id="rId32" Type="http://schemas.openxmlformats.org/officeDocument/2006/relationships/hyperlink" Target="https://podminky.urs.cz/item/CS_URS_2021_02/211571111" TargetMode="External"/><Relationship Id="rId37" Type="http://schemas.openxmlformats.org/officeDocument/2006/relationships/hyperlink" Target="https://podminky.urs.cz/item/CS_URS_2021_02/452311131" TargetMode="External"/><Relationship Id="rId40" Type="http://schemas.openxmlformats.org/officeDocument/2006/relationships/hyperlink" Target="https://podminky.urs.cz/item/CS_URS_2021_02/565156111" TargetMode="External"/><Relationship Id="rId45" Type="http://schemas.openxmlformats.org/officeDocument/2006/relationships/hyperlink" Target="https://podminky.urs.cz/item/CS_URS_2021_02/58381007" TargetMode="External"/><Relationship Id="rId53" Type="http://schemas.openxmlformats.org/officeDocument/2006/relationships/hyperlink" Target="https://podminky.urs.cz/item/CS_URS_2021_02/894414111" TargetMode="External"/><Relationship Id="rId58" Type="http://schemas.openxmlformats.org/officeDocument/2006/relationships/hyperlink" Target="https://podminky.urs.cz/item/CS_URS_2021_02/919112213" TargetMode="External"/><Relationship Id="rId5" Type="http://schemas.openxmlformats.org/officeDocument/2006/relationships/hyperlink" Target="https://podminky.urs.cz/item/CS_URS_2021_02/113107341" TargetMode="External"/><Relationship Id="rId15" Type="http://schemas.openxmlformats.org/officeDocument/2006/relationships/hyperlink" Target="https://podminky.urs.cz/item/CS_URS_2021_02/139001101" TargetMode="External"/><Relationship Id="rId23" Type="http://schemas.openxmlformats.org/officeDocument/2006/relationships/hyperlink" Target="https://podminky.urs.cz/item/CS_URS_2021_02/174101101" TargetMode="External"/><Relationship Id="rId28" Type="http://schemas.openxmlformats.org/officeDocument/2006/relationships/hyperlink" Target="https://podminky.urs.cz/item/CS_URS_2021_02/58337303" TargetMode="External"/><Relationship Id="rId36" Type="http://schemas.openxmlformats.org/officeDocument/2006/relationships/hyperlink" Target="https://podminky.urs.cz/item/CS_URS_2021_02/452112111" TargetMode="External"/><Relationship Id="rId49" Type="http://schemas.openxmlformats.org/officeDocument/2006/relationships/hyperlink" Target="https://podminky.urs.cz/item/CS_URS_2021_02/892372111" TargetMode="External"/><Relationship Id="rId57" Type="http://schemas.openxmlformats.org/officeDocument/2006/relationships/hyperlink" Target="https://podminky.urs.cz/item/CS_URS_2021_02/919112111" TargetMode="External"/><Relationship Id="rId61" Type="http://schemas.openxmlformats.org/officeDocument/2006/relationships/hyperlink" Target="https://podminky.urs.cz/item/CS_URS_2021_02/997221551" TargetMode="External"/><Relationship Id="rId10" Type="http://schemas.openxmlformats.org/officeDocument/2006/relationships/hyperlink" Target="https://podminky.urs.cz/item/CS_URS_2021_02/119001405" TargetMode="External"/><Relationship Id="rId19" Type="http://schemas.openxmlformats.org/officeDocument/2006/relationships/hyperlink" Target="https://podminky.urs.cz/item/CS_URS_2021_02/162551108" TargetMode="External"/><Relationship Id="rId31" Type="http://schemas.openxmlformats.org/officeDocument/2006/relationships/hyperlink" Target="https://podminky.urs.cz/item/CS_URS_2021_02/00572410" TargetMode="External"/><Relationship Id="rId44" Type="http://schemas.openxmlformats.org/officeDocument/2006/relationships/hyperlink" Target="https://podminky.urs.cz/item/CS_URS_2021_02/591211111" TargetMode="External"/><Relationship Id="rId52" Type="http://schemas.openxmlformats.org/officeDocument/2006/relationships/hyperlink" Target="https://podminky.urs.cz/item/CS_URS_2021_02/894412411" TargetMode="External"/><Relationship Id="rId60" Type="http://schemas.openxmlformats.org/officeDocument/2006/relationships/hyperlink" Target="https://podminky.urs.cz/item/CS_URS_2021_02/919735112" TargetMode="External"/><Relationship Id="rId4" Type="http://schemas.openxmlformats.org/officeDocument/2006/relationships/hyperlink" Target="https://podminky.urs.cz/item/CS_URS_2021_02/113107324" TargetMode="External"/><Relationship Id="rId9" Type="http://schemas.openxmlformats.org/officeDocument/2006/relationships/hyperlink" Target="https://podminky.urs.cz/item/CS_URS_2021_02/115101301" TargetMode="External"/><Relationship Id="rId14" Type="http://schemas.openxmlformats.org/officeDocument/2006/relationships/hyperlink" Target="https://podminky.urs.cz/item/CS_URS_2021_02/132254207" TargetMode="External"/><Relationship Id="rId22" Type="http://schemas.openxmlformats.org/officeDocument/2006/relationships/hyperlink" Target="https://podminky.urs.cz/item/CS_URS_2021_02/171251201" TargetMode="External"/><Relationship Id="rId27" Type="http://schemas.openxmlformats.org/officeDocument/2006/relationships/hyperlink" Target="https://podminky.urs.cz/item/CS_URS_2021_02/175151101" TargetMode="External"/><Relationship Id="rId30" Type="http://schemas.openxmlformats.org/officeDocument/2006/relationships/hyperlink" Target="https://podminky.urs.cz/item/CS_URS_2021_02/181411131" TargetMode="External"/><Relationship Id="rId35" Type="http://schemas.openxmlformats.org/officeDocument/2006/relationships/hyperlink" Target="https://podminky.urs.cz/item/CS_URS_2021_02/451573111" TargetMode="External"/><Relationship Id="rId43" Type="http://schemas.openxmlformats.org/officeDocument/2006/relationships/hyperlink" Target="https://podminky.urs.cz/item/CS_URS_2021_02/577144131" TargetMode="External"/><Relationship Id="rId48" Type="http://schemas.openxmlformats.org/officeDocument/2006/relationships/hyperlink" Target="https://podminky.urs.cz/item/CS_URS_2021_02/871365241" TargetMode="External"/><Relationship Id="rId56" Type="http://schemas.openxmlformats.org/officeDocument/2006/relationships/hyperlink" Target="https://podminky.urs.cz/item/CS_URS_2021_02/916131213" TargetMode="External"/><Relationship Id="rId64" Type="http://schemas.openxmlformats.org/officeDocument/2006/relationships/drawing" Target="../drawings/drawing19.xml"/><Relationship Id="rId8" Type="http://schemas.openxmlformats.org/officeDocument/2006/relationships/hyperlink" Target="https://podminky.urs.cz/item/CS_URS_2021_02/115101201" TargetMode="External"/><Relationship Id="rId51" Type="http://schemas.openxmlformats.org/officeDocument/2006/relationships/hyperlink" Target="https://podminky.urs.cz/item/CS_URS_2021_02/894411311" TargetMode="External"/><Relationship Id="rId3" Type="http://schemas.openxmlformats.org/officeDocument/2006/relationships/hyperlink" Target="https://podminky.urs.cz/item/CS_URS_2021_02/113107322" TargetMode="External"/><Relationship Id="rId12" Type="http://schemas.openxmlformats.org/officeDocument/2006/relationships/hyperlink" Target="https://podminky.urs.cz/item/CS_URS_2021_02/119001421" TargetMode="External"/><Relationship Id="rId17" Type="http://schemas.openxmlformats.org/officeDocument/2006/relationships/hyperlink" Target="https://podminky.urs.cz/item/CS_URS_2021_02/151811231" TargetMode="External"/><Relationship Id="rId25" Type="http://schemas.openxmlformats.org/officeDocument/2006/relationships/hyperlink" Target="https://podminky.urs.cz/item/CS_URS_2021_02/174101101" TargetMode="External"/><Relationship Id="rId33" Type="http://schemas.openxmlformats.org/officeDocument/2006/relationships/hyperlink" Target="https://podminky.urs.cz/item/CS_URS_2021_02/212572111" TargetMode="External"/><Relationship Id="rId38" Type="http://schemas.openxmlformats.org/officeDocument/2006/relationships/hyperlink" Target="https://podminky.urs.cz/item/CS_URS_2021_02/452351101" TargetMode="External"/><Relationship Id="rId46" Type="http://schemas.openxmlformats.org/officeDocument/2006/relationships/hyperlink" Target="https://podminky.urs.cz/item/CS_URS_2021_02/596211110" TargetMode="External"/><Relationship Id="rId59" Type="http://schemas.openxmlformats.org/officeDocument/2006/relationships/hyperlink" Target="https://podminky.urs.cz/item/CS_URS_2021_02/919121112" TargetMode="Externa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19001406" TargetMode="External"/><Relationship Id="rId13" Type="http://schemas.openxmlformats.org/officeDocument/2006/relationships/hyperlink" Target="https://podminky.urs.cz/item/CS_URS_2021_02/151811231" TargetMode="External"/><Relationship Id="rId18" Type="http://schemas.openxmlformats.org/officeDocument/2006/relationships/hyperlink" Target="https://podminky.urs.cz/item/CS_URS_2021_02/171251201" TargetMode="External"/><Relationship Id="rId26" Type="http://schemas.openxmlformats.org/officeDocument/2006/relationships/hyperlink" Target="https://podminky.urs.cz/item/CS_URS_2021_02/452311131" TargetMode="External"/><Relationship Id="rId39" Type="http://schemas.openxmlformats.org/officeDocument/2006/relationships/hyperlink" Target="https://podminky.urs.cz/item/CS_URS_2021_02/894414111" TargetMode="External"/><Relationship Id="rId3" Type="http://schemas.openxmlformats.org/officeDocument/2006/relationships/hyperlink" Target="https://podminky.urs.cz/item/CS_URS_2021_02/113107341" TargetMode="External"/><Relationship Id="rId21" Type="http://schemas.openxmlformats.org/officeDocument/2006/relationships/hyperlink" Target="https://podminky.urs.cz/item/CS_URS_2021_02/58344197" TargetMode="External"/><Relationship Id="rId34" Type="http://schemas.openxmlformats.org/officeDocument/2006/relationships/hyperlink" Target="https://podminky.urs.cz/item/CS_URS_2021_02/871365241" TargetMode="External"/><Relationship Id="rId42" Type="http://schemas.openxmlformats.org/officeDocument/2006/relationships/hyperlink" Target="https://podminky.urs.cz/item/CS_URS_2021_02/919735112" TargetMode="External"/><Relationship Id="rId7" Type="http://schemas.openxmlformats.org/officeDocument/2006/relationships/hyperlink" Target="https://podminky.urs.cz/item/CS_URS_2021_02/119001405" TargetMode="External"/><Relationship Id="rId12" Type="http://schemas.openxmlformats.org/officeDocument/2006/relationships/hyperlink" Target="https://podminky.urs.cz/item/CS_URS_2021_02/151811131" TargetMode="External"/><Relationship Id="rId17" Type="http://schemas.openxmlformats.org/officeDocument/2006/relationships/hyperlink" Target="https://podminky.urs.cz/item/CS_URS_2021_02/171201231" TargetMode="External"/><Relationship Id="rId25" Type="http://schemas.openxmlformats.org/officeDocument/2006/relationships/hyperlink" Target="https://podminky.urs.cz/item/CS_URS_2021_02/452112111" TargetMode="External"/><Relationship Id="rId33" Type="http://schemas.openxmlformats.org/officeDocument/2006/relationships/hyperlink" Target="https://podminky.urs.cz/item/CS_URS_2021_02/577165132" TargetMode="External"/><Relationship Id="rId38" Type="http://schemas.openxmlformats.org/officeDocument/2006/relationships/hyperlink" Target="https://podminky.urs.cz/item/CS_URS_2021_02/894412411" TargetMode="External"/><Relationship Id="rId46" Type="http://schemas.openxmlformats.org/officeDocument/2006/relationships/drawing" Target="../drawings/drawing20.xml"/><Relationship Id="rId2" Type="http://schemas.openxmlformats.org/officeDocument/2006/relationships/hyperlink" Target="https://podminky.urs.cz/item/CS_URS_2021_02/113107325" TargetMode="External"/><Relationship Id="rId16" Type="http://schemas.openxmlformats.org/officeDocument/2006/relationships/hyperlink" Target="https://podminky.urs.cz/item/CS_URS_2021_02/167151101" TargetMode="External"/><Relationship Id="rId20" Type="http://schemas.openxmlformats.org/officeDocument/2006/relationships/hyperlink" Target="https://podminky.urs.cz/item/CS_URS_2021_02/174101101" TargetMode="External"/><Relationship Id="rId29" Type="http://schemas.openxmlformats.org/officeDocument/2006/relationships/hyperlink" Target="https://podminky.urs.cz/item/CS_URS_2021_02/565156111" TargetMode="External"/><Relationship Id="rId41" Type="http://schemas.openxmlformats.org/officeDocument/2006/relationships/hyperlink" Target="https://podminky.urs.cz/item/CS_URS_2021_02/916131213" TargetMode="External"/><Relationship Id="rId1" Type="http://schemas.openxmlformats.org/officeDocument/2006/relationships/hyperlink" Target="https://podminky.urs.cz/item/CS_URS_2021_02/113107324" TargetMode="External"/><Relationship Id="rId6" Type="http://schemas.openxmlformats.org/officeDocument/2006/relationships/hyperlink" Target="https://podminky.urs.cz/item/CS_URS_2021_02/113202111" TargetMode="External"/><Relationship Id="rId11" Type="http://schemas.openxmlformats.org/officeDocument/2006/relationships/hyperlink" Target="https://podminky.urs.cz/item/CS_URS_2021_02/139001101" TargetMode="External"/><Relationship Id="rId24" Type="http://schemas.openxmlformats.org/officeDocument/2006/relationships/hyperlink" Target="https://podminky.urs.cz/item/CS_URS_2021_02/451573111" TargetMode="External"/><Relationship Id="rId32" Type="http://schemas.openxmlformats.org/officeDocument/2006/relationships/hyperlink" Target="https://podminky.urs.cz/item/CS_URS_2021_02/577144131" TargetMode="External"/><Relationship Id="rId37" Type="http://schemas.openxmlformats.org/officeDocument/2006/relationships/hyperlink" Target="https://podminky.urs.cz/item/CS_URS_2021_02/894411311" TargetMode="External"/><Relationship Id="rId40" Type="http://schemas.openxmlformats.org/officeDocument/2006/relationships/hyperlink" Target="https://podminky.urs.cz/item/CS_URS_2021_02/899104112" TargetMode="External"/><Relationship Id="rId45" Type="http://schemas.openxmlformats.org/officeDocument/2006/relationships/hyperlink" Target="https://podminky.urs.cz/item/CS_URS_2021_02/998276126" TargetMode="External"/><Relationship Id="rId5" Type="http://schemas.openxmlformats.org/officeDocument/2006/relationships/hyperlink" Target="https://podminky.urs.cz/item/CS_URS_2021_02/113154123" TargetMode="External"/><Relationship Id="rId15" Type="http://schemas.openxmlformats.org/officeDocument/2006/relationships/hyperlink" Target="https://podminky.urs.cz/item/CS_URS_2021_02/162551108" TargetMode="External"/><Relationship Id="rId23" Type="http://schemas.openxmlformats.org/officeDocument/2006/relationships/hyperlink" Target="https://podminky.urs.cz/item/CS_URS_2021_02/58337303" TargetMode="External"/><Relationship Id="rId28" Type="http://schemas.openxmlformats.org/officeDocument/2006/relationships/hyperlink" Target="https://podminky.urs.cz/item/CS_URS_2021_02/564861111" TargetMode="External"/><Relationship Id="rId36" Type="http://schemas.openxmlformats.org/officeDocument/2006/relationships/hyperlink" Target="https://podminky.urs.cz/item/CS_URS_2021_02/892381111" TargetMode="External"/><Relationship Id="rId10" Type="http://schemas.openxmlformats.org/officeDocument/2006/relationships/hyperlink" Target="https://podminky.urs.cz/item/CS_URS_2021_02/132254207" TargetMode="External"/><Relationship Id="rId19" Type="http://schemas.openxmlformats.org/officeDocument/2006/relationships/hyperlink" Target="https://podminky.urs.cz/item/CS_URS_2021_02/174101101" TargetMode="External"/><Relationship Id="rId31" Type="http://schemas.openxmlformats.org/officeDocument/2006/relationships/hyperlink" Target="https://podminky.urs.cz/item/CS_URS_2021_02/573211112" TargetMode="External"/><Relationship Id="rId44" Type="http://schemas.openxmlformats.org/officeDocument/2006/relationships/hyperlink" Target="https://podminky.urs.cz/item/CS_URS_2021_02/998276101" TargetMode="External"/><Relationship Id="rId4" Type="http://schemas.openxmlformats.org/officeDocument/2006/relationships/hyperlink" Target="https://podminky.urs.cz/item/CS_URS_2021_02/113107342" TargetMode="External"/><Relationship Id="rId9" Type="http://schemas.openxmlformats.org/officeDocument/2006/relationships/hyperlink" Target="https://podminky.urs.cz/item/CS_URS_2021_02/119001421" TargetMode="External"/><Relationship Id="rId14" Type="http://schemas.openxmlformats.org/officeDocument/2006/relationships/hyperlink" Target="https://podminky.urs.cz/item/CS_URS_2021_02/162351104" TargetMode="External"/><Relationship Id="rId22" Type="http://schemas.openxmlformats.org/officeDocument/2006/relationships/hyperlink" Target="https://podminky.urs.cz/item/CS_URS_2021_02/175151101" TargetMode="External"/><Relationship Id="rId27" Type="http://schemas.openxmlformats.org/officeDocument/2006/relationships/hyperlink" Target="https://podminky.urs.cz/item/CS_URS_2021_02/452351101" TargetMode="External"/><Relationship Id="rId30" Type="http://schemas.openxmlformats.org/officeDocument/2006/relationships/hyperlink" Target="https://podminky.urs.cz/item/CS_URS_2021_02/573211106" TargetMode="External"/><Relationship Id="rId35" Type="http://schemas.openxmlformats.org/officeDocument/2006/relationships/hyperlink" Target="https://podminky.urs.cz/item/CS_URS_2021_02/892372111" TargetMode="External"/><Relationship Id="rId43" Type="http://schemas.openxmlformats.org/officeDocument/2006/relationships/hyperlink" Target="https://podminky.urs.cz/item/CS_URS_2021_02/997221551" TargetMode="External"/></Relationships>
</file>

<file path=xl/worksheets/_rels/sheet2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51811131" TargetMode="External"/><Relationship Id="rId18" Type="http://schemas.openxmlformats.org/officeDocument/2006/relationships/hyperlink" Target="https://podminky.urs.cz/item/CS_URS_2021_02/171201231" TargetMode="External"/><Relationship Id="rId26" Type="http://schemas.openxmlformats.org/officeDocument/2006/relationships/hyperlink" Target="https://podminky.urs.cz/item/CS_URS_2021_02/181351004" TargetMode="External"/><Relationship Id="rId39" Type="http://schemas.openxmlformats.org/officeDocument/2006/relationships/hyperlink" Target="https://podminky.urs.cz/item/CS_URS_2021_02/58381007" TargetMode="External"/><Relationship Id="rId3" Type="http://schemas.openxmlformats.org/officeDocument/2006/relationships/hyperlink" Target="https://podminky.urs.cz/item/CS_URS_2021_02/113107341" TargetMode="External"/><Relationship Id="rId21" Type="http://schemas.openxmlformats.org/officeDocument/2006/relationships/hyperlink" Target="https://podminky.urs.cz/item/CS_URS_2021_02/174101101" TargetMode="External"/><Relationship Id="rId34" Type="http://schemas.openxmlformats.org/officeDocument/2006/relationships/hyperlink" Target="https://podminky.urs.cz/item/CS_URS_2021_02/565156111" TargetMode="External"/><Relationship Id="rId42" Type="http://schemas.openxmlformats.org/officeDocument/2006/relationships/hyperlink" Target="https://podminky.urs.cz/item/CS_URS_2021_02/892381111" TargetMode="External"/><Relationship Id="rId47" Type="http://schemas.openxmlformats.org/officeDocument/2006/relationships/hyperlink" Target="https://podminky.urs.cz/item/CS_URS_2021_02/916131113" TargetMode="External"/><Relationship Id="rId50" Type="http://schemas.openxmlformats.org/officeDocument/2006/relationships/hyperlink" Target="https://podminky.urs.cz/item/CS_URS_2021_02/997221551" TargetMode="External"/><Relationship Id="rId7" Type="http://schemas.openxmlformats.org/officeDocument/2006/relationships/hyperlink" Target="https://podminky.urs.cz/item/CS_URS_2021_02/119001405" TargetMode="External"/><Relationship Id="rId12" Type="http://schemas.openxmlformats.org/officeDocument/2006/relationships/hyperlink" Target="https://podminky.urs.cz/item/CS_URS_2021_02/139001101" TargetMode="External"/><Relationship Id="rId17" Type="http://schemas.openxmlformats.org/officeDocument/2006/relationships/hyperlink" Target="https://podminky.urs.cz/item/CS_URS_2021_02/167151101" TargetMode="External"/><Relationship Id="rId25" Type="http://schemas.openxmlformats.org/officeDocument/2006/relationships/hyperlink" Target="https://podminky.urs.cz/item/CS_URS_2021_02/58337303" TargetMode="External"/><Relationship Id="rId33" Type="http://schemas.openxmlformats.org/officeDocument/2006/relationships/hyperlink" Target="https://podminky.urs.cz/item/CS_URS_2021_02/564861111" TargetMode="External"/><Relationship Id="rId38" Type="http://schemas.openxmlformats.org/officeDocument/2006/relationships/hyperlink" Target="https://podminky.urs.cz/item/CS_URS_2021_02/591211111" TargetMode="External"/><Relationship Id="rId46" Type="http://schemas.openxmlformats.org/officeDocument/2006/relationships/hyperlink" Target="https://podminky.urs.cz/item/CS_URS_2021_02/899104112" TargetMode="External"/><Relationship Id="rId2" Type="http://schemas.openxmlformats.org/officeDocument/2006/relationships/hyperlink" Target="https://podminky.urs.cz/item/CS_URS_2021_02/113107324" TargetMode="External"/><Relationship Id="rId16" Type="http://schemas.openxmlformats.org/officeDocument/2006/relationships/hyperlink" Target="https://podminky.urs.cz/item/CS_URS_2021_02/162551108" TargetMode="External"/><Relationship Id="rId20" Type="http://schemas.openxmlformats.org/officeDocument/2006/relationships/hyperlink" Target="https://podminky.urs.cz/item/CS_URS_2021_02/174101101" TargetMode="External"/><Relationship Id="rId29" Type="http://schemas.openxmlformats.org/officeDocument/2006/relationships/hyperlink" Target="https://podminky.urs.cz/item/CS_URS_2021_02/451573111" TargetMode="External"/><Relationship Id="rId41" Type="http://schemas.openxmlformats.org/officeDocument/2006/relationships/hyperlink" Target="https://podminky.urs.cz/item/CS_URS_2021_02/892372111" TargetMode="External"/><Relationship Id="rId1" Type="http://schemas.openxmlformats.org/officeDocument/2006/relationships/hyperlink" Target="https://podminky.urs.cz/item/CS_URS_2021_02/113106361" TargetMode="External"/><Relationship Id="rId6" Type="http://schemas.openxmlformats.org/officeDocument/2006/relationships/hyperlink" Target="https://podminky.urs.cz/item/CS_URS_2021_02/113202111" TargetMode="External"/><Relationship Id="rId11" Type="http://schemas.openxmlformats.org/officeDocument/2006/relationships/hyperlink" Target="https://podminky.urs.cz/item/CS_URS_2021_02/132254207" TargetMode="External"/><Relationship Id="rId24" Type="http://schemas.openxmlformats.org/officeDocument/2006/relationships/hyperlink" Target="https://podminky.urs.cz/item/CS_URS_2021_02/175151101" TargetMode="External"/><Relationship Id="rId32" Type="http://schemas.openxmlformats.org/officeDocument/2006/relationships/hyperlink" Target="https://podminky.urs.cz/item/CS_URS_2021_02/452351101" TargetMode="External"/><Relationship Id="rId37" Type="http://schemas.openxmlformats.org/officeDocument/2006/relationships/hyperlink" Target="https://podminky.urs.cz/item/CS_URS_2021_02/577144131" TargetMode="External"/><Relationship Id="rId40" Type="http://schemas.openxmlformats.org/officeDocument/2006/relationships/hyperlink" Target="https://podminky.urs.cz/item/CS_URS_2021_02/871365241" TargetMode="External"/><Relationship Id="rId45" Type="http://schemas.openxmlformats.org/officeDocument/2006/relationships/hyperlink" Target="https://podminky.urs.cz/item/CS_URS_2021_02/894414111" TargetMode="External"/><Relationship Id="rId53" Type="http://schemas.openxmlformats.org/officeDocument/2006/relationships/drawing" Target="../drawings/drawing21.xml"/><Relationship Id="rId5" Type="http://schemas.openxmlformats.org/officeDocument/2006/relationships/hyperlink" Target="https://podminky.urs.cz/item/CS_URS_2021_02/113201112" TargetMode="External"/><Relationship Id="rId15" Type="http://schemas.openxmlformats.org/officeDocument/2006/relationships/hyperlink" Target="https://podminky.urs.cz/item/CS_URS_2021_02/162351104" TargetMode="External"/><Relationship Id="rId23" Type="http://schemas.openxmlformats.org/officeDocument/2006/relationships/hyperlink" Target="https://podminky.urs.cz/item/CS_URS_2021_02/58344197" TargetMode="External"/><Relationship Id="rId28" Type="http://schemas.openxmlformats.org/officeDocument/2006/relationships/hyperlink" Target="https://podminky.urs.cz/item/CS_URS_2021_02/00572410" TargetMode="External"/><Relationship Id="rId36" Type="http://schemas.openxmlformats.org/officeDocument/2006/relationships/hyperlink" Target="https://podminky.urs.cz/item/CS_URS_2021_02/573211112" TargetMode="External"/><Relationship Id="rId49" Type="http://schemas.openxmlformats.org/officeDocument/2006/relationships/hyperlink" Target="https://podminky.urs.cz/item/CS_URS_2021_02/919735112" TargetMode="External"/><Relationship Id="rId10" Type="http://schemas.openxmlformats.org/officeDocument/2006/relationships/hyperlink" Target="https://podminky.urs.cz/item/CS_URS_2021_02/121151104" TargetMode="External"/><Relationship Id="rId19" Type="http://schemas.openxmlformats.org/officeDocument/2006/relationships/hyperlink" Target="https://podminky.urs.cz/item/CS_URS_2021_02/171251201" TargetMode="External"/><Relationship Id="rId31" Type="http://schemas.openxmlformats.org/officeDocument/2006/relationships/hyperlink" Target="https://podminky.urs.cz/item/CS_URS_2021_02/452311131" TargetMode="External"/><Relationship Id="rId44" Type="http://schemas.openxmlformats.org/officeDocument/2006/relationships/hyperlink" Target="https://podminky.urs.cz/item/CS_URS_2021_02/894412411" TargetMode="External"/><Relationship Id="rId52" Type="http://schemas.openxmlformats.org/officeDocument/2006/relationships/hyperlink" Target="https://podminky.urs.cz/item/CS_URS_2021_02/998276126" TargetMode="External"/><Relationship Id="rId4" Type="http://schemas.openxmlformats.org/officeDocument/2006/relationships/hyperlink" Target="https://podminky.urs.cz/item/CS_URS_2021_02/113154123" TargetMode="External"/><Relationship Id="rId9" Type="http://schemas.openxmlformats.org/officeDocument/2006/relationships/hyperlink" Target="https://podminky.urs.cz/item/CS_URS_2021_02/119001421" TargetMode="External"/><Relationship Id="rId14" Type="http://schemas.openxmlformats.org/officeDocument/2006/relationships/hyperlink" Target="https://podminky.urs.cz/item/CS_URS_2021_02/151811231" TargetMode="External"/><Relationship Id="rId22" Type="http://schemas.openxmlformats.org/officeDocument/2006/relationships/hyperlink" Target="https://podminky.urs.cz/item/CS_URS_2021_02/174101101" TargetMode="External"/><Relationship Id="rId27" Type="http://schemas.openxmlformats.org/officeDocument/2006/relationships/hyperlink" Target="https://podminky.urs.cz/item/CS_URS_2021_02/181411131" TargetMode="External"/><Relationship Id="rId30" Type="http://schemas.openxmlformats.org/officeDocument/2006/relationships/hyperlink" Target="https://podminky.urs.cz/item/CS_URS_2021_02/452112111" TargetMode="External"/><Relationship Id="rId35" Type="http://schemas.openxmlformats.org/officeDocument/2006/relationships/hyperlink" Target="https://podminky.urs.cz/item/CS_URS_2021_02/573211106" TargetMode="External"/><Relationship Id="rId43" Type="http://schemas.openxmlformats.org/officeDocument/2006/relationships/hyperlink" Target="https://podminky.urs.cz/item/CS_URS_2021_02/894411311" TargetMode="External"/><Relationship Id="rId48" Type="http://schemas.openxmlformats.org/officeDocument/2006/relationships/hyperlink" Target="https://podminky.urs.cz/item/CS_URS_2021_02/916131213" TargetMode="External"/><Relationship Id="rId8" Type="http://schemas.openxmlformats.org/officeDocument/2006/relationships/hyperlink" Target="https://podminky.urs.cz/item/CS_URS_2021_02/119001406" TargetMode="External"/><Relationship Id="rId51" Type="http://schemas.openxmlformats.org/officeDocument/2006/relationships/hyperlink" Target="https://podminky.urs.cz/item/CS_URS_2021_02/998276101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51811131" TargetMode="External"/><Relationship Id="rId13" Type="http://schemas.openxmlformats.org/officeDocument/2006/relationships/hyperlink" Target="https://podminky.urs.cz/item/CS_URS_2021_02/171201231" TargetMode="External"/><Relationship Id="rId18" Type="http://schemas.openxmlformats.org/officeDocument/2006/relationships/hyperlink" Target="https://podminky.urs.cz/item/CS_URS_2021_02/58344197" TargetMode="External"/><Relationship Id="rId26" Type="http://schemas.openxmlformats.org/officeDocument/2006/relationships/hyperlink" Target="https://podminky.urs.cz/item/CS_URS_2021_02/452311131" TargetMode="External"/><Relationship Id="rId39" Type="http://schemas.openxmlformats.org/officeDocument/2006/relationships/hyperlink" Target="https://podminky.urs.cz/item/CS_URS_2021_02/998276126" TargetMode="External"/><Relationship Id="rId3" Type="http://schemas.openxmlformats.org/officeDocument/2006/relationships/hyperlink" Target="https://podminky.urs.cz/item/CS_URS_2021_02/113107324" TargetMode="External"/><Relationship Id="rId21" Type="http://schemas.openxmlformats.org/officeDocument/2006/relationships/hyperlink" Target="https://podminky.urs.cz/item/CS_URS_2021_02/181351004" TargetMode="External"/><Relationship Id="rId34" Type="http://schemas.openxmlformats.org/officeDocument/2006/relationships/hyperlink" Target="https://podminky.urs.cz/item/CS_URS_2021_02/894411311" TargetMode="External"/><Relationship Id="rId7" Type="http://schemas.openxmlformats.org/officeDocument/2006/relationships/hyperlink" Target="https://podminky.urs.cz/item/CS_URS_2021_02/139001101" TargetMode="External"/><Relationship Id="rId12" Type="http://schemas.openxmlformats.org/officeDocument/2006/relationships/hyperlink" Target="https://podminky.urs.cz/item/CS_URS_2021_02/167151101" TargetMode="External"/><Relationship Id="rId17" Type="http://schemas.openxmlformats.org/officeDocument/2006/relationships/hyperlink" Target="https://podminky.urs.cz/item/CS_URS_2021_02/174101101" TargetMode="External"/><Relationship Id="rId25" Type="http://schemas.openxmlformats.org/officeDocument/2006/relationships/hyperlink" Target="https://podminky.urs.cz/item/CS_URS_2021_02/452112111" TargetMode="External"/><Relationship Id="rId33" Type="http://schemas.openxmlformats.org/officeDocument/2006/relationships/hyperlink" Target="https://podminky.urs.cz/item/CS_URS_2021_02/892381111" TargetMode="External"/><Relationship Id="rId38" Type="http://schemas.openxmlformats.org/officeDocument/2006/relationships/hyperlink" Target="https://podminky.urs.cz/item/CS_URS_2021_02/998276101" TargetMode="External"/><Relationship Id="rId2" Type="http://schemas.openxmlformats.org/officeDocument/2006/relationships/hyperlink" Target="https://podminky.urs.cz/item/CS_URS_2021_02/113107322" TargetMode="External"/><Relationship Id="rId16" Type="http://schemas.openxmlformats.org/officeDocument/2006/relationships/hyperlink" Target="https://podminky.urs.cz/item/CS_URS_2021_02/174101101" TargetMode="External"/><Relationship Id="rId20" Type="http://schemas.openxmlformats.org/officeDocument/2006/relationships/hyperlink" Target="https://podminky.urs.cz/item/CS_URS_2021_02/58337303" TargetMode="External"/><Relationship Id="rId29" Type="http://schemas.openxmlformats.org/officeDocument/2006/relationships/hyperlink" Target="https://podminky.urs.cz/item/CS_URS_2021_02/591211111" TargetMode="External"/><Relationship Id="rId1" Type="http://schemas.openxmlformats.org/officeDocument/2006/relationships/hyperlink" Target="https://podminky.urs.cz/item/CS_URS_2021_02/113106361" TargetMode="External"/><Relationship Id="rId6" Type="http://schemas.openxmlformats.org/officeDocument/2006/relationships/hyperlink" Target="https://podminky.urs.cz/item/CS_URS_2021_02/132254207" TargetMode="External"/><Relationship Id="rId11" Type="http://schemas.openxmlformats.org/officeDocument/2006/relationships/hyperlink" Target="https://podminky.urs.cz/item/CS_URS_2021_02/162551108" TargetMode="External"/><Relationship Id="rId24" Type="http://schemas.openxmlformats.org/officeDocument/2006/relationships/hyperlink" Target="https://podminky.urs.cz/item/CS_URS_2021_02/451573111" TargetMode="External"/><Relationship Id="rId32" Type="http://schemas.openxmlformats.org/officeDocument/2006/relationships/hyperlink" Target="https://podminky.urs.cz/item/CS_URS_2021_02/892372111" TargetMode="External"/><Relationship Id="rId37" Type="http://schemas.openxmlformats.org/officeDocument/2006/relationships/hyperlink" Target="https://podminky.urs.cz/item/CS_URS_2021_02/899103112" TargetMode="External"/><Relationship Id="rId40" Type="http://schemas.openxmlformats.org/officeDocument/2006/relationships/drawing" Target="../drawings/drawing22.xml"/><Relationship Id="rId5" Type="http://schemas.openxmlformats.org/officeDocument/2006/relationships/hyperlink" Target="https://podminky.urs.cz/item/CS_URS_2021_02/121151104" TargetMode="External"/><Relationship Id="rId15" Type="http://schemas.openxmlformats.org/officeDocument/2006/relationships/hyperlink" Target="https://podminky.urs.cz/item/CS_URS_2021_02/174101101" TargetMode="External"/><Relationship Id="rId23" Type="http://schemas.openxmlformats.org/officeDocument/2006/relationships/hyperlink" Target="https://podminky.urs.cz/item/CS_URS_2021_02/00572410" TargetMode="External"/><Relationship Id="rId28" Type="http://schemas.openxmlformats.org/officeDocument/2006/relationships/hyperlink" Target="https://podminky.urs.cz/item/CS_URS_2021_02/564861111" TargetMode="External"/><Relationship Id="rId36" Type="http://schemas.openxmlformats.org/officeDocument/2006/relationships/hyperlink" Target="https://podminky.urs.cz/item/CS_URS_2021_02/894414111" TargetMode="External"/><Relationship Id="rId10" Type="http://schemas.openxmlformats.org/officeDocument/2006/relationships/hyperlink" Target="https://podminky.urs.cz/item/CS_URS_2021_02/162351104" TargetMode="External"/><Relationship Id="rId19" Type="http://schemas.openxmlformats.org/officeDocument/2006/relationships/hyperlink" Target="https://podminky.urs.cz/item/CS_URS_2021_02/175151101" TargetMode="External"/><Relationship Id="rId31" Type="http://schemas.openxmlformats.org/officeDocument/2006/relationships/hyperlink" Target="https://podminky.urs.cz/item/CS_URS_2021_02/871365241" TargetMode="External"/><Relationship Id="rId4" Type="http://schemas.openxmlformats.org/officeDocument/2006/relationships/hyperlink" Target="https://podminky.urs.cz/item/CS_URS_2021_02/119001405" TargetMode="External"/><Relationship Id="rId9" Type="http://schemas.openxmlformats.org/officeDocument/2006/relationships/hyperlink" Target="https://podminky.urs.cz/item/CS_URS_2021_02/151811231" TargetMode="External"/><Relationship Id="rId14" Type="http://schemas.openxmlformats.org/officeDocument/2006/relationships/hyperlink" Target="https://podminky.urs.cz/item/CS_URS_2021_02/171251201" TargetMode="External"/><Relationship Id="rId22" Type="http://schemas.openxmlformats.org/officeDocument/2006/relationships/hyperlink" Target="https://podminky.urs.cz/item/CS_URS_2021_02/181411131" TargetMode="External"/><Relationship Id="rId27" Type="http://schemas.openxmlformats.org/officeDocument/2006/relationships/hyperlink" Target="https://podminky.urs.cz/item/CS_URS_2021_02/452351101" TargetMode="External"/><Relationship Id="rId30" Type="http://schemas.openxmlformats.org/officeDocument/2006/relationships/hyperlink" Target="https://podminky.urs.cz/item/CS_URS_2021_02/58381007" TargetMode="External"/><Relationship Id="rId35" Type="http://schemas.openxmlformats.org/officeDocument/2006/relationships/hyperlink" Target="https://podminky.urs.cz/item/CS_URS_2021_02/894412411" TargetMode="External"/></Relationships>
</file>

<file path=xl/worksheets/_rels/sheet2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21151104" TargetMode="External"/><Relationship Id="rId18" Type="http://schemas.openxmlformats.org/officeDocument/2006/relationships/hyperlink" Target="https://podminky.urs.cz/item/CS_URS_2021_02/162351104" TargetMode="External"/><Relationship Id="rId26" Type="http://schemas.openxmlformats.org/officeDocument/2006/relationships/hyperlink" Target="https://podminky.urs.cz/item/CS_URS_2021_02/58344197" TargetMode="External"/><Relationship Id="rId39" Type="http://schemas.openxmlformats.org/officeDocument/2006/relationships/hyperlink" Target="https://podminky.urs.cz/item/CS_URS_2021_02/573211112" TargetMode="External"/><Relationship Id="rId21" Type="http://schemas.openxmlformats.org/officeDocument/2006/relationships/hyperlink" Target="https://podminky.urs.cz/item/CS_URS_2021_02/171201231" TargetMode="External"/><Relationship Id="rId34" Type="http://schemas.openxmlformats.org/officeDocument/2006/relationships/hyperlink" Target="https://podminky.urs.cz/item/CS_URS_2021_02/452311131" TargetMode="External"/><Relationship Id="rId42" Type="http://schemas.openxmlformats.org/officeDocument/2006/relationships/hyperlink" Target="https://podminky.urs.cz/item/CS_URS_2021_02/596211110" TargetMode="External"/><Relationship Id="rId47" Type="http://schemas.openxmlformats.org/officeDocument/2006/relationships/hyperlink" Target="https://podminky.urs.cz/item/CS_URS_2021_02/894411311" TargetMode="External"/><Relationship Id="rId50" Type="http://schemas.openxmlformats.org/officeDocument/2006/relationships/hyperlink" Target="https://podminky.urs.cz/item/CS_URS_2021_02/899104112" TargetMode="External"/><Relationship Id="rId55" Type="http://schemas.openxmlformats.org/officeDocument/2006/relationships/hyperlink" Target="https://podminky.urs.cz/item/CS_URS_2021_02/919121112" TargetMode="External"/><Relationship Id="rId7" Type="http://schemas.openxmlformats.org/officeDocument/2006/relationships/hyperlink" Target="https://podminky.urs.cz/item/CS_URS_2021_02/113154123" TargetMode="External"/><Relationship Id="rId12" Type="http://schemas.openxmlformats.org/officeDocument/2006/relationships/hyperlink" Target="https://podminky.urs.cz/item/CS_URS_2021_02/119001421" TargetMode="External"/><Relationship Id="rId17" Type="http://schemas.openxmlformats.org/officeDocument/2006/relationships/hyperlink" Target="https://podminky.urs.cz/item/CS_URS_2021_02/151811231" TargetMode="External"/><Relationship Id="rId25" Type="http://schemas.openxmlformats.org/officeDocument/2006/relationships/hyperlink" Target="https://podminky.urs.cz/item/CS_URS_2021_02/174101101" TargetMode="External"/><Relationship Id="rId33" Type="http://schemas.openxmlformats.org/officeDocument/2006/relationships/hyperlink" Target="https://podminky.urs.cz/item/CS_URS_2021_02/452112111" TargetMode="External"/><Relationship Id="rId38" Type="http://schemas.openxmlformats.org/officeDocument/2006/relationships/hyperlink" Target="https://podminky.urs.cz/item/CS_URS_2021_02/573211106" TargetMode="External"/><Relationship Id="rId46" Type="http://schemas.openxmlformats.org/officeDocument/2006/relationships/hyperlink" Target="https://podminky.urs.cz/item/CS_URS_2021_02/892381111" TargetMode="External"/><Relationship Id="rId59" Type="http://schemas.openxmlformats.org/officeDocument/2006/relationships/hyperlink" Target="https://podminky.urs.cz/item/CS_URS_2021_02/998276126" TargetMode="External"/><Relationship Id="rId2" Type="http://schemas.openxmlformats.org/officeDocument/2006/relationships/hyperlink" Target="https://podminky.urs.cz/item/CS_URS_2021_02/113107322" TargetMode="External"/><Relationship Id="rId16" Type="http://schemas.openxmlformats.org/officeDocument/2006/relationships/hyperlink" Target="https://podminky.urs.cz/item/CS_URS_2021_02/151811131" TargetMode="External"/><Relationship Id="rId20" Type="http://schemas.openxmlformats.org/officeDocument/2006/relationships/hyperlink" Target="https://podminky.urs.cz/item/CS_URS_2021_02/167151101" TargetMode="External"/><Relationship Id="rId29" Type="http://schemas.openxmlformats.org/officeDocument/2006/relationships/hyperlink" Target="https://podminky.urs.cz/item/CS_URS_2021_02/181351004" TargetMode="External"/><Relationship Id="rId41" Type="http://schemas.openxmlformats.org/officeDocument/2006/relationships/hyperlink" Target="https://podminky.urs.cz/item/CS_URS_2021_02/577165132" TargetMode="External"/><Relationship Id="rId54" Type="http://schemas.openxmlformats.org/officeDocument/2006/relationships/hyperlink" Target="https://podminky.urs.cz/item/CS_URS_2021_02/919112213" TargetMode="External"/><Relationship Id="rId1" Type="http://schemas.openxmlformats.org/officeDocument/2006/relationships/hyperlink" Target="https://podminky.urs.cz/item/CS_URS_2021_02/113106171" TargetMode="External"/><Relationship Id="rId6" Type="http://schemas.openxmlformats.org/officeDocument/2006/relationships/hyperlink" Target="https://podminky.urs.cz/item/CS_URS_2021_02/113107342" TargetMode="External"/><Relationship Id="rId11" Type="http://schemas.openxmlformats.org/officeDocument/2006/relationships/hyperlink" Target="https://podminky.urs.cz/item/CS_URS_2021_02/119001406" TargetMode="External"/><Relationship Id="rId24" Type="http://schemas.openxmlformats.org/officeDocument/2006/relationships/hyperlink" Target="https://podminky.urs.cz/item/CS_URS_2021_02/174101101" TargetMode="External"/><Relationship Id="rId32" Type="http://schemas.openxmlformats.org/officeDocument/2006/relationships/hyperlink" Target="https://podminky.urs.cz/item/CS_URS_2021_02/451573111" TargetMode="External"/><Relationship Id="rId37" Type="http://schemas.openxmlformats.org/officeDocument/2006/relationships/hyperlink" Target="https://podminky.urs.cz/item/CS_URS_2021_02/565156111" TargetMode="External"/><Relationship Id="rId40" Type="http://schemas.openxmlformats.org/officeDocument/2006/relationships/hyperlink" Target="https://podminky.urs.cz/item/CS_URS_2021_02/577144131" TargetMode="External"/><Relationship Id="rId45" Type="http://schemas.openxmlformats.org/officeDocument/2006/relationships/hyperlink" Target="https://podminky.urs.cz/item/CS_URS_2021_02/892372111" TargetMode="External"/><Relationship Id="rId53" Type="http://schemas.openxmlformats.org/officeDocument/2006/relationships/hyperlink" Target="https://podminky.urs.cz/item/CS_URS_2021_02/919112111" TargetMode="External"/><Relationship Id="rId58" Type="http://schemas.openxmlformats.org/officeDocument/2006/relationships/hyperlink" Target="https://podminky.urs.cz/item/CS_URS_2021_02/998276101" TargetMode="External"/><Relationship Id="rId5" Type="http://schemas.openxmlformats.org/officeDocument/2006/relationships/hyperlink" Target="https://podminky.urs.cz/item/CS_URS_2021_02/113107341" TargetMode="External"/><Relationship Id="rId15" Type="http://schemas.openxmlformats.org/officeDocument/2006/relationships/hyperlink" Target="https://podminky.urs.cz/item/CS_URS_2021_02/139001101" TargetMode="External"/><Relationship Id="rId23" Type="http://schemas.openxmlformats.org/officeDocument/2006/relationships/hyperlink" Target="https://podminky.urs.cz/item/CS_URS_2021_02/174101101" TargetMode="External"/><Relationship Id="rId28" Type="http://schemas.openxmlformats.org/officeDocument/2006/relationships/hyperlink" Target="https://podminky.urs.cz/item/CS_URS_2021_02/58337303" TargetMode="External"/><Relationship Id="rId36" Type="http://schemas.openxmlformats.org/officeDocument/2006/relationships/hyperlink" Target="https://podminky.urs.cz/item/CS_URS_2021_02/564861111" TargetMode="External"/><Relationship Id="rId49" Type="http://schemas.openxmlformats.org/officeDocument/2006/relationships/hyperlink" Target="https://podminky.urs.cz/item/CS_URS_2021_02/894414111" TargetMode="External"/><Relationship Id="rId57" Type="http://schemas.openxmlformats.org/officeDocument/2006/relationships/hyperlink" Target="https://podminky.urs.cz/item/CS_URS_2021_02/997221551" TargetMode="External"/><Relationship Id="rId10" Type="http://schemas.openxmlformats.org/officeDocument/2006/relationships/hyperlink" Target="https://podminky.urs.cz/item/CS_URS_2021_02/119001405" TargetMode="External"/><Relationship Id="rId19" Type="http://schemas.openxmlformats.org/officeDocument/2006/relationships/hyperlink" Target="https://podminky.urs.cz/item/CS_URS_2021_02/162551108" TargetMode="External"/><Relationship Id="rId31" Type="http://schemas.openxmlformats.org/officeDocument/2006/relationships/hyperlink" Target="https://podminky.urs.cz/item/CS_URS_2021_02/00572410" TargetMode="External"/><Relationship Id="rId44" Type="http://schemas.openxmlformats.org/officeDocument/2006/relationships/hyperlink" Target="https://podminky.urs.cz/item/CS_URS_2021_02/871365241" TargetMode="External"/><Relationship Id="rId52" Type="http://schemas.openxmlformats.org/officeDocument/2006/relationships/hyperlink" Target="https://podminky.urs.cz/item/CS_URS_2021_02/916131213" TargetMode="External"/><Relationship Id="rId60" Type="http://schemas.openxmlformats.org/officeDocument/2006/relationships/drawing" Target="../drawings/drawing23.xml"/><Relationship Id="rId4" Type="http://schemas.openxmlformats.org/officeDocument/2006/relationships/hyperlink" Target="https://podminky.urs.cz/item/CS_URS_2021_02/113107325" TargetMode="External"/><Relationship Id="rId9" Type="http://schemas.openxmlformats.org/officeDocument/2006/relationships/hyperlink" Target="https://podminky.urs.cz/item/CS_URS_2021_02/113202111" TargetMode="External"/><Relationship Id="rId14" Type="http://schemas.openxmlformats.org/officeDocument/2006/relationships/hyperlink" Target="https://podminky.urs.cz/item/CS_URS_2021_02/132254207" TargetMode="External"/><Relationship Id="rId22" Type="http://schemas.openxmlformats.org/officeDocument/2006/relationships/hyperlink" Target="https://podminky.urs.cz/item/CS_URS_2021_02/171251201" TargetMode="External"/><Relationship Id="rId27" Type="http://schemas.openxmlformats.org/officeDocument/2006/relationships/hyperlink" Target="https://podminky.urs.cz/item/CS_URS_2021_02/175151101" TargetMode="External"/><Relationship Id="rId30" Type="http://schemas.openxmlformats.org/officeDocument/2006/relationships/hyperlink" Target="https://podminky.urs.cz/item/CS_URS_2021_02/181411131" TargetMode="External"/><Relationship Id="rId35" Type="http://schemas.openxmlformats.org/officeDocument/2006/relationships/hyperlink" Target="https://podminky.urs.cz/item/CS_URS_2021_02/452351101" TargetMode="External"/><Relationship Id="rId43" Type="http://schemas.openxmlformats.org/officeDocument/2006/relationships/hyperlink" Target="https://podminky.urs.cz/item/CS_URS_2021_02/59245015" TargetMode="External"/><Relationship Id="rId48" Type="http://schemas.openxmlformats.org/officeDocument/2006/relationships/hyperlink" Target="https://podminky.urs.cz/item/CS_URS_2021_02/894412411" TargetMode="External"/><Relationship Id="rId56" Type="http://schemas.openxmlformats.org/officeDocument/2006/relationships/hyperlink" Target="https://podminky.urs.cz/item/CS_URS_2021_02/919735112" TargetMode="External"/><Relationship Id="rId8" Type="http://schemas.openxmlformats.org/officeDocument/2006/relationships/hyperlink" Target="https://podminky.urs.cz/item/CS_URS_2021_02/113201112" TargetMode="External"/><Relationship Id="rId51" Type="http://schemas.openxmlformats.org/officeDocument/2006/relationships/hyperlink" Target="https://podminky.urs.cz/item/CS_URS_2021_02/916131113" TargetMode="External"/><Relationship Id="rId3" Type="http://schemas.openxmlformats.org/officeDocument/2006/relationships/hyperlink" Target="https://podminky.urs.cz/item/CS_URS_2021_02/113107324" TargetMode="External"/></Relationships>
</file>

<file path=xl/worksheets/_rels/sheet2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62551108" TargetMode="External"/><Relationship Id="rId18" Type="http://schemas.openxmlformats.org/officeDocument/2006/relationships/hyperlink" Target="https://podminky.urs.cz/item/CS_URS_2021_02/174101101" TargetMode="External"/><Relationship Id="rId26" Type="http://schemas.openxmlformats.org/officeDocument/2006/relationships/hyperlink" Target="https://podminky.urs.cz/item/CS_URS_2021_02/451573111" TargetMode="External"/><Relationship Id="rId39" Type="http://schemas.openxmlformats.org/officeDocument/2006/relationships/hyperlink" Target="https://podminky.urs.cz/item/CS_URS_2021_02/894411311" TargetMode="External"/><Relationship Id="rId3" Type="http://schemas.openxmlformats.org/officeDocument/2006/relationships/hyperlink" Target="https://podminky.urs.cz/item/CS_URS_2021_02/113107341" TargetMode="External"/><Relationship Id="rId21" Type="http://schemas.openxmlformats.org/officeDocument/2006/relationships/hyperlink" Target="https://podminky.urs.cz/item/CS_URS_2021_02/175151101" TargetMode="External"/><Relationship Id="rId34" Type="http://schemas.openxmlformats.org/officeDocument/2006/relationships/hyperlink" Target="https://podminky.urs.cz/item/CS_URS_2021_02/577144131" TargetMode="External"/><Relationship Id="rId42" Type="http://schemas.openxmlformats.org/officeDocument/2006/relationships/hyperlink" Target="https://podminky.urs.cz/item/CS_URS_2021_02/899103112" TargetMode="External"/><Relationship Id="rId47" Type="http://schemas.openxmlformats.org/officeDocument/2006/relationships/hyperlink" Target="https://podminky.urs.cz/item/CS_URS_2021_02/919735112" TargetMode="External"/><Relationship Id="rId50" Type="http://schemas.openxmlformats.org/officeDocument/2006/relationships/hyperlink" Target="https://podminky.urs.cz/item/CS_URS_2021_02/998276126" TargetMode="External"/><Relationship Id="rId7" Type="http://schemas.openxmlformats.org/officeDocument/2006/relationships/hyperlink" Target="https://podminky.urs.cz/item/CS_URS_2021_02/121151104" TargetMode="External"/><Relationship Id="rId12" Type="http://schemas.openxmlformats.org/officeDocument/2006/relationships/hyperlink" Target="https://podminky.urs.cz/item/CS_URS_2021_02/162351104" TargetMode="External"/><Relationship Id="rId17" Type="http://schemas.openxmlformats.org/officeDocument/2006/relationships/hyperlink" Target="https://podminky.urs.cz/item/CS_URS_2021_02/174101101" TargetMode="External"/><Relationship Id="rId25" Type="http://schemas.openxmlformats.org/officeDocument/2006/relationships/hyperlink" Target="https://podminky.urs.cz/item/CS_URS_2021_02/00572410" TargetMode="External"/><Relationship Id="rId33" Type="http://schemas.openxmlformats.org/officeDocument/2006/relationships/hyperlink" Target="https://podminky.urs.cz/item/CS_URS_2021_02/573211112" TargetMode="External"/><Relationship Id="rId38" Type="http://schemas.openxmlformats.org/officeDocument/2006/relationships/hyperlink" Target="https://podminky.urs.cz/item/CS_URS_2021_02/892381111" TargetMode="External"/><Relationship Id="rId46" Type="http://schemas.openxmlformats.org/officeDocument/2006/relationships/hyperlink" Target="https://podminky.urs.cz/item/CS_URS_2021_02/919121112" TargetMode="External"/><Relationship Id="rId2" Type="http://schemas.openxmlformats.org/officeDocument/2006/relationships/hyperlink" Target="https://podminky.urs.cz/item/CS_URS_2021_02/113107325" TargetMode="External"/><Relationship Id="rId16" Type="http://schemas.openxmlformats.org/officeDocument/2006/relationships/hyperlink" Target="https://podminky.urs.cz/item/CS_URS_2021_02/171251201" TargetMode="External"/><Relationship Id="rId20" Type="http://schemas.openxmlformats.org/officeDocument/2006/relationships/hyperlink" Target="https://podminky.urs.cz/item/CS_URS_2021_02/58344197" TargetMode="External"/><Relationship Id="rId29" Type="http://schemas.openxmlformats.org/officeDocument/2006/relationships/hyperlink" Target="https://podminky.urs.cz/item/CS_URS_2021_02/452351101" TargetMode="External"/><Relationship Id="rId41" Type="http://schemas.openxmlformats.org/officeDocument/2006/relationships/hyperlink" Target="https://podminky.urs.cz/item/CS_URS_2021_02/894414111" TargetMode="External"/><Relationship Id="rId1" Type="http://schemas.openxmlformats.org/officeDocument/2006/relationships/hyperlink" Target="https://podminky.urs.cz/item/CS_URS_2021_02/113107324" TargetMode="External"/><Relationship Id="rId6" Type="http://schemas.openxmlformats.org/officeDocument/2006/relationships/hyperlink" Target="https://podminky.urs.cz/item/CS_URS_2021_02/119001405" TargetMode="External"/><Relationship Id="rId11" Type="http://schemas.openxmlformats.org/officeDocument/2006/relationships/hyperlink" Target="https://podminky.urs.cz/item/CS_URS_2021_02/151811231" TargetMode="External"/><Relationship Id="rId24" Type="http://schemas.openxmlformats.org/officeDocument/2006/relationships/hyperlink" Target="https://podminky.urs.cz/item/CS_URS_2021_02/181411131" TargetMode="External"/><Relationship Id="rId32" Type="http://schemas.openxmlformats.org/officeDocument/2006/relationships/hyperlink" Target="https://podminky.urs.cz/item/CS_URS_2021_02/573211106" TargetMode="External"/><Relationship Id="rId37" Type="http://schemas.openxmlformats.org/officeDocument/2006/relationships/hyperlink" Target="https://podminky.urs.cz/item/CS_URS_2021_02/892372111" TargetMode="External"/><Relationship Id="rId40" Type="http://schemas.openxmlformats.org/officeDocument/2006/relationships/hyperlink" Target="https://podminky.urs.cz/item/CS_URS_2021_02/894412411" TargetMode="External"/><Relationship Id="rId45" Type="http://schemas.openxmlformats.org/officeDocument/2006/relationships/hyperlink" Target="https://podminky.urs.cz/item/CS_URS_2021_02/919112213" TargetMode="External"/><Relationship Id="rId5" Type="http://schemas.openxmlformats.org/officeDocument/2006/relationships/hyperlink" Target="https://podminky.urs.cz/item/CS_URS_2021_02/113154123" TargetMode="External"/><Relationship Id="rId15" Type="http://schemas.openxmlformats.org/officeDocument/2006/relationships/hyperlink" Target="https://podminky.urs.cz/item/CS_URS_2021_02/171201231" TargetMode="External"/><Relationship Id="rId23" Type="http://schemas.openxmlformats.org/officeDocument/2006/relationships/hyperlink" Target="https://podminky.urs.cz/item/CS_URS_2021_02/181351004" TargetMode="External"/><Relationship Id="rId28" Type="http://schemas.openxmlformats.org/officeDocument/2006/relationships/hyperlink" Target="https://podminky.urs.cz/item/CS_URS_2021_02/452311131" TargetMode="External"/><Relationship Id="rId36" Type="http://schemas.openxmlformats.org/officeDocument/2006/relationships/hyperlink" Target="https://podminky.urs.cz/item/CS_URS_2021_02/871365241" TargetMode="External"/><Relationship Id="rId49" Type="http://schemas.openxmlformats.org/officeDocument/2006/relationships/hyperlink" Target="https://podminky.urs.cz/item/CS_URS_2021_02/998276101" TargetMode="External"/><Relationship Id="rId10" Type="http://schemas.openxmlformats.org/officeDocument/2006/relationships/hyperlink" Target="https://podminky.urs.cz/item/CS_URS_2021_02/151811131" TargetMode="External"/><Relationship Id="rId19" Type="http://schemas.openxmlformats.org/officeDocument/2006/relationships/hyperlink" Target="https://podminky.urs.cz/item/CS_URS_2021_02/174101101" TargetMode="External"/><Relationship Id="rId31" Type="http://schemas.openxmlformats.org/officeDocument/2006/relationships/hyperlink" Target="https://podminky.urs.cz/item/CS_URS_2021_02/565156111" TargetMode="External"/><Relationship Id="rId44" Type="http://schemas.openxmlformats.org/officeDocument/2006/relationships/hyperlink" Target="https://podminky.urs.cz/item/CS_URS_2021_02/919112111" TargetMode="External"/><Relationship Id="rId4" Type="http://schemas.openxmlformats.org/officeDocument/2006/relationships/hyperlink" Target="https://podminky.urs.cz/item/CS_URS_2021_02/113107342" TargetMode="External"/><Relationship Id="rId9" Type="http://schemas.openxmlformats.org/officeDocument/2006/relationships/hyperlink" Target="https://podminky.urs.cz/item/CS_URS_2021_02/139001101" TargetMode="External"/><Relationship Id="rId14" Type="http://schemas.openxmlformats.org/officeDocument/2006/relationships/hyperlink" Target="https://podminky.urs.cz/item/CS_URS_2021_02/167151101" TargetMode="External"/><Relationship Id="rId22" Type="http://schemas.openxmlformats.org/officeDocument/2006/relationships/hyperlink" Target="https://podminky.urs.cz/item/CS_URS_2021_02/58337303" TargetMode="External"/><Relationship Id="rId27" Type="http://schemas.openxmlformats.org/officeDocument/2006/relationships/hyperlink" Target="https://podminky.urs.cz/item/CS_URS_2021_02/452112111" TargetMode="External"/><Relationship Id="rId30" Type="http://schemas.openxmlformats.org/officeDocument/2006/relationships/hyperlink" Target="https://podminky.urs.cz/item/CS_URS_2021_02/564861111" TargetMode="External"/><Relationship Id="rId35" Type="http://schemas.openxmlformats.org/officeDocument/2006/relationships/hyperlink" Target="https://podminky.urs.cz/item/CS_URS_2021_02/577165132" TargetMode="External"/><Relationship Id="rId43" Type="http://schemas.openxmlformats.org/officeDocument/2006/relationships/hyperlink" Target="https://podminky.urs.cz/item/CS_URS_2021_02/899104112" TargetMode="External"/><Relationship Id="rId48" Type="http://schemas.openxmlformats.org/officeDocument/2006/relationships/hyperlink" Target="https://podminky.urs.cz/item/CS_URS_2021_02/997221551" TargetMode="External"/><Relationship Id="rId8" Type="http://schemas.openxmlformats.org/officeDocument/2006/relationships/hyperlink" Target="https://podminky.urs.cz/item/CS_URS_2021_02/132254207" TargetMode="External"/><Relationship Id="rId5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21151104" TargetMode="External"/><Relationship Id="rId18" Type="http://schemas.openxmlformats.org/officeDocument/2006/relationships/hyperlink" Target="https://podminky.urs.cz/item/CS_URS_2021_02/162351104" TargetMode="External"/><Relationship Id="rId26" Type="http://schemas.openxmlformats.org/officeDocument/2006/relationships/hyperlink" Target="https://podminky.urs.cz/item/CS_URS_2021_02/58344197" TargetMode="External"/><Relationship Id="rId39" Type="http://schemas.openxmlformats.org/officeDocument/2006/relationships/hyperlink" Target="https://podminky.urs.cz/item/CS_URS_2021_02/591211111" TargetMode="External"/><Relationship Id="rId21" Type="http://schemas.openxmlformats.org/officeDocument/2006/relationships/hyperlink" Target="https://podminky.urs.cz/item/CS_URS_2021_02/171201231" TargetMode="External"/><Relationship Id="rId34" Type="http://schemas.openxmlformats.org/officeDocument/2006/relationships/hyperlink" Target="https://podminky.urs.cz/item/CS_URS_2021_02/565156111" TargetMode="External"/><Relationship Id="rId42" Type="http://schemas.openxmlformats.org/officeDocument/2006/relationships/hyperlink" Target="https://podminky.urs.cz/item/CS_URS_2021_02/59245015" TargetMode="External"/><Relationship Id="rId47" Type="http://schemas.openxmlformats.org/officeDocument/2006/relationships/hyperlink" Target="https://podminky.urs.cz/item/CS_URS_2021_02/877355211" TargetMode="External"/><Relationship Id="rId50" Type="http://schemas.openxmlformats.org/officeDocument/2006/relationships/hyperlink" Target="https://podminky.urs.cz/item/CS_URS_2021_02/28611399" TargetMode="External"/><Relationship Id="rId55" Type="http://schemas.openxmlformats.org/officeDocument/2006/relationships/hyperlink" Target="https://podminky.urs.cz/item/CS_URS_2021_02/894811127" TargetMode="External"/><Relationship Id="rId63" Type="http://schemas.openxmlformats.org/officeDocument/2006/relationships/hyperlink" Target="https://podminky.urs.cz/item/CS_URS_2021_02/998276101" TargetMode="External"/><Relationship Id="rId7" Type="http://schemas.openxmlformats.org/officeDocument/2006/relationships/hyperlink" Target="https://podminky.urs.cz/item/CS_URS_2021_02/113107342" TargetMode="External"/><Relationship Id="rId2" Type="http://schemas.openxmlformats.org/officeDocument/2006/relationships/hyperlink" Target="https://podminky.urs.cz/item/CS_URS_2021_02/113106361" TargetMode="External"/><Relationship Id="rId16" Type="http://schemas.openxmlformats.org/officeDocument/2006/relationships/hyperlink" Target="https://podminky.urs.cz/item/CS_URS_2021_02/151811131" TargetMode="External"/><Relationship Id="rId20" Type="http://schemas.openxmlformats.org/officeDocument/2006/relationships/hyperlink" Target="https://podminky.urs.cz/item/CS_URS_2021_02/167151101" TargetMode="External"/><Relationship Id="rId29" Type="http://schemas.openxmlformats.org/officeDocument/2006/relationships/hyperlink" Target="https://podminky.urs.cz/item/CS_URS_2021_02/181351004" TargetMode="External"/><Relationship Id="rId41" Type="http://schemas.openxmlformats.org/officeDocument/2006/relationships/hyperlink" Target="https://podminky.urs.cz/item/CS_URS_2021_02/596211110" TargetMode="External"/><Relationship Id="rId54" Type="http://schemas.openxmlformats.org/officeDocument/2006/relationships/hyperlink" Target="https://podminky.urs.cz/item/CS_URS_2021_02/894811123" TargetMode="External"/><Relationship Id="rId62" Type="http://schemas.openxmlformats.org/officeDocument/2006/relationships/hyperlink" Target="https://podminky.urs.cz/item/CS_URS_2021_02/997221551" TargetMode="External"/><Relationship Id="rId1" Type="http://schemas.openxmlformats.org/officeDocument/2006/relationships/hyperlink" Target="https://podminky.urs.cz/item/CS_URS_2021_02/113106171" TargetMode="External"/><Relationship Id="rId6" Type="http://schemas.openxmlformats.org/officeDocument/2006/relationships/hyperlink" Target="https://podminky.urs.cz/item/CS_URS_2021_02/113107341" TargetMode="External"/><Relationship Id="rId11" Type="http://schemas.openxmlformats.org/officeDocument/2006/relationships/hyperlink" Target="https://podminky.urs.cz/item/CS_URS_2021_02/119001405" TargetMode="External"/><Relationship Id="rId24" Type="http://schemas.openxmlformats.org/officeDocument/2006/relationships/hyperlink" Target="https://podminky.urs.cz/item/CS_URS_2021_02/174101101" TargetMode="External"/><Relationship Id="rId32" Type="http://schemas.openxmlformats.org/officeDocument/2006/relationships/hyperlink" Target="https://podminky.urs.cz/item/CS_URS_2021_02/451573111" TargetMode="External"/><Relationship Id="rId37" Type="http://schemas.openxmlformats.org/officeDocument/2006/relationships/hyperlink" Target="https://podminky.urs.cz/item/CS_URS_2021_02/577144131" TargetMode="External"/><Relationship Id="rId40" Type="http://schemas.openxmlformats.org/officeDocument/2006/relationships/hyperlink" Target="https://podminky.urs.cz/item/CS_URS_2021_02/58381007" TargetMode="External"/><Relationship Id="rId45" Type="http://schemas.openxmlformats.org/officeDocument/2006/relationships/hyperlink" Target="https://podminky.urs.cz/item/CS_URS_2021_02/877315211" TargetMode="External"/><Relationship Id="rId53" Type="http://schemas.openxmlformats.org/officeDocument/2006/relationships/hyperlink" Target="https://podminky.urs.cz/item/CS_URS_2021_02/894811117" TargetMode="External"/><Relationship Id="rId58" Type="http://schemas.openxmlformats.org/officeDocument/2006/relationships/hyperlink" Target="https://podminky.urs.cz/item/CS_URS_2021_02/919112111" TargetMode="External"/><Relationship Id="rId5" Type="http://schemas.openxmlformats.org/officeDocument/2006/relationships/hyperlink" Target="https://podminky.urs.cz/item/CS_URS_2021_02/113107325" TargetMode="External"/><Relationship Id="rId15" Type="http://schemas.openxmlformats.org/officeDocument/2006/relationships/hyperlink" Target="https://podminky.urs.cz/item/CS_URS_2021_02/139001101" TargetMode="External"/><Relationship Id="rId23" Type="http://schemas.openxmlformats.org/officeDocument/2006/relationships/hyperlink" Target="https://podminky.urs.cz/item/CS_URS_2021_02/174101101" TargetMode="External"/><Relationship Id="rId28" Type="http://schemas.openxmlformats.org/officeDocument/2006/relationships/hyperlink" Target="https://podminky.urs.cz/item/CS_URS_2021_02/58337303" TargetMode="External"/><Relationship Id="rId36" Type="http://schemas.openxmlformats.org/officeDocument/2006/relationships/hyperlink" Target="https://podminky.urs.cz/item/CS_URS_2021_02/573211112" TargetMode="External"/><Relationship Id="rId49" Type="http://schemas.openxmlformats.org/officeDocument/2006/relationships/hyperlink" Target="https://podminky.urs.cz/item/CS_URS_2021_02/877365221" TargetMode="External"/><Relationship Id="rId57" Type="http://schemas.openxmlformats.org/officeDocument/2006/relationships/hyperlink" Target="https://podminky.urs.cz/item/CS_URS_2021_02/916131213" TargetMode="External"/><Relationship Id="rId61" Type="http://schemas.openxmlformats.org/officeDocument/2006/relationships/hyperlink" Target="https://podminky.urs.cz/item/CS_URS_2021_02/919735112" TargetMode="External"/><Relationship Id="rId10" Type="http://schemas.openxmlformats.org/officeDocument/2006/relationships/hyperlink" Target="https://podminky.urs.cz/item/CS_URS_2021_02/113203111" TargetMode="External"/><Relationship Id="rId19" Type="http://schemas.openxmlformats.org/officeDocument/2006/relationships/hyperlink" Target="https://podminky.urs.cz/item/CS_URS_2021_02/162551108" TargetMode="External"/><Relationship Id="rId31" Type="http://schemas.openxmlformats.org/officeDocument/2006/relationships/hyperlink" Target="https://podminky.urs.cz/item/CS_URS_2021_02/00572410" TargetMode="External"/><Relationship Id="rId44" Type="http://schemas.openxmlformats.org/officeDocument/2006/relationships/hyperlink" Target="https://podminky.urs.cz/item/CS_URS_2021_02/871355241" TargetMode="External"/><Relationship Id="rId52" Type="http://schemas.openxmlformats.org/officeDocument/2006/relationships/hyperlink" Target="https://podminky.urs.cz/item/CS_URS_2021_02/894811113" TargetMode="External"/><Relationship Id="rId60" Type="http://schemas.openxmlformats.org/officeDocument/2006/relationships/hyperlink" Target="https://podminky.urs.cz/item/CS_URS_2021_02/919121112" TargetMode="External"/><Relationship Id="rId65" Type="http://schemas.openxmlformats.org/officeDocument/2006/relationships/drawing" Target="../drawings/drawing25.xml"/><Relationship Id="rId4" Type="http://schemas.openxmlformats.org/officeDocument/2006/relationships/hyperlink" Target="https://podminky.urs.cz/item/CS_URS_2021_02/113107324" TargetMode="External"/><Relationship Id="rId9" Type="http://schemas.openxmlformats.org/officeDocument/2006/relationships/hyperlink" Target="https://podminky.urs.cz/item/CS_URS_2021_02/113202111" TargetMode="External"/><Relationship Id="rId14" Type="http://schemas.openxmlformats.org/officeDocument/2006/relationships/hyperlink" Target="https://podminky.urs.cz/item/CS_URS_2021_02/132254207" TargetMode="External"/><Relationship Id="rId22" Type="http://schemas.openxmlformats.org/officeDocument/2006/relationships/hyperlink" Target="https://podminky.urs.cz/item/CS_URS_2021_02/171251201" TargetMode="External"/><Relationship Id="rId27" Type="http://schemas.openxmlformats.org/officeDocument/2006/relationships/hyperlink" Target="https://podminky.urs.cz/item/CS_URS_2021_02/175151101" TargetMode="External"/><Relationship Id="rId30" Type="http://schemas.openxmlformats.org/officeDocument/2006/relationships/hyperlink" Target="https://podminky.urs.cz/item/CS_URS_2021_02/181411131" TargetMode="External"/><Relationship Id="rId35" Type="http://schemas.openxmlformats.org/officeDocument/2006/relationships/hyperlink" Target="https://podminky.urs.cz/item/CS_URS_2021_02/573211106" TargetMode="External"/><Relationship Id="rId43" Type="http://schemas.openxmlformats.org/officeDocument/2006/relationships/hyperlink" Target="https://podminky.urs.cz/item/CS_URS_2021_02/871315241" TargetMode="External"/><Relationship Id="rId48" Type="http://schemas.openxmlformats.org/officeDocument/2006/relationships/hyperlink" Target="https://podminky.urs.cz/item/CS_URS_2021_02/28611366" TargetMode="External"/><Relationship Id="rId56" Type="http://schemas.openxmlformats.org/officeDocument/2006/relationships/hyperlink" Target="https://podminky.urs.cz/item/CS_URS_2021_02/916111123" TargetMode="External"/><Relationship Id="rId64" Type="http://schemas.openxmlformats.org/officeDocument/2006/relationships/hyperlink" Target="https://podminky.urs.cz/item/CS_URS_2021_02/998276126" TargetMode="External"/><Relationship Id="rId8" Type="http://schemas.openxmlformats.org/officeDocument/2006/relationships/hyperlink" Target="https://podminky.urs.cz/item/CS_URS_2021_02/113154123" TargetMode="External"/><Relationship Id="rId51" Type="http://schemas.openxmlformats.org/officeDocument/2006/relationships/hyperlink" Target="https://podminky.urs.cz/item/CS_URS_2021_02/28611400" TargetMode="External"/><Relationship Id="rId3" Type="http://schemas.openxmlformats.org/officeDocument/2006/relationships/hyperlink" Target="https://podminky.urs.cz/item/CS_URS_2021_02/113107322" TargetMode="External"/><Relationship Id="rId12" Type="http://schemas.openxmlformats.org/officeDocument/2006/relationships/hyperlink" Target="https://podminky.urs.cz/item/CS_URS_2021_02/119001421" TargetMode="External"/><Relationship Id="rId17" Type="http://schemas.openxmlformats.org/officeDocument/2006/relationships/hyperlink" Target="https://podminky.urs.cz/item/CS_URS_2021_02/151811231" TargetMode="External"/><Relationship Id="rId25" Type="http://schemas.openxmlformats.org/officeDocument/2006/relationships/hyperlink" Target="https://podminky.urs.cz/item/CS_URS_2021_02/174101101" TargetMode="External"/><Relationship Id="rId33" Type="http://schemas.openxmlformats.org/officeDocument/2006/relationships/hyperlink" Target="https://podminky.urs.cz/item/CS_URS_2021_02/564861111" TargetMode="External"/><Relationship Id="rId38" Type="http://schemas.openxmlformats.org/officeDocument/2006/relationships/hyperlink" Target="https://podminky.urs.cz/item/CS_URS_2021_02/577165132" TargetMode="External"/><Relationship Id="rId46" Type="http://schemas.openxmlformats.org/officeDocument/2006/relationships/hyperlink" Target="https://podminky.urs.cz/item/CS_URS_2021_02/28611361" TargetMode="External"/><Relationship Id="rId59" Type="http://schemas.openxmlformats.org/officeDocument/2006/relationships/hyperlink" Target="https://podminky.urs.cz/item/CS_URS_2021_02/919112213" TargetMode="Externa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51301302" TargetMode="External"/><Relationship Id="rId13" Type="http://schemas.openxmlformats.org/officeDocument/2006/relationships/hyperlink" Target="https://podminky.urs.cz/item/CS_URS_2021_02/58344197" TargetMode="External"/><Relationship Id="rId18" Type="http://schemas.openxmlformats.org/officeDocument/2006/relationships/hyperlink" Target="https://podminky.urs.cz/item/CS_URS_2021_02/271532212" TargetMode="External"/><Relationship Id="rId26" Type="http://schemas.openxmlformats.org/officeDocument/2006/relationships/hyperlink" Target="https://podminky.urs.cz/item/CS_URS_2021_02/564861111" TargetMode="External"/><Relationship Id="rId39" Type="http://schemas.openxmlformats.org/officeDocument/2006/relationships/hyperlink" Target="https://podminky.urs.cz/item/CS_URS_2021_02/949101112" TargetMode="External"/><Relationship Id="rId3" Type="http://schemas.openxmlformats.org/officeDocument/2006/relationships/hyperlink" Target="https://podminky.urs.cz/item/CS_URS_2021_02/121151104" TargetMode="External"/><Relationship Id="rId21" Type="http://schemas.openxmlformats.org/officeDocument/2006/relationships/hyperlink" Target="https://podminky.urs.cz/item/CS_URS_2021_02/273361821" TargetMode="External"/><Relationship Id="rId34" Type="http://schemas.openxmlformats.org/officeDocument/2006/relationships/hyperlink" Target="https://podminky.urs.cz/item/CS_URS_2021_02/916131113" TargetMode="External"/><Relationship Id="rId42" Type="http://schemas.openxmlformats.org/officeDocument/2006/relationships/hyperlink" Target="https://podminky.urs.cz/item/CS_URS_2021_02/977151122" TargetMode="External"/><Relationship Id="rId7" Type="http://schemas.openxmlformats.org/officeDocument/2006/relationships/hyperlink" Target="https://podminky.urs.cz/item/CS_URS_2021_02/151301212" TargetMode="External"/><Relationship Id="rId12" Type="http://schemas.openxmlformats.org/officeDocument/2006/relationships/hyperlink" Target="https://podminky.urs.cz/item/CS_URS_2021_02/174101101" TargetMode="External"/><Relationship Id="rId17" Type="http://schemas.openxmlformats.org/officeDocument/2006/relationships/hyperlink" Target="https://podminky.urs.cz/item/CS_URS_2021_02/212755213" TargetMode="External"/><Relationship Id="rId25" Type="http://schemas.openxmlformats.org/officeDocument/2006/relationships/hyperlink" Target="https://podminky.urs.cz/item/CS_URS_2021_02/564851111" TargetMode="External"/><Relationship Id="rId33" Type="http://schemas.openxmlformats.org/officeDocument/2006/relationships/hyperlink" Target="https://podminky.urs.cz/item/CS_URS_2021_02/894812131" TargetMode="External"/><Relationship Id="rId38" Type="http://schemas.openxmlformats.org/officeDocument/2006/relationships/hyperlink" Target="https://podminky.urs.cz/item/CS_URS_2021_02/919726122" TargetMode="External"/><Relationship Id="rId2" Type="http://schemas.openxmlformats.org/officeDocument/2006/relationships/hyperlink" Target="https://podminky.urs.cz/item/CS_URS_2021_02/115101301" TargetMode="External"/><Relationship Id="rId16" Type="http://schemas.openxmlformats.org/officeDocument/2006/relationships/hyperlink" Target="https://podminky.urs.cz/item/CS_URS_2021_02/00572410" TargetMode="External"/><Relationship Id="rId20" Type="http://schemas.openxmlformats.org/officeDocument/2006/relationships/hyperlink" Target="https://podminky.urs.cz/item/CS_URS_2021_02/273321211" TargetMode="External"/><Relationship Id="rId29" Type="http://schemas.openxmlformats.org/officeDocument/2006/relationships/hyperlink" Target="https://podminky.urs.cz/item/CS_URS_2021_02/894411311" TargetMode="External"/><Relationship Id="rId41" Type="http://schemas.openxmlformats.org/officeDocument/2006/relationships/hyperlink" Target="https://podminky.urs.cz/item/CS_URS_2021_02/953961115" TargetMode="External"/><Relationship Id="rId1" Type="http://schemas.openxmlformats.org/officeDocument/2006/relationships/hyperlink" Target="https://podminky.urs.cz/item/CS_URS_2021_02/115101201" TargetMode="External"/><Relationship Id="rId6" Type="http://schemas.openxmlformats.org/officeDocument/2006/relationships/hyperlink" Target="https://podminky.urs.cz/item/CS_URS_2021_02/151301202" TargetMode="External"/><Relationship Id="rId11" Type="http://schemas.openxmlformats.org/officeDocument/2006/relationships/hyperlink" Target="https://podminky.urs.cz/item/CS_URS_2021_02/171201231" TargetMode="External"/><Relationship Id="rId24" Type="http://schemas.openxmlformats.org/officeDocument/2006/relationships/hyperlink" Target="https://podminky.urs.cz/item/CS_URS_2021_02/564811111" TargetMode="External"/><Relationship Id="rId32" Type="http://schemas.openxmlformats.org/officeDocument/2006/relationships/hyperlink" Target="https://podminky.urs.cz/item/CS_URS_2021_02/894812113" TargetMode="External"/><Relationship Id="rId37" Type="http://schemas.openxmlformats.org/officeDocument/2006/relationships/hyperlink" Target="https://podminky.urs.cz/item/CS_URS_2021_02/59217026" TargetMode="External"/><Relationship Id="rId40" Type="http://schemas.openxmlformats.org/officeDocument/2006/relationships/hyperlink" Target="https://podminky.urs.cz/item/CS_URS_2021_02/952901411" TargetMode="External"/><Relationship Id="rId45" Type="http://schemas.openxmlformats.org/officeDocument/2006/relationships/drawing" Target="../drawings/drawing26.xml"/><Relationship Id="rId5" Type="http://schemas.openxmlformats.org/officeDocument/2006/relationships/hyperlink" Target="https://podminky.urs.cz/item/CS_URS_2021_02/133254104" TargetMode="External"/><Relationship Id="rId15" Type="http://schemas.openxmlformats.org/officeDocument/2006/relationships/hyperlink" Target="https://podminky.urs.cz/item/CS_URS_2021_02/181411131" TargetMode="External"/><Relationship Id="rId23" Type="http://schemas.openxmlformats.org/officeDocument/2006/relationships/hyperlink" Target="https://podminky.urs.cz/item/CS_URS_2021_02/564231111" TargetMode="External"/><Relationship Id="rId28" Type="http://schemas.openxmlformats.org/officeDocument/2006/relationships/hyperlink" Target="https://podminky.urs.cz/item/CS_URS_2021_02/59245220" TargetMode="External"/><Relationship Id="rId36" Type="http://schemas.openxmlformats.org/officeDocument/2006/relationships/hyperlink" Target="https://podminky.urs.cz/item/CS_URS_2021_02/916131213" TargetMode="External"/><Relationship Id="rId10" Type="http://schemas.openxmlformats.org/officeDocument/2006/relationships/hyperlink" Target="https://podminky.urs.cz/item/CS_URS_2021_02/162551108" TargetMode="External"/><Relationship Id="rId19" Type="http://schemas.openxmlformats.org/officeDocument/2006/relationships/hyperlink" Target="https://podminky.urs.cz/item/CS_URS_2021_02/273313511" TargetMode="External"/><Relationship Id="rId31" Type="http://schemas.openxmlformats.org/officeDocument/2006/relationships/hyperlink" Target="https://podminky.urs.cz/item/CS_URS_2021_02/894414211" TargetMode="External"/><Relationship Id="rId44" Type="http://schemas.openxmlformats.org/officeDocument/2006/relationships/hyperlink" Target="https://podminky.urs.cz/item/CS_URS_2021_02/998144471" TargetMode="External"/><Relationship Id="rId4" Type="http://schemas.openxmlformats.org/officeDocument/2006/relationships/hyperlink" Target="https://podminky.urs.cz/item/CS_URS_2021_02/122251102" TargetMode="External"/><Relationship Id="rId9" Type="http://schemas.openxmlformats.org/officeDocument/2006/relationships/hyperlink" Target="https://podminky.urs.cz/item/CS_URS_2021_02/151301312" TargetMode="External"/><Relationship Id="rId14" Type="http://schemas.openxmlformats.org/officeDocument/2006/relationships/hyperlink" Target="https://podminky.urs.cz/item/CS_URS_2021_02/181351004" TargetMode="External"/><Relationship Id="rId22" Type="http://schemas.openxmlformats.org/officeDocument/2006/relationships/hyperlink" Target="https://podminky.urs.cz/item/CS_URS_2021_02/273362021" TargetMode="External"/><Relationship Id="rId27" Type="http://schemas.openxmlformats.org/officeDocument/2006/relationships/hyperlink" Target="https://podminky.urs.cz/item/CS_URS_2021_02/596212312" TargetMode="External"/><Relationship Id="rId30" Type="http://schemas.openxmlformats.org/officeDocument/2006/relationships/hyperlink" Target="https://podminky.urs.cz/item/CS_URS_2021_02/894414111" TargetMode="External"/><Relationship Id="rId35" Type="http://schemas.openxmlformats.org/officeDocument/2006/relationships/hyperlink" Target="https://podminky.urs.cz/item/CS_URS_2021_02/59217028" TargetMode="External"/><Relationship Id="rId43" Type="http://schemas.openxmlformats.org/officeDocument/2006/relationships/hyperlink" Target="https://podminky.urs.cz/item/CS_URS_2021_02/977151128" TargetMode="Externa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51301302" TargetMode="External"/><Relationship Id="rId13" Type="http://schemas.openxmlformats.org/officeDocument/2006/relationships/hyperlink" Target="https://podminky.urs.cz/item/CS_URS_2021_02/58344197" TargetMode="External"/><Relationship Id="rId18" Type="http://schemas.openxmlformats.org/officeDocument/2006/relationships/hyperlink" Target="https://podminky.urs.cz/item/CS_URS_2021_02/273361821" TargetMode="External"/><Relationship Id="rId26" Type="http://schemas.openxmlformats.org/officeDocument/2006/relationships/hyperlink" Target="https://podminky.urs.cz/item/CS_URS_2021_02/894411311" TargetMode="External"/><Relationship Id="rId39" Type="http://schemas.openxmlformats.org/officeDocument/2006/relationships/hyperlink" Target="https://podminky.urs.cz/item/CS_URS_2021_02/977151122" TargetMode="External"/><Relationship Id="rId3" Type="http://schemas.openxmlformats.org/officeDocument/2006/relationships/hyperlink" Target="https://podminky.urs.cz/item/CS_URS_2021_02/115101301" TargetMode="External"/><Relationship Id="rId21" Type="http://schemas.openxmlformats.org/officeDocument/2006/relationships/hyperlink" Target="https://podminky.urs.cz/item/CS_URS_2021_02/564811111" TargetMode="External"/><Relationship Id="rId34" Type="http://schemas.openxmlformats.org/officeDocument/2006/relationships/hyperlink" Target="https://podminky.urs.cz/item/CS_URS_2021_02/59217026" TargetMode="External"/><Relationship Id="rId42" Type="http://schemas.openxmlformats.org/officeDocument/2006/relationships/hyperlink" Target="https://podminky.urs.cz/item/CS_URS_2021_02/997221569" TargetMode="External"/><Relationship Id="rId7" Type="http://schemas.openxmlformats.org/officeDocument/2006/relationships/hyperlink" Target="https://podminky.urs.cz/item/CS_URS_2021_02/151301212" TargetMode="External"/><Relationship Id="rId12" Type="http://schemas.openxmlformats.org/officeDocument/2006/relationships/hyperlink" Target="https://podminky.urs.cz/item/CS_URS_2021_02/174101101" TargetMode="External"/><Relationship Id="rId17" Type="http://schemas.openxmlformats.org/officeDocument/2006/relationships/hyperlink" Target="https://podminky.urs.cz/item/CS_URS_2021_02/273321211" TargetMode="External"/><Relationship Id="rId25" Type="http://schemas.openxmlformats.org/officeDocument/2006/relationships/hyperlink" Target="https://podminky.urs.cz/item/CS_URS_2021_02/59245220" TargetMode="External"/><Relationship Id="rId33" Type="http://schemas.openxmlformats.org/officeDocument/2006/relationships/hyperlink" Target="https://podminky.urs.cz/item/CS_URS_2021_02/916131213" TargetMode="External"/><Relationship Id="rId38" Type="http://schemas.openxmlformats.org/officeDocument/2006/relationships/hyperlink" Target="https://podminky.urs.cz/item/CS_URS_2021_02/953961115" TargetMode="External"/><Relationship Id="rId2" Type="http://schemas.openxmlformats.org/officeDocument/2006/relationships/hyperlink" Target="https://podminky.urs.cz/item/CS_URS_2021_02/115101201" TargetMode="External"/><Relationship Id="rId16" Type="http://schemas.openxmlformats.org/officeDocument/2006/relationships/hyperlink" Target="https://podminky.urs.cz/item/CS_URS_2021_02/273313511" TargetMode="External"/><Relationship Id="rId20" Type="http://schemas.openxmlformats.org/officeDocument/2006/relationships/hyperlink" Target="https://podminky.urs.cz/item/CS_URS_2021_02/564231111" TargetMode="External"/><Relationship Id="rId29" Type="http://schemas.openxmlformats.org/officeDocument/2006/relationships/hyperlink" Target="https://podminky.urs.cz/item/CS_URS_2021_02/894812113" TargetMode="External"/><Relationship Id="rId41" Type="http://schemas.openxmlformats.org/officeDocument/2006/relationships/hyperlink" Target="https://podminky.urs.cz/item/CS_URS_2021_02/997221561" TargetMode="External"/><Relationship Id="rId1" Type="http://schemas.openxmlformats.org/officeDocument/2006/relationships/hyperlink" Target="https://podminky.urs.cz/item/CS_URS_2021_02/113106171" TargetMode="External"/><Relationship Id="rId6" Type="http://schemas.openxmlformats.org/officeDocument/2006/relationships/hyperlink" Target="https://podminky.urs.cz/item/CS_URS_2021_02/151301202" TargetMode="External"/><Relationship Id="rId11" Type="http://schemas.openxmlformats.org/officeDocument/2006/relationships/hyperlink" Target="https://podminky.urs.cz/item/CS_URS_2021_02/171201231" TargetMode="External"/><Relationship Id="rId24" Type="http://schemas.openxmlformats.org/officeDocument/2006/relationships/hyperlink" Target="https://podminky.urs.cz/item/CS_URS_2021_02/596212312" TargetMode="External"/><Relationship Id="rId32" Type="http://schemas.openxmlformats.org/officeDocument/2006/relationships/hyperlink" Target="https://podminky.urs.cz/item/CS_URS_2021_02/59217028" TargetMode="External"/><Relationship Id="rId37" Type="http://schemas.openxmlformats.org/officeDocument/2006/relationships/hyperlink" Target="https://podminky.urs.cz/item/CS_URS_2021_02/952901411" TargetMode="External"/><Relationship Id="rId40" Type="http://schemas.openxmlformats.org/officeDocument/2006/relationships/hyperlink" Target="https://podminky.urs.cz/item/CS_URS_2021_02/977151128" TargetMode="External"/><Relationship Id="rId45" Type="http://schemas.openxmlformats.org/officeDocument/2006/relationships/drawing" Target="../drawings/drawing27.xml"/><Relationship Id="rId5" Type="http://schemas.openxmlformats.org/officeDocument/2006/relationships/hyperlink" Target="https://podminky.urs.cz/item/CS_URS_2021_02/133254104" TargetMode="External"/><Relationship Id="rId15" Type="http://schemas.openxmlformats.org/officeDocument/2006/relationships/hyperlink" Target="https://podminky.urs.cz/item/CS_URS_2021_02/271532212" TargetMode="External"/><Relationship Id="rId23" Type="http://schemas.openxmlformats.org/officeDocument/2006/relationships/hyperlink" Target="https://podminky.urs.cz/item/CS_URS_2021_02/564861111" TargetMode="External"/><Relationship Id="rId28" Type="http://schemas.openxmlformats.org/officeDocument/2006/relationships/hyperlink" Target="https://podminky.urs.cz/item/CS_URS_2021_02/894414211" TargetMode="External"/><Relationship Id="rId36" Type="http://schemas.openxmlformats.org/officeDocument/2006/relationships/hyperlink" Target="https://podminky.urs.cz/item/CS_URS_2021_02/949101112" TargetMode="External"/><Relationship Id="rId10" Type="http://schemas.openxmlformats.org/officeDocument/2006/relationships/hyperlink" Target="https://podminky.urs.cz/item/CS_URS_2021_02/162551108" TargetMode="External"/><Relationship Id="rId19" Type="http://schemas.openxmlformats.org/officeDocument/2006/relationships/hyperlink" Target="https://podminky.urs.cz/item/CS_URS_2021_02/273362021" TargetMode="External"/><Relationship Id="rId31" Type="http://schemas.openxmlformats.org/officeDocument/2006/relationships/hyperlink" Target="https://podminky.urs.cz/item/CS_URS_2021_02/916131113" TargetMode="External"/><Relationship Id="rId44" Type="http://schemas.openxmlformats.org/officeDocument/2006/relationships/hyperlink" Target="https://podminky.urs.cz/item/CS_URS_2021_02/998144471" TargetMode="External"/><Relationship Id="rId4" Type="http://schemas.openxmlformats.org/officeDocument/2006/relationships/hyperlink" Target="https://podminky.urs.cz/item/CS_URS_2021_02/122251102" TargetMode="External"/><Relationship Id="rId9" Type="http://schemas.openxmlformats.org/officeDocument/2006/relationships/hyperlink" Target="https://podminky.urs.cz/item/CS_URS_2021_02/151301312" TargetMode="External"/><Relationship Id="rId14" Type="http://schemas.openxmlformats.org/officeDocument/2006/relationships/hyperlink" Target="https://podminky.urs.cz/item/CS_URS_2021_02/212755213" TargetMode="External"/><Relationship Id="rId22" Type="http://schemas.openxmlformats.org/officeDocument/2006/relationships/hyperlink" Target="https://podminky.urs.cz/item/CS_URS_2021_02/564851111" TargetMode="External"/><Relationship Id="rId27" Type="http://schemas.openxmlformats.org/officeDocument/2006/relationships/hyperlink" Target="https://podminky.urs.cz/item/CS_URS_2021_02/894414111" TargetMode="External"/><Relationship Id="rId30" Type="http://schemas.openxmlformats.org/officeDocument/2006/relationships/hyperlink" Target="https://podminky.urs.cz/item/CS_URS_2021_02/894812131" TargetMode="External"/><Relationship Id="rId35" Type="http://schemas.openxmlformats.org/officeDocument/2006/relationships/hyperlink" Target="https://podminky.urs.cz/item/CS_URS_2021_02/919726122" TargetMode="External"/><Relationship Id="rId43" Type="http://schemas.openxmlformats.org/officeDocument/2006/relationships/hyperlink" Target="https://podminky.urs.cz/item/CS_URS_2021_02/997221615" TargetMode="Externa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51301302" TargetMode="External"/><Relationship Id="rId13" Type="http://schemas.openxmlformats.org/officeDocument/2006/relationships/hyperlink" Target="https://podminky.urs.cz/item/CS_URS_2021_02/58344197" TargetMode="External"/><Relationship Id="rId18" Type="http://schemas.openxmlformats.org/officeDocument/2006/relationships/hyperlink" Target="https://podminky.urs.cz/item/CS_URS_2021_02/271532212" TargetMode="External"/><Relationship Id="rId26" Type="http://schemas.openxmlformats.org/officeDocument/2006/relationships/hyperlink" Target="https://podminky.urs.cz/item/CS_URS_2021_02/564861111" TargetMode="External"/><Relationship Id="rId39" Type="http://schemas.openxmlformats.org/officeDocument/2006/relationships/hyperlink" Target="https://podminky.urs.cz/item/CS_URS_2021_02/949101112" TargetMode="External"/><Relationship Id="rId3" Type="http://schemas.openxmlformats.org/officeDocument/2006/relationships/hyperlink" Target="https://podminky.urs.cz/item/CS_URS_2021_02/121151104" TargetMode="External"/><Relationship Id="rId21" Type="http://schemas.openxmlformats.org/officeDocument/2006/relationships/hyperlink" Target="https://podminky.urs.cz/item/CS_URS_2021_02/273361821" TargetMode="External"/><Relationship Id="rId34" Type="http://schemas.openxmlformats.org/officeDocument/2006/relationships/hyperlink" Target="https://podminky.urs.cz/item/CS_URS_2021_02/916131113" TargetMode="External"/><Relationship Id="rId42" Type="http://schemas.openxmlformats.org/officeDocument/2006/relationships/hyperlink" Target="https://podminky.urs.cz/item/CS_URS_2021_02/977151122" TargetMode="External"/><Relationship Id="rId7" Type="http://schemas.openxmlformats.org/officeDocument/2006/relationships/hyperlink" Target="https://podminky.urs.cz/item/CS_URS_2021_02/151301212" TargetMode="External"/><Relationship Id="rId12" Type="http://schemas.openxmlformats.org/officeDocument/2006/relationships/hyperlink" Target="https://podminky.urs.cz/item/CS_URS_2021_02/174101101" TargetMode="External"/><Relationship Id="rId17" Type="http://schemas.openxmlformats.org/officeDocument/2006/relationships/hyperlink" Target="https://podminky.urs.cz/item/CS_URS_2021_02/212755213" TargetMode="External"/><Relationship Id="rId25" Type="http://schemas.openxmlformats.org/officeDocument/2006/relationships/hyperlink" Target="https://podminky.urs.cz/item/CS_URS_2021_02/564851111" TargetMode="External"/><Relationship Id="rId33" Type="http://schemas.openxmlformats.org/officeDocument/2006/relationships/hyperlink" Target="https://podminky.urs.cz/item/CS_URS_2021_02/894812131" TargetMode="External"/><Relationship Id="rId38" Type="http://schemas.openxmlformats.org/officeDocument/2006/relationships/hyperlink" Target="https://podminky.urs.cz/item/CS_URS_2021_02/919726122" TargetMode="External"/><Relationship Id="rId2" Type="http://schemas.openxmlformats.org/officeDocument/2006/relationships/hyperlink" Target="https://podminky.urs.cz/item/CS_URS_2021_02/115101301" TargetMode="External"/><Relationship Id="rId16" Type="http://schemas.openxmlformats.org/officeDocument/2006/relationships/hyperlink" Target="https://podminky.urs.cz/item/CS_URS_2021_02/00572410" TargetMode="External"/><Relationship Id="rId20" Type="http://schemas.openxmlformats.org/officeDocument/2006/relationships/hyperlink" Target="https://podminky.urs.cz/item/CS_URS_2021_02/273321211" TargetMode="External"/><Relationship Id="rId29" Type="http://schemas.openxmlformats.org/officeDocument/2006/relationships/hyperlink" Target="https://podminky.urs.cz/item/CS_URS_2021_02/894411311" TargetMode="External"/><Relationship Id="rId41" Type="http://schemas.openxmlformats.org/officeDocument/2006/relationships/hyperlink" Target="https://podminky.urs.cz/item/CS_URS_2021_02/953961115" TargetMode="External"/><Relationship Id="rId1" Type="http://schemas.openxmlformats.org/officeDocument/2006/relationships/hyperlink" Target="https://podminky.urs.cz/item/CS_URS_2021_02/115101201" TargetMode="External"/><Relationship Id="rId6" Type="http://schemas.openxmlformats.org/officeDocument/2006/relationships/hyperlink" Target="https://podminky.urs.cz/item/CS_URS_2021_02/151301202" TargetMode="External"/><Relationship Id="rId11" Type="http://schemas.openxmlformats.org/officeDocument/2006/relationships/hyperlink" Target="https://podminky.urs.cz/item/CS_URS_2021_02/171201231" TargetMode="External"/><Relationship Id="rId24" Type="http://schemas.openxmlformats.org/officeDocument/2006/relationships/hyperlink" Target="https://podminky.urs.cz/item/CS_URS_2021_02/564811111" TargetMode="External"/><Relationship Id="rId32" Type="http://schemas.openxmlformats.org/officeDocument/2006/relationships/hyperlink" Target="https://podminky.urs.cz/item/CS_URS_2021_02/894812113" TargetMode="External"/><Relationship Id="rId37" Type="http://schemas.openxmlformats.org/officeDocument/2006/relationships/hyperlink" Target="https://podminky.urs.cz/item/CS_URS_2021_02/59217026" TargetMode="External"/><Relationship Id="rId40" Type="http://schemas.openxmlformats.org/officeDocument/2006/relationships/hyperlink" Target="https://podminky.urs.cz/item/CS_URS_2021_02/952901411" TargetMode="External"/><Relationship Id="rId45" Type="http://schemas.openxmlformats.org/officeDocument/2006/relationships/drawing" Target="../drawings/drawing28.xml"/><Relationship Id="rId5" Type="http://schemas.openxmlformats.org/officeDocument/2006/relationships/hyperlink" Target="https://podminky.urs.cz/item/CS_URS_2021_02/133254104" TargetMode="External"/><Relationship Id="rId15" Type="http://schemas.openxmlformats.org/officeDocument/2006/relationships/hyperlink" Target="https://podminky.urs.cz/item/CS_URS_2021_02/181411131" TargetMode="External"/><Relationship Id="rId23" Type="http://schemas.openxmlformats.org/officeDocument/2006/relationships/hyperlink" Target="https://podminky.urs.cz/item/CS_URS_2021_02/564231111" TargetMode="External"/><Relationship Id="rId28" Type="http://schemas.openxmlformats.org/officeDocument/2006/relationships/hyperlink" Target="https://podminky.urs.cz/item/CS_URS_2021_02/59245220" TargetMode="External"/><Relationship Id="rId36" Type="http://schemas.openxmlformats.org/officeDocument/2006/relationships/hyperlink" Target="https://podminky.urs.cz/item/CS_URS_2021_02/916131213" TargetMode="External"/><Relationship Id="rId10" Type="http://schemas.openxmlformats.org/officeDocument/2006/relationships/hyperlink" Target="https://podminky.urs.cz/item/CS_URS_2021_02/162551108" TargetMode="External"/><Relationship Id="rId19" Type="http://schemas.openxmlformats.org/officeDocument/2006/relationships/hyperlink" Target="https://podminky.urs.cz/item/CS_URS_2021_02/273313511" TargetMode="External"/><Relationship Id="rId31" Type="http://schemas.openxmlformats.org/officeDocument/2006/relationships/hyperlink" Target="https://podminky.urs.cz/item/CS_URS_2021_02/894414211" TargetMode="External"/><Relationship Id="rId44" Type="http://schemas.openxmlformats.org/officeDocument/2006/relationships/hyperlink" Target="https://podminky.urs.cz/item/CS_URS_2021_02/998144471" TargetMode="External"/><Relationship Id="rId4" Type="http://schemas.openxmlformats.org/officeDocument/2006/relationships/hyperlink" Target="https://podminky.urs.cz/item/CS_URS_2021_02/122251102" TargetMode="External"/><Relationship Id="rId9" Type="http://schemas.openxmlformats.org/officeDocument/2006/relationships/hyperlink" Target="https://podminky.urs.cz/item/CS_URS_2021_02/151301312" TargetMode="External"/><Relationship Id="rId14" Type="http://schemas.openxmlformats.org/officeDocument/2006/relationships/hyperlink" Target="https://podminky.urs.cz/item/CS_URS_2021_02/181351004" TargetMode="External"/><Relationship Id="rId22" Type="http://schemas.openxmlformats.org/officeDocument/2006/relationships/hyperlink" Target="https://podminky.urs.cz/item/CS_URS_2021_02/273362021" TargetMode="External"/><Relationship Id="rId27" Type="http://schemas.openxmlformats.org/officeDocument/2006/relationships/hyperlink" Target="https://podminky.urs.cz/item/CS_URS_2021_02/596212312" TargetMode="External"/><Relationship Id="rId30" Type="http://schemas.openxmlformats.org/officeDocument/2006/relationships/hyperlink" Target="https://podminky.urs.cz/item/CS_URS_2021_02/894414111" TargetMode="External"/><Relationship Id="rId35" Type="http://schemas.openxmlformats.org/officeDocument/2006/relationships/hyperlink" Target="https://podminky.urs.cz/item/CS_URS_2021_02/59217028" TargetMode="External"/><Relationship Id="rId43" Type="http://schemas.openxmlformats.org/officeDocument/2006/relationships/hyperlink" Target="https://podminky.urs.cz/item/CS_URS_2021_02/977151128" TargetMode="External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51811231" TargetMode="External"/><Relationship Id="rId13" Type="http://schemas.openxmlformats.org/officeDocument/2006/relationships/hyperlink" Target="https://podminky.urs.cz/item/CS_URS_2021_02/171251201" TargetMode="External"/><Relationship Id="rId18" Type="http://schemas.openxmlformats.org/officeDocument/2006/relationships/hyperlink" Target="https://podminky.urs.cz/item/CS_URS_2021_02/181351004" TargetMode="External"/><Relationship Id="rId26" Type="http://schemas.openxmlformats.org/officeDocument/2006/relationships/hyperlink" Target="https://podminky.urs.cz/item/CS_URS_2021_02/577144131" TargetMode="External"/><Relationship Id="rId3" Type="http://schemas.openxmlformats.org/officeDocument/2006/relationships/hyperlink" Target="https://podminky.urs.cz/item/CS_URS_2021_02/113107341" TargetMode="External"/><Relationship Id="rId21" Type="http://schemas.openxmlformats.org/officeDocument/2006/relationships/hyperlink" Target="https://podminky.urs.cz/item/CS_URS_2021_02/451573111" TargetMode="External"/><Relationship Id="rId7" Type="http://schemas.openxmlformats.org/officeDocument/2006/relationships/hyperlink" Target="https://podminky.urs.cz/item/CS_URS_2021_02/151811131" TargetMode="External"/><Relationship Id="rId12" Type="http://schemas.openxmlformats.org/officeDocument/2006/relationships/hyperlink" Target="https://podminky.urs.cz/item/CS_URS_2021_02/171201231" TargetMode="External"/><Relationship Id="rId17" Type="http://schemas.openxmlformats.org/officeDocument/2006/relationships/hyperlink" Target="https://podminky.urs.cz/item/CS_URS_2021_02/58337303" TargetMode="External"/><Relationship Id="rId25" Type="http://schemas.openxmlformats.org/officeDocument/2006/relationships/hyperlink" Target="https://podminky.urs.cz/item/CS_URS_2021_02/573211112" TargetMode="External"/><Relationship Id="rId2" Type="http://schemas.openxmlformats.org/officeDocument/2006/relationships/hyperlink" Target="https://podminky.urs.cz/item/CS_URS_2021_02/113107324" TargetMode="External"/><Relationship Id="rId16" Type="http://schemas.openxmlformats.org/officeDocument/2006/relationships/hyperlink" Target="https://podminky.urs.cz/item/CS_URS_2021_02/175151101" TargetMode="External"/><Relationship Id="rId20" Type="http://schemas.openxmlformats.org/officeDocument/2006/relationships/hyperlink" Target="https://podminky.urs.cz/item/CS_URS_2021_02/00572410" TargetMode="External"/><Relationship Id="rId29" Type="http://schemas.openxmlformats.org/officeDocument/2006/relationships/hyperlink" Target="https://podminky.urs.cz/item/CS_URS_2021_02/998276101" TargetMode="External"/><Relationship Id="rId1" Type="http://schemas.openxmlformats.org/officeDocument/2006/relationships/hyperlink" Target="https://podminky.urs.cz/item/CS_URS_2021_02/113107322" TargetMode="External"/><Relationship Id="rId6" Type="http://schemas.openxmlformats.org/officeDocument/2006/relationships/hyperlink" Target="https://podminky.urs.cz/item/CS_URS_2021_02/132254207" TargetMode="External"/><Relationship Id="rId11" Type="http://schemas.openxmlformats.org/officeDocument/2006/relationships/hyperlink" Target="https://podminky.urs.cz/item/CS_URS_2021_02/167151101" TargetMode="External"/><Relationship Id="rId24" Type="http://schemas.openxmlformats.org/officeDocument/2006/relationships/hyperlink" Target="https://podminky.urs.cz/item/CS_URS_2021_02/573211106" TargetMode="External"/><Relationship Id="rId5" Type="http://schemas.openxmlformats.org/officeDocument/2006/relationships/hyperlink" Target="https://podminky.urs.cz/item/CS_URS_2021_02/121151104" TargetMode="External"/><Relationship Id="rId15" Type="http://schemas.openxmlformats.org/officeDocument/2006/relationships/hyperlink" Target="https://podminky.urs.cz/item/CS_URS_2021_02/174101101" TargetMode="External"/><Relationship Id="rId23" Type="http://schemas.openxmlformats.org/officeDocument/2006/relationships/hyperlink" Target="https://podminky.urs.cz/item/CS_URS_2021_02/565156111" TargetMode="External"/><Relationship Id="rId28" Type="http://schemas.openxmlformats.org/officeDocument/2006/relationships/hyperlink" Target="https://podminky.urs.cz/item/CS_URS_2021_02/997221551" TargetMode="External"/><Relationship Id="rId10" Type="http://schemas.openxmlformats.org/officeDocument/2006/relationships/hyperlink" Target="https://podminky.urs.cz/item/CS_URS_2021_02/162551108" TargetMode="External"/><Relationship Id="rId19" Type="http://schemas.openxmlformats.org/officeDocument/2006/relationships/hyperlink" Target="https://podminky.urs.cz/item/CS_URS_2021_02/181411131" TargetMode="External"/><Relationship Id="rId31" Type="http://schemas.openxmlformats.org/officeDocument/2006/relationships/drawing" Target="../drawings/drawing29.xml"/><Relationship Id="rId4" Type="http://schemas.openxmlformats.org/officeDocument/2006/relationships/hyperlink" Target="https://podminky.urs.cz/item/CS_URS_2021_02/113154123" TargetMode="External"/><Relationship Id="rId9" Type="http://schemas.openxmlformats.org/officeDocument/2006/relationships/hyperlink" Target="https://podminky.urs.cz/item/CS_URS_2021_02/162351104" TargetMode="External"/><Relationship Id="rId14" Type="http://schemas.openxmlformats.org/officeDocument/2006/relationships/hyperlink" Target="https://podminky.urs.cz/item/CS_URS_2021_02/174101101" TargetMode="External"/><Relationship Id="rId22" Type="http://schemas.openxmlformats.org/officeDocument/2006/relationships/hyperlink" Target="https://podminky.urs.cz/item/CS_URS_2021_02/564861111" TargetMode="External"/><Relationship Id="rId27" Type="http://schemas.openxmlformats.org/officeDocument/2006/relationships/hyperlink" Target="https://podminky.urs.cz/item/CS_URS_2021_02/919735112" TargetMode="External"/><Relationship Id="rId30" Type="http://schemas.openxmlformats.org/officeDocument/2006/relationships/hyperlink" Target="https://podminky.urs.cz/item/CS_URS_2021_02/998276126" TargetMode="External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892271111" TargetMode="External"/><Relationship Id="rId13" Type="http://schemas.openxmlformats.org/officeDocument/2006/relationships/hyperlink" Target="https://podminky.urs.cz/item/CS_URS_2021_02/894812376" TargetMode="External"/><Relationship Id="rId18" Type="http://schemas.openxmlformats.org/officeDocument/2006/relationships/hyperlink" Target="https://podminky.urs.cz/item/CS_URS_2021_02/899401112" TargetMode="External"/><Relationship Id="rId3" Type="http://schemas.openxmlformats.org/officeDocument/2006/relationships/hyperlink" Target="https://podminky.urs.cz/item/CS_URS_2021_02/871321221" TargetMode="External"/><Relationship Id="rId21" Type="http://schemas.openxmlformats.org/officeDocument/2006/relationships/drawing" Target="../drawings/drawing30.xml"/><Relationship Id="rId7" Type="http://schemas.openxmlformats.org/officeDocument/2006/relationships/hyperlink" Target="https://podminky.urs.cz/item/CS_URS_2021_02/877241113" TargetMode="External"/><Relationship Id="rId12" Type="http://schemas.openxmlformats.org/officeDocument/2006/relationships/hyperlink" Target="https://podminky.urs.cz/item/CS_URS_2021_02/894812339" TargetMode="External"/><Relationship Id="rId17" Type="http://schemas.openxmlformats.org/officeDocument/2006/relationships/hyperlink" Target="https://podminky.urs.cz/item/CS_URS_2021_02/891241112" TargetMode="External"/><Relationship Id="rId2" Type="http://schemas.openxmlformats.org/officeDocument/2006/relationships/hyperlink" Target="https://podminky.urs.cz/item/CS_URS_2021_02/871241221" TargetMode="External"/><Relationship Id="rId16" Type="http://schemas.openxmlformats.org/officeDocument/2006/relationships/hyperlink" Target="https://podminky.urs.cz/item/CS_URS_2021_02/899913133" TargetMode="External"/><Relationship Id="rId20" Type="http://schemas.openxmlformats.org/officeDocument/2006/relationships/hyperlink" Target="https://podminky.urs.cz/item/CS_URS_2021_02/998276126" TargetMode="External"/><Relationship Id="rId1" Type="http://schemas.openxmlformats.org/officeDocument/2006/relationships/hyperlink" Target="https://podminky.urs.cz/item/CS_URS_2021_02/857242122" TargetMode="External"/><Relationship Id="rId6" Type="http://schemas.openxmlformats.org/officeDocument/2006/relationships/hyperlink" Target="https://podminky.urs.cz/item/CS_URS_2021_02/877241112" TargetMode="External"/><Relationship Id="rId11" Type="http://schemas.openxmlformats.org/officeDocument/2006/relationships/hyperlink" Target="https://podminky.urs.cz/item/CS_URS_2021_02/894812332" TargetMode="External"/><Relationship Id="rId5" Type="http://schemas.openxmlformats.org/officeDocument/2006/relationships/hyperlink" Target="https://podminky.urs.cz/item/CS_URS_2021_02/877241110" TargetMode="External"/><Relationship Id="rId15" Type="http://schemas.openxmlformats.org/officeDocument/2006/relationships/hyperlink" Target="https://podminky.urs.cz/item/CS_URS_2021_02/899911101" TargetMode="External"/><Relationship Id="rId10" Type="http://schemas.openxmlformats.org/officeDocument/2006/relationships/hyperlink" Target="https://podminky.urs.cz/item/CS_URS_2021_02/892372111" TargetMode="External"/><Relationship Id="rId19" Type="http://schemas.openxmlformats.org/officeDocument/2006/relationships/hyperlink" Target="https://podminky.urs.cz/item/CS_URS_2021_02/998276101" TargetMode="External"/><Relationship Id="rId4" Type="http://schemas.openxmlformats.org/officeDocument/2006/relationships/hyperlink" Target="https://podminky.urs.cz/item/CS_URS_2021_02/877241101" TargetMode="External"/><Relationship Id="rId9" Type="http://schemas.openxmlformats.org/officeDocument/2006/relationships/hyperlink" Target="https://podminky.urs.cz/item/CS_URS_2021_02/892273122" TargetMode="External"/><Relationship Id="rId14" Type="http://schemas.openxmlformats.org/officeDocument/2006/relationships/hyperlink" Target="https://podminky.urs.cz/item/CS_URS_2021_02/899722113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62351104" TargetMode="External"/><Relationship Id="rId13" Type="http://schemas.openxmlformats.org/officeDocument/2006/relationships/hyperlink" Target="https://podminky.urs.cz/item/CS_URS_2021_02/174101101" TargetMode="External"/><Relationship Id="rId18" Type="http://schemas.openxmlformats.org/officeDocument/2006/relationships/hyperlink" Target="https://podminky.urs.cz/item/CS_URS_2021_02/591211111" TargetMode="External"/><Relationship Id="rId3" Type="http://schemas.openxmlformats.org/officeDocument/2006/relationships/hyperlink" Target="https://podminky.urs.cz/item/CS_URS_2021_02/119001405" TargetMode="External"/><Relationship Id="rId21" Type="http://schemas.openxmlformats.org/officeDocument/2006/relationships/hyperlink" Target="https://podminky.urs.cz/item/CS_URS_2021_02/998276126" TargetMode="External"/><Relationship Id="rId7" Type="http://schemas.openxmlformats.org/officeDocument/2006/relationships/hyperlink" Target="https://podminky.urs.cz/item/CS_URS_2021_02/151811231" TargetMode="External"/><Relationship Id="rId12" Type="http://schemas.openxmlformats.org/officeDocument/2006/relationships/hyperlink" Target="https://podminky.urs.cz/item/CS_URS_2021_02/171251201" TargetMode="External"/><Relationship Id="rId17" Type="http://schemas.openxmlformats.org/officeDocument/2006/relationships/hyperlink" Target="https://podminky.urs.cz/item/CS_URS_2021_02/564861111" TargetMode="External"/><Relationship Id="rId2" Type="http://schemas.openxmlformats.org/officeDocument/2006/relationships/hyperlink" Target="https://podminky.urs.cz/item/CS_URS_2021_02/113107324" TargetMode="External"/><Relationship Id="rId16" Type="http://schemas.openxmlformats.org/officeDocument/2006/relationships/hyperlink" Target="https://podminky.urs.cz/item/CS_URS_2021_02/451573111" TargetMode="External"/><Relationship Id="rId20" Type="http://schemas.openxmlformats.org/officeDocument/2006/relationships/hyperlink" Target="https://podminky.urs.cz/item/CS_URS_2021_02/998276101" TargetMode="External"/><Relationship Id="rId1" Type="http://schemas.openxmlformats.org/officeDocument/2006/relationships/hyperlink" Target="https://podminky.urs.cz/item/CS_URS_2021_02/113106361" TargetMode="External"/><Relationship Id="rId6" Type="http://schemas.openxmlformats.org/officeDocument/2006/relationships/hyperlink" Target="https://podminky.urs.cz/item/CS_URS_2021_02/151811131" TargetMode="External"/><Relationship Id="rId11" Type="http://schemas.openxmlformats.org/officeDocument/2006/relationships/hyperlink" Target="https://podminky.urs.cz/item/CS_URS_2021_02/171201231" TargetMode="External"/><Relationship Id="rId5" Type="http://schemas.openxmlformats.org/officeDocument/2006/relationships/hyperlink" Target="https://podminky.urs.cz/item/CS_URS_2021_02/139001101" TargetMode="External"/><Relationship Id="rId15" Type="http://schemas.openxmlformats.org/officeDocument/2006/relationships/hyperlink" Target="https://podminky.urs.cz/item/CS_URS_2021_02/58337303" TargetMode="External"/><Relationship Id="rId10" Type="http://schemas.openxmlformats.org/officeDocument/2006/relationships/hyperlink" Target="https://podminky.urs.cz/item/CS_URS_2021_02/167151101" TargetMode="External"/><Relationship Id="rId19" Type="http://schemas.openxmlformats.org/officeDocument/2006/relationships/hyperlink" Target="https://podminky.urs.cz/item/CS_URS_2021_02/58381007" TargetMode="External"/><Relationship Id="rId4" Type="http://schemas.openxmlformats.org/officeDocument/2006/relationships/hyperlink" Target="https://podminky.urs.cz/item/CS_URS_2021_02/132254207" TargetMode="External"/><Relationship Id="rId9" Type="http://schemas.openxmlformats.org/officeDocument/2006/relationships/hyperlink" Target="https://podminky.urs.cz/item/CS_URS_2021_02/162551108" TargetMode="External"/><Relationship Id="rId14" Type="http://schemas.openxmlformats.org/officeDocument/2006/relationships/hyperlink" Target="https://podminky.urs.cz/item/CS_URS_2021_02/175151101" TargetMode="External"/><Relationship Id="rId22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998276126" TargetMode="External"/><Relationship Id="rId3" Type="http://schemas.openxmlformats.org/officeDocument/2006/relationships/hyperlink" Target="https://podminky.urs.cz/item/CS_URS_2021_02/892271111" TargetMode="External"/><Relationship Id="rId7" Type="http://schemas.openxmlformats.org/officeDocument/2006/relationships/hyperlink" Target="https://podminky.urs.cz/item/CS_URS_2021_02/998276101" TargetMode="External"/><Relationship Id="rId2" Type="http://schemas.openxmlformats.org/officeDocument/2006/relationships/hyperlink" Target="https://podminky.urs.cz/item/CS_URS_2021_02/877241101" TargetMode="External"/><Relationship Id="rId1" Type="http://schemas.openxmlformats.org/officeDocument/2006/relationships/hyperlink" Target="https://podminky.urs.cz/item/CS_URS_2021_02/871241221" TargetMode="External"/><Relationship Id="rId6" Type="http://schemas.openxmlformats.org/officeDocument/2006/relationships/hyperlink" Target="https://podminky.urs.cz/item/CS_URS_2021_02/899722113" TargetMode="External"/><Relationship Id="rId5" Type="http://schemas.openxmlformats.org/officeDocument/2006/relationships/hyperlink" Target="https://podminky.urs.cz/item/CS_URS_2021_02/892372111" TargetMode="External"/><Relationship Id="rId4" Type="http://schemas.openxmlformats.org/officeDocument/2006/relationships/hyperlink" Target="https://podminky.urs.cz/item/CS_URS_2021_02/892273122" TargetMode="External"/><Relationship Id="rId9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39001101" TargetMode="External"/><Relationship Id="rId13" Type="http://schemas.openxmlformats.org/officeDocument/2006/relationships/hyperlink" Target="https://podminky.urs.cz/item/CS_URS_2021_02/167151101" TargetMode="External"/><Relationship Id="rId18" Type="http://schemas.openxmlformats.org/officeDocument/2006/relationships/hyperlink" Target="https://podminky.urs.cz/item/CS_URS_2021_02/58344197" TargetMode="External"/><Relationship Id="rId26" Type="http://schemas.openxmlformats.org/officeDocument/2006/relationships/hyperlink" Target="https://podminky.urs.cz/item/CS_URS_2021_02/565156111" TargetMode="External"/><Relationship Id="rId3" Type="http://schemas.openxmlformats.org/officeDocument/2006/relationships/hyperlink" Target="https://podminky.urs.cz/item/CS_URS_2021_02/113154123" TargetMode="External"/><Relationship Id="rId21" Type="http://schemas.openxmlformats.org/officeDocument/2006/relationships/hyperlink" Target="https://podminky.urs.cz/item/CS_URS_2021_02/181351004" TargetMode="External"/><Relationship Id="rId34" Type="http://schemas.openxmlformats.org/officeDocument/2006/relationships/hyperlink" Target="https://podminky.urs.cz/item/CS_URS_2021_02/998276126" TargetMode="External"/><Relationship Id="rId7" Type="http://schemas.openxmlformats.org/officeDocument/2006/relationships/hyperlink" Target="https://podminky.urs.cz/item/CS_URS_2021_02/132254207" TargetMode="External"/><Relationship Id="rId12" Type="http://schemas.openxmlformats.org/officeDocument/2006/relationships/hyperlink" Target="https://podminky.urs.cz/item/CS_URS_2021_02/162551108" TargetMode="External"/><Relationship Id="rId17" Type="http://schemas.openxmlformats.org/officeDocument/2006/relationships/hyperlink" Target="https://podminky.urs.cz/item/CS_URS_2021_02/174101101" TargetMode="External"/><Relationship Id="rId25" Type="http://schemas.openxmlformats.org/officeDocument/2006/relationships/hyperlink" Target="https://podminky.urs.cz/item/CS_URS_2021_02/564861111" TargetMode="External"/><Relationship Id="rId33" Type="http://schemas.openxmlformats.org/officeDocument/2006/relationships/hyperlink" Target="https://podminky.urs.cz/item/CS_URS_2021_02/998276101" TargetMode="External"/><Relationship Id="rId2" Type="http://schemas.openxmlformats.org/officeDocument/2006/relationships/hyperlink" Target="https://podminky.urs.cz/item/CS_URS_2021_02/113107341" TargetMode="External"/><Relationship Id="rId16" Type="http://schemas.openxmlformats.org/officeDocument/2006/relationships/hyperlink" Target="https://podminky.urs.cz/item/CS_URS_2021_02/174101101" TargetMode="External"/><Relationship Id="rId20" Type="http://schemas.openxmlformats.org/officeDocument/2006/relationships/hyperlink" Target="https://podminky.urs.cz/item/CS_URS_2021_02/58337303" TargetMode="External"/><Relationship Id="rId29" Type="http://schemas.openxmlformats.org/officeDocument/2006/relationships/hyperlink" Target="https://podminky.urs.cz/item/CS_URS_2021_02/577144131" TargetMode="External"/><Relationship Id="rId1" Type="http://schemas.openxmlformats.org/officeDocument/2006/relationships/hyperlink" Target="https://podminky.urs.cz/item/CS_URS_2021_02/113107324" TargetMode="External"/><Relationship Id="rId6" Type="http://schemas.openxmlformats.org/officeDocument/2006/relationships/hyperlink" Target="https://podminky.urs.cz/item/CS_URS_2021_02/121151104" TargetMode="External"/><Relationship Id="rId11" Type="http://schemas.openxmlformats.org/officeDocument/2006/relationships/hyperlink" Target="https://podminky.urs.cz/item/CS_URS_2021_02/162351104" TargetMode="External"/><Relationship Id="rId24" Type="http://schemas.openxmlformats.org/officeDocument/2006/relationships/hyperlink" Target="https://podminky.urs.cz/item/CS_URS_2021_02/451573111" TargetMode="External"/><Relationship Id="rId32" Type="http://schemas.openxmlformats.org/officeDocument/2006/relationships/hyperlink" Target="https://podminky.urs.cz/item/CS_URS_2021_02/997221551" TargetMode="External"/><Relationship Id="rId5" Type="http://schemas.openxmlformats.org/officeDocument/2006/relationships/hyperlink" Target="https://podminky.urs.cz/item/CS_URS_2021_02/119001405" TargetMode="External"/><Relationship Id="rId15" Type="http://schemas.openxmlformats.org/officeDocument/2006/relationships/hyperlink" Target="https://podminky.urs.cz/item/CS_URS_2021_02/171251201" TargetMode="External"/><Relationship Id="rId23" Type="http://schemas.openxmlformats.org/officeDocument/2006/relationships/hyperlink" Target="https://podminky.urs.cz/item/CS_URS_2021_02/00572410" TargetMode="External"/><Relationship Id="rId28" Type="http://schemas.openxmlformats.org/officeDocument/2006/relationships/hyperlink" Target="https://podminky.urs.cz/item/CS_URS_2021_02/573211112" TargetMode="External"/><Relationship Id="rId10" Type="http://schemas.openxmlformats.org/officeDocument/2006/relationships/hyperlink" Target="https://podminky.urs.cz/item/CS_URS_2021_02/151811231" TargetMode="External"/><Relationship Id="rId19" Type="http://schemas.openxmlformats.org/officeDocument/2006/relationships/hyperlink" Target="https://podminky.urs.cz/item/CS_URS_2021_02/175151101" TargetMode="External"/><Relationship Id="rId31" Type="http://schemas.openxmlformats.org/officeDocument/2006/relationships/hyperlink" Target="https://podminky.urs.cz/item/CS_URS_2021_02/919735112" TargetMode="External"/><Relationship Id="rId4" Type="http://schemas.openxmlformats.org/officeDocument/2006/relationships/hyperlink" Target="https://podminky.urs.cz/item/CS_URS_2021_02/113202111" TargetMode="External"/><Relationship Id="rId9" Type="http://schemas.openxmlformats.org/officeDocument/2006/relationships/hyperlink" Target="https://podminky.urs.cz/item/CS_URS_2021_02/151811131" TargetMode="External"/><Relationship Id="rId14" Type="http://schemas.openxmlformats.org/officeDocument/2006/relationships/hyperlink" Target="https://podminky.urs.cz/item/CS_URS_2021_02/171201231" TargetMode="External"/><Relationship Id="rId22" Type="http://schemas.openxmlformats.org/officeDocument/2006/relationships/hyperlink" Target="https://podminky.urs.cz/item/CS_URS_2021_02/181411131" TargetMode="External"/><Relationship Id="rId27" Type="http://schemas.openxmlformats.org/officeDocument/2006/relationships/hyperlink" Target="https://podminky.urs.cz/item/CS_URS_2021_02/573211106" TargetMode="External"/><Relationship Id="rId30" Type="http://schemas.openxmlformats.org/officeDocument/2006/relationships/hyperlink" Target="https://podminky.urs.cz/item/CS_URS_2021_02/916131213" TargetMode="External"/><Relationship Id="rId35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998276126" TargetMode="External"/><Relationship Id="rId3" Type="http://schemas.openxmlformats.org/officeDocument/2006/relationships/hyperlink" Target="https://podminky.urs.cz/item/CS_URS_2021_02/892271111" TargetMode="External"/><Relationship Id="rId7" Type="http://schemas.openxmlformats.org/officeDocument/2006/relationships/hyperlink" Target="https://podminky.urs.cz/item/CS_URS_2021_02/998276101" TargetMode="External"/><Relationship Id="rId2" Type="http://schemas.openxmlformats.org/officeDocument/2006/relationships/hyperlink" Target="https://podminky.urs.cz/item/CS_URS_2021_02/877241101" TargetMode="External"/><Relationship Id="rId1" Type="http://schemas.openxmlformats.org/officeDocument/2006/relationships/hyperlink" Target="https://podminky.urs.cz/item/CS_URS_2021_02/871241221" TargetMode="External"/><Relationship Id="rId6" Type="http://schemas.openxmlformats.org/officeDocument/2006/relationships/hyperlink" Target="https://podminky.urs.cz/item/CS_URS_2021_02/899722113" TargetMode="External"/><Relationship Id="rId5" Type="http://schemas.openxmlformats.org/officeDocument/2006/relationships/hyperlink" Target="https://podminky.urs.cz/item/CS_URS_2021_02/892372111" TargetMode="External"/><Relationship Id="rId4" Type="http://schemas.openxmlformats.org/officeDocument/2006/relationships/hyperlink" Target="https://podminky.urs.cz/item/CS_URS_2021_02/892273122" TargetMode="External"/><Relationship Id="rId9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71201231" TargetMode="External"/><Relationship Id="rId13" Type="http://schemas.openxmlformats.org/officeDocument/2006/relationships/hyperlink" Target="https://podminky.urs.cz/item/CS_URS_2021_02/175151101" TargetMode="External"/><Relationship Id="rId18" Type="http://schemas.openxmlformats.org/officeDocument/2006/relationships/hyperlink" Target="https://podminky.urs.cz/item/CS_URS_2021_02/573211106" TargetMode="External"/><Relationship Id="rId3" Type="http://schemas.openxmlformats.org/officeDocument/2006/relationships/hyperlink" Target="https://podminky.urs.cz/item/CS_URS_2021_02/113154123" TargetMode="External"/><Relationship Id="rId21" Type="http://schemas.openxmlformats.org/officeDocument/2006/relationships/hyperlink" Target="https://podminky.urs.cz/item/CS_URS_2021_02/997221551" TargetMode="External"/><Relationship Id="rId7" Type="http://schemas.openxmlformats.org/officeDocument/2006/relationships/hyperlink" Target="https://podminky.urs.cz/item/CS_URS_2021_02/167151101" TargetMode="External"/><Relationship Id="rId12" Type="http://schemas.openxmlformats.org/officeDocument/2006/relationships/hyperlink" Target="https://podminky.urs.cz/item/CS_URS_2021_02/58344197" TargetMode="External"/><Relationship Id="rId17" Type="http://schemas.openxmlformats.org/officeDocument/2006/relationships/hyperlink" Target="https://podminky.urs.cz/item/CS_URS_2021_02/565156111" TargetMode="External"/><Relationship Id="rId2" Type="http://schemas.openxmlformats.org/officeDocument/2006/relationships/hyperlink" Target="https://podminky.urs.cz/item/CS_URS_2021_02/113107341" TargetMode="External"/><Relationship Id="rId16" Type="http://schemas.openxmlformats.org/officeDocument/2006/relationships/hyperlink" Target="https://podminky.urs.cz/item/CS_URS_2021_02/564861111" TargetMode="External"/><Relationship Id="rId20" Type="http://schemas.openxmlformats.org/officeDocument/2006/relationships/hyperlink" Target="https://podminky.urs.cz/item/CS_URS_2021_02/577144131" TargetMode="External"/><Relationship Id="rId1" Type="http://schemas.openxmlformats.org/officeDocument/2006/relationships/hyperlink" Target="https://podminky.urs.cz/item/CS_URS_2021_02/113107324" TargetMode="External"/><Relationship Id="rId6" Type="http://schemas.openxmlformats.org/officeDocument/2006/relationships/hyperlink" Target="https://podminky.urs.cz/item/CS_URS_2021_02/162551108" TargetMode="External"/><Relationship Id="rId11" Type="http://schemas.openxmlformats.org/officeDocument/2006/relationships/hyperlink" Target="https://podminky.urs.cz/item/CS_URS_2021_02/174101101" TargetMode="External"/><Relationship Id="rId24" Type="http://schemas.openxmlformats.org/officeDocument/2006/relationships/drawing" Target="../drawings/drawing36.xml"/><Relationship Id="rId5" Type="http://schemas.openxmlformats.org/officeDocument/2006/relationships/hyperlink" Target="https://podminky.urs.cz/item/CS_URS_2021_02/162351104" TargetMode="External"/><Relationship Id="rId15" Type="http://schemas.openxmlformats.org/officeDocument/2006/relationships/hyperlink" Target="https://podminky.urs.cz/item/CS_URS_2021_02/451573111" TargetMode="External"/><Relationship Id="rId23" Type="http://schemas.openxmlformats.org/officeDocument/2006/relationships/hyperlink" Target="https://podminky.urs.cz/item/CS_URS_2021_02/998276126" TargetMode="External"/><Relationship Id="rId10" Type="http://schemas.openxmlformats.org/officeDocument/2006/relationships/hyperlink" Target="https://podminky.urs.cz/item/CS_URS_2021_02/174101101" TargetMode="External"/><Relationship Id="rId19" Type="http://schemas.openxmlformats.org/officeDocument/2006/relationships/hyperlink" Target="https://podminky.urs.cz/item/CS_URS_2021_02/573211112" TargetMode="External"/><Relationship Id="rId4" Type="http://schemas.openxmlformats.org/officeDocument/2006/relationships/hyperlink" Target="https://podminky.urs.cz/item/CS_URS_2021_02/132254207" TargetMode="External"/><Relationship Id="rId9" Type="http://schemas.openxmlformats.org/officeDocument/2006/relationships/hyperlink" Target="https://podminky.urs.cz/item/CS_URS_2021_02/171251201" TargetMode="External"/><Relationship Id="rId14" Type="http://schemas.openxmlformats.org/officeDocument/2006/relationships/hyperlink" Target="https://podminky.urs.cz/item/CS_URS_2021_02/58337303" TargetMode="External"/><Relationship Id="rId22" Type="http://schemas.openxmlformats.org/officeDocument/2006/relationships/hyperlink" Target="https://podminky.urs.cz/item/CS_URS_2021_02/998276101" TargetMode="External"/></Relationships>
</file>

<file path=xl/worksheets/_rels/sheet3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899713111" TargetMode="External"/><Relationship Id="rId13" Type="http://schemas.openxmlformats.org/officeDocument/2006/relationships/hyperlink" Target="https://podminky.urs.cz/item/CS_URS_2021_02/998276126" TargetMode="External"/><Relationship Id="rId3" Type="http://schemas.openxmlformats.org/officeDocument/2006/relationships/hyperlink" Target="https://podminky.urs.cz/item/CS_URS_2021_02/871241211" TargetMode="External"/><Relationship Id="rId7" Type="http://schemas.openxmlformats.org/officeDocument/2006/relationships/hyperlink" Target="https://podminky.urs.cz/item/CS_URS_2021_02/892372111" TargetMode="External"/><Relationship Id="rId12" Type="http://schemas.openxmlformats.org/officeDocument/2006/relationships/hyperlink" Target="https://podminky.urs.cz/item/CS_URS_2021_02/998276101" TargetMode="External"/><Relationship Id="rId2" Type="http://schemas.openxmlformats.org/officeDocument/2006/relationships/hyperlink" Target="https://podminky.urs.cz/item/CS_URS_2021_02/857261131" TargetMode="External"/><Relationship Id="rId1" Type="http://schemas.openxmlformats.org/officeDocument/2006/relationships/hyperlink" Target="https://podminky.urs.cz/item/CS_URS_2021_02/857242122" TargetMode="External"/><Relationship Id="rId6" Type="http://schemas.openxmlformats.org/officeDocument/2006/relationships/hyperlink" Target="https://podminky.urs.cz/item/CS_URS_2021_02/892241111" TargetMode="External"/><Relationship Id="rId11" Type="http://schemas.openxmlformats.org/officeDocument/2006/relationships/hyperlink" Target="https://podminky.urs.cz/item/CS_URS_2021_02/899401112" TargetMode="External"/><Relationship Id="rId5" Type="http://schemas.openxmlformats.org/officeDocument/2006/relationships/hyperlink" Target="https://podminky.urs.cz/item/CS_URS_2021_02/892233122" TargetMode="External"/><Relationship Id="rId10" Type="http://schemas.openxmlformats.org/officeDocument/2006/relationships/hyperlink" Target="https://podminky.urs.cz/item/CS_URS_2021_02/891241112" TargetMode="External"/><Relationship Id="rId4" Type="http://schemas.openxmlformats.org/officeDocument/2006/relationships/hyperlink" Target="https://podminky.urs.cz/item/CS_URS_2021_02/877241101" TargetMode="External"/><Relationship Id="rId9" Type="http://schemas.openxmlformats.org/officeDocument/2006/relationships/hyperlink" Target="https://podminky.urs.cz/item/CS_URS_2021_02/899722113" TargetMode="External"/><Relationship Id="rId14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899722113" TargetMode="External"/><Relationship Id="rId13" Type="http://schemas.openxmlformats.org/officeDocument/2006/relationships/drawing" Target="../drawings/drawing38.xml"/><Relationship Id="rId3" Type="http://schemas.openxmlformats.org/officeDocument/2006/relationships/hyperlink" Target="https://podminky.urs.cz/item/CS_URS_2021_02/877241101" TargetMode="External"/><Relationship Id="rId7" Type="http://schemas.openxmlformats.org/officeDocument/2006/relationships/hyperlink" Target="https://podminky.urs.cz/item/CS_URS_2021_02/899713111" TargetMode="External"/><Relationship Id="rId12" Type="http://schemas.openxmlformats.org/officeDocument/2006/relationships/hyperlink" Target="https://podminky.urs.cz/item/CS_URS_2021_02/998276126" TargetMode="External"/><Relationship Id="rId2" Type="http://schemas.openxmlformats.org/officeDocument/2006/relationships/hyperlink" Target="https://podminky.urs.cz/item/CS_URS_2021_02/871211211" TargetMode="External"/><Relationship Id="rId1" Type="http://schemas.openxmlformats.org/officeDocument/2006/relationships/hyperlink" Target="https://podminky.urs.cz/item/CS_URS_2021_02/857242122" TargetMode="External"/><Relationship Id="rId6" Type="http://schemas.openxmlformats.org/officeDocument/2006/relationships/hyperlink" Target="https://podminky.urs.cz/item/CS_URS_2021_02/892372111" TargetMode="External"/><Relationship Id="rId11" Type="http://schemas.openxmlformats.org/officeDocument/2006/relationships/hyperlink" Target="https://podminky.urs.cz/item/CS_URS_2021_02/998276101" TargetMode="External"/><Relationship Id="rId5" Type="http://schemas.openxmlformats.org/officeDocument/2006/relationships/hyperlink" Target="https://podminky.urs.cz/item/CS_URS_2021_02/892241111" TargetMode="External"/><Relationship Id="rId10" Type="http://schemas.openxmlformats.org/officeDocument/2006/relationships/hyperlink" Target="https://podminky.urs.cz/item/CS_URS_2021_02/899401112" TargetMode="External"/><Relationship Id="rId4" Type="http://schemas.openxmlformats.org/officeDocument/2006/relationships/hyperlink" Target="https://podminky.urs.cz/item/CS_URS_2021_02/892233122" TargetMode="External"/><Relationship Id="rId9" Type="http://schemas.openxmlformats.org/officeDocument/2006/relationships/hyperlink" Target="https://podminky.urs.cz/item/CS_URS_2021_02/891231112" TargetMode="External"/></Relationships>
</file>

<file path=xl/worksheets/_rels/sheet3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899722113" TargetMode="External"/><Relationship Id="rId3" Type="http://schemas.openxmlformats.org/officeDocument/2006/relationships/hyperlink" Target="https://podminky.urs.cz/item/CS_URS_2021_02/877211122" TargetMode="External"/><Relationship Id="rId7" Type="http://schemas.openxmlformats.org/officeDocument/2006/relationships/hyperlink" Target="https://podminky.urs.cz/item/CS_URS_2021_02/899713111" TargetMode="External"/><Relationship Id="rId12" Type="http://schemas.openxmlformats.org/officeDocument/2006/relationships/drawing" Target="../drawings/drawing39.xml"/><Relationship Id="rId2" Type="http://schemas.openxmlformats.org/officeDocument/2006/relationships/hyperlink" Target="https://podminky.urs.cz/item/CS_URS_2021_02/28613170" TargetMode="External"/><Relationship Id="rId1" Type="http://schemas.openxmlformats.org/officeDocument/2006/relationships/hyperlink" Target="https://podminky.urs.cz/item/CS_URS_2021_02/871161211" TargetMode="External"/><Relationship Id="rId6" Type="http://schemas.openxmlformats.org/officeDocument/2006/relationships/hyperlink" Target="https://podminky.urs.cz/item/CS_URS_2021_02/892241111" TargetMode="External"/><Relationship Id="rId11" Type="http://schemas.openxmlformats.org/officeDocument/2006/relationships/hyperlink" Target="https://podminky.urs.cz/item/CS_URS_2021_02/998276126" TargetMode="External"/><Relationship Id="rId5" Type="http://schemas.openxmlformats.org/officeDocument/2006/relationships/hyperlink" Target="https://podminky.urs.cz/item/CS_URS_2021_02/892233122" TargetMode="External"/><Relationship Id="rId10" Type="http://schemas.openxmlformats.org/officeDocument/2006/relationships/hyperlink" Target="https://podminky.urs.cz/item/CS_URS_2021_02/998276101" TargetMode="External"/><Relationship Id="rId4" Type="http://schemas.openxmlformats.org/officeDocument/2006/relationships/hyperlink" Target="https://podminky.urs.cz/item/CS_URS_2021_02/877241120" TargetMode="External"/><Relationship Id="rId9" Type="http://schemas.openxmlformats.org/officeDocument/2006/relationships/hyperlink" Target="https://podminky.urs.cz/item/CS_URS_2021_02/899401112" TargetMode="External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573211106" TargetMode="External"/><Relationship Id="rId13" Type="http://schemas.openxmlformats.org/officeDocument/2006/relationships/hyperlink" Target="https://podminky.urs.cz/item/CS_URS_2021_02/916131113" TargetMode="External"/><Relationship Id="rId18" Type="http://schemas.openxmlformats.org/officeDocument/2006/relationships/hyperlink" Target="https://podminky.urs.cz/item/CS_URS_2021_02/919735112" TargetMode="External"/><Relationship Id="rId3" Type="http://schemas.openxmlformats.org/officeDocument/2006/relationships/hyperlink" Target="https://podminky.urs.cz/item/CS_URS_2021_02/113154123" TargetMode="External"/><Relationship Id="rId21" Type="http://schemas.openxmlformats.org/officeDocument/2006/relationships/hyperlink" Target="https://podminky.urs.cz/item/CS_URS_2021_02/997221569" TargetMode="External"/><Relationship Id="rId7" Type="http://schemas.openxmlformats.org/officeDocument/2006/relationships/hyperlink" Target="https://podminky.urs.cz/item/CS_URS_2021_02/564861111" TargetMode="External"/><Relationship Id="rId12" Type="http://schemas.openxmlformats.org/officeDocument/2006/relationships/hyperlink" Target="https://podminky.urs.cz/item/CS_URS_2021_02/916111123" TargetMode="External"/><Relationship Id="rId17" Type="http://schemas.openxmlformats.org/officeDocument/2006/relationships/hyperlink" Target="https://podminky.urs.cz/item/CS_URS_2021_02/919121112" TargetMode="External"/><Relationship Id="rId25" Type="http://schemas.openxmlformats.org/officeDocument/2006/relationships/drawing" Target="../drawings/drawing40.xml"/><Relationship Id="rId2" Type="http://schemas.openxmlformats.org/officeDocument/2006/relationships/hyperlink" Target="https://podminky.urs.cz/item/CS_URS_2021_02/113107322" TargetMode="External"/><Relationship Id="rId16" Type="http://schemas.openxmlformats.org/officeDocument/2006/relationships/hyperlink" Target="https://podminky.urs.cz/item/CS_URS_2021_02/919112213" TargetMode="External"/><Relationship Id="rId20" Type="http://schemas.openxmlformats.org/officeDocument/2006/relationships/hyperlink" Target="https://podminky.urs.cz/item/CS_URS_2021_02/997221561" TargetMode="External"/><Relationship Id="rId1" Type="http://schemas.openxmlformats.org/officeDocument/2006/relationships/hyperlink" Target="https://podminky.urs.cz/item/CS_URS_2021_02/113106361" TargetMode="External"/><Relationship Id="rId6" Type="http://schemas.openxmlformats.org/officeDocument/2006/relationships/hyperlink" Target="https://podminky.urs.cz/item/CS_URS_2021_02/113203111" TargetMode="External"/><Relationship Id="rId11" Type="http://schemas.openxmlformats.org/officeDocument/2006/relationships/hyperlink" Target="https://podminky.urs.cz/item/CS_URS_2021_02/58381007" TargetMode="External"/><Relationship Id="rId24" Type="http://schemas.openxmlformats.org/officeDocument/2006/relationships/hyperlink" Target="https://podminky.urs.cz/item/CS_URS_2021_02/998225192" TargetMode="External"/><Relationship Id="rId5" Type="http://schemas.openxmlformats.org/officeDocument/2006/relationships/hyperlink" Target="https://podminky.urs.cz/item/CS_URS_2021_02/113202111" TargetMode="External"/><Relationship Id="rId15" Type="http://schemas.openxmlformats.org/officeDocument/2006/relationships/hyperlink" Target="https://podminky.urs.cz/item/CS_URS_2021_02/919112111" TargetMode="External"/><Relationship Id="rId23" Type="http://schemas.openxmlformats.org/officeDocument/2006/relationships/hyperlink" Target="https://podminky.urs.cz/item/CS_URS_2021_02/998225111" TargetMode="External"/><Relationship Id="rId10" Type="http://schemas.openxmlformats.org/officeDocument/2006/relationships/hyperlink" Target="https://podminky.urs.cz/item/CS_URS_2021_02/591211111" TargetMode="External"/><Relationship Id="rId19" Type="http://schemas.openxmlformats.org/officeDocument/2006/relationships/hyperlink" Target="https://podminky.urs.cz/item/CS_URS_2021_02/997221551" TargetMode="External"/><Relationship Id="rId4" Type="http://schemas.openxmlformats.org/officeDocument/2006/relationships/hyperlink" Target="https://podminky.urs.cz/item/CS_URS_2021_02/113201112" TargetMode="External"/><Relationship Id="rId9" Type="http://schemas.openxmlformats.org/officeDocument/2006/relationships/hyperlink" Target="https://podminky.urs.cz/item/CS_URS_2021_02/577144131" TargetMode="External"/><Relationship Id="rId14" Type="http://schemas.openxmlformats.org/officeDocument/2006/relationships/hyperlink" Target="https://podminky.urs.cz/item/CS_URS_2021_02/916131213" TargetMode="External"/><Relationship Id="rId22" Type="http://schemas.openxmlformats.org/officeDocument/2006/relationships/hyperlink" Target="https://podminky.urs.cz/item/CS_URS_2021_02/997221655" TargetMode="Externa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4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70"/>
      <c r="AS2" s="370"/>
      <c r="AT2" s="370"/>
      <c r="AU2" s="370"/>
      <c r="AV2" s="370"/>
      <c r="AW2" s="370"/>
      <c r="AX2" s="370"/>
      <c r="AY2" s="370"/>
      <c r="AZ2" s="370"/>
      <c r="BA2" s="370"/>
      <c r="BB2" s="370"/>
      <c r="BC2" s="370"/>
      <c r="BD2" s="370"/>
      <c r="BE2" s="370"/>
      <c r="BS2" s="19" t="s">
        <v>6</v>
      </c>
      <c r="BT2" s="19" t="s">
        <v>7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s="1" customFormat="1" ht="24.95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pans="1:74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354" t="s">
        <v>14</v>
      </c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  <c r="AC5" s="355"/>
      <c r="AD5" s="355"/>
      <c r="AE5" s="355"/>
      <c r="AF5" s="355"/>
      <c r="AG5" s="355"/>
      <c r="AH5" s="355"/>
      <c r="AI5" s="355"/>
      <c r="AJ5" s="355"/>
      <c r="AK5" s="355"/>
      <c r="AL5" s="355"/>
      <c r="AM5" s="355"/>
      <c r="AN5" s="355"/>
      <c r="AO5" s="355"/>
      <c r="AP5" s="24"/>
      <c r="AQ5" s="24"/>
      <c r="AR5" s="22"/>
      <c r="BE5" s="351" t="s">
        <v>15</v>
      </c>
      <c r="BS5" s="19" t="s">
        <v>6</v>
      </c>
    </row>
    <row r="6" spans="1:74" s="1" customFormat="1" ht="36.950000000000003" customHeight="1">
      <c r="B6" s="23"/>
      <c r="C6" s="24"/>
      <c r="D6" s="30" t="s">
        <v>16</v>
      </c>
      <c r="E6" s="24"/>
      <c r="F6" s="24"/>
      <c r="G6" s="24"/>
      <c r="H6" s="24"/>
      <c r="I6" s="24"/>
      <c r="J6" s="24"/>
      <c r="K6" s="356" t="s">
        <v>17</v>
      </c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  <c r="AI6" s="355"/>
      <c r="AJ6" s="355"/>
      <c r="AK6" s="355"/>
      <c r="AL6" s="355"/>
      <c r="AM6" s="355"/>
      <c r="AN6" s="355"/>
      <c r="AO6" s="355"/>
      <c r="AP6" s="24"/>
      <c r="AQ6" s="24"/>
      <c r="AR6" s="22"/>
      <c r="BE6" s="352"/>
      <c r="BS6" s="19" t="s">
        <v>6</v>
      </c>
    </row>
    <row r="7" spans="1:74" s="1" customFormat="1" ht="12" customHeight="1">
      <c r="B7" s="23"/>
      <c r="C7" s="24"/>
      <c r="D7" s="31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20</v>
      </c>
      <c r="AL7" s="24"/>
      <c r="AM7" s="24"/>
      <c r="AN7" s="29" t="s">
        <v>19</v>
      </c>
      <c r="AO7" s="24"/>
      <c r="AP7" s="24"/>
      <c r="AQ7" s="24"/>
      <c r="AR7" s="22"/>
      <c r="BE7" s="352"/>
      <c r="BS7" s="19" t="s">
        <v>6</v>
      </c>
    </row>
    <row r="8" spans="1:74" s="1" customFormat="1" ht="12" customHeight="1">
      <c r="B8" s="23"/>
      <c r="C8" s="24"/>
      <c r="D8" s="31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23</v>
      </c>
      <c r="AL8" s="24"/>
      <c r="AM8" s="24"/>
      <c r="AN8" s="32" t="s">
        <v>24</v>
      </c>
      <c r="AO8" s="24"/>
      <c r="AP8" s="24"/>
      <c r="AQ8" s="24"/>
      <c r="AR8" s="22"/>
      <c r="BE8" s="352"/>
      <c r="BS8" s="19" t="s">
        <v>6</v>
      </c>
    </row>
    <row r="9" spans="1:74" s="1" customFormat="1" ht="14.45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52"/>
      <c r="BS9" s="19" t="s">
        <v>6</v>
      </c>
    </row>
    <row r="10" spans="1:74" s="1" customFormat="1" ht="12" customHeight="1">
      <c r="B10" s="23"/>
      <c r="C10" s="24"/>
      <c r="D10" s="31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52"/>
      <c r="BS10" s="19" t="s">
        <v>6</v>
      </c>
    </row>
    <row r="11" spans="1:74" s="1" customFormat="1" ht="18.399999999999999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52"/>
      <c r="BS11" s="19" t="s">
        <v>6</v>
      </c>
    </row>
    <row r="12" spans="1:74" s="1" customFormat="1" ht="6.95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52"/>
      <c r="BS12" s="19" t="s">
        <v>6</v>
      </c>
    </row>
    <row r="13" spans="1:74" s="1" customFormat="1" ht="12" customHeight="1">
      <c r="B13" s="23"/>
      <c r="C13" s="24"/>
      <c r="D13" s="31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26</v>
      </c>
      <c r="AL13" s="24"/>
      <c r="AM13" s="24"/>
      <c r="AN13" s="33" t="s">
        <v>30</v>
      </c>
      <c r="AO13" s="24"/>
      <c r="AP13" s="24"/>
      <c r="AQ13" s="24"/>
      <c r="AR13" s="22"/>
      <c r="BE13" s="352"/>
      <c r="BS13" s="19" t="s">
        <v>6</v>
      </c>
    </row>
    <row r="14" spans="1:74" ht="12.75">
      <c r="B14" s="23"/>
      <c r="C14" s="24"/>
      <c r="D14" s="24"/>
      <c r="E14" s="357" t="s">
        <v>30</v>
      </c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8"/>
      <c r="AD14" s="358"/>
      <c r="AE14" s="358"/>
      <c r="AF14" s="358"/>
      <c r="AG14" s="358"/>
      <c r="AH14" s="358"/>
      <c r="AI14" s="358"/>
      <c r="AJ14" s="358"/>
      <c r="AK14" s="31" t="s">
        <v>28</v>
      </c>
      <c r="AL14" s="24"/>
      <c r="AM14" s="24"/>
      <c r="AN14" s="33" t="s">
        <v>30</v>
      </c>
      <c r="AO14" s="24"/>
      <c r="AP14" s="24"/>
      <c r="AQ14" s="24"/>
      <c r="AR14" s="22"/>
      <c r="BE14" s="352"/>
      <c r="BS14" s="19" t="s">
        <v>6</v>
      </c>
    </row>
    <row r="15" spans="1:74" s="1" customFormat="1" ht="6.95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52"/>
      <c r="BS15" s="19" t="s">
        <v>4</v>
      </c>
    </row>
    <row r="16" spans="1:74" s="1" customFormat="1" ht="12" customHeight="1">
      <c r="B16" s="23"/>
      <c r="C16" s="24"/>
      <c r="D16" s="31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52"/>
      <c r="BS16" s="19" t="s">
        <v>4</v>
      </c>
    </row>
    <row r="17" spans="1:71" s="1" customFormat="1" ht="18.399999999999999" customHeight="1">
      <c r="B17" s="23"/>
      <c r="C17" s="24"/>
      <c r="D17" s="24"/>
      <c r="E17" s="29" t="s">
        <v>27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52"/>
      <c r="BS17" s="19" t="s">
        <v>32</v>
      </c>
    </row>
    <row r="18" spans="1:71" s="1" customFormat="1" ht="6.95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52"/>
      <c r="BS18" s="19" t="s">
        <v>6</v>
      </c>
    </row>
    <row r="19" spans="1:71" s="1" customFormat="1" ht="12" customHeight="1">
      <c r="B19" s="23"/>
      <c r="C19" s="24"/>
      <c r="D19" s="31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52"/>
      <c r="BS19" s="19" t="s">
        <v>6</v>
      </c>
    </row>
    <row r="20" spans="1:71" s="1" customFormat="1" ht="18.399999999999999" customHeight="1">
      <c r="B20" s="23"/>
      <c r="C20" s="24"/>
      <c r="D20" s="24"/>
      <c r="E20" s="29" t="s">
        <v>27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52"/>
      <c r="BS20" s="19" t="s">
        <v>4</v>
      </c>
    </row>
    <row r="21" spans="1:71" s="1" customFormat="1" ht="6.95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52"/>
    </row>
    <row r="22" spans="1:71" s="1" customFormat="1" ht="12" customHeight="1">
      <c r="B22" s="23"/>
      <c r="C22" s="24"/>
      <c r="D22" s="31" t="s">
        <v>34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52"/>
    </row>
    <row r="23" spans="1:71" s="1" customFormat="1" ht="47.25" customHeight="1">
      <c r="B23" s="23"/>
      <c r="C23" s="24"/>
      <c r="D23" s="24"/>
      <c r="E23" s="359" t="s">
        <v>35</v>
      </c>
      <c r="F23" s="359"/>
      <c r="G23" s="359"/>
      <c r="H23" s="359"/>
      <c r="I23" s="359"/>
      <c r="J23" s="359"/>
      <c r="K23" s="359"/>
      <c r="L23" s="359"/>
      <c r="M23" s="359"/>
      <c r="N23" s="359"/>
      <c r="O23" s="359"/>
      <c r="P23" s="359"/>
      <c r="Q23" s="359"/>
      <c r="R23" s="359"/>
      <c r="S23" s="359"/>
      <c r="T23" s="359"/>
      <c r="U23" s="359"/>
      <c r="V23" s="359"/>
      <c r="W23" s="359"/>
      <c r="X23" s="359"/>
      <c r="Y23" s="359"/>
      <c r="Z23" s="359"/>
      <c r="AA23" s="359"/>
      <c r="AB23" s="359"/>
      <c r="AC23" s="359"/>
      <c r="AD23" s="359"/>
      <c r="AE23" s="359"/>
      <c r="AF23" s="359"/>
      <c r="AG23" s="359"/>
      <c r="AH23" s="359"/>
      <c r="AI23" s="359"/>
      <c r="AJ23" s="359"/>
      <c r="AK23" s="359"/>
      <c r="AL23" s="359"/>
      <c r="AM23" s="359"/>
      <c r="AN23" s="359"/>
      <c r="AO23" s="24"/>
      <c r="AP23" s="24"/>
      <c r="AQ23" s="24"/>
      <c r="AR23" s="22"/>
      <c r="BE23" s="352"/>
    </row>
    <row r="24" spans="1:71" s="1" customFormat="1" ht="6.95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52"/>
    </row>
    <row r="25" spans="1:71" s="1" customFormat="1" ht="6.95" customHeight="1">
      <c r="B25" s="23"/>
      <c r="C25" s="2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4"/>
      <c r="AQ25" s="24"/>
      <c r="AR25" s="22"/>
      <c r="BE25" s="352"/>
    </row>
    <row r="26" spans="1:71" s="2" customFormat="1" ht="25.9" customHeight="1">
      <c r="A26" s="36"/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60">
        <f>ROUND(AG54,2)</f>
        <v>0</v>
      </c>
      <c r="AL26" s="361"/>
      <c r="AM26" s="361"/>
      <c r="AN26" s="361"/>
      <c r="AO26" s="361"/>
      <c r="AP26" s="38"/>
      <c r="AQ26" s="38"/>
      <c r="AR26" s="41"/>
      <c r="BE26" s="352"/>
    </row>
    <row r="27" spans="1:71" s="2" customFormat="1" ht="6.95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1"/>
      <c r="BE27" s="352"/>
    </row>
    <row r="28" spans="1:71" s="2" customFormat="1" ht="12.75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62" t="s">
        <v>37</v>
      </c>
      <c r="M28" s="362"/>
      <c r="N28" s="362"/>
      <c r="O28" s="362"/>
      <c r="P28" s="362"/>
      <c r="Q28" s="38"/>
      <c r="R28" s="38"/>
      <c r="S28" s="38"/>
      <c r="T28" s="38"/>
      <c r="U28" s="38"/>
      <c r="V28" s="38"/>
      <c r="W28" s="362" t="s">
        <v>38</v>
      </c>
      <c r="X28" s="362"/>
      <c r="Y28" s="362"/>
      <c r="Z28" s="362"/>
      <c r="AA28" s="362"/>
      <c r="AB28" s="362"/>
      <c r="AC28" s="362"/>
      <c r="AD28" s="362"/>
      <c r="AE28" s="362"/>
      <c r="AF28" s="38"/>
      <c r="AG28" s="38"/>
      <c r="AH28" s="38"/>
      <c r="AI28" s="38"/>
      <c r="AJ28" s="38"/>
      <c r="AK28" s="362" t="s">
        <v>39</v>
      </c>
      <c r="AL28" s="362"/>
      <c r="AM28" s="362"/>
      <c r="AN28" s="362"/>
      <c r="AO28" s="362"/>
      <c r="AP28" s="38"/>
      <c r="AQ28" s="38"/>
      <c r="AR28" s="41"/>
      <c r="BE28" s="352"/>
    </row>
    <row r="29" spans="1:71" s="3" customFormat="1" ht="14.45" customHeight="1">
      <c r="B29" s="42"/>
      <c r="C29" s="43"/>
      <c r="D29" s="31" t="s">
        <v>40</v>
      </c>
      <c r="E29" s="43"/>
      <c r="F29" s="31" t="s">
        <v>41</v>
      </c>
      <c r="G29" s="43"/>
      <c r="H29" s="43"/>
      <c r="I29" s="43"/>
      <c r="J29" s="43"/>
      <c r="K29" s="43"/>
      <c r="L29" s="365">
        <v>0.21</v>
      </c>
      <c r="M29" s="364"/>
      <c r="N29" s="364"/>
      <c r="O29" s="364"/>
      <c r="P29" s="364"/>
      <c r="Q29" s="43"/>
      <c r="R29" s="43"/>
      <c r="S29" s="43"/>
      <c r="T29" s="43"/>
      <c r="U29" s="43"/>
      <c r="V29" s="43"/>
      <c r="W29" s="363">
        <f>ROUND(AZ54, 2)</f>
        <v>0</v>
      </c>
      <c r="X29" s="364"/>
      <c r="Y29" s="364"/>
      <c r="Z29" s="364"/>
      <c r="AA29" s="364"/>
      <c r="AB29" s="364"/>
      <c r="AC29" s="364"/>
      <c r="AD29" s="364"/>
      <c r="AE29" s="364"/>
      <c r="AF29" s="43"/>
      <c r="AG29" s="43"/>
      <c r="AH29" s="43"/>
      <c r="AI29" s="43"/>
      <c r="AJ29" s="43"/>
      <c r="AK29" s="363">
        <f>ROUND(AV54, 2)</f>
        <v>0</v>
      </c>
      <c r="AL29" s="364"/>
      <c r="AM29" s="364"/>
      <c r="AN29" s="364"/>
      <c r="AO29" s="364"/>
      <c r="AP29" s="43"/>
      <c r="AQ29" s="43"/>
      <c r="AR29" s="44"/>
      <c r="BE29" s="353"/>
    </row>
    <row r="30" spans="1:71" s="3" customFormat="1" ht="14.45" customHeight="1">
      <c r="B30" s="42"/>
      <c r="C30" s="43"/>
      <c r="D30" s="43"/>
      <c r="E30" s="43"/>
      <c r="F30" s="31" t="s">
        <v>42</v>
      </c>
      <c r="G30" s="43"/>
      <c r="H30" s="43"/>
      <c r="I30" s="43"/>
      <c r="J30" s="43"/>
      <c r="K30" s="43"/>
      <c r="L30" s="365">
        <v>0.15</v>
      </c>
      <c r="M30" s="364"/>
      <c r="N30" s="364"/>
      <c r="O30" s="364"/>
      <c r="P30" s="364"/>
      <c r="Q30" s="43"/>
      <c r="R30" s="43"/>
      <c r="S30" s="43"/>
      <c r="T30" s="43"/>
      <c r="U30" s="43"/>
      <c r="V30" s="43"/>
      <c r="W30" s="363">
        <f>ROUND(BA54, 2)</f>
        <v>0</v>
      </c>
      <c r="X30" s="364"/>
      <c r="Y30" s="364"/>
      <c r="Z30" s="364"/>
      <c r="AA30" s="364"/>
      <c r="AB30" s="364"/>
      <c r="AC30" s="364"/>
      <c r="AD30" s="364"/>
      <c r="AE30" s="364"/>
      <c r="AF30" s="43"/>
      <c r="AG30" s="43"/>
      <c r="AH30" s="43"/>
      <c r="AI30" s="43"/>
      <c r="AJ30" s="43"/>
      <c r="AK30" s="363">
        <f>ROUND(AW54, 2)</f>
        <v>0</v>
      </c>
      <c r="AL30" s="364"/>
      <c r="AM30" s="364"/>
      <c r="AN30" s="364"/>
      <c r="AO30" s="364"/>
      <c r="AP30" s="43"/>
      <c r="AQ30" s="43"/>
      <c r="AR30" s="44"/>
      <c r="BE30" s="353"/>
    </row>
    <row r="31" spans="1:71" s="3" customFormat="1" ht="14.45" hidden="1" customHeight="1">
      <c r="B31" s="42"/>
      <c r="C31" s="43"/>
      <c r="D31" s="43"/>
      <c r="E31" s="43"/>
      <c r="F31" s="31" t="s">
        <v>43</v>
      </c>
      <c r="G31" s="43"/>
      <c r="H31" s="43"/>
      <c r="I31" s="43"/>
      <c r="J31" s="43"/>
      <c r="K31" s="43"/>
      <c r="L31" s="365">
        <v>0.21</v>
      </c>
      <c r="M31" s="364"/>
      <c r="N31" s="364"/>
      <c r="O31" s="364"/>
      <c r="P31" s="364"/>
      <c r="Q31" s="43"/>
      <c r="R31" s="43"/>
      <c r="S31" s="43"/>
      <c r="T31" s="43"/>
      <c r="U31" s="43"/>
      <c r="V31" s="43"/>
      <c r="W31" s="363">
        <f>ROUND(BB54, 2)</f>
        <v>0</v>
      </c>
      <c r="X31" s="364"/>
      <c r="Y31" s="364"/>
      <c r="Z31" s="364"/>
      <c r="AA31" s="364"/>
      <c r="AB31" s="364"/>
      <c r="AC31" s="364"/>
      <c r="AD31" s="364"/>
      <c r="AE31" s="364"/>
      <c r="AF31" s="43"/>
      <c r="AG31" s="43"/>
      <c r="AH31" s="43"/>
      <c r="AI31" s="43"/>
      <c r="AJ31" s="43"/>
      <c r="AK31" s="363">
        <v>0</v>
      </c>
      <c r="AL31" s="364"/>
      <c r="AM31" s="364"/>
      <c r="AN31" s="364"/>
      <c r="AO31" s="364"/>
      <c r="AP31" s="43"/>
      <c r="AQ31" s="43"/>
      <c r="AR31" s="44"/>
      <c r="BE31" s="353"/>
    </row>
    <row r="32" spans="1:71" s="3" customFormat="1" ht="14.45" hidden="1" customHeight="1">
      <c r="B32" s="42"/>
      <c r="C32" s="43"/>
      <c r="D32" s="43"/>
      <c r="E32" s="43"/>
      <c r="F32" s="31" t="s">
        <v>44</v>
      </c>
      <c r="G32" s="43"/>
      <c r="H32" s="43"/>
      <c r="I32" s="43"/>
      <c r="J32" s="43"/>
      <c r="K32" s="43"/>
      <c r="L32" s="365">
        <v>0.15</v>
      </c>
      <c r="M32" s="364"/>
      <c r="N32" s="364"/>
      <c r="O32" s="364"/>
      <c r="P32" s="364"/>
      <c r="Q32" s="43"/>
      <c r="R32" s="43"/>
      <c r="S32" s="43"/>
      <c r="T32" s="43"/>
      <c r="U32" s="43"/>
      <c r="V32" s="43"/>
      <c r="W32" s="363">
        <f>ROUND(BC54, 2)</f>
        <v>0</v>
      </c>
      <c r="X32" s="364"/>
      <c r="Y32" s="364"/>
      <c r="Z32" s="364"/>
      <c r="AA32" s="364"/>
      <c r="AB32" s="364"/>
      <c r="AC32" s="364"/>
      <c r="AD32" s="364"/>
      <c r="AE32" s="364"/>
      <c r="AF32" s="43"/>
      <c r="AG32" s="43"/>
      <c r="AH32" s="43"/>
      <c r="AI32" s="43"/>
      <c r="AJ32" s="43"/>
      <c r="AK32" s="363">
        <v>0</v>
      </c>
      <c r="AL32" s="364"/>
      <c r="AM32" s="364"/>
      <c r="AN32" s="364"/>
      <c r="AO32" s="364"/>
      <c r="AP32" s="43"/>
      <c r="AQ32" s="43"/>
      <c r="AR32" s="44"/>
      <c r="BE32" s="353"/>
    </row>
    <row r="33" spans="1:57" s="3" customFormat="1" ht="14.45" hidden="1" customHeight="1">
      <c r="B33" s="42"/>
      <c r="C33" s="43"/>
      <c r="D33" s="43"/>
      <c r="E33" s="43"/>
      <c r="F33" s="31" t="s">
        <v>45</v>
      </c>
      <c r="G33" s="43"/>
      <c r="H33" s="43"/>
      <c r="I33" s="43"/>
      <c r="J33" s="43"/>
      <c r="K33" s="43"/>
      <c r="L33" s="365">
        <v>0</v>
      </c>
      <c r="M33" s="364"/>
      <c r="N33" s="364"/>
      <c r="O33" s="364"/>
      <c r="P33" s="364"/>
      <c r="Q33" s="43"/>
      <c r="R33" s="43"/>
      <c r="S33" s="43"/>
      <c r="T33" s="43"/>
      <c r="U33" s="43"/>
      <c r="V33" s="43"/>
      <c r="W33" s="363">
        <f>ROUND(BD54, 2)</f>
        <v>0</v>
      </c>
      <c r="X33" s="364"/>
      <c r="Y33" s="364"/>
      <c r="Z33" s="364"/>
      <c r="AA33" s="364"/>
      <c r="AB33" s="364"/>
      <c r="AC33" s="364"/>
      <c r="AD33" s="364"/>
      <c r="AE33" s="364"/>
      <c r="AF33" s="43"/>
      <c r="AG33" s="43"/>
      <c r="AH33" s="43"/>
      <c r="AI33" s="43"/>
      <c r="AJ33" s="43"/>
      <c r="AK33" s="363">
        <v>0</v>
      </c>
      <c r="AL33" s="364"/>
      <c r="AM33" s="364"/>
      <c r="AN33" s="364"/>
      <c r="AO33" s="364"/>
      <c r="AP33" s="43"/>
      <c r="AQ33" s="43"/>
      <c r="AR33" s="44"/>
    </row>
    <row r="34" spans="1:57" s="2" customFormat="1" ht="6.95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1"/>
      <c r="BE34" s="36"/>
    </row>
    <row r="35" spans="1:57" s="2" customFormat="1" ht="25.9" customHeight="1">
      <c r="A35" s="36"/>
      <c r="B35" s="37"/>
      <c r="C35" s="45"/>
      <c r="D35" s="46" t="s">
        <v>46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47</v>
      </c>
      <c r="U35" s="47"/>
      <c r="V35" s="47"/>
      <c r="W35" s="47"/>
      <c r="X35" s="369" t="s">
        <v>48</v>
      </c>
      <c r="Y35" s="367"/>
      <c r="Z35" s="367"/>
      <c r="AA35" s="367"/>
      <c r="AB35" s="367"/>
      <c r="AC35" s="47"/>
      <c r="AD35" s="47"/>
      <c r="AE35" s="47"/>
      <c r="AF35" s="47"/>
      <c r="AG35" s="47"/>
      <c r="AH35" s="47"/>
      <c r="AI35" s="47"/>
      <c r="AJ35" s="47"/>
      <c r="AK35" s="366">
        <f>SUM(AK26:AK33)</f>
        <v>0</v>
      </c>
      <c r="AL35" s="367"/>
      <c r="AM35" s="367"/>
      <c r="AN35" s="367"/>
      <c r="AO35" s="368"/>
      <c r="AP35" s="45"/>
      <c r="AQ35" s="45"/>
      <c r="AR35" s="41"/>
      <c r="BE35" s="36"/>
    </row>
    <row r="36" spans="1:57" s="2" customFormat="1" ht="6.95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1"/>
      <c r="BE36" s="36"/>
    </row>
    <row r="37" spans="1:57" s="2" customFormat="1" ht="6.95" customHeight="1">
      <c r="A37" s="36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41"/>
      <c r="BE37" s="36"/>
    </row>
    <row r="41" spans="1:57" s="2" customFormat="1" ht="6.95" customHeight="1">
      <c r="A41" s="36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1"/>
      <c r="BE41" s="36"/>
    </row>
    <row r="42" spans="1:57" s="2" customFormat="1" ht="24.95" customHeight="1">
      <c r="A42" s="36"/>
      <c r="B42" s="37"/>
      <c r="C42" s="25" t="s">
        <v>49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1"/>
      <c r="BE42" s="36"/>
    </row>
    <row r="43" spans="1:57" s="2" customFormat="1" ht="6.95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1"/>
      <c r="BE43" s="36"/>
    </row>
    <row r="44" spans="1:57" s="4" customFormat="1" ht="12" customHeight="1">
      <c r="B44" s="53"/>
      <c r="C44" s="31" t="s">
        <v>13</v>
      </c>
      <c r="D44" s="54"/>
      <c r="E44" s="54"/>
      <c r="F44" s="54"/>
      <c r="G44" s="54"/>
      <c r="H44" s="54"/>
      <c r="I44" s="54"/>
      <c r="J44" s="54"/>
      <c r="K44" s="54"/>
      <c r="L44" s="54" t="str">
        <f>K5</f>
        <v>2021/025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5"/>
    </row>
    <row r="45" spans="1:57" s="5" customFormat="1" ht="36.950000000000003" customHeight="1">
      <c r="B45" s="56"/>
      <c r="C45" s="57" t="s">
        <v>16</v>
      </c>
      <c r="D45" s="58"/>
      <c r="E45" s="58"/>
      <c r="F45" s="58"/>
      <c r="G45" s="58"/>
      <c r="H45" s="58"/>
      <c r="I45" s="58"/>
      <c r="J45" s="58"/>
      <c r="K45" s="58"/>
      <c r="L45" s="377" t="str">
        <f>K6</f>
        <v>Kanalizace a ČOV Želeč</v>
      </c>
      <c r="M45" s="378"/>
      <c r="N45" s="378"/>
      <c r="O45" s="378"/>
      <c r="P45" s="378"/>
      <c r="Q45" s="378"/>
      <c r="R45" s="378"/>
      <c r="S45" s="378"/>
      <c r="T45" s="378"/>
      <c r="U45" s="378"/>
      <c r="V45" s="378"/>
      <c r="W45" s="378"/>
      <c r="X45" s="378"/>
      <c r="Y45" s="378"/>
      <c r="Z45" s="378"/>
      <c r="AA45" s="378"/>
      <c r="AB45" s="378"/>
      <c r="AC45" s="378"/>
      <c r="AD45" s="378"/>
      <c r="AE45" s="378"/>
      <c r="AF45" s="378"/>
      <c r="AG45" s="378"/>
      <c r="AH45" s="378"/>
      <c r="AI45" s="378"/>
      <c r="AJ45" s="378"/>
      <c r="AK45" s="378"/>
      <c r="AL45" s="378"/>
      <c r="AM45" s="378"/>
      <c r="AN45" s="378"/>
      <c r="AO45" s="378"/>
      <c r="AP45" s="58"/>
      <c r="AQ45" s="58"/>
      <c r="AR45" s="59"/>
    </row>
    <row r="46" spans="1:57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1"/>
      <c r="BE46" s="36"/>
    </row>
    <row r="47" spans="1:57" s="2" customFormat="1" ht="12" customHeight="1">
      <c r="A47" s="36"/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0" t="str">
        <f>IF(K8="","",K8)</f>
        <v>Želeč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384" t="str">
        <f>IF(AN8= "","",AN8)</f>
        <v>23. 6. 2021</v>
      </c>
      <c r="AN47" s="384"/>
      <c r="AO47" s="38"/>
      <c r="AP47" s="38"/>
      <c r="AQ47" s="38"/>
      <c r="AR47" s="41"/>
      <c r="BE47" s="36"/>
    </row>
    <row r="48" spans="1:57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1"/>
      <c r="BE48" s="36"/>
    </row>
    <row r="49" spans="1:91" s="2" customFormat="1" ht="15.2" customHeight="1">
      <c r="A49" s="36"/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54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385" t="str">
        <f>IF(E17="","",E17)</f>
        <v xml:space="preserve"> </v>
      </c>
      <c r="AN49" s="386"/>
      <c r="AO49" s="386"/>
      <c r="AP49" s="386"/>
      <c r="AQ49" s="38"/>
      <c r="AR49" s="41"/>
      <c r="AS49" s="387" t="s">
        <v>50</v>
      </c>
      <c r="AT49" s="388"/>
      <c r="AU49" s="62"/>
      <c r="AV49" s="62"/>
      <c r="AW49" s="62"/>
      <c r="AX49" s="62"/>
      <c r="AY49" s="62"/>
      <c r="AZ49" s="62"/>
      <c r="BA49" s="62"/>
      <c r="BB49" s="62"/>
      <c r="BC49" s="62"/>
      <c r="BD49" s="63"/>
      <c r="BE49" s="36"/>
    </row>
    <row r="50" spans="1:91" s="2" customFormat="1" ht="15.2" customHeight="1">
      <c r="A50" s="36"/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5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33</v>
      </c>
      <c r="AJ50" s="38"/>
      <c r="AK50" s="38"/>
      <c r="AL50" s="38"/>
      <c r="AM50" s="385" t="str">
        <f>IF(E20="","",E20)</f>
        <v xml:space="preserve"> </v>
      </c>
      <c r="AN50" s="386"/>
      <c r="AO50" s="386"/>
      <c r="AP50" s="386"/>
      <c r="AQ50" s="38"/>
      <c r="AR50" s="41"/>
      <c r="AS50" s="389"/>
      <c r="AT50" s="390"/>
      <c r="AU50" s="64"/>
      <c r="AV50" s="64"/>
      <c r="AW50" s="64"/>
      <c r="AX50" s="64"/>
      <c r="AY50" s="64"/>
      <c r="AZ50" s="64"/>
      <c r="BA50" s="64"/>
      <c r="BB50" s="64"/>
      <c r="BC50" s="64"/>
      <c r="BD50" s="65"/>
      <c r="BE50" s="36"/>
    </row>
    <row r="51" spans="1:91" s="2" customFormat="1" ht="10.9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1"/>
      <c r="AS51" s="391"/>
      <c r="AT51" s="392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36"/>
    </row>
    <row r="52" spans="1:91" s="2" customFormat="1" ht="29.25" customHeight="1">
      <c r="A52" s="36"/>
      <c r="B52" s="37"/>
      <c r="C52" s="381" t="s">
        <v>51</v>
      </c>
      <c r="D52" s="380"/>
      <c r="E52" s="380"/>
      <c r="F52" s="380"/>
      <c r="G52" s="380"/>
      <c r="H52" s="68"/>
      <c r="I52" s="379" t="s">
        <v>52</v>
      </c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  <c r="AG52" s="393" t="s">
        <v>53</v>
      </c>
      <c r="AH52" s="380"/>
      <c r="AI52" s="380"/>
      <c r="AJ52" s="380"/>
      <c r="AK52" s="380"/>
      <c r="AL52" s="380"/>
      <c r="AM52" s="380"/>
      <c r="AN52" s="379" t="s">
        <v>54</v>
      </c>
      <c r="AO52" s="380"/>
      <c r="AP52" s="380"/>
      <c r="AQ52" s="69" t="s">
        <v>55</v>
      </c>
      <c r="AR52" s="41"/>
      <c r="AS52" s="70" t="s">
        <v>56</v>
      </c>
      <c r="AT52" s="71" t="s">
        <v>57</v>
      </c>
      <c r="AU52" s="71" t="s">
        <v>58</v>
      </c>
      <c r="AV52" s="71" t="s">
        <v>59</v>
      </c>
      <c r="AW52" s="71" t="s">
        <v>60</v>
      </c>
      <c r="AX52" s="71" t="s">
        <v>61</v>
      </c>
      <c r="AY52" s="71" t="s">
        <v>62</v>
      </c>
      <c r="AZ52" s="71" t="s">
        <v>63</v>
      </c>
      <c r="BA52" s="71" t="s">
        <v>64</v>
      </c>
      <c r="BB52" s="71" t="s">
        <v>65</v>
      </c>
      <c r="BC52" s="71" t="s">
        <v>66</v>
      </c>
      <c r="BD52" s="72" t="s">
        <v>67</v>
      </c>
      <c r="BE52" s="36"/>
    </row>
    <row r="53" spans="1:91" s="2" customFormat="1" ht="10.9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1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5"/>
      <c r="BE53" s="36"/>
    </row>
    <row r="54" spans="1:91" s="6" customFormat="1" ht="32.450000000000003" customHeight="1">
      <c r="B54" s="76"/>
      <c r="C54" s="77" t="s">
        <v>68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394">
        <f>ROUND(AG55+AG62+AG80+AG81+AG85+AG95+AG96+AG101+AG102+AG105+AG112,2)</f>
        <v>0</v>
      </c>
      <c r="AH54" s="394"/>
      <c r="AI54" s="394"/>
      <c r="AJ54" s="394"/>
      <c r="AK54" s="394"/>
      <c r="AL54" s="394"/>
      <c r="AM54" s="394"/>
      <c r="AN54" s="395">
        <f t="shared" ref="AN54:AN85" si="0">SUM(AG54,AT54)</f>
        <v>0</v>
      </c>
      <c r="AO54" s="395"/>
      <c r="AP54" s="395"/>
      <c r="AQ54" s="80" t="s">
        <v>19</v>
      </c>
      <c r="AR54" s="81"/>
      <c r="AS54" s="82">
        <f>ROUND(AS55+AS62+AS80+AS81+AS85+AS95+AS96+AS101+AS102+AS105+AS112,2)</f>
        <v>0</v>
      </c>
      <c r="AT54" s="83">
        <f t="shared" ref="AT54:AT85" si="1">ROUND(SUM(AV54:AW54),2)</f>
        <v>0</v>
      </c>
      <c r="AU54" s="84">
        <f>ROUND(AU55+AU62+AU80+AU81+AU85+AU95+AU96+AU101+AU102+AU105+AU112,5)</f>
        <v>0</v>
      </c>
      <c r="AV54" s="83">
        <f>ROUND(AZ54*L29,2)</f>
        <v>0</v>
      </c>
      <c r="AW54" s="83">
        <f>ROUND(BA54*L30,2)</f>
        <v>0</v>
      </c>
      <c r="AX54" s="83">
        <f>ROUND(BB54*L29,2)</f>
        <v>0</v>
      </c>
      <c r="AY54" s="83">
        <f>ROUND(BC54*L30,2)</f>
        <v>0</v>
      </c>
      <c r="AZ54" s="83">
        <f>ROUND(AZ55+AZ62+AZ80+AZ81+AZ85+AZ95+AZ96+AZ101+AZ102+AZ105+AZ112,2)</f>
        <v>0</v>
      </c>
      <c r="BA54" s="83">
        <f>ROUND(BA55+BA62+BA80+BA81+BA85+BA95+BA96+BA101+BA102+BA105+BA112,2)</f>
        <v>0</v>
      </c>
      <c r="BB54" s="83">
        <f>ROUND(BB55+BB62+BB80+BB81+BB85+BB95+BB96+BB101+BB102+BB105+BB112,2)</f>
        <v>0</v>
      </c>
      <c r="BC54" s="83">
        <f>ROUND(BC55+BC62+BC80+BC81+BC85+BC95+BC96+BC101+BC102+BC105+BC112,2)</f>
        <v>0</v>
      </c>
      <c r="BD54" s="85">
        <f>ROUND(BD55+BD62+BD80+BD81+BD85+BD95+BD96+BD101+BD102+BD105+BD112,2)</f>
        <v>0</v>
      </c>
      <c r="BS54" s="86" t="s">
        <v>69</v>
      </c>
      <c r="BT54" s="86" t="s">
        <v>70</v>
      </c>
      <c r="BU54" s="87" t="s">
        <v>71</v>
      </c>
      <c r="BV54" s="86" t="s">
        <v>72</v>
      </c>
      <c r="BW54" s="86" t="s">
        <v>5</v>
      </c>
      <c r="BX54" s="86" t="s">
        <v>73</v>
      </c>
      <c r="CL54" s="86" t="s">
        <v>19</v>
      </c>
    </row>
    <row r="55" spans="1:91" s="7" customFormat="1" ht="16.5" customHeight="1">
      <c r="B55" s="88"/>
      <c r="C55" s="89"/>
      <c r="D55" s="382" t="s">
        <v>74</v>
      </c>
      <c r="E55" s="382"/>
      <c r="F55" s="382"/>
      <c r="G55" s="382"/>
      <c r="H55" s="382"/>
      <c r="I55" s="90"/>
      <c r="J55" s="382" t="s">
        <v>75</v>
      </c>
      <c r="K55" s="382"/>
      <c r="L55" s="382"/>
      <c r="M55" s="382"/>
      <c r="N55" s="382"/>
      <c r="O55" s="382"/>
      <c r="P55" s="382"/>
      <c r="Q55" s="382"/>
      <c r="R55" s="382"/>
      <c r="S55" s="382"/>
      <c r="T55" s="382"/>
      <c r="U55" s="382"/>
      <c r="V55" s="382"/>
      <c r="W55" s="382"/>
      <c r="X55" s="382"/>
      <c r="Y55" s="382"/>
      <c r="Z55" s="382"/>
      <c r="AA55" s="382"/>
      <c r="AB55" s="382"/>
      <c r="AC55" s="382"/>
      <c r="AD55" s="382"/>
      <c r="AE55" s="382"/>
      <c r="AF55" s="382"/>
      <c r="AG55" s="375">
        <f>ROUND(SUM(AG56:AG61),2)</f>
        <v>0</v>
      </c>
      <c r="AH55" s="374"/>
      <c r="AI55" s="374"/>
      <c r="AJ55" s="374"/>
      <c r="AK55" s="374"/>
      <c r="AL55" s="374"/>
      <c r="AM55" s="374"/>
      <c r="AN55" s="373">
        <f t="shared" si="0"/>
        <v>0</v>
      </c>
      <c r="AO55" s="374"/>
      <c r="AP55" s="374"/>
      <c r="AQ55" s="91" t="s">
        <v>76</v>
      </c>
      <c r="AR55" s="92"/>
      <c r="AS55" s="93">
        <f>ROUND(SUM(AS56:AS61),2)</f>
        <v>0</v>
      </c>
      <c r="AT55" s="94">
        <f t="shared" si="1"/>
        <v>0</v>
      </c>
      <c r="AU55" s="95">
        <f>ROUND(SUM(AU56:AU61),5)</f>
        <v>0</v>
      </c>
      <c r="AV55" s="94">
        <f>ROUND(AZ55*L29,2)</f>
        <v>0</v>
      </c>
      <c r="AW55" s="94">
        <f>ROUND(BA55*L30,2)</f>
        <v>0</v>
      </c>
      <c r="AX55" s="94">
        <f>ROUND(BB55*L29,2)</f>
        <v>0</v>
      </c>
      <c r="AY55" s="94">
        <f>ROUND(BC55*L30,2)</f>
        <v>0</v>
      </c>
      <c r="AZ55" s="94">
        <f>ROUND(SUM(AZ56:AZ61),2)</f>
        <v>0</v>
      </c>
      <c r="BA55" s="94">
        <f>ROUND(SUM(BA56:BA61),2)</f>
        <v>0</v>
      </c>
      <c r="BB55" s="94">
        <f>ROUND(SUM(BB56:BB61),2)</f>
        <v>0</v>
      </c>
      <c r="BC55" s="94">
        <f>ROUND(SUM(BC56:BC61),2)</f>
        <v>0</v>
      </c>
      <c r="BD55" s="96">
        <f>ROUND(SUM(BD56:BD61),2)</f>
        <v>0</v>
      </c>
      <c r="BS55" s="97" t="s">
        <v>69</v>
      </c>
      <c r="BT55" s="97" t="s">
        <v>77</v>
      </c>
      <c r="BU55" s="97" t="s">
        <v>71</v>
      </c>
      <c r="BV55" s="97" t="s">
        <v>72</v>
      </c>
      <c r="BW55" s="97" t="s">
        <v>78</v>
      </c>
      <c r="BX55" s="97" t="s">
        <v>5</v>
      </c>
      <c r="CL55" s="97" t="s">
        <v>19</v>
      </c>
      <c r="CM55" s="97" t="s">
        <v>79</v>
      </c>
    </row>
    <row r="56" spans="1:91" s="4" customFormat="1" ht="16.5" customHeight="1">
      <c r="A56" s="98" t="s">
        <v>80</v>
      </c>
      <c r="B56" s="53"/>
      <c r="C56" s="99"/>
      <c r="D56" s="99"/>
      <c r="E56" s="383" t="s">
        <v>81</v>
      </c>
      <c r="F56" s="383"/>
      <c r="G56" s="383"/>
      <c r="H56" s="383"/>
      <c r="I56" s="383"/>
      <c r="J56" s="99"/>
      <c r="K56" s="383" t="s">
        <v>82</v>
      </c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  <c r="AE56" s="383"/>
      <c r="AF56" s="383"/>
      <c r="AG56" s="371">
        <f>'IO01.001 - Sdružený objek...'!J32</f>
        <v>0</v>
      </c>
      <c r="AH56" s="372"/>
      <c r="AI56" s="372"/>
      <c r="AJ56" s="372"/>
      <c r="AK56" s="372"/>
      <c r="AL56" s="372"/>
      <c r="AM56" s="372"/>
      <c r="AN56" s="371">
        <f t="shared" si="0"/>
        <v>0</v>
      </c>
      <c r="AO56" s="372"/>
      <c r="AP56" s="372"/>
      <c r="AQ56" s="100" t="s">
        <v>83</v>
      </c>
      <c r="AR56" s="55"/>
      <c r="AS56" s="101">
        <v>0</v>
      </c>
      <c r="AT56" s="102">
        <f t="shared" si="1"/>
        <v>0</v>
      </c>
      <c r="AU56" s="103">
        <f>'IO01.001 - Sdružený objek...'!P108</f>
        <v>0</v>
      </c>
      <c r="AV56" s="102">
        <f>'IO01.001 - Sdružený objek...'!J35</f>
        <v>0</v>
      </c>
      <c r="AW56" s="102">
        <f>'IO01.001 - Sdružený objek...'!J36</f>
        <v>0</v>
      </c>
      <c r="AX56" s="102">
        <f>'IO01.001 - Sdružený objek...'!J37</f>
        <v>0</v>
      </c>
      <c r="AY56" s="102">
        <f>'IO01.001 - Sdružený objek...'!J38</f>
        <v>0</v>
      </c>
      <c r="AZ56" s="102">
        <f>'IO01.001 - Sdružený objek...'!F35</f>
        <v>0</v>
      </c>
      <c r="BA56" s="102">
        <f>'IO01.001 - Sdružený objek...'!F36</f>
        <v>0</v>
      </c>
      <c r="BB56" s="102">
        <f>'IO01.001 - Sdružený objek...'!F37</f>
        <v>0</v>
      </c>
      <c r="BC56" s="102">
        <f>'IO01.001 - Sdružený objek...'!F38</f>
        <v>0</v>
      </c>
      <c r="BD56" s="104">
        <f>'IO01.001 - Sdružený objek...'!F39</f>
        <v>0</v>
      </c>
      <c r="BT56" s="105" t="s">
        <v>79</v>
      </c>
      <c r="BV56" s="105" t="s">
        <v>72</v>
      </c>
      <c r="BW56" s="105" t="s">
        <v>84</v>
      </c>
      <c r="BX56" s="105" t="s">
        <v>78</v>
      </c>
      <c r="CL56" s="105" t="s">
        <v>19</v>
      </c>
    </row>
    <row r="57" spans="1:91" s="4" customFormat="1" ht="16.5" customHeight="1">
      <c r="A57" s="98" t="s">
        <v>80</v>
      </c>
      <c r="B57" s="53"/>
      <c r="C57" s="99"/>
      <c r="D57" s="99"/>
      <c r="E57" s="383" t="s">
        <v>85</v>
      </c>
      <c r="F57" s="383"/>
      <c r="G57" s="383"/>
      <c r="H57" s="383"/>
      <c r="I57" s="383"/>
      <c r="J57" s="99"/>
      <c r="K57" s="383" t="s">
        <v>86</v>
      </c>
      <c r="L57" s="383"/>
      <c r="M57" s="383"/>
      <c r="N57" s="383"/>
      <c r="O57" s="383"/>
      <c r="P57" s="383"/>
      <c r="Q57" s="383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  <c r="AE57" s="383"/>
      <c r="AF57" s="383"/>
      <c r="AG57" s="371">
        <f>'IO01.002 - Odtok vyčištěn...'!J32</f>
        <v>0</v>
      </c>
      <c r="AH57" s="372"/>
      <c r="AI57" s="372"/>
      <c r="AJ57" s="372"/>
      <c r="AK57" s="372"/>
      <c r="AL57" s="372"/>
      <c r="AM57" s="372"/>
      <c r="AN57" s="371">
        <f t="shared" si="0"/>
        <v>0</v>
      </c>
      <c r="AO57" s="372"/>
      <c r="AP57" s="372"/>
      <c r="AQ57" s="100" t="s">
        <v>83</v>
      </c>
      <c r="AR57" s="55"/>
      <c r="AS57" s="101">
        <v>0</v>
      </c>
      <c r="AT57" s="102">
        <f t="shared" si="1"/>
        <v>0</v>
      </c>
      <c r="AU57" s="103">
        <f>'IO01.002 - Odtok vyčištěn...'!P90</f>
        <v>0</v>
      </c>
      <c r="AV57" s="102">
        <f>'IO01.002 - Odtok vyčištěn...'!J35</f>
        <v>0</v>
      </c>
      <c r="AW57" s="102">
        <f>'IO01.002 - Odtok vyčištěn...'!J36</f>
        <v>0</v>
      </c>
      <c r="AX57" s="102">
        <f>'IO01.002 - Odtok vyčištěn...'!J37</f>
        <v>0</v>
      </c>
      <c r="AY57" s="102">
        <f>'IO01.002 - Odtok vyčištěn...'!J38</f>
        <v>0</v>
      </c>
      <c r="AZ57" s="102">
        <f>'IO01.002 - Odtok vyčištěn...'!F35</f>
        <v>0</v>
      </c>
      <c r="BA57" s="102">
        <f>'IO01.002 - Odtok vyčištěn...'!F36</f>
        <v>0</v>
      </c>
      <c r="BB57" s="102">
        <f>'IO01.002 - Odtok vyčištěn...'!F37</f>
        <v>0</v>
      </c>
      <c r="BC57" s="102">
        <f>'IO01.002 - Odtok vyčištěn...'!F38</f>
        <v>0</v>
      </c>
      <c r="BD57" s="104">
        <f>'IO01.002 - Odtok vyčištěn...'!F39</f>
        <v>0</v>
      </c>
      <c r="BT57" s="105" t="s">
        <v>79</v>
      </c>
      <c r="BV57" s="105" t="s">
        <v>72</v>
      </c>
      <c r="BW57" s="105" t="s">
        <v>87</v>
      </c>
      <c r="BX57" s="105" t="s">
        <v>78</v>
      </c>
      <c r="CL57" s="105" t="s">
        <v>19</v>
      </c>
    </row>
    <row r="58" spans="1:91" s="4" customFormat="1" ht="16.5" customHeight="1">
      <c r="A58" s="98" t="s">
        <v>80</v>
      </c>
      <c r="B58" s="53"/>
      <c r="C58" s="99"/>
      <c r="D58" s="99"/>
      <c r="E58" s="383" t="s">
        <v>88</v>
      </c>
      <c r="F58" s="383"/>
      <c r="G58" s="383"/>
      <c r="H58" s="383"/>
      <c r="I58" s="383"/>
      <c r="J58" s="99"/>
      <c r="K58" s="383" t="s">
        <v>89</v>
      </c>
      <c r="L58" s="383"/>
      <c r="M58" s="383"/>
      <c r="N58" s="383"/>
      <c r="O58" s="383"/>
      <c r="P58" s="383"/>
      <c r="Q58" s="383"/>
      <c r="R58" s="383"/>
      <c r="S58" s="383"/>
      <c r="T58" s="383"/>
      <c r="U58" s="383"/>
      <c r="V58" s="383"/>
      <c r="W58" s="383"/>
      <c r="X58" s="383"/>
      <c r="Y58" s="383"/>
      <c r="Z58" s="383"/>
      <c r="AA58" s="383"/>
      <c r="AB58" s="383"/>
      <c r="AC58" s="383"/>
      <c r="AD58" s="383"/>
      <c r="AE58" s="383"/>
      <c r="AF58" s="383"/>
      <c r="AG58" s="371">
        <f>'IO01.003 - Zpevněné ploch...'!J32</f>
        <v>0</v>
      </c>
      <c r="AH58" s="372"/>
      <c r="AI58" s="372"/>
      <c r="AJ58" s="372"/>
      <c r="AK58" s="372"/>
      <c r="AL58" s="372"/>
      <c r="AM58" s="372"/>
      <c r="AN58" s="371">
        <f t="shared" si="0"/>
        <v>0</v>
      </c>
      <c r="AO58" s="372"/>
      <c r="AP58" s="372"/>
      <c r="AQ58" s="100" t="s">
        <v>83</v>
      </c>
      <c r="AR58" s="55"/>
      <c r="AS58" s="101">
        <v>0</v>
      </c>
      <c r="AT58" s="102">
        <f t="shared" si="1"/>
        <v>0</v>
      </c>
      <c r="AU58" s="103">
        <f>'IO01.003 - Zpevněné ploch...'!P91</f>
        <v>0</v>
      </c>
      <c r="AV58" s="102">
        <f>'IO01.003 - Zpevněné ploch...'!J35</f>
        <v>0</v>
      </c>
      <c r="AW58" s="102">
        <f>'IO01.003 - Zpevněné ploch...'!J36</f>
        <v>0</v>
      </c>
      <c r="AX58" s="102">
        <f>'IO01.003 - Zpevněné ploch...'!J37</f>
        <v>0</v>
      </c>
      <c r="AY58" s="102">
        <f>'IO01.003 - Zpevněné ploch...'!J38</f>
        <v>0</v>
      </c>
      <c r="AZ58" s="102">
        <f>'IO01.003 - Zpevněné ploch...'!F35</f>
        <v>0</v>
      </c>
      <c r="BA58" s="102">
        <f>'IO01.003 - Zpevněné ploch...'!F36</f>
        <v>0</v>
      </c>
      <c r="BB58" s="102">
        <f>'IO01.003 - Zpevněné ploch...'!F37</f>
        <v>0</v>
      </c>
      <c r="BC58" s="102">
        <f>'IO01.003 - Zpevněné ploch...'!F38</f>
        <v>0</v>
      </c>
      <c r="BD58" s="104">
        <f>'IO01.003 - Zpevněné ploch...'!F39</f>
        <v>0</v>
      </c>
      <c r="BT58" s="105" t="s">
        <v>79</v>
      </c>
      <c r="BV58" s="105" t="s">
        <v>72</v>
      </c>
      <c r="BW58" s="105" t="s">
        <v>90</v>
      </c>
      <c r="BX58" s="105" t="s">
        <v>78</v>
      </c>
      <c r="CL58" s="105" t="s">
        <v>19</v>
      </c>
    </row>
    <row r="59" spans="1:91" s="4" customFormat="1" ht="16.5" customHeight="1">
      <c r="A59" s="98" t="s">
        <v>80</v>
      </c>
      <c r="B59" s="53"/>
      <c r="C59" s="99"/>
      <c r="D59" s="99"/>
      <c r="E59" s="383" t="s">
        <v>91</v>
      </c>
      <c r="F59" s="383"/>
      <c r="G59" s="383"/>
      <c r="H59" s="383"/>
      <c r="I59" s="383"/>
      <c r="J59" s="99"/>
      <c r="K59" s="383" t="s">
        <v>92</v>
      </c>
      <c r="L59" s="383"/>
      <c r="M59" s="383"/>
      <c r="N59" s="383"/>
      <c r="O59" s="383"/>
      <c r="P59" s="383"/>
      <c r="Q59" s="383"/>
      <c r="R59" s="383"/>
      <c r="S59" s="383"/>
      <c r="T59" s="383"/>
      <c r="U59" s="383"/>
      <c r="V59" s="383"/>
      <c r="W59" s="383"/>
      <c r="X59" s="383"/>
      <c r="Y59" s="383"/>
      <c r="Z59" s="383"/>
      <c r="AA59" s="383"/>
      <c r="AB59" s="383"/>
      <c r="AC59" s="383"/>
      <c r="AD59" s="383"/>
      <c r="AE59" s="383"/>
      <c r="AF59" s="383"/>
      <c r="AG59" s="371">
        <f>'IO01.004 - Oplocení areálu'!J32</f>
        <v>0</v>
      </c>
      <c r="AH59" s="372"/>
      <c r="AI59" s="372"/>
      <c r="AJ59" s="372"/>
      <c r="AK59" s="372"/>
      <c r="AL59" s="372"/>
      <c r="AM59" s="372"/>
      <c r="AN59" s="371">
        <f t="shared" si="0"/>
        <v>0</v>
      </c>
      <c r="AO59" s="372"/>
      <c r="AP59" s="372"/>
      <c r="AQ59" s="100" t="s">
        <v>83</v>
      </c>
      <c r="AR59" s="55"/>
      <c r="AS59" s="101">
        <v>0</v>
      </c>
      <c r="AT59" s="102">
        <f t="shared" si="1"/>
        <v>0</v>
      </c>
      <c r="AU59" s="103">
        <f>'IO01.004 - Oplocení areálu'!P89</f>
        <v>0</v>
      </c>
      <c r="AV59" s="102">
        <f>'IO01.004 - Oplocení areálu'!J35</f>
        <v>0</v>
      </c>
      <c r="AW59" s="102">
        <f>'IO01.004 - Oplocení areálu'!J36</f>
        <v>0</v>
      </c>
      <c r="AX59" s="102">
        <f>'IO01.004 - Oplocení areálu'!J37</f>
        <v>0</v>
      </c>
      <c r="AY59" s="102">
        <f>'IO01.004 - Oplocení areálu'!J38</f>
        <v>0</v>
      </c>
      <c r="AZ59" s="102">
        <f>'IO01.004 - Oplocení areálu'!F35</f>
        <v>0</v>
      </c>
      <c r="BA59" s="102">
        <f>'IO01.004 - Oplocení areálu'!F36</f>
        <v>0</v>
      </c>
      <c r="BB59" s="102">
        <f>'IO01.004 - Oplocení areálu'!F37</f>
        <v>0</v>
      </c>
      <c r="BC59" s="102">
        <f>'IO01.004 - Oplocení areálu'!F38</f>
        <v>0</v>
      </c>
      <c r="BD59" s="104">
        <f>'IO01.004 - Oplocení areálu'!F39</f>
        <v>0</v>
      </c>
      <c r="BT59" s="105" t="s">
        <v>79</v>
      </c>
      <c r="BV59" s="105" t="s">
        <v>72</v>
      </c>
      <c r="BW59" s="105" t="s">
        <v>93</v>
      </c>
      <c r="BX59" s="105" t="s">
        <v>78</v>
      </c>
      <c r="CL59" s="105" t="s">
        <v>19</v>
      </c>
    </row>
    <row r="60" spans="1:91" s="4" customFormat="1" ht="16.5" customHeight="1">
      <c r="A60" s="98" t="s">
        <v>80</v>
      </c>
      <c r="B60" s="53"/>
      <c r="C60" s="99"/>
      <c r="D60" s="99"/>
      <c r="E60" s="383" t="s">
        <v>94</v>
      </c>
      <c r="F60" s="383"/>
      <c r="G60" s="383"/>
      <c r="H60" s="383"/>
      <c r="I60" s="383"/>
      <c r="J60" s="99"/>
      <c r="K60" s="383" t="s">
        <v>95</v>
      </c>
      <c r="L60" s="383"/>
      <c r="M60" s="383"/>
      <c r="N60" s="383"/>
      <c r="O60" s="383"/>
      <c r="P60" s="383"/>
      <c r="Q60" s="383"/>
      <c r="R60" s="383"/>
      <c r="S60" s="383"/>
      <c r="T60" s="383"/>
      <c r="U60" s="383"/>
      <c r="V60" s="383"/>
      <c r="W60" s="383"/>
      <c r="X60" s="383"/>
      <c r="Y60" s="383"/>
      <c r="Z60" s="383"/>
      <c r="AA60" s="383"/>
      <c r="AB60" s="383"/>
      <c r="AC60" s="383"/>
      <c r="AD60" s="383"/>
      <c r="AE60" s="383"/>
      <c r="AF60" s="383"/>
      <c r="AG60" s="371">
        <f>'IO01.005 - Příjezdová kom...'!J32</f>
        <v>0</v>
      </c>
      <c r="AH60" s="372"/>
      <c r="AI60" s="372"/>
      <c r="AJ60" s="372"/>
      <c r="AK60" s="372"/>
      <c r="AL60" s="372"/>
      <c r="AM60" s="372"/>
      <c r="AN60" s="371">
        <f t="shared" si="0"/>
        <v>0</v>
      </c>
      <c r="AO60" s="372"/>
      <c r="AP60" s="372"/>
      <c r="AQ60" s="100" t="s">
        <v>83</v>
      </c>
      <c r="AR60" s="55"/>
      <c r="AS60" s="101">
        <v>0</v>
      </c>
      <c r="AT60" s="102">
        <f t="shared" si="1"/>
        <v>0</v>
      </c>
      <c r="AU60" s="103">
        <f>'IO01.005 - Příjezdová kom...'!P90</f>
        <v>0</v>
      </c>
      <c r="AV60" s="102">
        <f>'IO01.005 - Příjezdová kom...'!J35</f>
        <v>0</v>
      </c>
      <c r="AW60" s="102">
        <f>'IO01.005 - Příjezdová kom...'!J36</f>
        <v>0</v>
      </c>
      <c r="AX60" s="102">
        <f>'IO01.005 - Příjezdová kom...'!J37</f>
        <v>0</v>
      </c>
      <c r="AY60" s="102">
        <f>'IO01.005 - Příjezdová kom...'!J38</f>
        <v>0</v>
      </c>
      <c r="AZ60" s="102">
        <f>'IO01.005 - Příjezdová kom...'!F35</f>
        <v>0</v>
      </c>
      <c r="BA60" s="102">
        <f>'IO01.005 - Příjezdová kom...'!F36</f>
        <v>0</v>
      </c>
      <c r="BB60" s="102">
        <f>'IO01.005 - Příjezdová kom...'!F37</f>
        <v>0</v>
      </c>
      <c r="BC60" s="102">
        <f>'IO01.005 - Příjezdová kom...'!F38</f>
        <v>0</v>
      </c>
      <c r="BD60" s="104">
        <f>'IO01.005 - Příjezdová kom...'!F39</f>
        <v>0</v>
      </c>
      <c r="BT60" s="105" t="s">
        <v>79</v>
      </c>
      <c r="BV60" s="105" t="s">
        <v>72</v>
      </c>
      <c r="BW60" s="105" t="s">
        <v>96</v>
      </c>
      <c r="BX60" s="105" t="s">
        <v>78</v>
      </c>
      <c r="CL60" s="105" t="s">
        <v>19</v>
      </c>
    </row>
    <row r="61" spans="1:91" s="4" customFormat="1" ht="16.5" customHeight="1">
      <c r="A61" s="98" t="s">
        <v>80</v>
      </c>
      <c r="B61" s="53"/>
      <c r="C61" s="99"/>
      <c r="D61" s="99"/>
      <c r="E61" s="383" t="s">
        <v>97</v>
      </c>
      <c r="F61" s="383"/>
      <c r="G61" s="383"/>
      <c r="H61" s="383"/>
      <c r="I61" s="383"/>
      <c r="J61" s="99"/>
      <c r="K61" s="383" t="s">
        <v>98</v>
      </c>
      <c r="L61" s="383"/>
      <c r="M61" s="383"/>
      <c r="N61" s="383"/>
      <c r="O61" s="383"/>
      <c r="P61" s="383"/>
      <c r="Q61" s="383"/>
      <c r="R61" s="383"/>
      <c r="S61" s="383"/>
      <c r="T61" s="383"/>
      <c r="U61" s="383"/>
      <c r="V61" s="383"/>
      <c r="W61" s="383"/>
      <c r="X61" s="383"/>
      <c r="Y61" s="383"/>
      <c r="Z61" s="383"/>
      <c r="AA61" s="383"/>
      <c r="AB61" s="383"/>
      <c r="AC61" s="383"/>
      <c r="AD61" s="383"/>
      <c r="AE61" s="383"/>
      <c r="AF61" s="383"/>
      <c r="AG61" s="371">
        <f>'IO01.006 - Vodovodní příp...'!J32</f>
        <v>0</v>
      </c>
      <c r="AH61" s="372"/>
      <c r="AI61" s="372"/>
      <c r="AJ61" s="372"/>
      <c r="AK61" s="372"/>
      <c r="AL61" s="372"/>
      <c r="AM61" s="372"/>
      <c r="AN61" s="371">
        <f t="shared" si="0"/>
        <v>0</v>
      </c>
      <c r="AO61" s="372"/>
      <c r="AP61" s="372"/>
      <c r="AQ61" s="100" t="s">
        <v>83</v>
      </c>
      <c r="AR61" s="55"/>
      <c r="AS61" s="101">
        <v>0</v>
      </c>
      <c r="AT61" s="102">
        <f t="shared" si="1"/>
        <v>0</v>
      </c>
      <c r="AU61" s="103">
        <f>'IO01.006 - Vodovodní příp...'!P95</f>
        <v>0</v>
      </c>
      <c r="AV61" s="102">
        <f>'IO01.006 - Vodovodní příp...'!J35</f>
        <v>0</v>
      </c>
      <c r="AW61" s="102">
        <f>'IO01.006 - Vodovodní příp...'!J36</f>
        <v>0</v>
      </c>
      <c r="AX61" s="102">
        <f>'IO01.006 - Vodovodní příp...'!J37</f>
        <v>0</v>
      </c>
      <c r="AY61" s="102">
        <f>'IO01.006 - Vodovodní příp...'!J38</f>
        <v>0</v>
      </c>
      <c r="AZ61" s="102">
        <f>'IO01.006 - Vodovodní příp...'!F35</f>
        <v>0</v>
      </c>
      <c r="BA61" s="102">
        <f>'IO01.006 - Vodovodní příp...'!F36</f>
        <v>0</v>
      </c>
      <c r="BB61" s="102">
        <f>'IO01.006 - Vodovodní příp...'!F37</f>
        <v>0</v>
      </c>
      <c r="BC61" s="102">
        <f>'IO01.006 - Vodovodní příp...'!F38</f>
        <v>0</v>
      </c>
      <c r="BD61" s="104">
        <f>'IO01.006 - Vodovodní příp...'!F39</f>
        <v>0</v>
      </c>
      <c r="BT61" s="105" t="s">
        <v>79</v>
      </c>
      <c r="BV61" s="105" t="s">
        <v>72</v>
      </c>
      <c r="BW61" s="105" t="s">
        <v>99</v>
      </c>
      <c r="BX61" s="105" t="s">
        <v>78</v>
      </c>
      <c r="CL61" s="105" t="s">
        <v>19</v>
      </c>
    </row>
    <row r="62" spans="1:91" s="7" customFormat="1" ht="16.5" customHeight="1">
      <c r="B62" s="88"/>
      <c r="C62" s="89"/>
      <c r="D62" s="382" t="s">
        <v>100</v>
      </c>
      <c r="E62" s="382"/>
      <c r="F62" s="382"/>
      <c r="G62" s="382"/>
      <c r="H62" s="382"/>
      <c r="I62" s="90"/>
      <c r="J62" s="382" t="s">
        <v>101</v>
      </c>
      <c r="K62" s="382"/>
      <c r="L62" s="382"/>
      <c r="M62" s="382"/>
      <c r="N62" s="382"/>
      <c r="O62" s="382"/>
      <c r="P62" s="382"/>
      <c r="Q62" s="382"/>
      <c r="R62" s="382"/>
      <c r="S62" s="382"/>
      <c r="T62" s="382"/>
      <c r="U62" s="382"/>
      <c r="V62" s="382"/>
      <c r="W62" s="382"/>
      <c r="X62" s="382"/>
      <c r="Y62" s="382"/>
      <c r="Z62" s="382"/>
      <c r="AA62" s="382"/>
      <c r="AB62" s="382"/>
      <c r="AC62" s="382"/>
      <c r="AD62" s="382"/>
      <c r="AE62" s="382"/>
      <c r="AF62" s="382"/>
      <c r="AG62" s="375">
        <f>ROUND(SUM(AG63:AG79),2)</f>
        <v>0</v>
      </c>
      <c r="AH62" s="374"/>
      <c r="AI62" s="374"/>
      <c r="AJ62" s="374"/>
      <c r="AK62" s="374"/>
      <c r="AL62" s="374"/>
      <c r="AM62" s="374"/>
      <c r="AN62" s="373">
        <f t="shared" si="0"/>
        <v>0</v>
      </c>
      <c r="AO62" s="374"/>
      <c r="AP62" s="374"/>
      <c r="AQ62" s="91" t="s">
        <v>76</v>
      </c>
      <c r="AR62" s="92"/>
      <c r="AS62" s="93">
        <f>ROUND(SUM(AS63:AS79),2)</f>
        <v>0</v>
      </c>
      <c r="AT62" s="94">
        <f t="shared" si="1"/>
        <v>0</v>
      </c>
      <c r="AU62" s="95">
        <f>ROUND(SUM(AU63:AU79),5)</f>
        <v>0</v>
      </c>
      <c r="AV62" s="94">
        <f>ROUND(AZ62*L29,2)</f>
        <v>0</v>
      </c>
      <c r="AW62" s="94">
        <f>ROUND(BA62*L30,2)</f>
        <v>0</v>
      </c>
      <c r="AX62" s="94">
        <f>ROUND(BB62*L29,2)</f>
        <v>0</v>
      </c>
      <c r="AY62" s="94">
        <f>ROUND(BC62*L30,2)</f>
        <v>0</v>
      </c>
      <c r="AZ62" s="94">
        <f>ROUND(SUM(AZ63:AZ79),2)</f>
        <v>0</v>
      </c>
      <c r="BA62" s="94">
        <f>ROUND(SUM(BA63:BA79),2)</f>
        <v>0</v>
      </c>
      <c r="BB62" s="94">
        <f>ROUND(SUM(BB63:BB79),2)</f>
        <v>0</v>
      </c>
      <c r="BC62" s="94">
        <f>ROUND(SUM(BC63:BC79),2)</f>
        <v>0</v>
      </c>
      <c r="BD62" s="96">
        <f>ROUND(SUM(BD63:BD79),2)</f>
        <v>0</v>
      </c>
      <c r="BS62" s="97" t="s">
        <v>69</v>
      </c>
      <c r="BT62" s="97" t="s">
        <v>77</v>
      </c>
      <c r="BU62" s="97" t="s">
        <v>71</v>
      </c>
      <c r="BV62" s="97" t="s">
        <v>72</v>
      </c>
      <c r="BW62" s="97" t="s">
        <v>102</v>
      </c>
      <c r="BX62" s="97" t="s">
        <v>5</v>
      </c>
      <c r="CL62" s="97" t="s">
        <v>19</v>
      </c>
      <c r="CM62" s="97" t="s">
        <v>79</v>
      </c>
    </row>
    <row r="63" spans="1:91" s="4" customFormat="1" ht="16.5" customHeight="1">
      <c r="A63" s="98" t="s">
        <v>80</v>
      </c>
      <c r="B63" s="53"/>
      <c r="C63" s="99"/>
      <c r="D63" s="99"/>
      <c r="E63" s="383" t="s">
        <v>81</v>
      </c>
      <c r="F63" s="383"/>
      <c r="G63" s="383"/>
      <c r="H63" s="383"/>
      <c r="I63" s="383"/>
      <c r="J63" s="99"/>
      <c r="K63" s="383" t="s">
        <v>103</v>
      </c>
      <c r="L63" s="383"/>
      <c r="M63" s="383"/>
      <c r="N63" s="383"/>
      <c r="O63" s="383"/>
      <c r="P63" s="383"/>
      <c r="Q63" s="383"/>
      <c r="R63" s="383"/>
      <c r="S63" s="383"/>
      <c r="T63" s="383"/>
      <c r="U63" s="383"/>
      <c r="V63" s="383"/>
      <c r="W63" s="383"/>
      <c r="X63" s="383"/>
      <c r="Y63" s="383"/>
      <c r="Z63" s="383"/>
      <c r="AA63" s="383"/>
      <c r="AB63" s="383"/>
      <c r="AC63" s="383"/>
      <c r="AD63" s="383"/>
      <c r="AE63" s="383"/>
      <c r="AF63" s="383"/>
      <c r="AG63" s="371">
        <f>'IO01.001 - Stoka A'!J32</f>
        <v>0</v>
      </c>
      <c r="AH63" s="372"/>
      <c r="AI63" s="372"/>
      <c r="AJ63" s="372"/>
      <c r="AK63" s="372"/>
      <c r="AL63" s="372"/>
      <c r="AM63" s="372"/>
      <c r="AN63" s="371">
        <f t="shared" si="0"/>
        <v>0</v>
      </c>
      <c r="AO63" s="372"/>
      <c r="AP63" s="372"/>
      <c r="AQ63" s="100" t="s">
        <v>83</v>
      </c>
      <c r="AR63" s="55"/>
      <c r="AS63" s="101">
        <v>0</v>
      </c>
      <c r="AT63" s="102">
        <f t="shared" si="1"/>
        <v>0</v>
      </c>
      <c r="AU63" s="103">
        <f>'IO01.001 - Stoka A'!P94</f>
        <v>0</v>
      </c>
      <c r="AV63" s="102">
        <f>'IO01.001 - Stoka A'!J35</f>
        <v>0</v>
      </c>
      <c r="AW63" s="102">
        <f>'IO01.001 - Stoka A'!J36</f>
        <v>0</v>
      </c>
      <c r="AX63" s="102">
        <f>'IO01.001 - Stoka A'!J37</f>
        <v>0</v>
      </c>
      <c r="AY63" s="102">
        <f>'IO01.001 - Stoka A'!J38</f>
        <v>0</v>
      </c>
      <c r="AZ63" s="102">
        <f>'IO01.001 - Stoka A'!F35</f>
        <v>0</v>
      </c>
      <c r="BA63" s="102">
        <f>'IO01.001 - Stoka A'!F36</f>
        <v>0</v>
      </c>
      <c r="BB63" s="102">
        <f>'IO01.001 - Stoka A'!F37</f>
        <v>0</v>
      </c>
      <c r="BC63" s="102">
        <f>'IO01.001 - Stoka A'!F38</f>
        <v>0</v>
      </c>
      <c r="BD63" s="104">
        <f>'IO01.001 - Stoka A'!F39</f>
        <v>0</v>
      </c>
      <c r="BT63" s="105" t="s">
        <v>79</v>
      </c>
      <c r="BV63" s="105" t="s">
        <v>72</v>
      </c>
      <c r="BW63" s="105" t="s">
        <v>104</v>
      </c>
      <c r="BX63" s="105" t="s">
        <v>102</v>
      </c>
      <c r="CL63" s="105" t="s">
        <v>19</v>
      </c>
    </row>
    <row r="64" spans="1:91" s="4" customFormat="1" ht="16.5" customHeight="1">
      <c r="A64" s="98" t="s">
        <v>80</v>
      </c>
      <c r="B64" s="53"/>
      <c r="C64" s="99"/>
      <c r="D64" s="99"/>
      <c r="E64" s="383" t="s">
        <v>85</v>
      </c>
      <c r="F64" s="383"/>
      <c r="G64" s="383"/>
      <c r="H64" s="383"/>
      <c r="I64" s="383"/>
      <c r="J64" s="99"/>
      <c r="K64" s="383" t="s">
        <v>105</v>
      </c>
      <c r="L64" s="383"/>
      <c r="M64" s="383"/>
      <c r="N64" s="383"/>
      <c r="O64" s="383"/>
      <c r="P64" s="383"/>
      <c r="Q64" s="383"/>
      <c r="R64" s="383"/>
      <c r="S64" s="383"/>
      <c r="T64" s="383"/>
      <c r="U64" s="383"/>
      <c r="V64" s="383"/>
      <c r="W64" s="383"/>
      <c r="X64" s="383"/>
      <c r="Y64" s="383"/>
      <c r="Z64" s="383"/>
      <c r="AA64" s="383"/>
      <c r="AB64" s="383"/>
      <c r="AC64" s="383"/>
      <c r="AD64" s="383"/>
      <c r="AE64" s="383"/>
      <c r="AF64" s="383"/>
      <c r="AG64" s="371">
        <f>'IO01.002 - Stoka A1'!J32</f>
        <v>0</v>
      </c>
      <c r="AH64" s="372"/>
      <c r="AI64" s="372"/>
      <c r="AJ64" s="372"/>
      <c r="AK64" s="372"/>
      <c r="AL64" s="372"/>
      <c r="AM64" s="372"/>
      <c r="AN64" s="371">
        <f t="shared" si="0"/>
        <v>0</v>
      </c>
      <c r="AO64" s="372"/>
      <c r="AP64" s="372"/>
      <c r="AQ64" s="100" t="s">
        <v>83</v>
      </c>
      <c r="AR64" s="55"/>
      <c r="AS64" s="101">
        <v>0</v>
      </c>
      <c r="AT64" s="102">
        <f t="shared" si="1"/>
        <v>0</v>
      </c>
      <c r="AU64" s="103">
        <f>'IO01.002 - Stoka A1'!P93</f>
        <v>0</v>
      </c>
      <c r="AV64" s="102">
        <f>'IO01.002 - Stoka A1'!J35</f>
        <v>0</v>
      </c>
      <c r="AW64" s="102">
        <f>'IO01.002 - Stoka A1'!J36</f>
        <v>0</v>
      </c>
      <c r="AX64" s="102">
        <f>'IO01.002 - Stoka A1'!J37</f>
        <v>0</v>
      </c>
      <c r="AY64" s="102">
        <f>'IO01.002 - Stoka A1'!J38</f>
        <v>0</v>
      </c>
      <c r="AZ64" s="102">
        <f>'IO01.002 - Stoka A1'!F35</f>
        <v>0</v>
      </c>
      <c r="BA64" s="102">
        <f>'IO01.002 - Stoka A1'!F36</f>
        <v>0</v>
      </c>
      <c r="BB64" s="102">
        <f>'IO01.002 - Stoka A1'!F37</f>
        <v>0</v>
      </c>
      <c r="BC64" s="102">
        <f>'IO01.002 - Stoka A1'!F38</f>
        <v>0</v>
      </c>
      <c r="BD64" s="104">
        <f>'IO01.002 - Stoka A1'!F39</f>
        <v>0</v>
      </c>
      <c r="BT64" s="105" t="s">
        <v>79</v>
      </c>
      <c r="BV64" s="105" t="s">
        <v>72</v>
      </c>
      <c r="BW64" s="105" t="s">
        <v>106</v>
      </c>
      <c r="BX64" s="105" t="s">
        <v>102</v>
      </c>
      <c r="CL64" s="105" t="s">
        <v>19</v>
      </c>
    </row>
    <row r="65" spans="1:91" s="4" customFormat="1" ht="16.5" customHeight="1">
      <c r="A65" s="98" t="s">
        <v>80</v>
      </c>
      <c r="B65" s="53"/>
      <c r="C65" s="99"/>
      <c r="D65" s="99"/>
      <c r="E65" s="383" t="s">
        <v>88</v>
      </c>
      <c r="F65" s="383"/>
      <c r="G65" s="383"/>
      <c r="H65" s="383"/>
      <c r="I65" s="383"/>
      <c r="J65" s="99"/>
      <c r="K65" s="383" t="s">
        <v>107</v>
      </c>
      <c r="L65" s="383"/>
      <c r="M65" s="383"/>
      <c r="N65" s="383"/>
      <c r="O65" s="383"/>
      <c r="P65" s="383"/>
      <c r="Q65" s="383"/>
      <c r="R65" s="383"/>
      <c r="S65" s="383"/>
      <c r="T65" s="383"/>
      <c r="U65" s="383"/>
      <c r="V65" s="383"/>
      <c r="W65" s="383"/>
      <c r="X65" s="383"/>
      <c r="Y65" s="383"/>
      <c r="Z65" s="383"/>
      <c r="AA65" s="383"/>
      <c r="AB65" s="383"/>
      <c r="AC65" s="383"/>
      <c r="AD65" s="383"/>
      <c r="AE65" s="383"/>
      <c r="AF65" s="383"/>
      <c r="AG65" s="371">
        <f>'IO01.003 - Stoka A2'!J32</f>
        <v>0</v>
      </c>
      <c r="AH65" s="372"/>
      <c r="AI65" s="372"/>
      <c r="AJ65" s="372"/>
      <c r="AK65" s="372"/>
      <c r="AL65" s="372"/>
      <c r="AM65" s="372"/>
      <c r="AN65" s="371">
        <f t="shared" si="0"/>
        <v>0</v>
      </c>
      <c r="AO65" s="372"/>
      <c r="AP65" s="372"/>
      <c r="AQ65" s="100" t="s">
        <v>83</v>
      </c>
      <c r="AR65" s="55"/>
      <c r="AS65" s="101">
        <v>0</v>
      </c>
      <c r="AT65" s="102">
        <f t="shared" si="1"/>
        <v>0</v>
      </c>
      <c r="AU65" s="103">
        <f>'IO01.003 - Stoka A2'!P93</f>
        <v>0</v>
      </c>
      <c r="AV65" s="102">
        <f>'IO01.003 - Stoka A2'!J35</f>
        <v>0</v>
      </c>
      <c r="AW65" s="102">
        <f>'IO01.003 - Stoka A2'!J36</f>
        <v>0</v>
      </c>
      <c r="AX65" s="102">
        <f>'IO01.003 - Stoka A2'!J37</f>
        <v>0</v>
      </c>
      <c r="AY65" s="102">
        <f>'IO01.003 - Stoka A2'!J38</f>
        <v>0</v>
      </c>
      <c r="AZ65" s="102">
        <f>'IO01.003 - Stoka A2'!F35</f>
        <v>0</v>
      </c>
      <c r="BA65" s="102">
        <f>'IO01.003 - Stoka A2'!F36</f>
        <v>0</v>
      </c>
      <c r="BB65" s="102">
        <f>'IO01.003 - Stoka A2'!F37</f>
        <v>0</v>
      </c>
      <c r="BC65" s="102">
        <f>'IO01.003 - Stoka A2'!F38</f>
        <v>0</v>
      </c>
      <c r="BD65" s="104">
        <f>'IO01.003 - Stoka A2'!F39</f>
        <v>0</v>
      </c>
      <c r="BT65" s="105" t="s">
        <v>79</v>
      </c>
      <c r="BV65" s="105" t="s">
        <v>72</v>
      </c>
      <c r="BW65" s="105" t="s">
        <v>108</v>
      </c>
      <c r="BX65" s="105" t="s">
        <v>102</v>
      </c>
      <c r="CL65" s="105" t="s">
        <v>19</v>
      </c>
    </row>
    <row r="66" spans="1:91" s="4" customFormat="1" ht="16.5" customHeight="1">
      <c r="A66" s="98" t="s">
        <v>80</v>
      </c>
      <c r="B66" s="53"/>
      <c r="C66" s="99"/>
      <c r="D66" s="99"/>
      <c r="E66" s="383" t="s">
        <v>91</v>
      </c>
      <c r="F66" s="383"/>
      <c r="G66" s="383"/>
      <c r="H66" s="383"/>
      <c r="I66" s="383"/>
      <c r="J66" s="99"/>
      <c r="K66" s="383" t="s">
        <v>109</v>
      </c>
      <c r="L66" s="383"/>
      <c r="M66" s="383"/>
      <c r="N66" s="383"/>
      <c r="O66" s="383"/>
      <c r="P66" s="383"/>
      <c r="Q66" s="383"/>
      <c r="R66" s="383"/>
      <c r="S66" s="383"/>
      <c r="T66" s="383"/>
      <c r="U66" s="383"/>
      <c r="V66" s="383"/>
      <c r="W66" s="383"/>
      <c r="X66" s="383"/>
      <c r="Y66" s="383"/>
      <c r="Z66" s="383"/>
      <c r="AA66" s="383"/>
      <c r="AB66" s="383"/>
      <c r="AC66" s="383"/>
      <c r="AD66" s="383"/>
      <c r="AE66" s="383"/>
      <c r="AF66" s="383"/>
      <c r="AG66" s="371">
        <f>'IO01.004 - Stoka B'!J32</f>
        <v>0</v>
      </c>
      <c r="AH66" s="372"/>
      <c r="AI66" s="372"/>
      <c r="AJ66" s="372"/>
      <c r="AK66" s="372"/>
      <c r="AL66" s="372"/>
      <c r="AM66" s="372"/>
      <c r="AN66" s="371">
        <f t="shared" si="0"/>
        <v>0</v>
      </c>
      <c r="AO66" s="372"/>
      <c r="AP66" s="372"/>
      <c r="AQ66" s="100" t="s">
        <v>83</v>
      </c>
      <c r="AR66" s="55"/>
      <c r="AS66" s="101">
        <v>0</v>
      </c>
      <c r="AT66" s="102">
        <f t="shared" si="1"/>
        <v>0</v>
      </c>
      <c r="AU66" s="103">
        <f>'IO01.004 - Stoka B'!P94</f>
        <v>0</v>
      </c>
      <c r="AV66" s="102">
        <f>'IO01.004 - Stoka B'!J35</f>
        <v>0</v>
      </c>
      <c r="AW66" s="102">
        <f>'IO01.004 - Stoka B'!J36</f>
        <v>0</v>
      </c>
      <c r="AX66" s="102">
        <f>'IO01.004 - Stoka B'!J37</f>
        <v>0</v>
      </c>
      <c r="AY66" s="102">
        <f>'IO01.004 - Stoka B'!J38</f>
        <v>0</v>
      </c>
      <c r="AZ66" s="102">
        <f>'IO01.004 - Stoka B'!F35</f>
        <v>0</v>
      </c>
      <c r="BA66" s="102">
        <f>'IO01.004 - Stoka B'!F36</f>
        <v>0</v>
      </c>
      <c r="BB66" s="102">
        <f>'IO01.004 - Stoka B'!F37</f>
        <v>0</v>
      </c>
      <c r="BC66" s="102">
        <f>'IO01.004 - Stoka B'!F38</f>
        <v>0</v>
      </c>
      <c r="BD66" s="104">
        <f>'IO01.004 - Stoka B'!F39</f>
        <v>0</v>
      </c>
      <c r="BT66" s="105" t="s">
        <v>79</v>
      </c>
      <c r="BV66" s="105" t="s">
        <v>72</v>
      </c>
      <c r="BW66" s="105" t="s">
        <v>110</v>
      </c>
      <c r="BX66" s="105" t="s">
        <v>102</v>
      </c>
      <c r="CL66" s="105" t="s">
        <v>19</v>
      </c>
    </row>
    <row r="67" spans="1:91" s="4" customFormat="1" ht="16.5" customHeight="1">
      <c r="A67" s="98" t="s">
        <v>80</v>
      </c>
      <c r="B67" s="53"/>
      <c r="C67" s="99"/>
      <c r="D67" s="99"/>
      <c r="E67" s="383" t="s">
        <v>94</v>
      </c>
      <c r="F67" s="383"/>
      <c r="G67" s="383"/>
      <c r="H67" s="383"/>
      <c r="I67" s="383"/>
      <c r="J67" s="99"/>
      <c r="K67" s="383" t="s">
        <v>111</v>
      </c>
      <c r="L67" s="383"/>
      <c r="M67" s="383"/>
      <c r="N67" s="383"/>
      <c r="O67" s="383"/>
      <c r="P67" s="383"/>
      <c r="Q67" s="383"/>
      <c r="R67" s="383"/>
      <c r="S67" s="383"/>
      <c r="T67" s="383"/>
      <c r="U67" s="383"/>
      <c r="V67" s="383"/>
      <c r="W67" s="383"/>
      <c r="X67" s="383"/>
      <c r="Y67" s="383"/>
      <c r="Z67" s="383"/>
      <c r="AA67" s="383"/>
      <c r="AB67" s="383"/>
      <c r="AC67" s="383"/>
      <c r="AD67" s="383"/>
      <c r="AE67" s="383"/>
      <c r="AF67" s="383"/>
      <c r="AG67" s="371">
        <f>'IO01.005 - Stoka B1'!J32</f>
        <v>0</v>
      </c>
      <c r="AH67" s="372"/>
      <c r="AI67" s="372"/>
      <c r="AJ67" s="372"/>
      <c r="AK67" s="372"/>
      <c r="AL67" s="372"/>
      <c r="AM67" s="372"/>
      <c r="AN67" s="371">
        <f t="shared" si="0"/>
        <v>0</v>
      </c>
      <c r="AO67" s="372"/>
      <c r="AP67" s="372"/>
      <c r="AQ67" s="100" t="s">
        <v>83</v>
      </c>
      <c r="AR67" s="55"/>
      <c r="AS67" s="101">
        <v>0</v>
      </c>
      <c r="AT67" s="102">
        <f t="shared" si="1"/>
        <v>0</v>
      </c>
      <c r="AU67" s="103">
        <f>'IO01.005 - Stoka B1'!P94</f>
        <v>0</v>
      </c>
      <c r="AV67" s="102">
        <f>'IO01.005 - Stoka B1'!J35</f>
        <v>0</v>
      </c>
      <c r="AW67" s="102">
        <f>'IO01.005 - Stoka B1'!J36</f>
        <v>0</v>
      </c>
      <c r="AX67" s="102">
        <f>'IO01.005 - Stoka B1'!J37</f>
        <v>0</v>
      </c>
      <c r="AY67" s="102">
        <f>'IO01.005 - Stoka B1'!J38</f>
        <v>0</v>
      </c>
      <c r="AZ67" s="102">
        <f>'IO01.005 - Stoka B1'!F35</f>
        <v>0</v>
      </c>
      <c r="BA67" s="102">
        <f>'IO01.005 - Stoka B1'!F36</f>
        <v>0</v>
      </c>
      <c r="BB67" s="102">
        <f>'IO01.005 - Stoka B1'!F37</f>
        <v>0</v>
      </c>
      <c r="BC67" s="102">
        <f>'IO01.005 - Stoka B1'!F38</f>
        <v>0</v>
      </c>
      <c r="BD67" s="104">
        <f>'IO01.005 - Stoka B1'!F39</f>
        <v>0</v>
      </c>
      <c r="BT67" s="105" t="s">
        <v>79</v>
      </c>
      <c r="BV67" s="105" t="s">
        <v>72</v>
      </c>
      <c r="BW67" s="105" t="s">
        <v>112</v>
      </c>
      <c r="BX67" s="105" t="s">
        <v>102</v>
      </c>
      <c r="CL67" s="105" t="s">
        <v>19</v>
      </c>
    </row>
    <row r="68" spans="1:91" s="4" customFormat="1" ht="16.5" customHeight="1">
      <c r="A68" s="98" t="s">
        <v>80</v>
      </c>
      <c r="B68" s="53"/>
      <c r="C68" s="99"/>
      <c r="D68" s="99"/>
      <c r="E68" s="383" t="s">
        <v>97</v>
      </c>
      <c r="F68" s="383"/>
      <c r="G68" s="383"/>
      <c r="H68" s="383"/>
      <c r="I68" s="383"/>
      <c r="J68" s="99"/>
      <c r="K68" s="383" t="s">
        <v>113</v>
      </c>
      <c r="L68" s="383"/>
      <c r="M68" s="383"/>
      <c r="N68" s="383"/>
      <c r="O68" s="383"/>
      <c r="P68" s="383"/>
      <c r="Q68" s="383"/>
      <c r="R68" s="383"/>
      <c r="S68" s="383"/>
      <c r="T68" s="383"/>
      <c r="U68" s="383"/>
      <c r="V68" s="383"/>
      <c r="W68" s="383"/>
      <c r="X68" s="383"/>
      <c r="Y68" s="383"/>
      <c r="Z68" s="383"/>
      <c r="AA68" s="383"/>
      <c r="AB68" s="383"/>
      <c r="AC68" s="383"/>
      <c r="AD68" s="383"/>
      <c r="AE68" s="383"/>
      <c r="AF68" s="383"/>
      <c r="AG68" s="371">
        <f>'IO01.006 - Stoka B1.1'!J32</f>
        <v>0</v>
      </c>
      <c r="AH68" s="372"/>
      <c r="AI68" s="372"/>
      <c r="AJ68" s="372"/>
      <c r="AK68" s="372"/>
      <c r="AL68" s="372"/>
      <c r="AM68" s="372"/>
      <c r="AN68" s="371">
        <f t="shared" si="0"/>
        <v>0</v>
      </c>
      <c r="AO68" s="372"/>
      <c r="AP68" s="372"/>
      <c r="AQ68" s="100" t="s">
        <v>83</v>
      </c>
      <c r="AR68" s="55"/>
      <c r="AS68" s="101">
        <v>0</v>
      </c>
      <c r="AT68" s="102">
        <f t="shared" si="1"/>
        <v>0</v>
      </c>
      <c r="AU68" s="103">
        <f>'IO01.006 - Stoka B1.1'!P93</f>
        <v>0</v>
      </c>
      <c r="AV68" s="102">
        <f>'IO01.006 - Stoka B1.1'!J35</f>
        <v>0</v>
      </c>
      <c r="AW68" s="102">
        <f>'IO01.006 - Stoka B1.1'!J36</f>
        <v>0</v>
      </c>
      <c r="AX68" s="102">
        <f>'IO01.006 - Stoka B1.1'!J37</f>
        <v>0</v>
      </c>
      <c r="AY68" s="102">
        <f>'IO01.006 - Stoka B1.1'!J38</f>
        <v>0</v>
      </c>
      <c r="AZ68" s="102">
        <f>'IO01.006 - Stoka B1.1'!F35</f>
        <v>0</v>
      </c>
      <c r="BA68" s="102">
        <f>'IO01.006 - Stoka B1.1'!F36</f>
        <v>0</v>
      </c>
      <c r="BB68" s="102">
        <f>'IO01.006 - Stoka B1.1'!F37</f>
        <v>0</v>
      </c>
      <c r="BC68" s="102">
        <f>'IO01.006 - Stoka B1.1'!F38</f>
        <v>0</v>
      </c>
      <c r="BD68" s="104">
        <f>'IO01.006 - Stoka B1.1'!F39</f>
        <v>0</v>
      </c>
      <c r="BT68" s="105" t="s">
        <v>79</v>
      </c>
      <c r="BV68" s="105" t="s">
        <v>72</v>
      </c>
      <c r="BW68" s="105" t="s">
        <v>114</v>
      </c>
      <c r="BX68" s="105" t="s">
        <v>102</v>
      </c>
      <c r="CL68" s="105" t="s">
        <v>19</v>
      </c>
    </row>
    <row r="69" spans="1:91" s="4" customFormat="1" ht="16.5" customHeight="1">
      <c r="A69" s="98" t="s">
        <v>80</v>
      </c>
      <c r="B69" s="53"/>
      <c r="C69" s="99"/>
      <c r="D69" s="99"/>
      <c r="E69" s="383" t="s">
        <v>115</v>
      </c>
      <c r="F69" s="383"/>
      <c r="G69" s="383"/>
      <c r="H69" s="383"/>
      <c r="I69" s="383"/>
      <c r="J69" s="99"/>
      <c r="K69" s="383" t="s">
        <v>116</v>
      </c>
      <c r="L69" s="383"/>
      <c r="M69" s="383"/>
      <c r="N69" s="383"/>
      <c r="O69" s="383"/>
      <c r="P69" s="383"/>
      <c r="Q69" s="383"/>
      <c r="R69" s="383"/>
      <c r="S69" s="383"/>
      <c r="T69" s="383"/>
      <c r="U69" s="383"/>
      <c r="V69" s="383"/>
      <c r="W69" s="383"/>
      <c r="X69" s="383"/>
      <c r="Y69" s="383"/>
      <c r="Z69" s="383"/>
      <c r="AA69" s="383"/>
      <c r="AB69" s="383"/>
      <c r="AC69" s="383"/>
      <c r="AD69" s="383"/>
      <c r="AE69" s="383"/>
      <c r="AF69" s="383"/>
      <c r="AG69" s="371">
        <f>'IO01.007 - Stoka B1.2'!J32</f>
        <v>0</v>
      </c>
      <c r="AH69" s="372"/>
      <c r="AI69" s="372"/>
      <c r="AJ69" s="372"/>
      <c r="AK69" s="372"/>
      <c r="AL69" s="372"/>
      <c r="AM69" s="372"/>
      <c r="AN69" s="371">
        <f t="shared" si="0"/>
        <v>0</v>
      </c>
      <c r="AO69" s="372"/>
      <c r="AP69" s="372"/>
      <c r="AQ69" s="100" t="s">
        <v>83</v>
      </c>
      <c r="AR69" s="55"/>
      <c r="AS69" s="101">
        <v>0</v>
      </c>
      <c r="AT69" s="102">
        <f t="shared" si="1"/>
        <v>0</v>
      </c>
      <c r="AU69" s="103">
        <f>'IO01.007 - Stoka B1.2'!P93</f>
        <v>0</v>
      </c>
      <c r="AV69" s="102">
        <f>'IO01.007 - Stoka B1.2'!J35</f>
        <v>0</v>
      </c>
      <c r="AW69" s="102">
        <f>'IO01.007 - Stoka B1.2'!J36</f>
        <v>0</v>
      </c>
      <c r="AX69" s="102">
        <f>'IO01.007 - Stoka B1.2'!J37</f>
        <v>0</v>
      </c>
      <c r="AY69" s="102">
        <f>'IO01.007 - Stoka B1.2'!J38</f>
        <v>0</v>
      </c>
      <c r="AZ69" s="102">
        <f>'IO01.007 - Stoka B1.2'!F35</f>
        <v>0</v>
      </c>
      <c r="BA69" s="102">
        <f>'IO01.007 - Stoka B1.2'!F36</f>
        <v>0</v>
      </c>
      <c r="BB69" s="102">
        <f>'IO01.007 - Stoka B1.2'!F37</f>
        <v>0</v>
      </c>
      <c r="BC69" s="102">
        <f>'IO01.007 - Stoka B1.2'!F38</f>
        <v>0</v>
      </c>
      <c r="BD69" s="104">
        <f>'IO01.007 - Stoka B1.2'!F39</f>
        <v>0</v>
      </c>
      <c r="BT69" s="105" t="s">
        <v>79</v>
      </c>
      <c r="BV69" s="105" t="s">
        <v>72</v>
      </c>
      <c r="BW69" s="105" t="s">
        <v>117</v>
      </c>
      <c r="BX69" s="105" t="s">
        <v>102</v>
      </c>
      <c r="CL69" s="105" t="s">
        <v>19</v>
      </c>
    </row>
    <row r="70" spans="1:91" s="4" customFormat="1" ht="16.5" customHeight="1">
      <c r="A70" s="98" t="s">
        <v>80</v>
      </c>
      <c r="B70" s="53"/>
      <c r="C70" s="99"/>
      <c r="D70" s="99"/>
      <c r="E70" s="383" t="s">
        <v>118</v>
      </c>
      <c r="F70" s="383"/>
      <c r="G70" s="383"/>
      <c r="H70" s="383"/>
      <c r="I70" s="383"/>
      <c r="J70" s="99"/>
      <c r="K70" s="383" t="s">
        <v>119</v>
      </c>
      <c r="L70" s="383"/>
      <c r="M70" s="383"/>
      <c r="N70" s="383"/>
      <c r="O70" s="383"/>
      <c r="P70" s="383"/>
      <c r="Q70" s="383"/>
      <c r="R70" s="383"/>
      <c r="S70" s="383"/>
      <c r="T70" s="383"/>
      <c r="U70" s="383"/>
      <c r="V70" s="383"/>
      <c r="W70" s="383"/>
      <c r="X70" s="383"/>
      <c r="Y70" s="383"/>
      <c r="Z70" s="383"/>
      <c r="AA70" s="383"/>
      <c r="AB70" s="383"/>
      <c r="AC70" s="383"/>
      <c r="AD70" s="383"/>
      <c r="AE70" s="383"/>
      <c r="AF70" s="383"/>
      <c r="AG70" s="371">
        <f>'IO01.008 - Stoka B2'!J32</f>
        <v>0</v>
      </c>
      <c r="AH70" s="372"/>
      <c r="AI70" s="372"/>
      <c r="AJ70" s="372"/>
      <c r="AK70" s="372"/>
      <c r="AL70" s="372"/>
      <c r="AM70" s="372"/>
      <c r="AN70" s="371">
        <f t="shared" si="0"/>
        <v>0</v>
      </c>
      <c r="AO70" s="372"/>
      <c r="AP70" s="372"/>
      <c r="AQ70" s="100" t="s">
        <v>83</v>
      </c>
      <c r="AR70" s="55"/>
      <c r="AS70" s="101">
        <v>0</v>
      </c>
      <c r="AT70" s="102">
        <f t="shared" si="1"/>
        <v>0</v>
      </c>
      <c r="AU70" s="103">
        <f>'IO01.008 - Stoka B2'!P94</f>
        <v>0</v>
      </c>
      <c r="AV70" s="102">
        <f>'IO01.008 - Stoka B2'!J35</f>
        <v>0</v>
      </c>
      <c r="AW70" s="102">
        <f>'IO01.008 - Stoka B2'!J36</f>
        <v>0</v>
      </c>
      <c r="AX70" s="102">
        <f>'IO01.008 - Stoka B2'!J37</f>
        <v>0</v>
      </c>
      <c r="AY70" s="102">
        <f>'IO01.008 - Stoka B2'!J38</f>
        <v>0</v>
      </c>
      <c r="AZ70" s="102">
        <f>'IO01.008 - Stoka B2'!F35</f>
        <v>0</v>
      </c>
      <c r="BA70" s="102">
        <f>'IO01.008 - Stoka B2'!F36</f>
        <v>0</v>
      </c>
      <c r="BB70" s="102">
        <f>'IO01.008 - Stoka B2'!F37</f>
        <v>0</v>
      </c>
      <c r="BC70" s="102">
        <f>'IO01.008 - Stoka B2'!F38</f>
        <v>0</v>
      </c>
      <c r="BD70" s="104">
        <f>'IO01.008 - Stoka B2'!F39</f>
        <v>0</v>
      </c>
      <c r="BT70" s="105" t="s">
        <v>79</v>
      </c>
      <c r="BV70" s="105" t="s">
        <v>72</v>
      </c>
      <c r="BW70" s="105" t="s">
        <v>120</v>
      </c>
      <c r="BX70" s="105" t="s">
        <v>102</v>
      </c>
      <c r="CL70" s="105" t="s">
        <v>19</v>
      </c>
    </row>
    <row r="71" spans="1:91" s="4" customFormat="1" ht="16.5" customHeight="1">
      <c r="A71" s="98" t="s">
        <v>80</v>
      </c>
      <c r="B71" s="53"/>
      <c r="C71" s="99"/>
      <c r="D71" s="99"/>
      <c r="E71" s="383" t="s">
        <v>121</v>
      </c>
      <c r="F71" s="383"/>
      <c r="G71" s="383"/>
      <c r="H71" s="383"/>
      <c r="I71" s="383"/>
      <c r="J71" s="99"/>
      <c r="K71" s="383" t="s">
        <v>122</v>
      </c>
      <c r="L71" s="383"/>
      <c r="M71" s="383"/>
      <c r="N71" s="383"/>
      <c r="O71" s="383"/>
      <c r="P71" s="383"/>
      <c r="Q71" s="383"/>
      <c r="R71" s="383"/>
      <c r="S71" s="383"/>
      <c r="T71" s="383"/>
      <c r="U71" s="383"/>
      <c r="V71" s="383"/>
      <c r="W71" s="383"/>
      <c r="X71" s="383"/>
      <c r="Y71" s="383"/>
      <c r="Z71" s="383"/>
      <c r="AA71" s="383"/>
      <c r="AB71" s="383"/>
      <c r="AC71" s="383"/>
      <c r="AD71" s="383"/>
      <c r="AE71" s="383"/>
      <c r="AF71" s="383"/>
      <c r="AG71" s="371">
        <f>'IO01.009 - Stoka C'!J32</f>
        <v>0</v>
      </c>
      <c r="AH71" s="372"/>
      <c r="AI71" s="372"/>
      <c r="AJ71" s="372"/>
      <c r="AK71" s="372"/>
      <c r="AL71" s="372"/>
      <c r="AM71" s="372"/>
      <c r="AN71" s="371">
        <f t="shared" si="0"/>
        <v>0</v>
      </c>
      <c r="AO71" s="372"/>
      <c r="AP71" s="372"/>
      <c r="AQ71" s="100" t="s">
        <v>83</v>
      </c>
      <c r="AR71" s="55"/>
      <c r="AS71" s="101">
        <v>0</v>
      </c>
      <c r="AT71" s="102">
        <f t="shared" si="1"/>
        <v>0</v>
      </c>
      <c r="AU71" s="103">
        <f>'IO01.009 - Stoka C'!P93</f>
        <v>0</v>
      </c>
      <c r="AV71" s="102">
        <f>'IO01.009 - Stoka C'!J35</f>
        <v>0</v>
      </c>
      <c r="AW71" s="102">
        <f>'IO01.009 - Stoka C'!J36</f>
        <v>0</v>
      </c>
      <c r="AX71" s="102">
        <f>'IO01.009 - Stoka C'!J37</f>
        <v>0</v>
      </c>
      <c r="AY71" s="102">
        <f>'IO01.009 - Stoka C'!J38</f>
        <v>0</v>
      </c>
      <c r="AZ71" s="102">
        <f>'IO01.009 - Stoka C'!F35</f>
        <v>0</v>
      </c>
      <c r="BA71" s="102">
        <f>'IO01.009 - Stoka C'!F36</f>
        <v>0</v>
      </c>
      <c r="BB71" s="102">
        <f>'IO01.009 - Stoka C'!F37</f>
        <v>0</v>
      </c>
      <c r="BC71" s="102">
        <f>'IO01.009 - Stoka C'!F38</f>
        <v>0</v>
      </c>
      <c r="BD71" s="104">
        <f>'IO01.009 - Stoka C'!F39</f>
        <v>0</v>
      </c>
      <c r="BT71" s="105" t="s">
        <v>79</v>
      </c>
      <c r="BV71" s="105" t="s">
        <v>72</v>
      </c>
      <c r="BW71" s="105" t="s">
        <v>123</v>
      </c>
      <c r="BX71" s="105" t="s">
        <v>102</v>
      </c>
      <c r="CL71" s="105" t="s">
        <v>19</v>
      </c>
    </row>
    <row r="72" spans="1:91" s="4" customFormat="1" ht="16.5" customHeight="1">
      <c r="A72" s="98" t="s">
        <v>80</v>
      </c>
      <c r="B72" s="53"/>
      <c r="C72" s="99"/>
      <c r="D72" s="99"/>
      <c r="E72" s="383" t="s">
        <v>124</v>
      </c>
      <c r="F72" s="383"/>
      <c r="G72" s="383"/>
      <c r="H72" s="383"/>
      <c r="I72" s="383"/>
      <c r="J72" s="99"/>
      <c r="K72" s="383" t="s">
        <v>125</v>
      </c>
      <c r="L72" s="383"/>
      <c r="M72" s="383"/>
      <c r="N72" s="383"/>
      <c r="O72" s="383"/>
      <c r="P72" s="383"/>
      <c r="Q72" s="383"/>
      <c r="R72" s="383"/>
      <c r="S72" s="383"/>
      <c r="T72" s="383"/>
      <c r="U72" s="383"/>
      <c r="V72" s="383"/>
      <c r="W72" s="383"/>
      <c r="X72" s="383"/>
      <c r="Y72" s="383"/>
      <c r="Z72" s="383"/>
      <c r="AA72" s="383"/>
      <c r="AB72" s="383"/>
      <c r="AC72" s="383"/>
      <c r="AD72" s="383"/>
      <c r="AE72" s="383"/>
      <c r="AF72" s="383"/>
      <c r="AG72" s="371">
        <f>'IO01.010 - Stoka C1'!J32</f>
        <v>0</v>
      </c>
      <c r="AH72" s="372"/>
      <c r="AI72" s="372"/>
      <c r="AJ72" s="372"/>
      <c r="AK72" s="372"/>
      <c r="AL72" s="372"/>
      <c r="AM72" s="372"/>
      <c r="AN72" s="371">
        <f t="shared" si="0"/>
        <v>0</v>
      </c>
      <c r="AO72" s="372"/>
      <c r="AP72" s="372"/>
      <c r="AQ72" s="100" t="s">
        <v>83</v>
      </c>
      <c r="AR72" s="55"/>
      <c r="AS72" s="101">
        <v>0</v>
      </c>
      <c r="AT72" s="102">
        <f t="shared" si="1"/>
        <v>0</v>
      </c>
      <c r="AU72" s="103">
        <f>'IO01.010 - Stoka C1'!P93</f>
        <v>0</v>
      </c>
      <c r="AV72" s="102">
        <f>'IO01.010 - Stoka C1'!J35</f>
        <v>0</v>
      </c>
      <c r="AW72" s="102">
        <f>'IO01.010 - Stoka C1'!J36</f>
        <v>0</v>
      </c>
      <c r="AX72" s="102">
        <f>'IO01.010 - Stoka C1'!J37</f>
        <v>0</v>
      </c>
      <c r="AY72" s="102">
        <f>'IO01.010 - Stoka C1'!J38</f>
        <v>0</v>
      </c>
      <c r="AZ72" s="102">
        <f>'IO01.010 - Stoka C1'!F35</f>
        <v>0</v>
      </c>
      <c r="BA72" s="102">
        <f>'IO01.010 - Stoka C1'!F36</f>
        <v>0</v>
      </c>
      <c r="BB72" s="102">
        <f>'IO01.010 - Stoka C1'!F37</f>
        <v>0</v>
      </c>
      <c r="BC72" s="102">
        <f>'IO01.010 - Stoka C1'!F38</f>
        <v>0</v>
      </c>
      <c r="BD72" s="104">
        <f>'IO01.010 - Stoka C1'!F39</f>
        <v>0</v>
      </c>
      <c r="BT72" s="105" t="s">
        <v>79</v>
      </c>
      <c r="BV72" s="105" t="s">
        <v>72</v>
      </c>
      <c r="BW72" s="105" t="s">
        <v>126</v>
      </c>
      <c r="BX72" s="105" t="s">
        <v>102</v>
      </c>
      <c r="CL72" s="105" t="s">
        <v>19</v>
      </c>
    </row>
    <row r="73" spans="1:91" s="4" customFormat="1" ht="16.5" customHeight="1">
      <c r="A73" s="98" t="s">
        <v>80</v>
      </c>
      <c r="B73" s="53"/>
      <c r="C73" s="99"/>
      <c r="D73" s="99"/>
      <c r="E73" s="383" t="s">
        <v>127</v>
      </c>
      <c r="F73" s="383"/>
      <c r="G73" s="383"/>
      <c r="H73" s="383"/>
      <c r="I73" s="383"/>
      <c r="J73" s="99"/>
      <c r="K73" s="383" t="s">
        <v>128</v>
      </c>
      <c r="L73" s="383"/>
      <c r="M73" s="383"/>
      <c r="N73" s="383"/>
      <c r="O73" s="383"/>
      <c r="P73" s="383"/>
      <c r="Q73" s="383"/>
      <c r="R73" s="383"/>
      <c r="S73" s="383"/>
      <c r="T73" s="383"/>
      <c r="U73" s="383"/>
      <c r="V73" s="383"/>
      <c r="W73" s="383"/>
      <c r="X73" s="383"/>
      <c r="Y73" s="383"/>
      <c r="Z73" s="383"/>
      <c r="AA73" s="383"/>
      <c r="AB73" s="383"/>
      <c r="AC73" s="383"/>
      <c r="AD73" s="383"/>
      <c r="AE73" s="383"/>
      <c r="AF73" s="383"/>
      <c r="AG73" s="371">
        <f>'IO01.011 - Stoka D'!J32</f>
        <v>0</v>
      </c>
      <c r="AH73" s="372"/>
      <c r="AI73" s="372"/>
      <c r="AJ73" s="372"/>
      <c r="AK73" s="372"/>
      <c r="AL73" s="372"/>
      <c r="AM73" s="372"/>
      <c r="AN73" s="371">
        <f t="shared" si="0"/>
        <v>0</v>
      </c>
      <c r="AO73" s="372"/>
      <c r="AP73" s="372"/>
      <c r="AQ73" s="100" t="s">
        <v>83</v>
      </c>
      <c r="AR73" s="55"/>
      <c r="AS73" s="101">
        <v>0</v>
      </c>
      <c r="AT73" s="102">
        <f t="shared" si="1"/>
        <v>0</v>
      </c>
      <c r="AU73" s="103">
        <f>'IO01.011 - Stoka D'!P94</f>
        <v>0</v>
      </c>
      <c r="AV73" s="102">
        <f>'IO01.011 - Stoka D'!J35</f>
        <v>0</v>
      </c>
      <c r="AW73" s="102">
        <f>'IO01.011 - Stoka D'!J36</f>
        <v>0</v>
      </c>
      <c r="AX73" s="102">
        <f>'IO01.011 - Stoka D'!J37</f>
        <v>0</v>
      </c>
      <c r="AY73" s="102">
        <f>'IO01.011 - Stoka D'!J38</f>
        <v>0</v>
      </c>
      <c r="AZ73" s="102">
        <f>'IO01.011 - Stoka D'!F35</f>
        <v>0</v>
      </c>
      <c r="BA73" s="102">
        <f>'IO01.011 - Stoka D'!F36</f>
        <v>0</v>
      </c>
      <c r="BB73" s="102">
        <f>'IO01.011 - Stoka D'!F37</f>
        <v>0</v>
      </c>
      <c r="BC73" s="102">
        <f>'IO01.011 - Stoka D'!F38</f>
        <v>0</v>
      </c>
      <c r="BD73" s="104">
        <f>'IO01.011 - Stoka D'!F39</f>
        <v>0</v>
      </c>
      <c r="BT73" s="105" t="s">
        <v>79</v>
      </c>
      <c r="BV73" s="105" t="s">
        <v>72</v>
      </c>
      <c r="BW73" s="105" t="s">
        <v>129</v>
      </c>
      <c r="BX73" s="105" t="s">
        <v>102</v>
      </c>
      <c r="CL73" s="105" t="s">
        <v>19</v>
      </c>
    </row>
    <row r="74" spans="1:91" s="4" customFormat="1" ht="16.5" customHeight="1">
      <c r="A74" s="98" t="s">
        <v>80</v>
      </c>
      <c r="B74" s="53"/>
      <c r="C74" s="99"/>
      <c r="D74" s="99"/>
      <c r="E74" s="383" t="s">
        <v>130</v>
      </c>
      <c r="F74" s="383"/>
      <c r="G74" s="383"/>
      <c r="H74" s="383"/>
      <c r="I74" s="383"/>
      <c r="J74" s="99"/>
      <c r="K74" s="383" t="s">
        <v>131</v>
      </c>
      <c r="L74" s="383"/>
      <c r="M74" s="383"/>
      <c r="N74" s="383"/>
      <c r="O74" s="383"/>
      <c r="P74" s="383"/>
      <c r="Q74" s="383"/>
      <c r="R74" s="383"/>
      <c r="S74" s="383"/>
      <c r="T74" s="383"/>
      <c r="U74" s="383"/>
      <c r="V74" s="383"/>
      <c r="W74" s="383"/>
      <c r="X74" s="383"/>
      <c r="Y74" s="383"/>
      <c r="Z74" s="383"/>
      <c r="AA74" s="383"/>
      <c r="AB74" s="383"/>
      <c r="AC74" s="383"/>
      <c r="AD74" s="383"/>
      <c r="AE74" s="383"/>
      <c r="AF74" s="383"/>
      <c r="AG74" s="371">
        <f>'IO01.012 - Stoka D1'!J32</f>
        <v>0</v>
      </c>
      <c r="AH74" s="372"/>
      <c r="AI74" s="372"/>
      <c r="AJ74" s="372"/>
      <c r="AK74" s="372"/>
      <c r="AL74" s="372"/>
      <c r="AM74" s="372"/>
      <c r="AN74" s="371">
        <f t="shared" si="0"/>
        <v>0</v>
      </c>
      <c r="AO74" s="372"/>
      <c r="AP74" s="372"/>
      <c r="AQ74" s="100" t="s">
        <v>83</v>
      </c>
      <c r="AR74" s="55"/>
      <c r="AS74" s="101">
        <v>0</v>
      </c>
      <c r="AT74" s="102">
        <f t="shared" si="1"/>
        <v>0</v>
      </c>
      <c r="AU74" s="103">
        <f>'IO01.012 - Stoka D1'!P94</f>
        <v>0</v>
      </c>
      <c r="AV74" s="102">
        <f>'IO01.012 - Stoka D1'!J35</f>
        <v>0</v>
      </c>
      <c r="AW74" s="102">
        <f>'IO01.012 - Stoka D1'!J36</f>
        <v>0</v>
      </c>
      <c r="AX74" s="102">
        <f>'IO01.012 - Stoka D1'!J37</f>
        <v>0</v>
      </c>
      <c r="AY74" s="102">
        <f>'IO01.012 - Stoka D1'!J38</f>
        <v>0</v>
      </c>
      <c r="AZ74" s="102">
        <f>'IO01.012 - Stoka D1'!F35</f>
        <v>0</v>
      </c>
      <c r="BA74" s="102">
        <f>'IO01.012 - Stoka D1'!F36</f>
        <v>0</v>
      </c>
      <c r="BB74" s="102">
        <f>'IO01.012 - Stoka D1'!F37</f>
        <v>0</v>
      </c>
      <c r="BC74" s="102">
        <f>'IO01.012 - Stoka D1'!F38</f>
        <v>0</v>
      </c>
      <c r="BD74" s="104">
        <f>'IO01.012 - Stoka D1'!F39</f>
        <v>0</v>
      </c>
      <c r="BT74" s="105" t="s">
        <v>79</v>
      </c>
      <c r="BV74" s="105" t="s">
        <v>72</v>
      </c>
      <c r="BW74" s="105" t="s">
        <v>132</v>
      </c>
      <c r="BX74" s="105" t="s">
        <v>102</v>
      </c>
      <c r="CL74" s="105" t="s">
        <v>19</v>
      </c>
    </row>
    <row r="75" spans="1:91" s="4" customFormat="1" ht="16.5" customHeight="1">
      <c r="A75" s="98" t="s">
        <v>80</v>
      </c>
      <c r="B75" s="53"/>
      <c r="C75" s="99"/>
      <c r="D75" s="99"/>
      <c r="E75" s="383" t="s">
        <v>133</v>
      </c>
      <c r="F75" s="383"/>
      <c r="G75" s="383"/>
      <c r="H75" s="383"/>
      <c r="I75" s="383"/>
      <c r="J75" s="99"/>
      <c r="K75" s="383" t="s">
        <v>134</v>
      </c>
      <c r="L75" s="383"/>
      <c r="M75" s="383"/>
      <c r="N75" s="383"/>
      <c r="O75" s="383"/>
      <c r="P75" s="383"/>
      <c r="Q75" s="383"/>
      <c r="R75" s="383"/>
      <c r="S75" s="383"/>
      <c r="T75" s="383"/>
      <c r="U75" s="383"/>
      <c r="V75" s="383"/>
      <c r="W75" s="383"/>
      <c r="X75" s="383"/>
      <c r="Y75" s="383"/>
      <c r="Z75" s="383"/>
      <c r="AA75" s="383"/>
      <c r="AB75" s="383"/>
      <c r="AC75" s="383"/>
      <c r="AD75" s="383"/>
      <c r="AE75" s="383"/>
      <c r="AF75" s="383"/>
      <c r="AG75" s="371">
        <f>'IO01.013 - Stoka D2'!J32</f>
        <v>0</v>
      </c>
      <c r="AH75" s="372"/>
      <c r="AI75" s="372"/>
      <c r="AJ75" s="372"/>
      <c r="AK75" s="372"/>
      <c r="AL75" s="372"/>
      <c r="AM75" s="372"/>
      <c r="AN75" s="371">
        <f t="shared" si="0"/>
        <v>0</v>
      </c>
      <c r="AO75" s="372"/>
      <c r="AP75" s="372"/>
      <c r="AQ75" s="100" t="s">
        <v>83</v>
      </c>
      <c r="AR75" s="55"/>
      <c r="AS75" s="101">
        <v>0</v>
      </c>
      <c r="AT75" s="102">
        <f t="shared" si="1"/>
        <v>0</v>
      </c>
      <c r="AU75" s="103">
        <f>'IO01.013 - Stoka D2'!P93</f>
        <v>0</v>
      </c>
      <c r="AV75" s="102">
        <f>'IO01.013 - Stoka D2'!J35</f>
        <v>0</v>
      </c>
      <c r="AW75" s="102">
        <f>'IO01.013 - Stoka D2'!J36</f>
        <v>0</v>
      </c>
      <c r="AX75" s="102">
        <f>'IO01.013 - Stoka D2'!J37</f>
        <v>0</v>
      </c>
      <c r="AY75" s="102">
        <f>'IO01.013 - Stoka D2'!J38</f>
        <v>0</v>
      </c>
      <c r="AZ75" s="102">
        <f>'IO01.013 - Stoka D2'!F35</f>
        <v>0</v>
      </c>
      <c r="BA75" s="102">
        <f>'IO01.013 - Stoka D2'!F36</f>
        <v>0</v>
      </c>
      <c r="BB75" s="102">
        <f>'IO01.013 - Stoka D2'!F37</f>
        <v>0</v>
      </c>
      <c r="BC75" s="102">
        <f>'IO01.013 - Stoka D2'!F38</f>
        <v>0</v>
      </c>
      <c r="BD75" s="104">
        <f>'IO01.013 - Stoka D2'!F39</f>
        <v>0</v>
      </c>
      <c r="BT75" s="105" t="s">
        <v>79</v>
      </c>
      <c r="BV75" s="105" t="s">
        <v>72</v>
      </c>
      <c r="BW75" s="105" t="s">
        <v>135</v>
      </c>
      <c r="BX75" s="105" t="s">
        <v>102</v>
      </c>
      <c r="CL75" s="105" t="s">
        <v>19</v>
      </c>
    </row>
    <row r="76" spans="1:91" s="4" customFormat="1" ht="16.5" customHeight="1">
      <c r="A76" s="98" t="s">
        <v>80</v>
      </c>
      <c r="B76" s="53"/>
      <c r="C76" s="99"/>
      <c r="D76" s="99"/>
      <c r="E76" s="383" t="s">
        <v>136</v>
      </c>
      <c r="F76" s="383"/>
      <c r="G76" s="383"/>
      <c r="H76" s="383"/>
      <c r="I76" s="383"/>
      <c r="J76" s="99"/>
      <c r="K76" s="383" t="s">
        <v>137</v>
      </c>
      <c r="L76" s="383"/>
      <c r="M76" s="383"/>
      <c r="N76" s="383"/>
      <c r="O76" s="383"/>
      <c r="P76" s="383"/>
      <c r="Q76" s="383"/>
      <c r="R76" s="383"/>
      <c r="S76" s="383"/>
      <c r="T76" s="383"/>
      <c r="U76" s="383"/>
      <c r="V76" s="383"/>
      <c r="W76" s="383"/>
      <c r="X76" s="383"/>
      <c r="Y76" s="383"/>
      <c r="Z76" s="383"/>
      <c r="AA76" s="383"/>
      <c r="AB76" s="383"/>
      <c r="AC76" s="383"/>
      <c r="AD76" s="383"/>
      <c r="AE76" s="383"/>
      <c r="AF76" s="383"/>
      <c r="AG76" s="371">
        <f>'IO01.014 - Stoka E'!J32</f>
        <v>0</v>
      </c>
      <c r="AH76" s="372"/>
      <c r="AI76" s="372"/>
      <c r="AJ76" s="372"/>
      <c r="AK76" s="372"/>
      <c r="AL76" s="372"/>
      <c r="AM76" s="372"/>
      <c r="AN76" s="371">
        <f t="shared" si="0"/>
        <v>0</v>
      </c>
      <c r="AO76" s="372"/>
      <c r="AP76" s="372"/>
      <c r="AQ76" s="100" t="s">
        <v>83</v>
      </c>
      <c r="AR76" s="55"/>
      <c r="AS76" s="101">
        <v>0</v>
      </c>
      <c r="AT76" s="102">
        <f t="shared" si="1"/>
        <v>0</v>
      </c>
      <c r="AU76" s="103">
        <f>'IO01.014 - Stoka E'!P93</f>
        <v>0</v>
      </c>
      <c r="AV76" s="102">
        <f>'IO01.014 - Stoka E'!J35</f>
        <v>0</v>
      </c>
      <c r="AW76" s="102">
        <f>'IO01.014 - Stoka E'!J36</f>
        <v>0</v>
      </c>
      <c r="AX76" s="102">
        <f>'IO01.014 - Stoka E'!J37</f>
        <v>0</v>
      </c>
      <c r="AY76" s="102">
        <f>'IO01.014 - Stoka E'!J38</f>
        <v>0</v>
      </c>
      <c r="AZ76" s="102">
        <f>'IO01.014 - Stoka E'!F35</f>
        <v>0</v>
      </c>
      <c r="BA76" s="102">
        <f>'IO01.014 - Stoka E'!F36</f>
        <v>0</v>
      </c>
      <c r="BB76" s="102">
        <f>'IO01.014 - Stoka E'!F37</f>
        <v>0</v>
      </c>
      <c r="BC76" s="102">
        <f>'IO01.014 - Stoka E'!F38</f>
        <v>0</v>
      </c>
      <c r="BD76" s="104">
        <f>'IO01.014 - Stoka E'!F39</f>
        <v>0</v>
      </c>
      <c r="BT76" s="105" t="s">
        <v>79</v>
      </c>
      <c r="BV76" s="105" t="s">
        <v>72</v>
      </c>
      <c r="BW76" s="105" t="s">
        <v>138</v>
      </c>
      <c r="BX76" s="105" t="s">
        <v>102</v>
      </c>
      <c r="CL76" s="105" t="s">
        <v>19</v>
      </c>
    </row>
    <row r="77" spans="1:91" s="4" customFormat="1" ht="16.5" customHeight="1">
      <c r="A77" s="98" t="s">
        <v>80</v>
      </c>
      <c r="B77" s="53"/>
      <c r="C77" s="99"/>
      <c r="D77" s="99"/>
      <c r="E77" s="383" t="s">
        <v>139</v>
      </c>
      <c r="F77" s="383"/>
      <c r="G77" s="383"/>
      <c r="H77" s="383"/>
      <c r="I77" s="383"/>
      <c r="J77" s="99"/>
      <c r="K77" s="383" t="s">
        <v>140</v>
      </c>
      <c r="L77" s="383"/>
      <c r="M77" s="383"/>
      <c r="N77" s="383"/>
      <c r="O77" s="383"/>
      <c r="P77" s="383"/>
      <c r="Q77" s="383"/>
      <c r="R77" s="383"/>
      <c r="S77" s="383"/>
      <c r="T77" s="383"/>
      <c r="U77" s="383"/>
      <c r="V77" s="383"/>
      <c r="W77" s="383"/>
      <c r="X77" s="383"/>
      <c r="Y77" s="383"/>
      <c r="Z77" s="383"/>
      <c r="AA77" s="383"/>
      <c r="AB77" s="383"/>
      <c r="AC77" s="383"/>
      <c r="AD77" s="383"/>
      <c r="AE77" s="383"/>
      <c r="AF77" s="383"/>
      <c r="AG77" s="371">
        <f>'IO01.015 - Stoka E1'!J32</f>
        <v>0</v>
      </c>
      <c r="AH77" s="372"/>
      <c r="AI77" s="372"/>
      <c r="AJ77" s="372"/>
      <c r="AK77" s="372"/>
      <c r="AL77" s="372"/>
      <c r="AM77" s="372"/>
      <c r="AN77" s="371">
        <f t="shared" si="0"/>
        <v>0</v>
      </c>
      <c r="AO77" s="372"/>
      <c r="AP77" s="372"/>
      <c r="AQ77" s="100" t="s">
        <v>83</v>
      </c>
      <c r="AR77" s="55"/>
      <c r="AS77" s="101">
        <v>0</v>
      </c>
      <c r="AT77" s="102">
        <f t="shared" si="1"/>
        <v>0</v>
      </c>
      <c r="AU77" s="103">
        <f>'IO01.015 - Stoka E1'!P92</f>
        <v>0</v>
      </c>
      <c r="AV77" s="102">
        <f>'IO01.015 - Stoka E1'!J35</f>
        <v>0</v>
      </c>
      <c r="AW77" s="102">
        <f>'IO01.015 - Stoka E1'!J36</f>
        <v>0</v>
      </c>
      <c r="AX77" s="102">
        <f>'IO01.015 - Stoka E1'!J37</f>
        <v>0</v>
      </c>
      <c r="AY77" s="102">
        <f>'IO01.015 - Stoka E1'!J38</f>
        <v>0</v>
      </c>
      <c r="AZ77" s="102">
        <f>'IO01.015 - Stoka E1'!F35</f>
        <v>0</v>
      </c>
      <c r="BA77" s="102">
        <f>'IO01.015 - Stoka E1'!F36</f>
        <v>0</v>
      </c>
      <c r="BB77" s="102">
        <f>'IO01.015 - Stoka E1'!F37</f>
        <v>0</v>
      </c>
      <c r="BC77" s="102">
        <f>'IO01.015 - Stoka E1'!F38</f>
        <v>0</v>
      </c>
      <c r="BD77" s="104">
        <f>'IO01.015 - Stoka E1'!F39</f>
        <v>0</v>
      </c>
      <c r="BT77" s="105" t="s">
        <v>79</v>
      </c>
      <c r="BV77" s="105" t="s">
        <v>72</v>
      </c>
      <c r="BW77" s="105" t="s">
        <v>141</v>
      </c>
      <c r="BX77" s="105" t="s">
        <v>102</v>
      </c>
      <c r="CL77" s="105" t="s">
        <v>19</v>
      </c>
    </row>
    <row r="78" spans="1:91" s="4" customFormat="1" ht="16.5" customHeight="1">
      <c r="A78" s="98" t="s">
        <v>80</v>
      </c>
      <c r="B78" s="53"/>
      <c r="C78" s="99"/>
      <c r="D78" s="99"/>
      <c r="E78" s="383" t="s">
        <v>142</v>
      </c>
      <c r="F78" s="383"/>
      <c r="G78" s="383"/>
      <c r="H78" s="383"/>
      <c r="I78" s="383"/>
      <c r="J78" s="99"/>
      <c r="K78" s="383" t="s">
        <v>143</v>
      </c>
      <c r="L78" s="383"/>
      <c r="M78" s="383"/>
      <c r="N78" s="383"/>
      <c r="O78" s="383"/>
      <c r="P78" s="383"/>
      <c r="Q78" s="383"/>
      <c r="R78" s="383"/>
      <c r="S78" s="383"/>
      <c r="T78" s="383"/>
      <c r="U78" s="383"/>
      <c r="V78" s="383"/>
      <c r="W78" s="383"/>
      <c r="X78" s="383"/>
      <c r="Y78" s="383"/>
      <c r="Z78" s="383"/>
      <c r="AA78" s="383"/>
      <c r="AB78" s="383"/>
      <c r="AC78" s="383"/>
      <c r="AD78" s="383"/>
      <c r="AE78" s="383"/>
      <c r="AF78" s="383"/>
      <c r="AG78" s="371">
        <f>'IO01.016 - Stoka F'!J32</f>
        <v>0</v>
      </c>
      <c r="AH78" s="372"/>
      <c r="AI78" s="372"/>
      <c r="AJ78" s="372"/>
      <c r="AK78" s="372"/>
      <c r="AL78" s="372"/>
      <c r="AM78" s="372"/>
      <c r="AN78" s="371">
        <f t="shared" si="0"/>
        <v>0</v>
      </c>
      <c r="AO78" s="372"/>
      <c r="AP78" s="372"/>
      <c r="AQ78" s="100" t="s">
        <v>83</v>
      </c>
      <c r="AR78" s="55"/>
      <c r="AS78" s="101">
        <v>0</v>
      </c>
      <c r="AT78" s="102">
        <f t="shared" si="1"/>
        <v>0</v>
      </c>
      <c r="AU78" s="103">
        <f>'IO01.016 - Stoka F'!P93</f>
        <v>0</v>
      </c>
      <c r="AV78" s="102">
        <f>'IO01.016 - Stoka F'!J35</f>
        <v>0</v>
      </c>
      <c r="AW78" s="102">
        <f>'IO01.016 - Stoka F'!J36</f>
        <v>0</v>
      </c>
      <c r="AX78" s="102">
        <f>'IO01.016 - Stoka F'!J37</f>
        <v>0</v>
      </c>
      <c r="AY78" s="102">
        <f>'IO01.016 - Stoka F'!J38</f>
        <v>0</v>
      </c>
      <c r="AZ78" s="102">
        <f>'IO01.016 - Stoka F'!F35</f>
        <v>0</v>
      </c>
      <c r="BA78" s="102">
        <f>'IO01.016 - Stoka F'!F36</f>
        <v>0</v>
      </c>
      <c r="BB78" s="102">
        <f>'IO01.016 - Stoka F'!F37</f>
        <v>0</v>
      </c>
      <c r="BC78" s="102">
        <f>'IO01.016 - Stoka F'!F38</f>
        <v>0</v>
      </c>
      <c r="BD78" s="104">
        <f>'IO01.016 - Stoka F'!F39</f>
        <v>0</v>
      </c>
      <c r="BT78" s="105" t="s">
        <v>79</v>
      </c>
      <c r="BV78" s="105" t="s">
        <v>72</v>
      </c>
      <c r="BW78" s="105" t="s">
        <v>144</v>
      </c>
      <c r="BX78" s="105" t="s">
        <v>102</v>
      </c>
      <c r="CL78" s="105" t="s">
        <v>19</v>
      </c>
    </row>
    <row r="79" spans="1:91" s="4" customFormat="1" ht="16.5" customHeight="1">
      <c r="A79" s="98" t="s">
        <v>80</v>
      </c>
      <c r="B79" s="53"/>
      <c r="C79" s="99"/>
      <c r="D79" s="99"/>
      <c r="E79" s="383" t="s">
        <v>145</v>
      </c>
      <c r="F79" s="383"/>
      <c r="G79" s="383"/>
      <c r="H79" s="383"/>
      <c r="I79" s="383"/>
      <c r="J79" s="99"/>
      <c r="K79" s="383" t="s">
        <v>146</v>
      </c>
      <c r="L79" s="383"/>
      <c r="M79" s="383"/>
      <c r="N79" s="383"/>
      <c r="O79" s="383"/>
      <c r="P79" s="383"/>
      <c r="Q79" s="383"/>
      <c r="R79" s="383"/>
      <c r="S79" s="383"/>
      <c r="T79" s="383"/>
      <c r="U79" s="383"/>
      <c r="V79" s="383"/>
      <c r="W79" s="383"/>
      <c r="X79" s="383"/>
      <c r="Y79" s="383"/>
      <c r="Z79" s="383"/>
      <c r="AA79" s="383"/>
      <c r="AB79" s="383"/>
      <c r="AC79" s="383"/>
      <c r="AD79" s="383"/>
      <c r="AE79" s="383"/>
      <c r="AF79" s="383"/>
      <c r="AG79" s="371">
        <f>'IO01.017 - Stoka F1'!J32</f>
        <v>0</v>
      </c>
      <c r="AH79" s="372"/>
      <c r="AI79" s="372"/>
      <c r="AJ79" s="372"/>
      <c r="AK79" s="372"/>
      <c r="AL79" s="372"/>
      <c r="AM79" s="372"/>
      <c r="AN79" s="371">
        <f t="shared" si="0"/>
        <v>0</v>
      </c>
      <c r="AO79" s="372"/>
      <c r="AP79" s="372"/>
      <c r="AQ79" s="100" t="s">
        <v>83</v>
      </c>
      <c r="AR79" s="55"/>
      <c r="AS79" s="101">
        <v>0</v>
      </c>
      <c r="AT79" s="102">
        <f t="shared" si="1"/>
        <v>0</v>
      </c>
      <c r="AU79" s="103">
        <f>'IO01.017 - Stoka F1'!P93</f>
        <v>0</v>
      </c>
      <c r="AV79" s="102">
        <f>'IO01.017 - Stoka F1'!J35</f>
        <v>0</v>
      </c>
      <c r="AW79" s="102">
        <f>'IO01.017 - Stoka F1'!J36</f>
        <v>0</v>
      </c>
      <c r="AX79" s="102">
        <f>'IO01.017 - Stoka F1'!J37</f>
        <v>0</v>
      </c>
      <c r="AY79" s="102">
        <f>'IO01.017 - Stoka F1'!J38</f>
        <v>0</v>
      </c>
      <c r="AZ79" s="102">
        <f>'IO01.017 - Stoka F1'!F35</f>
        <v>0</v>
      </c>
      <c r="BA79" s="102">
        <f>'IO01.017 - Stoka F1'!F36</f>
        <v>0</v>
      </c>
      <c r="BB79" s="102">
        <f>'IO01.017 - Stoka F1'!F37</f>
        <v>0</v>
      </c>
      <c r="BC79" s="102">
        <f>'IO01.017 - Stoka F1'!F38</f>
        <v>0</v>
      </c>
      <c r="BD79" s="104">
        <f>'IO01.017 - Stoka F1'!F39</f>
        <v>0</v>
      </c>
      <c r="BT79" s="105" t="s">
        <v>79</v>
      </c>
      <c r="BV79" s="105" t="s">
        <v>72</v>
      </c>
      <c r="BW79" s="105" t="s">
        <v>147</v>
      </c>
      <c r="BX79" s="105" t="s">
        <v>102</v>
      </c>
      <c r="CL79" s="105" t="s">
        <v>19</v>
      </c>
    </row>
    <row r="80" spans="1:91" s="7" customFormat="1" ht="16.5" customHeight="1">
      <c r="A80" s="98" t="s">
        <v>80</v>
      </c>
      <c r="B80" s="88"/>
      <c r="C80" s="89"/>
      <c r="D80" s="382" t="s">
        <v>148</v>
      </c>
      <c r="E80" s="382"/>
      <c r="F80" s="382"/>
      <c r="G80" s="382"/>
      <c r="H80" s="382"/>
      <c r="I80" s="90"/>
      <c r="J80" s="382" t="s">
        <v>149</v>
      </c>
      <c r="K80" s="382"/>
      <c r="L80" s="382"/>
      <c r="M80" s="382"/>
      <c r="N80" s="382"/>
      <c r="O80" s="382"/>
      <c r="P80" s="382"/>
      <c r="Q80" s="382"/>
      <c r="R80" s="382"/>
      <c r="S80" s="382"/>
      <c r="T80" s="382"/>
      <c r="U80" s="382"/>
      <c r="V80" s="382"/>
      <c r="W80" s="382"/>
      <c r="X80" s="382"/>
      <c r="Y80" s="382"/>
      <c r="Z80" s="382"/>
      <c r="AA80" s="382"/>
      <c r="AB80" s="382"/>
      <c r="AC80" s="382"/>
      <c r="AD80" s="382"/>
      <c r="AE80" s="382"/>
      <c r="AF80" s="382"/>
      <c r="AG80" s="373">
        <f>'IO03 - Veřejné části kana...'!J30</f>
        <v>0</v>
      </c>
      <c r="AH80" s="374"/>
      <c r="AI80" s="374"/>
      <c r="AJ80" s="374"/>
      <c r="AK80" s="374"/>
      <c r="AL80" s="374"/>
      <c r="AM80" s="374"/>
      <c r="AN80" s="373">
        <f t="shared" si="0"/>
        <v>0</v>
      </c>
      <c r="AO80" s="374"/>
      <c r="AP80" s="374"/>
      <c r="AQ80" s="91" t="s">
        <v>76</v>
      </c>
      <c r="AR80" s="92"/>
      <c r="AS80" s="93">
        <v>0</v>
      </c>
      <c r="AT80" s="94">
        <f t="shared" si="1"/>
        <v>0</v>
      </c>
      <c r="AU80" s="95">
        <f>'IO03 - Veřejné části kana...'!P87</f>
        <v>0</v>
      </c>
      <c r="AV80" s="94">
        <f>'IO03 - Veřejné části kana...'!J33</f>
        <v>0</v>
      </c>
      <c r="AW80" s="94">
        <f>'IO03 - Veřejné části kana...'!J34</f>
        <v>0</v>
      </c>
      <c r="AX80" s="94">
        <f>'IO03 - Veřejné části kana...'!J35</f>
        <v>0</v>
      </c>
      <c r="AY80" s="94">
        <f>'IO03 - Veřejné části kana...'!J36</f>
        <v>0</v>
      </c>
      <c r="AZ80" s="94">
        <f>'IO03 - Veřejné části kana...'!F33</f>
        <v>0</v>
      </c>
      <c r="BA80" s="94">
        <f>'IO03 - Veřejné části kana...'!F34</f>
        <v>0</v>
      </c>
      <c r="BB80" s="94">
        <f>'IO03 - Veřejné části kana...'!F35</f>
        <v>0</v>
      </c>
      <c r="BC80" s="94">
        <f>'IO03 - Veřejné části kana...'!F36</f>
        <v>0</v>
      </c>
      <c r="BD80" s="96">
        <f>'IO03 - Veřejné části kana...'!F37</f>
        <v>0</v>
      </c>
      <c r="BT80" s="97" t="s">
        <v>77</v>
      </c>
      <c r="BV80" s="97" t="s">
        <v>72</v>
      </c>
      <c r="BW80" s="97" t="s">
        <v>150</v>
      </c>
      <c r="BX80" s="97" t="s">
        <v>5</v>
      </c>
      <c r="CL80" s="97" t="s">
        <v>19</v>
      </c>
      <c r="CM80" s="97" t="s">
        <v>79</v>
      </c>
    </row>
    <row r="81" spans="1:91" s="7" customFormat="1" ht="16.5" customHeight="1">
      <c r="B81" s="88"/>
      <c r="C81" s="89"/>
      <c r="D81" s="382" t="s">
        <v>151</v>
      </c>
      <c r="E81" s="382"/>
      <c r="F81" s="382"/>
      <c r="G81" s="382"/>
      <c r="H81" s="382"/>
      <c r="I81" s="90"/>
      <c r="J81" s="382" t="s">
        <v>152</v>
      </c>
      <c r="K81" s="382"/>
      <c r="L81" s="382"/>
      <c r="M81" s="382"/>
      <c r="N81" s="382"/>
      <c r="O81" s="382"/>
      <c r="P81" s="382"/>
      <c r="Q81" s="382"/>
      <c r="R81" s="382"/>
      <c r="S81" s="382"/>
      <c r="T81" s="382"/>
      <c r="U81" s="382"/>
      <c r="V81" s="382"/>
      <c r="W81" s="382"/>
      <c r="X81" s="382"/>
      <c r="Y81" s="382"/>
      <c r="Z81" s="382"/>
      <c r="AA81" s="382"/>
      <c r="AB81" s="382"/>
      <c r="AC81" s="382"/>
      <c r="AD81" s="382"/>
      <c r="AE81" s="382"/>
      <c r="AF81" s="382"/>
      <c r="AG81" s="375">
        <f>ROUND(SUM(AG82:AG84),2)</f>
        <v>0</v>
      </c>
      <c r="AH81" s="374"/>
      <c r="AI81" s="374"/>
      <c r="AJ81" s="374"/>
      <c r="AK81" s="374"/>
      <c r="AL81" s="374"/>
      <c r="AM81" s="374"/>
      <c r="AN81" s="373">
        <f t="shared" si="0"/>
        <v>0</v>
      </c>
      <c r="AO81" s="374"/>
      <c r="AP81" s="374"/>
      <c r="AQ81" s="91" t="s">
        <v>76</v>
      </c>
      <c r="AR81" s="92"/>
      <c r="AS81" s="93">
        <f>ROUND(SUM(AS82:AS84),2)</f>
        <v>0</v>
      </c>
      <c r="AT81" s="94">
        <f t="shared" si="1"/>
        <v>0</v>
      </c>
      <c r="AU81" s="95">
        <f>ROUND(SUM(AU82:AU84),5)</f>
        <v>0</v>
      </c>
      <c r="AV81" s="94">
        <f>ROUND(AZ81*L29,2)</f>
        <v>0</v>
      </c>
      <c r="AW81" s="94">
        <f>ROUND(BA81*L30,2)</f>
        <v>0</v>
      </c>
      <c r="AX81" s="94">
        <f>ROUND(BB81*L29,2)</f>
        <v>0</v>
      </c>
      <c r="AY81" s="94">
        <f>ROUND(BC81*L30,2)</f>
        <v>0</v>
      </c>
      <c r="AZ81" s="94">
        <f>ROUND(SUM(AZ82:AZ84),2)</f>
        <v>0</v>
      </c>
      <c r="BA81" s="94">
        <f>ROUND(SUM(BA82:BA84),2)</f>
        <v>0</v>
      </c>
      <c r="BB81" s="94">
        <f>ROUND(SUM(BB82:BB84),2)</f>
        <v>0</v>
      </c>
      <c r="BC81" s="94">
        <f>ROUND(SUM(BC82:BC84),2)</f>
        <v>0</v>
      </c>
      <c r="BD81" s="96">
        <f>ROUND(SUM(BD82:BD84),2)</f>
        <v>0</v>
      </c>
      <c r="BS81" s="97" t="s">
        <v>69</v>
      </c>
      <c r="BT81" s="97" t="s">
        <v>77</v>
      </c>
      <c r="BU81" s="97" t="s">
        <v>71</v>
      </c>
      <c r="BV81" s="97" t="s">
        <v>72</v>
      </c>
      <c r="BW81" s="97" t="s">
        <v>153</v>
      </c>
      <c r="BX81" s="97" t="s">
        <v>5</v>
      </c>
      <c r="CL81" s="97" t="s">
        <v>19</v>
      </c>
      <c r="CM81" s="97" t="s">
        <v>79</v>
      </c>
    </row>
    <row r="82" spans="1:91" s="4" customFormat="1" ht="16.5" customHeight="1">
      <c r="A82" s="98" t="s">
        <v>80</v>
      </c>
      <c r="B82" s="53"/>
      <c r="C82" s="99"/>
      <c r="D82" s="99"/>
      <c r="E82" s="383" t="s">
        <v>154</v>
      </c>
      <c r="F82" s="383"/>
      <c r="G82" s="383"/>
      <c r="H82" s="383"/>
      <c r="I82" s="383"/>
      <c r="J82" s="99"/>
      <c r="K82" s="383" t="s">
        <v>155</v>
      </c>
      <c r="L82" s="383"/>
      <c r="M82" s="383"/>
      <c r="N82" s="383"/>
      <c r="O82" s="383"/>
      <c r="P82" s="383"/>
      <c r="Q82" s="383"/>
      <c r="R82" s="383"/>
      <c r="S82" s="383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71">
        <f>'IO04.001 - ČS 1 - Želeč'!J32</f>
        <v>0</v>
      </c>
      <c r="AH82" s="372"/>
      <c r="AI82" s="372"/>
      <c r="AJ82" s="372"/>
      <c r="AK82" s="372"/>
      <c r="AL82" s="372"/>
      <c r="AM82" s="372"/>
      <c r="AN82" s="371">
        <f t="shared" si="0"/>
        <v>0</v>
      </c>
      <c r="AO82" s="372"/>
      <c r="AP82" s="372"/>
      <c r="AQ82" s="100" t="s">
        <v>83</v>
      </c>
      <c r="AR82" s="55"/>
      <c r="AS82" s="101">
        <v>0</v>
      </c>
      <c r="AT82" s="102">
        <f t="shared" si="1"/>
        <v>0</v>
      </c>
      <c r="AU82" s="103">
        <f>'IO04.001 - ČS 1 - Želeč'!P94</f>
        <v>0</v>
      </c>
      <c r="AV82" s="102">
        <f>'IO04.001 - ČS 1 - Želeč'!J35</f>
        <v>0</v>
      </c>
      <c r="AW82" s="102">
        <f>'IO04.001 - ČS 1 - Želeč'!J36</f>
        <v>0</v>
      </c>
      <c r="AX82" s="102">
        <f>'IO04.001 - ČS 1 - Želeč'!J37</f>
        <v>0</v>
      </c>
      <c r="AY82" s="102">
        <f>'IO04.001 - ČS 1 - Želeč'!J38</f>
        <v>0</v>
      </c>
      <c r="AZ82" s="102">
        <f>'IO04.001 - ČS 1 - Želeč'!F35</f>
        <v>0</v>
      </c>
      <c r="BA82" s="102">
        <f>'IO04.001 - ČS 1 - Želeč'!F36</f>
        <v>0</v>
      </c>
      <c r="BB82" s="102">
        <f>'IO04.001 - ČS 1 - Želeč'!F37</f>
        <v>0</v>
      </c>
      <c r="BC82" s="102">
        <f>'IO04.001 - ČS 1 - Želeč'!F38</f>
        <v>0</v>
      </c>
      <c r="BD82" s="104">
        <f>'IO04.001 - ČS 1 - Želeč'!F39</f>
        <v>0</v>
      </c>
      <c r="BT82" s="105" t="s">
        <v>79</v>
      </c>
      <c r="BV82" s="105" t="s">
        <v>72</v>
      </c>
      <c r="BW82" s="105" t="s">
        <v>156</v>
      </c>
      <c r="BX82" s="105" t="s">
        <v>153</v>
      </c>
      <c r="CL82" s="105" t="s">
        <v>19</v>
      </c>
    </row>
    <row r="83" spans="1:91" s="4" customFormat="1" ht="16.5" customHeight="1">
      <c r="A83" s="98" t="s">
        <v>80</v>
      </c>
      <c r="B83" s="53"/>
      <c r="C83" s="99"/>
      <c r="D83" s="99"/>
      <c r="E83" s="383" t="s">
        <v>157</v>
      </c>
      <c r="F83" s="383"/>
      <c r="G83" s="383"/>
      <c r="H83" s="383"/>
      <c r="I83" s="383"/>
      <c r="J83" s="99"/>
      <c r="K83" s="383" t="s">
        <v>158</v>
      </c>
      <c r="L83" s="383"/>
      <c r="M83" s="383"/>
      <c r="N83" s="383"/>
      <c r="O83" s="383"/>
      <c r="P83" s="383"/>
      <c r="Q83" s="383"/>
      <c r="R83" s="383"/>
      <c r="S83" s="383"/>
      <c r="T83" s="383"/>
      <c r="U83" s="383"/>
      <c r="V83" s="383"/>
      <c r="W83" s="383"/>
      <c r="X83" s="383"/>
      <c r="Y83" s="383"/>
      <c r="Z83" s="383"/>
      <c r="AA83" s="383"/>
      <c r="AB83" s="383"/>
      <c r="AC83" s="383"/>
      <c r="AD83" s="383"/>
      <c r="AE83" s="383"/>
      <c r="AF83" s="383"/>
      <c r="AG83" s="371">
        <f>'IO04.002 - ČS 2 - Želeč'!J32</f>
        <v>0</v>
      </c>
      <c r="AH83" s="372"/>
      <c r="AI83" s="372"/>
      <c r="AJ83" s="372"/>
      <c r="AK83" s="372"/>
      <c r="AL83" s="372"/>
      <c r="AM83" s="372"/>
      <c r="AN83" s="371">
        <f t="shared" si="0"/>
        <v>0</v>
      </c>
      <c r="AO83" s="372"/>
      <c r="AP83" s="372"/>
      <c r="AQ83" s="100" t="s">
        <v>83</v>
      </c>
      <c r="AR83" s="55"/>
      <c r="AS83" s="101">
        <v>0</v>
      </c>
      <c r="AT83" s="102">
        <f t="shared" si="1"/>
        <v>0</v>
      </c>
      <c r="AU83" s="103">
        <f>'IO04.002 - ČS 2 - Želeč'!P95</f>
        <v>0</v>
      </c>
      <c r="AV83" s="102">
        <f>'IO04.002 - ČS 2 - Želeč'!J35</f>
        <v>0</v>
      </c>
      <c r="AW83" s="102">
        <f>'IO04.002 - ČS 2 - Želeč'!J36</f>
        <v>0</v>
      </c>
      <c r="AX83" s="102">
        <f>'IO04.002 - ČS 2 - Želeč'!J37</f>
        <v>0</v>
      </c>
      <c r="AY83" s="102">
        <f>'IO04.002 - ČS 2 - Želeč'!J38</f>
        <v>0</v>
      </c>
      <c r="AZ83" s="102">
        <f>'IO04.002 - ČS 2 - Želeč'!F35</f>
        <v>0</v>
      </c>
      <c r="BA83" s="102">
        <f>'IO04.002 - ČS 2 - Želeč'!F36</f>
        <v>0</v>
      </c>
      <c r="BB83" s="102">
        <f>'IO04.002 - ČS 2 - Želeč'!F37</f>
        <v>0</v>
      </c>
      <c r="BC83" s="102">
        <f>'IO04.002 - ČS 2 - Želeč'!F38</f>
        <v>0</v>
      </c>
      <c r="BD83" s="104">
        <f>'IO04.002 - ČS 2 - Želeč'!F39</f>
        <v>0</v>
      </c>
      <c r="BT83" s="105" t="s">
        <v>79</v>
      </c>
      <c r="BV83" s="105" t="s">
        <v>72</v>
      </c>
      <c r="BW83" s="105" t="s">
        <v>159</v>
      </c>
      <c r="BX83" s="105" t="s">
        <v>153</v>
      </c>
      <c r="CL83" s="105" t="s">
        <v>19</v>
      </c>
    </row>
    <row r="84" spans="1:91" s="4" customFormat="1" ht="16.5" customHeight="1">
      <c r="A84" s="98" t="s">
        <v>80</v>
      </c>
      <c r="B84" s="53"/>
      <c r="C84" s="99"/>
      <c r="D84" s="99"/>
      <c r="E84" s="383" t="s">
        <v>160</v>
      </c>
      <c r="F84" s="383"/>
      <c r="G84" s="383"/>
      <c r="H84" s="383"/>
      <c r="I84" s="383"/>
      <c r="J84" s="99"/>
      <c r="K84" s="383" t="s">
        <v>161</v>
      </c>
      <c r="L84" s="383"/>
      <c r="M84" s="383"/>
      <c r="N84" s="383"/>
      <c r="O84" s="383"/>
      <c r="P84" s="383"/>
      <c r="Q84" s="383"/>
      <c r="R84" s="383"/>
      <c r="S84" s="383"/>
      <c r="T84" s="383"/>
      <c r="U84" s="383"/>
      <c r="V84" s="383"/>
      <c r="W84" s="383"/>
      <c r="X84" s="383"/>
      <c r="Y84" s="383"/>
      <c r="Z84" s="383"/>
      <c r="AA84" s="383"/>
      <c r="AB84" s="383"/>
      <c r="AC84" s="383"/>
      <c r="AD84" s="383"/>
      <c r="AE84" s="383"/>
      <c r="AF84" s="383"/>
      <c r="AG84" s="371">
        <f>'IO04.003 - ČS 3 - Želeč'!J32</f>
        <v>0</v>
      </c>
      <c r="AH84" s="372"/>
      <c r="AI84" s="372"/>
      <c r="AJ84" s="372"/>
      <c r="AK84" s="372"/>
      <c r="AL84" s="372"/>
      <c r="AM84" s="372"/>
      <c r="AN84" s="371">
        <f t="shared" si="0"/>
        <v>0</v>
      </c>
      <c r="AO84" s="372"/>
      <c r="AP84" s="372"/>
      <c r="AQ84" s="100" t="s">
        <v>83</v>
      </c>
      <c r="AR84" s="55"/>
      <c r="AS84" s="101">
        <v>0</v>
      </c>
      <c r="AT84" s="102">
        <f t="shared" si="1"/>
        <v>0</v>
      </c>
      <c r="AU84" s="103">
        <f>'IO04.003 - ČS 3 - Želeč'!P94</f>
        <v>0</v>
      </c>
      <c r="AV84" s="102">
        <f>'IO04.003 - ČS 3 - Želeč'!J35</f>
        <v>0</v>
      </c>
      <c r="AW84" s="102">
        <f>'IO04.003 - ČS 3 - Želeč'!J36</f>
        <v>0</v>
      </c>
      <c r="AX84" s="102">
        <f>'IO04.003 - ČS 3 - Želeč'!J37</f>
        <v>0</v>
      </c>
      <c r="AY84" s="102">
        <f>'IO04.003 - ČS 3 - Želeč'!J38</f>
        <v>0</v>
      </c>
      <c r="AZ84" s="102">
        <f>'IO04.003 - ČS 3 - Želeč'!F35</f>
        <v>0</v>
      </c>
      <c r="BA84" s="102">
        <f>'IO04.003 - ČS 3 - Želeč'!F36</f>
        <v>0</v>
      </c>
      <c r="BB84" s="102">
        <f>'IO04.003 - ČS 3 - Želeč'!F37</f>
        <v>0</v>
      </c>
      <c r="BC84" s="102">
        <f>'IO04.003 - ČS 3 - Želeč'!F38</f>
        <v>0</v>
      </c>
      <c r="BD84" s="104">
        <f>'IO04.003 - ČS 3 - Želeč'!F39</f>
        <v>0</v>
      </c>
      <c r="BT84" s="105" t="s">
        <v>79</v>
      </c>
      <c r="BV84" s="105" t="s">
        <v>72</v>
      </c>
      <c r="BW84" s="105" t="s">
        <v>162</v>
      </c>
      <c r="BX84" s="105" t="s">
        <v>153</v>
      </c>
      <c r="CL84" s="105" t="s">
        <v>19</v>
      </c>
    </row>
    <row r="85" spans="1:91" s="7" customFormat="1" ht="16.5" customHeight="1">
      <c r="B85" s="88"/>
      <c r="C85" s="89"/>
      <c r="D85" s="382" t="s">
        <v>163</v>
      </c>
      <c r="E85" s="382"/>
      <c r="F85" s="382"/>
      <c r="G85" s="382"/>
      <c r="H85" s="382"/>
      <c r="I85" s="90"/>
      <c r="J85" s="382" t="s">
        <v>164</v>
      </c>
      <c r="K85" s="382"/>
      <c r="L85" s="382"/>
      <c r="M85" s="382"/>
      <c r="N85" s="382"/>
      <c r="O85" s="382"/>
      <c r="P85" s="382"/>
      <c r="Q85" s="382"/>
      <c r="R85" s="382"/>
      <c r="S85" s="382"/>
      <c r="T85" s="382"/>
      <c r="U85" s="382"/>
      <c r="V85" s="382"/>
      <c r="W85" s="382"/>
      <c r="X85" s="382"/>
      <c r="Y85" s="382"/>
      <c r="Z85" s="382"/>
      <c r="AA85" s="382"/>
      <c r="AB85" s="382"/>
      <c r="AC85" s="382"/>
      <c r="AD85" s="382"/>
      <c r="AE85" s="382"/>
      <c r="AF85" s="382"/>
      <c r="AG85" s="375">
        <f>ROUND(AG86+AG89+AG92,2)</f>
        <v>0</v>
      </c>
      <c r="AH85" s="374"/>
      <c r="AI85" s="374"/>
      <c r="AJ85" s="374"/>
      <c r="AK85" s="374"/>
      <c r="AL85" s="374"/>
      <c r="AM85" s="374"/>
      <c r="AN85" s="373">
        <f t="shared" si="0"/>
        <v>0</v>
      </c>
      <c r="AO85" s="374"/>
      <c r="AP85" s="374"/>
      <c r="AQ85" s="91" t="s">
        <v>76</v>
      </c>
      <c r="AR85" s="92"/>
      <c r="AS85" s="93">
        <f>ROUND(AS86+AS89+AS92,2)</f>
        <v>0</v>
      </c>
      <c r="AT85" s="94">
        <f t="shared" si="1"/>
        <v>0</v>
      </c>
      <c r="AU85" s="95">
        <f>ROUND(AU86+AU89+AU92,5)</f>
        <v>0</v>
      </c>
      <c r="AV85" s="94">
        <f>ROUND(AZ85*L29,2)</f>
        <v>0</v>
      </c>
      <c r="AW85" s="94">
        <f>ROUND(BA85*L30,2)</f>
        <v>0</v>
      </c>
      <c r="AX85" s="94">
        <f>ROUND(BB85*L29,2)</f>
        <v>0</v>
      </c>
      <c r="AY85" s="94">
        <f>ROUND(BC85*L30,2)</f>
        <v>0</v>
      </c>
      <c r="AZ85" s="94">
        <f>ROUND(AZ86+AZ89+AZ92,2)</f>
        <v>0</v>
      </c>
      <c r="BA85" s="94">
        <f>ROUND(BA86+BA89+BA92,2)</f>
        <v>0</v>
      </c>
      <c r="BB85" s="94">
        <f>ROUND(BB86+BB89+BB92,2)</f>
        <v>0</v>
      </c>
      <c r="BC85" s="94">
        <f>ROUND(BC86+BC89+BC92,2)</f>
        <v>0</v>
      </c>
      <c r="BD85" s="96">
        <f>ROUND(BD86+BD89+BD92,2)</f>
        <v>0</v>
      </c>
      <c r="BS85" s="97" t="s">
        <v>69</v>
      </c>
      <c r="BT85" s="97" t="s">
        <v>77</v>
      </c>
      <c r="BU85" s="97" t="s">
        <v>71</v>
      </c>
      <c r="BV85" s="97" t="s">
        <v>72</v>
      </c>
      <c r="BW85" s="97" t="s">
        <v>165</v>
      </c>
      <c r="BX85" s="97" t="s">
        <v>5</v>
      </c>
      <c r="CL85" s="97" t="s">
        <v>19</v>
      </c>
      <c r="CM85" s="97" t="s">
        <v>79</v>
      </c>
    </row>
    <row r="86" spans="1:91" s="4" customFormat="1" ht="16.5" customHeight="1">
      <c r="B86" s="53"/>
      <c r="C86" s="99"/>
      <c r="D86" s="99"/>
      <c r="E86" s="383" t="s">
        <v>166</v>
      </c>
      <c r="F86" s="383"/>
      <c r="G86" s="383"/>
      <c r="H86" s="383"/>
      <c r="I86" s="383"/>
      <c r="J86" s="99"/>
      <c r="K86" s="383" t="s">
        <v>167</v>
      </c>
      <c r="L86" s="383"/>
      <c r="M86" s="383"/>
      <c r="N86" s="383"/>
      <c r="O86" s="383"/>
      <c r="P86" s="383"/>
      <c r="Q86" s="383"/>
      <c r="R86" s="383"/>
      <c r="S86" s="383"/>
      <c r="T86" s="383"/>
      <c r="U86" s="383"/>
      <c r="V86" s="383"/>
      <c r="W86" s="383"/>
      <c r="X86" s="383"/>
      <c r="Y86" s="383"/>
      <c r="Z86" s="383"/>
      <c r="AA86" s="383"/>
      <c r="AB86" s="383"/>
      <c r="AC86" s="383"/>
      <c r="AD86" s="383"/>
      <c r="AE86" s="383"/>
      <c r="AF86" s="383"/>
      <c r="AG86" s="376">
        <f>ROUND(SUM(AG87:AG88),2)</f>
        <v>0</v>
      </c>
      <c r="AH86" s="372"/>
      <c r="AI86" s="372"/>
      <c r="AJ86" s="372"/>
      <c r="AK86" s="372"/>
      <c r="AL86" s="372"/>
      <c r="AM86" s="372"/>
      <c r="AN86" s="371">
        <f t="shared" ref="AN86:AN112" si="2">SUM(AG86,AT86)</f>
        <v>0</v>
      </c>
      <c r="AO86" s="372"/>
      <c r="AP86" s="372"/>
      <c r="AQ86" s="100" t="s">
        <v>83</v>
      </c>
      <c r="AR86" s="55"/>
      <c r="AS86" s="101">
        <f>ROUND(SUM(AS87:AS88),2)</f>
        <v>0</v>
      </c>
      <c r="AT86" s="102">
        <f t="shared" ref="AT86:AT112" si="3">ROUND(SUM(AV86:AW86),2)</f>
        <v>0</v>
      </c>
      <c r="AU86" s="103">
        <f>ROUND(SUM(AU87:AU88),5)</f>
        <v>0</v>
      </c>
      <c r="AV86" s="102">
        <f>ROUND(AZ86*L29,2)</f>
        <v>0</v>
      </c>
      <c r="AW86" s="102">
        <f>ROUND(BA86*L30,2)</f>
        <v>0</v>
      </c>
      <c r="AX86" s="102">
        <f>ROUND(BB86*L29,2)</f>
        <v>0</v>
      </c>
      <c r="AY86" s="102">
        <f>ROUND(BC86*L30,2)</f>
        <v>0</v>
      </c>
      <c r="AZ86" s="102">
        <f>ROUND(SUM(AZ87:AZ88),2)</f>
        <v>0</v>
      </c>
      <c r="BA86" s="102">
        <f>ROUND(SUM(BA87:BA88),2)</f>
        <v>0</v>
      </c>
      <c r="BB86" s="102">
        <f>ROUND(SUM(BB87:BB88),2)</f>
        <v>0</v>
      </c>
      <c r="BC86" s="102">
        <f>ROUND(SUM(BC87:BC88),2)</f>
        <v>0</v>
      </c>
      <c r="BD86" s="104">
        <f>ROUND(SUM(BD87:BD88),2)</f>
        <v>0</v>
      </c>
      <c r="BS86" s="105" t="s">
        <v>69</v>
      </c>
      <c r="BT86" s="105" t="s">
        <v>79</v>
      </c>
      <c r="BU86" s="105" t="s">
        <v>71</v>
      </c>
      <c r="BV86" s="105" t="s">
        <v>72</v>
      </c>
      <c r="BW86" s="105" t="s">
        <v>168</v>
      </c>
      <c r="BX86" s="105" t="s">
        <v>165</v>
      </c>
      <c r="CL86" s="105" t="s">
        <v>19</v>
      </c>
    </row>
    <row r="87" spans="1:91" s="4" customFormat="1" ht="23.25" customHeight="1">
      <c r="A87" s="98" t="s">
        <v>80</v>
      </c>
      <c r="B87" s="53"/>
      <c r="C87" s="99"/>
      <c r="D87" s="99"/>
      <c r="E87" s="99"/>
      <c r="F87" s="383" t="s">
        <v>169</v>
      </c>
      <c r="G87" s="383"/>
      <c r="H87" s="383"/>
      <c r="I87" s="383"/>
      <c r="J87" s="383"/>
      <c r="K87" s="99"/>
      <c r="L87" s="383" t="s">
        <v>170</v>
      </c>
      <c r="M87" s="383"/>
      <c r="N87" s="383"/>
      <c r="O87" s="383"/>
      <c r="P87" s="383"/>
      <c r="Q87" s="383"/>
      <c r="R87" s="383"/>
      <c r="S87" s="383"/>
      <c r="T87" s="383"/>
      <c r="U87" s="383"/>
      <c r="V87" s="383"/>
      <c r="W87" s="383"/>
      <c r="X87" s="383"/>
      <c r="Y87" s="383"/>
      <c r="Z87" s="383"/>
      <c r="AA87" s="383"/>
      <c r="AB87" s="383"/>
      <c r="AC87" s="383"/>
      <c r="AD87" s="383"/>
      <c r="AE87" s="383"/>
      <c r="AF87" s="383"/>
      <c r="AG87" s="371">
        <f>'IO05.001.001 - Výkopové p...'!J34</f>
        <v>0</v>
      </c>
      <c r="AH87" s="372"/>
      <c r="AI87" s="372"/>
      <c r="AJ87" s="372"/>
      <c r="AK87" s="372"/>
      <c r="AL87" s="372"/>
      <c r="AM87" s="372"/>
      <c r="AN87" s="371">
        <f t="shared" si="2"/>
        <v>0</v>
      </c>
      <c r="AO87" s="372"/>
      <c r="AP87" s="372"/>
      <c r="AQ87" s="100" t="s">
        <v>83</v>
      </c>
      <c r="AR87" s="55"/>
      <c r="AS87" s="101">
        <v>0</v>
      </c>
      <c r="AT87" s="102">
        <f t="shared" si="3"/>
        <v>0</v>
      </c>
      <c r="AU87" s="103">
        <f>'IO05.001.001 - Výkopové p...'!P98</f>
        <v>0</v>
      </c>
      <c r="AV87" s="102">
        <f>'IO05.001.001 - Výkopové p...'!J37</f>
        <v>0</v>
      </c>
      <c r="AW87" s="102">
        <f>'IO05.001.001 - Výkopové p...'!J38</f>
        <v>0</v>
      </c>
      <c r="AX87" s="102">
        <f>'IO05.001.001 - Výkopové p...'!J39</f>
        <v>0</v>
      </c>
      <c r="AY87" s="102">
        <f>'IO05.001.001 - Výkopové p...'!J40</f>
        <v>0</v>
      </c>
      <c r="AZ87" s="102">
        <f>'IO05.001.001 - Výkopové p...'!F37</f>
        <v>0</v>
      </c>
      <c r="BA87" s="102">
        <f>'IO05.001.001 - Výkopové p...'!F38</f>
        <v>0</v>
      </c>
      <c r="BB87" s="102">
        <f>'IO05.001.001 - Výkopové p...'!F39</f>
        <v>0</v>
      </c>
      <c r="BC87" s="102">
        <f>'IO05.001.001 - Výkopové p...'!F40</f>
        <v>0</v>
      </c>
      <c r="BD87" s="104">
        <f>'IO05.001.001 - Výkopové p...'!F41</f>
        <v>0</v>
      </c>
      <c r="BT87" s="105" t="s">
        <v>171</v>
      </c>
      <c r="BV87" s="105" t="s">
        <v>72</v>
      </c>
      <c r="BW87" s="105" t="s">
        <v>172</v>
      </c>
      <c r="BX87" s="105" t="s">
        <v>168</v>
      </c>
      <c r="CL87" s="105" t="s">
        <v>19</v>
      </c>
    </row>
    <row r="88" spans="1:91" s="4" customFormat="1" ht="23.25" customHeight="1">
      <c r="A88" s="98" t="s">
        <v>80</v>
      </c>
      <c r="B88" s="53"/>
      <c r="C88" s="99"/>
      <c r="D88" s="99"/>
      <c r="E88" s="99"/>
      <c r="F88" s="383" t="s">
        <v>173</v>
      </c>
      <c r="G88" s="383"/>
      <c r="H88" s="383"/>
      <c r="I88" s="383"/>
      <c r="J88" s="383"/>
      <c r="K88" s="99"/>
      <c r="L88" s="383" t="s">
        <v>174</v>
      </c>
      <c r="M88" s="383"/>
      <c r="N88" s="383"/>
      <c r="O88" s="383"/>
      <c r="P88" s="383"/>
      <c r="Q88" s="383"/>
      <c r="R88" s="383"/>
      <c r="S88" s="383"/>
      <c r="T88" s="383"/>
      <c r="U88" s="383"/>
      <c r="V88" s="383"/>
      <c r="W88" s="383"/>
      <c r="X88" s="383"/>
      <c r="Y88" s="383"/>
      <c r="Z88" s="383"/>
      <c r="AA88" s="383"/>
      <c r="AB88" s="383"/>
      <c r="AC88" s="383"/>
      <c r="AD88" s="383"/>
      <c r="AE88" s="383"/>
      <c r="AF88" s="383"/>
      <c r="AG88" s="371">
        <f>'IO05.001.002 - Výpis mate...'!J34</f>
        <v>0</v>
      </c>
      <c r="AH88" s="372"/>
      <c r="AI88" s="372"/>
      <c r="AJ88" s="372"/>
      <c r="AK88" s="372"/>
      <c r="AL88" s="372"/>
      <c r="AM88" s="372"/>
      <c r="AN88" s="371">
        <f t="shared" si="2"/>
        <v>0</v>
      </c>
      <c r="AO88" s="372"/>
      <c r="AP88" s="372"/>
      <c r="AQ88" s="100" t="s">
        <v>83</v>
      </c>
      <c r="AR88" s="55"/>
      <c r="AS88" s="101">
        <v>0</v>
      </c>
      <c r="AT88" s="102">
        <f t="shared" si="3"/>
        <v>0</v>
      </c>
      <c r="AU88" s="103">
        <f>'IO05.001.002 - Výpis mate...'!P96</f>
        <v>0</v>
      </c>
      <c r="AV88" s="102">
        <f>'IO05.001.002 - Výpis mate...'!J37</f>
        <v>0</v>
      </c>
      <c r="AW88" s="102">
        <f>'IO05.001.002 - Výpis mate...'!J38</f>
        <v>0</v>
      </c>
      <c r="AX88" s="102">
        <f>'IO05.001.002 - Výpis mate...'!J39</f>
        <v>0</v>
      </c>
      <c r="AY88" s="102">
        <f>'IO05.001.002 - Výpis mate...'!J40</f>
        <v>0</v>
      </c>
      <c r="AZ88" s="102">
        <f>'IO05.001.002 - Výpis mate...'!F37</f>
        <v>0</v>
      </c>
      <c r="BA88" s="102">
        <f>'IO05.001.002 - Výpis mate...'!F38</f>
        <v>0</v>
      </c>
      <c r="BB88" s="102">
        <f>'IO05.001.002 - Výpis mate...'!F39</f>
        <v>0</v>
      </c>
      <c r="BC88" s="102">
        <f>'IO05.001.002 - Výpis mate...'!F40</f>
        <v>0</v>
      </c>
      <c r="BD88" s="104">
        <f>'IO05.001.002 - Výpis mate...'!F41</f>
        <v>0</v>
      </c>
      <c r="BT88" s="105" t="s">
        <v>171</v>
      </c>
      <c r="BV88" s="105" t="s">
        <v>72</v>
      </c>
      <c r="BW88" s="105" t="s">
        <v>175</v>
      </c>
      <c r="BX88" s="105" t="s">
        <v>168</v>
      </c>
      <c r="CL88" s="105" t="s">
        <v>19</v>
      </c>
    </row>
    <row r="89" spans="1:91" s="4" customFormat="1" ht="16.5" customHeight="1">
      <c r="B89" s="53"/>
      <c r="C89" s="99"/>
      <c r="D89" s="99"/>
      <c r="E89" s="383" t="s">
        <v>176</v>
      </c>
      <c r="F89" s="383"/>
      <c r="G89" s="383"/>
      <c r="H89" s="383"/>
      <c r="I89" s="383"/>
      <c r="J89" s="99"/>
      <c r="K89" s="383" t="s">
        <v>177</v>
      </c>
      <c r="L89" s="383"/>
      <c r="M89" s="383"/>
      <c r="N89" s="383"/>
      <c r="O89" s="383"/>
      <c r="P89" s="383"/>
      <c r="Q89" s="383"/>
      <c r="R89" s="383"/>
      <c r="S89" s="383"/>
      <c r="T89" s="383"/>
      <c r="U89" s="383"/>
      <c r="V89" s="383"/>
      <c r="W89" s="383"/>
      <c r="X89" s="383"/>
      <c r="Y89" s="383"/>
      <c r="Z89" s="383"/>
      <c r="AA89" s="383"/>
      <c r="AB89" s="383"/>
      <c r="AC89" s="383"/>
      <c r="AD89" s="383"/>
      <c r="AE89" s="383"/>
      <c r="AF89" s="383"/>
      <c r="AG89" s="376">
        <f>ROUND(SUM(AG90:AG91),2)</f>
        <v>0</v>
      </c>
      <c r="AH89" s="372"/>
      <c r="AI89" s="372"/>
      <c r="AJ89" s="372"/>
      <c r="AK89" s="372"/>
      <c r="AL89" s="372"/>
      <c r="AM89" s="372"/>
      <c r="AN89" s="371">
        <f t="shared" si="2"/>
        <v>0</v>
      </c>
      <c r="AO89" s="372"/>
      <c r="AP89" s="372"/>
      <c r="AQ89" s="100" t="s">
        <v>83</v>
      </c>
      <c r="AR89" s="55"/>
      <c r="AS89" s="101">
        <f>ROUND(SUM(AS90:AS91),2)</f>
        <v>0</v>
      </c>
      <c r="AT89" s="102">
        <f t="shared" si="3"/>
        <v>0</v>
      </c>
      <c r="AU89" s="103">
        <f>ROUND(SUM(AU90:AU91),5)</f>
        <v>0</v>
      </c>
      <c r="AV89" s="102">
        <f>ROUND(AZ89*L29,2)</f>
        <v>0</v>
      </c>
      <c r="AW89" s="102">
        <f>ROUND(BA89*L30,2)</f>
        <v>0</v>
      </c>
      <c r="AX89" s="102">
        <f>ROUND(BB89*L29,2)</f>
        <v>0</v>
      </c>
      <c r="AY89" s="102">
        <f>ROUND(BC89*L30,2)</f>
        <v>0</v>
      </c>
      <c r="AZ89" s="102">
        <f>ROUND(SUM(AZ90:AZ91),2)</f>
        <v>0</v>
      </c>
      <c r="BA89" s="102">
        <f>ROUND(SUM(BA90:BA91),2)</f>
        <v>0</v>
      </c>
      <c r="BB89" s="102">
        <f>ROUND(SUM(BB90:BB91),2)</f>
        <v>0</v>
      </c>
      <c r="BC89" s="102">
        <f>ROUND(SUM(BC90:BC91),2)</f>
        <v>0</v>
      </c>
      <c r="BD89" s="104">
        <f>ROUND(SUM(BD90:BD91),2)</f>
        <v>0</v>
      </c>
      <c r="BS89" s="105" t="s">
        <v>69</v>
      </c>
      <c r="BT89" s="105" t="s">
        <v>79</v>
      </c>
      <c r="BU89" s="105" t="s">
        <v>71</v>
      </c>
      <c r="BV89" s="105" t="s">
        <v>72</v>
      </c>
      <c r="BW89" s="105" t="s">
        <v>178</v>
      </c>
      <c r="BX89" s="105" t="s">
        <v>165</v>
      </c>
      <c r="CL89" s="105" t="s">
        <v>19</v>
      </c>
    </row>
    <row r="90" spans="1:91" s="4" customFormat="1" ht="23.25" customHeight="1">
      <c r="A90" s="98" t="s">
        <v>80</v>
      </c>
      <c r="B90" s="53"/>
      <c r="C90" s="99"/>
      <c r="D90" s="99"/>
      <c r="E90" s="99"/>
      <c r="F90" s="383" t="s">
        <v>179</v>
      </c>
      <c r="G90" s="383"/>
      <c r="H90" s="383"/>
      <c r="I90" s="383"/>
      <c r="J90" s="383"/>
      <c r="K90" s="99"/>
      <c r="L90" s="383" t="s">
        <v>170</v>
      </c>
      <c r="M90" s="383"/>
      <c r="N90" s="383"/>
      <c r="O90" s="383"/>
      <c r="P90" s="383"/>
      <c r="Q90" s="383"/>
      <c r="R90" s="383"/>
      <c r="S90" s="383"/>
      <c r="T90" s="383"/>
      <c r="U90" s="383"/>
      <c r="V90" s="383"/>
      <c r="W90" s="383"/>
      <c r="X90" s="383"/>
      <c r="Y90" s="383"/>
      <c r="Z90" s="383"/>
      <c r="AA90" s="383"/>
      <c r="AB90" s="383"/>
      <c r="AC90" s="383"/>
      <c r="AD90" s="383"/>
      <c r="AE90" s="383"/>
      <c r="AF90" s="383"/>
      <c r="AG90" s="371">
        <f>'IO05.002.001 - Výkopové p...'!J34</f>
        <v>0</v>
      </c>
      <c r="AH90" s="372"/>
      <c r="AI90" s="372"/>
      <c r="AJ90" s="372"/>
      <c r="AK90" s="372"/>
      <c r="AL90" s="372"/>
      <c r="AM90" s="372"/>
      <c r="AN90" s="371">
        <f t="shared" si="2"/>
        <v>0</v>
      </c>
      <c r="AO90" s="372"/>
      <c r="AP90" s="372"/>
      <c r="AQ90" s="100" t="s">
        <v>83</v>
      </c>
      <c r="AR90" s="55"/>
      <c r="AS90" s="101">
        <v>0</v>
      </c>
      <c r="AT90" s="102">
        <f t="shared" si="3"/>
        <v>0</v>
      </c>
      <c r="AU90" s="103">
        <f>'IO05.002.001 - Výkopové p...'!P96</f>
        <v>0</v>
      </c>
      <c r="AV90" s="102">
        <f>'IO05.002.001 - Výkopové p...'!J37</f>
        <v>0</v>
      </c>
      <c r="AW90" s="102">
        <f>'IO05.002.001 - Výkopové p...'!J38</f>
        <v>0</v>
      </c>
      <c r="AX90" s="102">
        <f>'IO05.002.001 - Výkopové p...'!J39</f>
        <v>0</v>
      </c>
      <c r="AY90" s="102">
        <f>'IO05.002.001 - Výkopové p...'!J40</f>
        <v>0</v>
      </c>
      <c r="AZ90" s="102">
        <f>'IO05.002.001 - Výkopové p...'!F37</f>
        <v>0</v>
      </c>
      <c r="BA90" s="102">
        <f>'IO05.002.001 - Výkopové p...'!F38</f>
        <v>0</v>
      </c>
      <c r="BB90" s="102">
        <f>'IO05.002.001 - Výkopové p...'!F39</f>
        <v>0</v>
      </c>
      <c r="BC90" s="102">
        <f>'IO05.002.001 - Výkopové p...'!F40</f>
        <v>0</v>
      </c>
      <c r="BD90" s="104">
        <f>'IO05.002.001 - Výkopové p...'!F41</f>
        <v>0</v>
      </c>
      <c r="BT90" s="105" t="s">
        <v>171</v>
      </c>
      <c r="BV90" s="105" t="s">
        <v>72</v>
      </c>
      <c r="BW90" s="105" t="s">
        <v>180</v>
      </c>
      <c r="BX90" s="105" t="s">
        <v>178</v>
      </c>
      <c r="CL90" s="105" t="s">
        <v>19</v>
      </c>
    </row>
    <row r="91" spans="1:91" s="4" customFormat="1" ht="23.25" customHeight="1">
      <c r="A91" s="98" t="s">
        <v>80</v>
      </c>
      <c r="B91" s="53"/>
      <c r="C91" s="99"/>
      <c r="D91" s="99"/>
      <c r="E91" s="99"/>
      <c r="F91" s="383" t="s">
        <v>181</v>
      </c>
      <c r="G91" s="383"/>
      <c r="H91" s="383"/>
      <c r="I91" s="383"/>
      <c r="J91" s="383"/>
      <c r="K91" s="99"/>
      <c r="L91" s="383" t="s">
        <v>174</v>
      </c>
      <c r="M91" s="383"/>
      <c r="N91" s="383"/>
      <c r="O91" s="383"/>
      <c r="P91" s="383"/>
      <c r="Q91" s="383"/>
      <c r="R91" s="383"/>
      <c r="S91" s="383"/>
      <c r="T91" s="383"/>
      <c r="U91" s="383"/>
      <c r="V91" s="383"/>
      <c r="W91" s="383"/>
      <c r="X91" s="383"/>
      <c r="Y91" s="383"/>
      <c r="Z91" s="383"/>
      <c r="AA91" s="383"/>
      <c r="AB91" s="383"/>
      <c r="AC91" s="383"/>
      <c r="AD91" s="383"/>
      <c r="AE91" s="383"/>
      <c r="AF91" s="383"/>
      <c r="AG91" s="371">
        <f>'IO05.002.002 - Výpis mate...'!J34</f>
        <v>0</v>
      </c>
      <c r="AH91" s="372"/>
      <c r="AI91" s="372"/>
      <c r="AJ91" s="372"/>
      <c r="AK91" s="372"/>
      <c r="AL91" s="372"/>
      <c r="AM91" s="372"/>
      <c r="AN91" s="371">
        <f t="shared" si="2"/>
        <v>0</v>
      </c>
      <c r="AO91" s="372"/>
      <c r="AP91" s="372"/>
      <c r="AQ91" s="100" t="s">
        <v>83</v>
      </c>
      <c r="AR91" s="55"/>
      <c r="AS91" s="101">
        <v>0</v>
      </c>
      <c r="AT91" s="102">
        <f t="shared" si="3"/>
        <v>0</v>
      </c>
      <c r="AU91" s="103">
        <f>'IO05.002.002 - Výpis mate...'!P95</f>
        <v>0</v>
      </c>
      <c r="AV91" s="102">
        <f>'IO05.002.002 - Výpis mate...'!J37</f>
        <v>0</v>
      </c>
      <c r="AW91" s="102">
        <f>'IO05.002.002 - Výpis mate...'!J38</f>
        <v>0</v>
      </c>
      <c r="AX91" s="102">
        <f>'IO05.002.002 - Výpis mate...'!J39</f>
        <v>0</v>
      </c>
      <c r="AY91" s="102">
        <f>'IO05.002.002 - Výpis mate...'!J40</f>
        <v>0</v>
      </c>
      <c r="AZ91" s="102">
        <f>'IO05.002.002 - Výpis mate...'!F37</f>
        <v>0</v>
      </c>
      <c r="BA91" s="102">
        <f>'IO05.002.002 - Výpis mate...'!F38</f>
        <v>0</v>
      </c>
      <c r="BB91" s="102">
        <f>'IO05.002.002 - Výpis mate...'!F39</f>
        <v>0</v>
      </c>
      <c r="BC91" s="102">
        <f>'IO05.002.002 - Výpis mate...'!F40</f>
        <v>0</v>
      </c>
      <c r="BD91" s="104">
        <f>'IO05.002.002 - Výpis mate...'!F41</f>
        <v>0</v>
      </c>
      <c r="BT91" s="105" t="s">
        <v>171</v>
      </c>
      <c r="BV91" s="105" t="s">
        <v>72</v>
      </c>
      <c r="BW91" s="105" t="s">
        <v>182</v>
      </c>
      <c r="BX91" s="105" t="s">
        <v>178</v>
      </c>
      <c r="CL91" s="105" t="s">
        <v>19</v>
      </c>
    </row>
    <row r="92" spans="1:91" s="4" customFormat="1" ht="16.5" customHeight="1">
      <c r="B92" s="53"/>
      <c r="C92" s="99"/>
      <c r="D92" s="99"/>
      <c r="E92" s="383" t="s">
        <v>183</v>
      </c>
      <c r="F92" s="383"/>
      <c r="G92" s="383"/>
      <c r="H92" s="383"/>
      <c r="I92" s="383"/>
      <c r="J92" s="99"/>
      <c r="K92" s="383" t="s">
        <v>184</v>
      </c>
      <c r="L92" s="383"/>
      <c r="M92" s="383"/>
      <c r="N92" s="383"/>
      <c r="O92" s="383"/>
      <c r="P92" s="383"/>
      <c r="Q92" s="383"/>
      <c r="R92" s="383"/>
      <c r="S92" s="383"/>
      <c r="T92" s="383"/>
      <c r="U92" s="383"/>
      <c r="V92" s="383"/>
      <c r="W92" s="383"/>
      <c r="X92" s="383"/>
      <c r="Y92" s="383"/>
      <c r="Z92" s="383"/>
      <c r="AA92" s="383"/>
      <c r="AB92" s="383"/>
      <c r="AC92" s="383"/>
      <c r="AD92" s="383"/>
      <c r="AE92" s="383"/>
      <c r="AF92" s="383"/>
      <c r="AG92" s="376">
        <f>ROUND(SUM(AG93:AG94),2)</f>
        <v>0</v>
      </c>
      <c r="AH92" s="372"/>
      <c r="AI92" s="372"/>
      <c r="AJ92" s="372"/>
      <c r="AK92" s="372"/>
      <c r="AL92" s="372"/>
      <c r="AM92" s="372"/>
      <c r="AN92" s="371">
        <f t="shared" si="2"/>
        <v>0</v>
      </c>
      <c r="AO92" s="372"/>
      <c r="AP92" s="372"/>
      <c r="AQ92" s="100" t="s">
        <v>83</v>
      </c>
      <c r="AR92" s="55"/>
      <c r="AS92" s="101">
        <f>ROUND(SUM(AS93:AS94),2)</f>
        <v>0</v>
      </c>
      <c r="AT92" s="102">
        <f t="shared" si="3"/>
        <v>0</v>
      </c>
      <c r="AU92" s="103">
        <f>ROUND(SUM(AU93:AU94),5)</f>
        <v>0</v>
      </c>
      <c r="AV92" s="102">
        <f>ROUND(AZ92*L29,2)</f>
        <v>0</v>
      </c>
      <c r="AW92" s="102">
        <f>ROUND(BA92*L30,2)</f>
        <v>0</v>
      </c>
      <c r="AX92" s="102">
        <f>ROUND(BB92*L29,2)</f>
        <v>0</v>
      </c>
      <c r="AY92" s="102">
        <f>ROUND(BC92*L30,2)</f>
        <v>0</v>
      </c>
      <c r="AZ92" s="102">
        <f>ROUND(SUM(AZ93:AZ94),2)</f>
        <v>0</v>
      </c>
      <c r="BA92" s="102">
        <f>ROUND(SUM(BA93:BA94),2)</f>
        <v>0</v>
      </c>
      <c r="BB92" s="102">
        <f>ROUND(SUM(BB93:BB94),2)</f>
        <v>0</v>
      </c>
      <c r="BC92" s="102">
        <f>ROUND(SUM(BC93:BC94),2)</f>
        <v>0</v>
      </c>
      <c r="BD92" s="104">
        <f>ROUND(SUM(BD93:BD94),2)</f>
        <v>0</v>
      </c>
      <c r="BS92" s="105" t="s">
        <v>69</v>
      </c>
      <c r="BT92" s="105" t="s">
        <v>79</v>
      </c>
      <c r="BU92" s="105" t="s">
        <v>71</v>
      </c>
      <c r="BV92" s="105" t="s">
        <v>72</v>
      </c>
      <c r="BW92" s="105" t="s">
        <v>185</v>
      </c>
      <c r="BX92" s="105" t="s">
        <v>165</v>
      </c>
      <c r="CL92" s="105" t="s">
        <v>19</v>
      </c>
    </row>
    <row r="93" spans="1:91" s="4" customFormat="1" ht="23.25" customHeight="1">
      <c r="A93" s="98" t="s">
        <v>80</v>
      </c>
      <c r="B93" s="53"/>
      <c r="C93" s="99"/>
      <c r="D93" s="99"/>
      <c r="E93" s="99"/>
      <c r="F93" s="383" t="s">
        <v>186</v>
      </c>
      <c r="G93" s="383"/>
      <c r="H93" s="383"/>
      <c r="I93" s="383"/>
      <c r="J93" s="383"/>
      <c r="K93" s="99"/>
      <c r="L93" s="383" t="s">
        <v>170</v>
      </c>
      <c r="M93" s="383"/>
      <c r="N93" s="383"/>
      <c r="O93" s="383"/>
      <c r="P93" s="383"/>
      <c r="Q93" s="383"/>
      <c r="R93" s="383"/>
      <c r="S93" s="383"/>
      <c r="T93" s="383"/>
      <c r="U93" s="383"/>
      <c r="V93" s="383"/>
      <c r="W93" s="383"/>
      <c r="X93" s="383"/>
      <c r="Y93" s="383"/>
      <c r="Z93" s="383"/>
      <c r="AA93" s="383"/>
      <c r="AB93" s="383"/>
      <c r="AC93" s="383"/>
      <c r="AD93" s="383"/>
      <c r="AE93" s="383"/>
      <c r="AF93" s="383"/>
      <c r="AG93" s="371">
        <f>'IO05.003.001 - Výkopové p...'!J34</f>
        <v>0</v>
      </c>
      <c r="AH93" s="372"/>
      <c r="AI93" s="372"/>
      <c r="AJ93" s="372"/>
      <c r="AK93" s="372"/>
      <c r="AL93" s="372"/>
      <c r="AM93" s="372"/>
      <c r="AN93" s="371">
        <f t="shared" si="2"/>
        <v>0</v>
      </c>
      <c r="AO93" s="372"/>
      <c r="AP93" s="372"/>
      <c r="AQ93" s="100" t="s">
        <v>83</v>
      </c>
      <c r="AR93" s="55"/>
      <c r="AS93" s="101">
        <v>0</v>
      </c>
      <c r="AT93" s="102">
        <f t="shared" si="3"/>
        <v>0</v>
      </c>
      <c r="AU93" s="103">
        <f>'IO05.003.001 - Výkopové p...'!P98</f>
        <v>0</v>
      </c>
      <c r="AV93" s="102">
        <f>'IO05.003.001 - Výkopové p...'!J37</f>
        <v>0</v>
      </c>
      <c r="AW93" s="102">
        <f>'IO05.003.001 - Výkopové p...'!J38</f>
        <v>0</v>
      </c>
      <c r="AX93" s="102">
        <f>'IO05.003.001 - Výkopové p...'!J39</f>
        <v>0</v>
      </c>
      <c r="AY93" s="102">
        <f>'IO05.003.001 - Výkopové p...'!J40</f>
        <v>0</v>
      </c>
      <c r="AZ93" s="102">
        <f>'IO05.003.001 - Výkopové p...'!F37</f>
        <v>0</v>
      </c>
      <c r="BA93" s="102">
        <f>'IO05.003.001 - Výkopové p...'!F38</f>
        <v>0</v>
      </c>
      <c r="BB93" s="102">
        <f>'IO05.003.001 - Výkopové p...'!F39</f>
        <v>0</v>
      </c>
      <c r="BC93" s="102">
        <f>'IO05.003.001 - Výkopové p...'!F40</f>
        <v>0</v>
      </c>
      <c r="BD93" s="104">
        <f>'IO05.003.001 - Výkopové p...'!F41</f>
        <v>0</v>
      </c>
      <c r="BT93" s="105" t="s">
        <v>171</v>
      </c>
      <c r="BV93" s="105" t="s">
        <v>72</v>
      </c>
      <c r="BW93" s="105" t="s">
        <v>187</v>
      </c>
      <c r="BX93" s="105" t="s">
        <v>185</v>
      </c>
      <c r="CL93" s="105" t="s">
        <v>19</v>
      </c>
    </row>
    <row r="94" spans="1:91" s="4" customFormat="1" ht="23.25" customHeight="1">
      <c r="A94" s="98" t="s">
        <v>80</v>
      </c>
      <c r="B94" s="53"/>
      <c r="C94" s="99"/>
      <c r="D94" s="99"/>
      <c r="E94" s="99"/>
      <c r="F94" s="383" t="s">
        <v>188</v>
      </c>
      <c r="G94" s="383"/>
      <c r="H94" s="383"/>
      <c r="I94" s="383"/>
      <c r="J94" s="383"/>
      <c r="K94" s="99"/>
      <c r="L94" s="383" t="s">
        <v>174</v>
      </c>
      <c r="M94" s="383"/>
      <c r="N94" s="383"/>
      <c r="O94" s="383"/>
      <c r="P94" s="383"/>
      <c r="Q94" s="383"/>
      <c r="R94" s="383"/>
      <c r="S94" s="383"/>
      <c r="T94" s="383"/>
      <c r="U94" s="383"/>
      <c r="V94" s="383"/>
      <c r="W94" s="383"/>
      <c r="X94" s="383"/>
      <c r="Y94" s="383"/>
      <c r="Z94" s="383"/>
      <c r="AA94" s="383"/>
      <c r="AB94" s="383"/>
      <c r="AC94" s="383"/>
      <c r="AD94" s="383"/>
      <c r="AE94" s="383"/>
      <c r="AF94" s="383"/>
      <c r="AG94" s="371">
        <f>'IO05.003.002 - Výpis mate...'!J34</f>
        <v>0</v>
      </c>
      <c r="AH94" s="372"/>
      <c r="AI94" s="372"/>
      <c r="AJ94" s="372"/>
      <c r="AK94" s="372"/>
      <c r="AL94" s="372"/>
      <c r="AM94" s="372"/>
      <c r="AN94" s="371">
        <f t="shared" si="2"/>
        <v>0</v>
      </c>
      <c r="AO94" s="372"/>
      <c r="AP94" s="372"/>
      <c r="AQ94" s="100" t="s">
        <v>83</v>
      </c>
      <c r="AR94" s="55"/>
      <c r="AS94" s="101">
        <v>0</v>
      </c>
      <c r="AT94" s="102">
        <f t="shared" si="3"/>
        <v>0</v>
      </c>
      <c r="AU94" s="103">
        <f>'IO05.003.002 - Výpis mate...'!P95</f>
        <v>0</v>
      </c>
      <c r="AV94" s="102">
        <f>'IO05.003.002 - Výpis mate...'!J37</f>
        <v>0</v>
      </c>
      <c r="AW94" s="102">
        <f>'IO05.003.002 - Výpis mate...'!J38</f>
        <v>0</v>
      </c>
      <c r="AX94" s="102">
        <f>'IO05.003.002 - Výpis mate...'!J39</f>
        <v>0</v>
      </c>
      <c r="AY94" s="102">
        <f>'IO05.003.002 - Výpis mate...'!J40</f>
        <v>0</v>
      </c>
      <c r="AZ94" s="102">
        <f>'IO05.003.002 - Výpis mate...'!F37</f>
        <v>0</v>
      </c>
      <c r="BA94" s="102">
        <f>'IO05.003.002 - Výpis mate...'!F38</f>
        <v>0</v>
      </c>
      <c r="BB94" s="102">
        <f>'IO05.003.002 - Výpis mate...'!F39</f>
        <v>0</v>
      </c>
      <c r="BC94" s="102">
        <f>'IO05.003.002 - Výpis mate...'!F40</f>
        <v>0</v>
      </c>
      <c r="BD94" s="104">
        <f>'IO05.003.002 - Výpis mate...'!F41</f>
        <v>0</v>
      </c>
      <c r="BT94" s="105" t="s">
        <v>171</v>
      </c>
      <c r="BV94" s="105" t="s">
        <v>72</v>
      </c>
      <c r="BW94" s="105" t="s">
        <v>189</v>
      </c>
      <c r="BX94" s="105" t="s">
        <v>185</v>
      </c>
      <c r="CL94" s="105" t="s">
        <v>19</v>
      </c>
    </row>
    <row r="95" spans="1:91" s="7" customFormat="1" ht="16.5" customHeight="1">
      <c r="A95" s="98" t="s">
        <v>80</v>
      </c>
      <c r="B95" s="88"/>
      <c r="C95" s="89"/>
      <c r="D95" s="382" t="s">
        <v>190</v>
      </c>
      <c r="E95" s="382"/>
      <c r="F95" s="382"/>
      <c r="G95" s="382"/>
      <c r="H95" s="382"/>
      <c r="I95" s="90"/>
      <c r="J95" s="382" t="s">
        <v>191</v>
      </c>
      <c r="K95" s="382"/>
      <c r="L95" s="382"/>
      <c r="M95" s="382"/>
      <c r="N95" s="382"/>
      <c r="O95" s="382"/>
      <c r="P95" s="382"/>
      <c r="Q95" s="382"/>
      <c r="R95" s="382"/>
      <c r="S95" s="382"/>
      <c r="T95" s="382"/>
      <c r="U95" s="382"/>
      <c r="V95" s="382"/>
      <c r="W95" s="382"/>
      <c r="X95" s="382"/>
      <c r="Y95" s="382"/>
      <c r="Z95" s="382"/>
      <c r="AA95" s="382"/>
      <c r="AB95" s="382"/>
      <c r="AC95" s="382"/>
      <c r="AD95" s="382"/>
      <c r="AE95" s="382"/>
      <c r="AF95" s="382"/>
      <c r="AG95" s="373">
        <f>'IO06 - Kabelové přípojky NN'!J30</f>
        <v>0</v>
      </c>
      <c r="AH95" s="374"/>
      <c r="AI95" s="374"/>
      <c r="AJ95" s="374"/>
      <c r="AK95" s="374"/>
      <c r="AL95" s="374"/>
      <c r="AM95" s="374"/>
      <c r="AN95" s="373">
        <f t="shared" si="2"/>
        <v>0</v>
      </c>
      <c r="AO95" s="374"/>
      <c r="AP95" s="374"/>
      <c r="AQ95" s="91" t="s">
        <v>76</v>
      </c>
      <c r="AR95" s="92"/>
      <c r="AS95" s="93">
        <v>0</v>
      </c>
      <c r="AT95" s="94">
        <f t="shared" si="3"/>
        <v>0</v>
      </c>
      <c r="AU95" s="95">
        <f>'IO06 - Kabelové přípojky NN'!P84</f>
        <v>0</v>
      </c>
      <c r="AV95" s="94">
        <f>'IO06 - Kabelové přípojky NN'!J33</f>
        <v>0</v>
      </c>
      <c r="AW95" s="94">
        <f>'IO06 - Kabelové přípojky NN'!J34</f>
        <v>0</v>
      </c>
      <c r="AX95" s="94">
        <f>'IO06 - Kabelové přípojky NN'!J35</f>
        <v>0</v>
      </c>
      <c r="AY95" s="94">
        <f>'IO06 - Kabelové přípojky NN'!J36</f>
        <v>0</v>
      </c>
      <c r="AZ95" s="94">
        <f>'IO06 - Kabelové přípojky NN'!F33</f>
        <v>0</v>
      </c>
      <c r="BA95" s="94">
        <f>'IO06 - Kabelové přípojky NN'!F34</f>
        <v>0</v>
      </c>
      <c r="BB95" s="94">
        <f>'IO06 - Kabelové přípojky NN'!F35</f>
        <v>0</v>
      </c>
      <c r="BC95" s="94">
        <f>'IO06 - Kabelové přípojky NN'!F36</f>
        <v>0</v>
      </c>
      <c r="BD95" s="96">
        <f>'IO06 - Kabelové přípojky NN'!F37</f>
        <v>0</v>
      </c>
      <c r="BT95" s="97" t="s">
        <v>77</v>
      </c>
      <c r="BV95" s="97" t="s">
        <v>72</v>
      </c>
      <c r="BW95" s="97" t="s">
        <v>192</v>
      </c>
      <c r="BX95" s="97" t="s">
        <v>5</v>
      </c>
      <c r="CL95" s="97" t="s">
        <v>19</v>
      </c>
      <c r="CM95" s="97" t="s">
        <v>79</v>
      </c>
    </row>
    <row r="96" spans="1:91" s="7" customFormat="1" ht="16.5" customHeight="1">
      <c r="B96" s="88"/>
      <c r="C96" s="89"/>
      <c r="D96" s="382" t="s">
        <v>193</v>
      </c>
      <c r="E96" s="382"/>
      <c r="F96" s="382"/>
      <c r="G96" s="382"/>
      <c r="H96" s="382"/>
      <c r="I96" s="90"/>
      <c r="J96" s="382" t="s">
        <v>194</v>
      </c>
      <c r="K96" s="382"/>
      <c r="L96" s="382"/>
      <c r="M96" s="382"/>
      <c r="N96" s="382"/>
      <c r="O96" s="382"/>
      <c r="P96" s="382"/>
      <c r="Q96" s="382"/>
      <c r="R96" s="382"/>
      <c r="S96" s="382"/>
      <c r="T96" s="382"/>
      <c r="U96" s="382"/>
      <c r="V96" s="382"/>
      <c r="W96" s="382"/>
      <c r="X96" s="382"/>
      <c r="Y96" s="382"/>
      <c r="Z96" s="382"/>
      <c r="AA96" s="382"/>
      <c r="AB96" s="382"/>
      <c r="AC96" s="382"/>
      <c r="AD96" s="382"/>
      <c r="AE96" s="382"/>
      <c r="AF96" s="382"/>
      <c r="AG96" s="375">
        <f>ROUND(SUM(AG97:AG100),2)</f>
        <v>0</v>
      </c>
      <c r="AH96" s="374"/>
      <c r="AI96" s="374"/>
      <c r="AJ96" s="374"/>
      <c r="AK96" s="374"/>
      <c r="AL96" s="374"/>
      <c r="AM96" s="374"/>
      <c r="AN96" s="373">
        <f t="shared" si="2"/>
        <v>0</v>
      </c>
      <c r="AO96" s="374"/>
      <c r="AP96" s="374"/>
      <c r="AQ96" s="91" t="s">
        <v>76</v>
      </c>
      <c r="AR96" s="92"/>
      <c r="AS96" s="93">
        <f>ROUND(SUM(AS97:AS100),2)</f>
        <v>0</v>
      </c>
      <c r="AT96" s="94">
        <f t="shared" si="3"/>
        <v>0</v>
      </c>
      <c r="AU96" s="95">
        <f>ROUND(SUM(AU97:AU100),5)</f>
        <v>0</v>
      </c>
      <c r="AV96" s="94">
        <f>ROUND(AZ96*L29,2)</f>
        <v>0</v>
      </c>
      <c r="AW96" s="94">
        <f>ROUND(BA96*L30,2)</f>
        <v>0</v>
      </c>
      <c r="AX96" s="94">
        <f>ROUND(BB96*L29,2)</f>
        <v>0</v>
      </c>
      <c r="AY96" s="94">
        <f>ROUND(BC96*L30,2)</f>
        <v>0</v>
      </c>
      <c r="AZ96" s="94">
        <f>ROUND(SUM(AZ97:AZ100),2)</f>
        <v>0</v>
      </c>
      <c r="BA96" s="94">
        <f>ROUND(SUM(BA97:BA100),2)</f>
        <v>0</v>
      </c>
      <c r="BB96" s="94">
        <f>ROUND(SUM(BB97:BB100),2)</f>
        <v>0</v>
      </c>
      <c r="BC96" s="94">
        <f>ROUND(SUM(BC97:BC100),2)</f>
        <v>0</v>
      </c>
      <c r="BD96" s="96">
        <f>ROUND(SUM(BD97:BD100),2)</f>
        <v>0</v>
      </c>
      <c r="BS96" s="97" t="s">
        <v>69</v>
      </c>
      <c r="BT96" s="97" t="s">
        <v>77</v>
      </c>
      <c r="BU96" s="97" t="s">
        <v>71</v>
      </c>
      <c r="BV96" s="97" t="s">
        <v>72</v>
      </c>
      <c r="BW96" s="97" t="s">
        <v>195</v>
      </c>
      <c r="BX96" s="97" t="s">
        <v>5</v>
      </c>
      <c r="CL96" s="97" t="s">
        <v>19</v>
      </c>
      <c r="CM96" s="97" t="s">
        <v>79</v>
      </c>
    </row>
    <row r="97" spans="1:91" s="4" customFormat="1" ht="16.5" customHeight="1">
      <c r="A97" s="98" t="s">
        <v>80</v>
      </c>
      <c r="B97" s="53"/>
      <c r="C97" s="99"/>
      <c r="D97" s="99"/>
      <c r="E97" s="383" t="s">
        <v>196</v>
      </c>
      <c r="F97" s="383"/>
      <c r="G97" s="383"/>
      <c r="H97" s="383"/>
      <c r="I97" s="383"/>
      <c r="J97" s="99"/>
      <c r="K97" s="383" t="s">
        <v>170</v>
      </c>
      <c r="L97" s="383"/>
      <c r="M97" s="383"/>
      <c r="N97" s="383"/>
      <c r="O97" s="383"/>
      <c r="P97" s="383"/>
      <c r="Q97" s="383"/>
      <c r="R97" s="383"/>
      <c r="S97" s="383"/>
      <c r="T97" s="383"/>
      <c r="U97" s="383"/>
      <c r="V97" s="383"/>
      <c r="W97" s="383"/>
      <c r="X97" s="383"/>
      <c r="Y97" s="383"/>
      <c r="Z97" s="383"/>
      <c r="AA97" s="383"/>
      <c r="AB97" s="383"/>
      <c r="AC97" s="383"/>
      <c r="AD97" s="383"/>
      <c r="AE97" s="383"/>
      <c r="AF97" s="383"/>
      <c r="AG97" s="371">
        <f>'IO07.001 - Výkopové práce'!J32</f>
        <v>0</v>
      </c>
      <c r="AH97" s="372"/>
      <c r="AI97" s="372"/>
      <c r="AJ97" s="372"/>
      <c r="AK97" s="372"/>
      <c r="AL97" s="372"/>
      <c r="AM97" s="372"/>
      <c r="AN97" s="371">
        <f t="shared" si="2"/>
        <v>0</v>
      </c>
      <c r="AO97" s="372"/>
      <c r="AP97" s="372"/>
      <c r="AQ97" s="100" t="s">
        <v>83</v>
      </c>
      <c r="AR97" s="55"/>
      <c r="AS97" s="101">
        <v>0</v>
      </c>
      <c r="AT97" s="102">
        <f t="shared" si="3"/>
        <v>0</v>
      </c>
      <c r="AU97" s="103">
        <f>'IO07.001 - Výkopové práce'!P91</f>
        <v>0</v>
      </c>
      <c r="AV97" s="102">
        <f>'IO07.001 - Výkopové práce'!J35</f>
        <v>0</v>
      </c>
      <c r="AW97" s="102">
        <f>'IO07.001 - Výkopové práce'!J36</f>
        <v>0</v>
      </c>
      <c r="AX97" s="102">
        <f>'IO07.001 - Výkopové práce'!J37</f>
        <v>0</v>
      </c>
      <c r="AY97" s="102">
        <f>'IO07.001 - Výkopové práce'!J38</f>
        <v>0</v>
      </c>
      <c r="AZ97" s="102">
        <f>'IO07.001 - Výkopové práce'!F35</f>
        <v>0</v>
      </c>
      <c r="BA97" s="102">
        <f>'IO07.001 - Výkopové práce'!F36</f>
        <v>0</v>
      </c>
      <c r="BB97" s="102">
        <f>'IO07.001 - Výkopové práce'!F37</f>
        <v>0</v>
      </c>
      <c r="BC97" s="102">
        <f>'IO07.001 - Výkopové práce'!F38</f>
        <v>0</v>
      </c>
      <c r="BD97" s="104">
        <f>'IO07.001 - Výkopové práce'!F39</f>
        <v>0</v>
      </c>
      <c r="BT97" s="105" t="s">
        <v>79</v>
      </c>
      <c r="BV97" s="105" t="s">
        <v>72</v>
      </c>
      <c r="BW97" s="105" t="s">
        <v>197</v>
      </c>
      <c r="BX97" s="105" t="s">
        <v>195</v>
      </c>
      <c r="CL97" s="105" t="s">
        <v>19</v>
      </c>
    </row>
    <row r="98" spans="1:91" s="4" customFormat="1" ht="16.5" customHeight="1">
      <c r="A98" s="98" t="s">
        <v>80</v>
      </c>
      <c r="B98" s="53"/>
      <c r="C98" s="99"/>
      <c r="D98" s="99"/>
      <c r="E98" s="383" t="s">
        <v>198</v>
      </c>
      <c r="F98" s="383"/>
      <c r="G98" s="383"/>
      <c r="H98" s="383"/>
      <c r="I98" s="383"/>
      <c r="J98" s="99"/>
      <c r="K98" s="383" t="s">
        <v>199</v>
      </c>
      <c r="L98" s="383"/>
      <c r="M98" s="383"/>
      <c r="N98" s="383"/>
      <c r="O98" s="383"/>
      <c r="P98" s="383"/>
      <c r="Q98" s="383"/>
      <c r="R98" s="383"/>
      <c r="S98" s="383"/>
      <c r="T98" s="383"/>
      <c r="U98" s="383"/>
      <c r="V98" s="383"/>
      <c r="W98" s="383"/>
      <c r="X98" s="383"/>
      <c r="Y98" s="383"/>
      <c r="Z98" s="383"/>
      <c r="AA98" s="383"/>
      <c r="AB98" s="383"/>
      <c r="AC98" s="383"/>
      <c r="AD98" s="383"/>
      <c r="AE98" s="383"/>
      <c r="AF98" s="383"/>
      <c r="AG98" s="371">
        <f>'IO07.002 - Přeložka vodov...'!J32</f>
        <v>0</v>
      </c>
      <c r="AH98" s="372"/>
      <c r="AI98" s="372"/>
      <c r="AJ98" s="372"/>
      <c r="AK98" s="372"/>
      <c r="AL98" s="372"/>
      <c r="AM98" s="372"/>
      <c r="AN98" s="371">
        <f t="shared" si="2"/>
        <v>0</v>
      </c>
      <c r="AO98" s="372"/>
      <c r="AP98" s="372"/>
      <c r="AQ98" s="100" t="s">
        <v>83</v>
      </c>
      <c r="AR98" s="55"/>
      <c r="AS98" s="101">
        <v>0</v>
      </c>
      <c r="AT98" s="102">
        <f t="shared" si="3"/>
        <v>0</v>
      </c>
      <c r="AU98" s="103">
        <f>'IO07.002 - Přeložka vodov...'!P90</f>
        <v>0</v>
      </c>
      <c r="AV98" s="102">
        <f>'IO07.002 - Přeložka vodov...'!J35</f>
        <v>0</v>
      </c>
      <c r="AW98" s="102">
        <f>'IO07.002 - Přeložka vodov...'!J36</f>
        <v>0</v>
      </c>
      <c r="AX98" s="102">
        <f>'IO07.002 - Přeložka vodov...'!J37</f>
        <v>0</v>
      </c>
      <c r="AY98" s="102">
        <f>'IO07.002 - Přeložka vodov...'!J38</f>
        <v>0</v>
      </c>
      <c r="AZ98" s="102">
        <f>'IO07.002 - Přeložka vodov...'!F35</f>
        <v>0</v>
      </c>
      <c r="BA98" s="102">
        <f>'IO07.002 - Přeložka vodov...'!F36</f>
        <v>0</v>
      </c>
      <c r="BB98" s="102">
        <f>'IO07.002 - Přeložka vodov...'!F37</f>
        <v>0</v>
      </c>
      <c r="BC98" s="102">
        <f>'IO07.002 - Přeložka vodov...'!F38</f>
        <v>0</v>
      </c>
      <c r="BD98" s="104">
        <f>'IO07.002 - Přeložka vodov...'!F39</f>
        <v>0</v>
      </c>
      <c r="BT98" s="105" t="s">
        <v>79</v>
      </c>
      <c r="BV98" s="105" t="s">
        <v>72</v>
      </c>
      <c r="BW98" s="105" t="s">
        <v>200</v>
      </c>
      <c r="BX98" s="105" t="s">
        <v>195</v>
      </c>
      <c r="CL98" s="105" t="s">
        <v>19</v>
      </c>
    </row>
    <row r="99" spans="1:91" s="4" customFormat="1" ht="16.5" customHeight="1">
      <c r="A99" s="98" t="s">
        <v>80</v>
      </c>
      <c r="B99" s="53"/>
      <c r="C99" s="99"/>
      <c r="D99" s="99"/>
      <c r="E99" s="383" t="s">
        <v>201</v>
      </c>
      <c r="F99" s="383"/>
      <c r="G99" s="383"/>
      <c r="H99" s="383"/>
      <c r="I99" s="383"/>
      <c r="J99" s="99"/>
      <c r="K99" s="383" t="s">
        <v>202</v>
      </c>
      <c r="L99" s="383"/>
      <c r="M99" s="383"/>
      <c r="N99" s="383"/>
      <c r="O99" s="383"/>
      <c r="P99" s="383"/>
      <c r="Q99" s="383"/>
      <c r="R99" s="383"/>
      <c r="S99" s="383"/>
      <c r="T99" s="383"/>
      <c r="U99" s="383"/>
      <c r="V99" s="383"/>
      <c r="W99" s="383"/>
      <c r="X99" s="383"/>
      <c r="Y99" s="383"/>
      <c r="Z99" s="383"/>
      <c r="AA99" s="383"/>
      <c r="AB99" s="383"/>
      <c r="AC99" s="383"/>
      <c r="AD99" s="383"/>
      <c r="AE99" s="383"/>
      <c r="AF99" s="383"/>
      <c r="AG99" s="371">
        <f>'IO07.003 - Přeložka vodov...'!J32</f>
        <v>0</v>
      </c>
      <c r="AH99" s="372"/>
      <c r="AI99" s="372"/>
      <c r="AJ99" s="372"/>
      <c r="AK99" s="372"/>
      <c r="AL99" s="372"/>
      <c r="AM99" s="372"/>
      <c r="AN99" s="371">
        <f t="shared" si="2"/>
        <v>0</v>
      </c>
      <c r="AO99" s="372"/>
      <c r="AP99" s="372"/>
      <c r="AQ99" s="100" t="s">
        <v>83</v>
      </c>
      <c r="AR99" s="55"/>
      <c r="AS99" s="101">
        <v>0</v>
      </c>
      <c r="AT99" s="102">
        <f t="shared" si="3"/>
        <v>0</v>
      </c>
      <c r="AU99" s="103">
        <f>'IO07.003 - Přeložka vodov...'!P90</f>
        <v>0</v>
      </c>
      <c r="AV99" s="102">
        <f>'IO07.003 - Přeložka vodov...'!J35</f>
        <v>0</v>
      </c>
      <c r="AW99" s="102">
        <f>'IO07.003 - Přeložka vodov...'!J36</f>
        <v>0</v>
      </c>
      <c r="AX99" s="102">
        <f>'IO07.003 - Přeložka vodov...'!J37</f>
        <v>0</v>
      </c>
      <c r="AY99" s="102">
        <f>'IO07.003 - Přeložka vodov...'!J38</f>
        <v>0</v>
      </c>
      <c r="AZ99" s="102">
        <f>'IO07.003 - Přeložka vodov...'!F35</f>
        <v>0</v>
      </c>
      <c r="BA99" s="102">
        <f>'IO07.003 - Přeložka vodov...'!F36</f>
        <v>0</v>
      </c>
      <c r="BB99" s="102">
        <f>'IO07.003 - Přeložka vodov...'!F37</f>
        <v>0</v>
      </c>
      <c r="BC99" s="102">
        <f>'IO07.003 - Přeložka vodov...'!F38</f>
        <v>0</v>
      </c>
      <c r="BD99" s="104">
        <f>'IO07.003 - Přeložka vodov...'!F39</f>
        <v>0</v>
      </c>
      <c r="BT99" s="105" t="s">
        <v>79</v>
      </c>
      <c r="BV99" s="105" t="s">
        <v>72</v>
      </c>
      <c r="BW99" s="105" t="s">
        <v>203</v>
      </c>
      <c r="BX99" s="105" t="s">
        <v>195</v>
      </c>
      <c r="CL99" s="105" t="s">
        <v>19</v>
      </c>
    </row>
    <row r="100" spans="1:91" s="4" customFormat="1" ht="16.5" customHeight="1">
      <c r="A100" s="98" t="s">
        <v>80</v>
      </c>
      <c r="B100" s="53"/>
      <c r="C100" s="99"/>
      <c r="D100" s="99"/>
      <c r="E100" s="383" t="s">
        <v>204</v>
      </c>
      <c r="F100" s="383"/>
      <c r="G100" s="383"/>
      <c r="H100" s="383"/>
      <c r="I100" s="383"/>
      <c r="J100" s="99"/>
      <c r="K100" s="383" t="s">
        <v>205</v>
      </c>
      <c r="L100" s="383"/>
      <c r="M100" s="383"/>
      <c r="N100" s="383"/>
      <c r="O100" s="383"/>
      <c r="P100" s="383"/>
      <c r="Q100" s="383"/>
      <c r="R100" s="383"/>
      <c r="S100" s="383"/>
      <c r="T100" s="383"/>
      <c r="U100" s="383"/>
      <c r="V100" s="383"/>
      <c r="W100" s="383"/>
      <c r="X100" s="383"/>
      <c r="Y100" s="383"/>
      <c r="Z100" s="383"/>
      <c r="AA100" s="383"/>
      <c r="AB100" s="383"/>
      <c r="AC100" s="383"/>
      <c r="AD100" s="383"/>
      <c r="AE100" s="383"/>
      <c r="AF100" s="383"/>
      <c r="AG100" s="371">
        <f>'IO07.004 - Přeložka vodov...'!J32</f>
        <v>0</v>
      </c>
      <c r="AH100" s="372"/>
      <c r="AI100" s="372"/>
      <c r="AJ100" s="372"/>
      <c r="AK100" s="372"/>
      <c r="AL100" s="372"/>
      <c r="AM100" s="372"/>
      <c r="AN100" s="371">
        <f t="shared" si="2"/>
        <v>0</v>
      </c>
      <c r="AO100" s="372"/>
      <c r="AP100" s="372"/>
      <c r="AQ100" s="100" t="s">
        <v>83</v>
      </c>
      <c r="AR100" s="55"/>
      <c r="AS100" s="101">
        <v>0</v>
      </c>
      <c r="AT100" s="102">
        <f t="shared" si="3"/>
        <v>0</v>
      </c>
      <c r="AU100" s="103">
        <f>'IO07.004 - Přeložka vodov...'!P89</f>
        <v>0</v>
      </c>
      <c r="AV100" s="102">
        <f>'IO07.004 - Přeložka vodov...'!J35</f>
        <v>0</v>
      </c>
      <c r="AW100" s="102">
        <f>'IO07.004 - Přeložka vodov...'!J36</f>
        <v>0</v>
      </c>
      <c r="AX100" s="102">
        <f>'IO07.004 - Přeložka vodov...'!J37</f>
        <v>0</v>
      </c>
      <c r="AY100" s="102">
        <f>'IO07.004 - Přeložka vodov...'!J38</f>
        <v>0</v>
      </c>
      <c r="AZ100" s="102">
        <f>'IO07.004 - Přeložka vodov...'!F35</f>
        <v>0</v>
      </c>
      <c r="BA100" s="102">
        <f>'IO07.004 - Přeložka vodov...'!F36</f>
        <v>0</v>
      </c>
      <c r="BB100" s="102">
        <f>'IO07.004 - Přeložka vodov...'!F37</f>
        <v>0</v>
      </c>
      <c r="BC100" s="102">
        <f>'IO07.004 - Přeložka vodov...'!F38</f>
        <v>0</v>
      </c>
      <c r="BD100" s="104">
        <f>'IO07.004 - Přeložka vodov...'!F39</f>
        <v>0</v>
      </c>
      <c r="BT100" s="105" t="s">
        <v>79</v>
      </c>
      <c r="BV100" s="105" t="s">
        <v>72</v>
      </c>
      <c r="BW100" s="105" t="s">
        <v>206</v>
      </c>
      <c r="BX100" s="105" t="s">
        <v>195</v>
      </c>
      <c r="CL100" s="105" t="s">
        <v>19</v>
      </c>
    </row>
    <row r="101" spans="1:91" s="7" customFormat="1" ht="24.75" customHeight="1">
      <c r="A101" s="98" t="s">
        <v>80</v>
      </c>
      <c r="B101" s="88"/>
      <c r="C101" s="89"/>
      <c r="D101" s="382" t="s">
        <v>207</v>
      </c>
      <c r="E101" s="382"/>
      <c r="F101" s="382"/>
      <c r="G101" s="382"/>
      <c r="H101" s="382"/>
      <c r="I101" s="90"/>
      <c r="J101" s="382" t="s">
        <v>208</v>
      </c>
      <c r="K101" s="382"/>
      <c r="L101" s="382"/>
      <c r="M101" s="382"/>
      <c r="N101" s="382"/>
      <c r="O101" s="382"/>
      <c r="P101" s="382"/>
      <c r="Q101" s="382"/>
      <c r="R101" s="382"/>
      <c r="S101" s="382"/>
      <c r="T101" s="382"/>
      <c r="U101" s="382"/>
      <c r="V101" s="382"/>
      <c r="W101" s="382"/>
      <c r="X101" s="382"/>
      <c r="Y101" s="382"/>
      <c r="Z101" s="382"/>
      <c r="AA101" s="382"/>
      <c r="AB101" s="382"/>
      <c r="AC101" s="382"/>
      <c r="AD101" s="382"/>
      <c r="AE101" s="382"/>
      <c r="AF101" s="382"/>
      <c r="AG101" s="373">
        <f>'IO08 - Opravy komunikací ...'!J30</f>
        <v>0</v>
      </c>
      <c r="AH101" s="374"/>
      <c r="AI101" s="374"/>
      <c r="AJ101" s="374"/>
      <c r="AK101" s="374"/>
      <c r="AL101" s="374"/>
      <c r="AM101" s="374"/>
      <c r="AN101" s="373">
        <f t="shared" si="2"/>
        <v>0</v>
      </c>
      <c r="AO101" s="374"/>
      <c r="AP101" s="374"/>
      <c r="AQ101" s="91" t="s">
        <v>76</v>
      </c>
      <c r="AR101" s="92"/>
      <c r="AS101" s="93">
        <v>0</v>
      </c>
      <c r="AT101" s="94">
        <f t="shared" si="3"/>
        <v>0</v>
      </c>
      <c r="AU101" s="95">
        <f>'IO08 - Opravy komunikací ...'!P85</f>
        <v>0</v>
      </c>
      <c r="AV101" s="94">
        <f>'IO08 - Opravy komunikací ...'!J33</f>
        <v>0</v>
      </c>
      <c r="AW101" s="94">
        <f>'IO08 - Opravy komunikací ...'!J34</f>
        <v>0</v>
      </c>
      <c r="AX101" s="94">
        <f>'IO08 - Opravy komunikací ...'!J35</f>
        <v>0</v>
      </c>
      <c r="AY101" s="94">
        <f>'IO08 - Opravy komunikací ...'!J36</f>
        <v>0</v>
      </c>
      <c r="AZ101" s="94">
        <f>'IO08 - Opravy komunikací ...'!F33</f>
        <v>0</v>
      </c>
      <c r="BA101" s="94">
        <f>'IO08 - Opravy komunikací ...'!F34</f>
        <v>0</v>
      </c>
      <c r="BB101" s="94">
        <f>'IO08 - Opravy komunikací ...'!F35</f>
        <v>0</v>
      </c>
      <c r="BC101" s="94">
        <f>'IO08 - Opravy komunikací ...'!F36</f>
        <v>0</v>
      </c>
      <c r="BD101" s="96">
        <f>'IO08 - Opravy komunikací ...'!F37</f>
        <v>0</v>
      </c>
      <c r="BT101" s="97" t="s">
        <v>77</v>
      </c>
      <c r="BV101" s="97" t="s">
        <v>72</v>
      </c>
      <c r="BW101" s="97" t="s">
        <v>209</v>
      </c>
      <c r="BX101" s="97" t="s">
        <v>5</v>
      </c>
      <c r="CL101" s="97" t="s">
        <v>19</v>
      </c>
      <c r="CM101" s="97" t="s">
        <v>79</v>
      </c>
    </row>
    <row r="102" spans="1:91" s="7" customFormat="1" ht="16.5" customHeight="1">
      <c r="B102" s="88"/>
      <c r="C102" s="89"/>
      <c r="D102" s="382" t="s">
        <v>210</v>
      </c>
      <c r="E102" s="382"/>
      <c r="F102" s="382"/>
      <c r="G102" s="382"/>
      <c r="H102" s="382"/>
      <c r="I102" s="90"/>
      <c r="J102" s="382" t="s">
        <v>211</v>
      </c>
      <c r="K102" s="382"/>
      <c r="L102" s="382"/>
      <c r="M102" s="382"/>
      <c r="N102" s="382"/>
      <c r="O102" s="382"/>
      <c r="P102" s="382"/>
      <c r="Q102" s="382"/>
      <c r="R102" s="382"/>
      <c r="S102" s="382"/>
      <c r="T102" s="382"/>
      <c r="U102" s="382"/>
      <c r="V102" s="382"/>
      <c r="W102" s="382"/>
      <c r="X102" s="382"/>
      <c r="Y102" s="382"/>
      <c r="Z102" s="382"/>
      <c r="AA102" s="382"/>
      <c r="AB102" s="382"/>
      <c r="AC102" s="382"/>
      <c r="AD102" s="382"/>
      <c r="AE102" s="382"/>
      <c r="AF102" s="382"/>
      <c r="AG102" s="375">
        <f>ROUND(SUM(AG103:AG104),2)</f>
        <v>0</v>
      </c>
      <c r="AH102" s="374"/>
      <c r="AI102" s="374"/>
      <c r="AJ102" s="374"/>
      <c r="AK102" s="374"/>
      <c r="AL102" s="374"/>
      <c r="AM102" s="374"/>
      <c r="AN102" s="373">
        <f t="shared" si="2"/>
        <v>0</v>
      </c>
      <c r="AO102" s="374"/>
      <c r="AP102" s="374"/>
      <c r="AQ102" s="91" t="s">
        <v>76</v>
      </c>
      <c r="AR102" s="92"/>
      <c r="AS102" s="93">
        <f>ROUND(SUM(AS103:AS104),2)</f>
        <v>0</v>
      </c>
      <c r="AT102" s="94">
        <f t="shared" si="3"/>
        <v>0</v>
      </c>
      <c r="AU102" s="95">
        <f>ROUND(SUM(AU103:AU104),5)</f>
        <v>0</v>
      </c>
      <c r="AV102" s="94">
        <f>ROUND(AZ102*L29,2)</f>
        <v>0</v>
      </c>
      <c r="AW102" s="94">
        <f>ROUND(BA102*L30,2)</f>
        <v>0</v>
      </c>
      <c r="AX102" s="94">
        <f>ROUND(BB102*L29,2)</f>
        <v>0</v>
      </c>
      <c r="AY102" s="94">
        <f>ROUND(BC102*L30,2)</f>
        <v>0</v>
      </c>
      <c r="AZ102" s="94">
        <f>ROUND(SUM(AZ103:AZ104),2)</f>
        <v>0</v>
      </c>
      <c r="BA102" s="94">
        <f>ROUND(SUM(BA103:BA104),2)</f>
        <v>0</v>
      </c>
      <c r="BB102" s="94">
        <f>ROUND(SUM(BB103:BB104),2)</f>
        <v>0</v>
      </c>
      <c r="BC102" s="94">
        <f>ROUND(SUM(BC103:BC104),2)</f>
        <v>0</v>
      </c>
      <c r="BD102" s="96">
        <f>ROUND(SUM(BD103:BD104),2)</f>
        <v>0</v>
      </c>
      <c r="BS102" s="97" t="s">
        <v>69</v>
      </c>
      <c r="BT102" s="97" t="s">
        <v>77</v>
      </c>
      <c r="BU102" s="97" t="s">
        <v>71</v>
      </c>
      <c r="BV102" s="97" t="s">
        <v>72</v>
      </c>
      <c r="BW102" s="97" t="s">
        <v>212</v>
      </c>
      <c r="BX102" s="97" t="s">
        <v>5</v>
      </c>
      <c r="CL102" s="97" t="s">
        <v>19</v>
      </c>
      <c r="CM102" s="97" t="s">
        <v>79</v>
      </c>
    </row>
    <row r="103" spans="1:91" s="4" customFormat="1" ht="23.25" customHeight="1">
      <c r="A103" s="98" t="s">
        <v>80</v>
      </c>
      <c r="B103" s="53"/>
      <c r="C103" s="99"/>
      <c r="D103" s="99"/>
      <c r="E103" s="383" t="s">
        <v>213</v>
      </c>
      <c r="F103" s="383"/>
      <c r="G103" s="383"/>
      <c r="H103" s="383"/>
      <c r="I103" s="383"/>
      <c r="J103" s="99"/>
      <c r="K103" s="383" t="s">
        <v>214</v>
      </c>
      <c r="L103" s="383"/>
      <c r="M103" s="383"/>
      <c r="N103" s="383"/>
      <c r="O103" s="383"/>
      <c r="P103" s="383"/>
      <c r="Q103" s="383"/>
      <c r="R103" s="383"/>
      <c r="S103" s="383"/>
      <c r="T103" s="383"/>
      <c r="U103" s="383"/>
      <c r="V103" s="383"/>
      <c r="W103" s="383"/>
      <c r="X103" s="383"/>
      <c r="Y103" s="383"/>
      <c r="Z103" s="383"/>
      <c r="AA103" s="383"/>
      <c r="AB103" s="383"/>
      <c r="AC103" s="383"/>
      <c r="AD103" s="383"/>
      <c r="AE103" s="383"/>
      <c r="AF103" s="383"/>
      <c r="AG103" s="371">
        <f>'PS01.001 - Technologie ČO...'!J32</f>
        <v>0</v>
      </c>
      <c r="AH103" s="372"/>
      <c r="AI103" s="372"/>
      <c r="AJ103" s="372"/>
      <c r="AK103" s="372"/>
      <c r="AL103" s="372"/>
      <c r="AM103" s="372"/>
      <c r="AN103" s="371">
        <f t="shared" si="2"/>
        <v>0</v>
      </c>
      <c r="AO103" s="372"/>
      <c r="AP103" s="372"/>
      <c r="AQ103" s="100" t="s">
        <v>83</v>
      </c>
      <c r="AR103" s="55"/>
      <c r="AS103" s="101">
        <v>0</v>
      </c>
      <c r="AT103" s="102">
        <f t="shared" si="3"/>
        <v>0</v>
      </c>
      <c r="AU103" s="103">
        <f>'PS01.001 - Technologie ČO...'!P85</f>
        <v>0</v>
      </c>
      <c r="AV103" s="102">
        <f>'PS01.001 - Technologie ČO...'!J35</f>
        <v>0</v>
      </c>
      <c r="AW103" s="102">
        <f>'PS01.001 - Technologie ČO...'!J36</f>
        <v>0</v>
      </c>
      <c r="AX103" s="102">
        <f>'PS01.001 - Technologie ČO...'!J37</f>
        <v>0</v>
      </c>
      <c r="AY103" s="102">
        <f>'PS01.001 - Technologie ČO...'!J38</f>
        <v>0</v>
      </c>
      <c r="AZ103" s="102">
        <f>'PS01.001 - Technologie ČO...'!F35</f>
        <v>0</v>
      </c>
      <c r="BA103" s="102">
        <f>'PS01.001 - Technologie ČO...'!F36</f>
        <v>0</v>
      </c>
      <c r="BB103" s="102">
        <f>'PS01.001 - Technologie ČO...'!F37</f>
        <v>0</v>
      </c>
      <c r="BC103" s="102">
        <f>'PS01.001 - Technologie ČO...'!F38</f>
        <v>0</v>
      </c>
      <c r="BD103" s="104">
        <f>'PS01.001 - Technologie ČO...'!F39</f>
        <v>0</v>
      </c>
      <c r="BT103" s="105" t="s">
        <v>79</v>
      </c>
      <c r="BV103" s="105" t="s">
        <v>72</v>
      </c>
      <c r="BW103" s="105" t="s">
        <v>215</v>
      </c>
      <c r="BX103" s="105" t="s">
        <v>212</v>
      </c>
      <c r="CL103" s="105" t="s">
        <v>19</v>
      </c>
    </row>
    <row r="104" spans="1:91" s="4" customFormat="1" ht="16.5" customHeight="1">
      <c r="A104" s="98" t="s">
        <v>80</v>
      </c>
      <c r="B104" s="53"/>
      <c r="C104" s="99"/>
      <c r="D104" s="99"/>
      <c r="E104" s="383" t="s">
        <v>216</v>
      </c>
      <c r="F104" s="383"/>
      <c r="G104" s="383"/>
      <c r="H104" s="383"/>
      <c r="I104" s="383"/>
      <c r="J104" s="99"/>
      <c r="K104" s="383" t="s">
        <v>217</v>
      </c>
      <c r="L104" s="383"/>
      <c r="M104" s="383"/>
      <c r="N104" s="383"/>
      <c r="O104" s="383"/>
      <c r="P104" s="383"/>
      <c r="Q104" s="383"/>
      <c r="R104" s="383"/>
      <c r="S104" s="383"/>
      <c r="T104" s="383"/>
      <c r="U104" s="383"/>
      <c r="V104" s="383"/>
      <c r="W104" s="383"/>
      <c r="X104" s="383"/>
      <c r="Y104" s="383"/>
      <c r="Z104" s="383"/>
      <c r="AA104" s="383"/>
      <c r="AB104" s="383"/>
      <c r="AC104" s="383"/>
      <c r="AD104" s="383"/>
      <c r="AE104" s="383"/>
      <c r="AF104" s="383"/>
      <c r="AG104" s="371">
        <f>'PS01.002 - Technologie ČO...'!J32</f>
        <v>0</v>
      </c>
      <c r="AH104" s="372"/>
      <c r="AI104" s="372"/>
      <c r="AJ104" s="372"/>
      <c r="AK104" s="372"/>
      <c r="AL104" s="372"/>
      <c r="AM104" s="372"/>
      <c r="AN104" s="371">
        <f t="shared" si="2"/>
        <v>0</v>
      </c>
      <c r="AO104" s="372"/>
      <c r="AP104" s="372"/>
      <c r="AQ104" s="100" t="s">
        <v>83</v>
      </c>
      <c r="AR104" s="55"/>
      <c r="AS104" s="101">
        <v>0</v>
      </c>
      <c r="AT104" s="102">
        <f t="shared" si="3"/>
        <v>0</v>
      </c>
      <c r="AU104" s="103">
        <f>'PS01.002 - Technologie ČO...'!P96</f>
        <v>0</v>
      </c>
      <c r="AV104" s="102">
        <f>'PS01.002 - Technologie ČO...'!J35</f>
        <v>0</v>
      </c>
      <c r="AW104" s="102">
        <f>'PS01.002 - Technologie ČO...'!J36</f>
        <v>0</v>
      </c>
      <c r="AX104" s="102">
        <f>'PS01.002 - Technologie ČO...'!J37</f>
        <v>0</v>
      </c>
      <c r="AY104" s="102">
        <f>'PS01.002 - Technologie ČO...'!J38</f>
        <v>0</v>
      </c>
      <c r="AZ104" s="102">
        <f>'PS01.002 - Technologie ČO...'!F35</f>
        <v>0</v>
      </c>
      <c r="BA104" s="102">
        <f>'PS01.002 - Technologie ČO...'!F36</f>
        <v>0</v>
      </c>
      <c r="BB104" s="102">
        <f>'PS01.002 - Technologie ČO...'!F37</f>
        <v>0</v>
      </c>
      <c r="BC104" s="102">
        <f>'PS01.002 - Technologie ČO...'!F38</f>
        <v>0</v>
      </c>
      <c r="BD104" s="104">
        <f>'PS01.002 - Technologie ČO...'!F39</f>
        <v>0</v>
      </c>
      <c r="BT104" s="105" t="s">
        <v>79</v>
      </c>
      <c r="BV104" s="105" t="s">
        <v>72</v>
      </c>
      <c r="BW104" s="105" t="s">
        <v>218</v>
      </c>
      <c r="BX104" s="105" t="s">
        <v>212</v>
      </c>
      <c r="CL104" s="105" t="s">
        <v>19</v>
      </c>
    </row>
    <row r="105" spans="1:91" s="7" customFormat="1" ht="16.5" customHeight="1">
      <c r="B105" s="88"/>
      <c r="C105" s="89"/>
      <c r="D105" s="382" t="s">
        <v>219</v>
      </c>
      <c r="E105" s="382"/>
      <c r="F105" s="382"/>
      <c r="G105" s="382"/>
      <c r="H105" s="382"/>
      <c r="I105" s="90"/>
      <c r="J105" s="382" t="s">
        <v>220</v>
      </c>
      <c r="K105" s="382"/>
      <c r="L105" s="382"/>
      <c r="M105" s="382"/>
      <c r="N105" s="382"/>
      <c r="O105" s="382"/>
      <c r="P105" s="382"/>
      <c r="Q105" s="382"/>
      <c r="R105" s="382"/>
      <c r="S105" s="382"/>
      <c r="T105" s="382"/>
      <c r="U105" s="382"/>
      <c r="V105" s="382"/>
      <c r="W105" s="382"/>
      <c r="X105" s="382"/>
      <c r="Y105" s="382"/>
      <c r="Z105" s="382"/>
      <c r="AA105" s="382"/>
      <c r="AB105" s="382"/>
      <c r="AC105" s="382"/>
      <c r="AD105" s="382"/>
      <c r="AE105" s="382"/>
      <c r="AF105" s="382"/>
      <c r="AG105" s="375">
        <f>ROUND(SUM(AG106:AG111),2)</f>
        <v>0</v>
      </c>
      <c r="AH105" s="374"/>
      <c r="AI105" s="374"/>
      <c r="AJ105" s="374"/>
      <c r="AK105" s="374"/>
      <c r="AL105" s="374"/>
      <c r="AM105" s="374"/>
      <c r="AN105" s="373">
        <f t="shared" si="2"/>
        <v>0</v>
      </c>
      <c r="AO105" s="374"/>
      <c r="AP105" s="374"/>
      <c r="AQ105" s="91" t="s">
        <v>76</v>
      </c>
      <c r="AR105" s="92"/>
      <c r="AS105" s="93">
        <f>ROUND(SUM(AS106:AS111),2)</f>
        <v>0</v>
      </c>
      <c r="AT105" s="94">
        <f t="shared" si="3"/>
        <v>0</v>
      </c>
      <c r="AU105" s="95">
        <f>ROUND(SUM(AU106:AU111),5)</f>
        <v>0</v>
      </c>
      <c r="AV105" s="94">
        <f>ROUND(AZ105*L29,2)</f>
        <v>0</v>
      </c>
      <c r="AW105" s="94">
        <f>ROUND(BA105*L30,2)</f>
        <v>0</v>
      </c>
      <c r="AX105" s="94">
        <f>ROUND(BB105*L29,2)</f>
        <v>0</v>
      </c>
      <c r="AY105" s="94">
        <f>ROUND(BC105*L30,2)</f>
        <v>0</v>
      </c>
      <c r="AZ105" s="94">
        <f>ROUND(SUM(AZ106:AZ111),2)</f>
        <v>0</v>
      </c>
      <c r="BA105" s="94">
        <f>ROUND(SUM(BA106:BA111),2)</f>
        <v>0</v>
      </c>
      <c r="BB105" s="94">
        <f>ROUND(SUM(BB106:BB111),2)</f>
        <v>0</v>
      </c>
      <c r="BC105" s="94">
        <f>ROUND(SUM(BC106:BC111),2)</f>
        <v>0</v>
      </c>
      <c r="BD105" s="96">
        <f>ROUND(SUM(BD106:BD111),2)</f>
        <v>0</v>
      </c>
      <c r="BS105" s="97" t="s">
        <v>69</v>
      </c>
      <c r="BT105" s="97" t="s">
        <v>77</v>
      </c>
      <c r="BU105" s="97" t="s">
        <v>71</v>
      </c>
      <c r="BV105" s="97" t="s">
        <v>72</v>
      </c>
      <c r="BW105" s="97" t="s">
        <v>221</v>
      </c>
      <c r="BX105" s="97" t="s">
        <v>5</v>
      </c>
      <c r="CL105" s="97" t="s">
        <v>19</v>
      </c>
      <c r="CM105" s="97" t="s">
        <v>79</v>
      </c>
    </row>
    <row r="106" spans="1:91" s="4" customFormat="1" ht="16.5" customHeight="1">
      <c r="A106" s="98" t="s">
        <v>80</v>
      </c>
      <c r="B106" s="53"/>
      <c r="C106" s="99"/>
      <c r="D106" s="99"/>
      <c r="E106" s="383" t="s">
        <v>222</v>
      </c>
      <c r="F106" s="383"/>
      <c r="G106" s="383"/>
      <c r="H106" s="383"/>
      <c r="I106" s="383"/>
      <c r="J106" s="99"/>
      <c r="K106" s="383" t="s">
        <v>223</v>
      </c>
      <c r="L106" s="383"/>
      <c r="M106" s="383"/>
      <c r="N106" s="383"/>
      <c r="O106" s="383"/>
      <c r="P106" s="383"/>
      <c r="Q106" s="383"/>
      <c r="R106" s="383"/>
      <c r="S106" s="383"/>
      <c r="T106" s="383"/>
      <c r="U106" s="383"/>
      <c r="V106" s="383"/>
      <c r="W106" s="383"/>
      <c r="X106" s="383"/>
      <c r="Y106" s="383"/>
      <c r="Z106" s="383"/>
      <c r="AA106" s="383"/>
      <c r="AB106" s="383"/>
      <c r="AC106" s="383"/>
      <c r="AD106" s="383"/>
      <c r="AE106" s="383"/>
      <c r="AF106" s="383"/>
      <c r="AG106" s="371">
        <f>'PS02.001 - Technologie ČS...'!J32</f>
        <v>0</v>
      </c>
      <c r="AH106" s="372"/>
      <c r="AI106" s="372"/>
      <c r="AJ106" s="372"/>
      <c r="AK106" s="372"/>
      <c r="AL106" s="372"/>
      <c r="AM106" s="372"/>
      <c r="AN106" s="371">
        <f t="shared" si="2"/>
        <v>0</v>
      </c>
      <c r="AO106" s="372"/>
      <c r="AP106" s="372"/>
      <c r="AQ106" s="100" t="s">
        <v>83</v>
      </c>
      <c r="AR106" s="55"/>
      <c r="AS106" s="101">
        <v>0</v>
      </c>
      <c r="AT106" s="102">
        <f t="shared" si="3"/>
        <v>0</v>
      </c>
      <c r="AU106" s="103">
        <f>'PS02.001 - Technologie ČS...'!P91</f>
        <v>0</v>
      </c>
      <c r="AV106" s="102">
        <f>'PS02.001 - Technologie ČS...'!J35</f>
        <v>0</v>
      </c>
      <c r="AW106" s="102">
        <f>'PS02.001 - Technologie ČS...'!J36</f>
        <v>0</v>
      </c>
      <c r="AX106" s="102">
        <f>'PS02.001 - Technologie ČS...'!J37</f>
        <v>0</v>
      </c>
      <c r="AY106" s="102">
        <f>'PS02.001 - Technologie ČS...'!J38</f>
        <v>0</v>
      </c>
      <c r="AZ106" s="102">
        <f>'PS02.001 - Technologie ČS...'!F35</f>
        <v>0</v>
      </c>
      <c r="BA106" s="102">
        <f>'PS02.001 - Technologie ČS...'!F36</f>
        <v>0</v>
      </c>
      <c r="BB106" s="102">
        <f>'PS02.001 - Technologie ČS...'!F37</f>
        <v>0</v>
      </c>
      <c r="BC106" s="102">
        <f>'PS02.001 - Technologie ČS...'!F38</f>
        <v>0</v>
      </c>
      <c r="BD106" s="104">
        <f>'PS02.001 - Technologie ČS...'!F39</f>
        <v>0</v>
      </c>
      <c r="BT106" s="105" t="s">
        <v>79</v>
      </c>
      <c r="BV106" s="105" t="s">
        <v>72</v>
      </c>
      <c r="BW106" s="105" t="s">
        <v>224</v>
      </c>
      <c r="BX106" s="105" t="s">
        <v>221</v>
      </c>
      <c r="CL106" s="105" t="s">
        <v>19</v>
      </c>
    </row>
    <row r="107" spans="1:91" s="4" customFormat="1" ht="16.5" customHeight="1">
      <c r="A107" s="98" t="s">
        <v>80</v>
      </c>
      <c r="B107" s="53"/>
      <c r="C107" s="99"/>
      <c r="D107" s="99"/>
      <c r="E107" s="383" t="s">
        <v>225</v>
      </c>
      <c r="F107" s="383"/>
      <c r="G107" s="383"/>
      <c r="H107" s="383"/>
      <c r="I107" s="383"/>
      <c r="J107" s="99"/>
      <c r="K107" s="383" t="s">
        <v>226</v>
      </c>
      <c r="L107" s="383"/>
      <c r="M107" s="383"/>
      <c r="N107" s="383"/>
      <c r="O107" s="383"/>
      <c r="P107" s="383"/>
      <c r="Q107" s="383"/>
      <c r="R107" s="383"/>
      <c r="S107" s="383"/>
      <c r="T107" s="383"/>
      <c r="U107" s="383"/>
      <c r="V107" s="383"/>
      <c r="W107" s="383"/>
      <c r="X107" s="383"/>
      <c r="Y107" s="383"/>
      <c r="Z107" s="383"/>
      <c r="AA107" s="383"/>
      <c r="AB107" s="383"/>
      <c r="AC107" s="383"/>
      <c r="AD107" s="383"/>
      <c r="AE107" s="383"/>
      <c r="AF107" s="383"/>
      <c r="AG107" s="371">
        <f>'PS02.002 - Technologie ČS...'!J32</f>
        <v>0</v>
      </c>
      <c r="AH107" s="372"/>
      <c r="AI107" s="372"/>
      <c r="AJ107" s="372"/>
      <c r="AK107" s="372"/>
      <c r="AL107" s="372"/>
      <c r="AM107" s="372"/>
      <c r="AN107" s="371">
        <f t="shared" si="2"/>
        <v>0</v>
      </c>
      <c r="AO107" s="372"/>
      <c r="AP107" s="372"/>
      <c r="AQ107" s="100" t="s">
        <v>83</v>
      </c>
      <c r="AR107" s="55"/>
      <c r="AS107" s="101">
        <v>0</v>
      </c>
      <c r="AT107" s="102">
        <f t="shared" si="3"/>
        <v>0</v>
      </c>
      <c r="AU107" s="103">
        <f>'PS02.002 - Technologie ČS...'!P88</f>
        <v>0</v>
      </c>
      <c r="AV107" s="102">
        <f>'PS02.002 - Technologie ČS...'!J35</f>
        <v>0</v>
      </c>
      <c r="AW107" s="102">
        <f>'PS02.002 - Technologie ČS...'!J36</f>
        <v>0</v>
      </c>
      <c r="AX107" s="102">
        <f>'PS02.002 - Technologie ČS...'!J37</f>
        <v>0</v>
      </c>
      <c r="AY107" s="102">
        <f>'PS02.002 - Technologie ČS...'!J38</f>
        <v>0</v>
      </c>
      <c r="AZ107" s="102">
        <f>'PS02.002 - Technologie ČS...'!F35</f>
        <v>0</v>
      </c>
      <c r="BA107" s="102">
        <f>'PS02.002 - Technologie ČS...'!F36</f>
        <v>0</v>
      </c>
      <c r="BB107" s="102">
        <f>'PS02.002 - Technologie ČS...'!F37</f>
        <v>0</v>
      </c>
      <c r="BC107" s="102">
        <f>'PS02.002 - Technologie ČS...'!F38</f>
        <v>0</v>
      </c>
      <c r="BD107" s="104">
        <f>'PS02.002 - Technologie ČS...'!F39</f>
        <v>0</v>
      </c>
      <c r="BT107" s="105" t="s">
        <v>79</v>
      </c>
      <c r="BV107" s="105" t="s">
        <v>72</v>
      </c>
      <c r="BW107" s="105" t="s">
        <v>227</v>
      </c>
      <c r="BX107" s="105" t="s">
        <v>221</v>
      </c>
      <c r="CL107" s="105" t="s">
        <v>19</v>
      </c>
    </row>
    <row r="108" spans="1:91" s="4" customFormat="1" ht="16.5" customHeight="1">
      <c r="A108" s="98" t="s">
        <v>80</v>
      </c>
      <c r="B108" s="53"/>
      <c r="C108" s="99"/>
      <c r="D108" s="99"/>
      <c r="E108" s="383" t="s">
        <v>228</v>
      </c>
      <c r="F108" s="383"/>
      <c r="G108" s="383"/>
      <c r="H108" s="383"/>
      <c r="I108" s="383"/>
      <c r="J108" s="99"/>
      <c r="K108" s="383" t="s">
        <v>229</v>
      </c>
      <c r="L108" s="383"/>
      <c r="M108" s="383"/>
      <c r="N108" s="383"/>
      <c r="O108" s="383"/>
      <c r="P108" s="383"/>
      <c r="Q108" s="383"/>
      <c r="R108" s="383"/>
      <c r="S108" s="383"/>
      <c r="T108" s="383"/>
      <c r="U108" s="383"/>
      <c r="V108" s="383"/>
      <c r="W108" s="383"/>
      <c r="X108" s="383"/>
      <c r="Y108" s="383"/>
      <c r="Z108" s="383"/>
      <c r="AA108" s="383"/>
      <c r="AB108" s="383"/>
      <c r="AC108" s="383"/>
      <c r="AD108" s="383"/>
      <c r="AE108" s="383"/>
      <c r="AF108" s="383"/>
      <c r="AG108" s="371">
        <f>'PS02.003 - Technologie ČS...'!J32</f>
        <v>0</v>
      </c>
      <c r="AH108" s="372"/>
      <c r="AI108" s="372"/>
      <c r="AJ108" s="372"/>
      <c r="AK108" s="372"/>
      <c r="AL108" s="372"/>
      <c r="AM108" s="372"/>
      <c r="AN108" s="371">
        <f t="shared" si="2"/>
        <v>0</v>
      </c>
      <c r="AO108" s="372"/>
      <c r="AP108" s="372"/>
      <c r="AQ108" s="100" t="s">
        <v>83</v>
      </c>
      <c r="AR108" s="55"/>
      <c r="AS108" s="101">
        <v>0</v>
      </c>
      <c r="AT108" s="102">
        <f t="shared" si="3"/>
        <v>0</v>
      </c>
      <c r="AU108" s="103">
        <f>'PS02.003 - Technologie ČS...'!P91</f>
        <v>0</v>
      </c>
      <c r="AV108" s="102">
        <f>'PS02.003 - Technologie ČS...'!J35</f>
        <v>0</v>
      </c>
      <c r="AW108" s="102">
        <f>'PS02.003 - Technologie ČS...'!J36</f>
        <v>0</v>
      </c>
      <c r="AX108" s="102">
        <f>'PS02.003 - Technologie ČS...'!J37</f>
        <v>0</v>
      </c>
      <c r="AY108" s="102">
        <f>'PS02.003 - Technologie ČS...'!J38</f>
        <v>0</v>
      </c>
      <c r="AZ108" s="102">
        <f>'PS02.003 - Technologie ČS...'!F35</f>
        <v>0</v>
      </c>
      <c r="BA108" s="102">
        <f>'PS02.003 - Technologie ČS...'!F36</f>
        <v>0</v>
      </c>
      <c r="BB108" s="102">
        <f>'PS02.003 - Technologie ČS...'!F37</f>
        <v>0</v>
      </c>
      <c r="BC108" s="102">
        <f>'PS02.003 - Technologie ČS...'!F38</f>
        <v>0</v>
      </c>
      <c r="BD108" s="104">
        <f>'PS02.003 - Technologie ČS...'!F39</f>
        <v>0</v>
      </c>
      <c r="BT108" s="105" t="s">
        <v>79</v>
      </c>
      <c r="BV108" s="105" t="s">
        <v>72</v>
      </c>
      <c r="BW108" s="105" t="s">
        <v>230</v>
      </c>
      <c r="BX108" s="105" t="s">
        <v>221</v>
      </c>
      <c r="CL108" s="105" t="s">
        <v>19</v>
      </c>
    </row>
    <row r="109" spans="1:91" s="4" customFormat="1" ht="16.5" customHeight="1">
      <c r="A109" s="98" t="s">
        <v>80</v>
      </c>
      <c r="B109" s="53"/>
      <c r="C109" s="99"/>
      <c r="D109" s="99"/>
      <c r="E109" s="383" t="s">
        <v>231</v>
      </c>
      <c r="F109" s="383"/>
      <c r="G109" s="383"/>
      <c r="H109" s="383"/>
      <c r="I109" s="383"/>
      <c r="J109" s="99"/>
      <c r="K109" s="383" t="s">
        <v>232</v>
      </c>
      <c r="L109" s="383"/>
      <c r="M109" s="383"/>
      <c r="N109" s="383"/>
      <c r="O109" s="383"/>
      <c r="P109" s="383"/>
      <c r="Q109" s="383"/>
      <c r="R109" s="383"/>
      <c r="S109" s="383"/>
      <c r="T109" s="383"/>
      <c r="U109" s="383"/>
      <c r="V109" s="383"/>
      <c r="W109" s="383"/>
      <c r="X109" s="383"/>
      <c r="Y109" s="383"/>
      <c r="Z109" s="383"/>
      <c r="AA109" s="383"/>
      <c r="AB109" s="383"/>
      <c r="AC109" s="383"/>
      <c r="AD109" s="383"/>
      <c r="AE109" s="383"/>
      <c r="AF109" s="383"/>
      <c r="AG109" s="371">
        <f>'PS02.004 - Technologie ČS...'!J32</f>
        <v>0</v>
      </c>
      <c r="AH109" s="372"/>
      <c r="AI109" s="372"/>
      <c r="AJ109" s="372"/>
      <c r="AK109" s="372"/>
      <c r="AL109" s="372"/>
      <c r="AM109" s="372"/>
      <c r="AN109" s="371">
        <f t="shared" si="2"/>
        <v>0</v>
      </c>
      <c r="AO109" s="372"/>
      <c r="AP109" s="372"/>
      <c r="AQ109" s="100" t="s">
        <v>83</v>
      </c>
      <c r="AR109" s="55"/>
      <c r="AS109" s="101">
        <v>0</v>
      </c>
      <c r="AT109" s="102">
        <f t="shared" si="3"/>
        <v>0</v>
      </c>
      <c r="AU109" s="103">
        <f>'PS02.004 - Technologie ČS...'!P88</f>
        <v>0</v>
      </c>
      <c r="AV109" s="102">
        <f>'PS02.004 - Technologie ČS...'!J35</f>
        <v>0</v>
      </c>
      <c r="AW109" s="102">
        <f>'PS02.004 - Technologie ČS...'!J36</f>
        <v>0</v>
      </c>
      <c r="AX109" s="102">
        <f>'PS02.004 - Technologie ČS...'!J37</f>
        <v>0</v>
      </c>
      <c r="AY109" s="102">
        <f>'PS02.004 - Technologie ČS...'!J38</f>
        <v>0</v>
      </c>
      <c r="AZ109" s="102">
        <f>'PS02.004 - Technologie ČS...'!F35</f>
        <v>0</v>
      </c>
      <c r="BA109" s="102">
        <f>'PS02.004 - Technologie ČS...'!F36</f>
        <v>0</v>
      </c>
      <c r="BB109" s="102">
        <f>'PS02.004 - Technologie ČS...'!F37</f>
        <v>0</v>
      </c>
      <c r="BC109" s="102">
        <f>'PS02.004 - Technologie ČS...'!F38</f>
        <v>0</v>
      </c>
      <c r="BD109" s="104">
        <f>'PS02.004 - Technologie ČS...'!F39</f>
        <v>0</v>
      </c>
      <c r="BT109" s="105" t="s">
        <v>79</v>
      </c>
      <c r="BV109" s="105" t="s">
        <v>72</v>
      </c>
      <c r="BW109" s="105" t="s">
        <v>233</v>
      </c>
      <c r="BX109" s="105" t="s">
        <v>221</v>
      </c>
      <c r="CL109" s="105" t="s">
        <v>19</v>
      </c>
    </row>
    <row r="110" spans="1:91" s="4" customFormat="1" ht="16.5" customHeight="1">
      <c r="A110" s="98" t="s">
        <v>80</v>
      </c>
      <c r="B110" s="53"/>
      <c r="C110" s="99"/>
      <c r="D110" s="99"/>
      <c r="E110" s="383" t="s">
        <v>234</v>
      </c>
      <c r="F110" s="383"/>
      <c r="G110" s="383"/>
      <c r="H110" s="383"/>
      <c r="I110" s="383"/>
      <c r="J110" s="99"/>
      <c r="K110" s="383" t="s">
        <v>235</v>
      </c>
      <c r="L110" s="383"/>
      <c r="M110" s="383"/>
      <c r="N110" s="383"/>
      <c r="O110" s="383"/>
      <c r="P110" s="383"/>
      <c r="Q110" s="383"/>
      <c r="R110" s="383"/>
      <c r="S110" s="383"/>
      <c r="T110" s="383"/>
      <c r="U110" s="383"/>
      <c r="V110" s="383"/>
      <c r="W110" s="383"/>
      <c r="X110" s="383"/>
      <c r="Y110" s="383"/>
      <c r="Z110" s="383"/>
      <c r="AA110" s="383"/>
      <c r="AB110" s="383"/>
      <c r="AC110" s="383"/>
      <c r="AD110" s="383"/>
      <c r="AE110" s="383"/>
      <c r="AF110" s="383"/>
      <c r="AG110" s="371">
        <f>'PS02.005 - Technologie ČS...'!J32</f>
        <v>0</v>
      </c>
      <c r="AH110" s="372"/>
      <c r="AI110" s="372"/>
      <c r="AJ110" s="372"/>
      <c r="AK110" s="372"/>
      <c r="AL110" s="372"/>
      <c r="AM110" s="372"/>
      <c r="AN110" s="371">
        <f t="shared" si="2"/>
        <v>0</v>
      </c>
      <c r="AO110" s="372"/>
      <c r="AP110" s="372"/>
      <c r="AQ110" s="100" t="s">
        <v>83</v>
      </c>
      <c r="AR110" s="55"/>
      <c r="AS110" s="101">
        <v>0</v>
      </c>
      <c r="AT110" s="102">
        <f t="shared" si="3"/>
        <v>0</v>
      </c>
      <c r="AU110" s="103">
        <f>'PS02.005 - Technologie ČS...'!P91</f>
        <v>0</v>
      </c>
      <c r="AV110" s="102">
        <f>'PS02.005 - Technologie ČS...'!J35</f>
        <v>0</v>
      </c>
      <c r="AW110" s="102">
        <f>'PS02.005 - Technologie ČS...'!J36</f>
        <v>0</v>
      </c>
      <c r="AX110" s="102">
        <f>'PS02.005 - Technologie ČS...'!J37</f>
        <v>0</v>
      </c>
      <c r="AY110" s="102">
        <f>'PS02.005 - Technologie ČS...'!J38</f>
        <v>0</v>
      </c>
      <c r="AZ110" s="102">
        <f>'PS02.005 - Technologie ČS...'!F35</f>
        <v>0</v>
      </c>
      <c r="BA110" s="102">
        <f>'PS02.005 - Technologie ČS...'!F36</f>
        <v>0</v>
      </c>
      <c r="BB110" s="102">
        <f>'PS02.005 - Technologie ČS...'!F37</f>
        <v>0</v>
      </c>
      <c r="BC110" s="102">
        <f>'PS02.005 - Technologie ČS...'!F38</f>
        <v>0</v>
      </c>
      <c r="BD110" s="104">
        <f>'PS02.005 - Technologie ČS...'!F39</f>
        <v>0</v>
      </c>
      <c r="BT110" s="105" t="s">
        <v>79</v>
      </c>
      <c r="BV110" s="105" t="s">
        <v>72</v>
      </c>
      <c r="BW110" s="105" t="s">
        <v>236</v>
      </c>
      <c r="BX110" s="105" t="s">
        <v>221</v>
      </c>
      <c r="CL110" s="105" t="s">
        <v>19</v>
      </c>
    </row>
    <row r="111" spans="1:91" s="4" customFormat="1" ht="16.5" customHeight="1">
      <c r="A111" s="98" t="s">
        <v>80</v>
      </c>
      <c r="B111" s="53"/>
      <c r="C111" s="99"/>
      <c r="D111" s="99"/>
      <c r="E111" s="383" t="s">
        <v>237</v>
      </c>
      <c r="F111" s="383"/>
      <c r="G111" s="383"/>
      <c r="H111" s="383"/>
      <c r="I111" s="383"/>
      <c r="J111" s="99"/>
      <c r="K111" s="383" t="s">
        <v>238</v>
      </c>
      <c r="L111" s="383"/>
      <c r="M111" s="383"/>
      <c r="N111" s="383"/>
      <c r="O111" s="383"/>
      <c r="P111" s="383"/>
      <c r="Q111" s="383"/>
      <c r="R111" s="383"/>
      <c r="S111" s="383"/>
      <c r="T111" s="383"/>
      <c r="U111" s="383"/>
      <c r="V111" s="383"/>
      <c r="W111" s="383"/>
      <c r="X111" s="383"/>
      <c r="Y111" s="383"/>
      <c r="Z111" s="383"/>
      <c r="AA111" s="383"/>
      <c r="AB111" s="383"/>
      <c r="AC111" s="383"/>
      <c r="AD111" s="383"/>
      <c r="AE111" s="383"/>
      <c r="AF111" s="383"/>
      <c r="AG111" s="371">
        <f>'PS02.006 - Technologie ČS...'!J32</f>
        <v>0</v>
      </c>
      <c r="AH111" s="372"/>
      <c r="AI111" s="372"/>
      <c r="AJ111" s="372"/>
      <c r="AK111" s="372"/>
      <c r="AL111" s="372"/>
      <c r="AM111" s="372"/>
      <c r="AN111" s="371">
        <f t="shared" si="2"/>
        <v>0</v>
      </c>
      <c r="AO111" s="372"/>
      <c r="AP111" s="372"/>
      <c r="AQ111" s="100" t="s">
        <v>83</v>
      </c>
      <c r="AR111" s="55"/>
      <c r="AS111" s="101">
        <v>0</v>
      </c>
      <c r="AT111" s="102">
        <f t="shared" si="3"/>
        <v>0</v>
      </c>
      <c r="AU111" s="103">
        <f>'PS02.006 - Technologie ČS...'!P88</f>
        <v>0</v>
      </c>
      <c r="AV111" s="102">
        <f>'PS02.006 - Technologie ČS...'!J35</f>
        <v>0</v>
      </c>
      <c r="AW111" s="102">
        <f>'PS02.006 - Technologie ČS...'!J36</f>
        <v>0</v>
      </c>
      <c r="AX111" s="102">
        <f>'PS02.006 - Technologie ČS...'!J37</f>
        <v>0</v>
      </c>
      <c r="AY111" s="102">
        <f>'PS02.006 - Technologie ČS...'!J38</f>
        <v>0</v>
      </c>
      <c r="AZ111" s="102">
        <f>'PS02.006 - Technologie ČS...'!F35</f>
        <v>0</v>
      </c>
      <c r="BA111" s="102">
        <f>'PS02.006 - Technologie ČS...'!F36</f>
        <v>0</v>
      </c>
      <c r="BB111" s="102">
        <f>'PS02.006 - Technologie ČS...'!F37</f>
        <v>0</v>
      </c>
      <c r="BC111" s="102">
        <f>'PS02.006 - Technologie ČS...'!F38</f>
        <v>0</v>
      </c>
      <c r="BD111" s="104">
        <f>'PS02.006 - Technologie ČS...'!F39</f>
        <v>0</v>
      </c>
      <c r="BT111" s="105" t="s">
        <v>79</v>
      </c>
      <c r="BV111" s="105" t="s">
        <v>72</v>
      </c>
      <c r="BW111" s="105" t="s">
        <v>239</v>
      </c>
      <c r="BX111" s="105" t="s">
        <v>221</v>
      </c>
      <c r="CL111" s="105" t="s">
        <v>19</v>
      </c>
    </row>
    <row r="112" spans="1:91" s="7" customFormat="1" ht="16.5" customHeight="1">
      <c r="A112" s="98" t="s">
        <v>80</v>
      </c>
      <c r="B112" s="88"/>
      <c r="C112" s="89"/>
      <c r="D112" s="382" t="s">
        <v>240</v>
      </c>
      <c r="E112" s="382"/>
      <c r="F112" s="382"/>
      <c r="G112" s="382"/>
      <c r="H112" s="382"/>
      <c r="I112" s="90"/>
      <c r="J112" s="382" t="s">
        <v>241</v>
      </c>
      <c r="K112" s="382"/>
      <c r="L112" s="382"/>
      <c r="M112" s="382"/>
      <c r="N112" s="382"/>
      <c r="O112" s="382"/>
      <c r="P112" s="382"/>
      <c r="Q112" s="382"/>
      <c r="R112" s="382"/>
      <c r="S112" s="382"/>
      <c r="T112" s="382"/>
      <c r="U112" s="382"/>
      <c r="V112" s="382"/>
      <c r="W112" s="382"/>
      <c r="X112" s="382"/>
      <c r="Y112" s="382"/>
      <c r="Z112" s="382"/>
      <c r="AA112" s="382"/>
      <c r="AB112" s="382"/>
      <c r="AC112" s="382"/>
      <c r="AD112" s="382"/>
      <c r="AE112" s="382"/>
      <c r="AF112" s="382"/>
      <c r="AG112" s="373">
        <f>'IO90 - Vedlejší a ostatní...'!J30</f>
        <v>0</v>
      </c>
      <c r="AH112" s="374"/>
      <c r="AI112" s="374"/>
      <c r="AJ112" s="374"/>
      <c r="AK112" s="374"/>
      <c r="AL112" s="374"/>
      <c r="AM112" s="374"/>
      <c r="AN112" s="373">
        <f t="shared" si="2"/>
        <v>0</v>
      </c>
      <c r="AO112" s="374"/>
      <c r="AP112" s="374"/>
      <c r="AQ112" s="91" t="s">
        <v>76</v>
      </c>
      <c r="AR112" s="92"/>
      <c r="AS112" s="106">
        <v>0</v>
      </c>
      <c r="AT112" s="107">
        <f t="shared" si="3"/>
        <v>0</v>
      </c>
      <c r="AU112" s="108">
        <f>'IO90 - Vedlejší a ostatní...'!P80</f>
        <v>0</v>
      </c>
      <c r="AV112" s="107">
        <f>'IO90 - Vedlejší a ostatní...'!J33</f>
        <v>0</v>
      </c>
      <c r="AW112" s="107">
        <f>'IO90 - Vedlejší a ostatní...'!J34</f>
        <v>0</v>
      </c>
      <c r="AX112" s="107">
        <f>'IO90 - Vedlejší a ostatní...'!J35</f>
        <v>0</v>
      </c>
      <c r="AY112" s="107">
        <f>'IO90 - Vedlejší a ostatní...'!J36</f>
        <v>0</v>
      </c>
      <c r="AZ112" s="107">
        <f>'IO90 - Vedlejší a ostatní...'!F33</f>
        <v>0</v>
      </c>
      <c r="BA112" s="107">
        <f>'IO90 - Vedlejší a ostatní...'!F34</f>
        <v>0</v>
      </c>
      <c r="BB112" s="107">
        <f>'IO90 - Vedlejší a ostatní...'!F35</f>
        <v>0</v>
      </c>
      <c r="BC112" s="107">
        <f>'IO90 - Vedlejší a ostatní...'!F36</f>
        <v>0</v>
      </c>
      <c r="BD112" s="109">
        <f>'IO90 - Vedlejší a ostatní...'!F37</f>
        <v>0</v>
      </c>
      <c r="BT112" s="97" t="s">
        <v>77</v>
      </c>
      <c r="BV112" s="97" t="s">
        <v>72</v>
      </c>
      <c r="BW112" s="97" t="s">
        <v>242</v>
      </c>
      <c r="BX112" s="97" t="s">
        <v>5</v>
      </c>
      <c r="CL112" s="97" t="s">
        <v>19</v>
      </c>
      <c r="CM112" s="97" t="s">
        <v>79</v>
      </c>
    </row>
    <row r="113" spans="1:57" s="2" customFormat="1" ht="30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41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</row>
    <row r="114" spans="1:57" s="2" customFormat="1" ht="6.95" customHeight="1">
      <c r="A114" s="36"/>
      <c r="B114" s="49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41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</row>
  </sheetData>
  <sheetProtection algorithmName="SHA-512" hashValue="T+t7RL+iEx0iN1jbzeXtVPNPsl2aVYsCPX8HPkghN/GKMj0lAbT6s2noIGXcwZYQLsHbNnXdcOxbK7zl6syUiA==" saltValue="6sQMC0jX/r/G45exQmEz0ZJ+dc+0X58JbY2wompL/E9dUexa9hoRlwMJ4WrE4yjj7YCYVmnK7ka6wuEzsqFhrg==" spinCount="100000" sheet="1" objects="1" scenarios="1" formatColumns="0" formatRows="0"/>
  <mergeCells count="270">
    <mergeCell ref="E109:I109"/>
    <mergeCell ref="K109:AF109"/>
    <mergeCell ref="E110:I110"/>
    <mergeCell ref="K110:AF110"/>
    <mergeCell ref="E111:I111"/>
    <mergeCell ref="K111:AF111"/>
    <mergeCell ref="D112:H112"/>
    <mergeCell ref="J112:AF112"/>
    <mergeCell ref="E104:I104"/>
    <mergeCell ref="K104:AF104"/>
    <mergeCell ref="D105:H105"/>
    <mergeCell ref="J105:AF105"/>
    <mergeCell ref="E106:I106"/>
    <mergeCell ref="K106:AF106"/>
    <mergeCell ref="E107:I107"/>
    <mergeCell ref="K107:AF107"/>
    <mergeCell ref="E108:I108"/>
    <mergeCell ref="K108:AF108"/>
    <mergeCell ref="E99:I99"/>
    <mergeCell ref="K99:AF99"/>
    <mergeCell ref="K100:AF100"/>
    <mergeCell ref="E100:I100"/>
    <mergeCell ref="J101:AF101"/>
    <mergeCell ref="D101:H101"/>
    <mergeCell ref="J102:AF102"/>
    <mergeCell ref="D102:H102"/>
    <mergeCell ref="K103:AF103"/>
    <mergeCell ref="E103:I103"/>
    <mergeCell ref="L94:AF94"/>
    <mergeCell ref="F94:J94"/>
    <mergeCell ref="D95:H95"/>
    <mergeCell ref="J95:AF95"/>
    <mergeCell ref="J96:AF96"/>
    <mergeCell ref="D96:H96"/>
    <mergeCell ref="E97:I97"/>
    <mergeCell ref="K97:AF97"/>
    <mergeCell ref="K98:AF98"/>
    <mergeCell ref="E98:I98"/>
    <mergeCell ref="E89:I89"/>
    <mergeCell ref="K89:AF89"/>
    <mergeCell ref="L90:AF90"/>
    <mergeCell ref="F90:J90"/>
    <mergeCell ref="L91:AF91"/>
    <mergeCell ref="F91:J91"/>
    <mergeCell ref="K92:AF92"/>
    <mergeCell ref="E92:I92"/>
    <mergeCell ref="L93:AF93"/>
    <mergeCell ref="F93:J93"/>
    <mergeCell ref="K84:AF84"/>
    <mergeCell ref="E84:I84"/>
    <mergeCell ref="J85:AF85"/>
    <mergeCell ref="D85:H85"/>
    <mergeCell ref="K86:AF86"/>
    <mergeCell ref="E86:I86"/>
    <mergeCell ref="L87:AF87"/>
    <mergeCell ref="F87:J87"/>
    <mergeCell ref="F88:J88"/>
    <mergeCell ref="L88:AF88"/>
    <mergeCell ref="E79:I79"/>
    <mergeCell ref="K79:AF79"/>
    <mergeCell ref="D80:H80"/>
    <mergeCell ref="J80:AF80"/>
    <mergeCell ref="D81:H81"/>
    <mergeCell ref="J81:AF81"/>
    <mergeCell ref="E82:I82"/>
    <mergeCell ref="K82:AF82"/>
    <mergeCell ref="K83:AF83"/>
    <mergeCell ref="E83:I83"/>
    <mergeCell ref="E74:I74"/>
    <mergeCell ref="K74:AF74"/>
    <mergeCell ref="E75:I75"/>
    <mergeCell ref="K75:AF75"/>
    <mergeCell ref="E76:I76"/>
    <mergeCell ref="K76:AF76"/>
    <mergeCell ref="E77:I77"/>
    <mergeCell ref="K77:AF77"/>
    <mergeCell ref="K78:AF78"/>
    <mergeCell ref="E78:I78"/>
    <mergeCell ref="AN111:AP111"/>
    <mergeCell ref="AG111:AM111"/>
    <mergeCell ref="AN112:AP112"/>
    <mergeCell ref="AG112:AM112"/>
    <mergeCell ref="E64:I64"/>
    <mergeCell ref="K64:AF64"/>
    <mergeCell ref="E65:I65"/>
    <mergeCell ref="K65:AF65"/>
    <mergeCell ref="K66:AF66"/>
    <mergeCell ref="E66:I66"/>
    <mergeCell ref="K67:AF67"/>
    <mergeCell ref="E67:I67"/>
    <mergeCell ref="K68:AF68"/>
    <mergeCell ref="E68:I68"/>
    <mergeCell ref="K69:AF69"/>
    <mergeCell ref="E69:I69"/>
    <mergeCell ref="E70:I70"/>
    <mergeCell ref="K70:AF70"/>
    <mergeCell ref="E71:I71"/>
    <mergeCell ref="K71:AF71"/>
    <mergeCell ref="E72:I72"/>
    <mergeCell ref="K72:AF72"/>
    <mergeCell ref="E73:I73"/>
    <mergeCell ref="K73:AF73"/>
    <mergeCell ref="AN106:AP106"/>
    <mergeCell ref="AG106:AM106"/>
    <mergeCell ref="AN107:AP107"/>
    <mergeCell ref="AG107:AM107"/>
    <mergeCell ref="AN108:AP108"/>
    <mergeCell ref="AG108:AM108"/>
    <mergeCell ref="AN109:AP109"/>
    <mergeCell ref="AG109:AM109"/>
    <mergeCell ref="AN110:AP110"/>
    <mergeCell ref="AG110:AM110"/>
    <mergeCell ref="AG101:AM101"/>
    <mergeCell ref="AN101:AP101"/>
    <mergeCell ref="AG102:AM102"/>
    <mergeCell ref="AN102:AP102"/>
    <mergeCell ref="AN103:AP103"/>
    <mergeCell ref="AG103:AM103"/>
    <mergeCell ref="AN104:AP104"/>
    <mergeCell ref="AG104:AM104"/>
    <mergeCell ref="AG105:AM105"/>
    <mergeCell ref="AN105:AP105"/>
    <mergeCell ref="AN96:AP96"/>
    <mergeCell ref="AG96:AM96"/>
    <mergeCell ref="AG97:AM97"/>
    <mergeCell ref="AN97:AP97"/>
    <mergeCell ref="AG98:AM98"/>
    <mergeCell ref="AN98:AP98"/>
    <mergeCell ref="AN99:AP99"/>
    <mergeCell ref="AG99:AM99"/>
    <mergeCell ref="AG100:AM100"/>
    <mergeCell ref="AN100:AP100"/>
    <mergeCell ref="AG91:AM91"/>
    <mergeCell ref="AN91:AP91"/>
    <mergeCell ref="AG92:AM92"/>
    <mergeCell ref="AN92:AP92"/>
    <mergeCell ref="AG93:AM93"/>
    <mergeCell ref="AN93:AP93"/>
    <mergeCell ref="AG94:AM94"/>
    <mergeCell ref="AN94:AP94"/>
    <mergeCell ref="AG95:AM95"/>
    <mergeCell ref="AN95:AP95"/>
    <mergeCell ref="D62:H62"/>
    <mergeCell ref="E63:I63"/>
    <mergeCell ref="K63:AF63"/>
    <mergeCell ref="AM47:AN47"/>
    <mergeCell ref="AM49:AP49"/>
    <mergeCell ref="AS49:AT51"/>
    <mergeCell ref="AM50:AP50"/>
    <mergeCell ref="AN52:AP52"/>
    <mergeCell ref="AG52:AM52"/>
    <mergeCell ref="AG55:AM55"/>
    <mergeCell ref="AN55:AP55"/>
    <mergeCell ref="AG56:AM56"/>
    <mergeCell ref="AN56:AP56"/>
    <mergeCell ref="AG57:AM57"/>
    <mergeCell ref="AN57:AP57"/>
    <mergeCell ref="AG58:AM58"/>
    <mergeCell ref="AN58:AP58"/>
    <mergeCell ref="AG59:AM59"/>
    <mergeCell ref="AN59:AP59"/>
    <mergeCell ref="AG60:AM60"/>
    <mergeCell ref="AN60:AP60"/>
    <mergeCell ref="AG54:AM54"/>
    <mergeCell ref="AN54:AP54"/>
    <mergeCell ref="AN88:AP88"/>
    <mergeCell ref="AG88:AM88"/>
    <mergeCell ref="AN89:AP89"/>
    <mergeCell ref="AG89:AM89"/>
    <mergeCell ref="AG90:AM90"/>
    <mergeCell ref="AN90:AP90"/>
    <mergeCell ref="L45:AO45"/>
    <mergeCell ref="I52:AF52"/>
    <mergeCell ref="C52:G52"/>
    <mergeCell ref="D55:H55"/>
    <mergeCell ref="J55:AF55"/>
    <mergeCell ref="K56:AF56"/>
    <mergeCell ref="E56:I56"/>
    <mergeCell ref="K57:AF57"/>
    <mergeCell ref="E57:I57"/>
    <mergeCell ref="K58:AF58"/>
    <mergeCell ref="E58:I58"/>
    <mergeCell ref="K59:AF59"/>
    <mergeCell ref="E59:I59"/>
    <mergeCell ref="K60:AF60"/>
    <mergeCell ref="E60:I60"/>
    <mergeCell ref="K61:AF61"/>
    <mergeCell ref="E61:I61"/>
    <mergeCell ref="J62:AF62"/>
    <mergeCell ref="AN83:AP83"/>
    <mergeCell ref="AG83:AM83"/>
    <mergeCell ref="AG84:AM84"/>
    <mergeCell ref="AN84:AP84"/>
    <mergeCell ref="AN85:AP85"/>
    <mergeCell ref="AG85:AM85"/>
    <mergeCell ref="AN86:AP86"/>
    <mergeCell ref="AG86:AM86"/>
    <mergeCell ref="AN87:AP87"/>
    <mergeCell ref="AG87:AM87"/>
    <mergeCell ref="AN78:AP78"/>
    <mergeCell ref="AG78:AM78"/>
    <mergeCell ref="AG79:AM79"/>
    <mergeCell ref="AN79:AP79"/>
    <mergeCell ref="AN80:AP80"/>
    <mergeCell ref="AG80:AM80"/>
    <mergeCell ref="AG81:AM81"/>
    <mergeCell ref="AN81:AP81"/>
    <mergeCell ref="AG82:AM82"/>
    <mergeCell ref="AN82:AP82"/>
    <mergeCell ref="AG73:AM73"/>
    <mergeCell ref="AN73:AP73"/>
    <mergeCell ref="AN74:AP74"/>
    <mergeCell ref="AG74:AM74"/>
    <mergeCell ref="AN75:AP75"/>
    <mergeCell ref="AG75:AM75"/>
    <mergeCell ref="AN76:AP76"/>
    <mergeCell ref="AG76:AM76"/>
    <mergeCell ref="AN77:AP77"/>
    <mergeCell ref="AG77:AM77"/>
    <mergeCell ref="AN68:AP68"/>
    <mergeCell ref="AG68:AM68"/>
    <mergeCell ref="AN69:AP69"/>
    <mergeCell ref="AG69:AM69"/>
    <mergeCell ref="AG70:AM70"/>
    <mergeCell ref="AN70:AP70"/>
    <mergeCell ref="AG71:AM71"/>
    <mergeCell ref="AN71:AP71"/>
    <mergeCell ref="AG72:AM72"/>
    <mergeCell ref="AN72:AP72"/>
    <mergeCell ref="AG63:AM63"/>
    <mergeCell ref="AN63:AP63"/>
    <mergeCell ref="AG64:AM64"/>
    <mergeCell ref="AN64:AP64"/>
    <mergeCell ref="AN65:AP65"/>
    <mergeCell ref="AG65:AM65"/>
    <mergeCell ref="AN66:AP66"/>
    <mergeCell ref="AG66:AM66"/>
    <mergeCell ref="AG67:AM67"/>
    <mergeCell ref="AN67:AP67"/>
    <mergeCell ref="L33:P33"/>
    <mergeCell ref="AK33:AO33"/>
    <mergeCell ref="W33:AE33"/>
    <mergeCell ref="AK35:AO35"/>
    <mergeCell ref="X35:AB35"/>
    <mergeCell ref="AR2:BE2"/>
    <mergeCell ref="AN61:AP61"/>
    <mergeCell ref="AG61:AM61"/>
    <mergeCell ref="AN62:AP62"/>
    <mergeCell ref="AG62:AM6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</mergeCells>
  <hyperlinks>
    <hyperlink ref="A56" location="'IO01.001 - Sdružený objek...'!C2" display="/"/>
    <hyperlink ref="A57" location="'IO01.002 - Odtok vyčištěn...'!C2" display="/"/>
    <hyperlink ref="A58" location="'IO01.003 - Zpevněné ploch...'!C2" display="/"/>
    <hyperlink ref="A59" location="'IO01.004 - Oplocení areálu'!C2" display="/"/>
    <hyperlink ref="A60" location="'IO01.005 - Příjezdová kom...'!C2" display="/"/>
    <hyperlink ref="A61" location="'IO01.006 - Vodovodní příp...'!C2" display="/"/>
    <hyperlink ref="A63" location="'IO01.001 - Stoka A'!C2" display="/"/>
    <hyperlink ref="A64" location="'IO01.002 - Stoka A1'!C2" display="/"/>
    <hyperlink ref="A65" location="'IO01.003 - Stoka A2'!C2" display="/"/>
    <hyperlink ref="A66" location="'IO01.004 - Stoka B'!C2" display="/"/>
    <hyperlink ref="A67" location="'IO01.005 - Stoka B1'!C2" display="/"/>
    <hyperlink ref="A68" location="'IO01.006 - Stoka B1.1'!C2" display="/"/>
    <hyperlink ref="A69" location="'IO01.007 - Stoka B1.2'!C2" display="/"/>
    <hyperlink ref="A70" location="'IO01.008 - Stoka B2'!C2" display="/"/>
    <hyperlink ref="A71" location="'IO01.009 - Stoka C'!C2" display="/"/>
    <hyperlink ref="A72" location="'IO01.010 - Stoka C1'!C2" display="/"/>
    <hyperlink ref="A73" location="'IO01.011 - Stoka D'!C2" display="/"/>
    <hyperlink ref="A74" location="'IO01.012 - Stoka D1'!C2" display="/"/>
    <hyperlink ref="A75" location="'IO01.013 - Stoka D2'!C2" display="/"/>
    <hyperlink ref="A76" location="'IO01.014 - Stoka E'!C2" display="/"/>
    <hyperlink ref="A77" location="'IO01.015 - Stoka E1'!C2" display="/"/>
    <hyperlink ref="A78" location="'IO01.016 - Stoka F'!C2" display="/"/>
    <hyperlink ref="A79" location="'IO01.017 - Stoka F1'!C2" display="/"/>
    <hyperlink ref="A80" location="'IO03 - Veřejné části kana...'!C2" display="/"/>
    <hyperlink ref="A82" location="'IO04.001 - ČS 1 - Želeč'!C2" display="/"/>
    <hyperlink ref="A83" location="'IO04.002 - ČS 2 - Želeč'!C2" display="/"/>
    <hyperlink ref="A84" location="'IO04.003 - ČS 3 - Želeč'!C2" display="/"/>
    <hyperlink ref="A87" location="'IO05.001.001 - Výkopové p...'!C2" display="/"/>
    <hyperlink ref="A88" location="'IO05.001.002 - Výpis mate...'!C2" display="/"/>
    <hyperlink ref="A90" location="'IO05.002.001 - Výkopové p...'!C2" display="/"/>
    <hyperlink ref="A91" location="'IO05.002.002 - Výpis mate...'!C2" display="/"/>
    <hyperlink ref="A93" location="'IO05.003.001 - Výkopové p...'!C2" display="/"/>
    <hyperlink ref="A94" location="'IO05.003.002 - Výpis mate...'!C2" display="/"/>
    <hyperlink ref="A95" location="'IO06 - Kabelové přípojky NN'!C2" display="/"/>
    <hyperlink ref="A97" location="'IO07.001 - Výkopové práce'!C2" display="/"/>
    <hyperlink ref="A98" location="'IO07.002 - Přeložka vodov...'!C2" display="/"/>
    <hyperlink ref="A99" location="'IO07.003 - Přeložka vodov...'!C2" display="/"/>
    <hyperlink ref="A100" location="'IO07.004 - Přeložka vodov...'!C2" display="/"/>
    <hyperlink ref="A101" location="'IO08 - Opravy komunikací ...'!C2" display="/"/>
    <hyperlink ref="A103" location="'PS01.001 - Technologie ČO...'!C2" display="/"/>
    <hyperlink ref="A104" location="'PS01.002 - Technologie ČO...'!C2" display="/"/>
    <hyperlink ref="A106" location="'PS02.001 - Technologie ČS...'!C2" display="/"/>
    <hyperlink ref="A107" location="'PS02.002 - Technologie ČS...'!C2" display="/"/>
    <hyperlink ref="A108" location="'PS02.003 - Technologie ČS...'!C2" display="/"/>
    <hyperlink ref="A109" location="'PS02.004 - Technologie ČS...'!C2" display="/"/>
    <hyperlink ref="A110" location="'PS02.005 - Technologie ČS...'!C2" display="/"/>
    <hyperlink ref="A111" location="'PS02.006 - Technologie ČS...'!C2" display="/"/>
    <hyperlink ref="A112" location="'IO90 - Vedlejší a ostatní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7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84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245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247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ROUND(J108,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ROUND((SUM(BE108:BE1269)),  2)</f>
        <v>0</v>
      </c>
      <c r="G35" s="36"/>
      <c r="H35" s="36"/>
      <c r="I35" s="126">
        <v>0.21</v>
      </c>
      <c r="J35" s="125">
        <f>ROUND(((SUM(BE108:BE1269))*I35),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ROUND((SUM(BF108:BF1269)),  2)</f>
        <v>0</v>
      </c>
      <c r="G36" s="36"/>
      <c r="H36" s="36"/>
      <c r="I36" s="126">
        <v>0.15</v>
      </c>
      <c r="J36" s="125">
        <f>ROUND(((SUM(BF108:BF1269))*I36),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ROUND((SUM(BG108:BG1269)),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ROUND((SUM(BH108:BH1269)),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ROUND((SUM(BI108:BI1269)),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245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IO01.001 - Sdružený objekt ČOV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J108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252</v>
      </c>
      <c r="E64" s="145"/>
      <c r="F64" s="145"/>
      <c r="G64" s="145"/>
      <c r="H64" s="145"/>
      <c r="I64" s="145"/>
      <c r="J64" s="146">
        <f>J109</f>
        <v>0</v>
      </c>
      <c r="K64" s="143"/>
      <c r="L64" s="147"/>
    </row>
    <row r="65" spans="2:12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J110</f>
        <v>0</v>
      </c>
      <c r="K65" s="99"/>
      <c r="L65" s="152"/>
    </row>
    <row r="66" spans="2:12" s="10" customFormat="1" ht="19.899999999999999" customHeight="1">
      <c r="B66" s="148"/>
      <c r="C66" s="99"/>
      <c r="D66" s="149" t="s">
        <v>254</v>
      </c>
      <c r="E66" s="150"/>
      <c r="F66" s="150"/>
      <c r="G66" s="150"/>
      <c r="H66" s="150"/>
      <c r="I66" s="150"/>
      <c r="J66" s="151">
        <f>J223</f>
        <v>0</v>
      </c>
      <c r="K66" s="99"/>
      <c r="L66" s="152"/>
    </row>
    <row r="67" spans="2:12" s="10" customFormat="1" ht="19.899999999999999" customHeight="1">
      <c r="B67" s="148"/>
      <c r="C67" s="99"/>
      <c r="D67" s="149" t="s">
        <v>255</v>
      </c>
      <c r="E67" s="150"/>
      <c r="F67" s="150"/>
      <c r="G67" s="150"/>
      <c r="H67" s="150"/>
      <c r="I67" s="150"/>
      <c r="J67" s="151">
        <f>J340</f>
        <v>0</v>
      </c>
      <c r="K67" s="99"/>
      <c r="L67" s="152"/>
    </row>
    <row r="68" spans="2:12" s="10" customFormat="1" ht="19.899999999999999" customHeight="1">
      <c r="B68" s="148"/>
      <c r="C68" s="99"/>
      <c r="D68" s="149" t="s">
        <v>256</v>
      </c>
      <c r="E68" s="150"/>
      <c r="F68" s="150"/>
      <c r="G68" s="150"/>
      <c r="H68" s="150"/>
      <c r="I68" s="150"/>
      <c r="J68" s="151">
        <f>J462</f>
        <v>0</v>
      </c>
      <c r="K68" s="99"/>
      <c r="L68" s="152"/>
    </row>
    <row r="69" spans="2:12" s="10" customFormat="1" ht="19.899999999999999" customHeight="1">
      <c r="B69" s="148"/>
      <c r="C69" s="99"/>
      <c r="D69" s="149" t="s">
        <v>257</v>
      </c>
      <c r="E69" s="150"/>
      <c r="F69" s="150"/>
      <c r="G69" s="150"/>
      <c r="H69" s="150"/>
      <c r="I69" s="150"/>
      <c r="J69" s="151">
        <f>J503</f>
        <v>0</v>
      </c>
      <c r="K69" s="99"/>
      <c r="L69" s="152"/>
    </row>
    <row r="70" spans="2:12" s="10" customFormat="1" ht="19.899999999999999" customHeight="1">
      <c r="B70" s="148"/>
      <c r="C70" s="99"/>
      <c r="D70" s="149" t="s">
        <v>258</v>
      </c>
      <c r="E70" s="150"/>
      <c r="F70" s="150"/>
      <c r="G70" s="150"/>
      <c r="H70" s="150"/>
      <c r="I70" s="150"/>
      <c r="J70" s="151">
        <f>J656</f>
        <v>0</v>
      </c>
      <c r="K70" s="99"/>
      <c r="L70" s="152"/>
    </row>
    <row r="71" spans="2:12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J716</f>
        <v>0</v>
      </c>
      <c r="K71" s="99"/>
      <c r="L71" s="152"/>
    </row>
    <row r="72" spans="2:12" s="9" customFormat="1" ht="24.95" customHeight="1">
      <c r="B72" s="142"/>
      <c r="C72" s="143"/>
      <c r="D72" s="144" t="s">
        <v>260</v>
      </c>
      <c r="E72" s="145"/>
      <c r="F72" s="145"/>
      <c r="G72" s="145"/>
      <c r="H72" s="145"/>
      <c r="I72" s="145"/>
      <c r="J72" s="146">
        <f>J719</f>
        <v>0</v>
      </c>
      <c r="K72" s="143"/>
      <c r="L72" s="147"/>
    </row>
    <row r="73" spans="2:12" s="10" customFormat="1" ht="19.899999999999999" customHeight="1">
      <c r="B73" s="148"/>
      <c r="C73" s="99"/>
      <c r="D73" s="149" t="s">
        <v>261</v>
      </c>
      <c r="E73" s="150"/>
      <c r="F73" s="150"/>
      <c r="G73" s="150"/>
      <c r="H73" s="150"/>
      <c r="I73" s="150"/>
      <c r="J73" s="151">
        <f>J720</f>
        <v>0</v>
      </c>
      <c r="K73" s="99"/>
      <c r="L73" s="152"/>
    </row>
    <row r="74" spans="2:12" s="10" customFormat="1" ht="19.899999999999999" customHeight="1">
      <c r="B74" s="148"/>
      <c r="C74" s="99"/>
      <c r="D74" s="149" t="s">
        <v>262</v>
      </c>
      <c r="E74" s="150"/>
      <c r="F74" s="150"/>
      <c r="G74" s="150"/>
      <c r="H74" s="150"/>
      <c r="I74" s="150"/>
      <c r="J74" s="151">
        <f>J741</f>
        <v>0</v>
      </c>
      <c r="K74" s="99"/>
      <c r="L74" s="152"/>
    </row>
    <row r="75" spans="2:12" s="10" customFormat="1" ht="19.899999999999999" customHeight="1">
      <c r="B75" s="148"/>
      <c r="C75" s="99"/>
      <c r="D75" s="149" t="s">
        <v>263</v>
      </c>
      <c r="E75" s="150"/>
      <c r="F75" s="150"/>
      <c r="G75" s="150"/>
      <c r="H75" s="150"/>
      <c r="I75" s="150"/>
      <c r="J75" s="151">
        <f>J773</f>
        <v>0</v>
      </c>
      <c r="K75" s="99"/>
      <c r="L75" s="152"/>
    </row>
    <row r="76" spans="2:12" s="10" customFormat="1" ht="19.899999999999999" customHeight="1">
      <c r="B76" s="148"/>
      <c r="C76" s="99"/>
      <c r="D76" s="149" t="s">
        <v>264</v>
      </c>
      <c r="E76" s="150"/>
      <c r="F76" s="150"/>
      <c r="G76" s="150"/>
      <c r="H76" s="150"/>
      <c r="I76" s="150"/>
      <c r="J76" s="151">
        <f>J826</f>
        <v>0</v>
      </c>
      <c r="K76" s="99"/>
      <c r="L76" s="152"/>
    </row>
    <row r="77" spans="2:12" s="10" customFormat="1" ht="19.899999999999999" customHeight="1">
      <c r="B77" s="148"/>
      <c r="C77" s="99"/>
      <c r="D77" s="149" t="s">
        <v>265</v>
      </c>
      <c r="E77" s="150"/>
      <c r="F77" s="150"/>
      <c r="G77" s="150"/>
      <c r="H77" s="150"/>
      <c r="I77" s="150"/>
      <c r="J77" s="151">
        <f>J859</f>
        <v>0</v>
      </c>
      <c r="K77" s="99"/>
      <c r="L77" s="152"/>
    </row>
    <row r="78" spans="2:12" s="10" customFormat="1" ht="19.899999999999999" customHeight="1">
      <c r="B78" s="148"/>
      <c r="C78" s="99"/>
      <c r="D78" s="149" t="s">
        <v>266</v>
      </c>
      <c r="E78" s="150"/>
      <c r="F78" s="150"/>
      <c r="G78" s="150"/>
      <c r="H78" s="150"/>
      <c r="I78" s="150"/>
      <c r="J78" s="151">
        <f>J894</f>
        <v>0</v>
      </c>
      <c r="K78" s="99"/>
      <c r="L78" s="152"/>
    </row>
    <row r="79" spans="2:12" s="10" customFormat="1" ht="19.899999999999999" customHeight="1">
      <c r="B79" s="148"/>
      <c r="C79" s="99"/>
      <c r="D79" s="149" t="s">
        <v>267</v>
      </c>
      <c r="E79" s="150"/>
      <c r="F79" s="150"/>
      <c r="G79" s="150"/>
      <c r="H79" s="150"/>
      <c r="I79" s="150"/>
      <c r="J79" s="151">
        <f>J927</f>
        <v>0</v>
      </c>
      <c r="K79" s="99"/>
      <c r="L79" s="152"/>
    </row>
    <row r="80" spans="2:12" s="10" customFormat="1" ht="19.899999999999999" customHeight="1">
      <c r="B80" s="148"/>
      <c r="C80" s="99"/>
      <c r="D80" s="149" t="s">
        <v>268</v>
      </c>
      <c r="E80" s="150"/>
      <c r="F80" s="150"/>
      <c r="G80" s="150"/>
      <c r="H80" s="150"/>
      <c r="I80" s="150"/>
      <c r="J80" s="151">
        <f>J942</f>
        <v>0</v>
      </c>
      <c r="K80" s="99"/>
      <c r="L80" s="152"/>
    </row>
    <row r="81" spans="1:31" s="10" customFormat="1" ht="19.899999999999999" customHeight="1">
      <c r="B81" s="148"/>
      <c r="C81" s="99"/>
      <c r="D81" s="149" t="s">
        <v>269</v>
      </c>
      <c r="E81" s="150"/>
      <c r="F81" s="150"/>
      <c r="G81" s="150"/>
      <c r="H81" s="150"/>
      <c r="I81" s="150"/>
      <c r="J81" s="151">
        <f>J995</f>
        <v>0</v>
      </c>
      <c r="K81" s="99"/>
      <c r="L81" s="152"/>
    </row>
    <row r="82" spans="1:31" s="10" customFormat="1" ht="19.899999999999999" customHeight="1">
      <c r="B82" s="148"/>
      <c r="C82" s="99"/>
      <c r="D82" s="149" t="s">
        <v>270</v>
      </c>
      <c r="E82" s="150"/>
      <c r="F82" s="150"/>
      <c r="G82" s="150"/>
      <c r="H82" s="150"/>
      <c r="I82" s="150"/>
      <c r="J82" s="151">
        <f>J1064</f>
        <v>0</v>
      </c>
      <c r="K82" s="99"/>
      <c r="L82" s="152"/>
    </row>
    <row r="83" spans="1:31" s="10" customFormat="1" ht="19.899999999999999" customHeight="1">
      <c r="B83" s="148"/>
      <c r="C83" s="99"/>
      <c r="D83" s="149" t="s">
        <v>271</v>
      </c>
      <c r="E83" s="150"/>
      <c r="F83" s="150"/>
      <c r="G83" s="150"/>
      <c r="H83" s="150"/>
      <c r="I83" s="150"/>
      <c r="J83" s="151">
        <f>J1150</f>
        <v>0</v>
      </c>
      <c r="K83" s="99"/>
      <c r="L83" s="152"/>
    </row>
    <row r="84" spans="1:31" s="10" customFormat="1" ht="19.899999999999999" customHeight="1">
      <c r="B84" s="148"/>
      <c r="C84" s="99"/>
      <c r="D84" s="149" t="s">
        <v>272</v>
      </c>
      <c r="E84" s="150"/>
      <c r="F84" s="150"/>
      <c r="G84" s="150"/>
      <c r="H84" s="150"/>
      <c r="I84" s="150"/>
      <c r="J84" s="151">
        <f>J1171</f>
        <v>0</v>
      </c>
      <c r="K84" s="99"/>
      <c r="L84" s="152"/>
    </row>
    <row r="85" spans="1:31" s="10" customFormat="1" ht="19.899999999999999" customHeight="1">
      <c r="B85" s="148"/>
      <c r="C85" s="99"/>
      <c r="D85" s="149" t="s">
        <v>273</v>
      </c>
      <c r="E85" s="150"/>
      <c r="F85" s="150"/>
      <c r="G85" s="150"/>
      <c r="H85" s="150"/>
      <c r="I85" s="150"/>
      <c r="J85" s="151">
        <f>J1223</f>
        <v>0</v>
      </c>
      <c r="K85" s="99"/>
      <c r="L85" s="152"/>
    </row>
    <row r="86" spans="1:31" s="10" customFormat="1" ht="19.899999999999999" customHeight="1">
      <c r="B86" s="148"/>
      <c r="C86" s="99"/>
      <c r="D86" s="149" t="s">
        <v>274</v>
      </c>
      <c r="E86" s="150"/>
      <c r="F86" s="150"/>
      <c r="G86" s="150"/>
      <c r="H86" s="150"/>
      <c r="I86" s="150"/>
      <c r="J86" s="151">
        <f>J1235</f>
        <v>0</v>
      </c>
      <c r="K86" s="99"/>
      <c r="L86" s="152"/>
    </row>
    <row r="87" spans="1:31" s="2" customFormat="1" ht="21.7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31" s="2" customFormat="1" ht="6.95" customHeight="1">
      <c r="A88" s="36"/>
      <c r="B88" s="49"/>
      <c r="C88" s="50"/>
      <c r="D88" s="50"/>
      <c r="E88" s="50"/>
      <c r="F88" s="50"/>
      <c r="G88" s="50"/>
      <c r="H88" s="50"/>
      <c r="I88" s="50"/>
      <c r="J88" s="50"/>
      <c r="K88" s="50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92" spans="1:31" s="2" customFormat="1" ht="6.95" customHeight="1">
      <c r="A92" s="36"/>
      <c r="B92" s="51"/>
      <c r="C92" s="52"/>
      <c r="D92" s="52"/>
      <c r="E92" s="52"/>
      <c r="F92" s="52"/>
      <c r="G92" s="52"/>
      <c r="H92" s="52"/>
      <c r="I92" s="52"/>
      <c r="J92" s="52"/>
      <c r="K92" s="52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31" s="2" customFormat="1" ht="24.95" customHeight="1">
      <c r="A93" s="36"/>
      <c r="B93" s="37"/>
      <c r="C93" s="25" t="s">
        <v>275</v>
      </c>
      <c r="D93" s="38"/>
      <c r="E93" s="38"/>
      <c r="F93" s="38"/>
      <c r="G93" s="38"/>
      <c r="H93" s="38"/>
      <c r="I93" s="38"/>
      <c r="J93" s="38"/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31" s="2" customFormat="1" ht="6.95" customHeight="1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31" s="2" customFormat="1" ht="12" customHeight="1">
      <c r="A95" s="36"/>
      <c r="B95" s="37"/>
      <c r="C95" s="31" t="s">
        <v>16</v>
      </c>
      <c r="D95" s="38"/>
      <c r="E95" s="38"/>
      <c r="F95" s="38"/>
      <c r="G95" s="38"/>
      <c r="H95" s="38"/>
      <c r="I95" s="38"/>
      <c r="J95" s="38"/>
      <c r="K95" s="38"/>
      <c r="L95" s="11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pans="1:31" s="2" customFormat="1" ht="16.5" customHeight="1">
      <c r="A96" s="36"/>
      <c r="B96" s="37"/>
      <c r="C96" s="38"/>
      <c r="D96" s="38"/>
      <c r="E96" s="403" t="str">
        <f>E7</f>
        <v>Kanalizace a ČOV Želeč</v>
      </c>
      <c r="F96" s="404"/>
      <c r="G96" s="404"/>
      <c r="H96" s="404"/>
      <c r="I96" s="38"/>
      <c r="J96" s="38"/>
      <c r="K96" s="38"/>
      <c r="L96" s="11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pans="1:65" s="1" customFormat="1" ht="12" customHeight="1">
      <c r="B97" s="23"/>
      <c r="C97" s="31" t="s">
        <v>244</v>
      </c>
      <c r="D97" s="24"/>
      <c r="E97" s="24"/>
      <c r="F97" s="24"/>
      <c r="G97" s="24"/>
      <c r="H97" s="24"/>
      <c r="I97" s="24"/>
      <c r="J97" s="24"/>
      <c r="K97" s="24"/>
      <c r="L97" s="22"/>
    </row>
    <row r="98" spans="1:65" s="2" customFormat="1" ht="16.5" customHeight="1">
      <c r="A98" s="36"/>
      <c r="B98" s="37"/>
      <c r="C98" s="38"/>
      <c r="D98" s="38"/>
      <c r="E98" s="403" t="s">
        <v>245</v>
      </c>
      <c r="F98" s="405"/>
      <c r="G98" s="405"/>
      <c r="H98" s="405"/>
      <c r="I98" s="38"/>
      <c r="J98" s="38"/>
      <c r="K98" s="38"/>
      <c r="L98" s="11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</row>
    <row r="99" spans="1:65" s="2" customFormat="1" ht="12" customHeight="1">
      <c r="A99" s="36"/>
      <c r="B99" s="37"/>
      <c r="C99" s="31" t="s">
        <v>246</v>
      </c>
      <c r="D99" s="38"/>
      <c r="E99" s="38"/>
      <c r="F99" s="38"/>
      <c r="G99" s="38"/>
      <c r="H99" s="38"/>
      <c r="I99" s="38"/>
      <c r="J99" s="38"/>
      <c r="K99" s="38"/>
      <c r="L99" s="11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pans="1:65" s="2" customFormat="1" ht="16.5" customHeight="1">
      <c r="A100" s="36"/>
      <c r="B100" s="37"/>
      <c r="C100" s="38"/>
      <c r="D100" s="38"/>
      <c r="E100" s="377" t="str">
        <f>E11</f>
        <v>IO01.001 - Sdružený objekt ČOV</v>
      </c>
      <c r="F100" s="405"/>
      <c r="G100" s="405"/>
      <c r="H100" s="405"/>
      <c r="I100" s="38"/>
      <c r="J100" s="38"/>
      <c r="K100" s="38"/>
      <c r="L100" s="11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1" spans="1:65" s="2" customFormat="1" ht="6.95" customHeight="1">
      <c r="A101" s="36"/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11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pans="1:65" s="2" customFormat="1" ht="12" customHeight="1">
      <c r="A102" s="36"/>
      <c r="B102" s="37"/>
      <c r="C102" s="31" t="s">
        <v>21</v>
      </c>
      <c r="D102" s="38"/>
      <c r="E102" s="38"/>
      <c r="F102" s="29" t="str">
        <f>F14</f>
        <v>Želeč</v>
      </c>
      <c r="G102" s="38"/>
      <c r="H102" s="38"/>
      <c r="I102" s="31" t="s">
        <v>23</v>
      </c>
      <c r="J102" s="61" t="str">
        <f>IF(J14="","",J14)</f>
        <v>23. 6. 2021</v>
      </c>
      <c r="K102" s="38"/>
      <c r="L102" s="11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pans="1:65" s="2" customFormat="1" ht="6.95" customHeight="1">
      <c r="A103" s="36"/>
      <c r="B103" s="37"/>
      <c r="C103" s="38"/>
      <c r="D103" s="38"/>
      <c r="E103" s="38"/>
      <c r="F103" s="38"/>
      <c r="G103" s="38"/>
      <c r="H103" s="38"/>
      <c r="I103" s="38"/>
      <c r="J103" s="38"/>
      <c r="K103" s="38"/>
      <c r="L103" s="11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pans="1:65" s="2" customFormat="1" ht="15.2" customHeight="1">
      <c r="A104" s="36"/>
      <c r="B104" s="37"/>
      <c r="C104" s="31" t="s">
        <v>25</v>
      </c>
      <c r="D104" s="38"/>
      <c r="E104" s="38"/>
      <c r="F104" s="29" t="str">
        <f>E17</f>
        <v xml:space="preserve"> </v>
      </c>
      <c r="G104" s="38"/>
      <c r="H104" s="38"/>
      <c r="I104" s="31" t="s">
        <v>31</v>
      </c>
      <c r="J104" s="34" t="str">
        <f>E23</f>
        <v xml:space="preserve"> </v>
      </c>
      <c r="K104" s="38"/>
      <c r="L104" s="11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pans="1:65" s="2" customFormat="1" ht="15.2" customHeight="1">
      <c r="A105" s="36"/>
      <c r="B105" s="37"/>
      <c r="C105" s="31" t="s">
        <v>29</v>
      </c>
      <c r="D105" s="38"/>
      <c r="E105" s="38"/>
      <c r="F105" s="29" t="str">
        <f>IF(E20="","",E20)</f>
        <v>Vyplň údaj</v>
      </c>
      <c r="G105" s="38"/>
      <c r="H105" s="38"/>
      <c r="I105" s="31" t="s">
        <v>33</v>
      </c>
      <c r="J105" s="34" t="str">
        <f>E26</f>
        <v xml:space="preserve"> </v>
      </c>
      <c r="K105" s="38"/>
      <c r="L105" s="11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pans="1:65" s="2" customFormat="1" ht="10.35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11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pans="1:65" s="11" customFormat="1" ht="29.25" customHeight="1">
      <c r="A107" s="153"/>
      <c r="B107" s="154"/>
      <c r="C107" s="155" t="s">
        <v>276</v>
      </c>
      <c r="D107" s="156" t="s">
        <v>55</v>
      </c>
      <c r="E107" s="156" t="s">
        <v>51</v>
      </c>
      <c r="F107" s="156" t="s">
        <v>52</v>
      </c>
      <c r="G107" s="156" t="s">
        <v>277</v>
      </c>
      <c r="H107" s="156" t="s">
        <v>278</v>
      </c>
      <c r="I107" s="156" t="s">
        <v>279</v>
      </c>
      <c r="J107" s="156" t="s">
        <v>250</v>
      </c>
      <c r="K107" s="157" t="s">
        <v>280</v>
      </c>
      <c r="L107" s="158"/>
      <c r="M107" s="70" t="s">
        <v>19</v>
      </c>
      <c r="N107" s="71" t="s">
        <v>40</v>
      </c>
      <c r="O107" s="71" t="s">
        <v>281</v>
      </c>
      <c r="P107" s="71" t="s">
        <v>282</v>
      </c>
      <c r="Q107" s="71" t="s">
        <v>283</v>
      </c>
      <c r="R107" s="71" t="s">
        <v>284</v>
      </c>
      <c r="S107" s="71" t="s">
        <v>285</v>
      </c>
      <c r="T107" s="72" t="s">
        <v>286</v>
      </c>
      <c r="U107" s="15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/>
    </row>
    <row r="108" spans="1:65" s="2" customFormat="1" ht="22.9" customHeight="1">
      <c r="A108" s="36"/>
      <c r="B108" s="37"/>
      <c r="C108" s="77" t="s">
        <v>287</v>
      </c>
      <c r="D108" s="38"/>
      <c r="E108" s="38"/>
      <c r="F108" s="38"/>
      <c r="G108" s="38"/>
      <c r="H108" s="38"/>
      <c r="I108" s="38"/>
      <c r="J108" s="159">
        <f>BK108</f>
        <v>0</v>
      </c>
      <c r="K108" s="38"/>
      <c r="L108" s="41"/>
      <c r="M108" s="73"/>
      <c r="N108" s="160"/>
      <c r="O108" s="74"/>
      <c r="P108" s="161">
        <f>P109+P719</f>
        <v>0</v>
      </c>
      <c r="Q108" s="74"/>
      <c r="R108" s="161">
        <f>R109+R719</f>
        <v>973.99848787877681</v>
      </c>
      <c r="S108" s="74"/>
      <c r="T108" s="162">
        <f>T109+T719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69</v>
      </c>
      <c r="AU108" s="19" t="s">
        <v>251</v>
      </c>
      <c r="BK108" s="163">
        <f>BK109+BK719</f>
        <v>0</v>
      </c>
    </row>
    <row r="109" spans="1:65" s="12" customFormat="1" ht="25.9" customHeight="1">
      <c r="B109" s="164"/>
      <c r="C109" s="165"/>
      <c r="D109" s="166" t="s">
        <v>69</v>
      </c>
      <c r="E109" s="167" t="s">
        <v>288</v>
      </c>
      <c r="F109" s="167" t="s">
        <v>289</v>
      </c>
      <c r="G109" s="165"/>
      <c r="H109" s="165"/>
      <c r="I109" s="168"/>
      <c r="J109" s="169">
        <f>BK109</f>
        <v>0</v>
      </c>
      <c r="K109" s="165"/>
      <c r="L109" s="170"/>
      <c r="M109" s="171"/>
      <c r="N109" s="172"/>
      <c r="O109" s="172"/>
      <c r="P109" s="173">
        <f>P110+P223+P340+P462+P503+P656+P716</f>
        <v>0</v>
      </c>
      <c r="Q109" s="172"/>
      <c r="R109" s="173">
        <f>R110+R223+R340+R462+R503+R656+R716</f>
        <v>959.44187771695681</v>
      </c>
      <c r="S109" s="172"/>
      <c r="T109" s="174">
        <f>T110+T223+T340+T462+T503+T656+T716</f>
        <v>0</v>
      </c>
      <c r="AR109" s="175" t="s">
        <v>77</v>
      </c>
      <c r="AT109" s="176" t="s">
        <v>69</v>
      </c>
      <c r="AU109" s="176" t="s">
        <v>70</v>
      </c>
      <c r="AY109" s="175" t="s">
        <v>290</v>
      </c>
      <c r="BK109" s="177">
        <f>BK110+BK223+BK340+BK462+BK503+BK656+BK716</f>
        <v>0</v>
      </c>
    </row>
    <row r="110" spans="1:65" s="12" customFormat="1" ht="22.9" customHeight="1">
      <c r="B110" s="164"/>
      <c r="C110" s="165"/>
      <c r="D110" s="166" t="s">
        <v>69</v>
      </c>
      <c r="E110" s="178" t="s">
        <v>77</v>
      </c>
      <c r="F110" s="178" t="s">
        <v>291</v>
      </c>
      <c r="G110" s="165"/>
      <c r="H110" s="165"/>
      <c r="I110" s="168"/>
      <c r="J110" s="179">
        <f>BK110</f>
        <v>0</v>
      </c>
      <c r="K110" s="165"/>
      <c r="L110" s="170"/>
      <c r="M110" s="171"/>
      <c r="N110" s="172"/>
      <c r="O110" s="172"/>
      <c r="P110" s="173">
        <f>SUM(P111:P222)</f>
        <v>0</v>
      </c>
      <c r="Q110" s="172"/>
      <c r="R110" s="173">
        <f>SUM(R111:R222)</f>
        <v>0.35820744000000004</v>
      </c>
      <c r="S110" s="172"/>
      <c r="T110" s="174">
        <f>SUM(T111:T222)</f>
        <v>0</v>
      </c>
      <c r="AR110" s="175" t="s">
        <v>77</v>
      </c>
      <c r="AT110" s="176" t="s">
        <v>69</v>
      </c>
      <c r="AU110" s="176" t="s">
        <v>77</v>
      </c>
      <c r="AY110" s="175" t="s">
        <v>290</v>
      </c>
      <c r="BK110" s="177">
        <f>SUM(BK111:BK222)</f>
        <v>0</v>
      </c>
    </row>
    <row r="111" spans="1:65" s="2" customFormat="1" ht="16.5" customHeight="1">
      <c r="A111" s="36"/>
      <c r="B111" s="37"/>
      <c r="C111" s="180" t="s">
        <v>77</v>
      </c>
      <c r="D111" s="180" t="s">
        <v>292</v>
      </c>
      <c r="E111" s="181" t="s">
        <v>293</v>
      </c>
      <c r="F111" s="182" t="s">
        <v>294</v>
      </c>
      <c r="G111" s="183" t="s">
        <v>295</v>
      </c>
      <c r="H111" s="184">
        <v>40</v>
      </c>
      <c r="I111" s="185"/>
      <c r="J111" s="186">
        <f>ROUND(I111*H111,2)</f>
        <v>0</v>
      </c>
      <c r="K111" s="182" t="s">
        <v>296</v>
      </c>
      <c r="L111" s="41"/>
      <c r="M111" s="187" t="s">
        <v>19</v>
      </c>
      <c r="N111" s="188" t="s">
        <v>41</v>
      </c>
      <c r="O111" s="66"/>
      <c r="P111" s="189">
        <f>O111*H111</f>
        <v>0</v>
      </c>
      <c r="Q111" s="189">
        <v>7.19295E-3</v>
      </c>
      <c r="R111" s="189">
        <f>Q111*H111</f>
        <v>0.28771800000000003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297</v>
      </c>
      <c r="AT111" s="191" t="s">
        <v>292</v>
      </c>
      <c r="AU111" s="191" t="s">
        <v>79</v>
      </c>
      <c r="AY111" s="19" t="s">
        <v>290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77</v>
      </c>
      <c r="BK111" s="192">
        <f>ROUND(I111*H111,2)</f>
        <v>0</v>
      </c>
      <c r="BL111" s="19" t="s">
        <v>297</v>
      </c>
      <c r="BM111" s="191" t="s">
        <v>298</v>
      </c>
    </row>
    <row r="112" spans="1:65" s="2" customFormat="1" ht="11.25">
      <c r="A112" s="36"/>
      <c r="B112" s="37"/>
      <c r="C112" s="38"/>
      <c r="D112" s="193" t="s">
        <v>299</v>
      </c>
      <c r="E112" s="38"/>
      <c r="F112" s="194" t="s">
        <v>300</v>
      </c>
      <c r="G112" s="38"/>
      <c r="H112" s="38"/>
      <c r="I112" s="195"/>
      <c r="J112" s="38"/>
      <c r="K112" s="38"/>
      <c r="L112" s="41"/>
      <c r="M112" s="196"/>
      <c r="N112" s="197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299</v>
      </c>
      <c r="AU112" s="19" t="s">
        <v>79</v>
      </c>
    </row>
    <row r="113" spans="1:65" s="13" customFormat="1" ht="11.25">
      <c r="B113" s="198"/>
      <c r="C113" s="199"/>
      <c r="D113" s="200" t="s">
        <v>301</v>
      </c>
      <c r="E113" s="201" t="s">
        <v>19</v>
      </c>
      <c r="F113" s="202" t="s">
        <v>302</v>
      </c>
      <c r="G113" s="199"/>
      <c r="H113" s="201" t="s">
        <v>19</v>
      </c>
      <c r="I113" s="203"/>
      <c r="J113" s="199"/>
      <c r="K113" s="199"/>
      <c r="L113" s="204"/>
      <c r="M113" s="205"/>
      <c r="N113" s="206"/>
      <c r="O113" s="206"/>
      <c r="P113" s="206"/>
      <c r="Q113" s="206"/>
      <c r="R113" s="206"/>
      <c r="S113" s="206"/>
      <c r="T113" s="207"/>
      <c r="AT113" s="208" t="s">
        <v>301</v>
      </c>
      <c r="AU113" s="208" t="s">
        <v>79</v>
      </c>
      <c r="AV113" s="13" t="s">
        <v>77</v>
      </c>
      <c r="AW113" s="13" t="s">
        <v>32</v>
      </c>
      <c r="AX113" s="13" t="s">
        <v>70</v>
      </c>
      <c r="AY113" s="208" t="s">
        <v>290</v>
      </c>
    </row>
    <row r="114" spans="1:65" s="14" customFormat="1" ht="11.25">
      <c r="B114" s="209"/>
      <c r="C114" s="210"/>
      <c r="D114" s="200" t="s">
        <v>301</v>
      </c>
      <c r="E114" s="211" t="s">
        <v>19</v>
      </c>
      <c r="F114" s="212" t="s">
        <v>303</v>
      </c>
      <c r="G114" s="210"/>
      <c r="H114" s="213">
        <v>40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301</v>
      </c>
      <c r="AU114" s="219" t="s">
        <v>79</v>
      </c>
      <c r="AV114" s="14" t="s">
        <v>79</v>
      </c>
      <c r="AW114" s="14" t="s">
        <v>32</v>
      </c>
      <c r="AX114" s="14" t="s">
        <v>70</v>
      </c>
      <c r="AY114" s="219" t="s">
        <v>290</v>
      </c>
    </row>
    <row r="115" spans="1:65" s="15" customFormat="1" ht="11.25">
      <c r="B115" s="220"/>
      <c r="C115" s="221"/>
      <c r="D115" s="200" t="s">
        <v>301</v>
      </c>
      <c r="E115" s="222" t="s">
        <v>19</v>
      </c>
      <c r="F115" s="223" t="s">
        <v>304</v>
      </c>
      <c r="G115" s="221"/>
      <c r="H115" s="224">
        <v>40</v>
      </c>
      <c r="I115" s="225"/>
      <c r="J115" s="221"/>
      <c r="K115" s="221"/>
      <c r="L115" s="226"/>
      <c r="M115" s="227"/>
      <c r="N115" s="228"/>
      <c r="O115" s="228"/>
      <c r="P115" s="228"/>
      <c r="Q115" s="228"/>
      <c r="R115" s="228"/>
      <c r="S115" s="228"/>
      <c r="T115" s="229"/>
      <c r="AT115" s="230" t="s">
        <v>301</v>
      </c>
      <c r="AU115" s="230" t="s">
        <v>79</v>
      </c>
      <c r="AV115" s="15" t="s">
        <v>297</v>
      </c>
      <c r="AW115" s="15" t="s">
        <v>32</v>
      </c>
      <c r="AX115" s="15" t="s">
        <v>77</v>
      </c>
      <c r="AY115" s="230" t="s">
        <v>290</v>
      </c>
    </row>
    <row r="116" spans="1:65" s="2" customFormat="1" ht="16.5" customHeight="1">
      <c r="A116" s="36"/>
      <c r="B116" s="37"/>
      <c r="C116" s="180" t="s">
        <v>79</v>
      </c>
      <c r="D116" s="180" t="s">
        <v>292</v>
      </c>
      <c r="E116" s="181" t="s">
        <v>305</v>
      </c>
      <c r="F116" s="182" t="s">
        <v>306</v>
      </c>
      <c r="G116" s="183" t="s">
        <v>307</v>
      </c>
      <c r="H116" s="184">
        <v>2160</v>
      </c>
      <c r="I116" s="185"/>
      <c r="J116" s="186">
        <f>ROUND(I116*H116,2)</f>
        <v>0</v>
      </c>
      <c r="K116" s="182" t="s">
        <v>296</v>
      </c>
      <c r="L116" s="41"/>
      <c r="M116" s="187" t="s">
        <v>19</v>
      </c>
      <c r="N116" s="188" t="s">
        <v>41</v>
      </c>
      <c r="O116" s="66"/>
      <c r="P116" s="189">
        <f>O116*H116</f>
        <v>0</v>
      </c>
      <c r="Q116" s="189">
        <v>3.2634E-5</v>
      </c>
      <c r="R116" s="189">
        <f>Q116*H116</f>
        <v>7.048944E-2</v>
      </c>
      <c r="S116" s="189">
        <v>0</v>
      </c>
      <c r="T116" s="190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297</v>
      </c>
      <c r="AT116" s="191" t="s">
        <v>292</v>
      </c>
      <c r="AU116" s="191" t="s">
        <v>79</v>
      </c>
      <c r="AY116" s="19" t="s">
        <v>290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77</v>
      </c>
      <c r="BK116" s="192">
        <f>ROUND(I116*H116,2)</f>
        <v>0</v>
      </c>
      <c r="BL116" s="19" t="s">
        <v>297</v>
      </c>
      <c r="BM116" s="191" t="s">
        <v>308</v>
      </c>
    </row>
    <row r="117" spans="1:65" s="2" customFormat="1" ht="11.25">
      <c r="A117" s="36"/>
      <c r="B117" s="37"/>
      <c r="C117" s="38"/>
      <c r="D117" s="193" t="s">
        <v>299</v>
      </c>
      <c r="E117" s="38"/>
      <c r="F117" s="194" t="s">
        <v>309</v>
      </c>
      <c r="G117" s="38"/>
      <c r="H117" s="38"/>
      <c r="I117" s="195"/>
      <c r="J117" s="38"/>
      <c r="K117" s="38"/>
      <c r="L117" s="41"/>
      <c r="M117" s="196"/>
      <c r="N117" s="197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299</v>
      </c>
      <c r="AU117" s="19" t="s">
        <v>79</v>
      </c>
    </row>
    <row r="118" spans="1:65" s="13" customFormat="1" ht="11.25">
      <c r="B118" s="198"/>
      <c r="C118" s="199"/>
      <c r="D118" s="200" t="s">
        <v>301</v>
      </c>
      <c r="E118" s="201" t="s">
        <v>19</v>
      </c>
      <c r="F118" s="202" t="s">
        <v>310</v>
      </c>
      <c r="G118" s="199"/>
      <c r="H118" s="201" t="s">
        <v>19</v>
      </c>
      <c r="I118" s="203"/>
      <c r="J118" s="199"/>
      <c r="K118" s="199"/>
      <c r="L118" s="204"/>
      <c r="M118" s="205"/>
      <c r="N118" s="206"/>
      <c r="O118" s="206"/>
      <c r="P118" s="206"/>
      <c r="Q118" s="206"/>
      <c r="R118" s="206"/>
      <c r="S118" s="206"/>
      <c r="T118" s="207"/>
      <c r="AT118" s="208" t="s">
        <v>301</v>
      </c>
      <c r="AU118" s="208" t="s">
        <v>79</v>
      </c>
      <c r="AV118" s="13" t="s">
        <v>77</v>
      </c>
      <c r="AW118" s="13" t="s">
        <v>32</v>
      </c>
      <c r="AX118" s="13" t="s">
        <v>70</v>
      </c>
      <c r="AY118" s="208" t="s">
        <v>290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311</v>
      </c>
      <c r="G119" s="210"/>
      <c r="H119" s="213">
        <v>2160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5" customFormat="1" ht="11.25">
      <c r="B120" s="220"/>
      <c r="C120" s="221"/>
      <c r="D120" s="200" t="s">
        <v>301</v>
      </c>
      <c r="E120" s="222" t="s">
        <v>19</v>
      </c>
      <c r="F120" s="223" t="s">
        <v>304</v>
      </c>
      <c r="G120" s="221"/>
      <c r="H120" s="224">
        <v>2160</v>
      </c>
      <c r="I120" s="225"/>
      <c r="J120" s="221"/>
      <c r="K120" s="221"/>
      <c r="L120" s="226"/>
      <c r="M120" s="227"/>
      <c r="N120" s="228"/>
      <c r="O120" s="228"/>
      <c r="P120" s="228"/>
      <c r="Q120" s="228"/>
      <c r="R120" s="228"/>
      <c r="S120" s="228"/>
      <c r="T120" s="229"/>
      <c r="AT120" s="230" t="s">
        <v>301</v>
      </c>
      <c r="AU120" s="230" t="s">
        <v>79</v>
      </c>
      <c r="AV120" s="15" t="s">
        <v>297</v>
      </c>
      <c r="AW120" s="15" t="s">
        <v>32</v>
      </c>
      <c r="AX120" s="15" t="s">
        <v>77</v>
      </c>
      <c r="AY120" s="230" t="s">
        <v>290</v>
      </c>
    </row>
    <row r="121" spans="1:65" s="2" customFormat="1" ht="24.2" customHeight="1">
      <c r="A121" s="36"/>
      <c r="B121" s="37"/>
      <c r="C121" s="180" t="s">
        <v>171</v>
      </c>
      <c r="D121" s="180" t="s">
        <v>292</v>
      </c>
      <c r="E121" s="181" t="s">
        <v>312</v>
      </c>
      <c r="F121" s="182" t="s">
        <v>313</v>
      </c>
      <c r="G121" s="183" t="s">
        <v>314</v>
      </c>
      <c r="H121" s="184">
        <v>90</v>
      </c>
      <c r="I121" s="185"/>
      <c r="J121" s="186">
        <f>ROUND(I121*H121,2)</f>
        <v>0</v>
      </c>
      <c r="K121" s="182" t="s">
        <v>296</v>
      </c>
      <c r="L121" s="41"/>
      <c r="M121" s="187" t="s">
        <v>19</v>
      </c>
      <c r="N121" s="188" t="s">
        <v>41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297</v>
      </c>
      <c r="AT121" s="191" t="s">
        <v>292</v>
      </c>
      <c r="AU121" s="191" t="s">
        <v>79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315</v>
      </c>
    </row>
    <row r="122" spans="1:65" s="2" customFormat="1" ht="11.25">
      <c r="A122" s="36"/>
      <c r="B122" s="37"/>
      <c r="C122" s="38"/>
      <c r="D122" s="193" t="s">
        <v>299</v>
      </c>
      <c r="E122" s="38"/>
      <c r="F122" s="194" t="s">
        <v>316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299</v>
      </c>
      <c r="AU122" s="19" t="s">
        <v>79</v>
      </c>
    </row>
    <row r="123" spans="1:65" s="13" customFormat="1" ht="11.25">
      <c r="B123" s="198"/>
      <c r="C123" s="199"/>
      <c r="D123" s="200" t="s">
        <v>301</v>
      </c>
      <c r="E123" s="201" t="s">
        <v>19</v>
      </c>
      <c r="F123" s="202" t="s">
        <v>310</v>
      </c>
      <c r="G123" s="199"/>
      <c r="H123" s="201" t="s">
        <v>19</v>
      </c>
      <c r="I123" s="203"/>
      <c r="J123" s="199"/>
      <c r="K123" s="199"/>
      <c r="L123" s="204"/>
      <c r="M123" s="205"/>
      <c r="N123" s="206"/>
      <c r="O123" s="206"/>
      <c r="P123" s="206"/>
      <c r="Q123" s="206"/>
      <c r="R123" s="206"/>
      <c r="S123" s="206"/>
      <c r="T123" s="207"/>
      <c r="AT123" s="208" t="s">
        <v>301</v>
      </c>
      <c r="AU123" s="208" t="s">
        <v>79</v>
      </c>
      <c r="AV123" s="13" t="s">
        <v>77</v>
      </c>
      <c r="AW123" s="13" t="s">
        <v>32</v>
      </c>
      <c r="AX123" s="13" t="s">
        <v>70</v>
      </c>
      <c r="AY123" s="208" t="s">
        <v>290</v>
      </c>
    </row>
    <row r="124" spans="1:65" s="14" customFormat="1" ht="11.25">
      <c r="B124" s="209"/>
      <c r="C124" s="210"/>
      <c r="D124" s="200" t="s">
        <v>301</v>
      </c>
      <c r="E124" s="211" t="s">
        <v>19</v>
      </c>
      <c r="F124" s="212" t="s">
        <v>317</v>
      </c>
      <c r="G124" s="210"/>
      <c r="H124" s="213">
        <v>90</v>
      </c>
      <c r="I124" s="214"/>
      <c r="J124" s="210"/>
      <c r="K124" s="210"/>
      <c r="L124" s="215"/>
      <c r="M124" s="216"/>
      <c r="N124" s="217"/>
      <c r="O124" s="217"/>
      <c r="P124" s="217"/>
      <c r="Q124" s="217"/>
      <c r="R124" s="217"/>
      <c r="S124" s="217"/>
      <c r="T124" s="218"/>
      <c r="AT124" s="219" t="s">
        <v>301</v>
      </c>
      <c r="AU124" s="219" t="s">
        <v>79</v>
      </c>
      <c r="AV124" s="14" t="s">
        <v>79</v>
      </c>
      <c r="AW124" s="14" t="s">
        <v>32</v>
      </c>
      <c r="AX124" s="14" t="s">
        <v>70</v>
      </c>
      <c r="AY124" s="219" t="s">
        <v>290</v>
      </c>
    </row>
    <row r="125" spans="1:65" s="15" customFormat="1" ht="11.25">
      <c r="B125" s="220"/>
      <c r="C125" s="221"/>
      <c r="D125" s="200" t="s">
        <v>301</v>
      </c>
      <c r="E125" s="222" t="s">
        <v>19</v>
      </c>
      <c r="F125" s="223" t="s">
        <v>304</v>
      </c>
      <c r="G125" s="221"/>
      <c r="H125" s="224">
        <v>90</v>
      </c>
      <c r="I125" s="225"/>
      <c r="J125" s="221"/>
      <c r="K125" s="221"/>
      <c r="L125" s="226"/>
      <c r="M125" s="227"/>
      <c r="N125" s="228"/>
      <c r="O125" s="228"/>
      <c r="P125" s="228"/>
      <c r="Q125" s="228"/>
      <c r="R125" s="228"/>
      <c r="S125" s="228"/>
      <c r="T125" s="229"/>
      <c r="AT125" s="230" t="s">
        <v>301</v>
      </c>
      <c r="AU125" s="230" t="s">
        <v>79</v>
      </c>
      <c r="AV125" s="15" t="s">
        <v>297</v>
      </c>
      <c r="AW125" s="15" t="s">
        <v>32</v>
      </c>
      <c r="AX125" s="15" t="s">
        <v>77</v>
      </c>
      <c r="AY125" s="230" t="s">
        <v>290</v>
      </c>
    </row>
    <row r="126" spans="1:65" s="2" customFormat="1" ht="24.2" customHeight="1">
      <c r="A126" s="36"/>
      <c r="B126" s="37"/>
      <c r="C126" s="180" t="s">
        <v>297</v>
      </c>
      <c r="D126" s="180" t="s">
        <v>292</v>
      </c>
      <c r="E126" s="181" t="s">
        <v>318</v>
      </c>
      <c r="F126" s="182" t="s">
        <v>319</v>
      </c>
      <c r="G126" s="183" t="s">
        <v>320</v>
      </c>
      <c r="H126" s="184">
        <v>24.097999999999999</v>
      </c>
      <c r="I126" s="185"/>
      <c r="J126" s="186">
        <f>ROUND(I126*H126,2)</f>
        <v>0</v>
      </c>
      <c r="K126" s="182" t="s">
        <v>296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79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321</v>
      </c>
    </row>
    <row r="127" spans="1:65" s="2" customFormat="1" ht="11.25">
      <c r="A127" s="36"/>
      <c r="B127" s="37"/>
      <c r="C127" s="38"/>
      <c r="D127" s="193" t="s">
        <v>299</v>
      </c>
      <c r="E127" s="38"/>
      <c r="F127" s="194" t="s">
        <v>322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299</v>
      </c>
      <c r="AU127" s="19" t="s">
        <v>79</v>
      </c>
    </row>
    <row r="128" spans="1:65" s="13" customFormat="1" ht="11.25">
      <c r="B128" s="198"/>
      <c r="C128" s="199"/>
      <c r="D128" s="200" t="s">
        <v>301</v>
      </c>
      <c r="E128" s="201" t="s">
        <v>19</v>
      </c>
      <c r="F128" s="202" t="s">
        <v>323</v>
      </c>
      <c r="G128" s="199"/>
      <c r="H128" s="201" t="s">
        <v>19</v>
      </c>
      <c r="I128" s="203"/>
      <c r="J128" s="199"/>
      <c r="K128" s="199"/>
      <c r="L128" s="204"/>
      <c r="M128" s="205"/>
      <c r="N128" s="206"/>
      <c r="O128" s="206"/>
      <c r="P128" s="206"/>
      <c r="Q128" s="206"/>
      <c r="R128" s="206"/>
      <c r="S128" s="206"/>
      <c r="T128" s="207"/>
      <c r="AT128" s="208" t="s">
        <v>301</v>
      </c>
      <c r="AU128" s="208" t="s">
        <v>79</v>
      </c>
      <c r="AV128" s="13" t="s">
        <v>77</v>
      </c>
      <c r="AW128" s="13" t="s">
        <v>32</v>
      </c>
      <c r="AX128" s="13" t="s">
        <v>70</v>
      </c>
      <c r="AY128" s="208" t="s">
        <v>290</v>
      </c>
    </row>
    <row r="129" spans="1:65" s="13" customFormat="1" ht="11.25">
      <c r="B129" s="198"/>
      <c r="C129" s="199"/>
      <c r="D129" s="200" t="s">
        <v>301</v>
      </c>
      <c r="E129" s="201" t="s">
        <v>19</v>
      </c>
      <c r="F129" s="202" t="s">
        <v>324</v>
      </c>
      <c r="G129" s="199"/>
      <c r="H129" s="201" t="s">
        <v>19</v>
      </c>
      <c r="I129" s="203"/>
      <c r="J129" s="199"/>
      <c r="K129" s="199"/>
      <c r="L129" s="204"/>
      <c r="M129" s="205"/>
      <c r="N129" s="206"/>
      <c r="O129" s="206"/>
      <c r="P129" s="206"/>
      <c r="Q129" s="206"/>
      <c r="R129" s="206"/>
      <c r="S129" s="206"/>
      <c r="T129" s="207"/>
      <c r="AT129" s="208" t="s">
        <v>301</v>
      </c>
      <c r="AU129" s="208" t="s">
        <v>79</v>
      </c>
      <c r="AV129" s="13" t="s">
        <v>77</v>
      </c>
      <c r="AW129" s="13" t="s">
        <v>32</v>
      </c>
      <c r="AX129" s="13" t="s">
        <v>70</v>
      </c>
      <c r="AY129" s="208" t="s">
        <v>290</v>
      </c>
    </row>
    <row r="130" spans="1:65" s="14" customFormat="1" ht="11.25">
      <c r="B130" s="209"/>
      <c r="C130" s="210"/>
      <c r="D130" s="200" t="s">
        <v>301</v>
      </c>
      <c r="E130" s="211" t="s">
        <v>19</v>
      </c>
      <c r="F130" s="212" t="s">
        <v>325</v>
      </c>
      <c r="G130" s="210"/>
      <c r="H130" s="213">
        <v>8.4529999999999994</v>
      </c>
      <c r="I130" s="214"/>
      <c r="J130" s="210"/>
      <c r="K130" s="210"/>
      <c r="L130" s="215"/>
      <c r="M130" s="216"/>
      <c r="N130" s="217"/>
      <c r="O130" s="217"/>
      <c r="P130" s="217"/>
      <c r="Q130" s="217"/>
      <c r="R130" s="217"/>
      <c r="S130" s="217"/>
      <c r="T130" s="218"/>
      <c r="AT130" s="219" t="s">
        <v>301</v>
      </c>
      <c r="AU130" s="219" t="s">
        <v>79</v>
      </c>
      <c r="AV130" s="14" t="s">
        <v>79</v>
      </c>
      <c r="AW130" s="14" t="s">
        <v>32</v>
      </c>
      <c r="AX130" s="14" t="s">
        <v>70</v>
      </c>
      <c r="AY130" s="219" t="s">
        <v>290</v>
      </c>
    </row>
    <row r="131" spans="1:65" s="13" customFormat="1" ht="11.25">
      <c r="B131" s="198"/>
      <c r="C131" s="199"/>
      <c r="D131" s="200" t="s">
        <v>301</v>
      </c>
      <c r="E131" s="201" t="s">
        <v>19</v>
      </c>
      <c r="F131" s="202" t="s">
        <v>326</v>
      </c>
      <c r="G131" s="199"/>
      <c r="H131" s="201" t="s">
        <v>19</v>
      </c>
      <c r="I131" s="203"/>
      <c r="J131" s="199"/>
      <c r="K131" s="199"/>
      <c r="L131" s="204"/>
      <c r="M131" s="205"/>
      <c r="N131" s="206"/>
      <c r="O131" s="206"/>
      <c r="P131" s="206"/>
      <c r="Q131" s="206"/>
      <c r="R131" s="206"/>
      <c r="S131" s="206"/>
      <c r="T131" s="207"/>
      <c r="AT131" s="208" t="s">
        <v>301</v>
      </c>
      <c r="AU131" s="208" t="s">
        <v>79</v>
      </c>
      <c r="AV131" s="13" t="s">
        <v>77</v>
      </c>
      <c r="AW131" s="13" t="s">
        <v>32</v>
      </c>
      <c r="AX131" s="13" t="s">
        <v>70</v>
      </c>
      <c r="AY131" s="208" t="s">
        <v>290</v>
      </c>
    </row>
    <row r="132" spans="1:65" s="14" customFormat="1" ht="11.25">
      <c r="B132" s="209"/>
      <c r="C132" s="210"/>
      <c r="D132" s="200" t="s">
        <v>301</v>
      </c>
      <c r="E132" s="211" t="s">
        <v>19</v>
      </c>
      <c r="F132" s="212" t="s">
        <v>327</v>
      </c>
      <c r="G132" s="210"/>
      <c r="H132" s="213">
        <v>6.8250000000000002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301</v>
      </c>
      <c r="AU132" s="219" t="s">
        <v>79</v>
      </c>
      <c r="AV132" s="14" t="s">
        <v>79</v>
      </c>
      <c r="AW132" s="14" t="s">
        <v>32</v>
      </c>
      <c r="AX132" s="14" t="s">
        <v>70</v>
      </c>
      <c r="AY132" s="219" t="s">
        <v>290</v>
      </c>
    </row>
    <row r="133" spans="1:65" s="13" customFormat="1" ht="11.25">
      <c r="B133" s="198"/>
      <c r="C133" s="199"/>
      <c r="D133" s="200" t="s">
        <v>301</v>
      </c>
      <c r="E133" s="201" t="s">
        <v>19</v>
      </c>
      <c r="F133" s="202" t="s">
        <v>328</v>
      </c>
      <c r="G133" s="199"/>
      <c r="H133" s="201" t="s">
        <v>19</v>
      </c>
      <c r="I133" s="203"/>
      <c r="J133" s="199"/>
      <c r="K133" s="199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301</v>
      </c>
      <c r="AU133" s="208" t="s">
        <v>79</v>
      </c>
      <c r="AV133" s="13" t="s">
        <v>77</v>
      </c>
      <c r="AW133" s="13" t="s">
        <v>32</v>
      </c>
      <c r="AX133" s="13" t="s">
        <v>70</v>
      </c>
      <c r="AY133" s="208" t="s">
        <v>290</v>
      </c>
    </row>
    <row r="134" spans="1:65" s="14" customFormat="1" ht="11.25">
      <c r="B134" s="209"/>
      <c r="C134" s="210"/>
      <c r="D134" s="200" t="s">
        <v>301</v>
      </c>
      <c r="E134" s="211" t="s">
        <v>19</v>
      </c>
      <c r="F134" s="212" t="s">
        <v>329</v>
      </c>
      <c r="G134" s="210"/>
      <c r="H134" s="213">
        <v>8.82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32</v>
      </c>
      <c r="AX134" s="14" t="s">
        <v>70</v>
      </c>
      <c r="AY134" s="219" t="s">
        <v>290</v>
      </c>
    </row>
    <row r="135" spans="1:65" s="15" customFormat="1" ht="11.25">
      <c r="B135" s="220"/>
      <c r="C135" s="221"/>
      <c r="D135" s="200" t="s">
        <v>301</v>
      </c>
      <c r="E135" s="222" t="s">
        <v>19</v>
      </c>
      <c r="F135" s="223" t="s">
        <v>304</v>
      </c>
      <c r="G135" s="221"/>
      <c r="H135" s="224">
        <v>24.097999999999999</v>
      </c>
      <c r="I135" s="225"/>
      <c r="J135" s="221"/>
      <c r="K135" s="221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301</v>
      </c>
      <c r="AU135" s="230" t="s">
        <v>79</v>
      </c>
      <c r="AV135" s="15" t="s">
        <v>297</v>
      </c>
      <c r="AW135" s="15" t="s">
        <v>32</v>
      </c>
      <c r="AX135" s="15" t="s">
        <v>77</v>
      </c>
      <c r="AY135" s="230" t="s">
        <v>290</v>
      </c>
    </row>
    <row r="136" spans="1:65" s="2" customFormat="1" ht="24.2" customHeight="1">
      <c r="A136" s="36"/>
      <c r="B136" s="37"/>
      <c r="C136" s="180" t="s">
        <v>330</v>
      </c>
      <c r="D136" s="180" t="s">
        <v>292</v>
      </c>
      <c r="E136" s="181" t="s">
        <v>331</v>
      </c>
      <c r="F136" s="182" t="s">
        <v>332</v>
      </c>
      <c r="G136" s="183" t="s">
        <v>320</v>
      </c>
      <c r="H136" s="184">
        <v>762.54100000000005</v>
      </c>
      <c r="I136" s="185"/>
      <c r="J136" s="186">
        <f>ROUND(I136*H136,2)</f>
        <v>0</v>
      </c>
      <c r="K136" s="182" t="s">
        <v>296</v>
      </c>
      <c r="L136" s="41"/>
      <c r="M136" s="187" t="s">
        <v>19</v>
      </c>
      <c r="N136" s="188" t="s">
        <v>41</v>
      </c>
      <c r="O136" s="66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297</v>
      </c>
      <c r="AT136" s="191" t="s">
        <v>292</v>
      </c>
      <c r="AU136" s="191" t="s">
        <v>79</v>
      </c>
      <c r="AY136" s="19" t="s">
        <v>290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77</v>
      </c>
      <c r="BK136" s="192">
        <f>ROUND(I136*H136,2)</f>
        <v>0</v>
      </c>
      <c r="BL136" s="19" t="s">
        <v>297</v>
      </c>
      <c r="BM136" s="191" t="s">
        <v>333</v>
      </c>
    </row>
    <row r="137" spans="1:65" s="2" customFormat="1" ht="11.25">
      <c r="A137" s="36"/>
      <c r="B137" s="37"/>
      <c r="C137" s="38"/>
      <c r="D137" s="193" t="s">
        <v>299</v>
      </c>
      <c r="E137" s="38"/>
      <c r="F137" s="194" t="s">
        <v>334</v>
      </c>
      <c r="G137" s="38"/>
      <c r="H137" s="38"/>
      <c r="I137" s="195"/>
      <c r="J137" s="38"/>
      <c r="K137" s="38"/>
      <c r="L137" s="41"/>
      <c r="M137" s="196"/>
      <c r="N137" s="197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299</v>
      </c>
      <c r="AU137" s="19" t="s">
        <v>79</v>
      </c>
    </row>
    <row r="138" spans="1:65" s="13" customFormat="1" ht="11.25">
      <c r="B138" s="198"/>
      <c r="C138" s="199"/>
      <c r="D138" s="200" t="s">
        <v>301</v>
      </c>
      <c r="E138" s="201" t="s">
        <v>19</v>
      </c>
      <c r="F138" s="202" t="s">
        <v>335</v>
      </c>
      <c r="G138" s="199"/>
      <c r="H138" s="201" t="s">
        <v>19</v>
      </c>
      <c r="I138" s="203"/>
      <c r="J138" s="199"/>
      <c r="K138" s="199"/>
      <c r="L138" s="204"/>
      <c r="M138" s="205"/>
      <c r="N138" s="206"/>
      <c r="O138" s="206"/>
      <c r="P138" s="206"/>
      <c r="Q138" s="206"/>
      <c r="R138" s="206"/>
      <c r="S138" s="206"/>
      <c r="T138" s="207"/>
      <c r="AT138" s="208" t="s">
        <v>301</v>
      </c>
      <c r="AU138" s="208" t="s">
        <v>79</v>
      </c>
      <c r="AV138" s="13" t="s">
        <v>77</v>
      </c>
      <c r="AW138" s="13" t="s">
        <v>32</v>
      </c>
      <c r="AX138" s="13" t="s">
        <v>70</v>
      </c>
      <c r="AY138" s="208" t="s">
        <v>290</v>
      </c>
    </row>
    <row r="139" spans="1:65" s="13" customFormat="1" ht="11.25">
      <c r="B139" s="198"/>
      <c r="C139" s="199"/>
      <c r="D139" s="200" t="s">
        <v>301</v>
      </c>
      <c r="E139" s="201" t="s">
        <v>19</v>
      </c>
      <c r="F139" s="202" t="s">
        <v>336</v>
      </c>
      <c r="G139" s="199"/>
      <c r="H139" s="201" t="s">
        <v>19</v>
      </c>
      <c r="I139" s="203"/>
      <c r="J139" s="199"/>
      <c r="K139" s="199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301</v>
      </c>
      <c r="AU139" s="208" t="s">
        <v>79</v>
      </c>
      <c r="AV139" s="13" t="s">
        <v>77</v>
      </c>
      <c r="AW139" s="13" t="s">
        <v>32</v>
      </c>
      <c r="AX139" s="13" t="s">
        <v>70</v>
      </c>
      <c r="AY139" s="208" t="s">
        <v>290</v>
      </c>
    </row>
    <row r="140" spans="1:65" s="14" customFormat="1" ht="11.25">
      <c r="B140" s="209"/>
      <c r="C140" s="210"/>
      <c r="D140" s="200" t="s">
        <v>301</v>
      </c>
      <c r="E140" s="211" t="s">
        <v>19</v>
      </c>
      <c r="F140" s="212" t="s">
        <v>337</v>
      </c>
      <c r="G140" s="210"/>
      <c r="H140" s="213">
        <v>762.54100000000005</v>
      </c>
      <c r="I140" s="214"/>
      <c r="J140" s="210"/>
      <c r="K140" s="210"/>
      <c r="L140" s="215"/>
      <c r="M140" s="216"/>
      <c r="N140" s="217"/>
      <c r="O140" s="217"/>
      <c r="P140" s="217"/>
      <c r="Q140" s="217"/>
      <c r="R140" s="217"/>
      <c r="S140" s="217"/>
      <c r="T140" s="218"/>
      <c r="AT140" s="219" t="s">
        <v>301</v>
      </c>
      <c r="AU140" s="219" t="s">
        <v>79</v>
      </c>
      <c r="AV140" s="14" t="s">
        <v>79</v>
      </c>
      <c r="AW140" s="14" t="s">
        <v>32</v>
      </c>
      <c r="AX140" s="14" t="s">
        <v>70</v>
      </c>
      <c r="AY140" s="219" t="s">
        <v>290</v>
      </c>
    </row>
    <row r="141" spans="1:65" s="15" customFormat="1" ht="11.25">
      <c r="B141" s="220"/>
      <c r="C141" s="221"/>
      <c r="D141" s="200" t="s">
        <v>301</v>
      </c>
      <c r="E141" s="222" t="s">
        <v>19</v>
      </c>
      <c r="F141" s="223" t="s">
        <v>304</v>
      </c>
      <c r="G141" s="221"/>
      <c r="H141" s="224">
        <v>762.54100000000005</v>
      </c>
      <c r="I141" s="225"/>
      <c r="J141" s="221"/>
      <c r="K141" s="221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301</v>
      </c>
      <c r="AU141" s="230" t="s">
        <v>79</v>
      </c>
      <c r="AV141" s="15" t="s">
        <v>297</v>
      </c>
      <c r="AW141" s="15" t="s">
        <v>32</v>
      </c>
      <c r="AX141" s="15" t="s">
        <v>77</v>
      </c>
      <c r="AY141" s="230" t="s">
        <v>290</v>
      </c>
    </row>
    <row r="142" spans="1:65" s="2" customFormat="1" ht="16.5" customHeight="1">
      <c r="A142" s="36"/>
      <c r="B142" s="37"/>
      <c r="C142" s="180" t="s">
        <v>338</v>
      </c>
      <c r="D142" s="180" t="s">
        <v>292</v>
      </c>
      <c r="E142" s="181" t="s">
        <v>339</v>
      </c>
      <c r="F142" s="182" t="s">
        <v>340</v>
      </c>
      <c r="G142" s="183" t="s">
        <v>341</v>
      </c>
      <c r="H142" s="184">
        <v>535.32000000000005</v>
      </c>
      <c r="I142" s="185"/>
      <c r="J142" s="186">
        <f>ROUND(I142*H142,2)</f>
        <v>0</v>
      </c>
      <c r="K142" s="182" t="s">
        <v>19</v>
      </c>
      <c r="L142" s="41"/>
      <c r="M142" s="187" t="s">
        <v>19</v>
      </c>
      <c r="N142" s="188" t="s">
        <v>41</v>
      </c>
      <c r="O142" s="66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297</v>
      </c>
      <c r="AT142" s="191" t="s">
        <v>292</v>
      </c>
      <c r="AU142" s="191" t="s">
        <v>79</v>
      </c>
      <c r="AY142" s="19" t="s">
        <v>290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77</v>
      </c>
      <c r="BK142" s="192">
        <f>ROUND(I142*H142,2)</f>
        <v>0</v>
      </c>
      <c r="BL142" s="19" t="s">
        <v>297</v>
      </c>
      <c r="BM142" s="191" t="s">
        <v>342</v>
      </c>
    </row>
    <row r="143" spans="1:65" s="13" customFormat="1" ht="11.25">
      <c r="B143" s="198"/>
      <c r="C143" s="199"/>
      <c r="D143" s="200" t="s">
        <v>301</v>
      </c>
      <c r="E143" s="201" t="s">
        <v>19</v>
      </c>
      <c r="F143" s="202" t="s">
        <v>343</v>
      </c>
      <c r="G143" s="199"/>
      <c r="H143" s="201" t="s">
        <v>19</v>
      </c>
      <c r="I143" s="203"/>
      <c r="J143" s="199"/>
      <c r="K143" s="199"/>
      <c r="L143" s="204"/>
      <c r="M143" s="205"/>
      <c r="N143" s="206"/>
      <c r="O143" s="206"/>
      <c r="P143" s="206"/>
      <c r="Q143" s="206"/>
      <c r="R143" s="206"/>
      <c r="S143" s="206"/>
      <c r="T143" s="207"/>
      <c r="AT143" s="208" t="s">
        <v>301</v>
      </c>
      <c r="AU143" s="208" t="s">
        <v>79</v>
      </c>
      <c r="AV143" s="13" t="s">
        <v>77</v>
      </c>
      <c r="AW143" s="13" t="s">
        <v>32</v>
      </c>
      <c r="AX143" s="13" t="s">
        <v>70</v>
      </c>
      <c r="AY143" s="208" t="s">
        <v>290</v>
      </c>
    </row>
    <row r="144" spans="1:65" s="13" customFormat="1" ht="11.25">
      <c r="B144" s="198"/>
      <c r="C144" s="199"/>
      <c r="D144" s="200" t="s">
        <v>301</v>
      </c>
      <c r="E144" s="201" t="s">
        <v>19</v>
      </c>
      <c r="F144" s="202" t="s">
        <v>344</v>
      </c>
      <c r="G144" s="199"/>
      <c r="H144" s="201" t="s">
        <v>19</v>
      </c>
      <c r="I144" s="203"/>
      <c r="J144" s="199"/>
      <c r="K144" s="199"/>
      <c r="L144" s="204"/>
      <c r="M144" s="205"/>
      <c r="N144" s="206"/>
      <c r="O144" s="206"/>
      <c r="P144" s="206"/>
      <c r="Q144" s="206"/>
      <c r="R144" s="206"/>
      <c r="S144" s="206"/>
      <c r="T144" s="207"/>
      <c r="AT144" s="208" t="s">
        <v>301</v>
      </c>
      <c r="AU144" s="208" t="s">
        <v>79</v>
      </c>
      <c r="AV144" s="13" t="s">
        <v>77</v>
      </c>
      <c r="AW144" s="13" t="s">
        <v>32</v>
      </c>
      <c r="AX144" s="13" t="s">
        <v>70</v>
      </c>
      <c r="AY144" s="208" t="s">
        <v>290</v>
      </c>
    </row>
    <row r="145" spans="1:65" s="13" customFormat="1" ht="11.25">
      <c r="B145" s="198"/>
      <c r="C145" s="199"/>
      <c r="D145" s="200" t="s">
        <v>301</v>
      </c>
      <c r="E145" s="201" t="s">
        <v>19</v>
      </c>
      <c r="F145" s="202" t="s">
        <v>345</v>
      </c>
      <c r="G145" s="199"/>
      <c r="H145" s="201" t="s">
        <v>19</v>
      </c>
      <c r="I145" s="203"/>
      <c r="J145" s="199"/>
      <c r="K145" s="199"/>
      <c r="L145" s="204"/>
      <c r="M145" s="205"/>
      <c r="N145" s="206"/>
      <c r="O145" s="206"/>
      <c r="P145" s="206"/>
      <c r="Q145" s="206"/>
      <c r="R145" s="206"/>
      <c r="S145" s="206"/>
      <c r="T145" s="207"/>
      <c r="AT145" s="208" t="s">
        <v>301</v>
      </c>
      <c r="AU145" s="208" t="s">
        <v>79</v>
      </c>
      <c r="AV145" s="13" t="s">
        <v>77</v>
      </c>
      <c r="AW145" s="13" t="s">
        <v>32</v>
      </c>
      <c r="AX145" s="13" t="s">
        <v>70</v>
      </c>
      <c r="AY145" s="208" t="s">
        <v>290</v>
      </c>
    </row>
    <row r="146" spans="1:65" s="13" customFormat="1" ht="11.25">
      <c r="B146" s="198"/>
      <c r="C146" s="199"/>
      <c r="D146" s="200" t="s">
        <v>301</v>
      </c>
      <c r="E146" s="201" t="s">
        <v>19</v>
      </c>
      <c r="F146" s="202" t="s">
        <v>346</v>
      </c>
      <c r="G146" s="199"/>
      <c r="H146" s="201" t="s">
        <v>19</v>
      </c>
      <c r="I146" s="203"/>
      <c r="J146" s="199"/>
      <c r="K146" s="199"/>
      <c r="L146" s="204"/>
      <c r="M146" s="205"/>
      <c r="N146" s="206"/>
      <c r="O146" s="206"/>
      <c r="P146" s="206"/>
      <c r="Q146" s="206"/>
      <c r="R146" s="206"/>
      <c r="S146" s="206"/>
      <c r="T146" s="207"/>
      <c r="AT146" s="208" t="s">
        <v>301</v>
      </c>
      <c r="AU146" s="208" t="s">
        <v>79</v>
      </c>
      <c r="AV146" s="13" t="s">
        <v>77</v>
      </c>
      <c r="AW146" s="13" t="s">
        <v>32</v>
      </c>
      <c r="AX146" s="13" t="s">
        <v>70</v>
      </c>
      <c r="AY146" s="208" t="s">
        <v>290</v>
      </c>
    </row>
    <row r="147" spans="1:65" s="13" customFormat="1" ht="11.25">
      <c r="B147" s="198"/>
      <c r="C147" s="199"/>
      <c r="D147" s="200" t="s">
        <v>301</v>
      </c>
      <c r="E147" s="201" t="s">
        <v>19</v>
      </c>
      <c r="F147" s="202" t="s">
        <v>347</v>
      </c>
      <c r="G147" s="199"/>
      <c r="H147" s="201" t="s">
        <v>19</v>
      </c>
      <c r="I147" s="203"/>
      <c r="J147" s="199"/>
      <c r="K147" s="199"/>
      <c r="L147" s="204"/>
      <c r="M147" s="205"/>
      <c r="N147" s="206"/>
      <c r="O147" s="206"/>
      <c r="P147" s="206"/>
      <c r="Q147" s="206"/>
      <c r="R147" s="206"/>
      <c r="S147" s="206"/>
      <c r="T147" s="207"/>
      <c r="AT147" s="208" t="s">
        <v>301</v>
      </c>
      <c r="AU147" s="208" t="s">
        <v>79</v>
      </c>
      <c r="AV147" s="13" t="s">
        <v>77</v>
      </c>
      <c r="AW147" s="13" t="s">
        <v>32</v>
      </c>
      <c r="AX147" s="13" t="s">
        <v>70</v>
      </c>
      <c r="AY147" s="208" t="s">
        <v>290</v>
      </c>
    </row>
    <row r="148" spans="1:65" s="13" customFormat="1" ht="11.25">
      <c r="B148" s="198"/>
      <c r="C148" s="199"/>
      <c r="D148" s="200" t="s">
        <v>301</v>
      </c>
      <c r="E148" s="201" t="s">
        <v>19</v>
      </c>
      <c r="F148" s="202" t="s">
        <v>348</v>
      </c>
      <c r="G148" s="199"/>
      <c r="H148" s="201" t="s">
        <v>19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301</v>
      </c>
      <c r="AU148" s="208" t="s">
        <v>79</v>
      </c>
      <c r="AV148" s="13" t="s">
        <v>77</v>
      </c>
      <c r="AW148" s="13" t="s">
        <v>32</v>
      </c>
      <c r="AX148" s="13" t="s">
        <v>70</v>
      </c>
      <c r="AY148" s="208" t="s">
        <v>290</v>
      </c>
    </row>
    <row r="149" spans="1:65" s="13" customFormat="1" ht="11.25">
      <c r="B149" s="198"/>
      <c r="C149" s="199"/>
      <c r="D149" s="200" t="s">
        <v>301</v>
      </c>
      <c r="E149" s="201" t="s">
        <v>19</v>
      </c>
      <c r="F149" s="202" t="s">
        <v>349</v>
      </c>
      <c r="G149" s="199"/>
      <c r="H149" s="201" t="s">
        <v>19</v>
      </c>
      <c r="I149" s="203"/>
      <c r="J149" s="199"/>
      <c r="K149" s="199"/>
      <c r="L149" s="204"/>
      <c r="M149" s="205"/>
      <c r="N149" s="206"/>
      <c r="O149" s="206"/>
      <c r="P149" s="206"/>
      <c r="Q149" s="206"/>
      <c r="R149" s="206"/>
      <c r="S149" s="206"/>
      <c r="T149" s="207"/>
      <c r="AT149" s="208" t="s">
        <v>301</v>
      </c>
      <c r="AU149" s="208" t="s">
        <v>79</v>
      </c>
      <c r="AV149" s="13" t="s">
        <v>77</v>
      </c>
      <c r="AW149" s="13" t="s">
        <v>32</v>
      </c>
      <c r="AX149" s="13" t="s">
        <v>70</v>
      </c>
      <c r="AY149" s="208" t="s">
        <v>290</v>
      </c>
    </row>
    <row r="150" spans="1:65" s="13" customFormat="1" ht="11.25">
      <c r="B150" s="198"/>
      <c r="C150" s="199"/>
      <c r="D150" s="200" t="s">
        <v>301</v>
      </c>
      <c r="E150" s="201" t="s">
        <v>19</v>
      </c>
      <c r="F150" s="202" t="s">
        <v>350</v>
      </c>
      <c r="G150" s="199"/>
      <c r="H150" s="201" t="s">
        <v>19</v>
      </c>
      <c r="I150" s="203"/>
      <c r="J150" s="199"/>
      <c r="K150" s="199"/>
      <c r="L150" s="204"/>
      <c r="M150" s="205"/>
      <c r="N150" s="206"/>
      <c r="O150" s="206"/>
      <c r="P150" s="206"/>
      <c r="Q150" s="206"/>
      <c r="R150" s="206"/>
      <c r="S150" s="206"/>
      <c r="T150" s="207"/>
      <c r="AT150" s="208" t="s">
        <v>301</v>
      </c>
      <c r="AU150" s="208" t="s">
        <v>79</v>
      </c>
      <c r="AV150" s="13" t="s">
        <v>77</v>
      </c>
      <c r="AW150" s="13" t="s">
        <v>32</v>
      </c>
      <c r="AX150" s="13" t="s">
        <v>70</v>
      </c>
      <c r="AY150" s="208" t="s">
        <v>290</v>
      </c>
    </row>
    <row r="151" spans="1:65" s="13" customFormat="1" ht="11.25">
      <c r="B151" s="198"/>
      <c r="C151" s="199"/>
      <c r="D151" s="200" t="s">
        <v>301</v>
      </c>
      <c r="E151" s="201" t="s">
        <v>19</v>
      </c>
      <c r="F151" s="202" t="s">
        <v>351</v>
      </c>
      <c r="G151" s="199"/>
      <c r="H151" s="201" t="s">
        <v>19</v>
      </c>
      <c r="I151" s="203"/>
      <c r="J151" s="199"/>
      <c r="K151" s="199"/>
      <c r="L151" s="204"/>
      <c r="M151" s="205"/>
      <c r="N151" s="206"/>
      <c r="O151" s="206"/>
      <c r="P151" s="206"/>
      <c r="Q151" s="206"/>
      <c r="R151" s="206"/>
      <c r="S151" s="206"/>
      <c r="T151" s="207"/>
      <c r="AT151" s="208" t="s">
        <v>301</v>
      </c>
      <c r="AU151" s="208" t="s">
        <v>79</v>
      </c>
      <c r="AV151" s="13" t="s">
        <v>77</v>
      </c>
      <c r="AW151" s="13" t="s">
        <v>32</v>
      </c>
      <c r="AX151" s="13" t="s">
        <v>70</v>
      </c>
      <c r="AY151" s="208" t="s">
        <v>290</v>
      </c>
    </row>
    <row r="152" spans="1:65" s="13" customFormat="1" ht="11.25">
      <c r="B152" s="198"/>
      <c r="C152" s="199"/>
      <c r="D152" s="200" t="s">
        <v>301</v>
      </c>
      <c r="E152" s="201" t="s">
        <v>19</v>
      </c>
      <c r="F152" s="202" t="s">
        <v>352</v>
      </c>
      <c r="G152" s="199"/>
      <c r="H152" s="201" t="s">
        <v>19</v>
      </c>
      <c r="I152" s="203"/>
      <c r="J152" s="199"/>
      <c r="K152" s="199"/>
      <c r="L152" s="204"/>
      <c r="M152" s="205"/>
      <c r="N152" s="206"/>
      <c r="O152" s="206"/>
      <c r="P152" s="206"/>
      <c r="Q152" s="206"/>
      <c r="R152" s="206"/>
      <c r="S152" s="206"/>
      <c r="T152" s="207"/>
      <c r="AT152" s="208" t="s">
        <v>301</v>
      </c>
      <c r="AU152" s="208" t="s">
        <v>79</v>
      </c>
      <c r="AV152" s="13" t="s">
        <v>77</v>
      </c>
      <c r="AW152" s="13" t="s">
        <v>32</v>
      </c>
      <c r="AX152" s="13" t="s">
        <v>70</v>
      </c>
      <c r="AY152" s="208" t="s">
        <v>290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353</v>
      </c>
      <c r="G153" s="210"/>
      <c r="H153" s="213">
        <v>535.32000000000005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5" customFormat="1" ht="11.25">
      <c r="B154" s="220"/>
      <c r="C154" s="221"/>
      <c r="D154" s="200" t="s">
        <v>301</v>
      </c>
      <c r="E154" s="222" t="s">
        <v>19</v>
      </c>
      <c r="F154" s="223" t="s">
        <v>304</v>
      </c>
      <c r="G154" s="221"/>
      <c r="H154" s="224">
        <v>535.32000000000005</v>
      </c>
      <c r="I154" s="225"/>
      <c r="J154" s="221"/>
      <c r="K154" s="221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301</v>
      </c>
      <c r="AU154" s="230" t="s">
        <v>79</v>
      </c>
      <c r="AV154" s="15" t="s">
        <v>297</v>
      </c>
      <c r="AW154" s="15" t="s">
        <v>32</v>
      </c>
      <c r="AX154" s="15" t="s">
        <v>77</v>
      </c>
      <c r="AY154" s="230" t="s">
        <v>290</v>
      </c>
    </row>
    <row r="155" spans="1:65" s="2" customFormat="1" ht="37.9" customHeight="1">
      <c r="A155" s="36"/>
      <c r="B155" s="37"/>
      <c r="C155" s="180" t="s">
        <v>354</v>
      </c>
      <c r="D155" s="180" t="s">
        <v>292</v>
      </c>
      <c r="E155" s="181" t="s">
        <v>355</v>
      </c>
      <c r="F155" s="182" t="s">
        <v>356</v>
      </c>
      <c r="G155" s="183" t="s">
        <v>320</v>
      </c>
      <c r="H155" s="184">
        <v>762.54100000000005</v>
      </c>
      <c r="I155" s="185"/>
      <c r="J155" s="186">
        <f>ROUND(I155*H155,2)</f>
        <v>0</v>
      </c>
      <c r="K155" s="182" t="s">
        <v>296</v>
      </c>
      <c r="L155" s="41"/>
      <c r="M155" s="187" t="s">
        <v>19</v>
      </c>
      <c r="N155" s="188" t="s">
        <v>41</v>
      </c>
      <c r="O155" s="66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297</v>
      </c>
      <c r="AT155" s="191" t="s">
        <v>292</v>
      </c>
      <c r="AU155" s="191" t="s">
        <v>79</v>
      </c>
      <c r="AY155" s="19" t="s">
        <v>290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77</v>
      </c>
      <c r="BK155" s="192">
        <f>ROUND(I155*H155,2)</f>
        <v>0</v>
      </c>
      <c r="BL155" s="19" t="s">
        <v>297</v>
      </c>
      <c r="BM155" s="191" t="s">
        <v>357</v>
      </c>
    </row>
    <row r="156" spans="1:65" s="2" customFormat="1" ht="11.25">
      <c r="A156" s="36"/>
      <c r="B156" s="37"/>
      <c r="C156" s="38"/>
      <c r="D156" s="193" t="s">
        <v>299</v>
      </c>
      <c r="E156" s="38"/>
      <c r="F156" s="194" t="s">
        <v>358</v>
      </c>
      <c r="G156" s="38"/>
      <c r="H156" s="38"/>
      <c r="I156" s="195"/>
      <c r="J156" s="38"/>
      <c r="K156" s="38"/>
      <c r="L156" s="41"/>
      <c r="M156" s="196"/>
      <c r="N156" s="197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299</v>
      </c>
      <c r="AU156" s="19" t="s">
        <v>79</v>
      </c>
    </row>
    <row r="157" spans="1:65" s="14" customFormat="1" ht="11.25">
      <c r="B157" s="209"/>
      <c r="C157" s="210"/>
      <c r="D157" s="200" t="s">
        <v>301</v>
      </c>
      <c r="E157" s="211" t="s">
        <v>19</v>
      </c>
      <c r="F157" s="212" t="s">
        <v>359</v>
      </c>
      <c r="G157" s="210"/>
      <c r="H157" s="213">
        <v>762.54100000000005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301</v>
      </c>
      <c r="AU157" s="219" t="s">
        <v>79</v>
      </c>
      <c r="AV157" s="14" t="s">
        <v>79</v>
      </c>
      <c r="AW157" s="14" t="s">
        <v>32</v>
      </c>
      <c r="AX157" s="14" t="s">
        <v>70</v>
      </c>
      <c r="AY157" s="219" t="s">
        <v>290</v>
      </c>
    </row>
    <row r="158" spans="1:65" s="15" customFormat="1" ht="11.25">
      <c r="B158" s="220"/>
      <c r="C158" s="221"/>
      <c r="D158" s="200" t="s">
        <v>301</v>
      </c>
      <c r="E158" s="222" t="s">
        <v>19</v>
      </c>
      <c r="F158" s="223" t="s">
        <v>304</v>
      </c>
      <c r="G158" s="221"/>
      <c r="H158" s="224">
        <v>762.54100000000005</v>
      </c>
      <c r="I158" s="225"/>
      <c r="J158" s="221"/>
      <c r="K158" s="221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301</v>
      </c>
      <c r="AU158" s="230" t="s">
        <v>79</v>
      </c>
      <c r="AV158" s="15" t="s">
        <v>297</v>
      </c>
      <c r="AW158" s="15" t="s">
        <v>32</v>
      </c>
      <c r="AX158" s="15" t="s">
        <v>77</v>
      </c>
      <c r="AY158" s="230" t="s">
        <v>290</v>
      </c>
    </row>
    <row r="159" spans="1:65" s="2" customFormat="1" ht="37.9" customHeight="1">
      <c r="A159" s="36"/>
      <c r="B159" s="37"/>
      <c r="C159" s="180" t="s">
        <v>360</v>
      </c>
      <c r="D159" s="180" t="s">
        <v>292</v>
      </c>
      <c r="E159" s="181" t="s">
        <v>361</v>
      </c>
      <c r="F159" s="182" t="s">
        <v>362</v>
      </c>
      <c r="G159" s="183" t="s">
        <v>320</v>
      </c>
      <c r="H159" s="184">
        <v>1573.278</v>
      </c>
      <c r="I159" s="185"/>
      <c r="J159" s="186">
        <f>ROUND(I159*H159,2)</f>
        <v>0</v>
      </c>
      <c r="K159" s="182" t="s">
        <v>296</v>
      </c>
      <c r="L159" s="41"/>
      <c r="M159" s="187" t="s">
        <v>19</v>
      </c>
      <c r="N159" s="188" t="s">
        <v>41</v>
      </c>
      <c r="O159" s="66"/>
      <c r="P159" s="189">
        <f>O159*H159</f>
        <v>0</v>
      </c>
      <c r="Q159" s="189">
        <v>0</v>
      </c>
      <c r="R159" s="189">
        <f>Q159*H159</f>
        <v>0</v>
      </c>
      <c r="S159" s="189">
        <v>0</v>
      </c>
      <c r="T159" s="190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1" t="s">
        <v>297</v>
      </c>
      <c r="AT159" s="191" t="s">
        <v>292</v>
      </c>
      <c r="AU159" s="191" t="s">
        <v>79</v>
      </c>
      <c r="AY159" s="19" t="s">
        <v>290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77</v>
      </c>
      <c r="BK159" s="192">
        <f>ROUND(I159*H159,2)</f>
        <v>0</v>
      </c>
      <c r="BL159" s="19" t="s">
        <v>297</v>
      </c>
      <c r="BM159" s="191" t="s">
        <v>363</v>
      </c>
    </row>
    <row r="160" spans="1:65" s="2" customFormat="1" ht="11.25">
      <c r="A160" s="36"/>
      <c r="B160" s="37"/>
      <c r="C160" s="38"/>
      <c r="D160" s="193" t="s">
        <v>299</v>
      </c>
      <c r="E160" s="38"/>
      <c r="F160" s="194" t="s">
        <v>364</v>
      </c>
      <c r="G160" s="38"/>
      <c r="H160" s="38"/>
      <c r="I160" s="195"/>
      <c r="J160" s="38"/>
      <c r="K160" s="38"/>
      <c r="L160" s="41"/>
      <c r="M160" s="196"/>
      <c r="N160" s="197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299</v>
      </c>
      <c r="AU160" s="19" t="s">
        <v>79</v>
      </c>
    </row>
    <row r="161" spans="1:65" s="13" customFormat="1" ht="11.25">
      <c r="B161" s="198"/>
      <c r="C161" s="199"/>
      <c r="D161" s="200" t="s">
        <v>301</v>
      </c>
      <c r="E161" s="201" t="s">
        <v>19</v>
      </c>
      <c r="F161" s="202" t="s">
        <v>365</v>
      </c>
      <c r="G161" s="199"/>
      <c r="H161" s="201" t="s">
        <v>19</v>
      </c>
      <c r="I161" s="203"/>
      <c r="J161" s="199"/>
      <c r="K161" s="199"/>
      <c r="L161" s="204"/>
      <c r="M161" s="205"/>
      <c r="N161" s="206"/>
      <c r="O161" s="206"/>
      <c r="P161" s="206"/>
      <c r="Q161" s="206"/>
      <c r="R161" s="206"/>
      <c r="S161" s="206"/>
      <c r="T161" s="207"/>
      <c r="AT161" s="208" t="s">
        <v>301</v>
      </c>
      <c r="AU161" s="208" t="s">
        <v>79</v>
      </c>
      <c r="AV161" s="13" t="s">
        <v>77</v>
      </c>
      <c r="AW161" s="13" t="s">
        <v>32</v>
      </c>
      <c r="AX161" s="13" t="s">
        <v>70</v>
      </c>
      <c r="AY161" s="208" t="s">
        <v>290</v>
      </c>
    </row>
    <row r="162" spans="1:65" s="13" customFormat="1" ht="11.25">
      <c r="B162" s="198"/>
      <c r="C162" s="199"/>
      <c r="D162" s="200" t="s">
        <v>301</v>
      </c>
      <c r="E162" s="201" t="s">
        <v>19</v>
      </c>
      <c r="F162" s="202" t="s">
        <v>366</v>
      </c>
      <c r="G162" s="199"/>
      <c r="H162" s="201" t="s">
        <v>19</v>
      </c>
      <c r="I162" s="203"/>
      <c r="J162" s="199"/>
      <c r="K162" s="199"/>
      <c r="L162" s="204"/>
      <c r="M162" s="205"/>
      <c r="N162" s="206"/>
      <c r="O162" s="206"/>
      <c r="P162" s="206"/>
      <c r="Q162" s="206"/>
      <c r="R162" s="206"/>
      <c r="S162" s="206"/>
      <c r="T162" s="207"/>
      <c r="AT162" s="208" t="s">
        <v>301</v>
      </c>
      <c r="AU162" s="208" t="s">
        <v>79</v>
      </c>
      <c r="AV162" s="13" t="s">
        <v>77</v>
      </c>
      <c r="AW162" s="13" t="s">
        <v>32</v>
      </c>
      <c r="AX162" s="13" t="s">
        <v>70</v>
      </c>
      <c r="AY162" s="208" t="s">
        <v>290</v>
      </c>
    </row>
    <row r="163" spans="1:65" s="14" customFormat="1" ht="11.25">
      <c r="B163" s="209"/>
      <c r="C163" s="210"/>
      <c r="D163" s="200" t="s">
        <v>301</v>
      </c>
      <c r="E163" s="211" t="s">
        <v>19</v>
      </c>
      <c r="F163" s="212" t="s">
        <v>367</v>
      </c>
      <c r="G163" s="210"/>
      <c r="H163" s="213">
        <v>1573.278</v>
      </c>
      <c r="I163" s="214"/>
      <c r="J163" s="210"/>
      <c r="K163" s="210"/>
      <c r="L163" s="215"/>
      <c r="M163" s="216"/>
      <c r="N163" s="217"/>
      <c r="O163" s="217"/>
      <c r="P163" s="217"/>
      <c r="Q163" s="217"/>
      <c r="R163" s="217"/>
      <c r="S163" s="217"/>
      <c r="T163" s="218"/>
      <c r="AT163" s="219" t="s">
        <v>301</v>
      </c>
      <c r="AU163" s="219" t="s">
        <v>79</v>
      </c>
      <c r="AV163" s="14" t="s">
        <v>79</v>
      </c>
      <c r="AW163" s="14" t="s">
        <v>32</v>
      </c>
      <c r="AX163" s="14" t="s">
        <v>70</v>
      </c>
      <c r="AY163" s="219" t="s">
        <v>290</v>
      </c>
    </row>
    <row r="164" spans="1:65" s="15" customFormat="1" ht="11.25">
      <c r="B164" s="220"/>
      <c r="C164" s="221"/>
      <c r="D164" s="200" t="s">
        <v>301</v>
      </c>
      <c r="E164" s="222" t="s">
        <v>19</v>
      </c>
      <c r="F164" s="223" t="s">
        <v>304</v>
      </c>
      <c r="G164" s="221"/>
      <c r="H164" s="224">
        <v>1573.278</v>
      </c>
      <c r="I164" s="225"/>
      <c r="J164" s="221"/>
      <c r="K164" s="221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301</v>
      </c>
      <c r="AU164" s="230" t="s">
        <v>79</v>
      </c>
      <c r="AV164" s="15" t="s">
        <v>297</v>
      </c>
      <c r="AW164" s="15" t="s">
        <v>32</v>
      </c>
      <c r="AX164" s="15" t="s">
        <v>77</v>
      </c>
      <c r="AY164" s="230" t="s">
        <v>290</v>
      </c>
    </row>
    <row r="165" spans="1:65" s="2" customFormat="1" ht="24.2" customHeight="1">
      <c r="A165" s="36"/>
      <c r="B165" s="37"/>
      <c r="C165" s="180" t="s">
        <v>368</v>
      </c>
      <c r="D165" s="180" t="s">
        <v>292</v>
      </c>
      <c r="E165" s="181" t="s">
        <v>369</v>
      </c>
      <c r="F165" s="182" t="s">
        <v>370</v>
      </c>
      <c r="G165" s="183" t="s">
        <v>320</v>
      </c>
      <c r="H165" s="184">
        <v>786.63900000000001</v>
      </c>
      <c r="I165" s="185"/>
      <c r="J165" s="186">
        <f>ROUND(I165*H165,2)</f>
        <v>0</v>
      </c>
      <c r="K165" s="182" t="s">
        <v>296</v>
      </c>
      <c r="L165" s="41"/>
      <c r="M165" s="187" t="s">
        <v>19</v>
      </c>
      <c r="N165" s="188" t="s">
        <v>41</v>
      </c>
      <c r="O165" s="66"/>
      <c r="P165" s="189">
        <f>O165*H165</f>
        <v>0</v>
      </c>
      <c r="Q165" s="189">
        <v>0</v>
      </c>
      <c r="R165" s="189">
        <f>Q165*H165</f>
        <v>0</v>
      </c>
      <c r="S165" s="189">
        <v>0</v>
      </c>
      <c r="T165" s="190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1" t="s">
        <v>297</v>
      </c>
      <c r="AT165" s="191" t="s">
        <v>292</v>
      </c>
      <c r="AU165" s="191" t="s">
        <v>79</v>
      </c>
      <c r="AY165" s="19" t="s">
        <v>290</v>
      </c>
      <c r="BE165" s="192">
        <f>IF(N165="základní",J165,0)</f>
        <v>0</v>
      </c>
      <c r="BF165" s="192">
        <f>IF(N165="snížená",J165,0)</f>
        <v>0</v>
      </c>
      <c r="BG165" s="192">
        <f>IF(N165="zákl. přenesená",J165,0)</f>
        <v>0</v>
      </c>
      <c r="BH165" s="192">
        <f>IF(N165="sníž. přenesená",J165,0)</f>
        <v>0</v>
      </c>
      <c r="BI165" s="192">
        <f>IF(N165="nulová",J165,0)</f>
        <v>0</v>
      </c>
      <c r="BJ165" s="19" t="s">
        <v>77</v>
      </c>
      <c r="BK165" s="192">
        <f>ROUND(I165*H165,2)</f>
        <v>0</v>
      </c>
      <c r="BL165" s="19" t="s">
        <v>297</v>
      </c>
      <c r="BM165" s="191" t="s">
        <v>371</v>
      </c>
    </row>
    <row r="166" spans="1:65" s="2" customFormat="1" ht="11.25">
      <c r="A166" s="36"/>
      <c r="B166" s="37"/>
      <c r="C166" s="38"/>
      <c r="D166" s="193" t="s">
        <v>299</v>
      </c>
      <c r="E166" s="38"/>
      <c r="F166" s="194" t="s">
        <v>372</v>
      </c>
      <c r="G166" s="38"/>
      <c r="H166" s="38"/>
      <c r="I166" s="195"/>
      <c r="J166" s="38"/>
      <c r="K166" s="38"/>
      <c r="L166" s="41"/>
      <c r="M166" s="196"/>
      <c r="N166" s="197"/>
      <c r="O166" s="66"/>
      <c r="P166" s="66"/>
      <c r="Q166" s="66"/>
      <c r="R166" s="66"/>
      <c r="S166" s="66"/>
      <c r="T166" s="67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9" t="s">
        <v>299</v>
      </c>
      <c r="AU166" s="19" t="s">
        <v>79</v>
      </c>
    </row>
    <row r="167" spans="1:65" s="13" customFormat="1" ht="11.25">
      <c r="B167" s="198"/>
      <c r="C167" s="199"/>
      <c r="D167" s="200" t="s">
        <v>301</v>
      </c>
      <c r="E167" s="201" t="s">
        <v>19</v>
      </c>
      <c r="F167" s="202" t="s">
        <v>373</v>
      </c>
      <c r="G167" s="199"/>
      <c r="H167" s="201" t="s">
        <v>19</v>
      </c>
      <c r="I167" s="203"/>
      <c r="J167" s="199"/>
      <c r="K167" s="199"/>
      <c r="L167" s="204"/>
      <c r="M167" s="205"/>
      <c r="N167" s="206"/>
      <c r="O167" s="206"/>
      <c r="P167" s="206"/>
      <c r="Q167" s="206"/>
      <c r="R167" s="206"/>
      <c r="S167" s="206"/>
      <c r="T167" s="207"/>
      <c r="AT167" s="208" t="s">
        <v>301</v>
      </c>
      <c r="AU167" s="208" t="s">
        <v>79</v>
      </c>
      <c r="AV167" s="13" t="s">
        <v>77</v>
      </c>
      <c r="AW167" s="13" t="s">
        <v>32</v>
      </c>
      <c r="AX167" s="13" t="s">
        <v>70</v>
      </c>
      <c r="AY167" s="208" t="s">
        <v>290</v>
      </c>
    </row>
    <row r="168" spans="1:65" s="14" customFormat="1" ht="11.25">
      <c r="B168" s="209"/>
      <c r="C168" s="210"/>
      <c r="D168" s="200" t="s">
        <v>301</v>
      </c>
      <c r="E168" s="211" t="s">
        <v>19</v>
      </c>
      <c r="F168" s="212" t="s">
        <v>374</v>
      </c>
      <c r="G168" s="210"/>
      <c r="H168" s="213">
        <v>786.63900000000001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301</v>
      </c>
      <c r="AU168" s="219" t="s">
        <v>79</v>
      </c>
      <c r="AV168" s="14" t="s">
        <v>79</v>
      </c>
      <c r="AW168" s="14" t="s">
        <v>32</v>
      </c>
      <c r="AX168" s="14" t="s">
        <v>70</v>
      </c>
      <c r="AY168" s="219" t="s">
        <v>290</v>
      </c>
    </row>
    <row r="169" spans="1:65" s="15" customFormat="1" ht="11.25">
      <c r="B169" s="220"/>
      <c r="C169" s="221"/>
      <c r="D169" s="200" t="s">
        <v>301</v>
      </c>
      <c r="E169" s="222" t="s">
        <v>19</v>
      </c>
      <c r="F169" s="223" t="s">
        <v>304</v>
      </c>
      <c r="G169" s="221"/>
      <c r="H169" s="224">
        <v>786.63900000000001</v>
      </c>
      <c r="I169" s="225"/>
      <c r="J169" s="221"/>
      <c r="K169" s="221"/>
      <c r="L169" s="226"/>
      <c r="M169" s="227"/>
      <c r="N169" s="228"/>
      <c r="O169" s="228"/>
      <c r="P169" s="228"/>
      <c r="Q169" s="228"/>
      <c r="R169" s="228"/>
      <c r="S169" s="228"/>
      <c r="T169" s="229"/>
      <c r="AT169" s="230" t="s">
        <v>301</v>
      </c>
      <c r="AU169" s="230" t="s">
        <v>79</v>
      </c>
      <c r="AV169" s="15" t="s">
        <v>297</v>
      </c>
      <c r="AW169" s="15" t="s">
        <v>32</v>
      </c>
      <c r="AX169" s="15" t="s">
        <v>77</v>
      </c>
      <c r="AY169" s="230" t="s">
        <v>290</v>
      </c>
    </row>
    <row r="170" spans="1:65" s="2" customFormat="1" ht="24.2" customHeight="1">
      <c r="A170" s="36"/>
      <c r="B170" s="37"/>
      <c r="C170" s="180" t="s">
        <v>375</v>
      </c>
      <c r="D170" s="180" t="s">
        <v>292</v>
      </c>
      <c r="E170" s="181" t="s">
        <v>376</v>
      </c>
      <c r="F170" s="182" t="s">
        <v>377</v>
      </c>
      <c r="G170" s="183" t="s">
        <v>320</v>
      </c>
      <c r="H170" s="184">
        <v>786.63900000000001</v>
      </c>
      <c r="I170" s="185"/>
      <c r="J170" s="186">
        <f>ROUND(I170*H170,2)</f>
        <v>0</v>
      </c>
      <c r="K170" s="182" t="s">
        <v>296</v>
      </c>
      <c r="L170" s="41"/>
      <c r="M170" s="187" t="s">
        <v>19</v>
      </c>
      <c r="N170" s="188" t="s">
        <v>41</v>
      </c>
      <c r="O170" s="66"/>
      <c r="P170" s="189">
        <f>O170*H170</f>
        <v>0</v>
      </c>
      <c r="Q170" s="189">
        <v>0</v>
      </c>
      <c r="R170" s="189">
        <f>Q170*H170</f>
        <v>0</v>
      </c>
      <c r="S170" s="189">
        <v>0</v>
      </c>
      <c r="T170" s="190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1" t="s">
        <v>297</v>
      </c>
      <c r="AT170" s="191" t="s">
        <v>292</v>
      </c>
      <c r="AU170" s="191" t="s">
        <v>79</v>
      </c>
      <c r="AY170" s="19" t="s">
        <v>290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77</v>
      </c>
      <c r="BK170" s="192">
        <f>ROUND(I170*H170,2)</f>
        <v>0</v>
      </c>
      <c r="BL170" s="19" t="s">
        <v>297</v>
      </c>
      <c r="BM170" s="191" t="s">
        <v>378</v>
      </c>
    </row>
    <row r="171" spans="1:65" s="2" customFormat="1" ht="11.25">
      <c r="A171" s="36"/>
      <c r="B171" s="37"/>
      <c r="C171" s="38"/>
      <c r="D171" s="193" t="s">
        <v>299</v>
      </c>
      <c r="E171" s="38"/>
      <c r="F171" s="194" t="s">
        <v>379</v>
      </c>
      <c r="G171" s="38"/>
      <c r="H171" s="38"/>
      <c r="I171" s="195"/>
      <c r="J171" s="38"/>
      <c r="K171" s="38"/>
      <c r="L171" s="41"/>
      <c r="M171" s="196"/>
      <c r="N171" s="197"/>
      <c r="O171" s="66"/>
      <c r="P171" s="66"/>
      <c r="Q171" s="66"/>
      <c r="R171" s="66"/>
      <c r="S171" s="66"/>
      <c r="T171" s="67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9" t="s">
        <v>299</v>
      </c>
      <c r="AU171" s="19" t="s">
        <v>79</v>
      </c>
    </row>
    <row r="172" spans="1:65" s="13" customFormat="1" ht="11.25">
      <c r="B172" s="198"/>
      <c r="C172" s="199"/>
      <c r="D172" s="200" t="s">
        <v>301</v>
      </c>
      <c r="E172" s="201" t="s">
        <v>19</v>
      </c>
      <c r="F172" s="202" t="s">
        <v>380</v>
      </c>
      <c r="G172" s="199"/>
      <c r="H172" s="201" t="s">
        <v>19</v>
      </c>
      <c r="I172" s="203"/>
      <c r="J172" s="199"/>
      <c r="K172" s="199"/>
      <c r="L172" s="204"/>
      <c r="M172" s="205"/>
      <c r="N172" s="206"/>
      <c r="O172" s="206"/>
      <c r="P172" s="206"/>
      <c r="Q172" s="206"/>
      <c r="R172" s="206"/>
      <c r="S172" s="206"/>
      <c r="T172" s="207"/>
      <c r="AT172" s="208" t="s">
        <v>301</v>
      </c>
      <c r="AU172" s="208" t="s">
        <v>79</v>
      </c>
      <c r="AV172" s="13" t="s">
        <v>77</v>
      </c>
      <c r="AW172" s="13" t="s">
        <v>32</v>
      </c>
      <c r="AX172" s="13" t="s">
        <v>70</v>
      </c>
      <c r="AY172" s="208" t="s">
        <v>290</v>
      </c>
    </row>
    <row r="173" spans="1:65" s="14" customFormat="1" ht="11.25">
      <c r="B173" s="209"/>
      <c r="C173" s="210"/>
      <c r="D173" s="200" t="s">
        <v>301</v>
      </c>
      <c r="E173" s="211" t="s">
        <v>19</v>
      </c>
      <c r="F173" s="212" t="s">
        <v>374</v>
      </c>
      <c r="G173" s="210"/>
      <c r="H173" s="213">
        <v>786.63900000000001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301</v>
      </c>
      <c r="AU173" s="219" t="s">
        <v>79</v>
      </c>
      <c r="AV173" s="14" t="s">
        <v>79</v>
      </c>
      <c r="AW173" s="14" t="s">
        <v>32</v>
      </c>
      <c r="AX173" s="14" t="s">
        <v>70</v>
      </c>
      <c r="AY173" s="219" t="s">
        <v>290</v>
      </c>
    </row>
    <row r="174" spans="1:65" s="15" customFormat="1" ht="11.25">
      <c r="B174" s="220"/>
      <c r="C174" s="221"/>
      <c r="D174" s="200" t="s">
        <v>301</v>
      </c>
      <c r="E174" s="222" t="s">
        <v>19</v>
      </c>
      <c r="F174" s="223" t="s">
        <v>304</v>
      </c>
      <c r="G174" s="221"/>
      <c r="H174" s="224">
        <v>786.63900000000001</v>
      </c>
      <c r="I174" s="225"/>
      <c r="J174" s="221"/>
      <c r="K174" s="221"/>
      <c r="L174" s="226"/>
      <c r="M174" s="227"/>
      <c r="N174" s="228"/>
      <c r="O174" s="228"/>
      <c r="P174" s="228"/>
      <c r="Q174" s="228"/>
      <c r="R174" s="228"/>
      <c r="S174" s="228"/>
      <c r="T174" s="229"/>
      <c r="AT174" s="230" t="s">
        <v>301</v>
      </c>
      <c r="AU174" s="230" t="s">
        <v>79</v>
      </c>
      <c r="AV174" s="15" t="s">
        <v>297</v>
      </c>
      <c r="AW174" s="15" t="s">
        <v>32</v>
      </c>
      <c r="AX174" s="15" t="s">
        <v>77</v>
      </c>
      <c r="AY174" s="230" t="s">
        <v>290</v>
      </c>
    </row>
    <row r="175" spans="1:65" s="2" customFormat="1" ht="24.2" customHeight="1">
      <c r="A175" s="36"/>
      <c r="B175" s="37"/>
      <c r="C175" s="180" t="s">
        <v>381</v>
      </c>
      <c r="D175" s="180" t="s">
        <v>292</v>
      </c>
      <c r="E175" s="181" t="s">
        <v>382</v>
      </c>
      <c r="F175" s="182" t="s">
        <v>383</v>
      </c>
      <c r="G175" s="183" t="s">
        <v>320</v>
      </c>
      <c r="H175" s="184">
        <v>250.86699999999999</v>
      </c>
      <c r="I175" s="185"/>
      <c r="J175" s="186">
        <f>ROUND(I175*H175,2)</f>
        <v>0</v>
      </c>
      <c r="K175" s="182" t="s">
        <v>296</v>
      </c>
      <c r="L175" s="41"/>
      <c r="M175" s="187" t="s">
        <v>19</v>
      </c>
      <c r="N175" s="188" t="s">
        <v>41</v>
      </c>
      <c r="O175" s="66"/>
      <c r="P175" s="189">
        <f>O175*H175</f>
        <v>0</v>
      </c>
      <c r="Q175" s="189">
        <v>0</v>
      </c>
      <c r="R175" s="189">
        <f>Q175*H175</f>
        <v>0</v>
      </c>
      <c r="S175" s="189">
        <v>0</v>
      </c>
      <c r="T175" s="190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91" t="s">
        <v>297</v>
      </c>
      <c r="AT175" s="191" t="s">
        <v>292</v>
      </c>
      <c r="AU175" s="191" t="s">
        <v>79</v>
      </c>
      <c r="AY175" s="19" t="s">
        <v>290</v>
      </c>
      <c r="BE175" s="192">
        <f>IF(N175="základní",J175,0)</f>
        <v>0</v>
      </c>
      <c r="BF175" s="192">
        <f>IF(N175="snížená",J175,0)</f>
        <v>0</v>
      </c>
      <c r="BG175" s="192">
        <f>IF(N175="zákl. přenesená",J175,0)</f>
        <v>0</v>
      </c>
      <c r="BH175" s="192">
        <f>IF(N175="sníž. přenesená",J175,0)</f>
        <v>0</v>
      </c>
      <c r="BI175" s="192">
        <f>IF(N175="nulová",J175,0)</f>
        <v>0</v>
      </c>
      <c r="BJ175" s="19" t="s">
        <v>77</v>
      </c>
      <c r="BK175" s="192">
        <f>ROUND(I175*H175,2)</f>
        <v>0</v>
      </c>
      <c r="BL175" s="19" t="s">
        <v>297</v>
      </c>
      <c r="BM175" s="191" t="s">
        <v>384</v>
      </c>
    </row>
    <row r="176" spans="1:65" s="2" customFormat="1" ht="11.25">
      <c r="A176" s="36"/>
      <c r="B176" s="37"/>
      <c r="C176" s="38"/>
      <c r="D176" s="193" t="s">
        <v>299</v>
      </c>
      <c r="E176" s="38"/>
      <c r="F176" s="194" t="s">
        <v>385</v>
      </c>
      <c r="G176" s="38"/>
      <c r="H176" s="38"/>
      <c r="I176" s="195"/>
      <c r="J176" s="38"/>
      <c r="K176" s="38"/>
      <c r="L176" s="41"/>
      <c r="M176" s="196"/>
      <c r="N176" s="197"/>
      <c r="O176" s="66"/>
      <c r="P176" s="66"/>
      <c r="Q176" s="66"/>
      <c r="R176" s="66"/>
      <c r="S176" s="66"/>
      <c r="T176" s="67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9" t="s">
        <v>299</v>
      </c>
      <c r="AU176" s="19" t="s">
        <v>79</v>
      </c>
    </row>
    <row r="177" spans="2:51" s="13" customFormat="1" ht="11.25">
      <c r="B177" s="198"/>
      <c r="C177" s="199"/>
      <c r="D177" s="200" t="s">
        <v>301</v>
      </c>
      <c r="E177" s="201" t="s">
        <v>19</v>
      </c>
      <c r="F177" s="202" t="s">
        <v>386</v>
      </c>
      <c r="G177" s="199"/>
      <c r="H177" s="201" t="s">
        <v>19</v>
      </c>
      <c r="I177" s="203"/>
      <c r="J177" s="199"/>
      <c r="K177" s="199"/>
      <c r="L177" s="204"/>
      <c r="M177" s="205"/>
      <c r="N177" s="206"/>
      <c r="O177" s="206"/>
      <c r="P177" s="206"/>
      <c r="Q177" s="206"/>
      <c r="R177" s="206"/>
      <c r="S177" s="206"/>
      <c r="T177" s="207"/>
      <c r="AT177" s="208" t="s">
        <v>301</v>
      </c>
      <c r="AU177" s="208" t="s">
        <v>79</v>
      </c>
      <c r="AV177" s="13" t="s">
        <v>77</v>
      </c>
      <c r="AW177" s="13" t="s">
        <v>32</v>
      </c>
      <c r="AX177" s="13" t="s">
        <v>70</v>
      </c>
      <c r="AY177" s="208" t="s">
        <v>290</v>
      </c>
    </row>
    <row r="178" spans="2:51" s="13" customFormat="1" ht="11.25">
      <c r="B178" s="198"/>
      <c r="C178" s="199"/>
      <c r="D178" s="200" t="s">
        <v>301</v>
      </c>
      <c r="E178" s="201" t="s">
        <v>19</v>
      </c>
      <c r="F178" s="202" t="s">
        <v>387</v>
      </c>
      <c r="G178" s="199"/>
      <c r="H178" s="201" t="s">
        <v>19</v>
      </c>
      <c r="I178" s="203"/>
      <c r="J178" s="199"/>
      <c r="K178" s="199"/>
      <c r="L178" s="204"/>
      <c r="M178" s="205"/>
      <c r="N178" s="206"/>
      <c r="O178" s="206"/>
      <c r="P178" s="206"/>
      <c r="Q178" s="206"/>
      <c r="R178" s="206"/>
      <c r="S178" s="206"/>
      <c r="T178" s="207"/>
      <c r="AT178" s="208" t="s">
        <v>301</v>
      </c>
      <c r="AU178" s="208" t="s">
        <v>79</v>
      </c>
      <c r="AV178" s="13" t="s">
        <v>77</v>
      </c>
      <c r="AW178" s="13" t="s">
        <v>32</v>
      </c>
      <c r="AX178" s="13" t="s">
        <v>70</v>
      </c>
      <c r="AY178" s="208" t="s">
        <v>290</v>
      </c>
    </row>
    <row r="179" spans="2:51" s="13" customFormat="1" ht="11.25">
      <c r="B179" s="198"/>
      <c r="C179" s="199"/>
      <c r="D179" s="200" t="s">
        <v>301</v>
      </c>
      <c r="E179" s="201" t="s">
        <v>19</v>
      </c>
      <c r="F179" s="202" t="s">
        <v>388</v>
      </c>
      <c r="G179" s="199"/>
      <c r="H179" s="201" t="s">
        <v>19</v>
      </c>
      <c r="I179" s="203"/>
      <c r="J179" s="199"/>
      <c r="K179" s="199"/>
      <c r="L179" s="204"/>
      <c r="M179" s="205"/>
      <c r="N179" s="206"/>
      <c r="O179" s="206"/>
      <c r="P179" s="206"/>
      <c r="Q179" s="206"/>
      <c r="R179" s="206"/>
      <c r="S179" s="206"/>
      <c r="T179" s="207"/>
      <c r="AT179" s="208" t="s">
        <v>301</v>
      </c>
      <c r="AU179" s="208" t="s">
        <v>79</v>
      </c>
      <c r="AV179" s="13" t="s">
        <v>77</v>
      </c>
      <c r="AW179" s="13" t="s">
        <v>32</v>
      </c>
      <c r="AX179" s="13" t="s">
        <v>70</v>
      </c>
      <c r="AY179" s="208" t="s">
        <v>290</v>
      </c>
    </row>
    <row r="180" spans="2:51" s="13" customFormat="1" ht="11.25">
      <c r="B180" s="198"/>
      <c r="C180" s="199"/>
      <c r="D180" s="200" t="s">
        <v>301</v>
      </c>
      <c r="E180" s="201" t="s">
        <v>19</v>
      </c>
      <c r="F180" s="202" t="s">
        <v>389</v>
      </c>
      <c r="G180" s="199"/>
      <c r="H180" s="201" t="s">
        <v>19</v>
      </c>
      <c r="I180" s="203"/>
      <c r="J180" s="199"/>
      <c r="K180" s="199"/>
      <c r="L180" s="204"/>
      <c r="M180" s="205"/>
      <c r="N180" s="206"/>
      <c r="O180" s="206"/>
      <c r="P180" s="206"/>
      <c r="Q180" s="206"/>
      <c r="R180" s="206"/>
      <c r="S180" s="206"/>
      <c r="T180" s="207"/>
      <c r="AT180" s="208" t="s">
        <v>301</v>
      </c>
      <c r="AU180" s="208" t="s">
        <v>79</v>
      </c>
      <c r="AV180" s="13" t="s">
        <v>77</v>
      </c>
      <c r="AW180" s="13" t="s">
        <v>32</v>
      </c>
      <c r="AX180" s="13" t="s">
        <v>70</v>
      </c>
      <c r="AY180" s="208" t="s">
        <v>290</v>
      </c>
    </row>
    <row r="181" spans="2:51" s="14" customFormat="1" ht="11.25">
      <c r="B181" s="209"/>
      <c r="C181" s="210"/>
      <c r="D181" s="200" t="s">
        <v>301</v>
      </c>
      <c r="E181" s="211" t="s">
        <v>19</v>
      </c>
      <c r="F181" s="212" t="s">
        <v>359</v>
      </c>
      <c r="G181" s="210"/>
      <c r="H181" s="213">
        <v>762.54100000000005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301</v>
      </c>
      <c r="AU181" s="219" t="s">
        <v>79</v>
      </c>
      <c r="AV181" s="14" t="s">
        <v>79</v>
      </c>
      <c r="AW181" s="14" t="s">
        <v>32</v>
      </c>
      <c r="AX181" s="14" t="s">
        <v>70</v>
      </c>
      <c r="AY181" s="219" t="s">
        <v>290</v>
      </c>
    </row>
    <row r="182" spans="2:51" s="13" customFormat="1" ht="11.25">
      <c r="B182" s="198"/>
      <c r="C182" s="199"/>
      <c r="D182" s="200" t="s">
        <v>301</v>
      </c>
      <c r="E182" s="201" t="s">
        <v>19</v>
      </c>
      <c r="F182" s="202" t="s">
        <v>390</v>
      </c>
      <c r="G182" s="199"/>
      <c r="H182" s="201" t="s">
        <v>19</v>
      </c>
      <c r="I182" s="203"/>
      <c r="J182" s="199"/>
      <c r="K182" s="199"/>
      <c r="L182" s="204"/>
      <c r="M182" s="205"/>
      <c r="N182" s="206"/>
      <c r="O182" s="206"/>
      <c r="P182" s="206"/>
      <c r="Q182" s="206"/>
      <c r="R182" s="206"/>
      <c r="S182" s="206"/>
      <c r="T182" s="207"/>
      <c r="AT182" s="208" t="s">
        <v>301</v>
      </c>
      <c r="AU182" s="208" t="s">
        <v>79</v>
      </c>
      <c r="AV182" s="13" t="s">
        <v>77</v>
      </c>
      <c r="AW182" s="13" t="s">
        <v>32</v>
      </c>
      <c r="AX182" s="13" t="s">
        <v>70</v>
      </c>
      <c r="AY182" s="208" t="s">
        <v>290</v>
      </c>
    </row>
    <row r="183" spans="2:51" s="14" customFormat="1" ht="11.25">
      <c r="B183" s="209"/>
      <c r="C183" s="210"/>
      <c r="D183" s="200" t="s">
        <v>301</v>
      </c>
      <c r="E183" s="211" t="s">
        <v>19</v>
      </c>
      <c r="F183" s="212" t="s">
        <v>391</v>
      </c>
      <c r="G183" s="210"/>
      <c r="H183" s="213">
        <v>-88.668000000000006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2:51" s="13" customFormat="1" ht="11.25">
      <c r="B184" s="198"/>
      <c r="C184" s="199"/>
      <c r="D184" s="200" t="s">
        <v>301</v>
      </c>
      <c r="E184" s="201" t="s">
        <v>19</v>
      </c>
      <c r="F184" s="202" t="s">
        <v>392</v>
      </c>
      <c r="G184" s="199"/>
      <c r="H184" s="201" t="s">
        <v>19</v>
      </c>
      <c r="I184" s="203"/>
      <c r="J184" s="199"/>
      <c r="K184" s="199"/>
      <c r="L184" s="204"/>
      <c r="M184" s="205"/>
      <c r="N184" s="206"/>
      <c r="O184" s="206"/>
      <c r="P184" s="206"/>
      <c r="Q184" s="206"/>
      <c r="R184" s="206"/>
      <c r="S184" s="206"/>
      <c r="T184" s="207"/>
      <c r="AT184" s="208" t="s">
        <v>301</v>
      </c>
      <c r="AU184" s="208" t="s">
        <v>79</v>
      </c>
      <c r="AV184" s="13" t="s">
        <v>77</v>
      </c>
      <c r="AW184" s="13" t="s">
        <v>32</v>
      </c>
      <c r="AX184" s="13" t="s">
        <v>70</v>
      </c>
      <c r="AY184" s="208" t="s">
        <v>290</v>
      </c>
    </row>
    <row r="185" spans="2:51" s="14" customFormat="1" ht="11.25">
      <c r="B185" s="209"/>
      <c r="C185" s="210"/>
      <c r="D185" s="200" t="s">
        <v>301</v>
      </c>
      <c r="E185" s="211" t="s">
        <v>19</v>
      </c>
      <c r="F185" s="212" t="s">
        <v>393</v>
      </c>
      <c r="G185" s="210"/>
      <c r="H185" s="213">
        <v>-14.366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301</v>
      </c>
      <c r="AU185" s="219" t="s">
        <v>79</v>
      </c>
      <c r="AV185" s="14" t="s">
        <v>79</v>
      </c>
      <c r="AW185" s="14" t="s">
        <v>32</v>
      </c>
      <c r="AX185" s="14" t="s">
        <v>70</v>
      </c>
      <c r="AY185" s="219" t="s">
        <v>290</v>
      </c>
    </row>
    <row r="186" spans="2:51" s="13" customFormat="1" ht="11.25">
      <c r="B186" s="198"/>
      <c r="C186" s="199"/>
      <c r="D186" s="200" t="s">
        <v>301</v>
      </c>
      <c r="E186" s="201" t="s">
        <v>19</v>
      </c>
      <c r="F186" s="202" t="s">
        <v>394</v>
      </c>
      <c r="G186" s="199"/>
      <c r="H186" s="201" t="s">
        <v>19</v>
      </c>
      <c r="I186" s="203"/>
      <c r="J186" s="199"/>
      <c r="K186" s="199"/>
      <c r="L186" s="204"/>
      <c r="M186" s="205"/>
      <c r="N186" s="206"/>
      <c r="O186" s="206"/>
      <c r="P186" s="206"/>
      <c r="Q186" s="206"/>
      <c r="R186" s="206"/>
      <c r="S186" s="206"/>
      <c r="T186" s="207"/>
      <c r="AT186" s="208" t="s">
        <v>301</v>
      </c>
      <c r="AU186" s="208" t="s">
        <v>79</v>
      </c>
      <c r="AV186" s="13" t="s">
        <v>77</v>
      </c>
      <c r="AW186" s="13" t="s">
        <v>32</v>
      </c>
      <c r="AX186" s="13" t="s">
        <v>70</v>
      </c>
      <c r="AY186" s="208" t="s">
        <v>290</v>
      </c>
    </row>
    <row r="187" spans="2:51" s="13" customFormat="1" ht="11.25">
      <c r="B187" s="198"/>
      <c r="C187" s="199"/>
      <c r="D187" s="200" t="s">
        <v>301</v>
      </c>
      <c r="E187" s="201" t="s">
        <v>19</v>
      </c>
      <c r="F187" s="202" t="s">
        <v>395</v>
      </c>
      <c r="G187" s="199"/>
      <c r="H187" s="201" t="s">
        <v>19</v>
      </c>
      <c r="I187" s="203"/>
      <c r="J187" s="199"/>
      <c r="K187" s="199"/>
      <c r="L187" s="204"/>
      <c r="M187" s="205"/>
      <c r="N187" s="206"/>
      <c r="O187" s="206"/>
      <c r="P187" s="206"/>
      <c r="Q187" s="206"/>
      <c r="R187" s="206"/>
      <c r="S187" s="206"/>
      <c r="T187" s="207"/>
      <c r="AT187" s="208" t="s">
        <v>301</v>
      </c>
      <c r="AU187" s="208" t="s">
        <v>79</v>
      </c>
      <c r="AV187" s="13" t="s">
        <v>77</v>
      </c>
      <c r="AW187" s="13" t="s">
        <v>32</v>
      </c>
      <c r="AX187" s="13" t="s">
        <v>70</v>
      </c>
      <c r="AY187" s="208" t="s">
        <v>290</v>
      </c>
    </row>
    <row r="188" spans="2:51" s="14" customFormat="1" ht="11.25">
      <c r="B188" s="209"/>
      <c r="C188" s="210"/>
      <c r="D188" s="200" t="s">
        <v>301</v>
      </c>
      <c r="E188" s="211" t="s">
        <v>19</v>
      </c>
      <c r="F188" s="212" t="s">
        <v>396</v>
      </c>
      <c r="G188" s="210"/>
      <c r="H188" s="213">
        <v>-54.32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301</v>
      </c>
      <c r="AU188" s="219" t="s">
        <v>79</v>
      </c>
      <c r="AV188" s="14" t="s">
        <v>79</v>
      </c>
      <c r="AW188" s="14" t="s">
        <v>32</v>
      </c>
      <c r="AX188" s="14" t="s">
        <v>70</v>
      </c>
      <c r="AY188" s="219" t="s">
        <v>290</v>
      </c>
    </row>
    <row r="189" spans="2:51" s="13" customFormat="1" ht="11.25">
      <c r="B189" s="198"/>
      <c r="C189" s="199"/>
      <c r="D189" s="200" t="s">
        <v>301</v>
      </c>
      <c r="E189" s="201" t="s">
        <v>19</v>
      </c>
      <c r="F189" s="202" t="s">
        <v>397</v>
      </c>
      <c r="G189" s="199"/>
      <c r="H189" s="201" t="s">
        <v>19</v>
      </c>
      <c r="I189" s="203"/>
      <c r="J189" s="199"/>
      <c r="K189" s="199"/>
      <c r="L189" s="204"/>
      <c r="M189" s="205"/>
      <c r="N189" s="206"/>
      <c r="O189" s="206"/>
      <c r="P189" s="206"/>
      <c r="Q189" s="206"/>
      <c r="R189" s="206"/>
      <c r="S189" s="206"/>
      <c r="T189" s="207"/>
      <c r="AT189" s="208" t="s">
        <v>301</v>
      </c>
      <c r="AU189" s="208" t="s">
        <v>79</v>
      </c>
      <c r="AV189" s="13" t="s">
        <v>77</v>
      </c>
      <c r="AW189" s="13" t="s">
        <v>32</v>
      </c>
      <c r="AX189" s="13" t="s">
        <v>70</v>
      </c>
      <c r="AY189" s="208" t="s">
        <v>290</v>
      </c>
    </row>
    <row r="190" spans="2:51" s="14" customFormat="1" ht="11.25">
      <c r="B190" s="209"/>
      <c r="C190" s="210"/>
      <c r="D190" s="200" t="s">
        <v>301</v>
      </c>
      <c r="E190" s="211" t="s">
        <v>19</v>
      </c>
      <c r="F190" s="212" t="s">
        <v>398</v>
      </c>
      <c r="G190" s="210"/>
      <c r="H190" s="213">
        <v>-365.97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2:51" s="16" customFormat="1" ht="11.25">
      <c r="B191" s="231"/>
      <c r="C191" s="232"/>
      <c r="D191" s="200" t="s">
        <v>301</v>
      </c>
      <c r="E191" s="233" t="s">
        <v>19</v>
      </c>
      <c r="F191" s="234" t="s">
        <v>399</v>
      </c>
      <c r="G191" s="232"/>
      <c r="H191" s="235">
        <v>239.21700000000001</v>
      </c>
      <c r="I191" s="236"/>
      <c r="J191" s="232"/>
      <c r="K191" s="232"/>
      <c r="L191" s="237"/>
      <c r="M191" s="238"/>
      <c r="N191" s="239"/>
      <c r="O191" s="239"/>
      <c r="P191" s="239"/>
      <c r="Q191" s="239"/>
      <c r="R191" s="239"/>
      <c r="S191" s="239"/>
      <c r="T191" s="240"/>
      <c r="AT191" s="241" t="s">
        <v>301</v>
      </c>
      <c r="AU191" s="241" t="s">
        <v>79</v>
      </c>
      <c r="AV191" s="16" t="s">
        <v>171</v>
      </c>
      <c r="AW191" s="16" t="s">
        <v>32</v>
      </c>
      <c r="AX191" s="16" t="s">
        <v>70</v>
      </c>
      <c r="AY191" s="241" t="s">
        <v>290</v>
      </c>
    </row>
    <row r="192" spans="2:51" s="13" customFormat="1" ht="11.25">
      <c r="B192" s="198"/>
      <c r="C192" s="199"/>
      <c r="D192" s="200" t="s">
        <v>301</v>
      </c>
      <c r="E192" s="201" t="s">
        <v>19</v>
      </c>
      <c r="F192" s="202" t="s">
        <v>400</v>
      </c>
      <c r="G192" s="199"/>
      <c r="H192" s="201" t="s">
        <v>19</v>
      </c>
      <c r="I192" s="203"/>
      <c r="J192" s="199"/>
      <c r="K192" s="199"/>
      <c r="L192" s="204"/>
      <c r="M192" s="205"/>
      <c r="N192" s="206"/>
      <c r="O192" s="206"/>
      <c r="P192" s="206"/>
      <c r="Q192" s="206"/>
      <c r="R192" s="206"/>
      <c r="S192" s="206"/>
      <c r="T192" s="207"/>
      <c r="AT192" s="208" t="s">
        <v>301</v>
      </c>
      <c r="AU192" s="208" t="s">
        <v>79</v>
      </c>
      <c r="AV192" s="13" t="s">
        <v>77</v>
      </c>
      <c r="AW192" s="13" t="s">
        <v>32</v>
      </c>
      <c r="AX192" s="13" t="s">
        <v>70</v>
      </c>
      <c r="AY192" s="208" t="s">
        <v>290</v>
      </c>
    </row>
    <row r="193" spans="2:51" s="13" customFormat="1" ht="11.25">
      <c r="B193" s="198"/>
      <c r="C193" s="199"/>
      <c r="D193" s="200" t="s">
        <v>301</v>
      </c>
      <c r="E193" s="201" t="s">
        <v>19</v>
      </c>
      <c r="F193" s="202" t="s">
        <v>389</v>
      </c>
      <c r="G193" s="199"/>
      <c r="H193" s="201" t="s">
        <v>19</v>
      </c>
      <c r="I193" s="203"/>
      <c r="J193" s="199"/>
      <c r="K193" s="199"/>
      <c r="L193" s="204"/>
      <c r="M193" s="205"/>
      <c r="N193" s="206"/>
      <c r="O193" s="206"/>
      <c r="P193" s="206"/>
      <c r="Q193" s="206"/>
      <c r="R193" s="206"/>
      <c r="S193" s="206"/>
      <c r="T193" s="207"/>
      <c r="AT193" s="208" t="s">
        <v>301</v>
      </c>
      <c r="AU193" s="208" t="s">
        <v>79</v>
      </c>
      <c r="AV193" s="13" t="s">
        <v>77</v>
      </c>
      <c r="AW193" s="13" t="s">
        <v>32</v>
      </c>
      <c r="AX193" s="13" t="s">
        <v>70</v>
      </c>
      <c r="AY193" s="208" t="s">
        <v>290</v>
      </c>
    </row>
    <row r="194" spans="2:51" s="14" customFormat="1" ht="11.25">
      <c r="B194" s="209"/>
      <c r="C194" s="210"/>
      <c r="D194" s="200" t="s">
        <v>301</v>
      </c>
      <c r="E194" s="211" t="s">
        <v>19</v>
      </c>
      <c r="F194" s="212" t="s">
        <v>401</v>
      </c>
      <c r="G194" s="210"/>
      <c r="H194" s="213">
        <v>7.8029999999999999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301</v>
      </c>
      <c r="AU194" s="219" t="s">
        <v>79</v>
      </c>
      <c r="AV194" s="14" t="s">
        <v>79</v>
      </c>
      <c r="AW194" s="14" t="s">
        <v>32</v>
      </c>
      <c r="AX194" s="14" t="s">
        <v>70</v>
      </c>
      <c r="AY194" s="219" t="s">
        <v>290</v>
      </c>
    </row>
    <row r="195" spans="2:51" s="13" customFormat="1" ht="11.25">
      <c r="B195" s="198"/>
      <c r="C195" s="199"/>
      <c r="D195" s="200" t="s">
        <v>301</v>
      </c>
      <c r="E195" s="201" t="s">
        <v>19</v>
      </c>
      <c r="F195" s="202" t="s">
        <v>390</v>
      </c>
      <c r="G195" s="199"/>
      <c r="H195" s="201" t="s">
        <v>19</v>
      </c>
      <c r="I195" s="203"/>
      <c r="J195" s="199"/>
      <c r="K195" s="199"/>
      <c r="L195" s="204"/>
      <c r="M195" s="205"/>
      <c r="N195" s="206"/>
      <c r="O195" s="206"/>
      <c r="P195" s="206"/>
      <c r="Q195" s="206"/>
      <c r="R195" s="206"/>
      <c r="S195" s="206"/>
      <c r="T195" s="207"/>
      <c r="AT195" s="208" t="s">
        <v>301</v>
      </c>
      <c r="AU195" s="208" t="s">
        <v>79</v>
      </c>
      <c r="AV195" s="13" t="s">
        <v>77</v>
      </c>
      <c r="AW195" s="13" t="s">
        <v>32</v>
      </c>
      <c r="AX195" s="13" t="s">
        <v>70</v>
      </c>
      <c r="AY195" s="208" t="s">
        <v>290</v>
      </c>
    </row>
    <row r="196" spans="2:51" s="14" customFormat="1" ht="11.25">
      <c r="B196" s="209"/>
      <c r="C196" s="210"/>
      <c r="D196" s="200" t="s">
        <v>301</v>
      </c>
      <c r="E196" s="211" t="s">
        <v>19</v>
      </c>
      <c r="F196" s="212" t="s">
        <v>402</v>
      </c>
      <c r="G196" s="210"/>
      <c r="H196" s="213">
        <v>-2.9039999999999999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301</v>
      </c>
      <c r="AU196" s="219" t="s">
        <v>79</v>
      </c>
      <c r="AV196" s="14" t="s">
        <v>79</v>
      </c>
      <c r="AW196" s="14" t="s">
        <v>32</v>
      </c>
      <c r="AX196" s="14" t="s">
        <v>70</v>
      </c>
      <c r="AY196" s="219" t="s">
        <v>290</v>
      </c>
    </row>
    <row r="197" spans="2:51" s="13" customFormat="1" ht="11.25">
      <c r="B197" s="198"/>
      <c r="C197" s="199"/>
      <c r="D197" s="200" t="s">
        <v>301</v>
      </c>
      <c r="E197" s="201" t="s">
        <v>19</v>
      </c>
      <c r="F197" s="202" t="s">
        <v>392</v>
      </c>
      <c r="G197" s="199"/>
      <c r="H197" s="201" t="s">
        <v>19</v>
      </c>
      <c r="I197" s="203"/>
      <c r="J197" s="199"/>
      <c r="K197" s="199"/>
      <c r="L197" s="204"/>
      <c r="M197" s="205"/>
      <c r="N197" s="206"/>
      <c r="O197" s="206"/>
      <c r="P197" s="206"/>
      <c r="Q197" s="206"/>
      <c r="R197" s="206"/>
      <c r="S197" s="206"/>
      <c r="T197" s="207"/>
      <c r="AT197" s="208" t="s">
        <v>301</v>
      </c>
      <c r="AU197" s="208" t="s">
        <v>79</v>
      </c>
      <c r="AV197" s="13" t="s">
        <v>77</v>
      </c>
      <c r="AW197" s="13" t="s">
        <v>32</v>
      </c>
      <c r="AX197" s="13" t="s">
        <v>70</v>
      </c>
      <c r="AY197" s="208" t="s">
        <v>290</v>
      </c>
    </row>
    <row r="198" spans="2:51" s="14" customFormat="1" ht="11.25">
      <c r="B198" s="209"/>
      <c r="C198" s="210"/>
      <c r="D198" s="200" t="s">
        <v>301</v>
      </c>
      <c r="E198" s="211" t="s">
        <v>19</v>
      </c>
      <c r="F198" s="212" t="s">
        <v>403</v>
      </c>
      <c r="G198" s="210"/>
      <c r="H198" s="213">
        <v>-0.33800000000000002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2:51" s="13" customFormat="1" ht="11.25">
      <c r="B199" s="198"/>
      <c r="C199" s="199"/>
      <c r="D199" s="200" t="s">
        <v>301</v>
      </c>
      <c r="E199" s="201" t="s">
        <v>19</v>
      </c>
      <c r="F199" s="202" t="s">
        <v>404</v>
      </c>
      <c r="G199" s="199"/>
      <c r="H199" s="201" t="s">
        <v>19</v>
      </c>
      <c r="I199" s="203"/>
      <c r="J199" s="199"/>
      <c r="K199" s="199"/>
      <c r="L199" s="204"/>
      <c r="M199" s="205"/>
      <c r="N199" s="206"/>
      <c r="O199" s="206"/>
      <c r="P199" s="206"/>
      <c r="Q199" s="206"/>
      <c r="R199" s="206"/>
      <c r="S199" s="206"/>
      <c r="T199" s="207"/>
      <c r="AT199" s="208" t="s">
        <v>301</v>
      </c>
      <c r="AU199" s="208" t="s">
        <v>79</v>
      </c>
      <c r="AV199" s="13" t="s">
        <v>77</v>
      </c>
      <c r="AW199" s="13" t="s">
        <v>32</v>
      </c>
      <c r="AX199" s="13" t="s">
        <v>70</v>
      </c>
      <c r="AY199" s="208" t="s">
        <v>290</v>
      </c>
    </row>
    <row r="200" spans="2:51" s="14" customFormat="1" ht="11.25">
      <c r="B200" s="209"/>
      <c r="C200" s="210"/>
      <c r="D200" s="200" t="s">
        <v>301</v>
      </c>
      <c r="E200" s="211" t="s">
        <v>19</v>
      </c>
      <c r="F200" s="212" t="s">
        <v>405</v>
      </c>
      <c r="G200" s="210"/>
      <c r="H200" s="213">
        <v>-0.4</v>
      </c>
      <c r="I200" s="214"/>
      <c r="J200" s="210"/>
      <c r="K200" s="210"/>
      <c r="L200" s="215"/>
      <c r="M200" s="216"/>
      <c r="N200" s="217"/>
      <c r="O200" s="217"/>
      <c r="P200" s="217"/>
      <c r="Q200" s="217"/>
      <c r="R200" s="217"/>
      <c r="S200" s="217"/>
      <c r="T200" s="218"/>
      <c r="AT200" s="219" t="s">
        <v>301</v>
      </c>
      <c r="AU200" s="219" t="s">
        <v>79</v>
      </c>
      <c r="AV200" s="14" t="s">
        <v>79</v>
      </c>
      <c r="AW200" s="14" t="s">
        <v>32</v>
      </c>
      <c r="AX200" s="14" t="s">
        <v>70</v>
      </c>
      <c r="AY200" s="219" t="s">
        <v>290</v>
      </c>
    </row>
    <row r="201" spans="2:51" s="16" customFormat="1" ht="11.25">
      <c r="B201" s="231"/>
      <c r="C201" s="232"/>
      <c r="D201" s="200" t="s">
        <v>301</v>
      </c>
      <c r="E201" s="233" t="s">
        <v>19</v>
      </c>
      <c r="F201" s="234" t="s">
        <v>399</v>
      </c>
      <c r="G201" s="232"/>
      <c r="H201" s="235">
        <v>4.1609999999999996</v>
      </c>
      <c r="I201" s="236"/>
      <c r="J201" s="232"/>
      <c r="K201" s="232"/>
      <c r="L201" s="237"/>
      <c r="M201" s="238"/>
      <c r="N201" s="239"/>
      <c r="O201" s="239"/>
      <c r="P201" s="239"/>
      <c r="Q201" s="239"/>
      <c r="R201" s="239"/>
      <c r="S201" s="239"/>
      <c r="T201" s="240"/>
      <c r="AT201" s="241" t="s">
        <v>301</v>
      </c>
      <c r="AU201" s="241" t="s">
        <v>79</v>
      </c>
      <c r="AV201" s="16" t="s">
        <v>171</v>
      </c>
      <c r="AW201" s="16" t="s">
        <v>32</v>
      </c>
      <c r="AX201" s="16" t="s">
        <v>70</v>
      </c>
      <c r="AY201" s="241" t="s">
        <v>290</v>
      </c>
    </row>
    <row r="202" spans="2:51" s="13" customFormat="1" ht="11.25">
      <c r="B202" s="198"/>
      <c r="C202" s="199"/>
      <c r="D202" s="200" t="s">
        <v>301</v>
      </c>
      <c r="E202" s="201" t="s">
        <v>19</v>
      </c>
      <c r="F202" s="202" t="s">
        <v>406</v>
      </c>
      <c r="G202" s="199"/>
      <c r="H202" s="201" t="s">
        <v>19</v>
      </c>
      <c r="I202" s="203"/>
      <c r="J202" s="199"/>
      <c r="K202" s="199"/>
      <c r="L202" s="204"/>
      <c r="M202" s="205"/>
      <c r="N202" s="206"/>
      <c r="O202" s="206"/>
      <c r="P202" s="206"/>
      <c r="Q202" s="206"/>
      <c r="R202" s="206"/>
      <c r="S202" s="206"/>
      <c r="T202" s="207"/>
      <c r="AT202" s="208" t="s">
        <v>301</v>
      </c>
      <c r="AU202" s="208" t="s">
        <v>79</v>
      </c>
      <c r="AV202" s="13" t="s">
        <v>77</v>
      </c>
      <c r="AW202" s="13" t="s">
        <v>32</v>
      </c>
      <c r="AX202" s="13" t="s">
        <v>70</v>
      </c>
      <c r="AY202" s="208" t="s">
        <v>290</v>
      </c>
    </row>
    <row r="203" spans="2:51" s="13" customFormat="1" ht="11.25">
      <c r="B203" s="198"/>
      <c r="C203" s="199"/>
      <c r="D203" s="200" t="s">
        <v>301</v>
      </c>
      <c r="E203" s="201" t="s">
        <v>19</v>
      </c>
      <c r="F203" s="202" t="s">
        <v>389</v>
      </c>
      <c r="G203" s="199"/>
      <c r="H203" s="201" t="s">
        <v>19</v>
      </c>
      <c r="I203" s="203"/>
      <c r="J203" s="199"/>
      <c r="K203" s="199"/>
      <c r="L203" s="204"/>
      <c r="M203" s="205"/>
      <c r="N203" s="206"/>
      <c r="O203" s="206"/>
      <c r="P203" s="206"/>
      <c r="Q203" s="206"/>
      <c r="R203" s="206"/>
      <c r="S203" s="206"/>
      <c r="T203" s="207"/>
      <c r="AT203" s="208" t="s">
        <v>301</v>
      </c>
      <c r="AU203" s="208" t="s">
        <v>79</v>
      </c>
      <c r="AV203" s="13" t="s">
        <v>77</v>
      </c>
      <c r="AW203" s="13" t="s">
        <v>32</v>
      </c>
      <c r="AX203" s="13" t="s">
        <v>70</v>
      </c>
      <c r="AY203" s="208" t="s">
        <v>290</v>
      </c>
    </row>
    <row r="204" spans="2:51" s="14" customFormat="1" ht="11.25">
      <c r="B204" s="209"/>
      <c r="C204" s="210"/>
      <c r="D204" s="200" t="s">
        <v>301</v>
      </c>
      <c r="E204" s="211" t="s">
        <v>19</v>
      </c>
      <c r="F204" s="212" t="s">
        <v>327</v>
      </c>
      <c r="G204" s="210"/>
      <c r="H204" s="213">
        <v>6.8250000000000002</v>
      </c>
      <c r="I204" s="214"/>
      <c r="J204" s="210"/>
      <c r="K204" s="210"/>
      <c r="L204" s="215"/>
      <c r="M204" s="216"/>
      <c r="N204" s="217"/>
      <c r="O204" s="217"/>
      <c r="P204" s="217"/>
      <c r="Q204" s="217"/>
      <c r="R204" s="217"/>
      <c r="S204" s="217"/>
      <c r="T204" s="218"/>
      <c r="AT204" s="219" t="s">
        <v>301</v>
      </c>
      <c r="AU204" s="219" t="s">
        <v>79</v>
      </c>
      <c r="AV204" s="14" t="s">
        <v>79</v>
      </c>
      <c r="AW204" s="14" t="s">
        <v>32</v>
      </c>
      <c r="AX204" s="14" t="s">
        <v>70</v>
      </c>
      <c r="AY204" s="219" t="s">
        <v>290</v>
      </c>
    </row>
    <row r="205" spans="2:51" s="13" customFormat="1" ht="11.25">
      <c r="B205" s="198"/>
      <c r="C205" s="199"/>
      <c r="D205" s="200" t="s">
        <v>301</v>
      </c>
      <c r="E205" s="201" t="s">
        <v>19</v>
      </c>
      <c r="F205" s="202" t="s">
        <v>390</v>
      </c>
      <c r="G205" s="199"/>
      <c r="H205" s="201" t="s">
        <v>19</v>
      </c>
      <c r="I205" s="203"/>
      <c r="J205" s="199"/>
      <c r="K205" s="199"/>
      <c r="L205" s="204"/>
      <c r="M205" s="205"/>
      <c r="N205" s="206"/>
      <c r="O205" s="206"/>
      <c r="P205" s="206"/>
      <c r="Q205" s="206"/>
      <c r="R205" s="206"/>
      <c r="S205" s="206"/>
      <c r="T205" s="207"/>
      <c r="AT205" s="208" t="s">
        <v>301</v>
      </c>
      <c r="AU205" s="208" t="s">
        <v>79</v>
      </c>
      <c r="AV205" s="13" t="s">
        <v>77</v>
      </c>
      <c r="AW205" s="13" t="s">
        <v>32</v>
      </c>
      <c r="AX205" s="13" t="s">
        <v>70</v>
      </c>
      <c r="AY205" s="208" t="s">
        <v>290</v>
      </c>
    </row>
    <row r="206" spans="2:51" s="14" customFormat="1" ht="11.25">
      <c r="B206" s="209"/>
      <c r="C206" s="210"/>
      <c r="D206" s="200" t="s">
        <v>301</v>
      </c>
      <c r="E206" s="211" t="s">
        <v>19</v>
      </c>
      <c r="F206" s="212" t="s">
        <v>407</v>
      </c>
      <c r="G206" s="210"/>
      <c r="H206" s="213">
        <v>-2.8079999999999998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301</v>
      </c>
      <c r="AU206" s="219" t="s">
        <v>79</v>
      </c>
      <c r="AV206" s="14" t="s">
        <v>79</v>
      </c>
      <c r="AW206" s="14" t="s">
        <v>32</v>
      </c>
      <c r="AX206" s="14" t="s">
        <v>70</v>
      </c>
      <c r="AY206" s="219" t="s">
        <v>290</v>
      </c>
    </row>
    <row r="207" spans="2:51" s="13" customFormat="1" ht="11.25">
      <c r="B207" s="198"/>
      <c r="C207" s="199"/>
      <c r="D207" s="200" t="s">
        <v>301</v>
      </c>
      <c r="E207" s="201" t="s">
        <v>19</v>
      </c>
      <c r="F207" s="202" t="s">
        <v>392</v>
      </c>
      <c r="G207" s="199"/>
      <c r="H207" s="201" t="s">
        <v>19</v>
      </c>
      <c r="I207" s="203"/>
      <c r="J207" s="199"/>
      <c r="K207" s="199"/>
      <c r="L207" s="204"/>
      <c r="M207" s="205"/>
      <c r="N207" s="206"/>
      <c r="O207" s="206"/>
      <c r="P207" s="206"/>
      <c r="Q207" s="206"/>
      <c r="R207" s="206"/>
      <c r="S207" s="206"/>
      <c r="T207" s="207"/>
      <c r="AT207" s="208" t="s">
        <v>301</v>
      </c>
      <c r="AU207" s="208" t="s">
        <v>79</v>
      </c>
      <c r="AV207" s="13" t="s">
        <v>77</v>
      </c>
      <c r="AW207" s="13" t="s">
        <v>32</v>
      </c>
      <c r="AX207" s="13" t="s">
        <v>70</v>
      </c>
      <c r="AY207" s="208" t="s">
        <v>290</v>
      </c>
    </row>
    <row r="208" spans="2:51" s="14" customFormat="1" ht="11.25">
      <c r="B208" s="209"/>
      <c r="C208" s="210"/>
      <c r="D208" s="200" t="s">
        <v>301</v>
      </c>
      <c r="E208" s="211" t="s">
        <v>19</v>
      </c>
      <c r="F208" s="212" t="s">
        <v>408</v>
      </c>
      <c r="G208" s="210"/>
      <c r="H208" s="213">
        <v>-0.55900000000000005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301</v>
      </c>
      <c r="AU208" s="219" t="s">
        <v>79</v>
      </c>
      <c r="AV208" s="14" t="s">
        <v>79</v>
      </c>
      <c r="AW208" s="14" t="s">
        <v>32</v>
      </c>
      <c r="AX208" s="14" t="s">
        <v>70</v>
      </c>
      <c r="AY208" s="219" t="s">
        <v>290</v>
      </c>
    </row>
    <row r="209" spans="1:65" s="13" customFormat="1" ht="11.25">
      <c r="B209" s="198"/>
      <c r="C209" s="199"/>
      <c r="D209" s="200" t="s">
        <v>301</v>
      </c>
      <c r="E209" s="201" t="s">
        <v>19</v>
      </c>
      <c r="F209" s="202" t="s">
        <v>394</v>
      </c>
      <c r="G209" s="199"/>
      <c r="H209" s="201" t="s">
        <v>19</v>
      </c>
      <c r="I209" s="203"/>
      <c r="J209" s="199"/>
      <c r="K209" s="199"/>
      <c r="L209" s="204"/>
      <c r="M209" s="205"/>
      <c r="N209" s="206"/>
      <c r="O209" s="206"/>
      <c r="P209" s="206"/>
      <c r="Q209" s="206"/>
      <c r="R209" s="206"/>
      <c r="S209" s="206"/>
      <c r="T209" s="207"/>
      <c r="AT209" s="208" t="s">
        <v>301</v>
      </c>
      <c r="AU209" s="208" t="s">
        <v>79</v>
      </c>
      <c r="AV209" s="13" t="s">
        <v>77</v>
      </c>
      <c r="AW209" s="13" t="s">
        <v>32</v>
      </c>
      <c r="AX209" s="13" t="s">
        <v>70</v>
      </c>
      <c r="AY209" s="208" t="s">
        <v>290</v>
      </c>
    </row>
    <row r="210" spans="1:65" s="14" customFormat="1" ht="11.25">
      <c r="B210" s="209"/>
      <c r="C210" s="210"/>
      <c r="D210" s="200" t="s">
        <v>301</v>
      </c>
      <c r="E210" s="211" t="s">
        <v>19</v>
      </c>
      <c r="F210" s="212" t="s">
        <v>409</v>
      </c>
      <c r="G210" s="210"/>
      <c r="H210" s="213">
        <v>-0.38900000000000001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301</v>
      </c>
      <c r="AU210" s="219" t="s">
        <v>79</v>
      </c>
      <c r="AV210" s="14" t="s">
        <v>79</v>
      </c>
      <c r="AW210" s="14" t="s">
        <v>32</v>
      </c>
      <c r="AX210" s="14" t="s">
        <v>70</v>
      </c>
      <c r="AY210" s="219" t="s">
        <v>290</v>
      </c>
    </row>
    <row r="211" spans="1:65" s="16" customFormat="1" ht="11.25">
      <c r="B211" s="231"/>
      <c r="C211" s="232"/>
      <c r="D211" s="200" t="s">
        <v>301</v>
      </c>
      <c r="E211" s="233" t="s">
        <v>19</v>
      </c>
      <c r="F211" s="234" t="s">
        <v>399</v>
      </c>
      <c r="G211" s="232"/>
      <c r="H211" s="235">
        <v>3.069</v>
      </c>
      <c r="I211" s="236"/>
      <c r="J211" s="232"/>
      <c r="K211" s="232"/>
      <c r="L211" s="237"/>
      <c r="M211" s="238"/>
      <c r="N211" s="239"/>
      <c r="O211" s="239"/>
      <c r="P211" s="239"/>
      <c r="Q211" s="239"/>
      <c r="R211" s="239"/>
      <c r="S211" s="239"/>
      <c r="T211" s="240"/>
      <c r="AT211" s="241" t="s">
        <v>301</v>
      </c>
      <c r="AU211" s="241" t="s">
        <v>79</v>
      </c>
      <c r="AV211" s="16" t="s">
        <v>171</v>
      </c>
      <c r="AW211" s="16" t="s">
        <v>32</v>
      </c>
      <c r="AX211" s="16" t="s">
        <v>70</v>
      </c>
      <c r="AY211" s="241" t="s">
        <v>290</v>
      </c>
    </row>
    <row r="212" spans="1:65" s="13" customFormat="1" ht="11.25">
      <c r="B212" s="198"/>
      <c r="C212" s="199"/>
      <c r="D212" s="200" t="s">
        <v>301</v>
      </c>
      <c r="E212" s="201" t="s">
        <v>19</v>
      </c>
      <c r="F212" s="202" t="s">
        <v>410</v>
      </c>
      <c r="G212" s="199"/>
      <c r="H212" s="201" t="s">
        <v>19</v>
      </c>
      <c r="I212" s="203"/>
      <c r="J212" s="199"/>
      <c r="K212" s="199"/>
      <c r="L212" s="204"/>
      <c r="M212" s="205"/>
      <c r="N212" s="206"/>
      <c r="O212" s="206"/>
      <c r="P212" s="206"/>
      <c r="Q212" s="206"/>
      <c r="R212" s="206"/>
      <c r="S212" s="206"/>
      <c r="T212" s="207"/>
      <c r="AT212" s="208" t="s">
        <v>301</v>
      </c>
      <c r="AU212" s="208" t="s">
        <v>79</v>
      </c>
      <c r="AV212" s="13" t="s">
        <v>77</v>
      </c>
      <c r="AW212" s="13" t="s">
        <v>32</v>
      </c>
      <c r="AX212" s="13" t="s">
        <v>70</v>
      </c>
      <c r="AY212" s="208" t="s">
        <v>290</v>
      </c>
    </row>
    <row r="213" spans="1:65" s="13" customFormat="1" ht="11.25">
      <c r="B213" s="198"/>
      <c r="C213" s="199"/>
      <c r="D213" s="200" t="s">
        <v>301</v>
      </c>
      <c r="E213" s="201" t="s">
        <v>19</v>
      </c>
      <c r="F213" s="202" t="s">
        <v>389</v>
      </c>
      <c r="G213" s="199"/>
      <c r="H213" s="201" t="s">
        <v>19</v>
      </c>
      <c r="I213" s="203"/>
      <c r="J213" s="199"/>
      <c r="K213" s="199"/>
      <c r="L213" s="204"/>
      <c r="M213" s="205"/>
      <c r="N213" s="206"/>
      <c r="O213" s="206"/>
      <c r="P213" s="206"/>
      <c r="Q213" s="206"/>
      <c r="R213" s="206"/>
      <c r="S213" s="206"/>
      <c r="T213" s="207"/>
      <c r="AT213" s="208" t="s">
        <v>301</v>
      </c>
      <c r="AU213" s="208" t="s">
        <v>79</v>
      </c>
      <c r="AV213" s="13" t="s">
        <v>77</v>
      </c>
      <c r="AW213" s="13" t="s">
        <v>32</v>
      </c>
      <c r="AX213" s="13" t="s">
        <v>70</v>
      </c>
      <c r="AY213" s="208" t="s">
        <v>290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329</v>
      </c>
      <c r="G214" s="210"/>
      <c r="H214" s="213">
        <v>8.82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3" customFormat="1" ht="11.25">
      <c r="B215" s="198"/>
      <c r="C215" s="199"/>
      <c r="D215" s="200" t="s">
        <v>301</v>
      </c>
      <c r="E215" s="201" t="s">
        <v>19</v>
      </c>
      <c r="F215" s="202" t="s">
        <v>390</v>
      </c>
      <c r="G215" s="199"/>
      <c r="H215" s="201" t="s">
        <v>19</v>
      </c>
      <c r="I215" s="203"/>
      <c r="J215" s="199"/>
      <c r="K215" s="199"/>
      <c r="L215" s="204"/>
      <c r="M215" s="205"/>
      <c r="N215" s="206"/>
      <c r="O215" s="206"/>
      <c r="P215" s="206"/>
      <c r="Q215" s="206"/>
      <c r="R215" s="206"/>
      <c r="S215" s="206"/>
      <c r="T215" s="207"/>
      <c r="AT215" s="208" t="s">
        <v>301</v>
      </c>
      <c r="AU215" s="208" t="s">
        <v>79</v>
      </c>
      <c r="AV215" s="13" t="s">
        <v>77</v>
      </c>
      <c r="AW215" s="13" t="s">
        <v>32</v>
      </c>
      <c r="AX215" s="13" t="s">
        <v>70</v>
      </c>
      <c r="AY215" s="208" t="s">
        <v>290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411</v>
      </c>
      <c r="G216" s="210"/>
      <c r="H216" s="213">
        <v>-3.9780000000000002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3" customFormat="1" ht="11.25">
      <c r="B217" s="198"/>
      <c r="C217" s="199"/>
      <c r="D217" s="200" t="s">
        <v>301</v>
      </c>
      <c r="E217" s="201" t="s">
        <v>19</v>
      </c>
      <c r="F217" s="202" t="s">
        <v>392</v>
      </c>
      <c r="G217" s="199"/>
      <c r="H217" s="201" t="s">
        <v>19</v>
      </c>
      <c r="I217" s="203"/>
      <c r="J217" s="199"/>
      <c r="K217" s="199"/>
      <c r="L217" s="204"/>
      <c r="M217" s="205"/>
      <c r="N217" s="206"/>
      <c r="O217" s="206"/>
      <c r="P217" s="206"/>
      <c r="Q217" s="206"/>
      <c r="R217" s="206"/>
      <c r="S217" s="206"/>
      <c r="T217" s="207"/>
      <c r="AT217" s="208" t="s">
        <v>301</v>
      </c>
      <c r="AU217" s="208" t="s">
        <v>79</v>
      </c>
      <c r="AV217" s="13" t="s">
        <v>77</v>
      </c>
      <c r="AW217" s="13" t="s">
        <v>32</v>
      </c>
      <c r="AX217" s="13" t="s">
        <v>70</v>
      </c>
      <c r="AY217" s="208" t="s">
        <v>290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412</v>
      </c>
      <c r="G218" s="210"/>
      <c r="H218" s="213">
        <v>-0.154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3" customFormat="1" ht="11.25">
      <c r="B219" s="198"/>
      <c r="C219" s="199"/>
      <c r="D219" s="200" t="s">
        <v>301</v>
      </c>
      <c r="E219" s="201" t="s">
        <v>19</v>
      </c>
      <c r="F219" s="202" t="s">
        <v>413</v>
      </c>
      <c r="G219" s="199"/>
      <c r="H219" s="201" t="s">
        <v>19</v>
      </c>
      <c r="I219" s="203"/>
      <c r="J219" s="199"/>
      <c r="K219" s="199"/>
      <c r="L219" s="204"/>
      <c r="M219" s="205"/>
      <c r="N219" s="206"/>
      <c r="O219" s="206"/>
      <c r="P219" s="206"/>
      <c r="Q219" s="206"/>
      <c r="R219" s="206"/>
      <c r="S219" s="206"/>
      <c r="T219" s="207"/>
      <c r="AT219" s="208" t="s">
        <v>301</v>
      </c>
      <c r="AU219" s="208" t="s">
        <v>79</v>
      </c>
      <c r="AV219" s="13" t="s">
        <v>77</v>
      </c>
      <c r="AW219" s="13" t="s">
        <v>32</v>
      </c>
      <c r="AX219" s="13" t="s">
        <v>70</v>
      </c>
      <c r="AY219" s="208" t="s">
        <v>290</v>
      </c>
    </row>
    <row r="220" spans="1:65" s="14" customFormat="1" ht="11.25">
      <c r="B220" s="209"/>
      <c r="C220" s="210"/>
      <c r="D220" s="200" t="s">
        <v>301</v>
      </c>
      <c r="E220" s="211" t="s">
        <v>19</v>
      </c>
      <c r="F220" s="212" t="s">
        <v>414</v>
      </c>
      <c r="G220" s="210"/>
      <c r="H220" s="213">
        <v>-0.26800000000000002</v>
      </c>
      <c r="I220" s="214"/>
      <c r="J220" s="210"/>
      <c r="K220" s="210"/>
      <c r="L220" s="215"/>
      <c r="M220" s="216"/>
      <c r="N220" s="217"/>
      <c r="O220" s="217"/>
      <c r="P220" s="217"/>
      <c r="Q220" s="217"/>
      <c r="R220" s="217"/>
      <c r="S220" s="217"/>
      <c r="T220" s="218"/>
      <c r="AT220" s="219" t="s">
        <v>301</v>
      </c>
      <c r="AU220" s="219" t="s">
        <v>79</v>
      </c>
      <c r="AV220" s="14" t="s">
        <v>79</v>
      </c>
      <c r="AW220" s="14" t="s">
        <v>32</v>
      </c>
      <c r="AX220" s="14" t="s">
        <v>70</v>
      </c>
      <c r="AY220" s="219" t="s">
        <v>290</v>
      </c>
    </row>
    <row r="221" spans="1:65" s="16" customFormat="1" ht="11.25">
      <c r="B221" s="231"/>
      <c r="C221" s="232"/>
      <c r="D221" s="200" t="s">
        <v>301</v>
      </c>
      <c r="E221" s="233" t="s">
        <v>19</v>
      </c>
      <c r="F221" s="234" t="s">
        <v>399</v>
      </c>
      <c r="G221" s="232"/>
      <c r="H221" s="235">
        <v>4.42</v>
      </c>
      <c r="I221" s="236"/>
      <c r="J221" s="232"/>
      <c r="K221" s="232"/>
      <c r="L221" s="237"/>
      <c r="M221" s="238"/>
      <c r="N221" s="239"/>
      <c r="O221" s="239"/>
      <c r="P221" s="239"/>
      <c r="Q221" s="239"/>
      <c r="R221" s="239"/>
      <c r="S221" s="239"/>
      <c r="T221" s="240"/>
      <c r="AT221" s="241" t="s">
        <v>301</v>
      </c>
      <c r="AU221" s="241" t="s">
        <v>79</v>
      </c>
      <c r="AV221" s="16" t="s">
        <v>171</v>
      </c>
      <c r="AW221" s="16" t="s">
        <v>32</v>
      </c>
      <c r="AX221" s="16" t="s">
        <v>70</v>
      </c>
      <c r="AY221" s="241" t="s">
        <v>290</v>
      </c>
    </row>
    <row r="222" spans="1:65" s="15" customFormat="1" ht="11.25">
      <c r="B222" s="220"/>
      <c r="C222" s="221"/>
      <c r="D222" s="200" t="s">
        <v>301</v>
      </c>
      <c r="E222" s="222" t="s">
        <v>19</v>
      </c>
      <c r="F222" s="223" t="s">
        <v>304</v>
      </c>
      <c r="G222" s="221"/>
      <c r="H222" s="224">
        <v>250.86699999999999</v>
      </c>
      <c r="I222" s="225"/>
      <c r="J222" s="221"/>
      <c r="K222" s="221"/>
      <c r="L222" s="226"/>
      <c r="M222" s="227"/>
      <c r="N222" s="228"/>
      <c r="O222" s="228"/>
      <c r="P222" s="228"/>
      <c r="Q222" s="228"/>
      <c r="R222" s="228"/>
      <c r="S222" s="228"/>
      <c r="T222" s="229"/>
      <c r="AT222" s="230" t="s">
        <v>301</v>
      </c>
      <c r="AU222" s="230" t="s">
        <v>79</v>
      </c>
      <c r="AV222" s="15" t="s">
        <v>297</v>
      </c>
      <c r="AW222" s="15" t="s">
        <v>32</v>
      </c>
      <c r="AX222" s="15" t="s">
        <v>77</v>
      </c>
      <c r="AY222" s="230" t="s">
        <v>290</v>
      </c>
    </row>
    <row r="223" spans="1:65" s="12" customFormat="1" ht="22.9" customHeight="1">
      <c r="B223" s="164"/>
      <c r="C223" s="165"/>
      <c r="D223" s="166" t="s">
        <v>69</v>
      </c>
      <c r="E223" s="178" t="s">
        <v>79</v>
      </c>
      <c r="F223" s="178" t="s">
        <v>415</v>
      </c>
      <c r="G223" s="165"/>
      <c r="H223" s="165"/>
      <c r="I223" s="168"/>
      <c r="J223" s="179">
        <f>BK223</f>
        <v>0</v>
      </c>
      <c r="K223" s="165"/>
      <c r="L223" s="170"/>
      <c r="M223" s="171"/>
      <c r="N223" s="172"/>
      <c r="O223" s="172"/>
      <c r="P223" s="173">
        <f>SUM(P224:P339)</f>
        <v>0</v>
      </c>
      <c r="Q223" s="172"/>
      <c r="R223" s="173">
        <f>SUM(R224:R339)</f>
        <v>338.98386985898077</v>
      </c>
      <c r="S223" s="172"/>
      <c r="T223" s="174">
        <f>SUM(T224:T339)</f>
        <v>0</v>
      </c>
      <c r="AR223" s="175" t="s">
        <v>77</v>
      </c>
      <c r="AT223" s="176" t="s">
        <v>69</v>
      </c>
      <c r="AU223" s="176" t="s">
        <v>77</v>
      </c>
      <c r="AY223" s="175" t="s">
        <v>290</v>
      </c>
      <c r="BK223" s="177">
        <f>SUM(BK224:BK339)</f>
        <v>0</v>
      </c>
    </row>
    <row r="224" spans="1:65" s="2" customFormat="1" ht="16.5" customHeight="1">
      <c r="A224" s="36"/>
      <c r="B224" s="37"/>
      <c r="C224" s="180" t="s">
        <v>416</v>
      </c>
      <c r="D224" s="180" t="s">
        <v>292</v>
      </c>
      <c r="E224" s="181" t="s">
        <v>417</v>
      </c>
      <c r="F224" s="182" t="s">
        <v>418</v>
      </c>
      <c r="G224" s="183" t="s">
        <v>320</v>
      </c>
      <c r="H224" s="184">
        <v>35.700000000000003</v>
      </c>
      <c r="I224" s="185"/>
      <c r="J224" s="186">
        <f>ROUND(I224*H224,2)</f>
        <v>0</v>
      </c>
      <c r="K224" s="182" t="s">
        <v>296</v>
      </c>
      <c r="L224" s="41"/>
      <c r="M224" s="187" t="s">
        <v>19</v>
      </c>
      <c r="N224" s="188" t="s">
        <v>41</v>
      </c>
      <c r="O224" s="66"/>
      <c r="P224" s="189">
        <f>O224*H224</f>
        <v>0</v>
      </c>
      <c r="Q224" s="189">
        <v>1.63</v>
      </c>
      <c r="R224" s="189">
        <f>Q224*H224</f>
        <v>58.191000000000003</v>
      </c>
      <c r="S224" s="189">
        <v>0</v>
      </c>
      <c r="T224" s="190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1" t="s">
        <v>297</v>
      </c>
      <c r="AT224" s="191" t="s">
        <v>292</v>
      </c>
      <c r="AU224" s="191" t="s">
        <v>79</v>
      </c>
      <c r="AY224" s="19" t="s">
        <v>290</v>
      </c>
      <c r="BE224" s="192">
        <f>IF(N224="základní",J224,0)</f>
        <v>0</v>
      </c>
      <c r="BF224" s="192">
        <f>IF(N224="snížená",J224,0)</f>
        <v>0</v>
      </c>
      <c r="BG224" s="192">
        <f>IF(N224="zákl. přenesená",J224,0)</f>
        <v>0</v>
      </c>
      <c r="BH224" s="192">
        <f>IF(N224="sníž. přenesená",J224,0)</f>
        <v>0</v>
      </c>
      <c r="BI224" s="192">
        <f>IF(N224="nulová",J224,0)</f>
        <v>0</v>
      </c>
      <c r="BJ224" s="19" t="s">
        <v>77</v>
      </c>
      <c r="BK224" s="192">
        <f>ROUND(I224*H224,2)</f>
        <v>0</v>
      </c>
      <c r="BL224" s="19" t="s">
        <v>297</v>
      </c>
      <c r="BM224" s="191" t="s">
        <v>419</v>
      </c>
    </row>
    <row r="225" spans="1:65" s="2" customFormat="1" ht="11.25">
      <c r="A225" s="36"/>
      <c r="B225" s="37"/>
      <c r="C225" s="38"/>
      <c r="D225" s="193" t="s">
        <v>299</v>
      </c>
      <c r="E225" s="38"/>
      <c r="F225" s="194" t="s">
        <v>420</v>
      </c>
      <c r="G225" s="38"/>
      <c r="H225" s="38"/>
      <c r="I225" s="195"/>
      <c r="J225" s="38"/>
      <c r="K225" s="38"/>
      <c r="L225" s="41"/>
      <c r="M225" s="196"/>
      <c r="N225" s="197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299</v>
      </c>
      <c r="AU225" s="19" t="s">
        <v>79</v>
      </c>
    </row>
    <row r="226" spans="1:65" s="14" customFormat="1" ht="11.25">
      <c r="B226" s="209"/>
      <c r="C226" s="210"/>
      <c r="D226" s="200" t="s">
        <v>301</v>
      </c>
      <c r="E226" s="211" t="s">
        <v>19</v>
      </c>
      <c r="F226" s="212" t="s">
        <v>421</v>
      </c>
      <c r="G226" s="210"/>
      <c r="H226" s="213">
        <v>35.700000000000003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301</v>
      </c>
      <c r="AU226" s="219" t="s">
        <v>79</v>
      </c>
      <c r="AV226" s="14" t="s">
        <v>79</v>
      </c>
      <c r="AW226" s="14" t="s">
        <v>32</v>
      </c>
      <c r="AX226" s="14" t="s">
        <v>70</v>
      </c>
      <c r="AY226" s="219" t="s">
        <v>290</v>
      </c>
    </row>
    <row r="227" spans="1:65" s="15" customFormat="1" ht="11.25">
      <c r="B227" s="220"/>
      <c r="C227" s="221"/>
      <c r="D227" s="200" t="s">
        <v>301</v>
      </c>
      <c r="E227" s="222" t="s">
        <v>19</v>
      </c>
      <c r="F227" s="223" t="s">
        <v>304</v>
      </c>
      <c r="G227" s="221"/>
      <c r="H227" s="224">
        <v>35.700000000000003</v>
      </c>
      <c r="I227" s="225"/>
      <c r="J227" s="221"/>
      <c r="K227" s="221"/>
      <c r="L227" s="226"/>
      <c r="M227" s="227"/>
      <c r="N227" s="228"/>
      <c r="O227" s="228"/>
      <c r="P227" s="228"/>
      <c r="Q227" s="228"/>
      <c r="R227" s="228"/>
      <c r="S227" s="228"/>
      <c r="T227" s="229"/>
      <c r="AT227" s="230" t="s">
        <v>301</v>
      </c>
      <c r="AU227" s="230" t="s">
        <v>79</v>
      </c>
      <c r="AV227" s="15" t="s">
        <v>297</v>
      </c>
      <c r="AW227" s="15" t="s">
        <v>32</v>
      </c>
      <c r="AX227" s="15" t="s">
        <v>77</v>
      </c>
      <c r="AY227" s="230" t="s">
        <v>290</v>
      </c>
    </row>
    <row r="228" spans="1:65" s="2" customFormat="1" ht="16.5" customHeight="1">
      <c r="A228" s="36"/>
      <c r="B228" s="37"/>
      <c r="C228" s="180" t="s">
        <v>422</v>
      </c>
      <c r="D228" s="180" t="s">
        <v>292</v>
      </c>
      <c r="E228" s="181" t="s">
        <v>423</v>
      </c>
      <c r="F228" s="182" t="s">
        <v>424</v>
      </c>
      <c r="G228" s="183" t="s">
        <v>295</v>
      </c>
      <c r="H228" s="184">
        <v>71.400000000000006</v>
      </c>
      <c r="I228" s="185"/>
      <c r="J228" s="186">
        <f>ROUND(I228*H228,2)</f>
        <v>0</v>
      </c>
      <c r="K228" s="182" t="s">
        <v>296</v>
      </c>
      <c r="L228" s="41"/>
      <c r="M228" s="187" t="s">
        <v>19</v>
      </c>
      <c r="N228" s="188" t="s">
        <v>41</v>
      </c>
      <c r="O228" s="66"/>
      <c r="P228" s="189">
        <f>O228*H228</f>
        <v>0</v>
      </c>
      <c r="Q228" s="189">
        <v>4.8959999999999997E-4</v>
      </c>
      <c r="R228" s="189">
        <f>Q228*H228</f>
        <v>3.4957439999999999E-2</v>
      </c>
      <c r="S228" s="189">
        <v>0</v>
      </c>
      <c r="T228" s="190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1" t="s">
        <v>297</v>
      </c>
      <c r="AT228" s="191" t="s">
        <v>292</v>
      </c>
      <c r="AU228" s="191" t="s">
        <v>79</v>
      </c>
      <c r="AY228" s="19" t="s">
        <v>290</v>
      </c>
      <c r="BE228" s="192">
        <f>IF(N228="základní",J228,0)</f>
        <v>0</v>
      </c>
      <c r="BF228" s="192">
        <f>IF(N228="snížená",J228,0)</f>
        <v>0</v>
      </c>
      <c r="BG228" s="192">
        <f>IF(N228="zákl. přenesená",J228,0)</f>
        <v>0</v>
      </c>
      <c r="BH228" s="192">
        <f>IF(N228="sníž. přenesená",J228,0)</f>
        <v>0</v>
      </c>
      <c r="BI228" s="192">
        <f>IF(N228="nulová",J228,0)</f>
        <v>0</v>
      </c>
      <c r="BJ228" s="19" t="s">
        <v>77</v>
      </c>
      <c r="BK228" s="192">
        <f>ROUND(I228*H228,2)</f>
        <v>0</v>
      </c>
      <c r="BL228" s="19" t="s">
        <v>297</v>
      </c>
      <c r="BM228" s="191" t="s">
        <v>425</v>
      </c>
    </row>
    <row r="229" spans="1:65" s="2" customFormat="1" ht="11.25">
      <c r="A229" s="36"/>
      <c r="B229" s="37"/>
      <c r="C229" s="38"/>
      <c r="D229" s="193" t="s">
        <v>299</v>
      </c>
      <c r="E229" s="38"/>
      <c r="F229" s="194" t="s">
        <v>426</v>
      </c>
      <c r="G229" s="38"/>
      <c r="H229" s="38"/>
      <c r="I229" s="195"/>
      <c r="J229" s="38"/>
      <c r="K229" s="38"/>
      <c r="L229" s="41"/>
      <c r="M229" s="196"/>
      <c r="N229" s="197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299</v>
      </c>
      <c r="AU229" s="19" t="s">
        <v>79</v>
      </c>
    </row>
    <row r="230" spans="1:65" s="14" customFormat="1" ht="11.25">
      <c r="B230" s="209"/>
      <c r="C230" s="210"/>
      <c r="D230" s="200" t="s">
        <v>301</v>
      </c>
      <c r="E230" s="211" t="s">
        <v>19</v>
      </c>
      <c r="F230" s="212" t="s">
        <v>427</v>
      </c>
      <c r="G230" s="210"/>
      <c r="H230" s="213">
        <v>71.400000000000006</v>
      </c>
      <c r="I230" s="214"/>
      <c r="J230" s="210"/>
      <c r="K230" s="210"/>
      <c r="L230" s="215"/>
      <c r="M230" s="216"/>
      <c r="N230" s="217"/>
      <c r="O230" s="217"/>
      <c r="P230" s="217"/>
      <c r="Q230" s="217"/>
      <c r="R230" s="217"/>
      <c r="S230" s="217"/>
      <c r="T230" s="218"/>
      <c r="AT230" s="219" t="s">
        <v>301</v>
      </c>
      <c r="AU230" s="219" t="s">
        <v>79</v>
      </c>
      <c r="AV230" s="14" t="s">
        <v>79</v>
      </c>
      <c r="AW230" s="14" t="s">
        <v>32</v>
      </c>
      <c r="AX230" s="14" t="s">
        <v>70</v>
      </c>
      <c r="AY230" s="219" t="s">
        <v>290</v>
      </c>
    </row>
    <row r="231" spans="1:65" s="15" customFormat="1" ht="11.25">
      <c r="B231" s="220"/>
      <c r="C231" s="221"/>
      <c r="D231" s="200" t="s">
        <v>301</v>
      </c>
      <c r="E231" s="222" t="s">
        <v>19</v>
      </c>
      <c r="F231" s="223" t="s">
        <v>304</v>
      </c>
      <c r="G231" s="221"/>
      <c r="H231" s="224">
        <v>71.400000000000006</v>
      </c>
      <c r="I231" s="225"/>
      <c r="J231" s="221"/>
      <c r="K231" s="221"/>
      <c r="L231" s="226"/>
      <c r="M231" s="227"/>
      <c r="N231" s="228"/>
      <c r="O231" s="228"/>
      <c r="P231" s="228"/>
      <c r="Q231" s="228"/>
      <c r="R231" s="228"/>
      <c r="S231" s="228"/>
      <c r="T231" s="229"/>
      <c r="AT231" s="230" t="s">
        <v>301</v>
      </c>
      <c r="AU231" s="230" t="s">
        <v>79</v>
      </c>
      <c r="AV231" s="15" t="s">
        <v>297</v>
      </c>
      <c r="AW231" s="15" t="s">
        <v>32</v>
      </c>
      <c r="AX231" s="15" t="s">
        <v>77</v>
      </c>
      <c r="AY231" s="230" t="s">
        <v>290</v>
      </c>
    </row>
    <row r="232" spans="1:65" s="2" customFormat="1" ht="24.2" customHeight="1">
      <c r="A232" s="36"/>
      <c r="B232" s="37"/>
      <c r="C232" s="180" t="s">
        <v>428</v>
      </c>
      <c r="D232" s="180" t="s">
        <v>292</v>
      </c>
      <c r="E232" s="181" t="s">
        <v>429</v>
      </c>
      <c r="F232" s="182" t="s">
        <v>430</v>
      </c>
      <c r="G232" s="183" t="s">
        <v>341</v>
      </c>
      <c r="H232" s="184">
        <v>220.19499999999999</v>
      </c>
      <c r="I232" s="185"/>
      <c r="J232" s="186">
        <f>ROUND(I232*H232,2)</f>
        <v>0</v>
      </c>
      <c r="K232" s="182" t="s">
        <v>296</v>
      </c>
      <c r="L232" s="41"/>
      <c r="M232" s="187" t="s">
        <v>19</v>
      </c>
      <c r="N232" s="188" t="s">
        <v>41</v>
      </c>
      <c r="O232" s="66"/>
      <c r="P232" s="189">
        <f>O232*H232</f>
        <v>0</v>
      </c>
      <c r="Q232" s="189">
        <v>9.8999999999999994E-5</v>
      </c>
      <c r="R232" s="189">
        <f>Q232*H232</f>
        <v>2.1799304999999998E-2</v>
      </c>
      <c r="S232" s="189">
        <v>0</v>
      </c>
      <c r="T232" s="19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1" t="s">
        <v>297</v>
      </c>
      <c r="AT232" s="191" t="s">
        <v>292</v>
      </c>
      <c r="AU232" s="191" t="s">
        <v>79</v>
      </c>
      <c r="AY232" s="19" t="s">
        <v>290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77</v>
      </c>
      <c r="BK232" s="192">
        <f>ROUND(I232*H232,2)</f>
        <v>0</v>
      </c>
      <c r="BL232" s="19" t="s">
        <v>297</v>
      </c>
      <c r="BM232" s="191" t="s">
        <v>431</v>
      </c>
    </row>
    <row r="233" spans="1:65" s="2" customFormat="1" ht="11.25">
      <c r="A233" s="36"/>
      <c r="B233" s="37"/>
      <c r="C233" s="38"/>
      <c r="D233" s="193" t="s">
        <v>299</v>
      </c>
      <c r="E233" s="38"/>
      <c r="F233" s="194" t="s">
        <v>432</v>
      </c>
      <c r="G233" s="38"/>
      <c r="H233" s="38"/>
      <c r="I233" s="195"/>
      <c r="J233" s="38"/>
      <c r="K233" s="38"/>
      <c r="L233" s="41"/>
      <c r="M233" s="196"/>
      <c r="N233" s="197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299</v>
      </c>
      <c r="AU233" s="19" t="s">
        <v>79</v>
      </c>
    </row>
    <row r="234" spans="1:65" s="14" customFormat="1" ht="11.25">
      <c r="B234" s="209"/>
      <c r="C234" s="210"/>
      <c r="D234" s="200" t="s">
        <v>301</v>
      </c>
      <c r="E234" s="211" t="s">
        <v>19</v>
      </c>
      <c r="F234" s="212" t="s">
        <v>433</v>
      </c>
      <c r="G234" s="210"/>
      <c r="H234" s="213">
        <v>220.19499999999999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301</v>
      </c>
      <c r="AU234" s="219" t="s">
        <v>79</v>
      </c>
      <c r="AV234" s="14" t="s">
        <v>79</v>
      </c>
      <c r="AW234" s="14" t="s">
        <v>32</v>
      </c>
      <c r="AX234" s="14" t="s">
        <v>70</v>
      </c>
      <c r="AY234" s="219" t="s">
        <v>290</v>
      </c>
    </row>
    <row r="235" spans="1:65" s="15" customFormat="1" ht="11.25">
      <c r="B235" s="220"/>
      <c r="C235" s="221"/>
      <c r="D235" s="200" t="s">
        <v>301</v>
      </c>
      <c r="E235" s="222" t="s">
        <v>19</v>
      </c>
      <c r="F235" s="223" t="s">
        <v>304</v>
      </c>
      <c r="G235" s="221"/>
      <c r="H235" s="224">
        <v>220.19499999999999</v>
      </c>
      <c r="I235" s="225"/>
      <c r="J235" s="221"/>
      <c r="K235" s="221"/>
      <c r="L235" s="226"/>
      <c r="M235" s="227"/>
      <c r="N235" s="228"/>
      <c r="O235" s="228"/>
      <c r="P235" s="228"/>
      <c r="Q235" s="228"/>
      <c r="R235" s="228"/>
      <c r="S235" s="228"/>
      <c r="T235" s="229"/>
      <c r="AT235" s="230" t="s">
        <v>301</v>
      </c>
      <c r="AU235" s="230" t="s">
        <v>79</v>
      </c>
      <c r="AV235" s="15" t="s">
        <v>297</v>
      </c>
      <c r="AW235" s="15" t="s">
        <v>32</v>
      </c>
      <c r="AX235" s="15" t="s">
        <v>77</v>
      </c>
      <c r="AY235" s="230" t="s">
        <v>290</v>
      </c>
    </row>
    <row r="236" spans="1:65" s="2" customFormat="1" ht="16.5" customHeight="1">
      <c r="A236" s="36"/>
      <c r="B236" s="37"/>
      <c r="C236" s="242" t="s">
        <v>8</v>
      </c>
      <c r="D236" s="242" t="s">
        <v>434</v>
      </c>
      <c r="E236" s="243" t="s">
        <v>435</v>
      </c>
      <c r="F236" s="244" t="s">
        <v>436</v>
      </c>
      <c r="G236" s="245" t="s">
        <v>341</v>
      </c>
      <c r="H236" s="246">
        <v>260.82100000000003</v>
      </c>
      <c r="I236" s="247"/>
      <c r="J236" s="248">
        <f>ROUND(I236*H236,2)</f>
        <v>0</v>
      </c>
      <c r="K236" s="244" t="s">
        <v>296</v>
      </c>
      <c r="L236" s="249"/>
      <c r="M236" s="250" t="s">
        <v>19</v>
      </c>
      <c r="N236" s="251" t="s">
        <v>41</v>
      </c>
      <c r="O236" s="66"/>
      <c r="P236" s="189">
        <f>O236*H236</f>
        <v>0</v>
      </c>
      <c r="Q236" s="189">
        <v>8.0000000000000004E-4</v>
      </c>
      <c r="R236" s="189">
        <f>Q236*H236</f>
        <v>0.20865680000000003</v>
      </c>
      <c r="S236" s="189">
        <v>0</v>
      </c>
      <c r="T236" s="190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91" t="s">
        <v>360</v>
      </c>
      <c r="AT236" s="191" t="s">
        <v>434</v>
      </c>
      <c r="AU236" s="191" t="s">
        <v>79</v>
      </c>
      <c r="AY236" s="19" t="s">
        <v>290</v>
      </c>
      <c r="BE236" s="192">
        <f>IF(N236="základní",J236,0)</f>
        <v>0</v>
      </c>
      <c r="BF236" s="192">
        <f>IF(N236="snížená",J236,0)</f>
        <v>0</v>
      </c>
      <c r="BG236" s="192">
        <f>IF(N236="zákl. přenesená",J236,0)</f>
        <v>0</v>
      </c>
      <c r="BH236" s="192">
        <f>IF(N236="sníž. přenesená",J236,0)</f>
        <v>0</v>
      </c>
      <c r="BI236" s="192">
        <f>IF(N236="nulová",J236,0)</f>
        <v>0</v>
      </c>
      <c r="BJ236" s="19" t="s">
        <v>77</v>
      </c>
      <c r="BK236" s="192">
        <f>ROUND(I236*H236,2)</f>
        <v>0</v>
      </c>
      <c r="BL236" s="19" t="s">
        <v>297</v>
      </c>
      <c r="BM236" s="191" t="s">
        <v>437</v>
      </c>
    </row>
    <row r="237" spans="1:65" s="2" customFormat="1" ht="11.25">
      <c r="A237" s="36"/>
      <c r="B237" s="37"/>
      <c r="C237" s="38"/>
      <c r="D237" s="193" t="s">
        <v>299</v>
      </c>
      <c r="E237" s="38"/>
      <c r="F237" s="194" t="s">
        <v>438</v>
      </c>
      <c r="G237" s="38"/>
      <c r="H237" s="38"/>
      <c r="I237" s="195"/>
      <c r="J237" s="38"/>
      <c r="K237" s="38"/>
      <c r="L237" s="41"/>
      <c r="M237" s="196"/>
      <c r="N237" s="197"/>
      <c r="O237" s="66"/>
      <c r="P237" s="66"/>
      <c r="Q237" s="66"/>
      <c r="R237" s="66"/>
      <c r="S237" s="66"/>
      <c r="T237" s="67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9" t="s">
        <v>299</v>
      </c>
      <c r="AU237" s="19" t="s">
        <v>79</v>
      </c>
    </row>
    <row r="238" spans="1:65" s="14" customFormat="1" ht="11.25">
      <c r="B238" s="209"/>
      <c r="C238" s="210"/>
      <c r="D238" s="200" t="s">
        <v>301</v>
      </c>
      <c r="E238" s="211" t="s">
        <v>19</v>
      </c>
      <c r="F238" s="212" t="s">
        <v>439</v>
      </c>
      <c r="G238" s="210"/>
      <c r="H238" s="213">
        <v>260.82100000000003</v>
      </c>
      <c r="I238" s="214"/>
      <c r="J238" s="210"/>
      <c r="K238" s="210"/>
      <c r="L238" s="215"/>
      <c r="M238" s="216"/>
      <c r="N238" s="217"/>
      <c r="O238" s="217"/>
      <c r="P238" s="217"/>
      <c r="Q238" s="217"/>
      <c r="R238" s="217"/>
      <c r="S238" s="217"/>
      <c r="T238" s="218"/>
      <c r="AT238" s="219" t="s">
        <v>301</v>
      </c>
      <c r="AU238" s="219" t="s">
        <v>79</v>
      </c>
      <c r="AV238" s="14" t="s">
        <v>79</v>
      </c>
      <c r="AW238" s="14" t="s">
        <v>32</v>
      </c>
      <c r="AX238" s="14" t="s">
        <v>70</v>
      </c>
      <c r="AY238" s="219" t="s">
        <v>290</v>
      </c>
    </row>
    <row r="239" spans="1:65" s="15" customFormat="1" ht="11.25">
      <c r="B239" s="220"/>
      <c r="C239" s="221"/>
      <c r="D239" s="200" t="s">
        <v>301</v>
      </c>
      <c r="E239" s="222" t="s">
        <v>19</v>
      </c>
      <c r="F239" s="223" t="s">
        <v>304</v>
      </c>
      <c r="G239" s="221"/>
      <c r="H239" s="224">
        <v>260.82100000000003</v>
      </c>
      <c r="I239" s="225"/>
      <c r="J239" s="221"/>
      <c r="K239" s="221"/>
      <c r="L239" s="226"/>
      <c r="M239" s="227"/>
      <c r="N239" s="228"/>
      <c r="O239" s="228"/>
      <c r="P239" s="228"/>
      <c r="Q239" s="228"/>
      <c r="R239" s="228"/>
      <c r="S239" s="228"/>
      <c r="T239" s="229"/>
      <c r="AT239" s="230" t="s">
        <v>301</v>
      </c>
      <c r="AU239" s="230" t="s">
        <v>79</v>
      </c>
      <c r="AV239" s="15" t="s">
        <v>297</v>
      </c>
      <c r="AW239" s="15" t="s">
        <v>32</v>
      </c>
      <c r="AX239" s="15" t="s">
        <v>77</v>
      </c>
      <c r="AY239" s="230" t="s">
        <v>290</v>
      </c>
    </row>
    <row r="240" spans="1:65" s="2" customFormat="1" ht="16.5" customHeight="1">
      <c r="A240" s="36"/>
      <c r="B240" s="37"/>
      <c r="C240" s="180" t="s">
        <v>440</v>
      </c>
      <c r="D240" s="180" t="s">
        <v>292</v>
      </c>
      <c r="E240" s="181" t="s">
        <v>441</v>
      </c>
      <c r="F240" s="182" t="s">
        <v>442</v>
      </c>
      <c r="G240" s="183" t="s">
        <v>320</v>
      </c>
      <c r="H240" s="184">
        <v>88.668000000000006</v>
      </c>
      <c r="I240" s="185"/>
      <c r="J240" s="186">
        <f>ROUND(I240*H240,2)</f>
        <v>0</v>
      </c>
      <c r="K240" s="182" t="s">
        <v>296</v>
      </c>
      <c r="L240" s="41"/>
      <c r="M240" s="187" t="s">
        <v>19</v>
      </c>
      <c r="N240" s="188" t="s">
        <v>41</v>
      </c>
      <c r="O240" s="66"/>
      <c r="P240" s="189">
        <f>O240*H240</f>
        <v>0</v>
      </c>
      <c r="Q240" s="189">
        <v>2.16</v>
      </c>
      <c r="R240" s="189">
        <f>Q240*H240</f>
        <v>191.52288000000001</v>
      </c>
      <c r="S240" s="189">
        <v>0</v>
      </c>
      <c r="T240" s="190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1" t="s">
        <v>297</v>
      </c>
      <c r="AT240" s="191" t="s">
        <v>292</v>
      </c>
      <c r="AU240" s="191" t="s">
        <v>79</v>
      </c>
      <c r="AY240" s="19" t="s">
        <v>290</v>
      </c>
      <c r="BE240" s="192">
        <f>IF(N240="základní",J240,0)</f>
        <v>0</v>
      </c>
      <c r="BF240" s="192">
        <f>IF(N240="snížená",J240,0)</f>
        <v>0</v>
      </c>
      <c r="BG240" s="192">
        <f>IF(N240="zákl. přenesená",J240,0)</f>
        <v>0</v>
      </c>
      <c r="BH240" s="192">
        <f>IF(N240="sníž. přenesená",J240,0)</f>
        <v>0</v>
      </c>
      <c r="BI240" s="192">
        <f>IF(N240="nulová",J240,0)</f>
        <v>0</v>
      </c>
      <c r="BJ240" s="19" t="s">
        <v>77</v>
      </c>
      <c r="BK240" s="192">
        <f>ROUND(I240*H240,2)</f>
        <v>0</v>
      </c>
      <c r="BL240" s="19" t="s">
        <v>297</v>
      </c>
      <c r="BM240" s="191" t="s">
        <v>443</v>
      </c>
    </row>
    <row r="241" spans="1:65" s="2" customFormat="1" ht="11.25">
      <c r="A241" s="36"/>
      <c r="B241" s="37"/>
      <c r="C241" s="38"/>
      <c r="D241" s="193" t="s">
        <v>299</v>
      </c>
      <c r="E241" s="38"/>
      <c r="F241" s="194" t="s">
        <v>444</v>
      </c>
      <c r="G241" s="38"/>
      <c r="H241" s="38"/>
      <c r="I241" s="195"/>
      <c r="J241" s="38"/>
      <c r="K241" s="38"/>
      <c r="L241" s="41"/>
      <c r="M241" s="196"/>
      <c r="N241" s="197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299</v>
      </c>
      <c r="AU241" s="19" t="s">
        <v>79</v>
      </c>
    </row>
    <row r="242" spans="1:65" s="13" customFormat="1" ht="11.25">
      <c r="B242" s="198"/>
      <c r="C242" s="199"/>
      <c r="D242" s="200" t="s">
        <v>301</v>
      </c>
      <c r="E242" s="201" t="s">
        <v>19</v>
      </c>
      <c r="F242" s="202" t="s">
        <v>445</v>
      </c>
      <c r="G242" s="199"/>
      <c r="H242" s="201" t="s">
        <v>19</v>
      </c>
      <c r="I242" s="203"/>
      <c r="J242" s="199"/>
      <c r="K242" s="199"/>
      <c r="L242" s="204"/>
      <c r="M242" s="205"/>
      <c r="N242" s="206"/>
      <c r="O242" s="206"/>
      <c r="P242" s="206"/>
      <c r="Q242" s="206"/>
      <c r="R242" s="206"/>
      <c r="S242" s="206"/>
      <c r="T242" s="207"/>
      <c r="AT242" s="208" t="s">
        <v>301</v>
      </c>
      <c r="AU242" s="208" t="s">
        <v>79</v>
      </c>
      <c r="AV242" s="13" t="s">
        <v>77</v>
      </c>
      <c r="AW242" s="13" t="s">
        <v>32</v>
      </c>
      <c r="AX242" s="13" t="s">
        <v>70</v>
      </c>
      <c r="AY242" s="208" t="s">
        <v>290</v>
      </c>
    </row>
    <row r="243" spans="1:65" s="13" customFormat="1" ht="11.25">
      <c r="B243" s="198"/>
      <c r="C243" s="199"/>
      <c r="D243" s="200" t="s">
        <v>301</v>
      </c>
      <c r="E243" s="201" t="s">
        <v>19</v>
      </c>
      <c r="F243" s="202" t="s">
        <v>446</v>
      </c>
      <c r="G243" s="199"/>
      <c r="H243" s="201" t="s">
        <v>19</v>
      </c>
      <c r="I243" s="203"/>
      <c r="J243" s="199"/>
      <c r="K243" s="199"/>
      <c r="L243" s="204"/>
      <c r="M243" s="205"/>
      <c r="N243" s="206"/>
      <c r="O243" s="206"/>
      <c r="P243" s="206"/>
      <c r="Q243" s="206"/>
      <c r="R243" s="206"/>
      <c r="S243" s="206"/>
      <c r="T243" s="207"/>
      <c r="AT243" s="208" t="s">
        <v>301</v>
      </c>
      <c r="AU243" s="208" t="s">
        <v>79</v>
      </c>
      <c r="AV243" s="13" t="s">
        <v>77</v>
      </c>
      <c r="AW243" s="13" t="s">
        <v>32</v>
      </c>
      <c r="AX243" s="13" t="s">
        <v>70</v>
      </c>
      <c r="AY243" s="208" t="s">
        <v>290</v>
      </c>
    </row>
    <row r="244" spans="1:65" s="14" customFormat="1" ht="11.25">
      <c r="B244" s="209"/>
      <c r="C244" s="210"/>
      <c r="D244" s="200" t="s">
        <v>301</v>
      </c>
      <c r="E244" s="211" t="s">
        <v>19</v>
      </c>
      <c r="F244" s="212" t="s">
        <v>447</v>
      </c>
      <c r="G244" s="210"/>
      <c r="H244" s="213">
        <v>88.668000000000006</v>
      </c>
      <c r="I244" s="214"/>
      <c r="J244" s="210"/>
      <c r="K244" s="210"/>
      <c r="L244" s="215"/>
      <c r="M244" s="216"/>
      <c r="N244" s="217"/>
      <c r="O244" s="217"/>
      <c r="P244" s="217"/>
      <c r="Q244" s="217"/>
      <c r="R244" s="217"/>
      <c r="S244" s="217"/>
      <c r="T244" s="218"/>
      <c r="AT244" s="219" t="s">
        <v>301</v>
      </c>
      <c r="AU244" s="219" t="s">
        <v>79</v>
      </c>
      <c r="AV244" s="14" t="s">
        <v>79</v>
      </c>
      <c r="AW244" s="14" t="s">
        <v>32</v>
      </c>
      <c r="AX244" s="14" t="s">
        <v>70</v>
      </c>
      <c r="AY244" s="219" t="s">
        <v>290</v>
      </c>
    </row>
    <row r="245" spans="1:65" s="15" customFormat="1" ht="11.25">
      <c r="B245" s="220"/>
      <c r="C245" s="221"/>
      <c r="D245" s="200" t="s">
        <v>301</v>
      </c>
      <c r="E245" s="222" t="s">
        <v>19</v>
      </c>
      <c r="F245" s="223" t="s">
        <v>304</v>
      </c>
      <c r="G245" s="221"/>
      <c r="H245" s="224">
        <v>88.668000000000006</v>
      </c>
      <c r="I245" s="225"/>
      <c r="J245" s="221"/>
      <c r="K245" s="221"/>
      <c r="L245" s="226"/>
      <c r="M245" s="227"/>
      <c r="N245" s="228"/>
      <c r="O245" s="228"/>
      <c r="P245" s="228"/>
      <c r="Q245" s="228"/>
      <c r="R245" s="228"/>
      <c r="S245" s="228"/>
      <c r="T245" s="229"/>
      <c r="AT245" s="230" t="s">
        <v>301</v>
      </c>
      <c r="AU245" s="230" t="s">
        <v>79</v>
      </c>
      <c r="AV245" s="15" t="s">
        <v>297</v>
      </c>
      <c r="AW245" s="15" t="s">
        <v>32</v>
      </c>
      <c r="AX245" s="15" t="s">
        <v>77</v>
      </c>
      <c r="AY245" s="230" t="s">
        <v>290</v>
      </c>
    </row>
    <row r="246" spans="1:65" s="2" customFormat="1" ht="16.5" customHeight="1">
      <c r="A246" s="36"/>
      <c r="B246" s="37"/>
      <c r="C246" s="180" t="s">
        <v>448</v>
      </c>
      <c r="D246" s="180" t="s">
        <v>292</v>
      </c>
      <c r="E246" s="181" t="s">
        <v>449</v>
      </c>
      <c r="F246" s="182" t="s">
        <v>450</v>
      </c>
      <c r="G246" s="183" t="s">
        <v>451</v>
      </c>
      <c r="H246" s="184">
        <v>2</v>
      </c>
      <c r="I246" s="185"/>
      <c r="J246" s="186">
        <f>ROUND(I246*H246,2)</f>
        <v>0</v>
      </c>
      <c r="K246" s="182" t="s">
        <v>19</v>
      </c>
      <c r="L246" s="41"/>
      <c r="M246" s="187" t="s">
        <v>19</v>
      </c>
      <c r="N246" s="188" t="s">
        <v>41</v>
      </c>
      <c r="O246" s="66"/>
      <c r="P246" s="189">
        <f>O246*H246</f>
        <v>0</v>
      </c>
      <c r="Q246" s="189">
        <v>0</v>
      </c>
      <c r="R246" s="189">
        <f>Q246*H246</f>
        <v>0</v>
      </c>
      <c r="S246" s="189">
        <v>0</v>
      </c>
      <c r="T246" s="190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91" t="s">
        <v>297</v>
      </c>
      <c r="AT246" s="191" t="s">
        <v>292</v>
      </c>
      <c r="AU246" s="191" t="s">
        <v>79</v>
      </c>
      <c r="AY246" s="19" t="s">
        <v>290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9" t="s">
        <v>77</v>
      </c>
      <c r="BK246" s="192">
        <f>ROUND(I246*H246,2)</f>
        <v>0</v>
      </c>
      <c r="BL246" s="19" t="s">
        <v>297</v>
      </c>
      <c r="BM246" s="191" t="s">
        <v>452</v>
      </c>
    </row>
    <row r="247" spans="1:65" s="13" customFormat="1" ht="11.25">
      <c r="B247" s="198"/>
      <c r="C247" s="199"/>
      <c r="D247" s="200" t="s">
        <v>301</v>
      </c>
      <c r="E247" s="201" t="s">
        <v>19</v>
      </c>
      <c r="F247" s="202" t="s">
        <v>453</v>
      </c>
      <c r="G247" s="199"/>
      <c r="H247" s="201" t="s">
        <v>19</v>
      </c>
      <c r="I247" s="203"/>
      <c r="J247" s="199"/>
      <c r="K247" s="199"/>
      <c r="L247" s="204"/>
      <c r="M247" s="205"/>
      <c r="N247" s="206"/>
      <c r="O247" s="206"/>
      <c r="P247" s="206"/>
      <c r="Q247" s="206"/>
      <c r="R247" s="206"/>
      <c r="S247" s="206"/>
      <c r="T247" s="207"/>
      <c r="AT247" s="208" t="s">
        <v>301</v>
      </c>
      <c r="AU247" s="208" t="s">
        <v>79</v>
      </c>
      <c r="AV247" s="13" t="s">
        <v>77</v>
      </c>
      <c r="AW247" s="13" t="s">
        <v>32</v>
      </c>
      <c r="AX247" s="13" t="s">
        <v>70</v>
      </c>
      <c r="AY247" s="208" t="s">
        <v>290</v>
      </c>
    </row>
    <row r="248" spans="1:65" s="13" customFormat="1" ht="11.25">
      <c r="B248" s="198"/>
      <c r="C248" s="199"/>
      <c r="D248" s="200" t="s">
        <v>301</v>
      </c>
      <c r="E248" s="201" t="s">
        <v>19</v>
      </c>
      <c r="F248" s="202" t="s">
        <v>454</v>
      </c>
      <c r="G248" s="199"/>
      <c r="H248" s="201" t="s">
        <v>19</v>
      </c>
      <c r="I248" s="203"/>
      <c r="J248" s="199"/>
      <c r="K248" s="199"/>
      <c r="L248" s="204"/>
      <c r="M248" s="205"/>
      <c r="N248" s="206"/>
      <c r="O248" s="206"/>
      <c r="P248" s="206"/>
      <c r="Q248" s="206"/>
      <c r="R248" s="206"/>
      <c r="S248" s="206"/>
      <c r="T248" s="207"/>
      <c r="AT248" s="208" t="s">
        <v>301</v>
      </c>
      <c r="AU248" s="208" t="s">
        <v>79</v>
      </c>
      <c r="AV248" s="13" t="s">
        <v>77</v>
      </c>
      <c r="AW248" s="13" t="s">
        <v>32</v>
      </c>
      <c r="AX248" s="13" t="s">
        <v>70</v>
      </c>
      <c r="AY248" s="208" t="s">
        <v>290</v>
      </c>
    </row>
    <row r="249" spans="1:65" s="13" customFormat="1" ht="11.25">
      <c r="B249" s="198"/>
      <c r="C249" s="199"/>
      <c r="D249" s="200" t="s">
        <v>301</v>
      </c>
      <c r="E249" s="201" t="s">
        <v>19</v>
      </c>
      <c r="F249" s="202" t="s">
        <v>352</v>
      </c>
      <c r="G249" s="199"/>
      <c r="H249" s="201" t="s">
        <v>19</v>
      </c>
      <c r="I249" s="203"/>
      <c r="J249" s="199"/>
      <c r="K249" s="199"/>
      <c r="L249" s="204"/>
      <c r="M249" s="205"/>
      <c r="N249" s="206"/>
      <c r="O249" s="206"/>
      <c r="P249" s="206"/>
      <c r="Q249" s="206"/>
      <c r="R249" s="206"/>
      <c r="S249" s="206"/>
      <c r="T249" s="207"/>
      <c r="AT249" s="208" t="s">
        <v>301</v>
      </c>
      <c r="AU249" s="208" t="s">
        <v>79</v>
      </c>
      <c r="AV249" s="13" t="s">
        <v>77</v>
      </c>
      <c r="AW249" s="13" t="s">
        <v>32</v>
      </c>
      <c r="AX249" s="13" t="s">
        <v>70</v>
      </c>
      <c r="AY249" s="208" t="s">
        <v>290</v>
      </c>
    </row>
    <row r="250" spans="1:65" s="14" customFormat="1" ht="11.25">
      <c r="B250" s="209"/>
      <c r="C250" s="210"/>
      <c r="D250" s="200" t="s">
        <v>301</v>
      </c>
      <c r="E250" s="211" t="s">
        <v>19</v>
      </c>
      <c r="F250" s="212" t="s">
        <v>79</v>
      </c>
      <c r="G250" s="210"/>
      <c r="H250" s="213">
        <v>2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301</v>
      </c>
      <c r="AU250" s="219" t="s">
        <v>79</v>
      </c>
      <c r="AV250" s="14" t="s">
        <v>79</v>
      </c>
      <c r="AW250" s="14" t="s">
        <v>32</v>
      </c>
      <c r="AX250" s="14" t="s">
        <v>70</v>
      </c>
      <c r="AY250" s="219" t="s">
        <v>290</v>
      </c>
    </row>
    <row r="251" spans="1:65" s="15" customFormat="1" ht="11.25">
      <c r="B251" s="220"/>
      <c r="C251" s="221"/>
      <c r="D251" s="200" t="s">
        <v>301</v>
      </c>
      <c r="E251" s="222" t="s">
        <v>19</v>
      </c>
      <c r="F251" s="223" t="s">
        <v>304</v>
      </c>
      <c r="G251" s="221"/>
      <c r="H251" s="224">
        <v>2</v>
      </c>
      <c r="I251" s="225"/>
      <c r="J251" s="221"/>
      <c r="K251" s="221"/>
      <c r="L251" s="226"/>
      <c r="M251" s="227"/>
      <c r="N251" s="228"/>
      <c r="O251" s="228"/>
      <c r="P251" s="228"/>
      <c r="Q251" s="228"/>
      <c r="R251" s="228"/>
      <c r="S251" s="228"/>
      <c r="T251" s="229"/>
      <c r="AT251" s="230" t="s">
        <v>301</v>
      </c>
      <c r="AU251" s="230" t="s">
        <v>79</v>
      </c>
      <c r="AV251" s="15" t="s">
        <v>297</v>
      </c>
      <c r="AW251" s="15" t="s">
        <v>32</v>
      </c>
      <c r="AX251" s="15" t="s">
        <v>77</v>
      </c>
      <c r="AY251" s="230" t="s">
        <v>290</v>
      </c>
    </row>
    <row r="252" spans="1:65" s="2" customFormat="1" ht="21.75" customHeight="1">
      <c r="A252" s="36"/>
      <c r="B252" s="37"/>
      <c r="C252" s="180" t="s">
        <v>455</v>
      </c>
      <c r="D252" s="180" t="s">
        <v>292</v>
      </c>
      <c r="E252" s="181" t="s">
        <v>456</v>
      </c>
      <c r="F252" s="182" t="s">
        <v>457</v>
      </c>
      <c r="G252" s="183" t="s">
        <v>320</v>
      </c>
      <c r="H252" s="184">
        <v>13.596</v>
      </c>
      <c r="I252" s="185"/>
      <c r="J252" s="186">
        <f>ROUND(I252*H252,2)</f>
        <v>0</v>
      </c>
      <c r="K252" s="182" t="s">
        <v>296</v>
      </c>
      <c r="L252" s="41"/>
      <c r="M252" s="187" t="s">
        <v>19</v>
      </c>
      <c r="N252" s="188" t="s">
        <v>41</v>
      </c>
      <c r="O252" s="66"/>
      <c r="P252" s="189">
        <f>O252*H252</f>
        <v>0</v>
      </c>
      <c r="Q252" s="189">
        <v>2.16</v>
      </c>
      <c r="R252" s="189">
        <f>Q252*H252</f>
        <v>29.367360000000001</v>
      </c>
      <c r="S252" s="189">
        <v>0</v>
      </c>
      <c r="T252" s="190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1" t="s">
        <v>297</v>
      </c>
      <c r="AT252" s="191" t="s">
        <v>292</v>
      </c>
      <c r="AU252" s="191" t="s">
        <v>79</v>
      </c>
      <c r="AY252" s="19" t="s">
        <v>290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77</v>
      </c>
      <c r="BK252" s="192">
        <f>ROUND(I252*H252,2)</f>
        <v>0</v>
      </c>
      <c r="BL252" s="19" t="s">
        <v>297</v>
      </c>
      <c r="BM252" s="191" t="s">
        <v>458</v>
      </c>
    </row>
    <row r="253" spans="1:65" s="2" customFormat="1" ht="11.25">
      <c r="A253" s="36"/>
      <c r="B253" s="37"/>
      <c r="C253" s="38"/>
      <c r="D253" s="193" t="s">
        <v>299</v>
      </c>
      <c r="E253" s="38"/>
      <c r="F253" s="194" t="s">
        <v>459</v>
      </c>
      <c r="G253" s="38"/>
      <c r="H253" s="38"/>
      <c r="I253" s="195"/>
      <c r="J253" s="38"/>
      <c r="K253" s="38"/>
      <c r="L253" s="41"/>
      <c r="M253" s="196"/>
      <c r="N253" s="197"/>
      <c r="O253" s="66"/>
      <c r="P253" s="66"/>
      <c r="Q253" s="66"/>
      <c r="R253" s="66"/>
      <c r="S253" s="66"/>
      <c r="T253" s="6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T253" s="19" t="s">
        <v>299</v>
      </c>
      <c r="AU253" s="19" t="s">
        <v>79</v>
      </c>
    </row>
    <row r="254" spans="1:65" s="13" customFormat="1" ht="11.25">
      <c r="B254" s="198"/>
      <c r="C254" s="199"/>
      <c r="D254" s="200" t="s">
        <v>301</v>
      </c>
      <c r="E254" s="201" t="s">
        <v>19</v>
      </c>
      <c r="F254" s="202" t="s">
        <v>460</v>
      </c>
      <c r="G254" s="199"/>
      <c r="H254" s="201" t="s">
        <v>19</v>
      </c>
      <c r="I254" s="203"/>
      <c r="J254" s="199"/>
      <c r="K254" s="199"/>
      <c r="L254" s="204"/>
      <c r="M254" s="205"/>
      <c r="N254" s="206"/>
      <c r="O254" s="206"/>
      <c r="P254" s="206"/>
      <c r="Q254" s="206"/>
      <c r="R254" s="206"/>
      <c r="S254" s="206"/>
      <c r="T254" s="207"/>
      <c r="AT254" s="208" t="s">
        <v>301</v>
      </c>
      <c r="AU254" s="208" t="s">
        <v>79</v>
      </c>
      <c r="AV254" s="13" t="s">
        <v>77</v>
      </c>
      <c r="AW254" s="13" t="s">
        <v>32</v>
      </c>
      <c r="AX254" s="13" t="s">
        <v>70</v>
      </c>
      <c r="AY254" s="208" t="s">
        <v>290</v>
      </c>
    </row>
    <row r="255" spans="1:65" s="13" customFormat="1" ht="11.25">
      <c r="B255" s="198"/>
      <c r="C255" s="199"/>
      <c r="D255" s="200" t="s">
        <v>301</v>
      </c>
      <c r="E255" s="201" t="s">
        <v>19</v>
      </c>
      <c r="F255" s="202" t="s">
        <v>461</v>
      </c>
      <c r="G255" s="199"/>
      <c r="H255" s="201" t="s">
        <v>19</v>
      </c>
      <c r="I255" s="203"/>
      <c r="J255" s="199"/>
      <c r="K255" s="199"/>
      <c r="L255" s="204"/>
      <c r="M255" s="205"/>
      <c r="N255" s="206"/>
      <c r="O255" s="206"/>
      <c r="P255" s="206"/>
      <c r="Q255" s="206"/>
      <c r="R255" s="206"/>
      <c r="S255" s="206"/>
      <c r="T255" s="207"/>
      <c r="AT255" s="208" t="s">
        <v>301</v>
      </c>
      <c r="AU255" s="208" t="s">
        <v>79</v>
      </c>
      <c r="AV255" s="13" t="s">
        <v>77</v>
      </c>
      <c r="AW255" s="13" t="s">
        <v>32</v>
      </c>
      <c r="AX255" s="13" t="s">
        <v>70</v>
      </c>
      <c r="AY255" s="208" t="s">
        <v>290</v>
      </c>
    </row>
    <row r="256" spans="1:65" s="14" customFormat="1" ht="11.25">
      <c r="B256" s="209"/>
      <c r="C256" s="210"/>
      <c r="D256" s="200" t="s">
        <v>301</v>
      </c>
      <c r="E256" s="211" t="s">
        <v>19</v>
      </c>
      <c r="F256" s="212" t="s">
        <v>462</v>
      </c>
      <c r="G256" s="210"/>
      <c r="H256" s="213">
        <v>13.596</v>
      </c>
      <c r="I256" s="214"/>
      <c r="J256" s="210"/>
      <c r="K256" s="210"/>
      <c r="L256" s="215"/>
      <c r="M256" s="216"/>
      <c r="N256" s="217"/>
      <c r="O256" s="217"/>
      <c r="P256" s="217"/>
      <c r="Q256" s="217"/>
      <c r="R256" s="217"/>
      <c r="S256" s="217"/>
      <c r="T256" s="218"/>
      <c r="AT256" s="219" t="s">
        <v>301</v>
      </c>
      <c r="AU256" s="219" t="s">
        <v>79</v>
      </c>
      <c r="AV256" s="14" t="s">
        <v>79</v>
      </c>
      <c r="AW256" s="14" t="s">
        <v>32</v>
      </c>
      <c r="AX256" s="14" t="s">
        <v>70</v>
      </c>
      <c r="AY256" s="219" t="s">
        <v>290</v>
      </c>
    </row>
    <row r="257" spans="1:65" s="15" customFormat="1" ht="11.25">
      <c r="B257" s="220"/>
      <c r="C257" s="221"/>
      <c r="D257" s="200" t="s">
        <v>301</v>
      </c>
      <c r="E257" s="222" t="s">
        <v>19</v>
      </c>
      <c r="F257" s="223" t="s">
        <v>304</v>
      </c>
      <c r="G257" s="221"/>
      <c r="H257" s="224">
        <v>13.596</v>
      </c>
      <c r="I257" s="225"/>
      <c r="J257" s="221"/>
      <c r="K257" s="221"/>
      <c r="L257" s="226"/>
      <c r="M257" s="227"/>
      <c r="N257" s="228"/>
      <c r="O257" s="228"/>
      <c r="P257" s="228"/>
      <c r="Q257" s="228"/>
      <c r="R257" s="228"/>
      <c r="S257" s="228"/>
      <c r="T257" s="229"/>
      <c r="AT257" s="230" t="s">
        <v>301</v>
      </c>
      <c r="AU257" s="230" t="s">
        <v>79</v>
      </c>
      <c r="AV257" s="15" t="s">
        <v>297</v>
      </c>
      <c r="AW257" s="15" t="s">
        <v>32</v>
      </c>
      <c r="AX257" s="15" t="s">
        <v>77</v>
      </c>
      <c r="AY257" s="230" t="s">
        <v>290</v>
      </c>
    </row>
    <row r="258" spans="1:65" s="2" customFormat="1" ht="21.75" customHeight="1">
      <c r="A258" s="36"/>
      <c r="B258" s="37"/>
      <c r="C258" s="180" t="s">
        <v>463</v>
      </c>
      <c r="D258" s="180" t="s">
        <v>292</v>
      </c>
      <c r="E258" s="181" t="s">
        <v>464</v>
      </c>
      <c r="F258" s="182" t="s">
        <v>465</v>
      </c>
      <c r="G258" s="183" t="s">
        <v>320</v>
      </c>
      <c r="H258" s="184">
        <v>7.875</v>
      </c>
      <c r="I258" s="185"/>
      <c r="J258" s="186">
        <f>ROUND(I258*H258,2)</f>
        <v>0</v>
      </c>
      <c r="K258" s="182" t="s">
        <v>296</v>
      </c>
      <c r="L258" s="41"/>
      <c r="M258" s="187" t="s">
        <v>19</v>
      </c>
      <c r="N258" s="188" t="s">
        <v>41</v>
      </c>
      <c r="O258" s="66"/>
      <c r="P258" s="189">
        <f>O258*H258</f>
        <v>0</v>
      </c>
      <c r="Q258" s="189">
        <v>2.4532922039999998</v>
      </c>
      <c r="R258" s="189">
        <f>Q258*H258</f>
        <v>19.319676106499998</v>
      </c>
      <c r="S258" s="189">
        <v>0</v>
      </c>
      <c r="T258" s="190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1" t="s">
        <v>297</v>
      </c>
      <c r="AT258" s="191" t="s">
        <v>292</v>
      </c>
      <c r="AU258" s="191" t="s">
        <v>79</v>
      </c>
      <c r="AY258" s="19" t="s">
        <v>290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19" t="s">
        <v>77</v>
      </c>
      <c r="BK258" s="192">
        <f>ROUND(I258*H258,2)</f>
        <v>0</v>
      </c>
      <c r="BL258" s="19" t="s">
        <v>297</v>
      </c>
      <c r="BM258" s="191" t="s">
        <v>466</v>
      </c>
    </row>
    <row r="259" spans="1:65" s="2" customFormat="1" ht="11.25">
      <c r="A259" s="36"/>
      <c r="B259" s="37"/>
      <c r="C259" s="38"/>
      <c r="D259" s="193" t="s">
        <v>299</v>
      </c>
      <c r="E259" s="38"/>
      <c r="F259" s="194" t="s">
        <v>467</v>
      </c>
      <c r="G259" s="38"/>
      <c r="H259" s="38"/>
      <c r="I259" s="195"/>
      <c r="J259" s="38"/>
      <c r="K259" s="38"/>
      <c r="L259" s="41"/>
      <c r="M259" s="196"/>
      <c r="N259" s="197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299</v>
      </c>
      <c r="AU259" s="19" t="s">
        <v>79</v>
      </c>
    </row>
    <row r="260" spans="1:65" s="13" customFormat="1" ht="11.25">
      <c r="B260" s="198"/>
      <c r="C260" s="199"/>
      <c r="D260" s="200" t="s">
        <v>301</v>
      </c>
      <c r="E260" s="201" t="s">
        <v>19</v>
      </c>
      <c r="F260" s="202" t="s">
        <v>468</v>
      </c>
      <c r="G260" s="199"/>
      <c r="H260" s="201" t="s">
        <v>19</v>
      </c>
      <c r="I260" s="203"/>
      <c r="J260" s="199"/>
      <c r="K260" s="199"/>
      <c r="L260" s="204"/>
      <c r="M260" s="205"/>
      <c r="N260" s="206"/>
      <c r="O260" s="206"/>
      <c r="P260" s="206"/>
      <c r="Q260" s="206"/>
      <c r="R260" s="206"/>
      <c r="S260" s="206"/>
      <c r="T260" s="207"/>
      <c r="AT260" s="208" t="s">
        <v>301</v>
      </c>
      <c r="AU260" s="208" t="s">
        <v>79</v>
      </c>
      <c r="AV260" s="13" t="s">
        <v>77</v>
      </c>
      <c r="AW260" s="13" t="s">
        <v>32</v>
      </c>
      <c r="AX260" s="13" t="s">
        <v>70</v>
      </c>
      <c r="AY260" s="208" t="s">
        <v>290</v>
      </c>
    </row>
    <row r="261" spans="1:65" s="13" customFormat="1" ht="11.25">
      <c r="B261" s="198"/>
      <c r="C261" s="199"/>
      <c r="D261" s="200" t="s">
        <v>301</v>
      </c>
      <c r="E261" s="201" t="s">
        <v>19</v>
      </c>
      <c r="F261" s="202" t="s">
        <v>469</v>
      </c>
      <c r="G261" s="199"/>
      <c r="H261" s="201" t="s">
        <v>19</v>
      </c>
      <c r="I261" s="203"/>
      <c r="J261" s="199"/>
      <c r="K261" s="199"/>
      <c r="L261" s="204"/>
      <c r="M261" s="205"/>
      <c r="N261" s="206"/>
      <c r="O261" s="206"/>
      <c r="P261" s="206"/>
      <c r="Q261" s="206"/>
      <c r="R261" s="206"/>
      <c r="S261" s="206"/>
      <c r="T261" s="207"/>
      <c r="AT261" s="208" t="s">
        <v>301</v>
      </c>
      <c r="AU261" s="208" t="s">
        <v>79</v>
      </c>
      <c r="AV261" s="13" t="s">
        <v>77</v>
      </c>
      <c r="AW261" s="13" t="s">
        <v>32</v>
      </c>
      <c r="AX261" s="13" t="s">
        <v>70</v>
      </c>
      <c r="AY261" s="208" t="s">
        <v>290</v>
      </c>
    </row>
    <row r="262" spans="1:65" s="14" customFormat="1" ht="11.25">
      <c r="B262" s="209"/>
      <c r="C262" s="210"/>
      <c r="D262" s="200" t="s">
        <v>301</v>
      </c>
      <c r="E262" s="211" t="s">
        <v>19</v>
      </c>
      <c r="F262" s="212" t="s">
        <v>470</v>
      </c>
      <c r="G262" s="210"/>
      <c r="H262" s="213">
        <v>4.75</v>
      </c>
      <c r="I262" s="214"/>
      <c r="J262" s="210"/>
      <c r="K262" s="210"/>
      <c r="L262" s="215"/>
      <c r="M262" s="216"/>
      <c r="N262" s="217"/>
      <c r="O262" s="217"/>
      <c r="P262" s="217"/>
      <c r="Q262" s="217"/>
      <c r="R262" s="217"/>
      <c r="S262" s="217"/>
      <c r="T262" s="218"/>
      <c r="AT262" s="219" t="s">
        <v>301</v>
      </c>
      <c r="AU262" s="219" t="s">
        <v>79</v>
      </c>
      <c r="AV262" s="14" t="s">
        <v>79</v>
      </c>
      <c r="AW262" s="14" t="s">
        <v>32</v>
      </c>
      <c r="AX262" s="14" t="s">
        <v>70</v>
      </c>
      <c r="AY262" s="219" t="s">
        <v>290</v>
      </c>
    </row>
    <row r="263" spans="1:65" s="14" customFormat="1" ht="11.25">
      <c r="B263" s="209"/>
      <c r="C263" s="210"/>
      <c r="D263" s="200" t="s">
        <v>301</v>
      </c>
      <c r="E263" s="211" t="s">
        <v>19</v>
      </c>
      <c r="F263" s="212" t="s">
        <v>471</v>
      </c>
      <c r="G263" s="210"/>
      <c r="H263" s="213">
        <v>1.7450000000000001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301</v>
      </c>
      <c r="AU263" s="219" t="s">
        <v>79</v>
      </c>
      <c r="AV263" s="14" t="s">
        <v>79</v>
      </c>
      <c r="AW263" s="14" t="s">
        <v>32</v>
      </c>
      <c r="AX263" s="14" t="s">
        <v>70</v>
      </c>
      <c r="AY263" s="219" t="s">
        <v>290</v>
      </c>
    </row>
    <row r="264" spans="1:65" s="13" customFormat="1" ht="11.25">
      <c r="B264" s="198"/>
      <c r="C264" s="199"/>
      <c r="D264" s="200" t="s">
        <v>301</v>
      </c>
      <c r="E264" s="201" t="s">
        <v>19</v>
      </c>
      <c r="F264" s="202" t="s">
        <v>472</v>
      </c>
      <c r="G264" s="199"/>
      <c r="H264" s="201" t="s">
        <v>19</v>
      </c>
      <c r="I264" s="203"/>
      <c r="J264" s="199"/>
      <c r="K264" s="199"/>
      <c r="L264" s="204"/>
      <c r="M264" s="205"/>
      <c r="N264" s="206"/>
      <c r="O264" s="206"/>
      <c r="P264" s="206"/>
      <c r="Q264" s="206"/>
      <c r="R264" s="206"/>
      <c r="S264" s="206"/>
      <c r="T264" s="207"/>
      <c r="AT264" s="208" t="s">
        <v>301</v>
      </c>
      <c r="AU264" s="208" t="s">
        <v>79</v>
      </c>
      <c r="AV264" s="13" t="s">
        <v>77</v>
      </c>
      <c r="AW264" s="13" t="s">
        <v>32</v>
      </c>
      <c r="AX264" s="13" t="s">
        <v>70</v>
      </c>
      <c r="AY264" s="208" t="s">
        <v>290</v>
      </c>
    </row>
    <row r="265" spans="1:65" s="14" customFormat="1" ht="11.25">
      <c r="B265" s="209"/>
      <c r="C265" s="210"/>
      <c r="D265" s="200" t="s">
        <v>301</v>
      </c>
      <c r="E265" s="211" t="s">
        <v>19</v>
      </c>
      <c r="F265" s="212" t="s">
        <v>473</v>
      </c>
      <c r="G265" s="210"/>
      <c r="H265" s="213">
        <v>1.38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301</v>
      </c>
      <c r="AU265" s="219" t="s">
        <v>79</v>
      </c>
      <c r="AV265" s="14" t="s">
        <v>79</v>
      </c>
      <c r="AW265" s="14" t="s">
        <v>32</v>
      </c>
      <c r="AX265" s="14" t="s">
        <v>70</v>
      </c>
      <c r="AY265" s="219" t="s">
        <v>290</v>
      </c>
    </row>
    <row r="266" spans="1:65" s="15" customFormat="1" ht="11.25">
      <c r="B266" s="220"/>
      <c r="C266" s="221"/>
      <c r="D266" s="200" t="s">
        <v>301</v>
      </c>
      <c r="E266" s="222" t="s">
        <v>19</v>
      </c>
      <c r="F266" s="223" t="s">
        <v>304</v>
      </c>
      <c r="G266" s="221"/>
      <c r="H266" s="224">
        <v>7.875</v>
      </c>
      <c r="I266" s="225"/>
      <c r="J266" s="221"/>
      <c r="K266" s="221"/>
      <c r="L266" s="226"/>
      <c r="M266" s="227"/>
      <c r="N266" s="228"/>
      <c r="O266" s="228"/>
      <c r="P266" s="228"/>
      <c r="Q266" s="228"/>
      <c r="R266" s="228"/>
      <c r="S266" s="228"/>
      <c r="T266" s="229"/>
      <c r="AT266" s="230" t="s">
        <v>301</v>
      </c>
      <c r="AU266" s="230" t="s">
        <v>79</v>
      </c>
      <c r="AV266" s="15" t="s">
        <v>297</v>
      </c>
      <c r="AW266" s="15" t="s">
        <v>32</v>
      </c>
      <c r="AX266" s="15" t="s">
        <v>77</v>
      </c>
      <c r="AY266" s="230" t="s">
        <v>290</v>
      </c>
    </row>
    <row r="267" spans="1:65" s="2" customFormat="1" ht="16.5" customHeight="1">
      <c r="A267" s="36"/>
      <c r="B267" s="37"/>
      <c r="C267" s="180" t="s">
        <v>474</v>
      </c>
      <c r="D267" s="180" t="s">
        <v>292</v>
      </c>
      <c r="E267" s="181" t="s">
        <v>475</v>
      </c>
      <c r="F267" s="182" t="s">
        <v>476</v>
      </c>
      <c r="G267" s="183" t="s">
        <v>341</v>
      </c>
      <c r="H267" s="184">
        <v>6.98</v>
      </c>
      <c r="I267" s="185"/>
      <c r="J267" s="186">
        <f>ROUND(I267*H267,2)</f>
        <v>0</v>
      </c>
      <c r="K267" s="182" t="s">
        <v>296</v>
      </c>
      <c r="L267" s="41"/>
      <c r="M267" s="187" t="s">
        <v>19</v>
      </c>
      <c r="N267" s="188" t="s">
        <v>41</v>
      </c>
      <c r="O267" s="66"/>
      <c r="P267" s="189">
        <f>O267*H267</f>
        <v>0</v>
      </c>
      <c r="Q267" s="189">
        <v>2.4719E-3</v>
      </c>
      <c r="R267" s="189">
        <f>Q267*H267</f>
        <v>1.7253862000000002E-2</v>
      </c>
      <c r="S267" s="189">
        <v>0</v>
      </c>
      <c r="T267" s="190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1" t="s">
        <v>297</v>
      </c>
      <c r="AT267" s="191" t="s">
        <v>292</v>
      </c>
      <c r="AU267" s="191" t="s">
        <v>79</v>
      </c>
      <c r="AY267" s="19" t="s">
        <v>290</v>
      </c>
      <c r="BE267" s="192">
        <f>IF(N267="základní",J267,0)</f>
        <v>0</v>
      </c>
      <c r="BF267" s="192">
        <f>IF(N267="snížená",J267,0)</f>
        <v>0</v>
      </c>
      <c r="BG267" s="192">
        <f>IF(N267="zákl. přenesená",J267,0)</f>
        <v>0</v>
      </c>
      <c r="BH267" s="192">
        <f>IF(N267="sníž. přenesená",J267,0)</f>
        <v>0</v>
      </c>
      <c r="BI267" s="192">
        <f>IF(N267="nulová",J267,0)</f>
        <v>0</v>
      </c>
      <c r="BJ267" s="19" t="s">
        <v>77</v>
      </c>
      <c r="BK267" s="192">
        <f>ROUND(I267*H267,2)</f>
        <v>0</v>
      </c>
      <c r="BL267" s="19" t="s">
        <v>297</v>
      </c>
      <c r="BM267" s="191" t="s">
        <v>477</v>
      </c>
    </row>
    <row r="268" spans="1:65" s="2" customFormat="1" ht="11.25">
      <c r="A268" s="36"/>
      <c r="B268" s="37"/>
      <c r="C268" s="38"/>
      <c r="D268" s="193" t="s">
        <v>299</v>
      </c>
      <c r="E268" s="38"/>
      <c r="F268" s="194" t="s">
        <v>478</v>
      </c>
      <c r="G268" s="38"/>
      <c r="H268" s="38"/>
      <c r="I268" s="195"/>
      <c r="J268" s="38"/>
      <c r="K268" s="38"/>
      <c r="L268" s="41"/>
      <c r="M268" s="196"/>
      <c r="N268" s="197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299</v>
      </c>
      <c r="AU268" s="19" t="s">
        <v>79</v>
      </c>
    </row>
    <row r="269" spans="1:65" s="13" customFormat="1" ht="11.25">
      <c r="B269" s="198"/>
      <c r="C269" s="199"/>
      <c r="D269" s="200" t="s">
        <v>301</v>
      </c>
      <c r="E269" s="201" t="s">
        <v>19</v>
      </c>
      <c r="F269" s="202" t="s">
        <v>469</v>
      </c>
      <c r="G269" s="199"/>
      <c r="H269" s="201" t="s">
        <v>19</v>
      </c>
      <c r="I269" s="203"/>
      <c r="J269" s="199"/>
      <c r="K269" s="199"/>
      <c r="L269" s="204"/>
      <c r="M269" s="205"/>
      <c r="N269" s="206"/>
      <c r="O269" s="206"/>
      <c r="P269" s="206"/>
      <c r="Q269" s="206"/>
      <c r="R269" s="206"/>
      <c r="S269" s="206"/>
      <c r="T269" s="207"/>
      <c r="AT269" s="208" t="s">
        <v>301</v>
      </c>
      <c r="AU269" s="208" t="s">
        <v>79</v>
      </c>
      <c r="AV269" s="13" t="s">
        <v>77</v>
      </c>
      <c r="AW269" s="13" t="s">
        <v>32</v>
      </c>
      <c r="AX269" s="13" t="s">
        <v>70</v>
      </c>
      <c r="AY269" s="208" t="s">
        <v>290</v>
      </c>
    </row>
    <row r="270" spans="1:65" s="14" customFormat="1" ht="11.25">
      <c r="B270" s="209"/>
      <c r="C270" s="210"/>
      <c r="D270" s="200" t="s">
        <v>301</v>
      </c>
      <c r="E270" s="211" t="s">
        <v>19</v>
      </c>
      <c r="F270" s="212" t="s">
        <v>479</v>
      </c>
      <c r="G270" s="210"/>
      <c r="H270" s="213">
        <v>4.4000000000000004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301</v>
      </c>
      <c r="AU270" s="219" t="s">
        <v>79</v>
      </c>
      <c r="AV270" s="14" t="s">
        <v>79</v>
      </c>
      <c r="AW270" s="14" t="s">
        <v>32</v>
      </c>
      <c r="AX270" s="14" t="s">
        <v>70</v>
      </c>
      <c r="AY270" s="219" t="s">
        <v>290</v>
      </c>
    </row>
    <row r="271" spans="1:65" s="13" customFormat="1" ht="11.25">
      <c r="B271" s="198"/>
      <c r="C271" s="199"/>
      <c r="D271" s="200" t="s">
        <v>301</v>
      </c>
      <c r="E271" s="201" t="s">
        <v>19</v>
      </c>
      <c r="F271" s="202" t="s">
        <v>472</v>
      </c>
      <c r="G271" s="199"/>
      <c r="H271" s="201" t="s">
        <v>19</v>
      </c>
      <c r="I271" s="203"/>
      <c r="J271" s="199"/>
      <c r="K271" s="199"/>
      <c r="L271" s="204"/>
      <c r="M271" s="205"/>
      <c r="N271" s="206"/>
      <c r="O271" s="206"/>
      <c r="P271" s="206"/>
      <c r="Q271" s="206"/>
      <c r="R271" s="206"/>
      <c r="S271" s="206"/>
      <c r="T271" s="207"/>
      <c r="AT271" s="208" t="s">
        <v>301</v>
      </c>
      <c r="AU271" s="208" t="s">
        <v>79</v>
      </c>
      <c r="AV271" s="13" t="s">
        <v>77</v>
      </c>
      <c r="AW271" s="13" t="s">
        <v>32</v>
      </c>
      <c r="AX271" s="13" t="s">
        <v>70</v>
      </c>
      <c r="AY271" s="208" t="s">
        <v>290</v>
      </c>
    </row>
    <row r="272" spans="1:65" s="14" customFormat="1" ht="11.25">
      <c r="B272" s="209"/>
      <c r="C272" s="210"/>
      <c r="D272" s="200" t="s">
        <v>301</v>
      </c>
      <c r="E272" s="211" t="s">
        <v>19</v>
      </c>
      <c r="F272" s="212" t="s">
        <v>480</v>
      </c>
      <c r="G272" s="210"/>
      <c r="H272" s="213">
        <v>2.58</v>
      </c>
      <c r="I272" s="214"/>
      <c r="J272" s="210"/>
      <c r="K272" s="210"/>
      <c r="L272" s="215"/>
      <c r="M272" s="216"/>
      <c r="N272" s="217"/>
      <c r="O272" s="217"/>
      <c r="P272" s="217"/>
      <c r="Q272" s="217"/>
      <c r="R272" s="217"/>
      <c r="S272" s="217"/>
      <c r="T272" s="218"/>
      <c r="AT272" s="219" t="s">
        <v>301</v>
      </c>
      <c r="AU272" s="219" t="s">
        <v>79</v>
      </c>
      <c r="AV272" s="14" t="s">
        <v>79</v>
      </c>
      <c r="AW272" s="14" t="s">
        <v>32</v>
      </c>
      <c r="AX272" s="14" t="s">
        <v>70</v>
      </c>
      <c r="AY272" s="219" t="s">
        <v>290</v>
      </c>
    </row>
    <row r="273" spans="1:65" s="15" customFormat="1" ht="11.25">
      <c r="B273" s="220"/>
      <c r="C273" s="221"/>
      <c r="D273" s="200" t="s">
        <v>301</v>
      </c>
      <c r="E273" s="222" t="s">
        <v>19</v>
      </c>
      <c r="F273" s="223" t="s">
        <v>304</v>
      </c>
      <c r="G273" s="221"/>
      <c r="H273" s="224">
        <v>6.98</v>
      </c>
      <c r="I273" s="225"/>
      <c r="J273" s="221"/>
      <c r="K273" s="221"/>
      <c r="L273" s="226"/>
      <c r="M273" s="227"/>
      <c r="N273" s="228"/>
      <c r="O273" s="228"/>
      <c r="P273" s="228"/>
      <c r="Q273" s="228"/>
      <c r="R273" s="228"/>
      <c r="S273" s="228"/>
      <c r="T273" s="229"/>
      <c r="AT273" s="230" t="s">
        <v>301</v>
      </c>
      <c r="AU273" s="230" t="s">
        <v>79</v>
      </c>
      <c r="AV273" s="15" t="s">
        <v>297</v>
      </c>
      <c r="AW273" s="15" t="s">
        <v>32</v>
      </c>
      <c r="AX273" s="15" t="s">
        <v>77</v>
      </c>
      <c r="AY273" s="230" t="s">
        <v>290</v>
      </c>
    </row>
    <row r="274" spans="1:65" s="2" customFormat="1" ht="16.5" customHeight="1">
      <c r="A274" s="36"/>
      <c r="B274" s="37"/>
      <c r="C274" s="180" t="s">
        <v>7</v>
      </c>
      <c r="D274" s="180" t="s">
        <v>292</v>
      </c>
      <c r="E274" s="181" t="s">
        <v>481</v>
      </c>
      <c r="F274" s="182" t="s">
        <v>482</v>
      </c>
      <c r="G274" s="183" t="s">
        <v>341</v>
      </c>
      <c r="H274" s="184">
        <v>6.98</v>
      </c>
      <c r="I274" s="185"/>
      <c r="J274" s="186">
        <f>ROUND(I274*H274,2)</f>
        <v>0</v>
      </c>
      <c r="K274" s="182" t="s">
        <v>296</v>
      </c>
      <c r="L274" s="41"/>
      <c r="M274" s="187" t="s">
        <v>19</v>
      </c>
      <c r="N274" s="188" t="s">
        <v>41</v>
      </c>
      <c r="O274" s="66"/>
      <c r="P274" s="189">
        <f>O274*H274</f>
        <v>0</v>
      </c>
      <c r="Q274" s="189">
        <v>0</v>
      </c>
      <c r="R274" s="189">
        <f>Q274*H274</f>
        <v>0</v>
      </c>
      <c r="S274" s="189">
        <v>0</v>
      </c>
      <c r="T274" s="190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1" t="s">
        <v>297</v>
      </c>
      <c r="AT274" s="191" t="s">
        <v>292</v>
      </c>
      <c r="AU274" s="191" t="s">
        <v>79</v>
      </c>
      <c r="AY274" s="19" t="s">
        <v>290</v>
      </c>
      <c r="BE274" s="192">
        <f>IF(N274="základní",J274,0)</f>
        <v>0</v>
      </c>
      <c r="BF274" s="192">
        <f>IF(N274="snížená",J274,0)</f>
        <v>0</v>
      </c>
      <c r="BG274" s="192">
        <f>IF(N274="zákl. přenesená",J274,0)</f>
        <v>0</v>
      </c>
      <c r="BH274" s="192">
        <f>IF(N274="sníž. přenesená",J274,0)</f>
        <v>0</v>
      </c>
      <c r="BI274" s="192">
        <f>IF(N274="nulová",J274,0)</f>
        <v>0</v>
      </c>
      <c r="BJ274" s="19" t="s">
        <v>77</v>
      </c>
      <c r="BK274" s="192">
        <f>ROUND(I274*H274,2)</f>
        <v>0</v>
      </c>
      <c r="BL274" s="19" t="s">
        <v>297</v>
      </c>
      <c r="BM274" s="191" t="s">
        <v>483</v>
      </c>
    </row>
    <row r="275" spans="1:65" s="2" customFormat="1" ht="11.25">
      <c r="A275" s="36"/>
      <c r="B275" s="37"/>
      <c r="C275" s="38"/>
      <c r="D275" s="193" t="s">
        <v>299</v>
      </c>
      <c r="E275" s="38"/>
      <c r="F275" s="194" t="s">
        <v>484</v>
      </c>
      <c r="G275" s="38"/>
      <c r="H275" s="38"/>
      <c r="I275" s="195"/>
      <c r="J275" s="38"/>
      <c r="K275" s="38"/>
      <c r="L275" s="41"/>
      <c r="M275" s="196"/>
      <c r="N275" s="197"/>
      <c r="O275" s="66"/>
      <c r="P275" s="66"/>
      <c r="Q275" s="66"/>
      <c r="R275" s="66"/>
      <c r="S275" s="66"/>
      <c r="T275" s="67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T275" s="19" t="s">
        <v>299</v>
      </c>
      <c r="AU275" s="19" t="s">
        <v>79</v>
      </c>
    </row>
    <row r="276" spans="1:65" s="14" customFormat="1" ht="11.25">
      <c r="B276" s="209"/>
      <c r="C276" s="210"/>
      <c r="D276" s="200" t="s">
        <v>301</v>
      </c>
      <c r="E276" s="211" t="s">
        <v>19</v>
      </c>
      <c r="F276" s="212" t="s">
        <v>485</v>
      </c>
      <c r="G276" s="210"/>
      <c r="H276" s="213">
        <v>6.98</v>
      </c>
      <c r="I276" s="214"/>
      <c r="J276" s="210"/>
      <c r="K276" s="210"/>
      <c r="L276" s="215"/>
      <c r="M276" s="216"/>
      <c r="N276" s="217"/>
      <c r="O276" s="217"/>
      <c r="P276" s="217"/>
      <c r="Q276" s="217"/>
      <c r="R276" s="217"/>
      <c r="S276" s="217"/>
      <c r="T276" s="218"/>
      <c r="AT276" s="219" t="s">
        <v>301</v>
      </c>
      <c r="AU276" s="219" t="s">
        <v>79</v>
      </c>
      <c r="AV276" s="14" t="s">
        <v>79</v>
      </c>
      <c r="AW276" s="14" t="s">
        <v>32</v>
      </c>
      <c r="AX276" s="14" t="s">
        <v>70</v>
      </c>
      <c r="AY276" s="219" t="s">
        <v>290</v>
      </c>
    </row>
    <row r="277" spans="1:65" s="15" customFormat="1" ht="11.25">
      <c r="B277" s="220"/>
      <c r="C277" s="221"/>
      <c r="D277" s="200" t="s">
        <v>301</v>
      </c>
      <c r="E277" s="222" t="s">
        <v>19</v>
      </c>
      <c r="F277" s="223" t="s">
        <v>304</v>
      </c>
      <c r="G277" s="221"/>
      <c r="H277" s="224">
        <v>6.98</v>
      </c>
      <c r="I277" s="225"/>
      <c r="J277" s="221"/>
      <c r="K277" s="221"/>
      <c r="L277" s="226"/>
      <c r="M277" s="227"/>
      <c r="N277" s="228"/>
      <c r="O277" s="228"/>
      <c r="P277" s="228"/>
      <c r="Q277" s="228"/>
      <c r="R277" s="228"/>
      <c r="S277" s="228"/>
      <c r="T277" s="229"/>
      <c r="AT277" s="230" t="s">
        <v>301</v>
      </c>
      <c r="AU277" s="230" t="s">
        <v>79</v>
      </c>
      <c r="AV277" s="15" t="s">
        <v>297</v>
      </c>
      <c r="AW277" s="15" t="s">
        <v>32</v>
      </c>
      <c r="AX277" s="15" t="s">
        <v>77</v>
      </c>
      <c r="AY277" s="230" t="s">
        <v>290</v>
      </c>
    </row>
    <row r="278" spans="1:65" s="2" customFormat="1" ht="16.5" customHeight="1">
      <c r="A278" s="36"/>
      <c r="B278" s="37"/>
      <c r="C278" s="180" t="s">
        <v>486</v>
      </c>
      <c r="D278" s="180" t="s">
        <v>292</v>
      </c>
      <c r="E278" s="181" t="s">
        <v>487</v>
      </c>
      <c r="F278" s="182" t="s">
        <v>488</v>
      </c>
      <c r="G278" s="183" t="s">
        <v>489</v>
      </c>
      <c r="H278" s="184">
        <v>0.71399999999999997</v>
      </c>
      <c r="I278" s="185"/>
      <c r="J278" s="186">
        <f>ROUND(I278*H278,2)</f>
        <v>0</v>
      </c>
      <c r="K278" s="182" t="s">
        <v>296</v>
      </c>
      <c r="L278" s="41"/>
      <c r="M278" s="187" t="s">
        <v>19</v>
      </c>
      <c r="N278" s="188" t="s">
        <v>41</v>
      </c>
      <c r="O278" s="66"/>
      <c r="P278" s="189">
        <f>O278*H278</f>
        <v>0</v>
      </c>
      <c r="Q278" s="189">
        <v>1.0606207999999999</v>
      </c>
      <c r="R278" s="189">
        <f>Q278*H278</f>
        <v>0.75728325119999995</v>
      </c>
      <c r="S278" s="189">
        <v>0</v>
      </c>
      <c r="T278" s="190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91" t="s">
        <v>297</v>
      </c>
      <c r="AT278" s="191" t="s">
        <v>292</v>
      </c>
      <c r="AU278" s="191" t="s">
        <v>79</v>
      </c>
      <c r="AY278" s="19" t="s">
        <v>290</v>
      </c>
      <c r="BE278" s="192">
        <f>IF(N278="základní",J278,0)</f>
        <v>0</v>
      </c>
      <c r="BF278" s="192">
        <f>IF(N278="snížená",J278,0)</f>
        <v>0</v>
      </c>
      <c r="BG278" s="192">
        <f>IF(N278="zákl. přenesená",J278,0)</f>
        <v>0</v>
      </c>
      <c r="BH278" s="192">
        <f>IF(N278="sníž. přenesená",J278,0)</f>
        <v>0</v>
      </c>
      <c r="BI278" s="192">
        <f>IF(N278="nulová",J278,0)</f>
        <v>0</v>
      </c>
      <c r="BJ278" s="19" t="s">
        <v>77</v>
      </c>
      <c r="BK278" s="192">
        <f>ROUND(I278*H278,2)</f>
        <v>0</v>
      </c>
      <c r="BL278" s="19" t="s">
        <v>297</v>
      </c>
      <c r="BM278" s="191" t="s">
        <v>490</v>
      </c>
    </row>
    <row r="279" spans="1:65" s="2" customFormat="1" ht="11.25">
      <c r="A279" s="36"/>
      <c r="B279" s="37"/>
      <c r="C279" s="38"/>
      <c r="D279" s="193" t="s">
        <v>299</v>
      </c>
      <c r="E279" s="38"/>
      <c r="F279" s="194" t="s">
        <v>491</v>
      </c>
      <c r="G279" s="38"/>
      <c r="H279" s="38"/>
      <c r="I279" s="195"/>
      <c r="J279" s="38"/>
      <c r="K279" s="38"/>
      <c r="L279" s="41"/>
      <c r="M279" s="196"/>
      <c r="N279" s="197"/>
      <c r="O279" s="66"/>
      <c r="P279" s="66"/>
      <c r="Q279" s="66"/>
      <c r="R279" s="66"/>
      <c r="S279" s="66"/>
      <c r="T279" s="67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9" t="s">
        <v>299</v>
      </c>
      <c r="AU279" s="19" t="s">
        <v>79</v>
      </c>
    </row>
    <row r="280" spans="1:65" s="13" customFormat="1" ht="11.25">
      <c r="B280" s="198"/>
      <c r="C280" s="199"/>
      <c r="D280" s="200" t="s">
        <v>301</v>
      </c>
      <c r="E280" s="201" t="s">
        <v>19</v>
      </c>
      <c r="F280" s="202" t="s">
        <v>469</v>
      </c>
      <c r="G280" s="199"/>
      <c r="H280" s="201" t="s">
        <v>19</v>
      </c>
      <c r="I280" s="203"/>
      <c r="J280" s="199"/>
      <c r="K280" s="199"/>
      <c r="L280" s="204"/>
      <c r="M280" s="205"/>
      <c r="N280" s="206"/>
      <c r="O280" s="206"/>
      <c r="P280" s="206"/>
      <c r="Q280" s="206"/>
      <c r="R280" s="206"/>
      <c r="S280" s="206"/>
      <c r="T280" s="207"/>
      <c r="AT280" s="208" t="s">
        <v>301</v>
      </c>
      <c r="AU280" s="208" t="s">
        <v>79</v>
      </c>
      <c r="AV280" s="13" t="s">
        <v>77</v>
      </c>
      <c r="AW280" s="13" t="s">
        <v>32</v>
      </c>
      <c r="AX280" s="13" t="s">
        <v>70</v>
      </c>
      <c r="AY280" s="208" t="s">
        <v>290</v>
      </c>
    </row>
    <row r="281" spans="1:65" s="13" customFormat="1" ht="11.25">
      <c r="B281" s="198"/>
      <c r="C281" s="199"/>
      <c r="D281" s="200" t="s">
        <v>301</v>
      </c>
      <c r="E281" s="201" t="s">
        <v>19</v>
      </c>
      <c r="F281" s="202" t="s">
        <v>492</v>
      </c>
      <c r="G281" s="199"/>
      <c r="H281" s="201" t="s">
        <v>19</v>
      </c>
      <c r="I281" s="203"/>
      <c r="J281" s="199"/>
      <c r="K281" s="199"/>
      <c r="L281" s="204"/>
      <c r="M281" s="205"/>
      <c r="N281" s="206"/>
      <c r="O281" s="206"/>
      <c r="P281" s="206"/>
      <c r="Q281" s="206"/>
      <c r="R281" s="206"/>
      <c r="S281" s="206"/>
      <c r="T281" s="207"/>
      <c r="AT281" s="208" t="s">
        <v>301</v>
      </c>
      <c r="AU281" s="208" t="s">
        <v>79</v>
      </c>
      <c r="AV281" s="13" t="s">
        <v>77</v>
      </c>
      <c r="AW281" s="13" t="s">
        <v>32</v>
      </c>
      <c r="AX281" s="13" t="s">
        <v>70</v>
      </c>
      <c r="AY281" s="208" t="s">
        <v>290</v>
      </c>
    </row>
    <row r="282" spans="1:65" s="13" customFormat="1" ht="11.25">
      <c r="B282" s="198"/>
      <c r="C282" s="199"/>
      <c r="D282" s="200" t="s">
        <v>301</v>
      </c>
      <c r="E282" s="201" t="s">
        <v>19</v>
      </c>
      <c r="F282" s="202" t="s">
        <v>493</v>
      </c>
      <c r="G282" s="199"/>
      <c r="H282" s="201" t="s">
        <v>19</v>
      </c>
      <c r="I282" s="203"/>
      <c r="J282" s="199"/>
      <c r="K282" s="199"/>
      <c r="L282" s="204"/>
      <c r="M282" s="205"/>
      <c r="N282" s="206"/>
      <c r="O282" s="206"/>
      <c r="P282" s="206"/>
      <c r="Q282" s="206"/>
      <c r="R282" s="206"/>
      <c r="S282" s="206"/>
      <c r="T282" s="207"/>
      <c r="AT282" s="208" t="s">
        <v>301</v>
      </c>
      <c r="AU282" s="208" t="s">
        <v>79</v>
      </c>
      <c r="AV282" s="13" t="s">
        <v>77</v>
      </c>
      <c r="AW282" s="13" t="s">
        <v>32</v>
      </c>
      <c r="AX282" s="13" t="s">
        <v>70</v>
      </c>
      <c r="AY282" s="208" t="s">
        <v>290</v>
      </c>
    </row>
    <row r="283" spans="1:65" s="14" customFormat="1" ht="11.25">
      <c r="B283" s="209"/>
      <c r="C283" s="210"/>
      <c r="D283" s="200" t="s">
        <v>301</v>
      </c>
      <c r="E283" s="211" t="s">
        <v>19</v>
      </c>
      <c r="F283" s="212" t="s">
        <v>494</v>
      </c>
      <c r="G283" s="210"/>
      <c r="H283" s="213">
        <v>0.52200000000000002</v>
      </c>
      <c r="I283" s="214"/>
      <c r="J283" s="210"/>
      <c r="K283" s="210"/>
      <c r="L283" s="215"/>
      <c r="M283" s="216"/>
      <c r="N283" s="217"/>
      <c r="O283" s="217"/>
      <c r="P283" s="217"/>
      <c r="Q283" s="217"/>
      <c r="R283" s="217"/>
      <c r="S283" s="217"/>
      <c r="T283" s="218"/>
      <c r="AT283" s="219" t="s">
        <v>301</v>
      </c>
      <c r="AU283" s="219" t="s">
        <v>79</v>
      </c>
      <c r="AV283" s="14" t="s">
        <v>79</v>
      </c>
      <c r="AW283" s="14" t="s">
        <v>32</v>
      </c>
      <c r="AX283" s="14" t="s">
        <v>70</v>
      </c>
      <c r="AY283" s="219" t="s">
        <v>290</v>
      </c>
    </row>
    <row r="284" spans="1:65" s="14" customFormat="1" ht="11.25">
      <c r="B284" s="209"/>
      <c r="C284" s="210"/>
      <c r="D284" s="200" t="s">
        <v>301</v>
      </c>
      <c r="E284" s="211" t="s">
        <v>19</v>
      </c>
      <c r="F284" s="212" t="s">
        <v>495</v>
      </c>
      <c r="G284" s="210"/>
      <c r="H284" s="213">
        <v>0.192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301</v>
      </c>
      <c r="AU284" s="219" t="s">
        <v>79</v>
      </c>
      <c r="AV284" s="14" t="s">
        <v>79</v>
      </c>
      <c r="AW284" s="14" t="s">
        <v>32</v>
      </c>
      <c r="AX284" s="14" t="s">
        <v>70</v>
      </c>
      <c r="AY284" s="219" t="s">
        <v>290</v>
      </c>
    </row>
    <row r="285" spans="1:65" s="15" customFormat="1" ht="11.25">
      <c r="B285" s="220"/>
      <c r="C285" s="221"/>
      <c r="D285" s="200" t="s">
        <v>301</v>
      </c>
      <c r="E285" s="222" t="s">
        <v>19</v>
      </c>
      <c r="F285" s="223" t="s">
        <v>304</v>
      </c>
      <c r="G285" s="221"/>
      <c r="H285" s="224">
        <v>0.71399999999999997</v>
      </c>
      <c r="I285" s="225"/>
      <c r="J285" s="221"/>
      <c r="K285" s="221"/>
      <c r="L285" s="226"/>
      <c r="M285" s="227"/>
      <c r="N285" s="228"/>
      <c r="O285" s="228"/>
      <c r="P285" s="228"/>
      <c r="Q285" s="228"/>
      <c r="R285" s="228"/>
      <c r="S285" s="228"/>
      <c r="T285" s="229"/>
      <c r="AT285" s="230" t="s">
        <v>301</v>
      </c>
      <c r="AU285" s="230" t="s">
        <v>79</v>
      </c>
      <c r="AV285" s="15" t="s">
        <v>297</v>
      </c>
      <c r="AW285" s="15" t="s">
        <v>32</v>
      </c>
      <c r="AX285" s="15" t="s">
        <v>77</v>
      </c>
      <c r="AY285" s="230" t="s">
        <v>290</v>
      </c>
    </row>
    <row r="286" spans="1:65" s="2" customFormat="1" ht="16.5" customHeight="1">
      <c r="A286" s="36"/>
      <c r="B286" s="37"/>
      <c r="C286" s="180" t="s">
        <v>496</v>
      </c>
      <c r="D286" s="180" t="s">
        <v>292</v>
      </c>
      <c r="E286" s="181" t="s">
        <v>497</v>
      </c>
      <c r="F286" s="182" t="s">
        <v>498</v>
      </c>
      <c r="G286" s="183" t="s">
        <v>489</v>
      </c>
      <c r="H286" s="184">
        <v>9.7000000000000003E-2</v>
      </c>
      <c r="I286" s="185"/>
      <c r="J286" s="186">
        <f>ROUND(I286*H286,2)</f>
        <v>0</v>
      </c>
      <c r="K286" s="182" t="s">
        <v>296</v>
      </c>
      <c r="L286" s="41"/>
      <c r="M286" s="187" t="s">
        <v>19</v>
      </c>
      <c r="N286" s="188" t="s">
        <v>41</v>
      </c>
      <c r="O286" s="66"/>
      <c r="P286" s="189">
        <f>O286*H286</f>
        <v>0</v>
      </c>
      <c r="Q286" s="189">
        <v>1.0627727796999999</v>
      </c>
      <c r="R286" s="189">
        <f>Q286*H286</f>
        <v>0.10308895963089999</v>
      </c>
      <c r="S286" s="189">
        <v>0</v>
      </c>
      <c r="T286" s="190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1" t="s">
        <v>297</v>
      </c>
      <c r="AT286" s="191" t="s">
        <v>292</v>
      </c>
      <c r="AU286" s="191" t="s">
        <v>79</v>
      </c>
      <c r="AY286" s="19" t="s">
        <v>290</v>
      </c>
      <c r="BE286" s="192">
        <f>IF(N286="základní",J286,0)</f>
        <v>0</v>
      </c>
      <c r="BF286" s="192">
        <f>IF(N286="snížená",J286,0)</f>
        <v>0</v>
      </c>
      <c r="BG286" s="192">
        <f>IF(N286="zákl. přenesená",J286,0)</f>
        <v>0</v>
      </c>
      <c r="BH286" s="192">
        <f>IF(N286="sníž. přenesená",J286,0)</f>
        <v>0</v>
      </c>
      <c r="BI286" s="192">
        <f>IF(N286="nulová",J286,0)</f>
        <v>0</v>
      </c>
      <c r="BJ286" s="19" t="s">
        <v>77</v>
      </c>
      <c r="BK286" s="192">
        <f>ROUND(I286*H286,2)</f>
        <v>0</v>
      </c>
      <c r="BL286" s="19" t="s">
        <v>297</v>
      </c>
      <c r="BM286" s="191" t="s">
        <v>499</v>
      </c>
    </row>
    <row r="287" spans="1:65" s="2" customFormat="1" ht="11.25">
      <c r="A287" s="36"/>
      <c r="B287" s="37"/>
      <c r="C287" s="38"/>
      <c r="D287" s="193" t="s">
        <v>299</v>
      </c>
      <c r="E287" s="38"/>
      <c r="F287" s="194" t="s">
        <v>500</v>
      </c>
      <c r="G287" s="38"/>
      <c r="H287" s="38"/>
      <c r="I287" s="195"/>
      <c r="J287" s="38"/>
      <c r="K287" s="38"/>
      <c r="L287" s="41"/>
      <c r="M287" s="196"/>
      <c r="N287" s="197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299</v>
      </c>
      <c r="AU287" s="19" t="s">
        <v>79</v>
      </c>
    </row>
    <row r="288" spans="1:65" s="13" customFormat="1" ht="11.25">
      <c r="B288" s="198"/>
      <c r="C288" s="199"/>
      <c r="D288" s="200" t="s">
        <v>301</v>
      </c>
      <c r="E288" s="201" t="s">
        <v>19</v>
      </c>
      <c r="F288" s="202" t="s">
        <v>472</v>
      </c>
      <c r="G288" s="199"/>
      <c r="H288" s="201" t="s">
        <v>19</v>
      </c>
      <c r="I288" s="203"/>
      <c r="J288" s="199"/>
      <c r="K288" s="199"/>
      <c r="L288" s="204"/>
      <c r="M288" s="205"/>
      <c r="N288" s="206"/>
      <c r="O288" s="206"/>
      <c r="P288" s="206"/>
      <c r="Q288" s="206"/>
      <c r="R288" s="206"/>
      <c r="S288" s="206"/>
      <c r="T288" s="207"/>
      <c r="AT288" s="208" t="s">
        <v>301</v>
      </c>
      <c r="AU288" s="208" t="s">
        <v>79</v>
      </c>
      <c r="AV288" s="13" t="s">
        <v>77</v>
      </c>
      <c r="AW288" s="13" t="s">
        <v>32</v>
      </c>
      <c r="AX288" s="13" t="s">
        <v>70</v>
      </c>
      <c r="AY288" s="208" t="s">
        <v>290</v>
      </c>
    </row>
    <row r="289" spans="1:65" s="13" customFormat="1" ht="11.25">
      <c r="B289" s="198"/>
      <c r="C289" s="199"/>
      <c r="D289" s="200" t="s">
        <v>301</v>
      </c>
      <c r="E289" s="201" t="s">
        <v>19</v>
      </c>
      <c r="F289" s="202" t="s">
        <v>492</v>
      </c>
      <c r="G289" s="199"/>
      <c r="H289" s="201" t="s">
        <v>19</v>
      </c>
      <c r="I289" s="203"/>
      <c r="J289" s="199"/>
      <c r="K289" s="199"/>
      <c r="L289" s="204"/>
      <c r="M289" s="205"/>
      <c r="N289" s="206"/>
      <c r="O289" s="206"/>
      <c r="P289" s="206"/>
      <c r="Q289" s="206"/>
      <c r="R289" s="206"/>
      <c r="S289" s="206"/>
      <c r="T289" s="207"/>
      <c r="AT289" s="208" t="s">
        <v>301</v>
      </c>
      <c r="AU289" s="208" t="s">
        <v>79</v>
      </c>
      <c r="AV289" s="13" t="s">
        <v>77</v>
      </c>
      <c r="AW289" s="13" t="s">
        <v>32</v>
      </c>
      <c r="AX289" s="13" t="s">
        <v>70</v>
      </c>
      <c r="AY289" s="208" t="s">
        <v>290</v>
      </c>
    </row>
    <row r="290" spans="1:65" s="13" customFormat="1" ht="11.25">
      <c r="B290" s="198"/>
      <c r="C290" s="199"/>
      <c r="D290" s="200" t="s">
        <v>301</v>
      </c>
      <c r="E290" s="201" t="s">
        <v>19</v>
      </c>
      <c r="F290" s="202" t="s">
        <v>501</v>
      </c>
      <c r="G290" s="199"/>
      <c r="H290" s="201" t="s">
        <v>19</v>
      </c>
      <c r="I290" s="203"/>
      <c r="J290" s="199"/>
      <c r="K290" s="199"/>
      <c r="L290" s="204"/>
      <c r="M290" s="205"/>
      <c r="N290" s="206"/>
      <c r="O290" s="206"/>
      <c r="P290" s="206"/>
      <c r="Q290" s="206"/>
      <c r="R290" s="206"/>
      <c r="S290" s="206"/>
      <c r="T290" s="207"/>
      <c r="AT290" s="208" t="s">
        <v>301</v>
      </c>
      <c r="AU290" s="208" t="s">
        <v>79</v>
      </c>
      <c r="AV290" s="13" t="s">
        <v>77</v>
      </c>
      <c r="AW290" s="13" t="s">
        <v>32</v>
      </c>
      <c r="AX290" s="13" t="s">
        <v>70</v>
      </c>
      <c r="AY290" s="208" t="s">
        <v>290</v>
      </c>
    </row>
    <row r="291" spans="1:65" s="14" customFormat="1" ht="11.25">
      <c r="B291" s="209"/>
      <c r="C291" s="210"/>
      <c r="D291" s="200" t="s">
        <v>301</v>
      </c>
      <c r="E291" s="211" t="s">
        <v>19</v>
      </c>
      <c r="F291" s="212" t="s">
        <v>502</v>
      </c>
      <c r="G291" s="210"/>
      <c r="H291" s="213">
        <v>9.7000000000000003E-2</v>
      </c>
      <c r="I291" s="214"/>
      <c r="J291" s="210"/>
      <c r="K291" s="210"/>
      <c r="L291" s="215"/>
      <c r="M291" s="216"/>
      <c r="N291" s="217"/>
      <c r="O291" s="217"/>
      <c r="P291" s="217"/>
      <c r="Q291" s="217"/>
      <c r="R291" s="217"/>
      <c r="S291" s="217"/>
      <c r="T291" s="218"/>
      <c r="AT291" s="219" t="s">
        <v>301</v>
      </c>
      <c r="AU291" s="219" t="s">
        <v>79</v>
      </c>
      <c r="AV291" s="14" t="s">
        <v>79</v>
      </c>
      <c r="AW291" s="14" t="s">
        <v>32</v>
      </c>
      <c r="AX291" s="14" t="s">
        <v>70</v>
      </c>
      <c r="AY291" s="219" t="s">
        <v>290</v>
      </c>
    </row>
    <row r="292" spans="1:65" s="15" customFormat="1" ht="11.25">
      <c r="B292" s="220"/>
      <c r="C292" s="221"/>
      <c r="D292" s="200" t="s">
        <v>301</v>
      </c>
      <c r="E292" s="222" t="s">
        <v>19</v>
      </c>
      <c r="F292" s="223" t="s">
        <v>304</v>
      </c>
      <c r="G292" s="221"/>
      <c r="H292" s="224">
        <v>9.7000000000000003E-2</v>
      </c>
      <c r="I292" s="225"/>
      <c r="J292" s="221"/>
      <c r="K292" s="221"/>
      <c r="L292" s="226"/>
      <c r="M292" s="227"/>
      <c r="N292" s="228"/>
      <c r="O292" s="228"/>
      <c r="P292" s="228"/>
      <c r="Q292" s="228"/>
      <c r="R292" s="228"/>
      <c r="S292" s="228"/>
      <c r="T292" s="229"/>
      <c r="AT292" s="230" t="s">
        <v>301</v>
      </c>
      <c r="AU292" s="230" t="s">
        <v>79</v>
      </c>
      <c r="AV292" s="15" t="s">
        <v>297</v>
      </c>
      <c r="AW292" s="15" t="s">
        <v>32</v>
      </c>
      <c r="AX292" s="15" t="s">
        <v>77</v>
      </c>
      <c r="AY292" s="230" t="s">
        <v>290</v>
      </c>
    </row>
    <row r="293" spans="1:65" s="2" customFormat="1" ht="16.5" customHeight="1">
      <c r="A293" s="36"/>
      <c r="B293" s="37"/>
      <c r="C293" s="180" t="s">
        <v>503</v>
      </c>
      <c r="D293" s="180" t="s">
        <v>292</v>
      </c>
      <c r="E293" s="181" t="s">
        <v>504</v>
      </c>
      <c r="F293" s="182" t="s">
        <v>505</v>
      </c>
      <c r="G293" s="183" t="s">
        <v>320</v>
      </c>
      <c r="H293" s="184">
        <v>12.125999999999999</v>
      </c>
      <c r="I293" s="185"/>
      <c r="J293" s="186">
        <f>ROUND(I293*H293,2)</f>
        <v>0</v>
      </c>
      <c r="K293" s="182" t="s">
        <v>296</v>
      </c>
      <c r="L293" s="41"/>
      <c r="M293" s="187" t="s">
        <v>19</v>
      </c>
      <c r="N293" s="188" t="s">
        <v>41</v>
      </c>
      <c r="O293" s="66"/>
      <c r="P293" s="189">
        <f>O293*H293</f>
        <v>0</v>
      </c>
      <c r="Q293" s="189">
        <v>2.4532922039999998</v>
      </c>
      <c r="R293" s="189">
        <f>Q293*H293</f>
        <v>29.748621265703996</v>
      </c>
      <c r="S293" s="189">
        <v>0</v>
      </c>
      <c r="T293" s="190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1" t="s">
        <v>297</v>
      </c>
      <c r="AT293" s="191" t="s">
        <v>292</v>
      </c>
      <c r="AU293" s="191" t="s">
        <v>79</v>
      </c>
      <c r="AY293" s="19" t="s">
        <v>290</v>
      </c>
      <c r="BE293" s="192">
        <f>IF(N293="základní",J293,0)</f>
        <v>0</v>
      </c>
      <c r="BF293" s="192">
        <f>IF(N293="snížená",J293,0)</f>
        <v>0</v>
      </c>
      <c r="BG293" s="192">
        <f>IF(N293="zákl. přenesená",J293,0)</f>
        <v>0</v>
      </c>
      <c r="BH293" s="192">
        <f>IF(N293="sníž. přenesená",J293,0)</f>
        <v>0</v>
      </c>
      <c r="BI293" s="192">
        <f>IF(N293="nulová",J293,0)</f>
        <v>0</v>
      </c>
      <c r="BJ293" s="19" t="s">
        <v>77</v>
      </c>
      <c r="BK293" s="192">
        <f>ROUND(I293*H293,2)</f>
        <v>0</v>
      </c>
      <c r="BL293" s="19" t="s">
        <v>297</v>
      </c>
      <c r="BM293" s="191" t="s">
        <v>506</v>
      </c>
    </row>
    <row r="294" spans="1:65" s="2" customFormat="1" ht="11.25">
      <c r="A294" s="36"/>
      <c r="B294" s="37"/>
      <c r="C294" s="38"/>
      <c r="D294" s="193" t="s">
        <v>299</v>
      </c>
      <c r="E294" s="38"/>
      <c r="F294" s="194" t="s">
        <v>507</v>
      </c>
      <c r="G294" s="38"/>
      <c r="H294" s="38"/>
      <c r="I294" s="195"/>
      <c r="J294" s="38"/>
      <c r="K294" s="38"/>
      <c r="L294" s="41"/>
      <c r="M294" s="196"/>
      <c r="N294" s="197"/>
      <c r="O294" s="66"/>
      <c r="P294" s="66"/>
      <c r="Q294" s="66"/>
      <c r="R294" s="66"/>
      <c r="S294" s="66"/>
      <c r="T294" s="67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T294" s="19" t="s">
        <v>299</v>
      </c>
      <c r="AU294" s="19" t="s">
        <v>79</v>
      </c>
    </row>
    <row r="295" spans="1:65" s="14" customFormat="1" ht="11.25">
      <c r="B295" s="209"/>
      <c r="C295" s="210"/>
      <c r="D295" s="200" t="s">
        <v>301</v>
      </c>
      <c r="E295" s="211" t="s">
        <v>19</v>
      </c>
      <c r="F295" s="212" t="s">
        <v>508</v>
      </c>
      <c r="G295" s="210"/>
      <c r="H295" s="213">
        <v>12.125999999999999</v>
      </c>
      <c r="I295" s="214"/>
      <c r="J295" s="210"/>
      <c r="K295" s="210"/>
      <c r="L295" s="215"/>
      <c r="M295" s="216"/>
      <c r="N295" s="217"/>
      <c r="O295" s="217"/>
      <c r="P295" s="217"/>
      <c r="Q295" s="217"/>
      <c r="R295" s="217"/>
      <c r="S295" s="217"/>
      <c r="T295" s="218"/>
      <c r="AT295" s="219" t="s">
        <v>301</v>
      </c>
      <c r="AU295" s="219" t="s">
        <v>79</v>
      </c>
      <c r="AV295" s="14" t="s">
        <v>79</v>
      </c>
      <c r="AW295" s="14" t="s">
        <v>32</v>
      </c>
      <c r="AX295" s="14" t="s">
        <v>70</v>
      </c>
      <c r="AY295" s="219" t="s">
        <v>290</v>
      </c>
    </row>
    <row r="296" spans="1:65" s="15" customFormat="1" ht="11.25">
      <c r="B296" s="220"/>
      <c r="C296" s="221"/>
      <c r="D296" s="200" t="s">
        <v>301</v>
      </c>
      <c r="E296" s="222" t="s">
        <v>19</v>
      </c>
      <c r="F296" s="223" t="s">
        <v>304</v>
      </c>
      <c r="G296" s="221"/>
      <c r="H296" s="224">
        <v>12.125999999999999</v>
      </c>
      <c r="I296" s="225"/>
      <c r="J296" s="221"/>
      <c r="K296" s="221"/>
      <c r="L296" s="226"/>
      <c r="M296" s="227"/>
      <c r="N296" s="228"/>
      <c r="O296" s="228"/>
      <c r="P296" s="228"/>
      <c r="Q296" s="228"/>
      <c r="R296" s="228"/>
      <c r="S296" s="228"/>
      <c r="T296" s="229"/>
      <c r="AT296" s="230" t="s">
        <v>301</v>
      </c>
      <c r="AU296" s="230" t="s">
        <v>79</v>
      </c>
      <c r="AV296" s="15" t="s">
        <v>297</v>
      </c>
      <c r="AW296" s="15" t="s">
        <v>32</v>
      </c>
      <c r="AX296" s="15" t="s">
        <v>77</v>
      </c>
      <c r="AY296" s="230" t="s">
        <v>290</v>
      </c>
    </row>
    <row r="297" spans="1:65" s="2" customFormat="1" ht="21.75" customHeight="1">
      <c r="A297" s="36"/>
      <c r="B297" s="37"/>
      <c r="C297" s="180" t="s">
        <v>509</v>
      </c>
      <c r="D297" s="180" t="s">
        <v>292</v>
      </c>
      <c r="E297" s="181" t="s">
        <v>510</v>
      </c>
      <c r="F297" s="182" t="s">
        <v>511</v>
      </c>
      <c r="G297" s="183" t="s">
        <v>320</v>
      </c>
      <c r="H297" s="184">
        <v>2.93</v>
      </c>
      <c r="I297" s="185"/>
      <c r="J297" s="186">
        <f>ROUND(I297*H297,2)</f>
        <v>0</v>
      </c>
      <c r="K297" s="182" t="s">
        <v>296</v>
      </c>
      <c r="L297" s="41"/>
      <c r="M297" s="187" t="s">
        <v>19</v>
      </c>
      <c r="N297" s="188" t="s">
        <v>41</v>
      </c>
      <c r="O297" s="66"/>
      <c r="P297" s="189">
        <f>O297*H297</f>
        <v>0</v>
      </c>
      <c r="Q297" s="189">
        <v>2.4532922039999998</v>
      </c>
      <c r="R297" s="189">
        <f>Q297*H297</f>
        <v>7.1881461577199994</v>
      </c>
      <c r="S297" s="189">
        <v>0</v>
      </c>
      <c r="T297" s="190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91" t="s">
        <v>297</v>
      </c>
      <c r="AT297" s="191" t="s">
        <v>292</v>
      </c>
      <c r="AU297" s="191" t="s">
        <v>79</v>
      </c>
      <c r="AY297" s="19" t="s">
        <v>290</v>
      </c>
      <c r="BE297" s="192">
        <f>IF(N297="základní",J297,0)</f>
        <v>0</v>
      </c>
      <c r="BF297" s="192">
        <f>IF(N297="snížená",J297,0)</f>
        <v>0</v>
      </c>
      <c r="BG297" s="192">
        <f>IF(N297="zákl. přenesená",J297,0)</f>
        <v>0</v>
      </c>
      <c r="BH297" s="192">
        <f>IF(N297="sníž. přenesená",J297,0)</f>
        <v>0</v>
      </c>
      <c r="BI297" s="192">
        <f>IF(N297="nulová",J297,0)</f>
        <v>0</v>
      </c>
      <c r="BJ297" s="19" t="s">
        <v>77</v>
      </c>
      <c r="BK297" s="192">
        <f>ROUND(I297*H297,2)</f>
        <v>0</v>
      </c>
      <c r="BL297" s="19" t="s">
        <v>297</v>
      </c>
      <c r="BM297" s="191" t="s">
        <v>512</v>
      </c>
    </row>
    <row r="298" spans="1:65" s="2" customFormat="1" ht="11.25">
      <c r="A298" s="36"/>
      <c r="B298" s="37"/>
      <c r="C298" s="38"/>
      <c r="D298" s="193" t="s">
        <v>299</v>
      </c>
      <c r="E298" s="38"/>
      <c r="F298" s="194" t="s">
        <v>513</v>
      </c>
      <c r="G298" s="38"/>
      <c r="H298" s="38"/>
      <c r="I298" s="195"/>
      <c r="J298" s="38"/>
      <c r="K298" s="38"/>
      <c r="L298" s="41"/>
      <c r="M298" s="196"/>
      <c r="N298" s="197"/>
      <c r="O298" s="66"/>
      <c r="P298" s="66"/>
      <c r="Q298" s="66"/>
      <c r="R298" s="66"/>
      <c r="S298" s="66"/>
      <c r="T298" s="67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T298" s="19" t="s">
        <v>299</v>
      </c>
      <c r="AU298" s="19" t="s">
        <v>79</v>
      </c>
    </row>
    <row r="299" spans="1:65" s="13" customFormat="1" ht="11.25">
      <c r="B299" s="198"/>
      <c r="C299" s="199"/>
      <c r="D299" s="200" t="s">
        <v>301</v>
      </c>
      <c r="E299" s="201" t="s">
        <v>19</v>
      </c>
      <c r="F299" s="202" t="s">
        <v>514</v>
      </c>
      <c r="G299" s="199"/>
      <c r="H299" s="201" t="s">
        <v>19</v>
      </c>
      <c r="I299" s="203"/>
      <c r="J299" s="199"/>
      <c r="K299" s="199"/>
      <c r="L299" s="204"/>
      <c r="M299" s="205"/>
      <c r="N299" s="206"/>
      <c r="O299" s="206"/>
      <c r="P299" s="206"/>
      <c r="Q299" s="206"/>
      <c r="R299" s="206"/>
      <c r="S299" s="206"/>
      <c r="T299" s="207"/>
      <c r="AT299" s="208" t="s">
        <v>301</v>
      </c>
      <c r="AU299" s="208" t="s">
        <v>79</v>
      </c>
      <c r="AV299" s="13" t="s">
        <v>77</v>
      </c>
      <c r="AW299" s="13" t="s">
        <v>32</v>
      </c>
      <c r="AX299" s="13" t="s">
        <v>70</v>
      </c>
      <c r="AY299" s="208" t="s">
        <v>290</v>
      </c>
    </row>
    <row r="300" spans="1:65" s="14" customFormat="1" ht="11.25">
      <c r="B300" s="209"/>
      <c r="C300" s="210"/>
      <c r="D300" s="200" t="s">
        <v>301</v>
      </c>
      <c r="E300" s="211" t="s">
        <v>19</v>
      </c>
      <c r="F300" s="212" t="s">
        <v>515</v>
      </c>
      <c r="G300" s="210"/>
      <c r="H300" s="213">
        <v>2.93</v>
      </c>
      <c r="I300" s="214"/>
      <c r="J300" s="210"/>
      <c r="K300" s="210"/>
      <c r="L300" s="215"/>
      <c r="M300" s="216"/>
      <c r="N300" s="217"/>
      <c r="O300" s="217"/>
      <c r="P300" s="217"/>
      <c r="Q300" s="217"/>
      <c r="R300" s="217"/>
      <c r="S300" s="217"/>
      <c r="T300" s="218"/>
      <c r="AT300" s="219" t="s">
        <v>301</v>
      </c>
      <c r="AU300" s="219" t="s">
        <v>79</v>
      </c>
      <c r="AV300" s="14" t="s">
        <v>79</v>
      </c>
      <c r="AW300" s="14" t="s">
        <v>32</v>
      </c>
      <c r="AX300" s="14" t="s">
        <v>70</v>
      </c>
      <c r="AY300" s="219" t="s">
        <v>290</v>
      </c>
    </row>
    <row r="301" spans="1:65" s="15" customFormat="1" ht="11.25">
      <c r="B301" s="220"/>
      <c r="C301" s="221"/>
      <c r="D301" s="200" t="s">
        <v>301</v>
      </c>
      <c r="E301" s="222" t="s">
        <v>19</v>
      </c>
      <c r="F301" s="223" t="s">
        <v>304</v>
      </c>
      <c r="G301" s="221"/>
      <c r="H301" s="224">
        <v>2.93</v>
      </c>
      <c r="I301" s="225"/>
      <c r="J301" s="221"/>
      <c r="K301" s="221"/>
      <c r="L301" s="226"/>
      <c r="M301" s="227"/>
      <c r="N301" s="228"/>
      <c r="O301" s="228"/>
      <c r="P301" s="228"/>
      <c r="Q301" s="228"/>
      <c r="R301" s="228"/>
      <c r="S301" s="228"/>
      <c r="T301" s="229"/>
      <c r="AT301" s="230" t="s">
        <v>301</v>
      </c>
      <c r="AU301" s="230" t="s">
        <v>79</v>
      </c>
      <c r="AV301" s="15" t="s">
        <v>297</v>
      </c>
      <c r="AW301" s="15" t="s">
        <v>32</v>
      </c>
      <c r="AX301" s="15" t="s">
        <v>77</v>
      </c>
      <c r="AY301" s="230" t="s">
        <v>290</v>
      </c>
    </row>
    <row r="302" spans="1:65" s="2" customFormat="1" ht="16.5" customHeight="1">
      <c r="A302" s="36"/>
      <c r="B302" s="37"/>
      <c r="C302" s="180" t="s">
        <v>516</v>
      </c>
      <c r="D302" s="180" t="s">
        <v>292</v>
      </c>
      <c r="E302" s="181" t="s">
        <v>517</v>
      </c>
      <c r="F302" s="182" t="s">
        <v>518</v>
      </c>
      <c r="G302" s="183" t="s">
        <v>341</v>
      </c>
      <c r="H302" s="184">
        <v>61.151000000000003</v>
      </c>
      <c r="I302" s="185"/>
      <c r="J302" s="186">
        <f>ROUND(I302*H302,2)</f>
        <v>0</v>
      </c>
      <c r="K302" s="182" t="s">
        <v>296</v>
      </c>
      <c r="L302" s="41"/>
      <c r="M302" s="187" t="s">
        <v>19</v>
      </c>
      <c r="N302" s="188" t="s">
        <v>41</v>
      </c>
      <c r="O302" s="66"/>
      <c r="P302" s="189">
        <f>O302*H302</f>
        <v>0</v>
      </c>
      <c r="Q302" s="189">
        <v>3.5099999999999999E-2</v>
      </c>
      <c r="R302" s="189">
        <f>Q302*H302</f>
        <v>2.1464001000000001</v>
      </c>
      <c r="S302" s="189">
        <v>0</v>
      </c>
      <c r="T302" s="190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91" t="s">
        <v>297</v>
      </c>
      <c r="AT302" s="191" t="s">
        <v>292</v>
      </c>
      <c r="AU302" s="191" t="s">
        <v>79</v>
      </c>
      <c r="AY302" s="19" t="s">
        <v>290</v>
      </c>
      <c r="BE302" s="192">
        <f>IF(N302="základní",J302,0)</f>
        <v>0</v>
      </c>
      <c r="BF302" s="192">
        <f>IF(N302="snížená",J302,0)</f>
        <v>0</v>
      </c>
      <c r="BG302" s="192">
        <f>IF(N302="zákl. přenesená",J302,0)</f>
        <v>0</v>
      </c>
      <c r="BH302" s="192">
        <f>IF(N302="sníž. přenesená",J302,0)</f>
        <v>0</v>
      </c>
      <c r="BI302" s="192">
        <f>IF(N302="nulová",J302,0)</f>
        <v>0</v>
      </c>
      <c r="BJ302" s="19" t="s">
        <v>77</v>
      </c>
      <c r="BK302" s="192">
        <f>ROUND(I302*H302,2)</f>
        <v>0</v>
      </c>
      <c r="BL302" s="19" t="s">
        <v>297</v>
      </c>
      <c r="BM302" s="191" t="s">
        <v>519</v>
      </c>
    </row>
    <row r="303" spans="1:65" s="2" customFormat="1" ht="11.25">
      <c r="A303" s="36"/>
      <c r="B303" s="37"/>
      <c r="C303" s="38"/>
      <c r="D303" s="193" t="s">
        <v>299</v>
      </c>
      <c r="E303" s="38"/>
      <c r="F303" s="194" t="s">
        <v>520</v>
      </c>
      <c r="G303" s="38"/>
      <c r="H303" s="38"/>
      <c r="I303" s="195"/>
      <c r="J303" s="38"/>
      <c r="K303" s="38"/>
      <c r="L303" s="41"/>
      <c r="M303" s="196"/>
      <c r="N303" s="197"/>
      <c r="O303" s="66"/>
      <c r="P303" s="66"/>
      <c r="Q303" s="66"/>
      <c r="R303" s="66"/>
      <c r="S303" s="66"/>
      <c r="T303" s="67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9" t="s">
        <v>299</v>
      </c>
      <c r="AU303" s="19" t="s">
        <v>79</v>
      </c>
    </row>
    <row r="304" spans="1:65" s="13" customFormat="1" ht="11.25">
      <c r="B304" s="198"/>
      <c r="C304" s="199"/>
      <c r="D304" s="200" t="s">
        <v>301</v>
      </c>
      <c r="E304" s="201" t="s">
        <v>19</v>
      </c>
      <c r="F304" s="202" t="s">
        <v>514</v>
      </c>
      <c r="G304" s="199"/>
      <c r="H304" s="201" t="s">
        <v>19</v>
      </c>
      <c r="I304" s="203"/>
      <c r="J304" s="199"/>
      <c r="K304" s="199"/>
      <c r="L304" s="204"/>
      <c r="M304" s="205"/>
      <c r="N304" s="206"/>
      <c r="O304" s="206"/>
      <c r="P304" s="206"/>
      <c r="Q304" s="206"/>
      <c r="R304" s="206"/>
      <c r="S304" s="206"/>
      <c r="T304" s="207"/>
      <c r="AT304" s="208" t="s">
        <v>301</v>
      </c>
      <c r="AU304" s="208" t="s">
        <v>79</v>
      </c>
      <c r="AV304" s="13" t="s">
        <v>77</v>
      </c>
      <c r="AW304" s="13" t="s">
        <v>32</v>
      </c>
      <c r="AX304" s="13" t="s">
        <v>70</v>
      </c>
      <c r="AY304" s="208" t="s">
        <v>290</v>
      </c>
    </row>
    <row r="305" spans="1:65" s="14" customFormat="1" ht="11.25">
      <c r="B305" s="209"/>
      <c r="C305" s="210"/>
      <c r="D305" s="200" t="s">
        <v>301</v>
      </c>
      <c r="E305" s="211" t="s">
        <v>19</v>
      </c>
      <c r="F305" s="212" t="s">
        <v>521</v>
      </c>
      <c r="G305" s="210"/>
      <c r="H305" s="213">
        <v>19.536000000000001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301</v>
      </c>
      <c r="AU305" s="219" t="s">
        <v>79</v>
      </c>
      <c r="AV305" s="14" t="s">
        <v>79</v>
      </c>
      <c r="AW305" s="14" t="s">
        <v>32</v>
      </c>
      <c r="AX305" s="14" t="s">
        <v>70</v>
      </c>
      <c r="AY305" s="219" t="s">
        <v>290</v>
      </c>
    </row>
    <row r="306" spans="1:65" s="13" customFormat="1" ht="11.25">
      <c r="B306" s="198"/>
      <c r="C306" s="199"/>
      <c r="D306" s="200" t="s">
        <v>301</v>
      </c>
      <c r="E306" s="201" t="s">
        <v>19</v>
      </c>
      <c r="F306" s="202" t="s">
        <v>522</v>
      </c>
      <c r="G306" s="199"/>
      <c r="H306" s="201" t="s">
        <v>19</v>
      </c>
      <c r="I306" s="203"/>
      <c r="J306" s="199"/>
      <c r="K306" s="199"/>
      <c r="L306" s="204"/>
      <c r="M306" s="205"/>
      <c r="N306" s="206"/>
      <c r="O306" s="206"/>
      <c r="P306" s="206"/>
      <c r="Q306" s="206"/>
      <c r="R306" s="206"/>
      <c r="S306" s="206"/>
      <c r="T306" s="207"/>
      <c r="AT306" s="208" t="s">
        <v>301</v>
      </c>
      <c r="AU306" s="208" t="s">
        <v>79</v>
      </c>
      <c r="AV306" s="13" t="s">
        <v>77</v>
      </c>
      <c r="AW306" s="13" t="s">
        <v>32</v>
      </c>
      <c r="AX306" s="13" t="s">
        <v>70</v>
      </c>
      <c r="AY306" s="208" t="s">
        <v>290</v>
      </c>
    </row>
    <row r="307" spans="1:65" s="14" customFormat="1" ht="11.25">
      <c r="B307" s="209"/>
      <c r="C307" s="210"/>
      <c r="D307" s="200" t="s">
        <v>301</v>
      </c>
      <c r="E307" s="211" t="s">
        <v>19</v>
      </c>
      <c r="F307" s="212" t="s">
        <v>523</v>
      </c>
      <c r="G307" s="210"/>
      <c r="H307" s="213">
        <v>41.615000000000002</v>
      </c>
      <c r="I307" s="214"/>
      <c r="J307" s="210"/>
      <c r="K307" s="210"/>
      <c r="L307" s="215"/>
      <c r="M307" s="216"/>
      <c r="N307" s="217"/>
      <c r="O307" s="217"/>
      <c r="P307" s="217"/>
      <c r="Q307" s="217"/>
      <c r="R307" s="217"/>
      <c r="S307" s="217"/>
      <c r="T307" s="218"/>
      <c r="AT307" s="219" t="s">
        <v>301</v>
      </c>
      <c r="AU307" s="219" t="s">
        <v>79</v>
      </c>
      <c r="AV307" s="14" t="s">
        <v>79</v>
      </c>
      <c r="AW307" s="14" t="s">
        <v>32</v>
      </c>
      <c r="AX307" s="14" t="s">
        <v>70</v>
      </c>
      <c r="AY307" s="219" t="s">
        <v>290</v>
      </c>
    </row>
    <row r="308" spans="1:65" s="15" customFormat="1" ht="11.25">
      <c r="B308" s="220"/>
      <c r="C308" s="221"/>
      <c r="D308" s="200" t="s">
        <v>301</v>
      </c>
      <c r="E308" s="222" t="s">
        <v>19</v>
      </c>
      <c r="F308" s="223" t="s">
        <v>304</v>
      </c>
      <c r="G308" s="221"/>
      <c r="H308" s="224">
        <v>61.151000000000003</v>
      </c>
      <c r="I308" s="225"/>
      <c r="J308" s="221"/>
      <c r="K308" s="221"/>
      <c r="L308" s="226"/>
      <c r="M308" s="227"/>
      <c r="N308" s="228"/>
      <c r="O308" s="228"/>
      <c r="P308" s="228"/>
      <c r="Q308" s="228"/>
      <c r="R308" s="228"/>
      <c r="S308" s="228"/>
      <c r="T308" s="229"/>
      <c r="AT308" s="230" t="s">
        <v>301</v>
      </c>
      <c r="AU308" s="230" t="s">
        <v>79</v>
      </c>
      <c r="AV308" s="15" t="s">
        <v>297</v>
      </c>
      <c r="AW308" s="15" t="s">
        <v>32</v>
      </c>
      <c r="AX308" s="15" t="s">
        <v>77</v>
      </c>
      <c r="AY308" s="230" t="s">
        <v>290</v>
      </c>
    </row>
    <row r="309" spans="1:65" s="2" customFormat="1" ht="16.5" customHeight="1">
      <c r="A309" s="36"/>
      <c r="B309" s="37"/>
      <c r="C309" s="180" t="s">
        <v>524</v>
      </c>
      <c r="D309" s="180" t="s">
        <v>292</v>
      </c>
      <c r="E309" s="181" t="s">
        <v>525</v>
      </c>
      <c r="F309" s="182" t="s">
        <v>526</v>
      </c>
      <c r="G309" s="183" t="s">
        <v>489</v>
      </c>
      <c r="H309" s="184">
        <v>0.20499999999999999</v>
      </c>
      <c r="I309" s="185"/>
      <c r="J309" s="186">
        <f>ROUND(I309*H309,2)</f>
        <v>0</v>
      </c>
      <c r="K309" s="182" t="s">
        <v>296</v>
      </c>
      <c r="L309" s="41"/>
      <c r="M309" s="187" t="s">
        <v>19</v>
      </c>
      <c r="N309" s="188" t="s">
        <v>41</v>
      </c>
      <c r="O309" s="66"/>
      <c r="P309" s="189">
        <f>O309*H309</f>
        <v>0</v>
      </c>
      <c r="Q309" s="189">
        <v>1.0627727796999999</v>
      </c>
      <c r="R309" s="189">
        <f>Q309*H309</f>
        <v>0.21786841983849997</v>
      </c>
      <c r="S309" s="189">
        <v>0</v>
      </c>
      <c r="T309" s="190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91" t="s">
        <v>297</v>
      </c>
      <c r="AT309" s="191" t="s">
        <v>292</v>
      </c>
      <c r="AU309" s="191" t="s">
        <v>79</v>
      </c>
      <c r="AY309" s="19" t="s">
        <v>290</v>
      </c>
      <c r="BE309" s="192">
        <f>IF(N309="základní",J309,0)</f>
        <v>0</v>
      </c>
      <c r="BF309" s="192">
        <f>IF(N309="snížená",J309,0)</f>
        <v>0</v>
      </c>
      <c r="BG309" s="192">
        <f>IF(N309="zákl. přenesená",J309,0)</f>
        <v>0</v>
      </c>
      <c r="BH309" s="192">
        <f>IF(N309="sníž. přenesená",J309,0)</f>
        <v>0</v>
      </c>
      <c r="BI309" s="192">
        <f>IF(N309="nulová",J309,0)</f>
        <v>0</v>
      </c>
      <c r="BJ309" s="19" t="s">
        <v>77</v>
      </c>
      <c r="BK309" s="192">
        <f>ROUND(I309*H309,2)</f>
        <v>0</v>
      </c>
      <c r="BL309" s="19" t="s">
        <v>297</v>
      </c>
      <c r="BM309" s="191" t="s">
        <v>527</v>
      </c>
    </row>
    <row r="310" spans="1:65" s="2" customFormat="1" ht="11.25">
      <c r="A310" s="36"/>
      <c r="B310" s="37"/>
      <c r="C310" s="38"/>
      <c r="D310" s="193" t="s">
        <v>299</v>
      </c>
      <c r="E310" s="38"/>
      <c r="F310" s="194" t="s">
        <v>528</v>
      </c>
      <c r="G310" s="38"/>
      <c r="H310" s="38"/>
      <c r="I310" s="195"/>
      <c r="J310" s="38"/>
      <c r="K310" s="38"/>
      <c r="L310" s="41"/>
      <c r="M310" s="196"/>
      <c r="N310" s="197"/>
      <c r="O310" s="66"/>
      <c r="P310" s="66"/>
      <c r="Q310" s="66"/>
      <c r="R310" s="66"/>
      <c r="S310" s="66"/>
      <c r="T310" s="67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T310" s="19" t="s">
        <v>299</v>
      </c>
      <c r="AU310" s="19" t="s">
        <v>79</v>
      </c>
    </row>
    <row r="311" spans="1:65" s="13" customFormat="1" ht="11.25">
      <c r="B311" s="198"/>
      <c r="C311" s="199"/>
      <c r="D311" s="200" t="s">
        <v>301</v>
      </c>
      <c r="E311" s="201" t="s">
        <v>19</v>
      </c>
      <c r="F311" s="202" t="s">
        <v>514</v>
      </c>
      <c r="G311" s="199"/>
      <c r="H311" s="201" t="s">
        <v>19</v>
      </c>
      <c r="I311" s="203"/>
      <c r="J311" s="199"/>
      <c r="K311" s="199"/>
      <c r="L311" s="204"/>
      <c r="M311" s="205"/>
      <c r="N311" s="206"/>
      <c r="O311" s="206"/>
      <c r="P311" s="206"/>
      <c r="Q311" s="206"/>
      <c r="R311" s="206"/>
      <c r="S311" s="206"/>
      <c r="T311" s="207"/>
      <c r="AT311" s="208" t="s">
        <v>301</v>
      </c>
      <c r="AU311" s="208" t="s">
        <v>79</v>
      </c>
      <c r="AV311" s="13" t="s">
        <v>77</v>
      </c>
      <c r="AW311" s="13" t="s">
        <v>32</v>
      </c>
      <c r="AX311" s="13" t="s">
        <v>70</v>
      </c>
      <c r="AY311" s="208" t="s">
        <v>290</v>
      </c>
    </row>
    <row r="312" spans="1:65" s="13" customFormat="1" ht="11.25">
      <c r="B312" s="198"/>
      <c r="C312" s="199"/>
      <c r="D312" s="200" t="s">
        <v>301</v>
      </c>
      <c r="E312" s="201" t="s">
        <v>19</v>
      </c>
      <c r="F312" s="202" t="s">
        <v>492</v>
      </c>
      <c r="G312" s="199"/>
      <c r="H312" s="201" t="s">
        <v>19</v>
      </c>
      <c r="I312" s="203"/>
      <c r="J312" s="199"/>
      <c r="K312" s="199"/>
      <c r="L312" s="204"/>
      <c r="M312" s="205"/>
      <c r="N312" s="206"/>
      <c r="O312" s="206"/>
      <c r="P312" s="206"/>
      <c r="Q312" s="206"/>
      <c r="R312" s="206"/>
      <c r="S312" s="206"/>
      <c r="T312" s="207"/>
      <c r="AT312" s="208" t="s">
        <v>301</v>
      </c>
      <c r="AU312" s="208" t="s">
        <v>79</v>
      </c>
      <c r="AV312" s="13" t="s">
        <v>77</v>
      </c>
      <c r="AW312" s="13" t="s">
        <v>32</v>
      </c>
      <c r="AX312" s="13" t="s">
        <v>70</v>
      </c>
      <c r="AY312" s="208" t="s">
        <v>290</v>
      </c>
    </row>
    <row r="313" spans="1:65" s="13" customFormat="1" ht="11.25">
      <c r="B313" s="198"/>
      <c r="C313" s="199"/>
      <c r="D313" s="200" t="s">
        <v>301</v>
      </c>
      <c r="E313" s="201" t="s">
        <v>19</v>
      </c>
      <c r="F313" s="202" t="s">
        <v>501</v>
      </c>
      <c r="G313" s="199"/>
      <c r="H313" s="201" t="s">
        <v>19</v>
      </c>
      <c r="I313" s="203"/>
      <c r="J313" s="199"/>
      <c r="K313" s="199"/>
      <c r="L313" s="204"/>
      <c r="M313" s="205"/>
      <c r="N313" s="206"/>
      <c r="O313" s="206"/>
      <c r="P313" s="206"/>
      <c r="Q313" s="206"/>
      <c r="R313" s="206"/>
      <c r="S313" s="206"/>
      <c r="T313" s="207"/>
      <c r="AT313" s="208" t="s">
        <v>301</v>
      </c>
      <c r="AU313" s="208" t="s">
        <v>79</v>
      </c>
      <c r="AV313" s="13" t="s">
        <v>77</v>
      </c>
      <c r="AW313" s="13" t="s">
        <v>32</v>
      </c>
      <c r="AX313" s="13" t="s">
        <v>70</v>
      </c>
      <c r="AY313" s="208" t="s">
        <v>290</v>
      </c>
    </row>
    <row r="314" spans="1:65" s="14" customFormat="1" ht="11.25">
      <c r="B314" s="209"/>
      <c r="C314" s="210"/>
      <c r="D314" s="200" t="s">
        <v>301</v>
      </c>
      <c r="E314" s="211" t="s">
        <v>19</v>
      </c>
      <c r="F314" s="212" t="s">
        <v>529</v>
      </c>
      <c r="G314" s="210"/>
      <c r="H314" s="213">
        <v>0.20499999999999999</v>
      </c>
      <c r="I314" s="214"/>
      <c r="J314" s="210"/>
      <c r="K314" s="210"/>
      <c r="L314" s="215"/>
      <c r="M314" s="216"/>
      <c r="N314" s="217"/>
      <c r="O314" s="217"/>
      <c r="P314" s="217"/>
      <c r="Q314" s="217"/>
      <c r="R314" s="217"/>
      <c r="S314" s="217"/>
      <c r="T314" s="218"/>
      <c r="AT314" s="219" t="s">
        <v>301</v>
      </c>
      <c r="AU314" s="219" t="s">
        <v>79</v>
      </c>
      <c r="AV314" s="14" t="s">
        <v>79</v>
      </c>
      <c r="AW314" s="14" t="s">
        <v>32</v>
      </c>
      <c r="AX314" s="14" t="s">
        <v>70</v>
      </c>
      <c r="AY314" s="219" t="s">
        <v>290</v>
      </c>
    </row>
    <row r="315" spans="1:65" s="15" customFormat="1" ht="11.25">
      <c r="B315" s="220"/>
      <c r="C315" s="221"/>
      <c r="D315" s="200" t="s">
        <v>301</v>
      </c>
      <c r="E315" s="222" t="s">
        <v>19</v>
      </c>
      <c r="F315" s="223" t="s">
        <v>304</v>
      </c>
      <c r="G315" s="221"/>
      <c r="H315" s="224">
        <v>0.20499999999999999</v>
      </c>
      <c r="I315" s="225"/>
      <c r="J315" s="221"/>
      <c r="K315" s="221"/>
      <c r="L315" s="226"/>
      <c r="M315" s="227"/>
      <c r="N315" s="228"/>
      <c r="O315" s="228"/>
      <c r="P315" s="228"/>
      <c r="Q315" s="228"/>
      <c r="R315" s="228"/>
      <c r="S315" s="228"/>
      <c r="T315" s="229"/>
      <c r="AT315" s="230" t="s">
        <v>301</v>
      </c>
      <c r="AU315" s="230" t="s">
        <v>79</v>
      </c>
      <c r="AV315" s="15" t="s">
        <v>297</v>
      </c>
      <c r="AW315" s="15" t="s">
        <v>32</v>
      </c>
      <c r="AX315" s="15" t="s">
        <v>77</v>
      </c>
      <c r="AY315" s="230" t="s">
        <v>290</v>
      </c>
    </row>
    <row r="316" spans="1:65" s="2" customFormat="1" ht="21.75" customHeight="1">
      <c r="A316" s="36"/>
      <c r="B316" s="37"/>
      <c r="C316" s="180" t="s">
        <v>530</v>
      </c>
      <c r="D316" s="180" t="s">
        <v>292</v>
      </c>
      <c r="E316" s="181" t="s">
        <v>531</v>
      </c>
      <c r="F316" s="182" t="s">
        <v>532</v>
      </c>
      <c r="G316" s="183" t="s">
        <v>320</v>
      </c>
      <c r="H316" s="184">
        <v>1.55</v>
      </c>
      <c r="I316" s="185"/>
      <c r="J316" s="186">
        <f>ROUND(I316*H316,2)</f>
        <v>0</v>
      </c>
      <c r="K316" s="182" t="s">
        <v>296</v>
      </c>
      <c r="L316" s="41"/>
      <c r="M316" s="187" t="s">
        <v>19</v>
      </c>
      <c r="N316" s="188" t="s">
        <v>41</v>
      </c>
      <c r="O316" s="66"/>
      <c r="P316" s="189">
        <f>O316*H316</f>
        <v>0</v>
      </c>
      <c r="Q316" s="189">
        <v>0</v>
      </c>
      <c r="R316" s="189">
        <f>Q316*H316</f>
        <v>0</v>
      </c>
      <c r="S316" s="189">
        <v>0</v>
      </c>
      <c r="T316" s="190">
        <f>S316*H316</f>
        <v>0</v>
      </c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R316" s="191" t="s">
        <v>297</v>
      </c>
      <c r="AT316" s="191" t="s">
        <v>292</v>
      </c>
      <c r="AU316" s="191" t="s">
        <v>79</v>
      </c>
      <c r="AY316" s="19" t="s">
        <v>290</v>
      </c>
      <c r="BE316" s="192">
        <f>IF(N316="základní",J316,0)</f>
        <v>0</v>
      </c>
      <c r="BF316" s="192">
        <f>IF(N316="snížená",J316,0)</f>
        <v>0</v>
      </c>
      <c r="BG316" s="192">
        <f>IF(N316="zákl. přenesená",J316,0)</f>
        <v>0</v>
      </c>
      <c r="BH316" s="192">
        <f>IF(N316="sníž. přenesená",J316,0)</f>
        <v>0</v>
      </c>
      <c r="BI316" s="192">
        <f>IF(N316="nulová",J316,0)</f>
        <v>0</v>
      </c>
      <c r="BJ316" s="19" t="s">
        <v>77</v>
      </c>
      <c r="BK316" s="192">
        <f>ROUND(I316*H316,2)</f>
        <v>0</v>
      </c>
      <c r="BL316" s="19" t="s">
        <v>297</v>
      </c>
      <c r="BM316" s="191" t="s">
        <v>533</v>
      </c>
    </row>
    <row r="317" spans="1:65" s="2" customFormat="1" ht="11.25">
      <c r="A317" s="36"/>
      <c r="B317" s="37"/>
      <c r="C317" s="38"/>
      <c r="D317" s="193" t="s">
        <v>299</v>
      </c>
      <c r="E317" s="38"/>
      <c r="F317" s="194" t="s">
        <v>534</v>
      </c>
      <c r="G317" s="38"/>
      <c r="H317" s="38"/>
      <c r="I317" s="195"/>
      <c r="J317" s="38"/>
      <c r="K317" s="38"/>
      <c r="L317" s="41"/>
      <c r="M317" s="196"/>
      <c r="N317" s="197"/>
      <c r="O317" s="66"/>
      <c r="P317" s="66"/>
      <c r="Q317" s="66"/>
      <c r="R317" s="66"/>
      <c r="S317" s="66"/>
      <c r="T317" s="67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T317" s="19" t="s">
        <v>299</v>
      </c>
      <c r="AU317" s="19" t="s">
        <v>79</v>
      </c>
    </row>
    <row r="318" spans="1:65" s="13" customFormat="1" ht="11.25">
      <c r="B318" s="198"/>
      <c r="C318" s="199"/>
      <c r="D318" s="200" t="s">
        <v>301</v>
      </c>
      <c r="E318" s="201" t="s">
        <v>19</v>
      </c>
      <c r="F318" s="202" t="s">
        <v>535</v>
      </c>
      <c r="G318" s="199"/>
      <c r="H318" s="201" t="s">
        <v>19</v>
      </c>
      <c r="I318" s="203"/>
      <c r="J318" s="199"/>
      <c r="K318" s="199"/>
      <c r="L318" s="204"/>
      <c r="M318" s="205"/>
      <c r="N318" s="206"/>
      <c r="O318" s="206"/>
      <c r="P318" s="206"/>
      <c r="Q318" s="206"/>
      <c r="R318" s="206"/>
      <c r="S318" s="206"/>
      <c r="T318" s="207"/>
      <c r="AT318" s="208" t="s">
        <v>301</v>
      </c>
      <c r="AU318" s="208" t="s">
        <v>79</v>
      </c>
      <c r="AV318" s="13" t="s">
        <v>77</v>
      </c>
      <c r="AW318" s="13" t="s">
        <v>32</v>
      </c>
      <c r="AX318" s="13" t="s">
        <v>70</v>
      </c>
      <c r="AY318" s="208" t="s">
        <v>290</v>
      </c>
    </row>
    <row r="319" spans="1:65" s="14" customFormat="1" ht="11.25">
      <c r="B319" s="209"/>
      <c r="C319" s="210"/>
      <c r="D319" s="200" t="s">
        <v>301</v>
      </c>
      <c r="E319" s="211" t="s">
        <v>19</v>
      </c>
      <c r="F319" s="212" t="s">
        <v>536</v>
      </c>
      <c r="G319" s="210"/>
      <c r="H319" s="213">
        <v>0.6</v>
      </c>
      <c r="I319" s="214"/>
      <c r="J319" s="210"/>
      <c r="K319" s="210"/>
      <c r="L319" s="215"/>
      <c r="M319" s="216"/>
      <c r="N319" s="217"/>
      <c r="O319" s="217"/>
      <c r="P319" s="217"/>
      <c r="Q319" s="217"/>
      <c r="R319" s="217"/>
      <c r="S319" s="217"/>
      <c r="T319" s="218"/>
      <c r="AT319" s="219" t="s">
        <v>301</v>
      </c>
      <c r="AU319" s="219" t="s">
        <v>79</v>
      </c>
      <c r="AV319" s="14" t="s">
        <v>79</v>
      </c>
      <c r="AW319" s="14" t="s">
        <v>32</v>
      </c>
      <c r="AX319" s="14" t="s">
        <v>70</v>
      </c>
      <c r="AY319" s="219" t="s">
        <v>290</v>
      </c>
    </row>
    <row r="320" spans="1:65" s="13" customFormat="1" ht="11.25">
      <c r="B320" s="198"/>
      <c r="C320" s="199"/>
      <c r="D320" s="200" t="s">
        <v>301</v>
      </c>
      <c r="E320" s="201" t="s">
        <v>19</v>
      </c>
      <c r="F320" s="202" t="s">
        <v>537</v>
      </c>
      <c r="G320" s="199"/>
      <c r="H320" s="201" t="s">
        <v>19</v>
      </c>
      <c r="I320" s="203"/>
      <c r="J320" s="199"/>
      <c r="K320" s="199"/>
      <c r="L320" s="204"/>
      <c r="M320" s="205"/>
      <c r="N320" s="206"/>
      <c r="O320" s="206"/>
      <c r="P320" s="206"/>
      <c r="Q320" s="206"/>
      <c r="R320" s="206"/>
      <c r="S320" s="206"/>
      <c r="T320" s="207"/>
      <c r="AT320" s="208" t="s">
        <v>301</v>
      </c>
      <c r="AU320" s="208" t="s">
        <v>79</v>
      </c>
      <c r="AV320" s="13" t="s">
        <v>77</v>
      </c>
      <c r="AW320" s="13" t="s">
        <v>32</v>
      </c>
      <c r="AX320" s="13" t="s">
        <v>70</v>
      </c>
      <c r="AY320" s="208" t="s">
        <v>290</v>
      </c>
    </row>
    <row r="321" spans="1:65" s="14" customFormat="1" ht="11.25">
      <c r="B321" s="209"/>
      <c r="C321" s="210"/>
      <c r="D321" s="200" t="s">
        <v>301</v>
      </c>
      <c r="E321" s="211" t="s">
        <v>19</v>
      </c>
      <c r="F321" s="212" t="s">
        <v>538</v>
      </c>
      <c r="G321" s="210"/>
      <c r="H321" s="213">
        <v>0.95</v>
      </c>
      <c r="I321" s="214"/>
      <c r="J321" s="210"/>
      <c r="K321" s="210"/>
      <c r="L321" s="215"/>
      <c r="M321" s="216"/>
      <c r="N321" s="217"/>
      <c r="O321" s="217"/>
      <c r="P321" s="217"/>
      <c r="Q321" s="217"/>
      <c r="R321" s="217"/>
      <c r="S321" s="217"/>
      <c r="T321" s="218"/>
      <c r="AT321" s="219" t="s">
        <v>301</v>
      </c>
      <c r="AU321" s="219" t="s">
        <v>79</v>
      </c>
      <c r="AV321" s="14" t="s">
        <v>79</v>
      </c>
      <c r="AW321" s="14" t="s">
        <v>32</v>
      </c>
      <c r="AX321" s="14" t="s">
        <v>70</v>
      </c>
      <c r="AY321" s="219" t="s">
        <v>290</v>
      </c>
    </row>
    <row r="322" spans="1:65" s="15" customFormat="1" ht="11.25">
      <c r="B322" s="220"/>
      <c r="C322" s="221"/>
      <c r="D322" s="200" t="s">
        <v>301</v>
      </c>
      <c r="E322" s="222" t="s">
        <v>19</v>
      </c>
      <c r="F322" s="223" t="s">
        <v>304</v>
      </c>
      <c r="G322" s="221"/>
      <c r="H322" s="224">
        <v>1.55</v>
      </c>
      <c r="I322" s="225"/>
      <c r="J322" s="221"/>
      <c r="K322" s="221"/>
      <c r="L322" s="226"/>
      <c r="M322" s="227"/>
      <c r="N322" s="228"/>
      <c r="O322" s="228"/>
      <c r="P322" s="228"/>
      <c r="Q322" s="228"/>
      <c r="R322" s="228"/>
      <c r="S322" s="228"/>
      <c r="T322" s="229"/>
      <c r="AT322" s="230" t="s">
        <v>301</v>
      </c>
      <c r="AU322" s="230" t="s">
        <v>79</v>
      </c>
      <c r="AV322" s="15" t="s">
        <v>297</v>
      </c>
      <c r="AW322" s="15" t="s">
        <v>32</v>
      </c>
      <c r="AX322" s="15" t="s">
        <v>77</v>
      </c>
      <c r="AY322" s="230" t="s">
        <v>290</v>
      </c>
    </row>
    <row r="323" spans="1:65" s="2" customFormat="1" ht="16.5" customHeight="1">
      <c r="A323" s="36"/>
      <c r="B323" s="37"/>
      <c r="C323" s="180" t="s">
        <v>539</v>
      </c>
      <c r="D323" s="180" t="s">
        <v>292</v>
      </c>
      <c r="E323" s="181" t="s">
        <v>540</v>
      </c>
      <c r="F323" s="182" t="s">
        <v>541</v>
      </c>
      <c r="G323" s="183" t="s">
        <v>341</v>
      </c>
      <c r="H323" s="184">
        <v>8.7360000000000007</v>
      </c>
      <c r="I323" s="185"/>
      <c r="J323" s="186">
        <f>ROUND(I323*H323,2)</f>
        <v>0</v>
      </c>
      <c r="K323" s="182" t="s">
        <v>296</v>
      </c>
      <c r="L323" s="41"/>
      <c r="M323" s="187" t="s">
        <v>19</v>
      </c>
      <c r="N323" s="188" t="s">
        <v>41</v>
      </c>
      <c r="O323" s="66"/>
      <c r="P323" s="189">
        <f>O323*H323</f>
        <v>0</v>
      </c>
      <c r="Q323" s="189">
        <v>2.6369000000000002E-3</v>
      </c>
      <c r="R323" s="189">
        <f>Q323*H323</f>
        <v>2.3035958400000004E-2</v>
      </c>
      <c r="S323" s="189">
        <v>0</v>
      </c>
      <c r="T323" s="190">
        <f>S323*H323</f>
        <v>0</v>
      </c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R323" s="191" t="s">
        <v>297</v>
      </c>
      <c r="AT323" s="191" t="s">
        <v>292</v>
      </c>
      <c r="AU323" s="191" t="s">
        <v>79</v>
      </c>
      <c r="AY323" s="19" t="s">
        <v>290</v>
      </c>
      <c r="BE323" s="192">
        <f>IF(N323="základní",J323,0)</f>
        <v>0</v>
      </c>
      <c r="BF323" s="192">
        <f>IF(N323="snížená",J323,0)</f>
        <v>0</v>
      </c>
      <c r="BG323" s="192">
        <f>IF(N323="zákl. přenesená",J323,0)</f>
        <v>0</v>
      </c>
      <c r="BH323" s="192">
        <f>IF(N323="sníž. přenesená",J323,0)</f>
        <v>0</v>
      </c>
      <c r="BI323" s="192">
        <f>IF(N323="nulová",J323,0)</f>
        <v>0</v>
      </c>
      <c r="BJ323" s="19" t="s">
        <v>77</v>
      </c>
      <c r="BK323" s="192">
        <f>ROUND(I323*H323,2)</f>
        <v>0</v>
      </c>
      <c r="BL323" s="19" t="s">
        <v>297</v>
      </c>
      <c r="BM323" s="191" t="s">
        <v>542</v>
      </c>
    </row>
    <row r="324" spans="1:65" s="2" customFormat="1" ht="11.25">
      <c r="A324" s="36"/>
      <c r="B324" s="37"/>
      <c r="C324" s="38"/>
      <c r="D324" s="193" t="s">
        <v>299</v>
      </c>
      <c r="E324" s="38"/>
      <c r="F324" s="194" t="s">
        <v>543</v>
      </c>
      <c r="G324" s="38"/>
      <c r="H324" s="38"/>
      <c r="I324" s="195"/>
      <c r="J324" s="38"/>
      <c r="K324" s="38"/>
      <c r="L324" s="41"/>
      <c r="M324" s="196"/>
      <c r="N324" s="197"/>
      <c r="O324" s="66"/>
      <c r="P324" s="66"/>
      <c r="Q324" s="66"/>
      <c r="R324" s="66"/>
      <c r="S324" s="66"/>
      <c r="T324" s="67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T324" s="19" t="s">
        <v>299</v>
      </c>
      <c r="AU324" s="19" t="s">
        <v>79</v>
      </c>
    </row>
    <row r="325" spans="1:65" s="13" customFormat="1" ht="11.25">
      <c r="B325" s="198"/>
      <c r="C325" s="199"/>
      <c r="D325" s="200" t="s">
        <v>301</v>
      </c>
      <c r="E325" s="201" t="s">
        <v>19</v>
      </c>
      <c r="F325" s="202" t="s">
        <v>535</v>
      </c>
      <c r="G325" s="199"/>
      <c r="H325" s="201" t="s">
        <v>19</v>
      </c>
      <c r="I325" s="203"/>
      <c r="J325" s="199"/>
      <c r="K325" s="199"/>
      <c r="L325" s="204"/>
      <c r="M325" s="205"/>
      <c r="N325" s="206"/>
      <c r="O325" s="206"/>
      <c r="P325" s="206"/>
      <c r="Q325" s="206"/>
      <c r="R325" s="206"/>
      <c r="S325" s="206"/>
      <c r="T325" s="207"/>
      <c r="AT325" s="208" t="s">
        <v>301</v>
      </c>
      <c r="AU325" s="208" t="s">
        <v>79</v>
      </c>
      <c r="AV325" s="13" t="s">
        <v>77</v>
      </c>
      <c r="AW325" s="13" t="s">
        <v>32</v>
      </c>
      <c r="AX325" s="13" t="s">
        <v>70</v>
      </c>
      <c r="AY325" s="208" t="s">
        <v>290</v>
      </c>
    </row>
    <row r="326" spans="1:65" s="14" customFormat="1" ht="11.25">
      <c r="B326" s="209"/>
      <c r="C326" s="210"/>
      <c r="D326" s="200" t="s">
        <v>301</v>
      </c>
      <c r="E326" s="211" t="s">
        <v>19</v>
      </c>
      <c r="F326" s="212" t="s">
        <v>544</v>
      </c>
      <c r="G326" s="210"/>
      <c r="H326" s="213">
        <v>2.4</v>
      </c>
      <c r="I326" s="214"/>
      <c r="J326" s="210"/>
      <c r="K326" s="210"/>
      <c r="L326" s="215"/>
      <c r="M326" s="216"/>
      <c r="N326" s="217"/>
      <c r="O326" s="217"/>
      <c r="P326" s="217"/>
      <c r="Q326" s="217"/>
      <c r="R326" s="217"/>
      <c r="S326" s="217"/>
      <c r="T326" s="218"/>
      <c r="AT326" s="219" t="s">
        <v>301</v>
      </c>
      <c r="AU326" s="219" t="s">
        <v>79</v>
      </c>
      <c r="AV326" s="14" t="s">
        <v>79</v>
      </c>
      <c r="AW326" s="14" t="s">
        <v>32</v>
      </c>
      <c r="AX326" s="14" t="s">
        <v>70</v>
      </c>
      <c r="AY326" s="219" t="s">
        <v>290</v>
      </c>
    </row>
    <row r="327" spans="1:65" s="13" customFormat="1" ht="11.25">
      <c r="B327" s="198"/>
      <c r="C327" s="199"/>
      <c r="D327" s="200" t="s">
        <v>301</v>
      </c>
      <c r="E327" s="201" t="s">
        <v>19</v>
      </c>
      <c r="F327" s="202" t="s">
        <v>537</v>
      </c>
      <c r="G327" s="199"/>
      <c r="H327" s="201" t="s">
        <v>19</v>
      </c>
      <c r="I327" s="203"/>
      <c r="J327" s="199"/>
      <c r="K327" s="199"/>
      <c r="L327" s="204"/>
      <c r="M327" s="205"/>
      <c r="N327" s="206"/>
      <c r="O327" s="206"/>
      <c r="P327" s="206"/>
      <c r="Q327" s="206"/>
      <c r="R327" s="206"/>
      <c r="S327" s="206"/>
      <c r="T327" s="207"/>
      <c r="AT327" s="208" t="s">
        <v>301</v>
      </c>
      <c r="AU327" s="208" t="s">
        <v>79</v>
      </c>
      <c r="AV327" s="13" t="s">
        <v>77</v>
      </c>
      <c r="AW327" s="13" t="s">
        <v>32</v>
      </c>
      <c r="AX327" s="13" t="s">
        <v>70</v>
      </c>
      <c r="AY327" s="208" t="s">
        <v>290</v>
      </c>
    </row>
    <row r="328" spans="1:65" s="14" customFormat="1" ht="11.25">
      <c r="B328" s="209"/>
      <c r="C328" s="210"/>
      <c r="D328" s="200" t="s">
        <v>301</v>
      </c>
      <c r="E328" s="211" t="s">
        <v>19</v>
      </c>
      <c r="F328" s="212" t="s">
        <v>545</v>
      </c>
      <c r="G328" s="210"/>
      <c r="H328" s="213">
        <v>6.3360000000000003</v>
      </c>
      <c r="I328" s="214"/>
      <c r="J328" s="210"/>
      <c r="K328" s="210"/>
      <c r="L328" s="215"/>
      <c r="M328" s="216"/>
      <c r="N328" s="217"/>
      <c r="O328" s="217"/>
      <c r="P328" s="217"/>
      <c r="Q328" s="217"/>
      <c r="R328" s="217"/>
      <c r="S328" s="217"/>
      <c r="T328" s="218"/>
      <c r="AT328" s="219" t="s">
        <v>301</v>
      </c>
      <c r="AU328" s="219" t="s">
        <v>79</v>
      </c>
      <c r="AV328" s="14" t="s">
        <v>79</v>
      </c>
      <c r="AW328" s="14" t="s">
        <v>32</v>
      </c>
      <c r="AX328" s="14" t="s">
        <v>70</v>
      </c>
      <c r="AY328" s="219" t="s">
        <v>290</v>
      </c>
    </row>
    <row r="329" spans="1:65" s="15" customFormat="1" ht="11.25">
      <c r="B329" s="220"/>
      <c r="C329" s="221"/>
      <c r="D329" s="200" t="s">
        <v>301</v>
      </c>
      <c r="E329" s="222" t="s">
        <v>19</v>
      </c>
      <c r="F329" s="223" t="s">
        <v>304</v>
      </c>
      <c r="G329" s="221"/>
      <c r="H329" s="224">
        <v>8.7360000000000007</v>
      </c>
      <c r="I329" s="225"/>
      <c r="J329" s="221"/>
      <c r="K329" s="221"/>
      <c r="L329" s="226"/>
      <c r="M329" s="227"/>
      <c r="N329" s="228"/>
      <c r="O329" s="228"/>
      <c r="P329" s="228"/>
      <c r="Q329" s="228"/>
      <c r="R329" s="228"/>
      <c r="S329" s="228"/>
      <c r="T329" s="229"/>
      <c r="AT329" s="230" t="s">
        <v>301</v>
      </c>
      <c r="AU329" s="230" t="s">
        <v>79</v>
      </c>
      <c r="AV329" s="15" t="s">
        <v>297</v>
      </c>
      <c r="AW329" s="15" t="s">
        <v>32</v>
      </c>
      <c r="AX329" s="15" t="s">
        <v>77</v>
      </c>
      <c r="AY329" s="230" t="s">
        <v>290</v>
      </c>
    </row>
    <row r="330" spans="1:65" s="2" customFormat="1" ht="16.5" customHeight="1">
      <c r="A330" s="36"/>
      <c r="B330" s="37"/>
      <c r="C330" s="180" t="s">
        <v>546</v>
      </c>
      <c r="D330" s="180" t="s">
        <v>292</v>
      </c>
      <c r="E330" s="181" t="s">
        <v>547</v>
      </c>
      <c r="F330" s="182" t="s">
        <v>548</v>
      </c>
      <c r="G330" s="183" t="s">
        <v>341</v>
      </c>
      <c r="H330" s="184">
        <v>8.7360000000000007</v>
      </c>
      <c r="I330" s="185"/>
      <c r="J330" s="186">
        <f>ROUND(I330*H330,2)</f>
        <v>0</v>
      </c>
      <c r="K330" s="182" t="s">
        <v>296</v>
      </c>
      <c r="L330" s="41"/>
      <c r="M330" s="187" t="s">
        <v>19</v>
      </c>
      <c r="N330" s="188" t="s">
        <v>41</v>
      </c>
      <c r="O330" s="66"/>
      <c r="P330" s="189">
        <f>O330*H330</f>
        <v>0</v>
      </c>
      <c r="Q330" s="189">
        <v>0</v>
      </c>
      <c r="R330" s="189">
        <f>Q330*H330</f>
        <v>0</v>
      </c>
      <c r="S330" s="189">
        <v>0</v>
      </c>
      <c r="T330" s="190">
        <f>S330*H330</f>
        <v>0</v>
      </c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R330" s="191" t="s">
        <v>297</v>
      </c>
      <c r="AT330" s="191" t="s">
        <v>292</v>
      </c>
      <c r="AU330" s="191" t="s">
        <v>79</v>
      </c>
      <c r="AY330" s="19" t="s">
        <v>290</v>
      </c>
      <c r="BE330" s="192">
        <f>IF(N330="základní",J330,0)</f>
        <v>0</v>
      </c>
      <c r="BF330" s="192">
        <f>IF(N330="snížená",J330,0)</f>
        <v>0</v>
      </c>
      <c r="BG330" s="192">
        <f>IF(N330="zákl. přenesená",J330,0)</f>
        <v>0</v>
      </c>
      <c r="BH330" s="192">
        <f>IF(N330="sníž. přenesená",J330,0)</f>
        <v>0</v>
      </c>
      <c r="BI330" s="192">
        <f>IF(N330="nulová",J330,0)</f>
        <v>0</v>
      </c>
      <c r="BJ330" s="19" t="s">
        <v>77</v>
      </c>
      <c r="BK330" s="192">
        <f>ROUND(I330*H330,2)</f>
        <v>0</v>
      </c>
      <c r="BL330" s="19" t="s">
        <v>297</v>
      </c>
      <c r="BM330" s="191" t="s">
        <v>549</v>
      </c>
    </row>
    <row r="331" spans="1:65" s="2" customFormat="1" ht="11.25">
      <c r="A331" s="36"/>
      <c r="B331" s="37"/>
      <c r="C331" s="38"/>
      <c r="D331" s="193" t="s">
        <v>299</v>
      </c>
      <c r="E331" s="38"/>
      <c r="F331" s="194" t="s">
        <v>550</v>
      </c>
      <c r="G331" s="38"/>
      <c r="H331" s="38"/>
      <c r="I331" s="195"/>
      <c r="J331" s="38"/>
      <c r="K331" s="38"/>
      <c r="L331" s="41"/>
      <c r="M331" s="196"/>
      <c r="N331" s="197"/>
      <c r="O331" s="66"/>
      <c r="P331" s="66"/>
      <c r="Q331" s="66"/>
      <c r="R331" s="66"/>
      <c r="S331" s="66"/>
      <c r="T331" s="67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T331" s="19" t="s">
        <v>299</v>
      </c>
      <c r="AU331" s="19" t="s">
        <v>79</v>
      </c>
    </row>
    <row r="332" spans="1:65" s="14" customFormat="1" ht="11.25">
      <c r="B332" s="209"/>
      <c r="C332" s="210"/>
      <c r="D332" s="200" t="s">
        <v>301</v>
      </c>
      <c r="E332" s="211" t="s">
        <v>19</v>
      </c>
      <c r="F332" s="212" t="s">
        <v>551</v>
      </c>
      <c r="G332" s="210"/>
      <c r="H332" s="213">
        <v>8.7360000000000007</v>
      </c>
      <c r="I332" s="214"/>
      <c r="J332" s="210"/>
      <c r="K332" s="210"/>
      <c r="L332" s="215"/>
      <c r="M332" s="216"/>
      <c r="N332" s="217"/>
      <c r="O332" s="217"/>
      <c r="P332" s="217"/>
      <c r="Q332" s="217"/>
      <c r="R332" s="217"/>
      <c r="S332" s="217"/>
      <c r="T332" s="218"/>
      <c r="AT332" s="219" t="s">
        <v>301</v>
      </c>
      <c r="AU332" s="219" t="s">
        <v>79</v>
      </c>
      <c r="AV332" s="14" t="s">
        <v>79</v>
      </c>
      <c r="AW332" s="14" t="s">
        <v>32</v>
      </c>
      <c r="AX332" s="14" t="s">
        <v>70</v>
      </c>
      <c r="AY332" s="219" t="s">
        <v>290</v>
      </c>
    </row>
    <row r="333" spans="1:65" s="15" customFormat="1" ht="11.25">
      <c r="B333" s="220"/>
      <c r="C333" s="221"/>
      <c r="D333" s="200" t="s">
        <v>301</v>
      </c>
      <c r="E333" s="222" t="s">
        <v>19</v>
      </c>
      <c r="F333" s="223" t="s">
        <v>304</v>
      </c>
      <c r="G333" s="221"/>
      <c r="H333" s="224">
        <v>8.7360000000000007</v>
      </c>
      <c r="I333" s="225"/>
      <c r="J333" s="221"/>
      <c r="K333" s="221"/>
      <c r="L333" s="226"/>
      <c r="M333" s="227"/>
      <c r="N333" s="228"/>
      <c r="O333" s="228"/>
      <c r="P333" s="228"/>
      <c r="Q333" s="228"/>
      <c r="R333" s="228"/>
      <c r="S333" s="228"/>
      <c r="T333" s="229"/>
      <c r="AT333" s="230" t="s">
        <v>301</v>
      </c>
      <c r="AU333" s="230" t="s">
        <v>79</v>
      </c>
      <c r="AV333" s="15" t="s">
        <v>297</v>
      </c>
      <c r="AW333" s="15" t="s">
        <v>32</v>
      </c>
      <c r="AX333" s="15" t="s">
        <v>77</v>
      </c>
      <c r="AY333" s="230" t="s">
        <v>290</v>
      </c>
    </row>
    <row r="334" spans="1:65" s="2" customFormat="1" ht="16.5" customHeight="1">
      <c r="A334" s="36"/>
      <c r="B334" s="37"/>
      <c r="C334" s="180" t="s">
        <v>552</v>
      </c>
      <c r="D334" s="180" t="s">
        <v>292</v>
      </c>
      <c r="E334" s="181" t="s">
        <v>553</v>
      </c>
      <c r="F334" s="182" t="s">
        <v>554</v>
      </c>
      <c r="G334" s="183" t="s">
        <v>489</v>
      </c>
      <c r="H334" s="184">
        <v>0.109</v>
      </c>
      <c r="I334" s="185"/>
      <c r="J334" s="186">
        <f>ROUND(I334*H334,2)</f>
        <v>0</v>
      </c>
      <c r="K334" s="182" t="s">
        <v>296</v>
      </c>
      <c r="L334" s="41"/>
      <c r="M334" s="187" t="s">
        <v>19</v>
      </c>
      <c r="N334" s="188" t="s">
        <v>41</v>
      </c>
      <c r="O334" s="66"/>
      <c r="P334" s="189">
        <f>O334*H334</f>
        <v>0</v>
      </c>
      <c r="Q334" s="189">
        <v>1.0627727796999999</v>
      </c>
      <c r="R334" s="189">
        <f>Q334*H334</f>
        <v>0.1158422329873</v>
      </c>
      <c r="S334" s="189">
        <v>0</v>
      </c>
      <c r="T334" s="190">
        <f>S334*H334</f>
        <v>0</v>
      </c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R334" s="191" t="s">
        <v>297</v>
      </c>
      <c r="AT334" s="191" t="s">
        <v>292</v>
      </c>
      <c r="AU334" s="191" t="s">
        <v>79</v>
      </c>
      <c r="AY334" s="19" t="s">
        <v>290</v>
      </c>
      <c r="BE334" s="192">
        <f>IF(N334="základní",J334,0)</f>
        <v>0</v>
      </c>
      <c r="BF334" s="192">
        <f>IF(N334="snížená",J334,0)</f>
        <v>0</v>
      </c>
      <c r="BG334" s="192">
        <f>IF(N334="zákl. přenesená",J334,0)</f>
        <v>0</v>
      </c>
      <c r="BH334" s="192">
        <f>IF(N334="sníž. přenesená",J334,0)</f>
        <v>0</v>
      </c>
      <c r="BI334" s="192">
        <f>IF(N334="nulová",J334,0)</f>
        <v>0</v>
      </c>
      <c r="BJ334" s="19" t="s">
        <v>77</v>
      </c>
      <c r="BK334" s="192">
        <f>ROUND(I334*H334,2)</f>
        <v>0</v>
      </c>
      <c r="BL334" s="19" t="s">
        <v>297</v>
      </c>
      <c r="BM334" s="191" t="s">
        <v>555</v>
      </c>
    </row>
    <row r="335" spans="1:65" s="2" customFormat="1" ht="11.25">
      <c r="A335" s="36"/>
      <c r="B335" s="37"/>
      <c r="C335" s="38"/>
      <c r="D335" s="193" t="s">
        <v>299</v>
      </c>
      <c r="E335" s="38"/>
      <c r="F335" s="194" t="s">
        <v>556</v>
      </c>
      <c r="G335" s="38"/>
      <c r="H335" s="38"/>
      <c r="I335" s="195"/>
      <c r="J335" s="38"/>
      <c r="K335" s="38"/>
      <c r="L335" s="41"/>
      <c r="M335" s="196"/>
      <c r="N335" s="197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299</v>
      </c>
      <c r="AU335" s="19" t="s">
        <v>79</v>
      </c>
    </row>
    <row r="336" spans="1:65" s="13" customFormat="1" ht="11.25">
      <c r="B336" s="198"/>
      <c r="C336" s="199"/>
      <c r="D336" s="200" t="s">
        <v>301</v>
      </c>
      <c r="E336" s="201" t="s">
        <v>19</v>
      </c>
      <c r="F336" s="202" t="s">
        <v>492</v>
      </c>
      <c r="G336" s="199"/>
      <c r="H336" s="201" t="s">
        <v>19</v>
      </c>
      <c r="I336" s="203"/>
      <c r="J336" s="199"/>
      <c r="K336" s="199"/>
      <c r="L336" s="204"/>
      <c r="M336" s="205"/>
      <c r="N336" s="206"/>
      <c r="O336" s="206"/>
      <c r="P336" s="206"/>
      <c r="Q336" s="206"/>
      <c r="R336" s="206"/>
      <c r="S336" s="206"/>
      <c r="T336" s="207"/>
      <c r="AT336" s="208" t="s">
        <v>301</v>
      </c>
      <c r="AU336" s="208" t="s">
        <v>79</v>
      </c>
      <c r="AV336" s="13" t="s">
        <v>77</v>
      </c>
      <c r="AW336" s="13" t="s">
        <v>32</v>
      </c>
      <c r="AX336" s="13" t="s">
        <v>70</v>
      </c>
      <c r="AY336" s="208" t="s">
        <v>290</v>
      </c>
    </row>
    <row r="337" spans="1:65" s="13" customFormat="1" ht="11.25">
      <c r="B337" s="198"/>
      <c r="C337" s="199"/>
      <c r="D337" s="200" t="s">
        <v>301</v>
      </c>
      <c r="E337" s="201" t="s">
        <v>19</v>
      </c>
      <c r="F337" s="202" t="s">
        <v>501</v>
      </c>
      <c r="G337" s="199"/>
      <c r="H337" s="201" t="s">
        <v>19</v>
      </c>
      <c r="I337" s="203"/>
      <c r="J337" s="199"/>
      <c r="K337" s="199"/>
      <c r="L337" s="204"/>
      <c r="M337" s="205"/>
      <c r="N337" s="206"/>
      <c r="O337" s="206"/>
      <c r="P337" s="206"/>
      <c r="Q337" s="206"/>
      <c r="R337" s="206"/>
      <c r="S337" s="206"/>
      <c r="T337" s="207"/>
      <c r="AT337" s="208" t="s">
        <v>301</v>
      </c>
      <c r="AU337" s="208" t="s">
        <v>79</v>
      </c>
      <c r="AV337" s="13" t="s">
        <v>77</v>
      </c>
      <c r="AW337" s="13" t="s">
        <v>32</v>
      </c>
      <c r="AX337" s="13" t="s">
        <v>70</v>
      </c>
      <c r="AY337" s="208" t="s">
        <v>290</v>
      </c>
    </row>
    <row r="338" spans="1:65" s="14" customFormat="1" ht="11.25">
      <c r="B338" s="209"/>
      <c r="C338" s="210"/>
      <c r="D338" s="200" t="s">
        <v>301</v>
      </c>
      <c r="E338" s="211" t="s">
        <v>19</v>
      </c>
      <c r="F338" s="212" t="s">
        <v>557</v>
      </c>
      <c r="G338" s="210"/>
      <c r="H338" s="213">
        <v>0.109</v>
      </c>
      <c r="I338" s="214"/>
      <c r="J338" s="210"/>
      <c r="K338" s="210"/>
      <c r="L338" s="215"/>
      <c r="M338" s="216"/>
      <c r="N338" s="217"/>
      <c r="O338" s="217"/>
      <c r="P338" s="217"/>
      <c r="Q338" s="217"/>
      <c r="R338" s="217"/>
      <c r="S338" s="217"/>
      <c r="T338" s="218"/>
      <c r="AT338" s="219" t="s">
        <v>301</v>
      </c>
      <c r="AU338" s="219" t="s">
        <v>79</v>
      </c>
      <c r="AV338" s="14" t="s">
        <v>79</v>
      </c>
      <c r="AW338" s="14" t="s">
        <v>32</v>
      </c>
      <c r="AX338" s="14" t="s">
        <v>70</v>
      </c>
      <c r="AY338" s="219" t="s">
        <v>290</v>
      </c>
    </row>
    <row r="339" spans="1:65" s="15" customFormat="1" ht="11.25">
      <c r="B339" s="220"/>
      <c r="C339" s="221"/>
      <c r="D339" s="200" t="s">
        <v>301</v>
      </c>
      <c r="E339" s="222" t="s">
        <v>19</v>
      </c>
      <c r="F339" s="223" t="s">
        <v>304</v>
      </c>
      <c r="G339" s="221"/>
      <c r="H339" s="224">
        <v>0.109</v>
      </c>
      <c r="I339" s="225"/>
      <c r="J339" s="221"/>
      <c r="K339" s="221"/>
      <c r="L339" s="226"/>
      <c r="M339" s="227"/>
      <c r="N339" s="228"/>
      <c r="O339" s="228"/>
      <c r="P339" s="228"/>
      <c r="Q339" s="228"/>
      <c r="R339" s="228"/>
      <c r="S339" s="228"/>
      <c r="T339" s="229"/>
      <c r="AT339" s="230" t="s">
        <v>301</v>
      </c>
      <c r="AU339" s="230" t="s">
        <v>79</v>
      </c>
      <c r="AV339" s="15" t="s">
        <v>297</v>
      </c>
      <c r="AW339" s="15" t="s">
        <v>32</v>
      </c>
      <c r="AX339" s="15" t="s">
        <v>77</v>
      </c>
      <c r="AY339" s="230" t="s">
        <v>290</v>
      </c>
    </row>
    <row r="340" spans="1:65" s="12" customFormat="1" ht="22.9" customHeight="1">
      <c r="B340" s="164"/>
      <c r="C340" s="165"/>
      <c r="D340" s="166" t="s">
        <v>69</v>
      </c>
      <c r="E340" s="178" t="s">
        <v>171</v>
      </c>
      <c r="F340" s="178" t="s">
        <v>558</v>
      </c>
      <c r="G340" s="165"/>
      <c r="H340" s="165"/>
      <c r="I340" s="168"/>
      <c r="J340" s="179">
        <f>BK340</f>
        <v>0</v>
      </c>
      <c r="K340" s="165"/>
      <c r="L340" s="170"/>
      <c r="M340" s="171"/>
      <c r="N340" s="172"/>
      <c r="O340" s="172"/>
      <c r="P340" s="173">
        <f>SUM(P341:P461)</f>
        <v>0</v>
      </c>
      <c r="Q340" s="172"/>
      <c r="R340" s="173">
        <f>SUM(R341:R461)</f>
        <v>589.31939333665593</v>
      </c>
      <c r="S340" s="172"/>
      <c r="T340" s="174">
        <f>SUM(T341:T461)</f>
        <v>0</v>
      </c>
      <c r="AR340" s="175" t="s">
        <v>77</v>
      </c>
      <c r="AT340" s="176" t="s">
        <v>69</v>
      </c>
      <c r="AU340" s="176" t="s">
        <v>77</v>
      </c>
      <c r="AY340" s="175" t="s">
        <v>290</v>
      </c>
      <c r="BK340" s="177">
        <f>SUM(BK341:BK461)</f>
        <v>0</v>
      </c>
    </row>
    <row r="341" spans="1:65" s="2" customFormat="1" ht="24.2" customHeight="1">
      <c r="A341" s="36"/>
      <c r="B341" s="37"/>
      <c r="C341" s="180" t="s">
        <v>559</v>
      </c>
      <c r="D341" s="180" t="s">
        <v>292</v>
      </c>
      <c r="E341" s="181" t="s">
        <v>560</v>
      </c>
      <c r="F341" s="182" t="s">
        <v>561</v>
      </c>
      <c r="G341" s="183" t="s">
        <v>341</v>
      </c>
      <c r="H341" s="184">
        <v>25.934999999999999</v>
      </c>
      <c r="I341" s="185"/>
      <c r="J341" s="186">
        <f>ROUND(I341*H341,2)</f>
        <v>0</v>
      </c>
      <c r="K341" s="182" t="s">
        <v>296</v>
      </c>
      <c r="L341" s="41"/>
      <c r="M341" s="187" t="s">
        <v>19</v>
      </c>
      <c r="N341" s="188" t="s">
        <v>41</v>
      </c>
      <c r="O341" s="66"/>
      <c r="P341" s="189">
        <f>O341*H341</f>
        <v>0</v>
      </c>
      <c r="Q341" s="189">
        <v>0.24706</v>
      </c>
      <c r="R341" s="189">
        <f>Q341*H341</f>
        <v>6.4075011000000002</v>
      </c>
      <c r="S341" s="189">
        <v>0</v>
      </c>
      <c r="T341" s="190">
        <f>S341*H341</f>
        <v>0</v>
      </c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R341" s="191" t="s">
        <v>297</v>
      </c>
      <c r="AT341" s="191" t="s">
        <v>292</v>
      </c>
      <c r="AU341" s="191" t="s">
        <v>79</v>
      </c>
      <c r="AY341" s="19" t="s">
        <v>290</v>
      </c>
      <c r="BE341" s="192">
        <f>IF(N341="základní",J341,0)</f>
        <v>0</v>
      </c>
      <c r="BF341" s="192">
        <f>IF(N341="snížená",J341,0)</f>
        <v>0</v>
      </c>
      <c r="BG341" s="192">
        <f>IF(N341="zákl. přenesená",J341,0)</f>
        <v>0</v>
      </c>
      <c r="BH341" s="192">
        <f>IF(N341="sníž. přenesená",J341,0)</f>
        <v>0</v>
      </c>
      <c r="BI341" s="192">
        <f>IF(N341="nulová",J341,0)</f>
        <v>0</v>
      </c>
      <c r="BJ341" s="19" t="s">
        <v>77</v>
      </c>
      <c r="BK341" s="192">
        <f>ROUND(I341*H341,2)</f>
        <v>0</v>
      </c>
      <c r="BL341" s="19" t="s">
        <v>297</v>
      </c>
      <c r="BM341" s="191" t="s">
        <v>562</v>
      </c>
    </row>
    <row r="342" spans="1:65" s="2" customFormat="1" ht="11.25">
      <c r="A342" s="36"/>
      <c r="B342" s="37"/>
      <c r="C342" s="38"/>
      <c r="D342" s="193" t="s">
        <v>299</v>
      </c>
      <c r="E342" s="38"/>
      <c r="F342" s="194" t="s">
        <v>563</v>
      </c>
      <c r="G342" s="38"/>
      <c r="H342" s="38"/>
      <c r="I342" s="195"/>
      <c r="J342" s="38"/>
      <c r="K342" s="38"/>
      <c r="L342" s="41"/>
      <c r="M342" s="196"/>
      <c r="N342" s="197"/>
      <c r="O342" s="66"/>
      <c r="P342" s="66"/>
      <c r="Q342" s="66"/>
      <c r="R342" s="66"/>
      <c r="S342" s="66"/>
      <c r="T342" s="67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T342" s="19" t="s">
        <v>299</v>
      </c>
      <c r="AU342" s="19" t="s">
        <v>79</v>
      </c>
    </row>
    <row r="343" spans="1:65" s="13" customFormat="1" ht="11.25">
      <c r="B343" s="198"/>
      <c r="C343" s="199"/>
      <c r="D343" s="200" t="s">
        <v>301</v>
      </c>
      <c r="E343" s="201" t="s">
        <v>19</v>
      </c>
      <c r="F343" s="202" t="s">
        <v>564</v>
      </c>
      <c r="G343" s="199"/>
      <c r="H343" s="201" t="s">
        <v>19</v>
      </c>
      <c r="I343" s="203"/>
      <c r="J343" s="199"/>
      <c r="K343" s="199"/>
      <c r="L343" s="204"/>
      <c r="M343" s="205"/>
      <c r="N343" s="206"/>
      <c r="O343" s="206"/>
      <c r="P343" s="206"/>
      <c r="Q343" s="206"/>
      <c r="R343" s="206"/>
      <c r="S343" s="206"/>
      <c r="T343" s="207"/>
      <c r="AT343" s="208" t="s">
        <v>301</v>
      </c>
      <c r="AU343" s="208" t="s">
        <v>79</v>
      </c>
      <c r="AV343" s="13" t="s">
        <v>77</v>
      </c>
      <c r="AW343" s="13" t="s">
        <v>32</v>
      </c>
      <c r="AX343" s="13" t="s">
        <v>70</v>
      </c>
      <c r="AY343" s="208" t="s">
        <v>290</v>
      </c>
    </row>
    <row r="344" spans="1:65" s="14" customFormat="1" ht="11.25">
      <c r="B344" s="209"/>
      <c r="C344" s="210"/>
      <c r="D344" s="200" t="s">
        <v>301</v>
      </c>
      <c r="E344" s="211" t="s">
        <v>19</v>
      </c>
      <c r="F344" s="212" t="s">
        <v>565</v>
      </c>
      <c r="G344" s="210"/>
      <c r="H344" s="213">
        <v>25.934999999999999</v>
      </c>
      <c r="I344" s="214"/>
      <c r="J344" s="210"/>
      <c r="K344" s="210"/>
      <c r="L344" s="215"/>
      <c r="M344" s="216"/>
      <c r="N344" s="217"/>
      <c r="O344" s="217"/>
      <c r="P344" s="217"/>
      <c r="Q344" s="217"/>
      <c r="R344" s="217"/>
      <c r="S344" s="217"/>
      <c r="T344" s="218"/>
      <c r="AT344" s="219" t="s">
        <v>301</v>
      </c>
      <c r="AU344" s="219" t="s">
        <v>79</v>
      </c>
      <c r="AV344" s="14" t="s">
        <v>79</v>
      </c>
      <c r="AW344" s="14" t="s">
        <v>32</v>
      </c>
      <c r="AX344" s="14" t="s">
        <v>70</v>
      </c>
      <c r="AY344" s="219" t="s">
        <v>290</v>
      </c>
    </row>
    <row r="345" spans="1:65" s="15" customFormat="1" ht="11.25">
      <c r="B345" s="220"/>
      <c r="C345" s="221"/>
      <c r="D345" s="200" t="s">
        <v>301</v>
      </c>
      <c r="E345" s="222" t="s">
        <v>19</v>
      </c>
      <c r="F345" s="223" t="s">
        <v>304</v>
      </c>
      <c r="G345" s="221"/>
      <c r="H345" s="224">
        <v>25.934999999999999</v>
      </c>
      <c r="I345" s="225"/>
      <c r="J345" s="221"/>
      <c r="K345" s="221"/>
      <c r="L345" s="226"/>
      <c r="M345" s="227"/>
      <c r="N345" s="228"/>
      <c r="O345" s="228"/>
      <c r="P345" s="228"/>
      <c r="Q345" s="228"/>
      <c r="R345" s="228"/>
      <c r="S345" s="228"/>
      <c r="T345" s="229"/>
      <c r="AT345" s="230" t="s">
        <v>301</v>
      </c>
      <c r="AU345" s="230" t="s">
        <v>79</v>
      </c>
      <c r="AV345" s="15" t="s">
        <v>297</v>
      </c>
      <c r="AW345" s="15" t="s">
        <v>32</v>
      </c>
      <c r="AX345" s="15" t="s">
        <v>77</v>
      </c>
      <c r="AY345" s="230" t="s">
        <v>290</v>
      </c>
    </row>
    <row r="346" spans="1:65" s="2" customFormat="1" ht="24.2" customHeight="1">
      <c r="A346" s="36"/>
      <c r="B346" s="37"/>
      <c r="C346" s="180" t="s">
        <v>566</v>
      </c>
      <c r="D346" s="180" t="s">
        <v>292</v>
      </c>
      <c r="E346" s="181" t="s">
        <v>567</v>
      </c>
      <c r="F346" s="182" t="s">
        <v>568</v>
      </c>
      <c r="G346" s="183" t="s">
        <v>341</v>
      </c>
      <c r="H346" s="184">
        <v>121.99</v>
      </c>
      <c r="I346" s="185"/>
      <c r="J346" s="186">
        <f>ROUND(I346*H346,2)</f>
        <v>0</v>
      </c>
      <c r="K346" s="182" t="s">
        <v>296</v>
      </c>
      <c r="L346" s="41"/>
      <c r="M346" s="187" t="s">
        <v>19</v>
      </c>
      <c r="N346" s="188" t="s">
        <v>41</v>
      </c>
      <c r="O346" s="66"/>
      <c r="P346" s="189">
        <f>O346*H346</f>
        <v>0</v>
      </c>
      <c r="Q346" s="189">
        <v>0.314328</v>
      </c>
      <c r="R346" s="189">
        <f>Q346*H346</f>
        <v>38.344872719999998</v>
      </c>
      <c r="S346" s="189">
        <v>0</v>
      </c>
      <c r="T346" s="190">
        <f>S346*H346</f>
        <v>0</v>
      </c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R346" s="191" t="s">
        <v>297</v>
      </c>
      <c r="AT346" s="191" t="s">
        <v>292</v>
      </c>
      <c r="AU346" s="191" t="s">
        <v>79</v>
      </c>
      <c r="AY346" s="19" t="s">
        <v>290</v>
      </c>
      <c r="BE346" s="192">
        <f>IF(N346="základní",J346,0)</f>
        <v>0</v>
      </c>
      <c r="BF346" s="192">
        <f>IF(N346="snížená",J346,0)</f>
        <v>0</v>
      </c>
      <c r="BG346" s="192">
        <f>IF(N346="zákl. přenesená",J346,0)</f>
        <v>0</v>
      </c>
      <c r="BH346" s="192">
        <f>IF(N346="sníž. přenesená",J346,0)</f>
        <v>0</v>
      </c>
      <c r="BI346" s="192">
        <f>IF(N346="nulová",J346,0)</f>
        <v>0</v>
      </c>
      <c r="BJ346" s="19" t="s">
        <v>77</v>
      </c>
      <c r="BK346" s="192">
        <f>ROUND(I346*H346,2)</f>
        <v>0</v>
      </c>
      <c r="BL346" s="19" t="s">
        <v>297</v>
      </c>
      <c r="BM346" s="191" t="s">
        <v>569</v>
      </c>
    </row>
    <row r="347" spans="1:65" s="2" customFormat="1" ht="11.25">
      <c r="A347" s="36"/>
      <c r="B347" s="37"/>
      <c r="C347" s="38"/>
      <c r="D347" s="193" t="s">
        <v>299</v>
      </c>
      <c r="E347" s="38"/>
      <c r="F347" s="194" t="s">
        <v>570</v>
      </c>
      <c r="G347" s="38"/>
      <c r="H347" s="38"/>
      <c r="I347" s="195"/>
      <c r="J347" s="38"/>
      <c r="K347" s="38"/>
      <c r="L347" s="41"/>
      <c r="M347" s="196"/>
      <c r="N347" s="197"/>
      <c r="O347" s="66"/>
      <c r="P347" s="66"/>
      <c r="Q347" s="66"/>
      <c r="R347" s="66"/>
      <c r="S347" s="66"/>
      <c r="T347" s="67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T347" s="19" t="s">
        <v>299</v>
      </c>
      <c r="AU347" s="19" t="s">
        <v>79</v>
      </c>
    </row>
    <row r="348" spans="1:65" s="13" customFormat="1" ht="11.25">
      <c r="B348" s="198"/>
      <c r="C348" s="199"/>
      <c r="D348" s="200" t="s">
        <v>301</v>
      </c>
      <c r="E348" s="201" t="s">
        <v>19</v>
      </c>
      <c r="F348" s="202" t="s">
        <v>571</v>
      </c>
      <c r="G348" s="199"/>
      <c r="H348" s="201" t="s">
        <v>19</v>
      </c>
      <c r="I348" s="203"/>
      <c r="J348" s="199"/>
      <c r="K348" s="199"/>
      <c r="L348" s="204"/>
      <c r="M348" s="205"/>
      <c r="N348" s="206"/>
      <c r="O348" s="206"/>
      <c r="P348" s="206"/>
      <c r="Q348" s="206"/>
      <c r="R348" s="206"/>
      <c r="S348" s="206"/>
      <c r="T348" s="207"/>
      <c r="AT348" s="208" t="s">
        <v>301</v>
      </c>
      <c r="AU348" s="208" t="s">
        <v>79</v>
      </c>
      <c r="AV348" s="13" t="s">
        <v>77</v>
      </c>
      <c r="AW348" s="13" t="s">
        <v>32</v>
      </c>
      <c r="AX348" s="13" t="s">
        <v>70</v>
      </c>
      <c r="AY348" s="208" t="s">
        <v>290</v>
      </c>
    </row>
    <row r="349" spans="1:65" s="14" customFormat="1" ht="11.25">
      <c r="B349" s="209"/>
      <c r="C349" s="210"/>
      <c r="D349" s="200" t="s">
        <v>301</v>
      </c>
      <c r="E349" s="211" t="s">
        <v>19</v>
      </c>
      <c r="F349" s="212" t="s">
        <v>572</v>
      </c>
      <c r="G349" s="210"/>
      <c r="H349" s="213">
        <v>132.55000000000001</v>
      </c>
      <c r="I349" s="214"/>
      <c r="J349" s="210"/>
      <c r="K349" s="210"/>
      <c r="L349" s="215"/>
      <c r="M349" s="216"/>
      <c r="N349" s="217"/>
      <c r="O349" s="217"/>
      <c r="P349" s="217"/>
      <c r="Q349" s="217"/>
      <c r="R349" s="217"/>
      <c r="S349" s="217"/>
      <c r="T349" s="218"/>
      <c r="AT349" s="219" t="s">
        <v>301</v>
      </c>
      <c r="AU349" s="219" t="s">
        <v>79</v>
      </c>
      <c r="AV349" s="14" t="s">
        <v>79</v>
      </c>
      <c r="AW349" s="14" t="s">
        <v>32</v>
      </c>
      <c r="AX349" s="14" t="s">
        <v>70</v>
      </c>
      <c r="AY349" s="219" t="s">
        <v>290</v>
      </c>
    </row>
    <row r="350" spans="1:65" s="13" customFormat="1" ht="11.25">
      <c r="B350" s="198"/>
      <c r="C350" s="199"/>
      <c r="D350" s="200" t="s">
        <v>301</v>
      </c>
      <c r="E350" s="201" t="s">
        <v>19</v>
      </c>
      <c r="F350" s="202" t="s">
        <v>573</v>
      </c>
      <c r="G350" s="199"/>
      <c r="H350" s="201" t="s">
        <v>19</v>
      </c>
      <c r="I350" s="203"/>
      <c r="J350" s="199"/>
      <c r="K350" s="199"/>
      <c r="L350" s="204"/>
      <c r="M350" s="205"/>
      <c r="N350" s="206"/>
      <c r="O350" s="206"/>
      <c r="P350" s="206"/>
      <c r="Q350" s="206"/>
      <c r="R350" s="206"/>
      <c r="S350" s="206"/>
      <c r="T350" s="207"/>
      <c r="AT350" s="208" t="s">
        <v>301</v>
      </c>
      <c r="AU350" s="208" t="s">
        <v>79</v>
      </c>
      <c r="AV350" s="13" t="s">
        <v>77</v>
      </c>
      <c r="AW350" s="13" t="s">
        <v>32</v>
      </c>
      <c r="AX350" s="13" t="s">
        <v>70</v>
      </c>
      <c r="AY350" s="208" t="s">
        <v>290</v>
      </c>
    </row>
    <row r="351" spans="1:65" s="14" customFormat="1" ht="11.25">
      <c r="B351" s="209"/>
      <c r="C351" s="210"/>
      <c r="D351" s="200" t="s">
        <v>301</v>
      </c>
      <c r="E351" s="211" t="s">
        <v>19</v>
      </c>
      <c r="F351" s="212" t="s">
        <v>574</v>
      </c>
      <c r="G351" s="210"/>
      <c r="H351" s="213">
        <v>-3</v>
      </c>
      <c r="I351" s="214"/>
      <c r="J351" s="210"/>
      <c r="K351" s="210"/>
      <c r="L351" s="215"/>
      <c r="M351" s="216"/>
      <c r="N351" s="217"/>
      <c r="O351" s="217"/>
      <c r="P351" s="217"/>
      <c r="Q351" s="217"/>
      <c r="R351" s="217"/>
      <c r="S351" s="217"/>
      <c r="T351" s="218"/>
      <c r="AT351" s="219" t="s">
        <v>301</v>
      </c>
      <c r="AU351" s="219" t="s">
        <v>79</v>
      </c>
      <c r="AV351" s="14" t="s">
        <v>79</v>
      </c>
      <c r="AW351" s="14" t="s">
        <v>32</v>
      </c>
      <c r="AX351" s="14" t="s">
        <v>70</v>
      </c>
      <c r="AY351" s="219" t="s">
        <v>290</v>
      </c>
    </row>
    <row r="352" spans="1:65" s="14" customFormat="1" ht="11.25">
      <c r="B352" s="209"/>
      <c r="C352" s="210"/>
      <c r="D352" s="200" t="s">
        <v>301</v>
      </c>
      <c r="E352" s="211" t="s">
        <v>19</v>
      </c>
      <c r="F352" s="212" t="s">
        <v>575</v>
      </c>
      <c r="G352" s="210"/>
      <c r="H352" s="213">
        <v>-7.56</v>
      </c>
      <c r="I352" s="214"/>
      <c r="J352" s="210"/>
      <c r="K352" s="210"/>
      <c r="L352" s="215"/>
      <c r="M352" s="216"/>
      <c r="N352" s="217"/>
      <c r="O352" s="217"/>
      <c r="P352" s="217"/>
      <c r="Q352" s="217"/>
      <c r="R352" s="217"/>
      <c r="S352" s="217"/>
      <c r="T352" s="218"/>
      <c r="AT352" s="219" t="s">
        <v>301</v>
      </c>
      <c r="AU352" s="219" t="s">
        <v>79</v>
      </c>
      <c r="AV352" s="14" t="s">
        <v>79</v>
      </c>
      <c r="AW352" s="14" t="s">
        <v>32</v>
      </c>
      <c r="AX352" s="14" t="s">
        <v>70</v>
      </c>
      <c r="AY352" s="219" t="s">
        <v>290</v>
      </c>
    </row>
    <row r="353" spans="1:65" s="15" customFormat="1" ht="11.25">
      <c r="B353" s="220"/>
      <c r="C353" s="221"/>
      <c r="D353" s="200" t="s">
        <v>301</v>
      </c>
      <c r="E353" s="222" t="s">
        <v>19</v>
      </c>
      <c r="F353" s="223" t="s">
        <v>304</v>
      </c>
      <c r="G353" s="221"/>
      <c r="H353" s="224">
        <v>121.99</v>
      </c>
      <c r="I353" s="225"/>
      <c r="J353" s="221"/>
      <c r="K353" s="221"/>
      <c r="L353" s="226"/>
      <c r="M353" s="227"/>
      <c r="N353" s="228"/>
      <c r="O353" s="228"/>
      <c r="P353" s="228"/>
      <c r="Q353" s="228"/>
      <c r="R353" s="228"/>
      <c r="S353" s="228"/>
      <c r="T353" s="229"/>
      <c r="AT353" s="230" t="s">
        <v>301</v>
      </c>
      <c r="AU353" s="230" t="s">
        <v>79</v>
      </c>
      <c r="AV353" s="15" t="s">
        <v>297</v>
      </c>
      <c r="AW353" s="15" t="s">
        <v>32</v>
      </c>
      <c r="AX353" s="15" t="s">
        <v>77</v>
      </c>
      <c r="AY353" s="230" t="s">
        <v>290</v>
      </c>
    </row>
    <row r="354" spans="1:65" s="2" customFormat="1" ht="21.75" customHeight="1">
      <c r="A354" s="36"/>
      <c r="B354" s="37"/>
      <c r="C354" s="180" t="s">
        <v>576</v>
      </c>
      <c r="D354" s="180" t="s">
        <v>292</v>
      </c>
      <c r="E354" s="181" t="s">
        <v>577</v>
      </c>
      <c r="F354" s="182" t="s">
        <v>578</v>
      </c>
      <c r="G354" s="183" t="s">
        <v>451</v>
      </c>
      <c r="H354" s="184">
        <v>4</v>
      </c>
      <c r="I354" s="185"/>
      <c r="J354" s="186">
        <f>ROUND(I354*H354,2)</f>
        <v>0</v>
      </c>
      <c r="K354" s="182" t="s">
        <v>296</v>
      </c>
      <c r="L354" s="41"/>
      <c r="M354" s="187" t="s">
        <v>19</v>
      </c>
      <c r="N354" s="188" t="s">
        <v>41</v>
      </c>
      <c r="O354" s="66"/>
      <c r="P354" s="189">
        <f>O354*H354</f>
        <v>0</v>
      </c>
      <c r="Q354" s="189">
        <v>3.6547999999999997E-2</v>
      </c>
      <c r="R354" s="189">
        <f>Q354*H354</f>
        <v>0.14619199999999999</v>
      </c>
      <c r="S354" s="189">
        <v>0</v>
      </c>
      <c r="T354" s="190">
        <f>S354*H354</f>
        <v>0</v>
      </c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R354" s="191" t="s">
        <v>297</v>
      </c>
      <c r="AT354" s="191" t="s">
        <v>292</v>
      </c>
      <c r="AU354" s="191" t="s">
        <v>79</v>
      </c>
      <c r="AY354" s="19" t="s">
        <v>290</v>
      </c>
      <c r="BE354" s="192">
        <f>IF(N354="základní",J354,0)</f>
        <v>0</v>
      </c>
      <c r="BF354" s="192">
        <f>IF(N354="snížená",J354,0)</f>
        <v>0</v>
      </c>
      <c r="BG354" s="192">
        <f>IF(N354="zákl. přenesená",J354,0)</f>
        <v>0</v>
      </c>
      <c r="BH354" s="192">
        <f>IF(N354="sníž. přenesená",J354,0)</f>
        <v>0</v>
      </c>
      <c r="BI354" s="192">
        <f>IF(N354="nulová",J354,0)</f>
        <v>0</v>
      </c>
      <c r="BJ354" s="19" t="s">
        <v>77</v>
      </c>
      <c r="BK354" s="192">
        <f>ROUND(I354*H354,2)</f>
        <v>0</v>
      </c>
      <c r="BL354" s="19" t="s">
        <v>297</v>
      </c>
      <c r="BM354" s="191" t="s">
        <v>579</v>
      </c>
    </row>
    <row r="355" spans="1:65" s="2" customFormat="1" ht="11.25">
      <c r="A355" s="36"/>
      <c r="B355" s="37"/>
      <c r="C355" s="38"/>
      <c r="D355" s="193" t="s">
        <v>299</v>
      </c>
      <c r="E355" s="38"/>
      <c r="F355" s="194" t="s">
        <v>580</v>
      </c>
      <c r="G355" s="38"/>
      <c r="H355" s="38"/>
      <c r="I355" s="195"/>
      <c r="J355" s="38"/>
      <c r="K355" s="38"/>
      <c r="L355" s="41"/>
      <c r="M355" s="196"/>
      <c r="N355" s="197"/>
      <c r="O355" s="66"/>
      <c r="P355" s="66"/>
      <c r="Q355" s="66"/>
      <c r="R355" s="66"/>
      <c r="S355" s="66"/>
      <c r="T355" s="67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9" t="s">
        <v>299</v>
      </c>
      <c r="AU355" s="19" t="s">
        <v>79</v>
      </c>
    </row>
    <row r="356" spans="1:65" s="14" customFormat="1" ht="11.25">
      <c r="B356" s="209"/>
      <c r="C356" s="210"/>
      <c r="D356" s="200" t="s">
        <v>301</v>
      </c>
      <c r="E356" s="211" t="s">
        <v>19</v>
      </c>
      <c r="F356" s="212" t="s">
        <v>581</v>
      </c>
      <c r="G356" s="210"/>
      <c r="H356" s="213">
        <v>4</v>
      </c>
      <c r="I356" s="214"/>
      <c r="J356" s="210"/>
      <c r="K356" s="210"/>
      <c r="L356" s="215"/>
      <c r="M356" s="216"/>
      <c r="N356" s="217"/>
      <c r="O356" s="217"/>
      <c r="P356" s="217"/>
      <c r="Q356" s="217"/>
      <c r="R356" s="217"/>
      <c r="S356" s="217"/>
      <c r="T356" s="218"/>
      <c r="AT356" s="219" t="s">
        <v>301</v>
      </c>
      <c r="AU356" s="219" t="s">
        <v>79</v>
      </c>
      <c r="AV356" s="14" t="s">
        <v>79</v>
      </c>
      <c r="AW356" s="14" t="s">
        <v>32</v>
      </c>
      <c r="AX356" s="14" t="s">
        <v>70</v>
      </c>
      <c r="AY356" s="219" t="s">
        <v>290</v>
      </c>
    </row>
    <row r="357" spans="1:65" s="15" customFormat="1" ht="11.25">
      <c r="B357" s="220"/>
      <c r="C357" s="221"/>
      <c r="D357" s="200" t="s">
        <v>301</v>
      </c>
      <c r="E357" s="222" t="s">
        <v>19</v>
      </c>
      <c r="F357" s="223" t="s">
        <v>304</v>
      </c>
      <c r="G357" s="221"/>
      <c r="H357" s="224">
        <v>4</v>
      </c>
      <c r="I357" s="225"/>
      <c r="J357" s="221"/>
      <c r="K357" s="221"/>
      <c r="L357" s="226"/>
      <c r="M357" s="227"/>
      <c r="N357" s="228"/>
      <c r="O357" s="228"/>
      <c r="P357" s="228"/>
      <c r="Q357" s="228"/>
      <c r="R357" s="228"/>
      <c r="S357" s="228"/>
      <c r="T357" s="229"/>
      <c r="AT357" s="230" t="s">
        <v>301</v>
      </c>
      <c r="AU357" s="230" t="s">
        <v>79</v>
      </c>
      <c r="AV357" s="15" t="s">
        <v>297</v>
      </c>
      <c r="AW357" s="15" t="s">
        <v>32</v>
      </c>
      <c r="AX357" s="15" t="s">
        <v>77</v>
      </c>
      <c r="AY357" s="230" t="s">
        <v>290</v>
      </c>
    </row>
    <row r="358" spans="1:65" s="2" customFormat="1" ht="21.75" customHeight="1">
      <c r="A358" s="36"/>
      <c r="B358" s="37"/>
      <c r="C358" s="180" t="s">
        <v>582</v>
      </c>
      <c r="D358" s="180" t="s">
        <v>292</v>
      </c>
      <c r="E358" s="181" t="s">
        <v>583</v>
      </c>
      <c r="F358" s="182" t="s">
        <v>584</v>
      </c>
      <c r="G358" s="183" t="s">
        <v>451</v>
      </c>
      <c r="H358" s="184">
        <v>2</v>
      </c>
      <c r="I358" s="185"/>
      <c r="J358" s="186">
        <f>ROUND(I358*H358,2)</f>
        <v>0</v>
      </c>
      <c r="K358" s="182" t="s">
        <v>296</v>
      </c>
      <c r="L358" s="41"/>
      <c r="M358" s="187" t="s">
        <v>19</v>
      </c>
      <c r="N358" s="188" t="s">
        <v>41</v>
      </c>
      <c r="O358" s="66"/>
      <c r="P358" s="189">
        <f>O358*H358</f>
        <v>0</v>
      </c>
      <c r="Q358" s="189">
        <v>4.5547999999999998E-2</v>
      </c>
      <c r="R358" s="189">
        <f>Q358*H358</f>
        <v>9.1095999999999996E-2</v>
      </c>
      <c r="S358" s="189">
        <v>0</v>
      </c>
      <c r="T358" s="190">
        <f>S358*H358</f>
        <v>0</v>
      </c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R358" s="191" t="s">
        <v>297</v>
      </c>
      <c r="AT358" s="191" t="s">
        <v>292</v>
      </c>
      <c r="AU358" s="191" t="s">
        <v>79</v>
      </c>
      <c r="AY358" s="19" t="s">
        <v>290</v>
      </c>
      <c r="BE358" s="192">
        <f>IF(N358="základní",J358,0)</f>
        <v>0</v>
      </c>
      <c r="BF358" s="192">
        <f>IF(N358="snížená",J358,0)</f>
        <v>0</v>
      </c>
      <c r="BG358" s="192">
        <f>IF(N358="zákl. přenesená",J358,0)</f>
        <v>0</v>
      </c>
      <c r="BH358" s="192">
        <f>IF(N358="sníž. přenesená",J358,0)</f>
        <v>0</v>
      </c>
      <c r="BI358" s="192">
        <f>IF(N358="nulová",J358,0)</f>
        <v>0</v>
      </c>
      <c r="BJ358" s="19" t="s">
        <v>77</v>
      </c>
      <c r="BK358" s="192">
        <f>ROUND(I358*H358,2)</f>
        <v>0</v>
      </c>
      <c r="BL358" s="19" t="s">
        <v>297</v>
      </c>
      <c r="BM358" s="191" t="s">
        <v>585</v>
      </c>
    </row>
    <row r="359" spans="1:65" s="2" customFormat="1" ht="11.25">
      <c r="A359" s="36"/>
      <c r="B359" s="37"/>
      <c r="C359" s="38"/>
      <c r="D359" s="193" t="s">
        <v>299</v>
      </c>
      <c r="E359" s="38"/>
      <c r="F359" s="194" t="s">
        <v>586</v>
      </c>
      <c r="G359" s="38"/>
      <c r="H359" s="38"/>
      <c r="I359" s="195"/>
      <c r="J359" s="38"/>
      <c r="K359" s="38"/>
      <c r="L359" s="41"/>
      <c r="M359" s="196"/>
      <c r="N359" s="197"/>
      <c r="O359" s="66"/>
      <c r="P359" s="66"/>
      <c r="Q359" s="66"/>
      <c r="R359" s="66"/>
      <c r="S359" s="66"/>
      <c r="T359" s="67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T359" s="19" t="s">
        <v>299</v>
      </c>
      <c r="AU359" s="19" t="s">
        <v>79</v>
      </c>
    </row>
    <row r="360" spans="1:65" s="14" customFormat="1" ht="11.25">
      <c r="B360" s="209"/>
      <c r="C360" s="210"/>
      <c r="D360" s="200" t="s">
        <v>301</v>
      </c>
      <c r="E360" s="211" t="s">
        <v>19</v>
      </c>
      <c r="F360" s="212" t="s">
        <v>587</v>
      </c>
      <c r="G360" s="210"/>
      <c r="H360" s="213">
        <v>2</v>
      </c>
      <c r="I360" s="214"/>
      <c r="J360" s="210"/>
      <c r="K360" s="210"/>
      <c r="L360" s="215"/>
      <c r="M360" s="216"/>
      <c r="N360" s="217"/>
      <c r="O360" s="217"/>
      <c r="P360" s="217"/>
      <c r="Q360" s="217"/>
      <c r="R360" s="217"/>
      <c r="S360" s="217"/>
      <c r="T360" s="218"/>
      <c r="AT360" s="219" t="s">
        <v>301</v>
      </c>
      <c r="AU360" s="219" t="s">
        <v>79</v>
      </c>
      <c r="AV360" s="14" t="s">
        <v>79</v>
      </c>
      <c r="AW360" s="14" t="s">
        <v>32</v>
      </c>
      <c r="AX360" s="14" t="s">
        <v>70</v>
      </c>
      <c r="AY360" s="219" t="s">
        <v>290</v>
      </c>
    </row>
    <row r="361" spans="1:65" s="15" customFormat="1" ht="11.25">
      <c r="B361" s="220"/>
      <c r="C361" s="221"/>
      <c r="D361" s="200" t="s">
        <v>301</v>
      </c>
      <c r="E361" s="222" t="s">
        <v>19</v>
      </c>
      <c r="F361" s="223" t="s">
        <v>304</v>
      </c>
      <c r="G361" s="221"/>
      <c r="H361" s="224">
        <v>2</v>
      </c>
      <c r="I361" s="225"/>
      <c r="J361" s="221"/>
      <c r="K361" s="221"/>
      <c r="L361" s="226"/>
      <c r="M361" s="227"/>
      <c r="N361" s="228"/>
      <c r="O361" s="228"/>
      <c r="P361" s="228"/>
      <c r="Q361" s="228"/>
      <c r="R361" s="228"/>
      <c r="S361" s="228"/>
      <c r="T361" s="229"/>
      <c r="AT361" s="230" t="s">
        <v>301</v>
      </c>
      <c r="AU361" s="230" t="s">
        <v>79</v>
      </c>
      <c r="AV361" s="15" t="s">
        <v>297</v>
      </c>
      <c r="AW361" s="15" t="s">
        <v>32</v>
      </c>
      <c r="AX361" s="15" t="s">
        <v>77</v>
      </c>
      <c r="AY361" s="230" t="s">
        <v>290</v>
      </c>
    </row>
    <row r="362" spans="1:65" s="2" customFormat="1" ht="21.75" customHeight="1">
      <c r="A362" s="36"/>
      <c r="B362" s="37"/>
      <c r="C362" s="180" t="s">
        <v>588</v>
      </c>
      <c r="D362" s="180" t="s">
        <v>292</v>
      </c>
      <c r="E362" s="181" t="s">
        <v>589</v>
      </c>
      <c r="F362" s="182" t="s">
        <v>590</v>
      </c>
      <c r="G362" s="183" t="s">
        <v>451</v>
      </c>
      <c r="H362" s="184">
        <v>28</v>
      </c>
      <c r="I362" s="185"/>
      <c r="J362" s="186">
        <f>ROUND(I362*H362,2)</f>
        <v>0</v>
      </c>
      <c r="K362" s="182" t="s">
        <v>296</v>
      </c>
      <c r="L362" s="41"/>
      <c r="M362" s="187" t="s">
        <v>19</v>
      </c>
      <c r="N362" s="188" t="s">
        <v>41</v>
      </c>
      <c r="O362" s="66"/>
      <c r="P362" s="189">
        <f>O362*H362</f>
        <v>0</v>
      </c>
      <c r="Q362" s="189">
        <v>5.4547999999999999E-2</v>
      </c>
      <c r="R362" s="189">
        <f>Q362*H362</f>
        <v>1.527344</v>
      </c>
      <c r="S362" s="189">
        <v>0</v>
      </c>
      <c r="T362" s="190">
        <f>S362*H362</f>
        <v>0</v>
      </c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R362" s="191" t="s">
        <v>297</v>
      </c>
      <c r="AT362" s="191" t="s">
        <v>292</v>
      </c>
      <c r="AU362" s="191" t="s">
        <v>79</v>
      </c>
      <c r="AY362" s="19" t="s">
        <v>290</v>
      </c>
      <c r="BE362" s="192">
        <f>IF(N362="základní",J362,0)</f>
        <v>0</v>
      </c>
      <c r="BF362" s="192">
        <f>IF(N362="snížená",J362,0)</f>
        <v>0</v>
      </c>
      <c r="BG362" s="192">
        <f>IF(N362="zákl. přenesená",J362,0)</f>
        <v>0</v>
      </c>
      <c r="BH362" s="192">
        <f>IF(N362="sníž. přenesená",J362,0)</f>
        <v>0</v>
      </c>
      <c r="BI362" s="192">
        <f>IF(N362="nulová",J362,0)</f>
        <v>0</v>
      </c>
      <c r="BJ362" s="19" t="s">
        <v>77</v>
      </c>
      <c r="BK362" s="192">
        <f>ROUND(I362*H362,2)</f>
        <v>0</v>
      </c>
      <c r="BL362" s="19" t="s">
        <v>297</v>
      </c>
      <c r="BM362" s="191" t="s">
        <v>591</v>
      </c>
    </row>
    <row r="363" spans="1:65" s="2" customFormat="1" ht="11.25">
      <c r="A363" s="36"/>
      <c r="B363" s="37"/>
      <c r="C363" s="38"/>
      <c r="D363" s="193" t="s">
        <v>299</v>
      </c>
      <c r="E363" s="38"/>
      <c r="F363" s="194" t="s">
        <v>592</v>
      </c>
      <c r="G363" s="38"/>
      <c r="H363" s="38"/>
      <c r="I363" s="195"/>
      <c r="J363" s="38"/>
      <c r="K363" s="38"/>
      <c r="L363" s="41"/>
      <c r="M363" s="196"/>
      <c r="N363" s="197"/>
      <c r="O363" s="66"/>
      <c r="P363" s="66"/>
      <c r="Q363" s="66"/>
      <c r="R363" s="66"/>
      <c r="S363" s="66"/>
      <c r="T363" s="67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T363" s="19" t="s">
        <v>299</v>
      </c>
      <c r="AU363" s="19" t="s">
        <v>79</v>
      </c>
    </row>
    <row r="364" spans="1:65" s="14" customFormat="1" ht="11.25">
      <c r="B364" s="209"/>
      <c r="C364" s="210"/>
      <c r="D364" s="200" t="s">
        <v>301</v>
      </c>
      <c r="E364" s="211" t="s">
        <v>19</v>
      </c>
      <c r="F364" s="212" t="s">
        <v>593</v>
      </c>
      <c r="G364" s="210"/>
      <c r="H364" s="213">
        <v>28</v>
      </c>
      <c r="I364" s="214"/>
      <c r="J364" s="210"/>
      <c r="K364" s="210"/>
      <c r="L364" s="215"/>
      <c r="M364" s="216"/>
      <c r="N364" s="217"/>
      <c r="O364" s="217"/>
      <c r="P364" s="217"/>
      <c r="Q364" s="217"/>
      <c r="R364" s="217"/>
      <c r="S364" s="217"/>
      <c r="T364" s="218"/>
      <c r="AT364" s="219" t="s">
        <v>301</v>
      </c>
      <c r="AU364" s="219" t="s">
        <v>79</v>
      </c>
      <c r="AV364" s="14" t="s">
        <v>79</v>
      </c>
      <c r="AW364" s="14" t="s">
        <v>32</v>
      </c>
      <c r="AX364" s="14" t="s">
        <v>70</v>
      </c>
      <c r="AY364" s="219" t="s">
        <v>290</v>
      </c>
    </row>
    <row r="365" spans="1:65" s="15" customFormat="1" ht="11.25">
      <c r="B365" s="220"/>
      <c r="C365" s="221"/>
      <c r="D365" s="200" t="s">
        <v>301</v>
      </c>
      <c r="E365" s="222" t="s">
        <v>19</v>
      </c>
      <c r="F365" s="223" t="s">
        <v>304</v>
      </c>
      <c r="G365" s="221"/>
      <c r="H365" s="224">
        <v>28</v>
      </c>
      <c r="I365" s="225"/>
      <c r="J365" s="221"/>
      <c r="K365" s="221"/>
      <c r="L365" s="226"/>
      <c r="M365" s="227"/>
      <c r="N365" s="228"/>
      <c r="O365" s="228"/>
      <c r="P365" s="228"/>
      <c r="Q365" s="228"/>
      <c r="R365" s="228"/>
      <c r="S365" s="228"/>
      <c r="T365" s="229"/>
      <c r="AT365" s="230" t="s">
        <v>301</v>
      </c>
      <c r="AU365" s="230" t="s">
        <v>79</v>
      </c>
      <c r="AV365" s="15" t="s">
        <v>297</v>
      </c>
      <c r="AW365" s="15" t="s">
        <v>32</v>
      </c>
      <c r="AX365" s="15" t="s">
        <v>77</v>
      </c>
      <c r="AY365" s="230" t="s">
        <v>290</v>
      </c>
    </row>
    <row r="366" spans="1:65" s="2" customFormat="1" ht="21.75" customHeight="1">
      <c r="A366" s="36"/>
      <c r="B366" s="37"/>
      <c r="C366" s="180" t="s">
        <v>594</v>
      </c>
      <c r="D366" s="180" t="s">
        <v>292</v>
      </c>
      <c r="E366" s="181" t="s">
        <v>595</v>
      </c>
      <c r="F366" s="182" t="s">
        <v>596</v>
      </c>
      <c r="G366" s="183" t="s">
        <v>451</v>
      </c>
      <c r="H366" s="184">
        <v>4</v>
      </c>
      <c r="I366" s="185"/>
      <c r="J366" s="186">
        <f>ROUND(I366*H366,2)</f>
        <v>0</v>
      </c>
      <c r="K366" s="182" t="s">
        <v>296</v>
      </c>
      <c r="L366" s="41"/>
      <c r="M366" s="187" t="s">
        <v>19</v>
      </c>
      <c r="N366" s="188" t="s">
        <v>41</v>
      </c>
      <c r="O366" s="66"/>
      <c r="P366" s="189">
        <f>O366*H366</f>
        <v>0</v>
      </c>
      <c r="Q366" s="189">
        <v>6.3547999999999993E-2</v>
      </c>
      <c r="R366" s="189">
        <f>Q366*H366</f>
        <v>0.25419199999999997</v>
      </c>
      <c r="S366" s="189">
        <v>0</v>
      </c>
      <c r="T366" s="190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91" t="s">
        <v>297</v>
      </c>
      <c r="AT366" s="191" t="s">
        <v>292</v>
      </c>
      <c r="AU366" s="191" t="s">
        <v>79</v>
      </c>
      <c r="AY366" s="19" t="s">
        <v>290</v>
      </c>
      <c r="BE366" s="192">
        <f>IF(N366="základní",J366,0)</f>
        <v>0</v>
      </c>
      <c r="BF366" s="192">
        <f>IF(N366="snížená",J366,0)</f>
        <v>0</v>
      </c>
      <c r="BG366" s="192">
        <f>IF(N366="zákl. přenesená",J366,0)</f>
        <v>0</v>
      </c>
      <c r="BH366" s="192">
        <f>IF(N366="sníž. přenesená",J366,0)</f>
        <v>0</v>
      </c>
      <c r="BI366" s="192">
        <f>IF(N366="nulová",J366,0)</f>
        <v>0</v>
      </c>
      <c r="BJ366" s="19" t="s">
        <v>77</v>
      </c>
      <c r="BK366" s="192">
        <f>ROUND(I366*H366,2)</f>
        <v>0</v>
      </c>
      <c r="BL366" s="19" t="s">
        <v>297</v>
      </c>
      <c r="BM366" s="191" t="s">
        <v>597</v>
      </c>
    </row>
    <row r="367" spans="1:65" s="2" customFormat="1" ht="11.25">
      <c r="A367" s="36"/>
      <c r="B367" s="37"/>
      <c r="C367" s="38"/>
      <c r="D367" s="193" t="s">
        <v>299</v>
      </c>
      <c r="E367" s="38"/>
      <c r="F367" s="194" t="s">
        <v>598</v>
      </c>
      <c r="G367" s="38"/>
      <c r="H367" s="38"/>
      <c r="I367" s="195"/>
      <c r="J367" s="38"/>
      <c r="K367" s="38"/>
      <c r="L367" s="41"/>
      <c r="M367" s="196"/>
      <c r="N367" s="197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299</v>
      </c>
      <c r="AU367" s="19" t="s">
        <v>79</v>
      </c>
    </row>
    <row r="368" spans="1:65" s="14" customFormat="1" ht="11.25">
      <c r="B368" s="209"/>
      <c r="C368" s="210"/>
      <c r="D368" s="200" t="s">
        <v>301</v>
      </c>
      <c r="E368" s="211" t="s">
        <v>19</v>
      </c>
      <c r="F368" s="212" t="s">
        <v>581</v>
      </c>
      <c r="G368" s="210"/>
      <c r="H368" s="213">
        <v>4</v>
      </c>
      <c r="I368" s="214"/>
      <c r="J368" s="210"/>
      <c r="K368" s="210"/>
      <c r="L368" s="215"/>
      <c r="M368" s="216"/>
      <c r="N368" s="217"/>
      <c r="O368" s="217"/>
      <c r="P368" s="217"/>
      <c r="Q368" s="217"/>
      <c r="R368" s="217"/>
      <c r="S368" s="217"/>
      <c r="T368" s="218"/>
      <c r="AT368" s="219" t="s">
        <v>301</v>
      </c>
      <c r="AU368" s="219" t="s">
        <v>79</v>
      </c>
      <c r="AV368" s="14" t="s">
        <v>79</v>
      </c>
      <c r="AW368" s="14" t="s">
        <v>32</v>
      </c>
      <c r="AX368" s="14" t="s">
        <v>70</v>
      </c>
      <c r="AY368" s="219" t="s">
        <v>290</v>
      </c>
    </row>
    <row r="369" spans="1:65" s="15" customFormat="1" ht="11.25">
      <c r="B369" s="220"/>
      <c r="C369" s="221"/>
      <c r="D369" s="200" t="s">
        <v>301</v>
      </c>
      <c r="E369" s="222" t="s">
        <v>19</v>
      </c>
      <c r="F369" s="223" t="s">
        <v>304</v>
      </c>
      <c r="G369" s="221"/>
      <c r="H369" s="224">
        <v>4</v>
      </c>
      <c r="I369" s="225"/>
      <c r="J369" s="221"/>
      <c r="K369" s="221"/>
      <c r="L369" s="226"/>
      <c r="M369" s="227"/>
      <c r="N369" s="228"/>
      <c r="O369" s="228"/>
      <c r="P369" s="228"/>
      <c r="Q369" s="228"/>
      <c r="R369" s="228"/>
      <c r="S369" s="228"/>
      <c r="T369" s="229"/>
      <c r="AT369" s="230" t="s">
        <v>301</v>
      </c>
      <c r="AU369" s="230" t="s">
        <v>79</v>
      </c>
      <c r="AV369" s="15" t="s">
        <v>297</v>
      </c>
      <c r="AW369" s="15" t="s">
        <v>32</v>
      </c>
      <c r="AX369" s="15" t="s">
        <v>77</v>
      </c>
      <c r="AY369" s="230" t="s">
        <v>290</v>
      </c>
    </row>
    <row r="370" spans="1:65" s="2" customFormat="1" ht="24.2" customHeight="1">
      <c r="A370" s="36"/>
      <c r="B370" s="37"/>
      <c r="C370" s="180" t="s">
        <v>599</v>
      </c>
      <c r="D370" s="180" t="s">
        <v>292</v>
      </c>
      <c r="E370" s="181" t="s">
        <v>600</v>
      </c>
      <c r="F370" s="182" t="s">
        <v>601</v>
      </c>
      <c r="G370" s="183" t="s">
        <v>341</v>
      </c>
      <c r="H370" s="184">
        <v>6</v>
      </c>
      <c r="I370" s="185"/>
      <c r="J370" s="186">
        <f>ROUND(I370*H370,2)</f>
        <v>0</v>
      </c>
      <c r="K370" s="182" t="s">
        <v>296</v>
      </c>
      <c r="L370" s="41"/>
      <c r="M370" s="187" t="s">
        <v>19</v>
      </c>
      <c r="N370" s="188" t="s">
        <v>41</v>
      </c>
      <c r="O370" s="66"/>
      <c r="P370" s="189">
        <f>O370*H370</f>
        <v>0</v>
      </c>
      <c r="Q370" s="189">
        <v>7.9371800000000006E-2</v>
      </c>
      <c r="R370" s="189">
        <f>Q370*H370</f>
        <v>0.47623080000000007</v>
      </c>
      <c r="S370" s="189">
        <v>0</v>
      </c>
      <c r="T370" s="190">
        <f>S370*H370</f>
        <v>0</v>
      </c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R370" s="191" t="s">
        <v>297</v>
      </c>
      <c r="AT370" s="191" t="s">
        <v>292</v>
      </c>
      <c r="AU370" s="191" t="s">
        <v>79</v>
      </c>
      <c r="AY370" s="19" t="s">
        <v>290</v>
      </c>
      <c r="BE370" s="192">
        <f>IF(N370="základní",J370,0)</f>
        <v>0</v>
      </c>
      <c r="BF370" s="192">
        <f>IF(N370="snížená",J370,0)</f>
        <v>0</v>
      </c>
      <c r="BG370" s="192">
        <f>IF(N370="zákl. přenesená",J370,0)</f>
        <v>0</v>
      </c>
      <c r="BH370" s="192">
        <f>IF(N370="sníž. přenesená",J370,0)</f>
        <v>0</v>
      </c>
      <c r="BI370" s="192">
        <f>IF(N370="nulová",J370,0)</f>
        <v>0</v>
      </c>
      <c r="BJ370" s="19" t="s">
        <v>77</v>
      </c>
      <c r="BK370" s="192">
        <f>ROUND(I370*H370,2)</f>
        <v>0</v>
      </c>
      <c r="BL370" s="19" t="s">
        <v>297</v>
      </c>
      <c r="BM370" s="191" t="s">
        <v>602</v>
      </c>
    </row>
    <row r="371" spans="1:65" s="2" customFormat="1" ht="11.25">
      <c r="A371" s="36"/>
      <c r="B371" s="37"/>
      <c r="C371" s="38"/>
      <c r="D371" s="193" t="s">
        <v>299</v>
      </c>
      <c r="E371" s="38"/>
      <c r="F371" s="194" t="s">
        <v>603</v>
      </c>
      <c r="G371" s="38"/>
      <c r="H371" s="38"/>
      <c r="I371" s="195"/>
      <c r="J371" s="38"/>
      <c r="K371" s="38"/>
      <c r="L371" s="41"/>
      <c r="M371" s="196"/>
      <c r="N371" s="197"/>
      <c r="O371" s="66"/>
      <c r="P371" s="66"/>
      <c r="Q371" s="66"/>
      <c r="R371" s="66"/>
      <c r="S371" s="66"/>
      <c r="T371" s="67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T371" s="19" t="s">
        <v>299</v>
      </c>
      <c r="AU371" s="19" t="s">
        <v>79</v>
      </c>
    </row>
    <row r="372" spans="1:65" s="13" customFormat="1" ht="11.25">
      <c r="B372" s="198"/>
      <c r="C372" s="199"/>
      <c r="D372" s="200" t="s">
        <v>301</v>
      </c>
      <c r="E372" s="201" t="s">
        <v>19</v>
      </c>
      <c r="F372" s="202" t="s">
        <v>604</v>
      </c>
      <c r="G372" s="199"/>
      <c r="H372" s="201" t="s">
        <v>19</v>
      </c>
      <c r="I372" s="203"/>
      <c r="J372" s="199"/>
      <c r="K372" s="199"/>
      <c r="L372" s="204"/>
      <c r="M372" s="205"/>
      <c r="N372" s="206"/>
      <c r="O372" s="206"/>
      <c r="P372" s="206"/>
      <c r="Q372" s="206"/>
      <c r="R372" s="206"/>
      <c r="S372" s="206"/>
      <c r="T372" s="207"/>
      <c r="AT372" s="208" t="s">
        <v>301</v>
      </c>
      <c r="AU372" s="208" t="s">
        <v>79</v>
      </c>
      <c r="AV372" s="13" t="s">
        <v>77</v>
      </c>
      <c r="AW372" s="13" t="s">
        <v>32</v>
      </c>
      <c r="AX372" s="13" t="s">
        <v>70</v>
      </c>
      <c r="AY372" s="208" t="s">
        <v>290</v>
      </c>
    </row>
    <row r="373" spans="1:65" s="14" customFormat="1" ht="11.25">
      <c r="B373" s="209"/>
      <c r="C373" s="210"/>
      <c r="D373" s="200" t="s">
        <v>301</v>
      </c>
      <c r="E373" s="211" t="s">
        <v>19</v>
      </c>
      <c r="F373" s="212" t="s">
        <v>605</v>
      </c>
      <c r="G373" s="210"/>
      <c r="H373" s="213">
        <v>6</v>
      </c>
      <c r="I373" s="214"/>
      <c r="J373" s="210"/>
      <c r="K373" s="210"/>
      <c r="L373" s="215"/>
      <c r="M373" s="216"/>
      <c r="N373" s="217"/>
      <c r="O373" s="217"/>
      <c r="P373" s="217"/>
      <c r="Q373" s="217"/>
      <c r="R373" s="217"/>
      <c r="S373" s="217"/>
      <c r="T373" s="218"/>
      <c r="AT373" s="219" t="s">
        <v>301</v>
      </c>
      <c r="AU373" s="219" t="s">
        <v>79</v>
      </c>
      <c r="AV373" s="14" t="s">
        <v>79</v>
      </c>
      <c r="AW373" s="14" t="s">
        <v>32</v>
      </c>
      <c r="AX373" s="14" t="s">
        <v>70</v>
      </c>
      <c r="AY373" s="219" t="s">
        <v>290</v>
      </c>
    </row>
    <row r="374" spans="1:65" s="15" customFormat="1" ht="11.25">
      <c r="B374" s="220"/>
      <c r="C374" s="221"/>
      <c r="D374" s="200" t="s">
        <v>301</v>
      </c>
      <c r="E374" s="222" t="s">
        <v>19</v>
      </c>
      <c r="F374" s="223" t="s">
        <v>304</v>
      </c>
      <c r="G374" s="221"/>
      <c r="H374" s="224">
        <v>6</v>
      </c>
      <c r="I374" s="225"/>
      <c r="J374" s="221"/>
      <c r="K374" s="221"/>
      <c r="L374" s="226"/>
      <c r="M374" s="227"/>
      <c r="N374" s="228"/>
      <c r="O374" s="228"/>
      <c r="P374" s="228"/>
      <c r="Q374" s="228"/>
      <c r="R374" s="228"/>
      <c r="S374" s="228"/>
      <c r="T374" s="229"/>
      <c r="AT374" s="230" t="s">
        <v>301</v>
      </c>
      <c r="AU374" s="230" t="s">
        <v>79</v>
      </c>
      <c r="AV374" s="15" t="s">
        <v>297</v>
      </c>
      <c r="AW374" s="15" t="s">
        <v>32</v>
      </c>
      <c r="AX374" s="15" t="s">
        <v>77</v>
      </c>
      <c r="AY374" s="230" t="s">
        <v>290</v>
      </c>
    </row>
    <row r="375" spans="1:65" s="2" customFormat="1" ht="24.2" customHeight="1">
      <c r="A375" s="36"/>
      <c r="B375" s="37"/>
      <c r="C375" s="180" t="s">
        <v>606</v>
      </c>
      <c r="D375" s="180" t="s">
        <v>292</v>
      </c>
      <c r="E375" s="181" t="s">
        <v>607</v>
      </c>
      <c r="F375" s="182" t="s">
        <v>608</v>
      </c>
      <c r="G375" s="183" t="s">
        <v>341</v>
      </c>
      <c r="H375" s="184">
        <v>46.75</v>
      </c>
      <c r="I375" s="185"/>
      <c r="J375" s="186">
        <f>ROUND(I375*H375,2)</f>
        <v>0</v>
      </c>
      <c r="K375" s="182" t="s">
        <v>296</v>
      </c>
      <c r="L375" s="41"/>
      <c r="M375" s="187" t="s">
        <v>19</v>
      </c>
      <c r="N375" s="188" t="s">
        <v>41</v>
      </c>
      <c r="O375" s="66"/>
      <c r="P375" s="189">
        <f>O375*H375</f>
        <v>0</v>
      </c>
      <c r="Q375" s="189">
        <v>0.14030000000000001</v>
      </c>
      <c r="R375" s="189">
        <f>Q375*H375</f>
        <v>6.5590250000000001</v>
      </c>
      <c r="S375" s="189">
        <v>0</v>
      </c>
      <c r="T375" s="190">
        <f>S375*H375</f>
        <v>0</v>
      </c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R375" s="191" t="s">
        <v>297</v>
      </c>
      <c r="AT375" s="191" t="s">
        <v>292</v>
      </c>
      <c r="AU375" s="191" t="s">
        <v>79</v>
      </c>
      <c r="AY375" s="19" t="s">
        <v>290</v>
      </c>
      <c r="BE375" s="192">
        <f>IF(N375="základní",J375,0)</f>
        <v>0</v>
      </c>
      <c r="BF375" s="192">
        <f>IF(N375="snížená",J375,0)</f>
        <v>0</v>
      </c>
      <c r="BG375" s="192">
        <f>IF(N375="zákl. přenesená",J375,0)</f>
        <v>0</v>
      </c>
      <c r="BH375" s="192">
        <f>IF(N375="sníž. přenesená",J375,0)</f>
        <v>0</v>
      </c>
      <c r="BI375" s="192">
        <f>IF(N375="nulová",J375,0)</f>
        <v>0</v>
      </c>
      <c r="BJ375" s="19" t="s">
        <v>77</v>
      </c>
      <c r="BK375" s="192">
        <f>ROUND(I375*H375,2)</f>
        <v>0</v>
      </c>
      <c r="BL375" s="19" t="s">
        <v>297</v>
      </c>
      <c r="BM375" s="191" t="s">
        <v>609</v>
      </c>
    </row>
    <row r="376" spans="1:65" s="2" customFormat="1" ht="11.25">
      <c r="A376" s="36"/>
      <c r="B376" s="37"/>
      <c r="C376" s="38"/>
      <c r="D376" s="193" t="s">
        <v>299</v>
      </c>
      <c r="E376" s="38"/>
      <c r="F376" s="194" t="s">
        <v>610</v>
      </c>
      <c r="G376" s="38"/>
      <c r="H376" s="38"/>
      <c r="I376" s="195"/>
      <c r="J376" s="38"/>
      <c r="K376" s="38"/>
      <c r="L376" s="41"/>
      <c r="M376" s="196"/>
      <c r="N376" s="197"/>
      <c r="O376" s="66"/>
      <c r="P376" s="66"/>
      <c r="Q376" s="66"/>
      <c r="R376" s="66"/>
      <c r="S376" s="66"/>
      <c r="T376" s="67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T376" s="19" t="s">
        <v>299</v>
      </c>
      <c r="AU376" s="19" t="s">
        <v>79</v>
      </c>
    </row>
    <row r="377" spans="1:65" s="13" customFormat="1" ht="11.25">
      <c r="B377" s="198"/>
      <c r="C377" s="199"/>
      <c r="D377" s="200" t="s">
        <v>301</v>
      </c>
      <c r="E377" s="201" t="s">
        <v>19</v>
      </c>
      <c r="F377" s="202" t="s">
        <v>611</v>
      </c>
      <c r="G377" s="199"/>
      <c r="H377" s="201" t="s">
        <v>19</v>
      </c>
      <c r="I377" s="203"/>
      <c r="J377" s="199"/>
      <c r="K377" s="199"/>
      <c r="L377" s="204"/>
      <c r="M377" s="205"/>
      <c r="N377" s="206"/>
      <c r="O377" s="206"/>
      <c r="P377" s="206"/>
      <c r="Q377" s="206"/>
      <c r="R377" s="206"/>
      <c r="S377" s="206"/>
      <c r="T377" s="207"/>
      <c r="AT377" s="208" t="s">
        <v>301</v>
      </c>
      <c r="AU377" s="208" t="s">
        <v>79</v>
      </c>
      <c r="AV377" s="13" t="s">
        <v>77</v>
      </c>
      <c r="AW377" s="13" t="s">
        <v>32</v>
      </c>
      <c r="AX377" s="13" t="s">
        <v>70</v>
      </c>
      <c r="AY377" s="208" t="s">
        <v>290</v>
      </c>
    </row>
    <row r="378" spans="1:65" s="14" customFormat="1" ht="11.25">
      <c r="B378" s="209"/>
      <c r="C378" s="210"/>
      <c r="D378" s="200" t="s">
        <v>301</v>
      </c>
      <c r="E378" s="211" t="s">
        <v>19</v>
      </c>
      <c r="F378" s="212" t="s">
        <v>612</v>
      </c>
      <c r="G378" s="210"/>
      <c r="H378" s="213">
        <v>46.75</v>
      </c>
      <c r="I378" s="214"/>
      <c r="J378" s="210"/>
      <c r="K378" s="210"/>
      <c r="L378" s="215"/>
      <c r="M378" s="216"/>
      <c r="N378" s="217"/>
      <c r="O378" s="217"/>
      <c r="P378" s="217"/>
      <c r="Q378" s="217"/>
      <c r="R378" s="217"/>
      <c r="S378" s="217"/>
      <c r="T378" s="218"/>
      <c r="AT378" s="219" t="s">
        <v>301</v>
      </c>
      <c r="AU378" s="219" t="s">
        <v>79</v>
      </c>
      <c r="AV378" s="14" t="s">
        <v>79</v>
      </c>
      <c r="AW378" s="14" t="s">
        <v>32</v>
      </c>
      <c r="AX378" s="14" t="s">
        <v>70</v>
      </c>
      <c r="AY378" s="219" t="s">
        <v>290</v>
      </c>
    </row>
    <row r="379" spans="1:65" s="15" customFormat="1" ht="11.25">
      <c r="B379" s="220"/>
      <c r="C379" s="221"/>
      <c r="D379" s="200" t="s">
        <v>301</v>
      </c>
      <c r="E379" s="222" t="s">
        <v>19</v>
      </c>
      <c r="F379" s="223" t="s">
        <v>304</v>
      </c>
      <c r="G379" s="221"/>
      <c r="H379" s="224">
        <v>46.75</v>
      </c>
      <c r="I379" s="225"/>
      <c r="J379" s="221"/>
      <c r="K379" s="221"/>
      <c r="L379" s="226"/>
      <c r="M379" s="227"/>
      <c r="N379" s="228"/>
      <c r="O379" s="228"/>
      <c r="P379" s="228"/>
      <c r="Q379" s="228"/>
      <c r="R379" s="228"/>
      <c r="S379" s="228"/>
      <c r="T379" s="229"/>
      <c r="AT379" s="230" t="s">
        <v>301</v>
      </c>
      <c r="AU379" s="230" t="s">
        <v>79</v>
      </c>
      <c r="AV379" s="15" t="s">
        <v>297</v>
      </c>
      <c r="AW379" s="15" t="s">
        <v>32</v>
      </c>
      <c r="AX379" s="15" t="s">
        <v>77</v>
      </c>
      <c r="AY379" s="230" t="s">
        <v>290</v>
      </c>
    </row>
    <row r="380" spans="1:65" s="2" customFormat="1" ht="24.2" customHeight="1">
      <c r="A380" s="36"/>
      <c r="B380" s="37"/>
      <c r="C380" s="180" t="s">
        <v>303</v>
      </c>
      <c r="D380" s="180" t="s">
        <v>292</v>
      </c>
      <c r="E380" s="181" t="s">
        <v>613</v>
      </c>
      <c r="F380" s="182" t="s">
        <v>614</v>
      </c>
      <c r="G380" s="183" t="s">
        <v>320</v>
      </c>
      <c r="H380" s="184">
        <v>7.157</v>
      </c>
      <c r="I380" s="185"/>
      <c r="J380" s="186">
        <f>ROUND(I380*H380,2)</f>
        <v>0</v>
      </c>
      <c r="K380" s="182" t="s">
        <v>296</v>
      </c>
      <c r="L380" s="41"/>
      <c r="M380" s="187" t="s">
        <v>19</v>
      </c>
      <c r="N380" s="188" t="s">
        <v>41</v>
      </c>
      <c r="O380" s="66"/>
      <c r="P380" s="189">
        <f>O380*H380</f>
        <v>0</v>
      </c>
      <c r="Q380" s="189">
        <v>2.5297930800000001</v>
      </c>
      <c r="R380" s="189">
        <f>Q380*H380</f>
        <v>18.105729073560003</v>
      </c>
      <c r="S380" s="189">
        <v>0</v>
      </c>
      <c r="T380" s="190">
        <f>S380*H380</f>
        <v>0</v>
      </c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R380" s="191" t="s">
        <v>297</v>
      </c>
      <c r="AT380" s="191" t="s">
        <v>292</v>
      </c>
      <c r="AU380" s="191" t="s">
        <v>79</v>
      </c>
      <c r="AY380" s="19" t="s">
        <v>290</v>
      </c>
      <c r="BE380" s="192">
        <f>IF(N380="základní",J380,0)</f>
        <v>0</v>
      </c>
      <c r="BF380" s="192">
        <f>IF(N380="snížená",J380,0)</f>
        <v>0</v>
      </c>
      <c r="BG380" s="192">
        <f>IF(N380="zákl. přenesená",J380,0)</f>
        <v>0</v>
      </c>
      <c r="BH380" s="192">
        <f>IF(N380="sníž. přenesená",J380,0)</f>
        <v>0</v>
      </c>
      <c r="BI380" s="192">
        <f>IF(N380="nulová",J380,0)</f>
        <v>0</v>
      </c>
      <c r="BJ380" s="19" t="s">
        <v>77</v>
      </c>
      <c r="BK380" s="192">
        <f>ROUND(I380*H380,2)</f>
        <v>0</v>
      </c>
      <c r="BL380" s="19" t="s">
        <v>297</v>
      </c>
      <c r="BM380" s="191" t="s">
        <v>615</v>
      </c>
    </row>
    <row r="381" spans="1:65" s="2" customFormat="1" ht="11.25">
      <c r="A381" s="36"/>
      <c r="B381" s="37"/>
      <c r="C381" s="38"/>
      <c r="D381" s="193" t="s">
        <v>299</v>
      </c>
      <c r="E381" s="38"/>
      <c r="F381" s="194" t="s">
        <v>616</v>
      </c>
      <c r="G381" s="38"/>
      <c r="H381" s="38"/>
      <c r="I381" s="195"/>
      <c r="J381" s="38"/>
      <c r="K381" s="38"/>
      <c r="L381" s="41"/>
      <c r="M381" s="196"/>
      <c r="N381" s="197"/>
      <c r="O381" s="66"/>
      <c r="P381" s="66"/>
      <c r="Q381" s="66"/>
      <c r="R381" s="66"/>
      <c r="S381" s="66"/>
      <c r="T381" s="67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T381" s="19" t="s">
        <v>299</v>
      </c>
      <c r="AU381" s="19" t="s">
        <v>79</v>
      </c>
    </row>
    <row r="382" spans="1:65" s="13" customFormat="1" ht="11.25">
      <c r="B382" s="198"/>
      <c r="C382" s="199"/>
      <c r="D382" s="200" t="s">
        <v>301</v>
      </c>
      <c r="E382" s="201" t="s">
        <v>19</v>
      </c>
      <c r="F382" s="202" t="s">
        <v>617</v>
      </c>
      <c r="G382" s="199"/>
      <c r="H382" s="201" t="s">
        <v>19</v>
      </c>
      <c r="I382" s="203"/>
      <c r="J382" s="199"/>
      <c r="K382" s="199"/>
      <c r="L382" s="204"/>
      <c r="M382" s="205"/>
      <c r="N382" s="206"/>
      <c r="O382" s="206"/>
      <c r="P382" s="206"/>
      <c r="Q382" s="206"/>
      <c r="R382" s="206"/>
      <c r="S382" s="206"/>
      <c r="T382" s="207"/>
      <c r="AT382" s="208" t="s">
        <v>301</v>
      </c>
      <c r="AU382" s="208" t="s">
        <v>79</v>
      </c>
      <c r="AV382" s="13" t="s">
        <v>77</v>
      </c>
      <c r="AW382" s="13" t="s">
        <v>32</v>
      </c>
      <c r="AX382" s="13" t="s">
        <v>70</v>
      </c>
      <c r="AY382" s="208" t="s">
        <v>290</v>
      </c>
    </row>
    <row r="383" spans="1:65" s="14" customFormat="1" ht="11.25">
      <c r="B383" s="209"/>
      <c r="C383" s="210"/>
      <c r="D383" s="200" t="s">
        <v>301</v>
      </c>
      <c r="E383" s="211" t="s">
        <v>19</v>
      </c>
      <c r="F383" s="212" t="s">
        <v>618</v>
      </c>
      <c r="G383" s="210"/>
      <c r="H383" s="213">
        <v>7.64</v>
      </c>
      <c r="I383" s="214"/>
      <c r="J383" s="210"/>
      <c r="K383" s="210"/>
      <c r="L383" s="215"/>
      <c r="M383" s="216"/>
      <c r="N383" s="217"/>
      <c r="O383" s="217"/>
      <c r="P383" s="217"/>
      <c r="Q383" s="217"/>
      <c r="R383" s="217"/>
      <c r="S383" s="217"/>
      <c r="T383" s="218"/>
      <c r="AT383" s="219" t="s">
        <v>301</v>
      </c>
      <c r="AU383" s="219" t="s">
        <v>79</v>
      </c>
      <c r="AV383" s="14" t="s">
        <v>79</v>
      </c>
      <c r="AW383" s="14" t="s">
        <v>32</v>
      </c>
      <c r="AX383" s="14" t="s">
        <v>70</v>
      </c>
      <c r="AY383" s="219" t="s">
        <v>290</v>
      </c>
    </row>
    <row r="384" spans="1:65" s="13" customFormat="1" ht="11.25">
      <c r="B384" s="198"/>
      <c r="C384" s="199"/>
      <c r="D384" s="200" t="s">
        <v>301</v>
      </c>
      <c r="E384" s="201" t="s">
        <v>19</v>
      </c>
      <c r="F384" s="202" t="s">
        <v>573</v>
      </c>
      <c r="G384" s="199"/>
      <c r="H384" s="201" t="s">
        <v>19</v>
      </c>
      <c r="I384" s="203"/>
      <c r="J384" s="199"/>
      <c r="K384" s="199"/>
      <c r="L384" s="204"/>
      <c r="M384" s="205"/>
      <c r="N384" s="206"/>
      <c r="O384" s="206"/>
      <c r="P384" s="206"/>
      <c r="Q384" s="206"/>
      <c r="R384" s="206"/>
      <c r="S384" s="206"/>
      <c r="T384" s="207"/>
      <c r="AT384" s="208" t="s">
        <v>301</v>
      </c>
      <c r="AU384" s="208" t="s">
        <v>79</v>
      </c>
      <c r="AV384" s="13" t="s">
        <v>77</v>
      </c>
      <c r="AW384" s="13" t="s">
        <v>32</v>
      </c>
      <c r="AX384" s="13" t="s">
        <v>70</v>
      </c>
      <c r="AY384" s="208" t="s">
        <v>290</v>
      </c>
    </row>
    <row r="385" spans="1:65" s="14" customFormat="1" ht="11.25">
      <c r="B385" s="209"/>
      <c r="C385" s="210"/>
      <c r="D385" s="200" t="s">
        <v>301</v>
      </c>
      <c r="E385" s="211" t="s">
        <v>19</v>
      </c>
      <c r="F385" s="212" t="s">
        <v>619</v>
      </c>
      <c r="G385" s="210"/>
      <c r="H385" s="213">
        <v>-0.48299999999999998</v>
      </c>
      <c r="I385" s="214"/>
      <c r="J385" s="210"/>
      <c r="K385" s="210"/>
      <c r="L385" s="215"/>
      <c r="M385" s="216"/>
      <c r="N385" s="217"/>
      <c r="O385" s="217"/>
      <c r="P385" s="217"/>
      <c r="Q385" s="217"/>
      <c r="R385" s="217"/>
      <c r="S385" s="217"/>
      <c r="T385" s="218"/>
      <c r="AT385" s="219" t="s">
        <v>301</v>
      </c>
      <c r="AU385" s="219" t="s">
        <v>79</v>
      </c>
      <c r="AV385" s="14" t="s">
        <v>79</v>
      </c>
      <c r="AW385" s="14" t="s">
        <v>32</v>
      </c>
      <c r="AX385" s="14" t="s">
        <v>70</v>
      </c>
      <c r="AY385" s="219" t="s">
        <v>290</v>
      </c>
    </row>
    <row r="386" spans="1:65" s="15" customFormat="1" ht="11.25">
      <c r="B386" s="220"/>
      <c r="C386" s="221"/>
      <c r="D386" s="200" t="s">
        <v>301</v>
      </c>
      <c r="E386" s="222" t="s">
        <v>19</v>
      </c>
      <c r="F386" s="223" t="s">
        <v>304</v>
      </c>
      <c r="G386" s="221"/>
      <c r="H386" s="224">
        <v>7.157</v>
      </c>
      <c r="I386" s="225"/>
      <c r="J386" s="221"/>
      <c r="K386" s="221"/>
      <c r="L386" s="226"/>
      <c r="M386" s="227"/>
      <c r="N386" s="228"/>
      <c r="O386" s="228"/>
      <c r="P386" s="228"/>
      <c r="Q386" s="228"/>
      <c r="R386" s="228"/>
      <c r="S386" s="228"/>
      <c r="T386" s="229"/>
      <c r="AT386" s="230" t="s">
        <v>301</v>
      </c>
      <c r="AU386" s="230" t="s">
        <v>79</v>
      </c>
      <c r="AV386" s="15" t="s">
        <v>297</v>
      </c>
      <c r="AW386" s="15" t="s">
        <v>32</v>
      </c>
      <c r="AX386" s="15" t="s">
        <v>77</v>
      </c>
      <c r="AY386" s="230" t="s">
        <v>290</v>
      </c>
    </row>
    <row r="387" spans="1:65" s="2" customFormat="1" ht="24.2" customHeight="1">
      <c r="A387" s="36"/>
      <c r="B387" s="37"/>
      <c r="C387" s="180" t="s">
        <v>620</v>
      </c>
      <c r="D387" s="180" t="s">
        <v>292</v>
      </c>
      <c r="E387" s="181" t="s">
        <v>621</v>
      </c>
      <c r="F387" s="182" t="s">
        <v>622</v>
      </c>
      <c r="G387" s="183" t="s">
        <v>320</v>
      </c>
      <c r="H387" s="184">
        <v>31.026</v>
      </c>
      <c r="I387" s="185"/>
      <c r="J387" s="186">
        <f>ROUND(I387*H387,2)</f>
        <v>0</v>
      </c>
      <c r="K387" s="182" t="s">
        <v>296</v>
      </c>
      <c r="L387" s="41"/>
      <c r="M387" s="187" t="s">
        <v>19</v>
      </c>
      <c r="N387" s="188" t="s">
        <v>41</v>
      </c>
      <c r="O387" s="66"/>
      <c r="P387" s="189">
        <f>O387*H387</f>
        <v>0</v>
      </c>
      <c r="Q387" s="189">
        <v>2.5143020520000001</v>
      </c>
      <c r="R387" s="189">
        <f>Q387*H387</f>
        <v>78.008735465352004</v>
      </c>
      <c r="S387" s="189">
        <v>0</v>
      </c>
      <c r="T387" s="190">
        <f>S387*H387</f>
        <v>0</v>
      </c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R387" s="191" t="s">
        <v>297</v>
      </c>
      <c r="AT387" s="191" t="s">
        <v>292</v>
      </c>
      <c r="AU387" s="191" t="s">
        <v>79</v>
      </c>
      <c r="AY387" s="19" t="s">
        <v>290</v>
      </c>
      <c r="BE387" s="192">
        <f>IF(N387="základní",J387,0)</f>
        <v>0</v>
      </c>
      <c r="BF387" s="192">
        <f>IF(N387="snížená",J387,0)</f>
        <v>0</v>
      </c>
      <c r="BG387" s="192">
        <f>IF(N387="zákl. přenesená",J387,0)</f>
        <v>0</v>
      </c>
      <c r="BH387" s="192">
        <f>IF(N387="sníž. přenesená",J387,0)</f>
        <v>0</v>
      </c>
      <c r="BI387" s="192">
        <f>IF(N387="nulová",J387,0)</f>
        <v>0</v>
      </c>
      <c r="BJ387" s="19" t="s">
        <v>77</v>
      </c>
      <c r="BK387" s="192">
        <f>ROUND(I387*H387,2)</f>
        <v>0</v>
      </c>
      <c r="BL387" s="19" t="s">
        <v>297</v>
      </c>
      <c r="BM387" s="191" t="s">
        <v>623</v>
      </c>
    </row>
    <row r="388" spans="1:65" s="2" customFormat="1" ht="11.25">
      <c r="A388" s="36"/>
      <c r="B388" s="37"/>
      <c r="C388" s="38"/>
      <c r="D388" s="193" t="s">
        <v>299</v>
      </c>
      <c r="E388" s="38"/>
      <c r="F388" s="194" t="s">
        <v>624</v>
      </c>
      <c r="G388" s="38"/>
      <c r="H388" s="38"/>
      <c r="I388" s="195"/>
      <c r="J388" s="38"/>
      <c r="K388" s="38"/>
      <c r="L388" s="41"/>
      <c r="M388" s="196"/>
      <c r="N388" s="197"/>
      <c r="O388" s="66"/>
      <c r="P388" s="66"/>
      <c r="Q388" s="66"/>
      <c r="R388" s="66"/>
      <c r="S388" s="66"/>
      <c r="T388" s="67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T388" s="19" t="s">
        <v>299</v>
      </c>
      <c r="AU388" s="19" t="s">
        <v>79</v>
      </c>
    </row>
    <row r="389" spans="1:65" s="13" customFormat="1" ht="11.25">
      <c r="B389" s="198"/>
      <c r="C389" s="199"/>
      <c r="D389" s="200" t="s">
        <v>301</v>
      </c>
      <c r="E389" s="201" t="s">
        <v>19</v>
      </c>
      <c r="F389" s="202" t="s">
        <v>625</v>
      </c>
      <c r="G389" s="199"/>
      <c r="H389" s="201" t="s">
        <v>19</v>
      </c>
      <c r="I389" s="203"/>
      <c r="J389" s="199"/>
      <c r="K389" s="199"/>
      <c r="L389" s="204"/>
      <c r="M389" s="205"/>
      <c r="N389" s="206"/>
      <c r="O389" s="206"/>
      <c r="P389" s="206"/>
      <c r="Q389" s="206"/>
      <c r="R389" s="206"/>
      <c r="S389" s="206"/>
      <c r="T389" s="207"/>
      <c r="AT389" s="208" t="s">
        <v>301</v>
      </c>
      <c r="AU389" s="208" t="s">
        <v>79</v>
      </c>
      <c r="AV389" s="13" t="s">
        <v>77</v>
      </c>
      <c r="AW389" s="13" t="s">
        <v>32</v>
      </c>
      <c r="AX389" s="13" t="s">
        <v>70</v>
      </c>
      <c r="AY389" s="208" t="s">
        <v>290</v>
      </c>
    </row>
    <row r="390" spans="1:65" s="14" customFormat="1" ht="11.25">
      <c r="B390" s="209"/>
      <c r="C390" s="210"/>
      <c r="D390" s="200" t="s">
        <v>301</v>
      </c>
      <c r="E390" s="211" t="s">
        <v>19</v>
      </c>
      <c r="F390" s="212" t="s">
        <v>626</v>
      </c>
      <c r="G390" s="210"/>
      <c r="H390" s="213">
        <v>31.026</v>
      </c>
      <c r="I390" s="214"/>
      <c r="J390" s="210"/>
      <c r="K390" s="210"/>
      <c r="L390" s="215"/>
      <c r="M390" s="216"/>
      <c r="N390" s="217"/>
      <c r="O390" s="217"/>
      <c r="P390" s="217"/>
      <c r="Q390" s="217"/>
      <c r="R390" s="217"/>
      <c r="S390" s="217"/>
      <c r="T390" s="218"/>
      <c r="AT390" s="219" t="s">
        <v>301</v>
      </c>
      <c r="AU390" s="219" t="s">
        <v>79</v>
      </c>
      <c r="AV390" s="14" t="s">
        <v>79</v>
      </c>
      <c r="AW390" s="14" t="s">
        <v>32</v>
      </c>
      <c r="AX390" s="14" t="s">
        <v>70</v>
      </c>
      <c r="AY390" s="219" t="s">
        <v>290</v>
      </c>
    </row>
    <row r="391" spans="1:65" s="15" customFormat="1" ht="11.25">
      <c r="B391" s="220"/>
      <c r="C391" s="221"/>
      <c r="D391" s="200" t="s">
        <v>301</v>
      </c>
      <c r="E391" s="222" t="s">
        <v>19</v>
      </c>
      <c r="F391" s="223" t="s">
        <v>304</v>
      </c>
      <c r="G391" s="221"/>
      <c r="H391" s="224">
        <v>31.026</v>
      </c>
      <c r="I391" s="225"/>
      <c r="J391" s="221"/>
      <c r="K391" s="221"/>
      <c r="L391" s="226"/>
      <c r="M391" s="227"/>
      <c r="N391" s="228"/>
      <c r="O391" s="228"/>
      <c r="P391" s="228"/>
      <c r="Q391" s="228"/>
      <c r="R391" s="228"/>
      <c r="S391" s="228"/>
      <c r="T391" s="229"/>
      <c r="AT391" s="230" t="s">
        <v>301</v>
      </c>
      <c r="AU391" s="230" t="s">
        <v>79</v>
      </c>
      <c r="AV391" s="15" t="s">
        <v>297</v>
      </c>
      <c r="AW391" s="15" t="s">
        <v>32</v>
      </c>
      <c r="AX391" s="15" t="s">
        <v>77</v>
      </c>
      <c r="AY391" s="230" t="s">
        <v>290</v>
      </c>
    </row>
    <row r="392" spans="1:65" s="2" customFormat="1" ht="24.2" customHeight="1">
      <c r="A392" s="36"/>
      <c r="B392" s="37"/>
      <c r="C392" s="180" t="s">
        <v>627</v>
      </c>
      <c r="D392" s="180" t="s">
        <v>292</v>
      </c>
      <c r="E392" s="181" t="s">
        <v>628</v>
      </c>
      <c r="F392" s="182" t="s">
        <v>629</v>
      </c>
      <c r="G392" s="183" t="s">
        <v>320</v>
      </c>
      <c r="H392" s="184">
        <v>165.005</v>
      </c>
      <c r="I392" s="185"/>
      <c r="J392" s="186">
        <f>ROUND(I392*H392,2)</f>
        <v>0</v>
      </c>
      <c r="K392" s="182" t="s">
        <v>296</v>
      </c>
      <c r="L392" s="41"/>
      <c r="M392" s="187" t="s">
        <v>19</v>
      </c>
      <c r="N392" s="188" t="s">
        <v>41</v>
      </c>
      <c r="O392" s="66"/>
      <c r="P392" s="189">
        <f>O392*H392</f>
        <v>0</v>
      </c>
      <c r="Q392" s="189">
        <v>2.5023540519999998</v>
      </c>
      <c r="R392" s="189">
        <f>Q392*H392</f>
        <v>412.90093035025996</v>
      </c>
      <c r="S392" s="189">
        <v>0</v>
      </c>
      <c r="T392" s="190">
        <f>S392*H392</f>
        <v>0</v>
      </c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R392" s="191" t="s">
        <v>297</v>
      </c>
      <c r="AT392" s="191" t="s">
        <v>292</v>
      </c>
      <c r="AU392" s="191" t="s">
        <v>79</v>
      </c>
      <c r="AY392" s="19" t="s">
        <v>290</v>
      </c>
      <c r="BE392" s="192">
        <f>IF(N392="základní",J392,0)</f>
        <v>0</v>
      </c>
      <c r="BF392" s="192">
        <f>IF(N392="snížená",J392,0)</f>
        <v>0</v>
      </c>
      <c r="BG392" s="192">
        <f>IF(N392="zákl. přenesená",J392,0)</f>
        <v>0</v>
      </c>
      <c r="BH392" s="192">
        <f>IF(N392="sníž. přenesená",J392,0)</f>
        <v>0</v>
      </c>
      <c r="BI392" s="192">
        <f>IF(N392="nulová",J392,0)</f>
        <v>0</v>
      </c>
      <c r="BJ392" s="19" t="s">
        <v>77</v>
      </c>
      <c r="BK392" s="192">
        <f>ROUND(I392*H392,2)</f>
        <v>0</v>
      </c>
      <c r="BL392" s="19" t="s">
        <v>297</v>
      </c>
      <c r="BM392" s="191" t="s">
        <v>630</v>
      </c>
    </row>
    <row r="393" spans="1:65" s="2" customFormat="1" ht="11.25">
      <c r="A393" s="36"/>
      <c r="B393" s="37"/>
      <c r="C393" s="38"/>
      <c r="D393" s="193" t="s">
        <v>299</v>
      </c>
      <c r="E393" s="38"/>
      <c r="F393" s="194" t="s">
        <v>631</v>
      </c>
      <c r="G393" s="38"/>
      <c r="H393" s="38"/>
      <c r="I393" s="195"/>
      <c r="J393" s="38"/>
      <c r="K393" s="38"/>
      <c r="L393" s="41"/>
      <c r="M393" s="196"/>
      <c r="N393" s="197"/>
      <c r="O393" s="66"/>
      <c r="P393" s="66"/>
      <c r="Q393" s="66"/>
      <c r="R393" s="66"/>
      <c r="S393" s="66"/>
      <c r="T393" s="67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T393" s="19" t="s">
        <v>299</v>
      </c>
      <c r="AU393" s="19" t="s">
        <v>79</v>
      </c>
    </row>
    <row r="394" spans="1:65" s="13" customFormat="1" ht="11.25">
      <c r="B394" s="198"/>
      <c r="C394" s="199"/>
      <c r="D394" s="200" t="s">
        <v>301</v>
      </c>
      <c r="E394" s="201" t="s">
        <v>19</v>
      </c>
      <c r="F394" s="202" t="s">
        <v>632</v>
      </c>
      <c r="G394" s="199"/>
      <c r="H394" s="201" t="s">
        <v>19</v>
      </c>
      <c r="I394" s="203"/>
      <c r="J394" s="199"/>
      <c r="K394" s="199"/>
      <c r="L394" s="204"/>
      <c r="M394" s="205"/>
      <c r="N394" s="206"/>
      <c r="O394" s="206"/>
      <c r="P394" s="206"/>
      <c r="Q394" s="206"/>
      <c r="R394" s="206"/>
      <c r="S394" s="206"/>
      <c r="T394" s="207"/>
      <c r="AT394" s="208" t="s">
        <v>301</v>
      </c>
      <c r="AU394" s="208" t="s">
        <v>79</v>
      </c>
      <c r="AV394" s="13" t="s">
        <v>77</v>
      </c>
      <c r="AW394" s="13" t="s">
        <v>32</v>
      </c>
      <c r="AX394" s="13" t="s">
        <v>70</v>
      </c>
      <c r="AY394" s="208" t="s">
        <v>290</v>
      </c>
    </row>
    <row r="395" spans="1:65" s="14" customFormat="1" ht="11.25">
      <c r="B395" s="209"/>
      <c r="C395" s="210"/>
      <c r="D395" s="200" t="s">
        <v>301</v>
      </c>
      <c r="E395" s="211" t="s">
        <v>19</v>
      </c>
      <c r="F395" s="212" t="s">
        <v>633</v>
      </c>
      <c r="G395" s="210"/>
      <c r="H395" s="213">
        <v>54.32</v>
      </c>
      <c r="I395" s="214"/>
      <c r="J395" s="210"/>
      <c r="K395" s="210"/>
      <c r="L395" s="215"/>
      <c r="M395" s="216"/>
      <c r="N395" s="217"/>
      <c r="O395" s="217"/>
      <c r="P395" s="217"/>
      <c r="Q395" s="217"/>
      <c r="R395" s="217"/>
      <c r="S395" s="217"/>
      <c r="T395" s="218"/>
      <c r="AT395" s="219" t="s">
        <v>301</v>
      </c>
      <c r="AU395" s="219" t="s">
        <v>79</v>
      </c>
      <c r="AV395" s="14" t="s">
        <v>79</v>
      </c>
      <c r="AW395" s="14" t="s">
        <v>32</v>
      </c>
      <c r="AX395" s="14" t="s">
        <v>70</v>
      </c>
      <c r="AY395" s="219" t="s">
        <v>290</v>
      </c>
    </row>
    <row r="396" spans="1:65" s="13" customFormat="1" ht="11.25">
      <c r="B396" s="198"/>
      <c r="C396" s="199"/>
      <c r="D396" s="200" t="s">
        <v>301</v>
      </c>
      <c r="E396" s="201" t="s">
        <v>19</v>
      </c>
      <c r="F396" s="202" t="s">
        <v>634</v>
      </c>
      <c r="G396" s="199"/>
      <c r="H396" s="201" t="s">
        <v>19</v>
      </c>
      <c r="I396" s="203"/>
      <c r="J396" s="199"/>
      <c r="K396" s="199"/>
      <c r="L396" s="204"/>
      <c r="M396" s="205"/>
      <c r="N396" s="206"/>
      <c r="O396" s="206"/>
      <c r="P396" s="206"/>
      <c r="Q396" s="206"/>
      <c r="R396" s="206"/>
      <c r="S396" s="206"/>
      <c r="T396" s="207"/>
      <c r="AT396" s="208" t="s">
        <v>301</v>
      </c>
      <c r="AU396" s="208" t="s">
        <v>79</v>
      </c>
      <c r="AV396" s="13" t="s">
        <v>77</v>
      </c>
      <c r="AW396" s="13" t="s">
        <v>32</v>
      </c>
      <c r="AX396" s="13" t="s">
        <v>70</v>
      </c>
      <c r="AY396" s="208" t="s">
        <v>290</v>
      </c>
    </row>
    <row r="397" spans="1:65" s="14" customFormat="1" ht="11.25">
      <c r="B397" s="209"/>
      <c r="C397" s="210"/>
      <c r="D397" s="200" t="s">
        <v>301</v>
      </c>
      <c r="E397" s="211" t="s">
        <v>19</v>
      </c>
      <c r="F397" s="212" t="s">
        <v>635</v>
      </c>
      <c r="G397" s="210"/>
      <c r="H397" s="213">
        <v>110.685</v>
      </c>
      <c r="I397" s="214"/>
      <c r="J397" s="210"/>
      <c r="K397" s="210"/>
      <c r="L397" s="215"/>
      <c r="M397" s="216"/>
      <c r="N397" s="217"/>
      <c r="O397" s="217"/>
      <c r="P397" s="217"/>
      <c r="Q397" s="217"/>
      <c r="R397" s="217"/>
      <c r="S397" s="217"/>
      <c r="T397" s="218"/>
      <c r="AT397" s="219" t="s">
        <v>301</v>
      </c>
      <c r="AU397" s="219" t="s">
        <v>79</v>
      </c>
      <c r="AV397" s="14" t="s">
        <v>79</v>
      </c>
      <c r="AW397" s="14" t="s">
        <v>32</v>
      </c>
      <c r="AX397" s="14" t="s">
        <v>70</v>
      </c>
      <c r="AY397" s="219" t="s">
        <v>290</v>
      </c>
    </row>
    <row r="398" spans="1:65" s="15" customFormat="1" ht="11.25">
      <c r="B398" s="220"/>
      <c r="C398" s="221"/>
      <c r="D398" s="200" t="s">
        <v>301</v>
      </c>
      <c r="E398" s="222" t="s">
        <v>19</v>
      </c>
      <c r="F398" s="223" t="s">
        <v>304</v>
      </c>
      <c r="G398" s="221"/>
      <c r="H398" s="224">
        <v>165.005</v>
      </c>
      <c r="I398" s="225"/>
      <c r="J398" s="221"/>
      <c r="K398" s="221"/>
      <c r="L398" s="226"/>
      <c r="M398" s="227"/>
      <c r="N398" s="228"/>
      <c r="O398" s="228"/>
      <c r="P398" s="228"/>
      <c r="Q398" s="228"/>
      <c r="R398" s="228"/>
      <c r="S398" s="228"/>
      <c r="T398" s="229"/>
      <c r="AT398" s="230" t="s">
        <v>301</v>
      </c>
      <c r="AU398" s="230" t="s">
        <v>79</v>
      </c>
      <c r="AV398" s="15" t="s">
        <v>297</v>
      </c>
      <c r="AW398" s="15" t="s">
        <v>32</v>
      </c>
      <c r="AX398" s="15" t="s">
        <v>77</v>
      </c>
      <c r="AY398" s="230" t="s">
        <v>290</v>
      </c>
    </row>
    <row r="399" spans="1:65" s="2" customFormat="1" ht="24.2" customHeight="1">
      <c r="A399" s="36"/>
      <c r="B399" s="37"/>
      <c r="C399" s="180" t="s">
        <v>636</v>
      </c>
      <c r="D399" s="180" t="s">
        <v>292</v>
      </c>
      <c r="E399" s="181" t="s">
        <v>637</v>
      </c>
      <c r="F399" s="182" t="s">
        <v>638</v>
      </c>
      <c r="G399" s="183" t="s">
        <v>341</v>
      </c>
      <c r="H399" s="184">
        <v>660.66800000000001</v>
      </c>
      <c r="I399" s="185"/>
      <c r="J399" s="186">
        <f>ROUND(I399*H399,2)</f>
        <v>0</v>
      </c>
      <c r="K399" s="182" t="s">
        <v>296</v>
      </c>
      <c r="L399" s="41"/>
      <c r="M399" s="187" t="s">
        <v>19</v>
      </c>
      <c r="N399" s="188" t="s">
        <v>41</v>
      </c>
      <c r="O399" s="66"/>
      <c r="P399" s="189">
        <f>O399*H399</f>
        <v>0</v>
      </c>
      <c r="Q399" s="189">
        <v>2.4672129999999998E-3</v>
      </c>
      <c r="R399" s="189">
        <f>Q399*H399</f>
        <v>1.630008678284</v>
      </c>
      <c r="S399" s="189">
        <v>0</v>
      </c>
      <c r="T399" s="190">
        <f>S399*H399</f>
        <v>0</v>
      </c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R399" s="191" t="s">
        <v>297</v>
      </c>
      <c r="AT399" s="191" t="s">
        <v>292</v>
      </c>
      <c r="AU399" s="191" t="s">
        <v>79</v>
      </c>
      <c r="AY399" s="19" t="s">
        <v>290</v>
      </c>
      <c r="BE399" s="192">
        <f>IF(N399="základní",J399,0)</f>
        <v>0</v>
      </c>
      <c r="BF399" s="192">
        <f>IF(N399="snížená",J399,0)</f>
        <v>0</v>
      </c>
      <c r="BG399" s="192">
        <f>IF(N399="zákl. přenesená",J399,0)</f>
        <v>0</v>
      </c>
      <c r="BH399" s="192">
        <f>IF(N399="sníž. přenesená",J399,0)</f>
        <v>0</v>
      </c>
      <c r="BI399" s="192">
        <f>IF(N399="nulová",J399,0)</f>
        <v>0</v>
      </c>
      <c r="BJ399" s="19" t="s">
        <v>77</v>
      </c>
      <c r="BK399" s="192">
        <f>ROUND(I399*H399,2)</f>
        <v>0</v>
      </c>
      <c r="BL399" s="19" t="s">
        <v>297</v>
      </c>
      <c r="BM399" s="191" t="s">
        <v>639</v>
      </c>
    </row>
    <row r="400" spans="1:65" s="2" customFormat="1" ht="11.25">
      <c r="A400" s="36"/>
      <c r="B400" s="37"/>
      <c r="C400" s="38"/>
      <c r="D400" s="193" t="s">
        <v>299</v>
      </c>
      <c r="E400" s="38"/>
      <c r="F400" s="194" t="s">
        <v>640</v>
      </c>
      <c r="G400" s="38"/>
      <c r="H400" s="38"/>
      <c r="I400" s="195"/>
      <c r="J400" s="38"/>
      <c r="K400" s="38"/>
      <c r="L400" s="41"/>
      <c r="M400" s="196"/>
      <c r="N400" s="197"/>
      <c r="O400" s="66"/>
      <c r="P400" s="66"/>
      <c r="Q400" s="66"/>
      <c r="R400" s="66"/>
      <c r="S400" s="66"/>
      <c r="T400" s="67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T400" s="19" t="s">
        <v>299</v>
      </c>
      <c r="AU400" s="19" t="s">
        <v>79</v>
      </c>
    </row>
    <row r="401" spans="2:51" s="13" customFormat="1" ht="11.25">
      <c r="B401" s="198"/>
      <c r="C401" s="199"/>
      <c r="D401" s="200" t="s">
        <v>301</v>
      </c>
      <c r="E401" s="201" t="s">
        <v>19</v>
      </c>
      <c r="F401" s="202" t="s">
        <v>641</v>
      </c>
      <c r="G401" s="199"/>
      <c r="H401" s="201" t="s">
        <v>19</v>
      </c>
      <c r="I401" s="203"/>
      <c r="J401" s="199"/>
      <c r="K401" s="199"/>
      <c r="L401" s="204"/>
      <c r="M401" s="205"/>
      <c r="N401" s="206"/>
      <c r="O401" s="206"/>
      <c r="P401" s="206"/>
      <c r="Q401" s="206"/>
      <c r="R401" s="206"/>
      <c r="S401" s="206"/>
      <c r="T401" s="207"/>
      <c r="AT401" s="208" t="s">
        <v>301</v>
      </c>
      <c r="AU401" s="208" t="s">
        <v>79</v>
      </c>
      <c r="AV401" s="13" t="s">
        <v>77</v>
      </c>
      <c r="AW401" s="13" t="s">
        <v>32</v>
      </c>
      <c r="AX401" s="13" t="s">
        <v>70</v>
      </c>
      <c r="AY401" s="208" t="s">
        <v>290</v>
      </c>
    </row>
    <row r="402" spans="2:51" s="13" customFormat="1" ht="11.25">
      <c r="B402" s="198"/>
      <c r="C402" s="199"/>
      <c r="D402" s="200" t="s">
        <v>301</v>
      </c>
      <c r="E402" s="201" t="s">
        <v>19</v>
      </c>
      <c r="F402" s="202" t="s">
        <v>352</v>
      </c>
      <c r="G402" s="199"/>
      <c r="H402" s="201" t="s">
        <v>19</v>
      </c>
      <c r="I402" s="203"/>
      <c r="J402" s="199"/>
      <c r="K402" s="199"/>
      <c r="L402" s="204"/>
      <c r="M402" s="205"/>
      <c r="N402" s="206"/>
      <c r="O402" s="206"/>
      <c r="P402" s="206"/>
      <c r="Q402" s="206"/>
      <c r="R402" s="206"/>
      <c r="S402" s="206"/>
      <c r="T402" s="207"/>
      <c r="AT402" s="208" t="s">
        <v>301</v>
      </c>
      <c r="AU402" s="208" t="s">
        <v>79</v>
      </c>
      <c r="AV402" s="13" t="s">
        <v>77</v>
      </c>
      <c r="AW402" s="13" t="s">
        <v>32</v>
      </c>
      <c r="AX402" s="13" t="s">
        <v>70</v>
      </c>
      <c r="AY402" s="208" t="s">
        <v>290</v>
      </c>
    </row>
    <row r="403" spans="2:51" s="13" customFormat="1" ht="11.25">
      <c r="B403" s="198"/>
      <c r="C403" s="199"/>
      <c r="D403" s="200" t="s">
        <v>301</v>
      </c>
      <c r="E403" s="201" t="s">
        <v>19</v>
      </c>
      <c r="F403" s="202" t="s">
        <v>642</v>
      </c>
      <c r="G403" s="199"/>
      <c r="H403" s="201" t="s">
        <v>19</v>
      </c>
      <c r="I403" s="203"/>
      <c r="J403" s="199"/>
      <c r="K403" s="199"/>
      <c r="L403" s="204"/>
      <c r="M403" s="205"/>
      <c r="N403" s="206"/>
      <c r="O403" s="206"/>
      <c r="P403" s="206"/>
      <c r="Q403" s="206"/>
      <c r="R403" s="206"/>
      <c r="S403" s="206"/>
      <c r="T403" s="207"/>
      <c r="AT403" s="208" t="s">
        <v>301</v>
      </c>
      <c r="AU403" s="208" t="s">
        <v>79</v>
      </c>
      <c r="AV403" s="13" t="s">
        <v>77</v>
      </c>
      <c r="AW403" s="13" t="s">
        <v>32</v>
      </c>
      <c r="AX403" s="13" t="s">
        <v>70</v>
      </c>
      <c r="AY403" s="208" t="s">
        <v>290</v>
      </c>
    </row>
    <row r="404" spans="2:51" s="14" customFormat="1" ht="11.25">
      <c r="B404" s="209"/>
      <c r="C404" s="210"/>
      <c r="D404" s="200" t="s">
        <v>301</v>
      </c>
      <c r="E404" s="211" t="s">
        <v>19</v>
      </c>
      <c r="F404" s="212" t="s">
        <v>643</v>
      </c>
      <c r="G404" s="210"/>
      <c r="H404" s="213">
        <v>4.335</v>
      </c>
      <c r="I404" s="214"/>
      <c r="J404" s="210"/>
      <c r="K404" s="210"/>
      <c r="L404" s="215"/>
      <c r="M404" s="216"/>
      <c r="N404" s="217"/>
      <c r="O404" s="217"/>
      <c r="P404" s="217"/>
      <c r="Q404" s="217"/>
      <c r="R404" s="217"/>
      <c r="S404" s="217"/>
      <c r="T404" s="218"/>
      <c r="AT404" s="219" t="s">
        <v>301</v>
      </c>
      <c r="AU404" s="219" t="s">
        <v>79</v>
      </c>
      <c r="AV404" s="14" t="s">
        <v>79</v>
      </c>
      <c r="AW404" s="14" t="s">
        <v>32</v>
      </c>
      <c r="AX404" s="14" t="s">
        <v>70</v>
      </c>
      <c r="AY404" s="219" t="s">
        <v>290</v>
      </c>
    </row>
    <row r="405" spans="2:51" s="13" customFormat="1" ht="11.25">
      <c r="B405" s="198"/>
      <c r="C405" s="199"/>
      <c r="D405" s="200" t="s">
        <v>301</v>
      </c>
      <c r="E405" s="201" t="s">
        <v>19</v>
      </c>
      <c r="F405" s="202" t="s">
        <v>644</v>
      </c>
      <c r="G405" s="199"/>
      <c r="H405" s="201" t="s">
        <v>19</v>
      </c>
      <c r="I405" s="203"/>
      <c r="J405" s="199"/>
      <c r="K405" s="199"/>
      <c r="L405" s="204"/>
      <c r="M405" s="205"/>
      <c r="N405" s="206"/>
      <c r="O405" s="206"/>
      <c r="P405" s="206"/>
      <c r="Q405" s="206"/>
      <c r="R405" s="206"/>
      <c r="S405" s="206"/>
      <c r="T405" s="207"/>
      <c r="AT405" s="208" t="s">
        <v>301</v>
      </c>
      <c r="AU405" s="208" t="s">
        <v>79</v>
      </c>
      <c r="AV405" s="13" t="s">
        <v>77</v>
      </c>
      <c r="AW405" s="13" t="s">
        <v>32</v>
      </c>
      <c r="AX405" s="13" t="s">
        <v>70</v>
      </c>
      <c r="AY405" s="208" t="s">
        <v>290</v>
      </c>
    </row>
    <row r="406" spans="2:51" s="14" customFormat="1" ht="11.25">
      <c r="B406" s="209"/>
      <c r="C406" s="210"/>
      <c r="D406" s="200" t="s">
        <v>301</v>
      </c>
      <c r="E406" s="211" t="s">
        <v>19</v>
      </c>
      <c r="F406" s="212" t="s">
        <v>645</v>
      </c>
      <c r="G406" s="210"/>
      <c r="H406" s="213">
        <v>38.340000000000003</v>
      </c>
      <c r="I406" s="214"/>
      <c r="J406" s="210"/>
      <c r="K406" s="210"/>
      <c r="L406" s="215"/>
      <c r="M406" s="216"/>
      <c r="N406" s="217"/>
      <c r="O406" s="217"/>
      <c r="P406" s="217"/>
      <c r="Q406" s="217"/>
      <c r="R406" s="217"/>
      <c r="S406" s="217"/>
      <c r="T406" s="218"/>
      <c r="AT406" s="219" t="s">
        <v>301</v>
      </c>
      <c r="AU406" s="219" t="s">
        <v>79</v>
      </c>
      <c r="AV406" s="14" t="s">
        <v>79</v>
      </c>
      <c r="AW406" s="14" t="s">
        <v>32</v>
      </c>
      <c r="AX406" s="14" t="s">
        <v>70</v>
      </c>
      <c r="AY406" s="219" t="s">
        <v>290</v>
      </c>
    </row>
    <row r="407" spans="2:51" s="14" customFormat="1" ht="11.25">
      <c r="B407" s="209"/>
      <c r="C407" s="210"/>
      <c r="D407" s="200" t="s">
        <v>301</v>
      </c>
      <c r="E407" s="211" t="s">
        <v>19</v>
      </c>
      <c r="F407" s="212" t="s">
        <v>646</v>
      </c>
      <c r="G407" s="210"/>
      <c r="H407" s="213">
        <v>-3.21</v>
      </c>
      <c r="I407" s="214"/>
      <c r="J407" s="210"/>
      <c r="K407" s="210"/>
      <c r="L407" s="215"/>
      <c r="M407" s="216"/>
      <c r="N407" s="217"/>
      <c r="O407" s="217"/>
      <c r="P407" s="217"/>
      <c r="Q407" s="217"/>
      <c r="R407" s="217"/>
      <c r="S407" s="217"/>
      <c r="T407" s="218"/>
      <c r="AT407" s="219" t="s">
        <v>301</v>
      </c>
      <c r="AU407" s="219" t="s">
        <v>79</v>
      </c>
      <c r="AV407" s="14" t="s">
        <v>79</v>
      </c>
      <c r="AW407" s="14" t="s">
        <v>32</v>
      </c>
      <c r="AX407" s="14" t="s">
        <v>70</v>
      </c>
      <c r="AY407" s="219" t="s">
        <v>290</v>
      </c>
    </row>
    <row r="408" spans="2:51" s="16" customFormat="1" ht="11.25">
      <c r="B408" s="231"/>
      <c r="C408" s="232"/>
      <c r="D408" s="200" t="s">
        <v>301</v>
      </c>
      <c r="E408" s="233" t="s">
        <v>19</v>
      </c>
      <c r="F408" s="234" t="s">
        <v>399</v>
      </c>
      <c r="G408" s="232"/>
      <c r="H408" s="235">
        <v>39.465000000000003</v>
      </c>
      <c r="I408" s="236"/>
      <c r="J408" s="232"/>
      <c r="K408" s="232"/>
      <c r="L408" s="237"/>
      <c r="M408" s="238"/>
      <c r="N408" s="239"/>
      <c r="O408" s="239"/>
      <c r="P408" s="239"/>
      <c r="Q408" s="239"/>
      <c r="R408" s="239"/>
      <c r="S408" s="239"/>
      <c r="T408" s="240"/>
      <c r="AT408" s="241" t="s">
        <v>301</v>
      </c>
      <c r="AU408" s="241" t="s">
        <v>79</v>
      </c>
      <c r="AV408" s="16" t="s">
        <v>171</v>
      </c>
      <c r="AW408" s="16" t="s">
        <v>32</v>
      </c>
      <c r="AX408" s="16" t="s">
        <v>70</v>
      </c>
      <c r="AY408" s="241" t="s">
        <v>290</v>
      </c>
    </row>
    <row r="409" spans="2:51" s="13" customFormat="1" ht="11.25">
      <c r="B409" s="198"/>
      <c r="C409" s="199"/>
      <c r="D409" s="200" t="s">
        <v>301</v>
      </c>
      <c r="E409" s="201" t="s">
        <v>19</v>
      </c>
      <c r="F409" s="202" t="s">
        <v>632</v>
      </c>
      <c r="G409" s="199"/>
      <c r="H409" s="201" t="s">
        <v>19</v>
      </c>
      <c r="I409" s="203"/>
      <c r="J409" s="199"/>
      <c r="K409" s="199"/>
      <c r="L409" s="204"/>
      <c r="M409" s="205"/>
      <c r="N409" s="206"/>
      <c r="O409" s="206"/>
      <c r="P409" s="206"/>
      <c r="Q409" s="206"/>
      <c r="R409" s="206"/>
      <c r="S409" s="206"/>
      <c r="T409" s="207"/>
      <c r="AT409" s="208" t="s">
        <v>301</v>
      </c>
      <c r="AU409" s="208" t="s">
        <v>79</v>
      </c>
      <c r="AV409" s="13" t="s">
        <v>77</v>
      </c>
      <c r="AW409" s="13" t="s">
        <v>32</v>
      </c>
      <c r="AX409" s="13" t="s">
        <v>70</v>
      </c>
      <c r="AY409" s="208" t="s">
        <v>290</v>
      </c>
    </row>
    <row r="410" spans="2:51" s="14" customFormat="1" ht="11.25">
      <c r="B410" s="209"/>
      <c r="C410" s="210"/>
      <c r="D410" s="200" t="s">
        <v>301</v>
      </c>
      <c r="E410" s="211" t="s">
        <v>19</v>
      </c>
      <c r="F410" s="212" t="s">
        <v>647</v>
      </c>
      <c r="G410" s="210"/>
      <c r="H410" s="213">
        <v>20.72</v>
      </c>
      <c r="I410" s="214"/>
      <c r="J410" s="210"/>
      <c r="K410" s="210"/>
      <c r="L410" s="215"/>
      <c r="M410" s="216"/>
      <c r="N410" s="217"/>
      <c r="O410" s="217"/>
      <c r="P410" s="217"/>
      <c r="Q410" s="217"/>
      <c r="R410" s="217"/>
      <c r="S410" s="217"/>
      <c r="T410" s="218"/>
      <c r="AT410" s="219" t="s">
        <v>301</v>
      </c>
      <c r="AU410" s="219" t="s">
        <v>79</v>
      </c>
      <c r="AV410" s="14" t="s">
        <v>79</v>
      </c>
      <c r="AW410" s="14" t="s">
        <v>32</v>
      </c>
      <c r="AX410" s="14" t="s">
        <v>70</v>
      </c>
      <c r="AY410" s="219" t="s">
        <v>290</v>
      </c>
    </row>
    <row r="411" spans="2:51" s="16" customFormat="1" ht="11.25">
      <c r="B411" s="231"/>
      <c r="C411" s="232"/>
      <c r="D411" s="200" t="s">
        <v>301</v>
      </c>
      <c r="E411" s="233" t="s">
        <v>19</v>
      </c>
      <c r="F411" s="234" t="s">
        <v>399</v>
      </c>
      <c r="G411" s="232"/>
      <c r="H411" s="235">
        <v>20.72</v>
      </c>
      <c r="I411" s="236"/>
      <c r="J411" s="232"/>
      <c r="K411" s="232"/>
      <c r="L411" s="237"/>
      <c r="M411" s="238"/>
      <c r="N411" s="239"/>
      <c r="O411" s="239"/>
      <c r="P411" s="239"/>
      <c r="Q411" s="239"/>
      <c r="R411" s="239"/>
      <c r="S411" s="239"/>
      <c r="T411" s="240"/>
      <c r="AT411" s="241" t="s">
        <v>301</v>
      </c>
      <c r="AU411" s="241" t="s">
        <v>79</v>
      </c>
      <c r="AV411" s="16" t="s">
        <v>171</v>
      </c>
      <c r="AW411" s="16" t="s">
        <v>32</v>
      </c>
      <c r="AX411" s="16" t="s">
        <v>70</v>
      </c>
      <c r="AY411" s="241" t="s">
        <v>290</v>
      </c>
    </row>
    <row r="412" spans="2:51" s="13" customFormat="1" ht="11.25">
      <c r="B412" s="198"/>
      <c r="C412" s="199"/>
      <c r="D412" s="200" t="s">
        <v>301</v>
      </c>
      <c r="E412" s="201" t="s">
        <v>19</v>
      </c>
      <c r="F412" s="202" t="s">
        <v>648</v>
      </c>
      <c r="G412" s="199"/>
      <c r="H412" s="201" t="s">
        <v>19</v>
      </c>
      <c r="I412" s="203"/>
      <c r="J412" s="199"/>
      <c r="K412" s="199"/>
      <c r="L412" s="204"/>
      <c r="M412" s="205"/>
      <c r="N412" s="206"/>
      <c r="O412" s="206"/>
      <c r="P412" s="206"/>
      <c r="Q412" s="206"/>
      <c r="R412" s="206"/>
      <c r="S412" s="206"/>
      <c r="T412" s="207"/>
      <c r="AT412" s="208" t="s">
        <v>301</v>
      </c>
      <c r="AU412" s="208" t="s">
        <v>79</v>
      </c>
      <c r="AV412" s="13" t="s">
        <v>77</v>
      </c>
      <c r="AW412" s="13" t="s">
        <v>32</v>
      </c>
      <c r="AX412" s="13" t="s">
        <v>70</v>
      </c>
      <c r="AY412" s="208" t="s">
        <v>290</v>
      </c>
    </row>
    <row r="413" spans="2:51" s="14" customFormat="1" ht="11.25">
      <c r="B413" s="209"/>
      <c r="C413" s="210"/>
      <c r="D413" s="200" t="s">
        <v>301</v>
      </c>
      <c r="E413" s="211" t="s">
        <v>19</v>
      </c>
      <c r="F413" s="212" t="s">
        <v>649</v>
      </c>
      <c r="G413" s="210"/>
      <c r="H413" s="213">
        <v>199.75</v>
      </c>
      <c r="I413" s="214"/>
      <c r="J413" s="210"/>
      <c r="K413" s="210"/>
      <c r="L413" s="215"/>
      <c r="M413" s="216"/>
      <c r="N413" s="217"/>
      <c r="O413" s="217"/>
      <c r="P413" s="217"/>
      <c r="Q413" s="217"/>
      <c r="R413" s="217"/>
      <c r="S413" s="217"/>
      <c r="T413" s="218"/>
      <c r="AT413" s="219" t="s">
        <v>301</v>
      </c>
      <c r="AU413" s="219" t="s">
        <v>79</v>
      </c>
      <c r="AV413" s="14" t="s">
        <v>79</v>
      </c>
      <c r="AW413" s="14" t="s">
        <v>32</v>
      </c>
      <c r="AX413" s="14" t="s">
        <v>70</v>
      </c>
      <c r="AY413" s="219" t="s">
        <v>290</v>
      </c>
    </row>
    <row r="414" spans="2:51" s="14" customFormat="1" ht="11.25">
      <c r="B414" s="209"/>
      <c r="C414" s="210"/>
      <c r="D414" s="200" t="s">
        <v>301</v>
      </c>
      <c r="E414" s="211" t="s">
        <v>19</v>
      </c>
      <c r="F414" s="212" t="s">
        <v>650</v>
      </c>
      <c r="G414" s="210"/>
      <c r="H414" s="213">
        <v>151.74299999999999</v>
      </c>
      <c r="I414" s="214"/>
      <c r="J414" s="210"/>
      <c r="K414" s="210"/>
      <c r="L414" s="215"/>
      <c r="M414" s="216"/>
      <c r="N414" s="217"/>
      <c r="O414" s="217"/>
      <c r="P414" s="217"/>
      <c r="Q414" s="217"/>
      <c r="R414" s="217"/>
      <c r="S414" s="217"/>
      <c r="T414" s="218"/>
      <c r="AT414" s="219" t="s">
        <v>301</v>
      </c>
      <c r="AU414" s="219" t="s">
        <v>79</v>
      </c>
      <c r="AV414" s="14" t="s">
        <v>79</v>
      </c>
      <c r="AW414" s="14" t="s">
        <v>32</v>
      </c>
      <c r="AX414" s="14" t="s">
        <v>70</v>
      </c>
      <c r="AY414" s="219" t="s">
        <v>290</v>
      </c>
    </row>
    <row r="415" spans="2:51" s="14" customFormat="1" ht="11.25">
      <c r="B415" s="209"/>
      <c r="C415" s="210"/>
      <c r="D415" s="200" t="s">
        <v>301</v>
      </c>
      <c r="E415" s="211" t="s">
        <v>19</v>
      </c>
      <c r="F415" s="212" t="s">
        <v>651</v>
      </c>
      <c r="G415" s="210"/>
      <c r="H415" s="213">
        <v>212.03</v>
      </c>
      <c r="I415" s="214"/>
      <c r="J415" s="210"/>
      <c r="K415" s="210"/>
      <c r="L415" s="215"/>
      <c r="M415" s="216"/>
      <c r="N415" s="217"/>
      <c r="O415" s="217"/>
      <c r="P415" s="217"/>
      <c r="Q415" s="217"/>
      <c r="R415" s="217"/>
      <c r="S415" s="217"/>
      <c r="T415" s="218"/>
      <c r="AT415" s="219" t="s">
        <v>301</v>
      </c>
      <c r="AU415" s="219" t="s">
        <v>79</v>
      </c>
      <c r="AV415" s="14" t="s">
        <v>79</v>
      </c>
      <c r="AW415" s="14" t="s">
        <v>32</v>
      </c>
      <c r="AX415" s="14" t="s">
        <v>70</v>
      </c>
      <c r="AY415" s="219" t="s">
        <v>290</v>
      </c>
    </row>
    <row r="416" spans="2:51" s="14" customFormat="1" ht="11.25">
      <c r="B416" s="209"/>
      <c r="C416" s="210"/>
      <c r="D416" s="200" t="s">
        <v>301</v>
      </c>
      <c r="E416" s="211" t="s">
        <v>19</v>
      </c>
      <c r="F416" s="212" t="s">
        <v>652</v>
      </c>
      <c r="G416" s="210"/>
      <c r="H416" s="213">
        <v>36.96</v>
      </c>
      <c r="I416" s="214"/>
      <c r="J416" s="210"/>
      <c r="K416" s="210"/>
      <c r="L416" s="215"/>
      <c r="M416" s="216"/>
      <c r="N416" s="217"/>
      <c r="O416" s="217"/>
      <c r="P416" s="217"/>
      <c r="Q416" s="217"/>
      <c r="R416" s="217"/>
      <c r="S416" s="217"/>
      <c r="T416" s="218"/>
      <c r="AT416" s="219" t="s">
        <v>301</v>
      </c>
      <c r="AU416" s="219" t="s">
        <v>79</v>
      </c>
      <c r="AV416" s="14" t="s">
        <v>79</v>
      </c>
      <c r="AW416" s="14" t="s">
        <v>32</v>
      </c>
      <c r="AX416" s="14" t="s">
        <v>70</v>
      </c>
      <c r="AY416" s="219" t="s">
        <v>290</v>
      </c>
    </row>
    <row r="417" spans="1:65" s="15" customFormat="1" ht="11.25">
      <c r="B417" s="220"/>
      <c r="C417" s="221"/>
      <c r="D417" s="200" t="s">
        <v>301</v>
      </c>
      <c r="E417" s="222" t="s">
        <v>19</v>
      </c>
      <c r="F417" s="223" t="s">
        <v>304</v>
      </c>
      <c r="G417" s="221"/>
      <c r="H417" s="224">
        <v>660.66800000000001</v>
      </c>
      <c r="I417" s="225"/>
      <c r="J417" s="221"/>
      <c r="K417" s="221"/>
      <c r="L417" s="226"/>
      <c r="M417" s="227"/>
      <c r="N417" s="228"/>
      <c r="O417" s="228"/>
      <c r="P417" s="228"/>
      <c r="Q417" s="228"/>
      <c r="R417" s="228"/>
      <c r="S417" s="228"/>
      <c r="T417" s="229"/>
      <c r="AT417" s="230" t="s">
        <v>301</v>
      </c>
      <c r="AU417" s="230" t="s">
        <v>79</v>
      </c>
      <c r="AV417" s="15" t="s">
        <v>297</v>
      </c>
      <c r="AW417" s="15" t="s">
        <v>32</v>
      </c>
      <c r="AX417" s="15" t="s">
        <v>77</v>
      </c>
      <c r="AY417" s="230" t="s">
        <v>290</v>
      </c>
    </row>
    <row r="418" spans="1:65" s="2" customFormat="1" ht="24.2" customHeight="1">
      <c r="A418" s="36"/>
      <c r="B418" s="37"/>
      <c r="C418" s="180" t="s">
        <v>653</v>
      </c>
      <c r="D418" s="180" t="s">
        <v>292</v>
      </c>
      <c r="E418" s="181" t="s">
        <v>654</v>
      </c>
      <c r="F418" s="182" t="s">
        <v>655</v>
      </c>
      <c r="G418" s="183" t="s">
        <v>341</v>
      </c>
      <c r="H418" s="184">
        <v>660.66800000000001</v>
      </c>
      <c r="I418" s="185"/>
      <c r="J418" s="186">
        <f>ROUND(I418*H418,2)</f>
        <v>0</v>
      </c>
      <c r="K418" s="182" t="s">
        <v>296</v>
      </c>
      <c r="L418" s="41"/>
      <c r="M418" s="187" t="s">
        <v>19</v>
      </c>
      <c r="N418" s="188" t="s">
        <v>41</v>
      </c>
      <c r="O418" s="66"/>
      <c r="P418" s="189">
        <f>O418*H418</f>
        <v>0</v>
      </c>
      <c r="Q418" s="189">
        <v>0</v>
      </c>
      <c r="R418" s="189">
        <f>Q418*H418</f>
        <v>0</v>
      </c>
      <c r="S418" s="189">
        <v>0</v>
      </c>
      <c r="T418" s="190">
        <f>S418*H418</f>
        <v>0</v>
      </c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R418" s="191" t="s">
        <v>297</v>
      </c>
      <c r="AT418" s="191" t="s">
        <v>292</v>
      </c>
      <c r="AU418" s="191" t="s">
        <v>79</v>
      </c>
      <c r="AY418" s="19" t="s">
        <v>290</v>
      </c>
      <c r="BE418" s="192">
        <f>IF(N418="základní",J418,0)</f>
        <v>0</v>
      </c>
      <c r="BF418" s="192">
        <f>IF(N418="snížená",J418,0)</f>
        <v>0</v>
      </c>
      <c r="BG418" s="192">
        <f>IF(N418="zákl. přenesená",J418,0)</f>
        <v>0</v>
      </c>
      <c r="BH418" s="192">
        <f>IF(N418="sníž. přenesená",J418,0)</f>
        <v>0</v>
      </c>
      <c r="BI418" s="192">
        <f>IF(N418="nulová",J418,0)</f>
        <v>0</v>
      </c>
      <c r="BJ418" s="19" t="s">
        <v>77</v>
      </c>
      <c r="BK418" s="192">
        <f>ROUND(I418*H418,2)</f>
        <v>0</v>
      </c>
      <c r="BL418" s="19" t="s">
        <v>297</v>
      </c>
      <c r="BM418" s="191" t="s">
        <v>656</v>
      </c>
    </row>
    <row r="419" spans="1:65" s="2" customFormat="1" ht="11.25">
      <c r="A419" s="36"/>
      <c r="B419" s="37"/>
      <c r="C419" s="38"/>
      <c r="D419" s="193" t="s">
        <v>299</v>
      </c>
      <c r="E419" s="38"/>
      <c r="F419" s="194" t="s">
        <v>657</v>
      </c>
      <c r="G419" s="38"/>
      <c r="H419" s="38"/>
      <c r="I419" s="195"/>
      <c r="J419" s="38"/>
      <c r="K419" s="38"/>
      <c r="L419" s="41"/>
      <c r="M419" s="196"/>
      <c r="N419" s="197"/>
      <c r="O419" s="66"/>
      <c r="P419" s="66"/>
      <c r="Q419" s="66"/>
      <c r="R419" s="66"/>
      <c r="S419" s="66"/>
      <c r="T419" s="67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T419" s="19" t="s">
        <v>299</v>
      </c>
      <c r="AU419" s="19" t="s">
        <v>79</v>
      </c>
    </row>
    <row r="420" spans="1:65" s="14" customFormat="1" ht="11.25">
      <c r="B420" s="209"/>
      <c r="C420" s="210"/>
      <c r="D420" s="200" t="s">
        <v>301</v>
      </c>
      <c r="E420" s="211" t="s">
        <v>19</v>
      </c>
      <c r="F420" s="212" t="s">
        <v>658</v>
      </c>
      <c r="G420" s="210"/>
      <c r="H420" s="213">
        <v>660.66800000000001</v>
      </c>
      <c r="I420" s="214"/>
      <c r="J420" s="210"/>
      <c r="K420" s="210"/>
      <c r="L420" s="215"/>
      <c r="M420" s="216"/>
      <c r="N420" s="217"/>
      <c r="O420" s="217"/>
      <c r="P420" s="217"/>
      <c r="Q420" s="217"/>
      <c r="R420" s="217"/>
      <c r="S420" s="217"/>
      <c r="T420" s="218"/>
      <c r="AT420" s="219" t="s">
        <v>301</v>
      </c>
      <c r="AU420" s="219" t="s">
        <v>79</v>
      </c>
      <c r="AV420" s="14" t="s">
        <v>79</v>
      </c>
      <c r="AW420" s="14" t="s">
        <v>32</v>
      </c>
      <c r="AX420" s="14" t="s">
        <v>70</v>
      </c>
      <c r="AY420" s="219" t="s">
        <v>290</v>
      </c>
    </row>
    <row r="421" spans="1:65" s="15" customFormat="1" ht="11.25">
      <c r="B421" s="220"/>
      <c r="C421" s="221"/>
      <c r="D421" s="200" t="s">
        <v>301</v>
      </c>
      <c r="E421" s="222" t="s">
        <v>19</v>
      </c>
      <c r="F421" s="223" t="s">
        <v>304</v>
      </c>
      <c r="G421" s="221"/>
      <c r="H421" s="224">
        <v>660.66800000000001</v>
      </c>
      <c r="I421" s="225"/>
      <c r="J421" s="221"/>
      <c r="K421" s="221"/>
      <c r="L421" s="226"/>
      <c r="M421" s="227"/>
      <c r="N421" s="228"/>
      <c r="O421" s="228"/>
      <c r="P421" s="228"/>
      <c r="Q421" s="228"/>
      <c r="R421" s="228"/>
      <c r="S421" s="228"/>
      <c r="T421" s="229"/>
      <c r="AT421" s="230" t="s">
        <v>301</v>
      </c>
      <c r="AU421" s="230" t="s">
        <v>79</v>
      </c>
      <c r="AV421" s="15" t="s">
        <v>297</v>
      </c>
      <c r="AW421" s="15" t="s">
        <v>32</v>
      </c>
      <c r="AX421" s="15" t="s">
        <v>77</v>
      </c>
      <c r="AY421" s="230" t="s">
        <v>290</v>
      </c>
    </row>
    <row r="422" spans="1:65" s="2" customFormat="1" ht="24.2" customHeight="1">
      <c r="A422" s="36"/>
      <c r="B422" s="37"/>
      <c r="C422" s="180" t="s">
        <v>659</v>
      </c>
      <c r="D422" s="180" t="s">
        <v>292</v>
      </c>
      <c r="E422" s="181" t="s">
        <v>660</v>
      </c>
      <c r="F422" s="182" t="s">
        <v>661</v>
      </c>
      <c r="G422" s="183" t="s">
        <v>489</v>
      </c>
      <c r="H422" s="184">
        <v>22.422000000000001</v>
      </c>
      <c r="I422" s="185"/>
      <c r="J422" s="186">
        <f>ROUND(I422*H422,2)</f>
        <v>0</v>
      </c>
      <c r="K422" s="182" t="s">
        <v>296</v>
      </c>
      <c r="L422" s="41"/>
      <c r="M422" s="187" t="s">
        <v>19</v>
      </c>
      <c r="N422" s="188" t="s">
        <v>41</v>
      </c>
      <c r="O422" s="66"/>
      <c r="P422" s="189">
        <f>O422*H422</f>
        <v>0</v>
      </c>
      <c r="Q422" s="189">
        <v>1.1090686000000001</v>
      </c>
      <c r="R422" s="189">
        <f>Q422*H422</f>
        <v>24.867536149200003</v>
      </c>
      <c r="S422" s="189">
        <v>0</v>
      </c>
      <c r="T422" s="190">
        <f>S422*H422</f>
        <v>0</v>
      </c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R422" s="191" t="s">
        <v>297</v>
      </c>
      <c r="AT422" s="191" t="s">
        <v>292</v>
      </c>
      <c r="AU422" s="191" t="s">
        <v>79</v>
      </c>
      <c r="AY422" s="19" t="s">
        <v>290</v>
      </c>
      <c r="BE422" s="192">
        <f>IF(N422="základní",J422,0)</f>
        <v>0</v>
      </c>
      <c r="BF422" s="192">
        <f>IF(N422="snížená",J422,0)</f>
        <v>0</v>
      </c>
      <c r="BG422" s="192">
        <f>IF(N422="zákl. přenesená",J422,0)</f>
        <v>0</v>
      </c>
      <c r="BH422" s="192">
        <f>IF(N422="sníž. přenesená",J422,0)</f>
        <v>0</v>
      </c>
      <c r="BI422" s="192">
        <f>IF(N422="nulová",J422,0)</f>
        <v>0</v>
      </c>
      <c r="BJ422" s="19" t="s">
        <v>77</v>
      </c>
      <c r="BK422" s="192">
        <f>ROUND(I422*H422,2)</f>
        <v>0</v>
      </c>
      <c r="BL422" s="19" t="s">
        <v>297</v>
      </c>
      <c r="BM422" s="191" t="s">
        <v>662</v>
      </c>
    </row>
    <row r="423" spans="1:65" s="2" customFormat="1" ht="11.25">
      <c r="A423" s="36"/>
      <c r="B423" s="37"/>
      <c r="C423" s="38"/>
      <c r="D423" s="193" t="s">
        <v>299</v>
      </c>
      <c r="E423" s="38"/>
      <c r="F423" s="194" t="s">
        <v>663</v>
      </c>
      <c r="G423" s="38"/>
      <c r="H423" s="38"/>
      <c r="I423" s="195"/>
      <c r="J423" s="38"/>
      <c r="K423" s="38"/>
      <c r="L423" s="41"/>
      <c r="M423" s="196"/>
      <c r="N423" s="197"/>
      <c r="O423" s="66"/>
      <c r="P423" s="66"/>
      <c r="Q423" s="66"/>
      <c r="R423" s="66"/>
      <c r="S423" s="66"/>
      <c r="T423" s="67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T423" s="19" t="s">
        <v>299</v>
      </c>
      <c r="AU423" s="19" t="s">
        <v>79</v>
      </c>
    </row>
    <row r="424" spans="1:65" s="13" customFormat="1" ht="11.25">
      <c r="B424" s="198"/>
      <c r="C424" s="199"/>
      <c r="D424" s="200" t="s">
        <v>301</v>
      </c>
      <c r="E424" s="201" t="s">
        <v>19</v>
      </c>
      <c r="F424" s="202" t="s">
        <v>664</v>
      </c>
      <c r="G424" s="199"/>
      <c r="H424" s="201" t="s">
        <v>19</v>
      </c>
      <c r="I424" s="203"/>
      <c r="J424" s="199"/>
      <c r="K424" s="199"/>
      <c r="L424" s="204"/>
      <c r="M424" s="205"/>
      <c r="N424" s="206"/>
      <c r="O424" s="206"/>
      <c r="P424" s="206"/>
      <c r="Q424" s="206"/>
      <c r="R424" s="206"/>
      <c r="S424" s="206"/>
      <c r="T424" s="207"/>
      <c r="AT424" s="208" t="s">
        <v>301</v>
      </c>
      <c r="AU424" s="208" t="s">
        <v>79</v>
      </c>
      <c r="AV424" s="13" t="s">
        <v>77</v>
      </c>
      <c r="AW424" s="13" t="s">
        <v>32</v>
      </c>
      <c r="AX424" s="13" t="s">
        <v>70</v>
      </c>
      <c r="AY424" s="208" t="s">
        <v>290</v>
      </c>
    </row>
    <row r="425" spans="1:65" s="13" customFormat="1" ht="11.25">
      <c r="B425" s="198"/>
      <c r="C425" s="199"/>
      <c r="D425" s="200" t="s">
        <v>301</v>
      </c>
      <c r="E425" s="201" t="s">
        <v>19</v>
      </c>
      <c r="F425" s="202" t="s">
        <v>665</v>
      </c>
      <c r="G425" s="199"/>
      <c r="H425" s="201" t="s">
        <v>19</v>
      </c>
      <c r="I425" s="203"/>
      <c r="J425" s="199"/>
      <c r="K425" s="199"/>
      <c r="L425" s="204"/>
      <c r="M425" s="205"/>
      <c r="N425" s="206"/>
      <c r="O425" s="206"/>
      <c r="P425" s="206"/>
      <c r="Q425" s="206"/>
      <c r="R425" s="206"/>
      <c r="S425" s="206"/>
      <c r="T425" s="207"/>
      <c r="AT425" s="208" t="s">
        <v>301</v>
      </c>
      <c r="AU425" s="208" t="s">
        <v>79</v>
      </c>
      <c r="AV425" s="13" t="s">
        <v>77</v>
      </c>
      <c r="AW425" s="13" t="s">
        <v>32</v>
      </c>
      <c r="AX425" s="13" t="s">
        <v>70</v>
      </c>
      <c r="AY425" s="208" t="s">
        <v>290</v>
      </c>
    </row>
    <row r="426" spans="1:65" s="13" customFormat="1" ht="11.25">
      <c r="B426" s="198"/>
      <c r="C426" s="199"/>
      <c r="D426" s="200" t="s">
        <v>301</v>
      </c>
      <c r="E426" s="201" t="s">
        <v>19</v>
      </c>
      <c r="F426" s="202" t="s">
        <v>666</v>
      </c>
      <c r="G426" s="199"/>
      <c r="H426" s="201" t="s">
        <v>19</v>
      </c>
      <c r="I426" s="203"/>
      <c r="J426" s="199"/>
      <c r="K426" s="199"/>
      <c r="L426" s="204"/>
      <c r="M426" s="205"/>
      <c r="N426" s="206"/>
      <c r="O426" s="206"/>
      <c r="P426" s="206"/>
      <c r="Q426" s="206"/>
      <c r="R426" s="206"/>
      <c r="S426" s="206"/>
      <c r="T426" s="207"/>
      <c r="AT426" s="208" t="s">
        <v>301</v>
      </c>
      <c r="AU426" s="208" t="s">
        <v>79</v>
      </c>
      <c r="AV426" s="13" t="s">
        <v>77</v>
      </c>
      <c r="AW426" s="13" t="s">
        <v>32</v>
      </c>
      <c r="AX426" s="13" t="s">
        <v>70</v>
      </c>
      <c r="AY426" s="208" t="s">
        <v>290</v>
      </c>
    </row>
    <row r="427" spans="1:65" s="14" customFormat="1" ht="11.25">
      <c r="B427" s="209"/>
      <c r="C427" s="210"/>
      <c r="D427" s="200" t="s">
        <v>301</v>
      </c>
      <c r="E427" s="211" t="s">
        <v>19</v>
      </c>
      <c r="F427" s="212" t="s">
        <v>667</v>
      </c>
      <c r="G427" s="210"/>
      <c r="H427" s="213">
        <v>0.85899999999999999</v>
      </c>
      <c r="I427" s="214"/>
      <c r="J427" s="210"/>
      <c r="K427" s="210"/>
      <c r="L427" s="215"/>
      <c r="M427" s="216"/>
      <c r="N427" s="217"/>
      <c r="O427" s="217"/>
      <c r="P427" s="217"/>
      <c r="Q427" s="217"/>
      <c r="R427" s="217"/>
      <c r="S427" s="217"/>
      <c r="T427" s="218"/>
      <c r="AT427" s="219" t="s">
        <v>301</v>
      </c>
      <c r="AU427" s="219" t="s">
        <v>79</v>
      </c>
      <c r="AV427" s="14" t="s">
        <v>79</v>
      </c>
      <c r="AW427" s="14" t="s">
        <v>32</v>
      </c>
      <c r="AX427" s="14" t="s">
        <v>70</v>
      </c>
      <c r="AY427" s="219" t="s">
        <v>290</v>
      </c>
    </row>
    <row r="428" spans="1:65" s="13" customFormat="1" ht="11.25">
      <c r="B428" s="198"/>
      <c r="C428" s="199"/>
      <c r="D428" s="200" t="s">
        <v>301</v>
      </c>
      <c r="E428" s="201" t="s">
        <v>19</v>
      </c>
      <c r="F428" s="202" t="s">
        <v>668</v>
      </c>
      <c r="G428" s="199"/>
      <c r="H428" s="201" t="s">
        <v>19</v>
      </c>
      <c r="I428" s="203"/>
      <c r="J428" s="199"/>
      <c r="K428" s="199"/>
      <c r="L428" s="204"/>
      <c r="M428" s="205"/>
      <c r="N428" s="206"/>
      <c r="O428" s="206"/>
      <c r="P428" s="206"/>
      <c r="Q428" s="206"/>
      <c r="R428" s="206"/>
      <c r="S428" s="206"/>
      <c r="T428" s="207"/>
      <c r="AT428" s="208" t="s">
        <v>301</v>
      </c>
      <c r="AU428" s="208" t="s">
        <v>79</v>
      </c>
      <c r="AV428" s="13" t="s">
        <v>77</v>
      </c>
      <c r="AW428" s="13" t="s">
        <v>32</v>
      </c>
      <c r="AX428" s="13" t="s">
        <v>70</v>
      </c>
      <c r="AY428" s="208" t="s">
        <v>290</v>
      </c>
    </row>
    <row r="429" spans="1:65" s="14" customFormat="1" ht="11.25">
      <c r="B429" s="209"/>
      <c r="C429" s="210"/>
      <c r="D429" s="200" t="s">
        <v>301</v>
      </c>
      <c r="E429" s="211" t="s">
        <v>19</v>
      </c>
      <c r="F429" s="212" t="s">
        <v>669</v>
      </c>
      <c r="G429" s="210"/>
      <c r="H429" s="213">
        <v>21.562999999999999</v>
      </c>
      <c r="I429" s="214"/>
      <c r="J429" s="210"/>
      <c r="K429" s="210"/>
      <c r="L429" s="215"/>
      <c r="M429" s="216"/>
      <c r="N429" s="217"/>
      <c r="O429" s="217"/>
      <c r="P429" s="217"/>
      <c r="Q429" s="217"/>
      <c r="R429" s="217"/>
      <c r="S429" s="217"/>
      <c r="T429" s="218"/>
      <c r="AT429" s="219" t="s">
        <v>301</v>
      </c>
      <c r="AU429" s="219" t="s">
        <v>79</v>
      </c>
      <c r="AV429" s="14" t="s">
        <v>79</v>
      </c>
      <c r="AW429" s="14" t="s">
        <v>32</v>
      </c>
      <c r="AX429" s="14" t="s">
        <v>70</v>
      </c>
      <c r="AY429" s="219" t="s">
        <v>290</v>
      </c>
    </row>
    <row r="430" spans="1:65" s="15" customFormat="1" ht="11.25">
      <c r="B430" s="220"/>
      <c r="C430" s="221"/>
      <c r="D430" s="200" t="s">
        <v>301</v>
      </c>
      <c r="E430" s="222" t="s">
        <v>19</v>
      </c>
      <c r="F430" s="223" t="s">
        <v>304</v>
      </c>
      <c r="G430" s="221"/>
      <c r="H430" s="224">
        <v>22.422000000000001</v>
      </c>
      <c r="I430" s="225"/>
      <c r="J430" s="221"/>
      <c r="K430" s="221"/>
      <c r="L430" s="226"/>
      <c r="M430" s="227"/>
      <c r="N430" s="228"/>
      <c r="O430" s="228"/>
      <c r="P430" s="228"/>
      <c r="Q430" s="228"/>
      <c r="R430" s="228"/>
      <c r="S430" s="228"/>
      <c r="T430" s="229"/>
      <c r="AT430" s="230" t="s">
        <v>301</v>
      </c>
      <c r="AU430" s="230" t="s">
        <v>79</v>
      </c>
      <c r="AV430" s="15" t="s">
        <v>297</v>
      </c>
      <c r="AW430" s="15" t="s">
        <v>32</v>
      </c>
      <c r="AX430" s="15" t="s">
        <v>77</v>
      </c>
      <c r="AY430" s="230" t="s">
        <v>290</v>
      </c>
    </row>
    <row r="431" spans="1:65" s="2" customFormat="1" ht="16.5" customHeight="1">
      <c r="A431" s="36"/>
      <c r="B431" s="37"/>
      <c r="C431" s="180" t="s">
        <v>670</v>
      </c>
      <c r="D431" s="180" t="s">
        <v>292</v>
      </c>
      <c r="E431" s="181" t="s">
        <v>671</v>
      </c>
      <c r="F431" s="182" t="s">
        <v>672</v>
      </c>
      <c r="G431" s="183" t="s">
        <v>295</v>
      </c>
      <c r="H431" s="184">
        <v>60.7</v>
      </c>
      <c r="I431" s="185"/>
      <c r="J431" s="186">
        <f>ROUND(I431*H431,2)</f>
        <v>0</v>
      </c>
      <c r="K431" s="182" t="s">
        <v>19</v>
      </c>
      <c r="L431" s="41"/>
      <c r="M431" s="187" t="s">
        <v>19</v>
      </c>
      <c r="N431" s="188" t="s">
        <v>41</v>
      </c>
      <c r="O431" s="66"/>
      <c r="P431" s="189">
        <f>O431*H431</f>
        <v>0</v>
      </c>
      <c r="Q431" s="189">
        <v>0</v>
      </c>
      <c r="R431" s="189">
        <f>Q431*H431</f>
        <v>0</v>
      </c>
      <c r="S431" s="189">
        <v>0</v>
      </c>
      <c r="T431" s="190">
        <f>S431*H431</f>
        <v>0</v>
      </c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R431" s="191" t="s">
        <v>297</v>
      </c>
      <c r="AT431" s="191" t="s">
        <v>292</v>
      </c>
      <c r="AU431" s="191" t="s">
        <v>79</v>
      </c>
      <c r="AY431" s="19" t="s">
        <v>290</v>
      </c>
      <c r="BE431" s="192">
        <f>IF(N431="základní",J431,0)</f>
        <v>0</v>
      </c>
      <c r="BF431" s="192">
        <f>IF(N431="snížená",J431,0)</f>
        <v>0</v>
      </c>
      <c r="BG431" s="192">
        <f>IF(N431="zákl. přenesená",J431,0)</f>
        <v>0</v>
      </c>
      <c r="BH431" s="192">
        <f>IF(N431="sníž. přenesená",J431,0)</f>
        <v>0</v>
      </c>
      <c r="BI431" s="192">
        <f>IF(N431="nulová",J431,0)</f>
        <v>0</v>
      </c>
      <c r="BJ431" s="19" t="s">
        <v>77</v>
      </c>
      <c r="BK431" s="192">
        <f>ROUND(I431*H431,2)</f>
        <v>0</v>
      </c>
      <c r="BL431" s="19" t="s">
        <v>297</v>
      </c>
      <c r="BM431" s="191" t="s">
        <v>673</v>
      </c>
    </row>
    <row r="432" spans="1:65" s="13" customFormat="1" ht="11.25">
      <c r="B432" s="198"/>
      <c r="C432" s="199"/>
      <c r="D432" s="200" t="s">
        <v>301</v>
      </c>
      <c r="E432" s="201" t="s">
        <v>19</v>
      </c>
      <c r="F432" s="202" t="s">
        <v>664</v>
      </c>
      <c r="G432" s="199"/>
      <c r="H432" s="201" t="s">
        <v>19</v>
      </c>
      <c r="I432" s="203"/>
      <c r="J432" s="199"/>
      <c r="K432" s="199"/>
      <c r="L432" s="204"/>
      <c r="M432" s="205"/>
      <c r="N432" s="206"/>
      <c r="O432" s="206"/>
      <c r="P432" s="206"/>
      <c r="Q432" s="206"/>
      <c r="R432" s="206"/>
      <c r="S432" s="206"/>
      <c r="T432" s="207"/>
      <c r="AT432" s="208" t="s">
        <v>301</v>
      </c>
      <c r="AU432" s="208" t="s">
        <v>79</v>
      </c>
      <c r="AV432" s="13" t="s">
        <v>77</v>
      </c>
      <c r="AW432" s="13" t="s">
        <v>32</v>
      </c>
      <c r="AX432" s="13" t="s">
        <v>70</v>
      </c>
      <c r="AY432" s="208" t="s">
        <v>290</v>
      </c>
    </row>
    <row r="433" spans="1:65" s="13" customFormat="1" ht="11.25">
      <c r="B433" s="198"/>
      <c r="C433" s="199"/>
      <c r="D433" s="200" t="s">
        <v>301</v>
      </c>
      <c r="E433" s="201" t="s">
        <v>19</v>
      </c>
      <c r="F433" s="202" t="s">
        <v>665</v>
      </c>
      <c r="G433" s="199"/>
      <c r="H433" s="201" t="s">
        <v>19</v>
      </c>
      <c r="I433" s="203"/>
      <c r="J433" s="199"/>
      <c r="K433" s="199"/>
      <c r="L433" s="204"/>
      <c r="M433" s="205"/>
      <c r="N433" s="206"/>
      <c r="O433" s="206"/>
      <c r="P433" s="206"/>
      <c r="Q433" s="206"/>
      <c r="R433" s="206"/>
      <c r="S433" s="206"/>
      <c r="T433" s="207"/>
      <c r="AT433" s="208" t="s">
        <v>301</v>
      </c>
      <c r="AU433" s="208" t="s">
        <v>79</v>
      </c>
      <c r="AV433" s="13" t="s">
        <v>77</v>
      </c>
      <c r="AW433" s="13" t="s">
        <v>32</v>
      </c>
      <c r="AX433" s="13" t="s">
        <v>70</v>
      </c>
      <c r="AY433" s="208" t="s">
        <v>290</v>
      </c>
    </row>
    <row r="434" spans="1:65" s="13" customFormat="1" ht="11.25">
      <c r="B434" s="198"/>
      <c r="C434" s="199"/>
      <c r="D434" s="200" t="s">
        <v>301</v>
      </c>
      <c r="E434" s="201" t="s">
        <v>19</v>
      </c>
      <c r="F434" s="202" t="s">
        <v>674</v>
      </c>
      <c r="G434" s="199"/>
      <c r="H434" s="201" t="s">
        <v>19</v>
      </c>
      <c r="I434" s="203"/>
      <c r="J434" s="199"/>
      <c r="K434" s="199"/>
      <c r="L434" s="204"/>
      <c r="M434" s="205"/>
      <c r="N434" s="206"/>
      <c r="O434" s="206"/>
      <c r="P434" s="206"/>
      <c r="Q434" s="206"/>
      <c r="R434" s="206"/>
      <c r="S434" s="206"/>
      <c r="T434" s="207"/>
      <c r="AT434" s="208" t="s">
        <v>301</v>
      </c>
      <c r="AU434" s="208" t="s">
        <v>79</v>
      </c>
      <c r="AV434" s="13" t="s">
        <v>77</v>
      </c>
      <c r="AW434" s="13" t="s">
        <v>32</v>
      </c>
      <c r="AX434" s="13" t="s">
        <v>70</v>
      </c>
      <c r="AY434" s="208" t="s">
        <v>290</v>
      </c>
    </row>
    <row r="435" spans="1:65" s="13" customFormat="1" ht="11.25">
      <c r="B435" s="198"/>
      <c r="C435" s="199"/>
      <c r="D435" s="200" t="s">
        <v>301</v>
      </c>
      <c r="E435" s="201" t="s">
        <v>19</v>
      </c>
      <c r="F435" s="202" t="s">
        <v>675</v>
      </c>
      <c r="G435" s="199"/>
      <c r="H435" s="201" t="s">
        <v>19</v>
      </c>
      <c r="I435" s="203"/>
      <c r="J435" s="199"/>
      <c r="K435" s="199"/>
      <c r="L435" s="204"/>
      <c r="M435" s="205"/>
      <c r="N435" s="206"/>
      <c r="O435" s="206"/>
      <c r="P435" s="206"/>
      <c r="Q435" s="206"/>
      <c r="R435" s="206"/>
      <c r="S435" s="206"/>
      <c r="T435" s="207"/>
      <c r="AT435" s="208" t="s">
        <v>301</v>
      </c>
      <c r="AU435" s="208" t="s">
        <v>79</v>
      </c>
      <c r="AV435" s="13" t="s">
        <v>77</v>
      </c>
      <c r="AW435" s="13" t="s">
        <v>32</v>
      </c>
      <c r="AX435" s="13" t="s">
        <v>70</v>
      </c>
      <c r="AY435" s="208" t="s">
        <v>290</v>
      </c>
    </row>
    <row r="436" spans="1:65" s="14" customFormat="1" ht="11.25">
      <c r="B436" s="209"/>
      <c r="C436" s="210"/>
      <c r="D436" s="200" t="s">
        <v>301</v>
      </c>
      <c r="E436" s="211" t="s">
        <v>19</v>
      </c>
      <c r="F436" s="212" t="s">
        <v>676</v>
      </c>
      <c r="G436" s="210"/>
      <c r="H436" s="213">
        <v>32.9</v>
      </c>
      <c r="I436" s="214"/>
      <c r="J436" s="210"/>
      <c r="K436" s="210"/>
      <c r="L436" s="215"/>
      <c r="M436" s="216"/>
      <c r="N436" s="217"/>
      <c r="O436" s="217"/>
      <c r="P436" s="217"/>
      <c r="Q436" s="217"/>
      <c r="R436" s="217"/>
      <c r="S436" s="217"/>
      <c r="T436" s="218"/>
      <c r="AT436" s="219" t="s">
        <v>301</v>
      </c>
      <c r="AU436" s="219" t="s">
        <v>79</v>
      </c>
      <c r="AV436" s="14" t="s">
        <v>79</v>
      </c>
      <c r="AW436" s="14" t="s">
        <v>32</v>
      </c>
      <c r="AX436" s="14" t="s">
        <v>70</v>
      </c>
      <c r="AY436" s="219" t="s">
        <v>290</v>
      </c>
    </row>
    <row r="437" spans="1:65" s="13" customFormat="1" ht="11.25">
      <c r="B437" s="198"/>
      <c r="C437" s="199"/>
      <c r="D437" s="200" t="s">
        <v>301</v>
      </c>
      <c r="E437" s="201" t="s">
        <v>19</v>
      </c>
      <c r="F437" s="202" t="s">
        <v>677</v>
      </c>
      <c r="G437" s="199"/>
      <c r="H437" s="201" t="s">
        <v>19</v>
      </c>
      <c r="I437" s="203"/>
      <c r="J437" s="199"/>
      <c r="K437" s="199"/>
      <c r="L437" s="204"/>
      <c r="M437" s="205"/>
      <c r="N437" s="206"/>
      <c r="O437" s="206"/>
      <c r="P437" s="206"/>
      <c r="Q437" s="206"/>
      <c r="R437" s="206"/>
      <c r="S437" s="206"/>
      <c r="T437" s="207"/>
      <c r="AT437" s="208" t="s">
        <v>301</v>
      </c>
      <c r="AU437" s="208" t="s">
        <v>79</v>
      </c>
      <c r="AV437" s="13" t="s">
        <v>77</v>
      </c>
      <c r="AW437" s="13" t="s">
        <v>32</v>
      </c>
      <c r="AX437" s="13" t="s">
        <v>70</v>
      </c>
      <c r="AY437" s="208" t="s">
        <v>290</v>
      </c>
    </row>
    <row r="438" spans="1:65" s="14" customFormat="1" ht="11.25">
      <c r="B438" s="209"/>
      <c r="C438" s="210"/>
      <c r="D438" s="200" t="s">
        <v>301</v>
      </c>
      <c r="E438" s="211" t="s">
        <v>19</v>
      </c>
      <c r="F438" s="212" t="s">
        <v>678</v>
      </c>
      <c r="G438" s="210"/>
      <c r="H438" s="213">
        <v>18.8</v>
      </c>
      <c r="I438" s="214"/>
      <c r="J438" s="210"/>
      <c r="K438" s="210"/>
      <c r="L438" s="215"/>
      <c r="M438" s="216"/>
      <c r="N438" s="217"/>
      <c r="O438" s="217"/>
      <c r="P438" s="217"/>
      <c r="Q438" s="217"/>
      <c r="R438" s="217"/>
      <c r="S438" s="217"/>
      <c r="T438" s="218"/>
      <c r="AT438" s="219" t="s">
        <v>301</v>
      </c>
      <c r="AU438" s="219" t="s">
        <v>79</v>
      </c>
      <c r="AV438" s="14" t="s">
        <v>79</v>
      </c>
      <c r="AW438" s="14" t="s">
        <v>32</v>
      </c>
      <c r="AX438" s="14" t="s">
        <v>70</v>
      </c>
      <c r="AY438" s="219" t="s">
        <v>290</v>
      </c>
    </row>
    <row r="439" spans="1:65" s="13" customFormat="1" ht="11.25">
      <c r="B439" s="198"/>
      <c r="C439" s="199"/>
      <c r="D439" s="200" t="s">
        <v>301</v>
      </c>
      <c r="E439" s="201" t="s">
        <v>19</v>
      </c>
      <c r="F439" s="202" t="s">
        <v>679</v>
      </c>
      <c r="G439" s="199"/>
      <c r="H439" s="201" t="s">
        <v>19</v>
      </c>
      <c r="I439" s="203"/>
      <c r="J439" s="199"/>
      <c r="K439" s="199"/>
      <c r="L439" s="204"/>
      <c r="M439" s="205"/>
      <c r="N439" s="206"/>
      <c r="O439" s="206"/>
      <c r="P439" s="206"/>
      <c r="Q439" s="206"/>
      <c r="R439" s="206"/>
      <c r="S439" s="206"/>
      <c r="T439" s="207"/>
      <c r="AT439" s="208" t="s">
        <v>301</v>
      </c>
      <c r="AU439" s="208" t="s">
        <v>79</v>
      </c>
      <c r="AV439" s="13" t="s">
        <v>77</v>
      </c>
      <c r="AW439" s="13" t="s">
        <v>32</v>
      </c>
      <c r="AX439" s="13" t="s">
        <v>70</v>
      </c>
      <c r="AY439" s="208" t="s">
        <v>290</v>
      </c>
    </row>
    <row r="440" spans="1:65" s="14" customFormat="1" ht="11.25">
      <c r="B440" s="209"/>
      <c r="C440" s="210"/>
      <c r="D440" s="200" t="s">
        <v>301</v>
      </c>
      <c r="E440" s="211" t="s">
        <v>19</v>
      </c>
      <c r="F440" s="212" t="s">
        <v>368</v>
      </c>
      <c r="G440" s="210"/>
      <c r="H440" s="213">
        <v>9</v>
      </c>
      <c r="I440" s="214"/>
      <c r="J440" s="210"/>
      <c r="K440" s="210"/>
      <c r="L440" s="215"/>
      <c r="M440" s="216"/>
      <c r="N440" s="217"/>
      <c r="O440" s="217"/>
      <c r="P440" s="217"/>
      <c r="Q440" s="217"/>
      <c r="R440" s="217"/>
      <c r="S440" s="217"/>
      <c r="T440" s="218"/>
      <c r="AT440" s="219" t="s">
        <v>301</v>
      </c>
      <c r="AU440" s="219" t="s">
        <v>79</v>
      </c>
      <c r="AV440" s="14" t="s">
        <v>79</v>
      </c>
      <c r="AW440" s="14" t="s">
        <v>32</v>
      </c>
      <c r="AX440" s="14" t="s">
        <v>70</v>
      </c>
      <c r="AY440" s="219" t="s">
        <v>290</v>
      </c>
    </row>
    <row r="441" spans="1:65" s="15" customFormat="1" ht="11.25">
      <c r="B441" s="220"/>
      <c r="C441" s="221"/>
      <c r="D441" s="200" t="s">
        <v>301</v>
      </c>
      <c r="E441" s="222" t="s">
        <v>19</v>
      </c>
      <c r="F441" s="223" t="s">
        <v>304</v>
      </c>
      <c r="G441" s="221"/>
      <c r="H441" s="224">
        <v>60.7</v>
      </c>
      <c r="I441" s="225"/>
      <c r="J441" s="221"/>
      <c r="K441" s="221"/>
      <c r="L441" s="226"/>
      <c r="M441" s="227"/>
      <c r="N441" s="228"/>
      <c r="O441" s="228"/>
      <c r="P441" s="228"/>
      <c r="Q441" s="228"/>
      <c r="R441" s="228"/>
      <c r="S441" s="228"/>
      <c r="T441" s="229"/>
      <c r="AT441" s="230" t="s">
        <v>301</v>
      </c>
      <c r="AU441" s="230" t="s">
        <v>79</v>
      </c>
      <c r="AV441" s="15" t="s">
        <v>297</v>
      </c>
      <c r="AW441" s="15" t="s">
        <v>32</v>
      </c>
      <c r="AX441" s="15" t="s">
        <v>77</v>
      </c>
      <c r="AY441" s="230" t="s">
        <v>290</v>
      </c>
    </row>
    <row r="442" spans="1:65" s="2" customFormat="1" ht="16.5" customHeight="1">
      <c r="A442" s="36"/>
      <c r="B442" s="37"/>
      <c r="C442" s="180" t="s">
        <v>680</v>
      </c>
      <c r="D442" s="180" t="s">
        <v>292</v>
      </c>
      <c r="E442" s="181" t="s">
        <v>681</v>
      </c>
      <c r="F442" s="182" t="s">
        <v>682</v>
      </c>
      <c r="G442" s="183" t="s">
        <v>295</v>
      </c>
      <c r="H442" s="184">
        <v>77.5</v>
      </c>
      <c r="I442" s="185"/>
      <c r="J442" s="186">
        <f>ROUND(I442*H442,2)</f>
        <v>0</v>
      </c>
      <c r="K442" s="182" t="s">
        <v>19</v>
      </c>
      <c r="L442" s="41"/>
      <c r="M442" s="187" t="s">
        <v>19</v>
      </c>
      <c r="N442" s="188" t="s">
        <v>41</v>
      </c>
      <c r="O442" s="66"/>
      <c r="P442" s="189">
        <f>O442*H442</f>
        <v>0</v>
      </c>
      <c r="Q442" s="189">
        <v>0</v>
      </c>
      <c r="R442" s="189">
        <f>Q442*H442</f>
        <v>0</v>
      </c>
      <c r="S442" s="189">
        <v>0</v>
      </c>
      <c r="T442" s="190">
        <f>S442*H442</f>
        <v>0</v>
      </c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R442" s="191" t="s">
        <v>297</v>
      </c>
      <c r="AT442" s="191" t="s">
        <v>292</v>
      </c>
      <c r="AU442" s="191" t="s">
        <v>79</v>
      </c>
      <c r="AY442" s="19" t="s">
        <v>290</v>
      </c>
      <c r="BE442" s="192">
        <f>IF(N442="základní",J442,0)</f>
        <v>0</v>
      </c>
      <c r="BF442" s="192">
        <f>IF(N442="snížená",J442,0)</f>
        <v>0</v>
      </c>
      <c r="BG442" s="192">
        <f>IF(N442="zákl. přenesená",J442,0)</f>
        <v>0</v>
      </c>
      <c r="BH442" s="192">
        <f>IF(N442="sníž. přenesená",J442,0)</f>
        <v>0</v>
      </c>
      <c r="BI442" s="192">
        <f>IF(N442="nulová",J442,0)</f>
        <v>0</v>
      </c>
      <c r="BJ442" s="19" t="s">
        <v>77</v>
      </c>
      <c r="BK442" s="192">
        <f>ROUND(I442*H442,2)</f>
        <v>0</v>
      </c>
      <c r="BL442" s="19" t="s">
        <v>297</v>
      </c>
      <c r="BM442" s="191" t="s">
        <v>683</v>
      </c>
    </row>
    <row r="443" spans="1:65" s="13" customFormat="1" ht="11.25">
      <c r="B443" s="198"/>
      <c r="C443" s="199"/>
      <c r="D443" s="200" t="s">
        <v>301</v>
      </c>
      <c r="E443" s="201" t="s">
        <v>19</v>
      </c>
      <c r="F443" s="202" t="s">
        <v>674</v>
      </c>
      <c r="G443" s="199"/>
      <c r="H443" s="201" t="s">
        <v>19</v>
      </c>
      <c r="I443" s="203"/>
      <c r="J443" s="199"/>
      <c r="K443" s="199"/>
      <c r="L443" s="204"/>
      <c r="M443" s="205"/>
      <c r="N443" s="206"/>
      <c r="O443" s="206"/>
      <c r="P443" s="206"/>
      <c r="Q443" s="206"/>
      <c r="R443" s="206"/>
      <c r="S443" s="206"/>
      <c r="T443" s="207"/>
      <c r="AT443" s="208" t="s">
        <v>301</v>
      </c>
      <c r="AU443" s="208" t="s">
        <v>79</v>
      </c>
      <c r="AV443" s="13" t="s">
        <v>77</v>
      </c>
      <c r="AW443" s="13" t="s">
        <v>32</v>
      </c>
      <c r="AX443" s="13" t="s">
        <v>70</v>
      </c>
      <c r="AY443" s="208" t="s">
        <v>290</v>
      </c>
    </row>
    <row r="444" spans="1:65" s="13" customFormat="1" ht="11.25">
      <c r="B444" s="198"/>
      <c r="C444" s="199"/>
      <c r="D444" s="200" t="s">
        <v>301</v>
      </c>
      <c r="E444" s="201" t="s">
        <v>19</v>
      </c>
      <c r="F444" s="202" t="s">
        <v>684</v>
      </c>
      <c r="G444" s="199"/>
      <c r="H444" s="201" t="s">
        <v>19</v>
      </c>
      <c r="I444" s="203"/>
      <c r="J444" s="199"/>
      <c r="K444" s="199"/>
      <c r="L444" s="204"/>
      <c r="M444" s="205"/>
      <c r="N444" s="206"/>
      <c r="O444" s="206"/>
      <c r="P444" s="206"/>
      <c r="Q444" s="206"/>
      <c r="R444" s="206"/>
      <c r="S444" s="206"/>
      <c r="T444" s="207"/>
      <c r="AT444" s="208" t="s">
        <v>301</v>
      </c>
      <c r="AU444" s="208" t="s">
        <v>79</v>
      </c>
      <c r="AV444" s="13" t="s">
        <v>77</v>
      </c>
      <c r="AW444" s="13" t="s">
        <v>32</v>
      </c>
      <c r="AX444" s="13" t="s">
        <v>70</v>
      </c>
      <c r="AY444" s="208" t="s">
        <v>290</v>
      </c>
    </row>
    <row r="445" spans="1:65" s="13" customFormat="1" ht="11.25">
      <c r="B445" s="198"/>
      <c r="C445" s="199"/>
      <c r="D445" s="200" t="s">
        <v>301</v>
      </c>
      <c r="E445" s="201" t="s">
        <v>19</v>
      </c>
      <c r="F445" s="202" t="s">
        <v>685</v>
      </c>
      <c r="G445" s="199"/>
      <c r="H445" s="201" t="s">
        <v>19</v>
      </c>
      <c r="I445" s="203"/>
      <c r="J445" s="199"/>
      <c r="K445" s="199"/>
      <c r="L445" s="204"/>
      <c r="M445" s="205"/>
      <c r="N445" s="206"/>
      <c r="O445" s="206"/>
      <c r="P445" s="206"/>
      <c r="Q445" s="206"/>
      <c r="R445" s="206"/>
      <c r="S445" s="206"/>
      <c r="T445" s="207"/>
      <c r="AT445" s="208" t="s">
        <v>301</v>
      </c>
      <c r="AU445" s="208" t="s">
        <v>79</v>
      </c>
      <c r="AV445" s="13" t="s">
        <v>77</v>
      </c>
      <c r="AW445" s="13" t="s">
        <v>32</v>
      </c>
      <c r="AX445" s="13" t="s">
        <v>70</v>
      </c>
      <c r="AY445" s="208" t="s">
        <v>290</v>
      </c>
    </row>
    <row r="446" spans="1:65" s="14" customFormat="1" ht="11.25">
      <c r="B446" s="209"/>
      <c r="C446" s="210"/>
      <c r="D446" s="200" t="s">
        <v>301</v>
      </c>
      <c r="E446" s="211" t="s">
        <v>19</v>
      </c>
      <c r="F446" s="212" t="s">
        <v>686</v>
      </c>
      <c r="G446" s="210"/>
      <c r="H446" s="213">
        <v>77.5</v>
      </c>
      <c r="I446" s="214"/>
      <c r="J446" s="210"/>
      <c r="K446" s="210"/>
      <c r="L446" s="215"/>
      <c r="M446" s="216"/>
      <c r="N446" s="217"/>
      <c r="O446" s="217"/>
      <c r="P446" s="217"/>
      <c r="Q446" s="217"/>
      <c r="R446" s="217"/>
      <c r="S446" s="217"/>
      <c r="T446" s="218"/>
      <c r="AT446" s="219" t="s">
        <v>301</v>
      </c>
      <c r="AU446" s="219" t="s">
        <v>79</v>
      </c>
      <c r="AV446" s="14" t="s">
        <v>79</v>
      </c>
      <c r="AW446" s="14" t="s">
        <v>32</v>
      </c>
      <c r="AX446" s="14" t="s">
        <v>70</v>
      </c>
      <c r="AY446" s="219" t="s">
        <v>290</v>
      </c>
    </row>
    <row r="447" spans="1:65" s="15" customFormat="1" ht="11.25">
      <c r="B447" s="220"/>
      <c r="C447" s="221"/>
      <c r="D447" s="200" t="s">
        <v>301</v>
      </c>
      <c r="E447" s="222" t="s">
        <v>19</v>
      </c>
      <c r="F447" s="223" t="s">
        <v>304</v>
      </c>
      <c r="G447" s="221"/>
      <c r="H447" s="224">
        <v>77.5</v>
      </c>
      <c r="I447" s="225"/>
      <c r="J447" s="221"/>
      <c r="K447" s="221"/>
      <c r="L447" s="226"/>
      <c r="M447" s="227"/>
      <c r="N447" s="228"/>
      <c r="O447" s="228"/>
      <c r="P447" s="228"/>
      <c r="Q447" s="228"/>
      <c r="R447" s="228"/>
      <c r="S447" s="228"/>
      <c r="T447" s="229"/>
      <c r="AT447" s="230" t="s">
        <v>301</v>
      </c>
      <c r="AU447" s="230" t="s">
        <v>79</v>
      </c>
      <c r="AV447" s="15" t="s">
        <v>297</v>
      </c>
      <c r="AW447" s="15" t="s">
        <v>32</v>
      </c>
      <c r="AX447" s="15" t="s">
        <v>77</v>
      </c>
      <c r="AY447" s="230" t="s">
        <v>290</v>
      </c>
    </row>
    <row r="448" spans="1:65" s="2" customFormat="1" ht="16.5" customHeight="1">
      <c r="A448" s="36"/>
      <c r="B448" s="37"/>
      <c r="C448" s="180" t="s">
        <v>687</v>
      </c>
      <c r="D448" s="180" t="s">
        <v>292</v>
      </c>
      <c r="E448" s="181" t="s">
        <v>688</v>
      </c>
      <c r="F448" s="182" t="s">
        <v>689</v>
      </c>
      <c r="G448" s="183" t="s">
        <v>320</v>
      </c>
      <c r="H448" s="184">
        <v>5.1840000000000002</v>
      </c>
      <c r="I448" s="185"/>
      <c r="J448" s="186">
        <f>ROUND(I448*H448,2)</f>
        <v>0</v>
      </c>
      <c r="K448" s="182" t="s">
        <v>19</v>
      </c>
      <c r="L448" s="41"/>
      <c r="M448" s="187" t="s">
        <v>19</v>
      </c>
      <c r="N448" s="188" t="s">
        <v>41</v>
      </c>
      <c r="O448" s="66"/>
      <c r="P448" s="189">
        <f>O448*H448</f>
        <v>0</v>
      </c>
      <c r="Q448" s="189">
        <v>0</v>
      </c>
      <c r="R448" s="189">
        <f>Q448*H448</f>
        <v>0</v>
      </c>
      <c r="S448" s="189">
        <v>0</v>
      </c>
      <c r="T448" s="190">
        <f>S448*H448</f>
        <v>0</v>
      </c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R448" s="191" t="s">
        <v>297</v>
      </c>
      <c r="AT448" s="191" t="s">
        <v>292</v>
      </c>
      <c r="AU448" s="191" t="s">
        <v>79</v>
      </c>
      <c r="AY448" s="19" t="s">
        <v>290</v>
      </c>
      <c r="BE448" s="192">
        <f>IF(N448="základní",J448,0)</f>
        <v>0</v>
      </c>
      <c r="BF448" s="192">
        <f>IF(N448="snížená",J448,0)</f>
        <v>0</v>
      </c>
      <c r="BG448" s="192">
        <f>IF(N448="zákl. přenesená",J448,0)</f>
        <v>0</v>
      </c>
      <c r="BH448" s="192">
        <f>IF(N448="sníž. přenesená",J448,0)</f>
        <v>0</v>
      </c>
      <c r="BI448" s="192">
        <f>IF(N448="nulová",J448,0)</f>
        <v>0</v>
      </c>
      <c r="BJ448" s="19" t="s">
        <v>77</v>
      </c>
      <c r="BK448" s="192">
        <f>ROUND(I448*H448,2)</f>
        <v>0</v>
      </c>
      <c r="BL448" s="19" t="s">
        <v>297</v>
      </c>
      <c r="BM448" s="191" t="s">
        <v>690</v>
      </c>
    </row>
    <row r="449" spans="1:65" s="13" customFormat="1" ht="11.25">
      <c r="B449" s="198"/>
      <c r="C449" s="199"/>
      <c r="D449" s="200" t="s">
        <v>301</v>
      </c>
      <c r="E449" s="201" t="s">
        <v>19</v>
      </c>
      <c r="F449" s="202" t="s">
        <v>674</v>
      </c>
      <c r="G449" s="199"/>
      <c r="H449" s="201" t="s">
        <v>19</v>
      </c>
      <c r="I449" s="203"/>
      <c r="J449" s="199"/>
      <c r="K449" s="199"/>
      <c r="L449" s="204"/>
      <c r="M449" s="205"/>
      <c r="N449" s="206"/>
      <c r="O449" s="206"/>
      <c r="P449" s="206"/>
      <c r="Q449" s="206"/>
      <c r="R449" s="206"/>
      <c r="S449" s="206"/>
      <c r="T449" s="207"/>
      <c r="AT449" s="208" t="s">
        <v>301</v>
      </c>
      <c r="AU449" s="208" t="s">
        <v>79</v>
      </c>
      <c r="AV449" s="13" t="s">
        <v>77</v>
      </c>
      <c r="AW449" s="13" t="s">
        <v>32</v>
      </c>
      <c r="AX449" s="13" t="s">
        <v>70</v>
      </c>
      <c r="AY449" s="208" t="s">
        <v>290</v>
      </c>
    </row>
    <row r="450" spans="1:65" s="13" customFormat="1" ht="11.25">
      <c r="B450" s="198"/>
      <c r="C450" s="199"/>
      <c r="D450" s="200" t="s">
        <v>301</v>
      </c>
      <c r="E450" s="201" t="s">
        <v>19</v>
      </c>
      <c r="F450" s="202" t="s">
        <v>691</v>
      </c>
      <c r="G450" s="199"/>
      <c r="H450" s="201" t="s">
        <v>19</v>
      </c>
      <c r="I450" s="203"/>
      <c r="J450" s="199"/>
      <c r="K450" s="199"/>
      <c r="L450" s="204"/>
      <c r="M450" s="205"/>
      <c r="N450" s="206"/>
      <c r="O450" s="206"/>
      <c r="P450" s="206"/>
      <c r="Q450" s="206"/>
      <c r="R450" s="206"/>
      <c r="S450" s="206"/>
      <c r="T450" s="207"/>
      <c r="AT450" s="208" t="s">
        <v>301</v>
      </c>
      <c r="AU450" s="208" t="s">
        <v>79</v>
      </c>
      <c r="AV450" s="13" t="s">
        <v>77</v>
      </c>
      <c r="AW450" s="13" t="s">
        <v>32</v>
      </c>
      <c r="AX450" s="13" t="s">
        <v>70</v>
      </c>
      <c r="AY450" s="208" t="s">
        <v>290</v>
      </c>
    </row>
    <row r="451" spans="1:65" s="14" customFormat="1" ht="11.25">
      <c r="B451" s="209"/>
      <c r="C451" s="210"/>
      <c r="D451" s="200" t="s">
        <v>301</v>
      </c>
      <c r="E451" s="211" t="s">
        <v>19</v>
      </c>
      <c r="F451" s="212" t="s">
        <v>692</v>
      </c>
      <c r="G451" s="210"/>
      <c r="H451" s="213">
        <v>5.1840000000000002</v>
      </c>
      <c r="I451" s="214"/>
      <c r="J451" s="210"/>
      <c r="K451" s="210"/>
      <c r="L451" s="215"/>
      <c r="M451" s="216"/>
      <c r="N451" s="217"/>
      <c r="O451" s="217"/>
      <c r="P451" s="217"/>
      <c r="Q451" s="217"/>
      <c r="R451" s="217"/>
      <c r="S451" s="217"/>
      <c r="T451" s="218"/>
      <c r="AT451" s="219" t="s">
        <v>301</v>
      </c>
      <c r="AU451" s="219" t="s">
        <v>79</v>
      </c>
      <c r="AV451" s="14" t="s">
        <v>79</v>
      </c>
      <c r="AW451" s="14" t="s">
        <v>32</v>
      </c>
      <c r="AX451" s="14" t="s">
        <v>70</v>
      </c>
      <c r="AY451" s="219" t="s">
        <v>290</v>
      </c>
    </row>
    <row r="452" spans="1:65" s="15" customFormat="1" ht="11.25">
      <c r="B452" s="220"/>
      <c r="C452" s="221"/>
      <c r="D452" s="200" t="s">
        <v>301</v>
      </c>
      <c r="E452" s="222" t="s">
        <v>19</v>
      </c>
      <c r="F452" s="223" t="s">
        <v>304</v>
      </c>
      <c r="G452" s="221"/>
      <c r="H452" s="224">
        <v>5.1840000000000002</v>
      </c>
      <c r="I452" s="225"/>
      <c r="J452" s="221"/>
      <c r="K452" s="221"/>
      <c r="L452" s="226"/>
      <c r="M452" s="227"/>
      <c r="N452" s="228"/>
      <c r="O452" s="228"/>
      <c r="P452" s="228"/>
      <c r="Q452" s="228"/>
      <c r="R452" s="228"/>
      <c r="S452" s="228"/>
      <c r="T452" s="229"/>
      <c r="AT452" s="230" t="s">
        <v>301</v>
      </c>
      <c r="AU452" s="230" t="s">
        <v>79</v>
      </c>
      <c r="AV452" s="15" t="s">
        <v>297</v>
      </c>
      <c r="AW452" s="15" t="s">
        <v>32</v>
      </c>
      <c r="AX452" s="15" t="s">
        <v>77</v>
      </c>
      <c r="AY452" s="230" t="s">
        <v>290</v>
      </c>
    </row>
    <row r="453" spans="1:65" s="2" customFormat="1" ht="16.5" customHeight="1">
      <c r="A453" s="36"/>
      <c r="B453" s="37"/>
      <c r="C453" s="180" t="s">
        <v>693</v>
      </c>
      <c r="D453" s="180" t="s">
        <v>292</v>
      </c>
      <c r="E453" s="181" t="s">
        <v>694</v>
      </c>
      <c r="F453" s="182" t="s">
        <v>695</v>
      </c>
      <c r="G453" s="183" t="s">
        <v>696</v>
      </c>
      <c r="H453" s="184">
        <v>1</v>
      </c>
      <c r="I453" s="185"/>
      <c r="J453" s="186">
        <f>ROUND(I453*H453,2)</f>
        <v>0</v>
      </c>
      <c r="K453" s="182" t="s">
        <v>19</v>
      </c>
      <c r="L453" s="41"/>
      <c r="M453" s="187" t="s">
        <v>19</v>
      </c>
      <c r="N453" s="188" t="s">
        <v>41</v>
      </c>
      <c r="O453" s="66"/>
      <c r="P453" s="189">
        <f>O453*H453</f>
        <v>0</v>
      </c>
      <c r="Q453" s="189">
        <v>0</v>
      </c>
      <c r="R453" s="189">
        <f>Q453*H453</f>
        <v>0</v>
      </c>
      <c r="S453" s="189">
        <v>0</v>
      </c>
      <c r="T453" s="190">
        <f>S453*H453</f>
        <v>0</v>
      </c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R453" s="191" t="s">
        <v>297</v>
      </c>
      <c r="AT453" s="191" t="s">
        <v>292</v>
      </c>
      <c r="AU453" s="191" t="s">
        <v>79</v>
      </c>
      <c r="AY453" s="19" t="s">
        <v>290</v>
      </c>
      <c r="BE453" s="192">
        <f>IF(N453="základní",J453,0)</f>
        <v>0</v>
      </c>
      <c r="BF453" s="192">
        <f>IF(N453="snížená",J453,0)</f>
        <v>0</v>
      </c>
      <c r="BG453" s="192">
        <f>IF(N453="zákl. přenesená",J453,0)</f>
        <v>0</v>
      </c>
      <c r="BH453" s="192">
        <f>IF(N453="sníž. přenesená",J453,0)</f>
        <v>0</v>
      </c>
      <c r="BI453" s="192">
        <f>IF(N453="nulová",J453,0)</f>
        <v>0</v>
      </c>
      <c r="BJ453" s="19" t="s">
        <v>77</v>
      </c>
      <c r="BK453" s="192">
        <f>ROUND(I453*H453,2)</f>
        <v>0</v>
      </c>
      <c r="BL453" s="19" t="s">
        <v>297</v>
      </c>
      <c r="BM453" s="191" t="s">
        <v>697</v>
      </c>
    </row>
    <row r="454" spans="1:65" s="13" customFormat="1" ht="11.25">
      <c r="B454" s="198"/>
      <c r="C454" s="199"/>
      <c r="D454" s="200" t="s">
        <v>301</v>
      </c>
      <c r="E454" s="201" t="s">
        <v>19</v>
      </c>
      <c r="F454" s="202" t="s">
        <v>674</v>
      </c>
      <c r="G454" s="199"/>
      <c r="H454" s="201" t="s">
        <v>19</v>
      </c>
      <c r="I454" s="203"/>
      <c r="J454" s="199"/>
      <c r="K454" s="199"/>
      <c r="L454" s="204"/>
      <c r="M454" s="205"/>
      <c r="N454" s="206"/>
      <c r="O454" s="206"/>
      <c r="P454" s="206"/>
      <c r="Q454" s="206"/>
      <c r="R454" s="206"/>
      <c r="S454" s="206"/>
      <c r="T454" s="207"/>
      <c r="AT454" s="208" t="s">
        <v>301</v>
      </c>
      <c r="AU454" s="208" t="s">
        <v>79</v>
      </c>
      <c r="AV454" s="13" t="s">
        <v>77</v>
      </c>
      <c r="AW454" s="13" t="s">
        <v>32</v>
      </c>
      <c r="AX454" s="13" t="s">
        <v>70</v>
      </c>
      <c r="AY454" s="208" t="s">
        <v>290</v>
      </c>
    </row>
    <row r="455" spans="1:65" s="13" customFormat="1" ht="11.25">
      <c r="B455" s="198"/>
      <c r="C455" s="199"/>
      <c r="D455" s="200" t="s">
        <v>301</v>
      </c>
      <c r="E455" s="201" t="s">
        <v>19</v>
      </c>
      <c r="F455" s="202" t="s">
        <v>698</v>
      </c>
      <c r="G455" s="199"/>
      <c r="H455" s="201" t="s">
        <v>19</v>
      </c>
      <c r="I455" s="203"/>
      <c r="J455" s="199"/>
      <c r="K455" s="199"/>
      <c r="L455" s="204"/>
      <c r="M455" s="205"/>
      <c r="N455" s="206"/>
      <c r="O455" s="206"/>
      <c r="P455" s="206"/>
      <c r="Q455" s="206"/>
      <c r="R455" s="206"/>
      <c r="S455" s="206"/>
      <c r="T455" s="207"/>
      <c r="AT455" s="208" t="s">
        <v>301</v>
      </c>
      <c r="AU455" s="208" t="s">
        <v>79</v>
      </c>
      <c r="AV455" s="13" t="s">
        <v>77</v>
      </c>
      <c r="AW455" s="13" t="s">
        <v>32</v>
      </c>
      <c r="AX455" s="13" t="s">
        <v>70</v>
      </c>
      <c r="AY455" s="208" t="s">
        <v>290</v>
      </c>
    </row>
    <row r="456" spans="1:65" s="13" customFormat="1" ht="11.25">
      <c r="B456" s="198"/>
      <c r="C456" s="199"/>
      <c r="D456" s="200" t="s">
        <v>301</v>
      </c>
      <c r="E456" s="201" t="s">
        <v>19</v>
      </c>
      <c r="F456" s="202" t="s">
        <v>699</v>
      </c>
      <c r="G456" s="199"/>
      <c r="H456" s="201" t="s">
        <v>19</v>
      </c>
      <c r="I456" s="203"/>
      <c r="J456" s="199"/>
      <c r="K456" s="199"/>
      <c r="L456" s="204"/>
      <c r="M456" s="205"/>
      <c r="N456" s="206"/>
      <c r="O456" s="206"/>
      <c r="P456" s="206"/>
      <c r="Q456" s="206"/>
      <c r="R456" s="206"/>
      <c r="S456" s="206"/>
      <c r="T456" s="207"/>
      <c r="AT456" s="208" t="s">
        <v>301</v>
      </c>
      <c r="AU456" s="208" t="s">
        <v>79</v>
      </c>
      <c r="AV456" s="13" t="s">
        <v>77</v>
      </c>
      <c r="AW456" s="13" t="s">
        <v>32</v>
      </c>
      <c r="AX456" s="13" t="s">
        <v>70</v>
      </c>
      <c r="AY456" s="208" t="s">
        <v>290</v>
      </c>
    </row>
    <row r="457" spans="1:65" s="13" customFormat="1" ht="11.25">
      <c r="B457" s="198"/>
      <c r="C457" s="199"/>
      <c r="D457" s="200" t="s">
        <v>301</v>
      </c>
      <c r="E457" s="201" t="s">
        <v>19</v>
      </c>
      <c r="F457" s="202" t="s">
        <v>700</v>
      </c>
      <c r="G457" s="199"/>
      <c r="H457" s="201" t="s">
        <v>19</v>
      </c>
      <c r="I457" s="203"/>
      <c r="J457" s="199"/>
      <c r="K457" s="199"/>
      <c r="L457" s="204"/>
      <c r="M457" s="205"/>
      <c r="N457" s="206"/>
      <c r="O457" s="206"/>
      <c r="P457" s="206"/>
      <c r="Q457" s="206"/>
      <c r="R457" s="206"/>
      <c r="S457" s="206"/>
      <c r="T457" s="207"/>
      <c r="AT457" s="208" t="s">
        <v>301</v>
      </c>
      <c r="AU457" s="208" t="s">
        <v>79</v>
      </c>
      <c r="AV457" s="13" t="s">
        <v>77</v>
      </c>
      <c r="AW457" s="13" t="s">
        <v>32</v>
      </c>
      <c r="AX457" s="13" t="s">
        <v>70</v>
      </c>
      <c r="AY457" s="208" t="s">
        <v>290</v>
      </c>
    </row>
    <row r="458" spans="1:65" s="13" customFormat="1" ht="11.25">
      <c r="B458" s="198"/>
      <c r="C458" s="199"/>
      <c r="D458" s="200" t="s">
        <v>301</v>
      </c>
      <c r="E458" s="201" t="s">
        <v>19</v>
      </c>
      <c r="F458" s="202" t="s">
        <v>701</v>
      </c>
      <c r="G458" s="199"/>
      <c r="H458" s="201" t="s">
        <v>19</v>
      </c>
      <c r="I458" s="203"/>
      <c r="J458" s="199"/>
      <c r="K458" s="199"/>
      <c r="L458" s="204"/>
      <c r="M458" s="205"/>
      <c r="N458" s="206"/>
      <c r="O458" s="206"/>
      <c r="P458" s="206"/>
      <c r="Q458" s="206"/>
      <c r="R458" s="206"/>
      <c r="S458" s="206"/>
      <c r="T458" s="207"/>
      <c r="AT458" s="208" t="s">
        <v>301</v>
      </c>
      <c r="AU458" s="208" t="s">
        <v>79</v>
      </c>
      <c r="AV458" s="13" t="s">
        <v>77</v>
      </c>
      <c r="AW458" s="13" t="s">
        <v>32</v>
      </c>
      <c r="AX458" s="13" t="s">
        <v>70</v>
      </c>
      <c r="AY458" s="208" t="s">
        <v>290</v>
      </c>
    </row>
    <row r="459" spans="1:65" s="13" customFormat="1" ht="11.25">
      <c r="B459" s="198"/>
      <c r="C459" s="199"/>
      <c r="D459" s="200" t="s">
        <v>301</v>
      </c>
      <c r="E459" s="201" t="s">
        <v>19</v>
      </c>
      <c r="F459" s="202" t="s">
        <v>702</v>
      </c>
      <c r="G459" s="199"/>
      <c r="H459" s="201" t="s">
        <v>19</v>
      </c>
      <c r="I459" s="203"/>
      <c r="J459" s="199"/>
      <c r="K459" s="199"/>
      <c r="L459" s="204"/>
      <c r="M459" s="205"/>
      <c r="N459" s="206"/>
      <c r="O459" s="206"/>
      <c r="P459" s="206"/>
      <c r="Q459" s="206"/>
      <c r="R459" s="206"/>
      <c r="S459" s="206"/>
      <c r="T459" s="207"/>
      <c r="AT459" s="208" t="s">
        <v>301</v>
      </c>
      <c r="AU459" s="208" t="s">
        <v>79</v>
      </c>
      <c r="AV459" s="13" t="s">
        <v>77</v>
      </c>
      <c r="AW459" s="13" t="s">
        <v>32</v>
      </c>
      <c r="AX459" s="13" t="s">
        <v>70</v>
      </c>
      <c r="AY459" s="208" t="s">
        <v>290</v>
      </c>
    </row>
    <row r="460" spans="1:65" s="14" customFormat="1" ht="11.25">
      <c r="B460" s="209"/>
      <c r="C460" s="210"/>
      <c r="D460" s="200" t="s">
        <v>301</v>
      </c>
      <c r="E460" s="211" t="s">
        <v>19</v>
      </c>
      <c r="F460" s="212" t="s">
        <v>77</v>
      </c>
      <c r="G460" s="210"/>
      <c r="H460" s="213">
        <v>1</v>
      </c>
      <c r="I460" s="214"/>
      <c r="J460" s="210"/>
      <c r="K460" s="210"/>
      <c r="L460" s="215"/>
      <c r="M460" s="216"/>
      <c r="N460" s="217"/>
      <c r="O460" s="217"/>
      <c r="P460" s="217"/>
      <c r="Q460" s="217"/>
      <c r="R460" s="217"/>
      <c r="S460" s="217"/>
      <c r="T460" s="218"/>
      <c r="AT460" s="219" t="s">
        <v>301</v>
      </c>
      <c r="AU460" s="219" t="s">
        <v>79</v>
      </c>
      <c r="AV460" s="14" t="s">
        <v>79</v>
      </c>
      <c r="AW460" s="14" t="s">
        <v>32</v>
      </c>
      <c r="AX460" s="14" t="s">
        <v>70</v>
      </c>
      <c r="AY460" s="219" t="s">
        <v>290</v>
      </c>
    </row>
    <row r="461" spans="1:65" s="15" customFormat="1" ht="11.25">
      <c r="B461" s="220"/>
      <c r="C461" s="221"/>
      <c r="D461" s="200" t="s">
        <v>301</v>
      </c>
      <c r="E461" s="222" t="s">
        <v>19</v>
      </c>
      <c r="F461" s="223" t="s">
        <v>304</v>
      </c>
      <c r="G461" s="221"/>
      <c r="H461" s="224">
        <v>1</v>
      </c>
      <c r="I461" s="225"/>
      <c r="J461" s="221"/>
      <c r="K461" s="221"/>
      <c r="L461" s="226"/>
      <c r="M461" s="227"/>
      <c r="N461" s="228"/>
      <c r="O461" s="228"/>
      <c r="P461" s="228"/>
      <c r="Q461" s="228"/>
      <c r="R461" s="228"/>
      <c r="S461" s="228"/>
      <c r="T461" s="229"/>
      <c r="AT461" s="230" t="s">
        <v>301</v>
      </c>
      <c r="AU461" s="230" t="s">
        <v>79</v>
      </c>
      <c r="AV461" s="15" t="s">
        <v>297</v>
      </c>
      <c r="AW461" s="15" t="s">
        <v>32</v>
      </c>
      <c r="AX461" s="15" t="s">
        <v>77</v>
      </c>
      <c r="AY461" s="230" t="s">
        <v>290</v>
      </c>
    </row>
    <row r="462" spans="1:65" s="12" customFormat="1" ht="22.9" customHeight="1">
      <c r="B462" s="164"/>
      <c r="C462" s="165"/>
      <c r="D462" s="166" t="s">
        <v>69</v>
      </c>
      <c r="E462" s="178" t="s">
        <v>297</v>
      </c>
      <c r="F462" s="178" t="s">
        <v>703</v>
      </c>
      <c r="G462" s="165"/>
      <c r="H462" s="165"/>
      <c r="I462" s="168"/>
      <c r="J462" s="179">
        <f>BK462</f>
        <v>0</v>
      </c>
      <c r="K462" s="165"/>
      <c r="L462" s="170"/>
      <c r="M462" s="171"/>
      <c r="N462" s="172"/>
      <c r="O462" s="172"/>
      <c r="P462" s="173">
        <f>SUM(P463:P502)</f>
        <v>0</v>
      </c>
      <c r="Q462" s="172"/>
      <c r="R462" s="173">
        <f>SUM(R463:R502)</f>
        <v>10.136867133999999</v>
      </c>
      <c r="S462" s="172"/>
      <c r="T462" s="174">
        <f>SUM(T463:T502)</f>
        <v>0</v>
      </c>
      <c r="AR462" s="175" t="s">
        <v>77</v>
      </c>
      <c r="AT462" s="176" t="s">
        <v>69</v>
      </c>
      <c r="AU462" s="176" t="s">
        <v>77</v>
      </c>
      <c r="AY462" s="175" t="s">
        <v>290</v>
      </c>
      <c r="BK462" s="177">
        <f>SUM(BK463:BK502)</f>
        <v>0</v>
      </c>
    </row>
    <row r="463" spans="1:65" s="2" customFormat="1" ht="24.2" customHeight="1">
      <c r="A463" s="36"/>
      <c r="B463" s="37"/>
      <c r="C463" s="180" t="s">
        <v>704</v>
      </c>
      <c r="D463" s="180" t="s">
        <v>292</v>
      </c>
      <c r="E463" s="181" t="s">
        <v>705</v>
      </c>
      <c r="F463" s="182" t="s">
        <v>706</v>
      </c>
      <c r="G463" s="183" t="s">
        <v>295</v>
      </c>
      <c r="H463" s="184">
        <v>48.2</v>
      </c>
      <c r="I463" s="185"/>
      <c r="J463" s="186">
        <f>ROUND(I463*H463,2)</f>
        <v>0</v>
      </c>
      <c r="K463" s="182" t="s">
        <v>296</v>
      </c>
      <c r="L463" s="41"/>
      <c r="M463" s="187" t="s">
        <v>19</v>
      </c>
      <c r="N463" s="188" t="s">
        <v>41</v>
      </c>
      <c r="O463" s="66"/>
      <c r="P463" s="189">
        <f>O463*H463</f>
        <v>0</v>
      </c>
      <c r="Q463" s="189">
        <v>2.257E-2</v>
      </c>
      <c r="R463" s="189">
        <f>Q463*H463</f>
        <v>1.087874</v>
      </c>
      <c r="S463" s="189">
        <v>0</v>
      </c>
      <c r="T463" s="190">
        <f>S463*H463</f>
        <v>0</v>
      </c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R463" s="191" t="s">
        <v>297</v>
      </c>
      <c r="AT463" s="191" t="s">
        <v>292</v>
      </c>
      <c r="AU463" s="191" t="s">
        <v>79</v>
      </c>
      <c r="AY463" s="19" t="s">
        <v>290</v>
      </c>
      <c r="BE463" s="192">
        <f>IF(N463="základní",J463,0)</f>
        <v>0</v>
      </c>
      <c r="BF463" s="192">
        <f>IF(N463="snížená",J463,0)</f>
        <v>0</v>
      </c>
      <c r="BG463" s="192">
        <f>IF(N463="zákl. přenesená",J463,0)</f>
        <v>0</v>
      </c>
      <c r="BH463" s="192">
        <f>IF(N463="sníž. přenesená",J463,0)</f>
        <v>0</v>
      </c>
      <c r="BI463" s="192">
        <f>IF(N463="nulová",J463,0)</f>
        <v>0</v>
      </c>
      <c r="BJ463" s="19" t="s">
        <v>77</v>
      </c>
      <c r="BK463" s="192">
        <f>ROUND(I463*H463,2)</f>
        <v>0</v>
      </c>
      <c r="BL463" s="19" t="s">
        <v>297</v>
      </c>
      <c r="BM463" s="191" t="s">
        <v>707</v>
      </c>
    </row>
    <row r="464" spans="1:65" s="2" customFormat="1" ht="11.25">
      <c r="A464" s="36"/>
      <c r="B464" s="37"/>
      <c r="C464" s="38"/>
      <c r="D464" s="193" t="s">
        <v>299</v>
      </c>
      <c r="E464" s="38"/>
      <c r="F464" s="194" t="s">
        <v>708</v>
      </c>
      <c r="G464" s="38"/>
      <c r="H464" s="38"/>
      <c r="I464" s="195"/>
      <c r="J464" s="38"/>
      <c r="K464" s="38"/>
      <c r="L464" s="41"/>
      <c r="M464" s="196"/>
      <c r="N464" s="197"/>
      <c r="O464" s="66"/>
      <c r="P464" s="66"/>
      <c r="Q464" s="66"/>
      <c r="R464" s="66"/>
      <c r="S464" s="66"/>
      <c r="T464" s="67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T464" s="19" t="s">
        <v>299</v>
      </c>
      <c r="AU464" s="19" t="s">
        <v>79</v>
      </c>
    </row>
    <row r="465" spans="1:65" s="14" customFormat="1" ht="11.25">
      <c r="B465" s="209"/>
      <c r="C465" s="210"/>
      <c r="D465" s="200" t="s">
        <v>301</v>
      </c>
      <c r="E465" s="211" t="s">
        <v>19</v>
      </c>
      <c r="F465" s="212" t="s">
        <v>709</v>
      </c>
      <c r="G465" s="210"/>
      <c r="H465" s="213">
        <v>48.2</v>
      </c>
      <c r="I465" s="214"/>
      <c r="J465" s="210"/>
      <c r="K465" s="210"/>
      <c r="L465" s="215"/>
      <c r="M465" s="216"/>
      <c r="N465" s="217"/>
      <c r="O465" s="217"/>
      <c r="P465" s="217"/>
      <c r="Q465" s="217"/>
      <c r="R465" s="217"/>
      <c r="S465" s="217"/>
      <c r="T465" s="218"/>
      <c r="AT465" s="219" t="s">
        <v>301</v>
      </c>
      <c r="AU465" s="219" t="s">
        <v>79</v>
      </c>
      <c r="AV465" s="14" t="s">
        <v>79</v>
      </c>
      <c r="AW465" s="14" t="s">
        <v>32</v>
      </c>
      <c r="AX465" s="14" t="s">
        <v>77</v>
      </c>
      <c r="AY465" s="219" t="s">
        <v>290</v>
      </c>
    </row>
    <row r="466" spans="1:65" s="2" customFormat="1" ht="16.5" customHeight="1">
      <c r="A466" s="36"/>
      <c r="B466" s="37"/>
      <c r="C466" s="180" t="s">
        <v>710</v>
      </c>
      <c r="D466" s="180" t="s">
        <v>292</v>
      </c>
      <c r="E466" s="181" t="s">
        <v>711</v>
      </c>
      <c r="F466" s="182" t="s">
        <v>712</v>
      </c>
      <c r="G466" s="183" t="s">
        <v>320</v>
      </c>
      <c r="H466" s="184">
        <v>3.5139999999999998</v>
      </c>
      <c r="I466" s="185"/>
      <c r="J466" s="186">
        <f>ROUND(I466*H466,2)</f>
        <v>0</v>
      </c>
      <c r="K466" s="182" t="s">
        <v>296</v>
      </c>
      <c r="L466" s="41"/>
      <c r="M466" s="187" t="s">
        <v>19</v>
      </c>
      <c r="N466" s="188" t="s">
        <v>41</v>
      </c>
      <c r="O466" s="66"/>
      <c r="P466" s="189">
        <f>O466*H466</f>
        <v>0</v>
      </c>
      <c r="Q466" s="189">
        <v>2.453395</v>
      </c>
      <c r="R466" s="189">
        <f>Q466*H466</f>
        <v>8.6212300299999995</v>
      </c>
      <c r="S466" s="189">
        <v>0</v>
      </c>
      <c r="T466" s="190">
        <f>S466*H466</f>
        <v>0</v>
      </c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R466" s="191" t="s">
        <v>297</v>
      </c>
      <c r="AT466" s="191" t="s">
        <v>292</v>
      </c>
      <c r="AU466" s="191" t="s">
        <v>79</v>
      </c>
      <c r="AY466" s="19" t="s">
        <v>290</v>
      </c>
      <c r="BE466" s="192">
        <f>IF(N466="základní",J466,0)</f>
        <v>0</v>
      </c>
      <c r="BF466" s="192">
        <f>IF(N466="snížená",J466,0)</f>
        <v>0</v>
      </c>
      <c r="BG466" s="192">
        <f>IF(N466="zákl. přenesená",J466,0)</f>
        <v>0</v>
      </c>
      <c r="BH466" s="192">
        <f>IF(N466="sníž. přenesená",J466,0)</f>
        <v>0</v>
      </c>
      <c r="BI466" s="192">
        <f>IF(N466="nulová",J466,0)</f>
        <v>0</v>
      </c>
      <c r="BJ466" s="19" t="s">
        <v>77</v>
      </c>
      <c r="BK466" s="192">
        <f>ROUND(I466*H466,2)</f>
        <v>0</v>
      </c>
      <c r="BL466" s="19" t="s">
        <v>297</v>
      </c>
      <c r="BM466" s="191" t="s">
        <v>713</v>
      </c>
    </row>
    <row r="467" spans="1:65" s="2" customFormat="1" ht="11.25">
      <c r="A467" s="36"/>
      <c r="B467" s="37"/>
      <c r="C467" s="38"/>
      <c r="D467" s="193" t="s">
        <v>299</v>
      </c>
      <c r="E467" s="38"/>
      <c r="F467" s="194" t="s">
        <v>714</v>
      </c>
      <c r="G467" s="38"/>
      <c r="H467" s="38"/>
      <c r="I467" s="195"/>
      <c r="J467" s="38"/>
      <c r="K467" s="38"/>
      <c r="L467" s="41"/>
      <c r="M467" s="196"/>
      <c r="N467" s="197"/>
      <c r="O467" s="66"/>
      <c r="P467" s="66"/>
      <c r="Q467" s="66"/>
      <c r="R467" s="66"/>
      <c r="S467" s="66"/>
      <c r="T467" s="67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T467" s="19" t="s">
        <v>299</v>
      </c>
      <c r="AU467" s="19" t="s">
        <v>79</v>
      </c>
    </row>
    <row r="468" spans="1:65" s="13" customFormat="1" ht="11.25">
      <c r="B468" s="198"/>
      <c r="C468" s="199"/>
      <c r="D468" s="200" t="s">
        <v>301</v>
      </c>
      <c r="E468" s="201" t="s">
        <v>19</v>
      </c>
      <c r="F468" s="202" t="s">
        <v>715</v>
      </c>
      <c r="G468" s="199"/>
      <c r="H468" s="201" t="s">
        <v>19</v>
      </c>
      <c r="I468" s="203"/>
      <c r="J468" s="199"/>
      <c r="K468" s="199"/>
      <c r="L468" s="204"/>
      <c r="M468" s="205"/>
      <c r="N468" s="206"/>
      <c r="O468" s="206"/>
      <c r="P468" s="206"/>
      <c r="Q468" s="206"/>
      <c r="R468" s="206"/>
      <c r="S468" s="206"/>
      <c r="T468" s="207"/>
      <c r="AT468" s="208" t="s">
        <v>301</v>
      </c>
      <c r="AU468" s="208" t="s">
        <v>79</v>
      </c>
      <c r="AV468" s="13" t="s">
        <v>77</v>
      </c>
      <c r="AW468" s="13" t="s">
        <v>32</v>
      </c>
      <c r="AX468" s="13" t="s">
        <v>70</v>
      </c>
      <c r="AY468" s="208" t="s">
        <v>290</v>
      </c>
    </row>
    <row r="469" spans="1:65" s="14" customFormat="1" ht="11.25">
      <c r="B469" s="209"/>
      <c r="C469" s="210"/>
      <c r="D469" s="200" t="s">
        <v>301</v>
      </c>
      <c r="E469" s="211" t="s">
        <v>19</v>
      </c>
      <c r="F469" s="212" t="s">
        <v>716</v>
      </c>
      <c r="G469" s="210"/>
      <c r="H469" s="213">
        <v>2.875</v>
      </c>
      <c r="I469" s="214"/>
      <c r="J469" s="210"/>
      <c r="K469" s="210"/>
      <c r="L469" s="215"/>
      <c r="M469" s="216"/>
      <c r="N469" s="217"/>
      <c r="O469" s="217"/>
      <c r="P469" s="217"/>
      <c r="Q469" s="217"/>
      <c r="R469" s="217"/>
      <c r="S469" s="217"/>
      <c r="T469" s="218"/>
      <c r="AT469" s="219" t="s">
        <v>301</v>
      </c>
      <c r="AU469" s="219" t="s">
        <v>79</v>
      </c>
      <c r="AV469" s="14" t="s">
        <v>79</v>
      </c>
      <c r="AW469" s="14" t="s">
        <v>32</v>
      </c>
      <c r="AX469" s="14" t="s">
        <v>70</v>
      </c>
      <c r="AY469" s="219" t="s">
        <v>290</v>
      </c>
    </row>
    <row r="470" spans="1:65" s="13" customFormat="1" ht="11.25">
      <c r="B470" s="198"/>
      <c r="C470" s="199"/>
      <c r="D470" s="200" t="s">
        <v>301</v>
      </c>
      <c r="E470" s="201" t="s">
        <v>19</v>
      </c>
      <c r="F470" s="202" t="s">
        <v>717</v>
      </c>
      <c r="G470" s="199"/>
      <c r="H470" s="201" t="s">
        <v>19</v>
      </c>
      <c r="I470" s="203"/>
      <c r="J470" s="199"/>
      <c r="K470" s="199"/>
      <c r="L470" s="204"/>
      <c r="M470" s="205"/>
      <c r="N470" s="206"/>
      <c r="O470" s="206"/>
      <c r="P470" s="206"/>
      <c r="Q470" s="206"/>
      <c r="R470" s="206"/>
      <c r="S470" s="206"/>
      <c r="T470" s="207"/>
      <c r="AT470" s="208" t="s">
        <v>301</v>
      </c>
      <c r="AU470" s="208" t="s">
        <v>79</v>
      </c>
      <c r="AV470" s="13" t="s">
        <v>77</v>
      </c>
      <c r="AW470" s="13" t="s">
        <v>32</v>
      </c>
      <c r="AX470" s="13" t="s">
        <v>70</v>
      </c>
      <c r="AY470" s="208" t="s">
        <v>290</v>
      </c>
    </row>
    <row r="471" spans="1:65" s="14" customFormat="1" ht="11.25">
      <c r="B471" s="209"/>
      <c r="C471" s="210"/>
      <c r="D471" s="200" t="s">
        <v>301</v>
      </c>
      <c r="E471" s="211" t="s">
        <v>19</v>
      </c>
      <c r="F471" s="212" t="s">
        <v>718</v>
      </c>
      <c r="G471" s="210"/>
      <c r="H471" s="213">
        <v>0.63900000000000001</v>
      </c>
      <c r="I471" s="214"/>
      <c r="J471" s="210"/>
      <c r="K471" s="210"/>
      <c r="L471" s="215"/>
      <c r="M471" s="216"/>
      <c r="N471" s="217"/>
      <c r="O471" s="217"/>
      <c r="P471" s="217"/>
      <c r="Q471" s="217"/>
      <c r="R471" s="217"/>
      <c r="S471" s="217"/>
      <c r="T471" s="218"/>
      <c r="AT471" s="219" t="s">
        <v>301</v>
      </c>
      <c r="AU471" s="219" t="s">
        <v>79</v>
      </c>
      <c r="AV471" s="14" t="s">
        <v>79</v>
      </c>
      <c r="AW471" s="14" t="s">
        <v>32</v>
      </c>
      <c r="AX471" s="14" t="s">
        <v>70</v>
      </c>
      <c r="AY471" s="219" t="s">
        <v>290</v>
      </c>
    </row>
    <row r="472" spans="1:65" s="15" customFormat="1" ht="11.25">
      <c r="B472" s="220"/>
      <c r="C472" s="221"/>
      <c r="D472" s="200" t="s">
        <v>301</v>
      </c>
      <c r="E472" s="222" t="s">
        <v>19</v>
      </c>
      <c r="F472" s="223" t="s">
        <v>304</v>
      </c>
      <c r="G472" s="221"/>
      <c r="H472" s="224">
        <v>3.5139999999999998</v>
      </c>
      <c r="I472" s="225"/>
      <c r="J472" s="221"/>
      <c r="K472" s="221"/>
      <c r="L472" s="226"/>
      <c r="M472" s="227"/>
      <c r="N472" s="228"/>
      <c r="O472" s="228"/>
      <c r="P472" s="228"/>
      <c r="Q472" s="228"/>
      <c r="R472" s="228"/>
      <c r="S472" s="228"/>
      <c r="T472" s="229"/>
      <c r="AT472" s="230" t="s">
        <v>301</v>
      </c>
      <c r="AU472" s="230" t="s">
        <v>79</v>
      </c>
      <c r="AV472" s="15" t="s">
        <v>297</v>
      </c>
      <c r="AW472" s="15" t="s">
        <v>32</v>
      </c>
      <c r="AX472" s="15" t="s">
        <v>77</v>
      </c>
      <c r="AY472" s="230" t="s">
        <v>290</v>
      </c>
    </row>
    <row r="473" spans="1:65" s="2" customFormat="1" ht="16.5" customHeight="1">
      <c r="A473" s="36"/>
      <c r="B473" s="37"/>
      <c r="C473" s="180" t="s">
        <v>719</v>
      </c>
      <c r="D473" s="180" t="s">
        <v>292</v>
      </c>
      <c r="E473" s="181" t="s">
        <v>720</v>
      </c>
      <c r="F473" s="182" t="s">
        <v>721</v>
      </c>
      <c r="G473" s="183" t="s">
        <v>341</v>
      </c>
      <c r="H473" s="184">
        <v>29.273</v>
      </c>
      <c r="I473" s="185"/>
      <c r="J473" s="186">
        <f>ROUND(I473*H473,2)</f>
        <v>0</v>
      </c>
      <c r="K473" s="182" t="s">
        <v>296</v>
      </c>
      <c r="L473" s="41"/>
      <c r="M473" s="187" t="s">
        <v>19</v>
      </c>
      <c r="N473" s="188" t="s">
        <v>41</v>
      </c>
      <c r="O473" s="66"/>
      <c r="P473" s="189">
        <f>O473*H473</f>
        <v>0</v>
      </c>
      <c r="Q473" s="189">
        <v>5.7646399999999997E-3</v>
      </c>
      <c r="R473" s="189">
        <f>Q473*H473</f>
        <v>0.16874830671999999</v>
      </c>
      <c r="S473" s="189">
        <v>0</v>
      </c>
      <c r="T473" s="190">
        <f>S473*H473</f>
        <v>0</v>
      </c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R473" s="191" t="s">
        <v>297</v>
      </c>
      <c r="AT473" s="191" t="s">
        <v>292</v>
      </c>
      <c r="AU473" s="191" t="s">
        <v>79</v>
      </c>
      <c r="AY473" s="19" t="s">
        <v>290</v>
      </c>
      <c r="BE473" s="192">
        <f>IF(N473="základní",J473,0)</f>
        <v>0</v>
      </c>
      <c r="BF473" s="192">
        <f>IF(N473="snížená",J473,0)</f>
        <v>0</v>
      </c>
      <c r="BG473" s="192">
        <f>IF(N473="zákl. přenesená",J473,0)</f>
        <v>0</v>
      </c>
      <c r="BH473" s="192">
        <f>IF(N473="sníž. přenesená",J473,0)</f>
        <v>0</v>
      </c>
      <c r="BI473" s="192">
        <f>IF(N473="nulová",J473,0)</f>
        <v>0</v>
      </c>
      <c r="BJ473" s="19" t="s">
        <v>77</v>
      </c>
      <c r="BK473" s="192">
        <f>ROUND(I473*H473,2)</f>
        <v>0</v>
      </c>
      <c r="BL473" s="19" t="s">
        <v>297</v>
      </c>
      <c r="BM473" s="191" t="s">
        <v>722</v>
      </c>
    </row>
    <row r="474" spans="1:65" s="2" customFormat="1" ht="11.25">
      <c r="A474" s="36"/>
      <c r="B474" s="37"/>
      <c r="C474" s="38"/>
      <c r="D474" s="193" t="s">
        <v>299</v>
      </c>
      <c r="E474" s="38"/>
      <c r="F474" s="194" t="s">
        <v>723</v>
      </c>
      <c r="G474" s="38"/>
      <c r="H474" s="38"/>
      <c r="I474" s="195"/>
      <c r="J474" s="38"/>
      <c r="K474" s="38"/>
      <c r="L474" s="41"/>
      <c r="M474" s="196"/>
      <c r="N474" s="197"/>
      <c r="O474" s="66"/>
      <c r="P474" s="66"/>
      <c r="Q474" s="66"/>
      <c r="R474" s="66"/>
      <c r="S474" s="66"/>
      <c r="T474" s="67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T474" s="19" t="s">
        <v>299</v>
      </c>
      <c r="AU474" s="19" t="s">
        <v>79</v>
      </c>
    </row>
    <row r="475" spans="1:65" s="13" customFormat="1" ht="11.25">
      <c r="B475" s="198"/>
      <c r="C475" s="199"/>
      <c r="D475" s="200" t="s">
        <v>301</v>
      </c>
      <c r="E475" s="201" t="s">
        <v>19</v>
      </c>
      <c r="F475" s="202" t="s">
        <v>715</v>
      </c>
      <c r="G475" s="199"/>
      <c r="H475" s="201" t="s">
        <v>19</v>
      </c>
      <c r="I475" s="203"/>
      <c r="J475" s="199"/>
      <c r="K475" s="199"/>
      <c r="L475" s="204"/>
      <c r="M475" s="205"/>
      <c r="N475" s="206"/>
      <c r="O475" s="206"/>
      <c r="P475" s="206"/>
      <c r="Q475" s="206"/>
      <c r="R475" s="206"/>
      <c r="S475" s="206"/>
      <c r="T475" s="207"/>
      <c r="AT475" s="208" t="s">
        <v>301</v>
      </c>
      <c r="AU475" s="208" t="s">
        <v>79</v>
      </c>
      <c r="AV475" s="13" t="s">
        <v>77</v>
      </c>
      <c r="AW475" s="13" t="s">
        <v>32</v>
      </c>
      <c r="AX475" s="13" t="s">
        <v>70</v>
      </c>
      <c r="AY475" s="208" t="s">
        <v>290</v>
      </c>
    </row>
    <row r="476" spans="1:65" s="14" customFormat="1" ht="11.25">
      <c r="B476" s="209"/>
      <c r="C476" s="210"/>
      <c r="D476" s="200" t="s">
        <v>301</v>
      </c>
      <c r="E476" s="211" t="s">
        <v>19</v>
      </c>
      <c r="F476" s="212" t="s">
        <v>724</v>
      </c>
      <c r="G476" s="210"/>
      <c r="H476" s="213">
        <v>20.81</v>
      </c>
      <c r="I476" s="214"/>
      <c r="J476" s="210"/>
      <c r="K476" s="210"/>
      <c r="L476" s="215"/>
      <c r="M476" s="216"/>
      <c r="N476" s="217"/>
      <c r="O476" s="217"/>
      <c r="P476" s="217"/>
      <c r="Q476" s="217"/>
      <c r="R476" s="217"/>
      <c r="S476" s="217"/>
      <c r="T476" s="218"/>
      <c r="AT476" s="219" t="s">
        <v>301</v>
      </c>
      <c r="AU476" s="219" t="s">
        <v>79</v>
      </c>
      <c r="AV476" s="14" t="s">
        <v>79</v>
      </c>
      <c r="AW476" s="14" t="s">
        <v>32</v>
      </c>
      <c r="AX476" s="14" t="s">
        <v>70</v>
      </c>
      <c r="AY476" s="219" t="s">
        <v>290</v>
      </c>
    </row>
    <row r="477" spans="1:65" s="13" customFormat="1" ht="11.25">
      <c r="B477" s="198"/>
      <c r="C477" s="199"/>
      <c r="D477" s="200" t="s">
        <v>301</v>
      </c>
      <c r="E477" s="201" t="s">
        <v>19</v>
      </c>
      <c r="F477" s="202" t="s">
        <v>717</v>
      </c>
      <c r="G477" s="199"/>
      <c r="H477" s="201" t="s">
        <v>19</v>
      </c>
      <c r="I477" s="203"/>
      <c r="J477" s="199"/>
      <c r="K477" s="199"/>
      <c r="L477" s="204"/>
      <c r="M477" s="205"/>
      <c r="N477" s="206"/>
      <c r="O477" s="206"/>
      <c r="P477" s="206"/>
      <c r="Q477" s="206"/>
      <c r="R477" s="206"/>
      <c r="S477" s="206"/>
      <c r="T477" s="207"/>
      <c r="AT477" s="208" t="s">
        <v>301</v>
      </c>
      <c r="AU477" s="208" t="s">
        <v>79</v>
      </c>
      <c r="AV477" s="13" t="s">
        <v>77</v>
      </c>
      <c r="AW477" s="13" t="s">
        <v>32</v>
      </c>
      <c r="AX477" s="13" t="s">
        <v>70</v>
      </c>
      <c r="AY477" s="208" t="s">
        <v>290</v>
      </c>
    </row>
    <row r="478" spans="1:65" s="14" customFormat="1" ht="11.25">
      <c r="B478" s="209"/>
      <c r="C478" s="210"/>
      <c r="D478" s="200" t="s">
        <v>301</v>
      </c>
      <c r="E478" s="211" t="s">
        <v>19</v>
      </c>
      <c r="F478" s="212" t="s">
        <v>725</v>
      </c>
      <c r="G478" s="210"/>
      <c r="H478" s="213">
        <v>8.4629999999999992</v>
      </c>
      <c r="I478" s="214"/>
      <c r="J478" s="210"/>
      <c r="K478" s="210"/>
      <c r="L478" s="215"/>
      <c r="M478" s="216"/>
      <c r="N478" s="217"/>
      <c r="O478" s="217"/>
      <c r="P478" s="217"/>
      <c r="Q478" s="217"/>
      <c r="R478" s="217"/>
      <c r="S478" s="217"/>
      <c r="T478" s="218"/>
      <c r="AT478" s="219" t="s">
        <v>301</v>
      </c>
      <c r="AU478" s="219" t="s">
        <v>79</v>
      </c>
      <c r="AV478" s="14" t="s">
        <v>79</v>
      </c>
      <c r="AW478" s="14" t="s">
        <v>32</v>
      </c>
      <c r="AX478" s="14" t="s">
        <v>70</v>
      </c>
      <c r="AY478" s="219" t="s">
        <v>290</v>
      </c>
    </row>
    <row r="479" spans="1:65" s="15" customFormat="1" ht="11.25">
      <c r="B479" s="220"/>
      <c r="C479" s="221"/>
      <c r="D479" s="200" t="s">
        <v>301</v>
      </c>
      <c r="E479" s="222" t="s">
        <v>19</v>
      </c>
      <c r="F479" s="223" t="s">
        <v>304</v>
      </c>
      <c r="G479" s="221"/>
      <c r="H479" s="224">
        <v>29.273</v>
      </c>
      <c r="I479" s="225"/>
      <c r="J479" s="221"/>
      <c r="K479" s="221"/>
      <c r="L479" s="226"/>
      <c r="M479" s="227"/>
      <c r="N479" s="228"/>
      <c r="O479" s="228"/>
      <c r="P479" s="228"/>
      <c r="Q479" s="228"/>
      <c r="R479" s="228"/>
      <c r="S479" s="228"/>
      <c r="T479" s="229"/>
      <c r="AT479" s="230" t="s">
        <v>301</v>
      </c>
      <c r="AU479" s="230" t="s">
        <v>79</v>
      </c>
      <c r="AV479" s="15" t="s">
        <v>297</v>
      </c>
      <c r="AW479" s="15" t="s">
        <v>32</v>
      </c>
      <c r="AX479" s="15" t="s">
        <v>77</v>
      </c>
      <c r="AY479" s="230" t="s">
        <v>290</v>
      </c>
    </row>
    <row r="480" spans="1:65" s="2" customFormat="1" ht="16.5" customHeight="1">
      <c r="A480" s="36"/>
      <c r="B480" s="37"/>
      <c r="C480" s="180" t="s">
        <v>726</v>
      </c>
      <c r="D480" s="180" t="s">
        <v>292</v>
      </c>
      <c r="E480" s="181" t="s">
        <v>727</v>
      </c>
      <c r="F480" s="182" t="s">
        <v>728</v>
      </c>
      <c r="G480" s="183" t="s">
        <v>341</v>
      </c>
      <c r="H480" s="184">
        <v>29.273</v>
      </c>
      <c r="I480" s="185"/>
      <c r="J480" s="186">
        <f>ROUND(I480*H480,2)</f>
        <v>0</v>
      </c>
      <c r="K480" s="182" t="s">
        <v>296</v>
      </c>
      <c r="L480" s="41"/>
      <c r="M480" s="187" t="s">
        <v>19</v>
      </c>
      <c r="N480" s="188" t="s">
        <v>41</v>
      </c>
      <c r="O480" s="66"/>
      <c r="P480" s="189">
        <f>O480*H480</f>
        <v>0</v>
      </c>
      <c r="Q480" s="189">
        <v>0</v>
      </c>
      <c r="R480" s="189">
        <f>Q480*H480</f>
        <v>0</v>
      </c>
      <c r="S480" s="189">
        <v>0</v>
      </c>
      <c r="T480" s="190">
        <f>S480*H480</f>
        <v>0</v>
      </c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R480" s="191" t="s">
        <v>297</v>
      </c>
      <c r="AT480" s="191" t="s">
        <v>292</v>
      </c>
      <c r="AU480" s="191" t="s">
        <v>79</v>
      </c>
      <c r="AY480" s="19" t="s">
        <v>290</v>
      </c>
      <c r="BE480" s="192">
        <f>IF(N480="základní",J480,0)</f>
        <v>0</v>
      </c>
      <c r="BF480" s="192">
        <f>IF(N480="snížená",J480,0)</f>
        <v>0</v>
      </c>
      <c r="BG480" s="192">
        <f>IF(N480="zákl. přenesená",J480,0)</f>
        <v>0</v>
      </c>
      <c r="BH480" s="192">
        <f>IF(N480="sníž. přenesená",J480,0)</f>
        <v>0</v>
      </c>
      <c r="BI480" s="192">
        <f>IF(N480="nulová",J480,0)</f>
        <v>0</v>
      </c>
      <c r="BJ480" s="19" t="s">
        <v>77</v>
      </c>
      <c r="BK480" s="192">
        <f>ROUND(I480*H480,2)</f>
        <v>0</v>
      </c>
      <c r="BL480" s="19" t="s">
        <v>297</v>
      </c>
      <c r="BM480" s="191" t="s">
        <v>729</v>
      </c>
    </row>
    <row r="481" spans="1:65" s="2" customFormat="1" ht="11.25">
      <c r="A481" s="36"/>
      <c r="B481" s="37"/>
      <c r="C481" s="38"/>
      <c r="D481" s="193" t="s">
        <v>299</v>
      </c>
      <c r="E481" s="38"/>
      <c r="F481" s="194" t="s">
        <v>730</v>
      </c>
      <c r="G481" s="38"/>
      <c r="H481" s="38"/>
      <c r="I481" s="195"/>
      <c r="J481" s="38"/>
      <c r="K481" s="38"/>
      <c r="L481" s="41"/>
      <c r="M481" s="196"/>
      <c r="N481" s="197"/>
      <c r="O481" s="66"/>
      <c r="P481" s="66"/>
      <c r="Q481" s="66"/>
      <c r="R481" s="66"/>
      <c r="S481" s="66"/>
      <c r="T481" s="67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T481" s="19" t="s">
        <v>299</v>
      </c>
      <c r="AU481" s="19" t="s">
        <v>79</v>
      </c>
    </row>
    <row r="482" spans="1:65" s="14" customFormat="1" ht="11.25">
      <c r="B482" s="209"/>
      <c r="C482" s="210"/>
      <c r="D482" s="200" t="s">
        <v>301</v>
      </c>
      <c r="E482" s="211" t="s">
        <v>19</v>
      </c>
      <c r="F482" s="212" t="s">
        <v>731</v>
      </c>
      <c r="G482" s="210"/>
      <c r="H482" s="213">
        <v>29.273</v>
      </c>
      <c r="I482" s="214"/>
      <c r="J482" s="210"/>
      <c r="K482" s="210"/>
      <c r="L482" s="215"/>
      <c r="M482" s="216"/>
      <c r="N482" s="217"/>
      <c r="O482" s="217"/>
      <c r="P482" s="217"/>
      <c r="Q482" s="217"/>
      <c r="R482" s="217"/>
      <c r="S482" s="217"/>
      <c r="T482" s="218"/>
      <c r="AT482" s="219" t="s">
        <v>301</v>
      </c>
      <c r="AU482" s="219" t="s">
        <v>79</v>
      </c>
      <c r="AV482" s="14" t="s">
        <v>79</v>
      </c>
      <c r="AW482" s="14" t="s">
        <v>32</v>
      </c>
      <c r="AX482" s="14" t="s">
        <v>70</v>
      </c>
      <c r="AY482" s="219" t="s">
        <v>290</v>
      </c>
    </row>
    <row r="483" spans="1:65" s="15" customFormat="1" ht="11.25">
      <c r="B483" s="220"/>
      <c r="C483" s="221"/>
      <c r="D483" s="200" t="s">
        <v>301</v>
      </c>
      <c r="E483" s="222" t="s">
        <v>19</v>
      </c>
      <c r="F483" s="223" t="s">
        <v>304</v>
      </c>
      <c r="G483" s="221"/>
      <c r="H483" s="224">
        <v>29.273</v>
      </c>
      <c r="I483" s="225"/>
      <c r="J483" s="221"/>
      <c r="K483" s="221"/>
      <c r="L483" s="226"/>
      <c r="M483" s="227"/>
      <c r="N483" s="228"/>
      <c r="O483" s="228"/>
      <c r="P483" s="228"/>
      <c r="Q483" s="228"/>
      <c r="R483" s="228"/>
      <c r="S483" s="228"/>
      <c r="T483" s="229"/>
      <c r="AT483" s="230" t="s">
        <v>301</v>
      </c>
      <c r="AU483" s="230" t="s">
        <v>79</v>
      </c>
      <c r="AV483" s="15" t="s">
        <v>297</v>
      </c>
      <c r="AW483" s="15" t="s">
        <v>32</v>
      </c>
      <c r="AX483" s="15" t="s">
        <v>77</v>
      </c>
      <c r="AY483" s="230" t="s">
        <v>290</v>
      </c>
    </row>
    <row r="484" spans="1:65" s="2" customFormat="1" ht="16.5" customHeight="1">
      <c r="A484" s="36"/>
      <c r="B484" s="37"/>
      <c r="C484" s="180" t="s">
        <v>732</v>
      </c>
      <c r="D484" s="180" t="s">
        <v>292</v>
      </c>
      <c r="E484" s="181" t="s">
        <v>733</v>
      </c>
      <c r="F484" s="182" t="s">
        <v>734</v>
      </c>
      <c r="G484" s="183" t="s">
        <v>489</v>
      </c>
      <c r="H484" s="184">
        <v>0.246</v>
      </c>
      <c r="I484" s="185"/>
      <c r="J484" s="186">
        <f>ROUND(I484*H484,2)</f>
        <v>0</v>
      </c>
      <c r="K484" s="182" t="s">
        <v>296</v>
      </c>
      <c r="L484" s="41"/>
      <c r="M484" s="187" t="s">
        <v>19</v>
      </c>
      <c r="N484" s="188" t="s">
        <v>41</v>
      </c>
      <c r="O484" s="66"/>
      <c r="P484" s="189">
        <f>O484*H484</f>
        <v>0</v>
      </c>
      <c r="Q484" s="189">
        <v>1.0529056800000001</v>
      </c>
      <c r="R484" s="189">
        <f>Q484*H484</f>
        <v>0.25901479727999999</v>
      </c>
      <c r="S484" s="189">
        <v>0</v>
      </c>
      <c r="T484" s="190">
        <f>S484*H484</f>
        <v>0</v>
      </c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R484" s="191" t="s">
        <v>297</v>
      </c>
      <c r="AT484" s="191" t="s">
        <v>292</v>
      </c>
      <c r="AU484" s="191" t="s">
        <v>79</v>
      </c>
      <c r="AY484" s="19" t="s">
        <v>290</v>
      </c>
      <c r="BE484" s="192">
        <f>IF(N484="základní",J484,0)</f>
        <v>0</v>
      </c>
      <c r="BF484" s="192">
        <f>IF(N484="snížená",J484,0)</f>
        <v>0</v>
      </c>
      <c r="BG484" s="192">
        <f>IF(N484="zákl. přenesená",J484,0)</f>
        <v>0</v>
      </c>
      <c r="BH484" s="192">
        <f>IF(N484="sníž. přenesená",J484,0)</f>
        <v>0</v>
      </c>
      <c r="BI484" s="192">
        <f>IF(N484="nulová",J484,0)</f>
        <v>0</v>
      </c>
      <c r="BJ484" s="19" t="s">
        <v>77</v>
      </c>
      <c r="BK484" s="192">
        <f>ROUND(I484*H484,2)</f>
        <v>0</v>
      </c>
      <c r="BL484" s="19" t="s">
        <v>297</v>
      </c>
      <c r="BM484" s="191" t="s">
        <v>735</v>
      </c>
    </row>
    <row r="485" spans="1:65" s="2" customFormat="1" ht="11.25">
      <c r="A485" s="36"/>
      <c r="B485" s="37"/>
      <c r="C485" s="38"/>
      <c r="D485" s="193" t="s">
        <v>299</v>
      </c>
      <c r="E485" s="38"/>
      <c r="F485" s="194" t="s">
        <v>736</v>
      </c>
      <c r="G485" s="38"/>
      <c r="H485" s="38"/>
      <c r="I485" s="195"/>
      <c r="J485" s="38"/>
      <c r="K485" s="38"/>
      <c r="L485" s="41"/>
      <c r="M485" s="196"/>
      <c r="N485" s="197"/>
      <c r="O485" s="66"/>
      <c r="P485" s="66"/>
      <c r="Q485" s="66"/>
      <c r="R485" s="66"/>
      <c r="S485" s="66"/>
      <c r="T485" s="67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T485" s="19" t="s">
        <v>299</v>
      </c>
      <c r="AU485" s="19" t="s">
        <v>79</v>
      </c>
    </row>
    <row r="486" spans="1:65" s="13" customFormat="1" ht="11.25">
      <c r="B486" s="198"/>
      <c r="C486" s="199"/>
      <c r="D486" s="200" t="s">
        <v>301</v>
      </c>
      <c r="E486" s="201" t="s">
        <v>19</v>
      </c>
      <c r="F486" s="202" t="s">
        <v>664</v>
      </c>
      <c r="G486" s="199"/>
      <c r="H486" s="201" t="s">
        <v>19</v>
      </c>
      <c r="I486" s="203"/>
      <c r="J486" s="199"/>
      <c r="K486" s="199"/>
      <c r="L486" s="204"/>
      <c r="M486" s="205"/>
      <c r="N486" s="206"/>
      <c r="O486" s="206"/>
      <c r="P486" s="206"/>
      <c r="Q486" s="206"/>
      <c r="R486" s="206"/>
      <c r="S486" s="206"/>
      <c r="T486" s="207"/>
      <c r="AT486" s="208" t="s">
        <v>301</v>
      </c>
      <c r="AU486" s="208" t="s">
        <v>79</v>
      </c>
      <c r="AV486" s="13" t="s">
        <v>77</v>
      </c>
      <c r="AW486" s="13" t="s">
        <v>32</v>
      </c>
      <c r="AX486" s="13" t="s">
        <v>70</v>
      </c>
      <c r="AY486" s="208" t="s">
        <v>290</v>
      </c>
    </row>
    <row r="487" spans="1:65" s="13" customFormat="1" ht="11.25">
      <c r="B487" s="198"/>
      <c r="C487" s="199"/>
      <c r="D487" s="200" t="s">
        <v>301</v>
      </c>
      <c r="E487" s="201" t="s">
        <v>19</v>
      </c>
      <c r="F487" s="202" t="s">
        <v>665</v>
      </c>
      <c r="G487" s="199"/>
      <c r="H487" s="201" t="s">
        <v>19</v>
      </c>
      <c r="I487" s="203"/>
      <c r="J487" s="199"/>
      <c r="K487" s="199"/>
      <c r="L487" s="204"/>
      <c r="M487" s="205"/>
      <c r="N487" s="206"/>
      <c r="O487" s="206"/>
      <c r="P487" s="206"/>
      <c r="Q487" s="206"/>
      <c r="R487" s="206"/>
      <c r="S487" s="206"/>
      <c r="T487" s="207"/>
      <c r="AT487" s="208" t="s">
        <v>301</v>
      </c>
      <c r="AU487" s="208" t="s">
        <v>79</v>
      </c>
      <c r="AV487" s="13" t="s">
        <v>77</v>
      </c>
      <c r="AW487" s="13" t="s">
        <v>32</v>
      </c>
      <c r="AX487" s="13" t="s">
        <v>70</v>
      </c>
      <c r="AY487" s="208" t="s">
        <v>290</v>
      </c>
    </row>
    <row r="488" spans="1:65" s="13" customFormat="1" ht="11.25">
      <c r="B488" s="198"/>
      <c r="C488" s="199"/>
      <c r="D488" s="200" t="s">
        <v>301</v>
      </c>
      <c r="E488" s="201" t="s">
        <v>19</v>
      </c>
      <c r="F488" s="202" t="s">
        <v>737</v>
      </c>
      <c r="G488" s="199"/>
      <c r="H488" s="201" t="s">
        <v>19</v>
      </c>
      <c r="I488" s="203"/>
      <c r="J488" s="199"/>
      <c r="K488" s="199"/>
      <c r="L488" s="204"/>
      <c r="M488" s="205"/>
      <c r="N488" s="206"/>
      <c r="O488" s="206"/>
      <c r="P488" s="206"/>
      <c r="Q488" s="206"/>
      <c r="R488" s="206"/>
      <c r="S488" s="206"/>
      <c r="T488" s="207"/>
      <c r="AT488" s="208" t="s">
        <v>301</v>
      </c>
      <c r="AU488" s="208" t="s">
        <v>79</v>
      </c>
      <c r="AV488" s="13" t="s">
        <v>77</v>
      </c>
      <c r="AW488" s="13" t="s">
        <v>32</v>
      </c>
      <c r="AX488" s="13" t="s">
        <v>70</v>
      </c>
      <c r="AY488" s="208" t="s">
        <v>290</v>
      </c>
    </row>
    <row r="489" spans="1:65" s="14" customFormat="1" ht="11.25">
      <c r="B489" s="209"/>
      <c r="C489" s="210"/>
      <c r="D489" s="200" t="s">
        <v>301</v>
      </c>
      <c r="E489" s="211" t="s">
        <v>19</v>
      </c>
      <c r="F489" s="212" t="s">
        <v>738</v>
      </c>
      <c r="G489" s="210"/>
      <c r="H489" s="213">
        <v>0.246</v>
      </c>
      <c r="I489" s="214"/>
      <c r="J489" s="210"/>
      <c r="K489" s="210"/>
      <c r="L489" s="215"/>
      <c r="M489" s="216"/>
      <c r="N489" s="217"/>
      <c r="O489" s="217"/>
      <c r="P489" s="217"/>
      <c r="Q489" s="217"/>
      <c r="R489" s="217"/>
      <c r="S489" s="217"/>
      <c r="T489" s="218"/>
      <c r="AT489" s="219" t="s">
        <v>301</v>
      </c>
      <c r="AU489" s="219" t="s">
        <v>79</v>
      </c>
      <c r="AV489" s="14" t="s">
        <v>79</v>
      </c>
      <c r="AW489" s="14" t="s">
        <v>32</v>
      </c>
      <c r="AX489" s="14" t="s">
        <v>70</v>
      </c>
      <c r="AY489" s="219" t="s">
        <v>290</v>
      </c>
    </row>
    <row r="490" spans="1:65" s="15" customFormat="1" ht="11.25">
      <c r="B490" s="220"/>
      <c r="C490" s="221"/>
      <c r="D490" s="200" t="s">
        <v>301</v>
      </c>
      <c r="E490" s="222" t="s">
        <v>19</v>
      </c>
      <c r="F490" s="223" t="s">
        <v>304</v>
      </c>
      <c r="G490" s="221"/>
      <c r="H490" s="224">
        <v>0.246</v>
      </c>
      <c r="I490" s="225"/>
      <c r="J490" s="221"/>
      <c r="K490" s="221"/>
      <c r="L490" s="226"/>
      <c r="M490" s="227"/>
      <c r="N490" s="228"/>
      <c r="O490" s="228"/>
      <c r="P490" s="228"/>
      <c r="Q490" s="228"/>
      <c r="R490" s="228"/>
      <c r="S490" s="228"/>
      <c r="T490" s="229"/>
      <c r="AT490" s="230" t="s">
        <v>301</v>
      </c>
      <c r="AU490" s="230" t="s">
        <v>79</v>
      </c>
      <c r="AV490" s="15" t="s">
        <v>297</v>
      </c>
      <c r="AW490" s="15" t="s">
        <v>32</v>
      </c>
      <c r="AX490" s="15" t="s">
        <v>77</v>
      </c>
      <c r="AY490" s="230" t="s">
        <v>290</v>
      </c>
    </row>
    <row r="491" spans="1:65" s="2" customFormat="1" ht="16.5" customHeight="1">
      <c r="A491" s="36"/>
      <c r="B491" s="37"/>
      <c r="C491" s="180" t="s">
        <v>739</v>
      </c>
      <c r="D491" s="180" t="s">
        <v>292</v>
      </c>
      <c r="E491" s="181" t="s">
        <v>740</v>
      </c>
      <c r="F491" s="182" t="s">
        <v>741</v>
      </c>
      <c r="G491" s="183" t="s">
        <v>341</v>
      </c>
      <c r="H491" s="184">
        <v>176.37799999999999</v>
      </c>
      <c r="I491" s="185"/>
      <c r="J491" s="186">
        <f>ROUND(I491*H491,2)</f>
        <v>0</v>
      </c>
      <c r="K491" s="182" t="s">
        <v>296</v>
      </c>
      <c r="L491" s="41"/>
      <c r="M491" s="187" t="s">
        <v>19</v>
      </c>
      <c r="N491" s="188" t="s">
        <v>41</v>
      </c>
      <c r="O491" s="66"/>
      <c r="P491" s="189">
        <f>O491*H491</f>
        <v>0</v>
      </c>
      <c r="Q491" s="189">
        <v>0</v>
      </c>
      <c r="R491" s="189">
        <f>Q491*H491</f>
        <v>0</v>
      </c>
      <c r="S491" s="189">
        <v>0</v>
      </c>
      <c r="T491" s="190">
        <f>S491*H491</f>
        <v>0</v>
      </c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R491" s="191" t="s">
        <v>297</v>
      </c>
      <c r="AT491" s="191" t="s">
        <v>292</v>
      </c>
      <c r="AU491" s="191" t="s">
        <v>79</v>
      </c>
      <c r="AY491" s="19" t="s">
        <v>290</v>
      </c>
      <c r="BE491" s="192">
        <f>IF(N491="základní",J491,0)</f>
        <v>0</v>
      </c>
      <c r="BF491" s="192">
        <f>IF(N491="snížená",J491,0)</f>
        <v>0</v>
      </c>
      <c r="BG491" s="192">
        <f>IF(N491="zákl. přenesená",J491,0)</f>
        <v>0</v>
      </c>
      <c r="BH491" s="192">
        <f>IF(N491="sníž. přenesená",J491,0)</f>
        <v>0</v>
      </c>
      <c r="BI491" s="192">
        <f>IF(N491="nulová",J491,0)</f>
        <v>0</v>
      </c>
      <c r="BJ491" s="19" t="s">
        <v>77</v>
      </c>
      <c r="BK491" s="192">
        <f>ROUND(I491*H491,2)</f>
        <v>0</v>
      </c>
      <c r="BL491" s="19" t="s">
        <v>297</v>
      </c>
      <c r="BM491" s="191" t="s">
        <v>742</v>
      </c>
    </row>
    <row r="492" spans="1:65" s="2" customFormat="1" ht="11.25">
      <c r="A492" s="36"/>
      <c r="B492" s="37"/>
      <c r="C492" s="38"/>
      <c r="D492" s="193" t="s">
        <v>299</v>
      </c>
      <c r="E492" s="38"/>
      <c r="F492" s="194" t="s">
        <v>743</v>
      </c>
      <c r="G492" s="38"/>
      <c r="H492" s="38"/>
      <c r="I492" s="195"/>
      <c r="J492" s="38"/>
      <c r="K492" s="38"/>
      <c r="L492" s="41"/>
      <c r="M492" s="196"/>
      <c r="N492" s="197"/>
      <c r="O492" s="66"/>
      <c r="P492" s="66"/>
      <c r="Q492" s="66"/>
      <c r="R492" s="66"/>
      <c r="S492" s="66"/>
      <c r="T492" s="67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T492" s="19" t="s">
        <v>299</v>
      </c>
      <c r="AU492" s="19" t="s">
        <v>79</v>
      </c>
    </row>
    <row r="493" spans="1:65" s="13" customFormat="1" ht="11.25">
      <c r="B493" s="198"/>
      <c r="C493" s="199"/>
      <c r="D493" s="200" t="s">
        <v>301</v>
      </c>
      <c r="E493" s="201" t="s">
        <v>19</v>
      </c>
      <c r="F493" s="202" t="s">
        <v>744</v>
      </c>
      <c r="G493" s="199"/>
      <c r="H493" s="201" t="s">
        <v>19</v>
      </c>
      <c r="I493" s="203"/>
      <c r="J493" s="199"/>
      <c r="K493" s="199"/>
      <c r="L493" s="204"/>
      <c r="M493" s="205"/>
      <c r="N493" s="206"/>
      <c r="O493" s="206"/>
      <c r="P493" s="206"/>
      <c r="Q493" s="206"/>
      <c r="R493" s="206"/>
      <c r="S493" s="206"/>
      <c r="T493" s="207"/>
      <c r="AT493" s="208" t="s">
        <v>301</v>
      </c>
      <c r="AU493" s="208" t="s">
        <v>79</v>
      </c>
      <c r="AV493" s="13" t="s">
        <v>77</v>
      </c>
      <c r="AW493" s="13" t="s">
        <v>32</v>
      </c>
      <c r="AX493" s="13" t="s">
        <v>70</v>
      </c>
      <c r="AY493" s="208" t="s">
        <v>290</v>
      </c>
    </row>
    <row r="494" spans="1:65" s="13" customFormat="1" ht="11.25">
      <c r="B494" s="198"/>
      <c r="C494" s="199"/>
      <c r="D494" s="200" t="s">
        <v>301</v>
      </c>
      <c r="E494" s="201" t="s">
        <v>19</v>
      </c>
      <c r="F494" s="202" t="s">
        <v>745</v>
      </c>
      <c r="G494" s="199"/>
      <c r="H494" s="201" t="s">
        <v>19</v>
      </c>
      <c r="I494" s="203"/>
      <c r="J494" s="199"/>
      <c r="K494" s="199"/>
      <c r="L494" s="204"/>
      <c r="M494" s="205"/>
      <c r="N494" s="206"/>
      <c r="O494" s="206"/>
      <c r="P494" s="206"/>
      <c r="Q494" s="206"/>
      <c r="R494" s="206"/>
      <c r="S494" s="206"/>
      <c r="T494" s="207"/>
      <c r="AT494" s="208" t="s">
        <v>301</v>
      </c>
      <c r="AU494" s="208" t="s">
        <v>79</v>
      </c>
      <c r="AV494" s="13" t="s">
        <v>77</v>
      </c>
      <c r="AW494" s="13" t="s">
        <v>32</v>
      </c>
      <c r="AX494" s="13" t="s">
        <v>70</v>
      </c>
      <c r="AY494" s="208" t="s">
        <v>290</v>
      </c>
    </row>
    <row r="495" spans="1:65" s="14" customFormat="1" ht="11.25">
      <c r="B495" s="209"/>
      <c r="C495" s="210"/>
      <c r="D495" s="200" t="s">
        <v>301</v>
      </c>
      <c r="E495" s="211" t="s">
        <v>19</v>
      </c>
      <c r="F495" s="212" t="s">
        <v>746</v>
      </c>
      <c r="G495" s="210"/>
      <c r="H495" s="213">
        <v>143.66</v>
      </c>
      <c r="I495" s="214"/>
      <c r="J495" s="210"/>
      <c r="K495" s="210"/>
      <c r="L495" s="215"/>
      <c r="M495" s="216"/>
      <c r="N495" s="217"/>
      <c r="O495" s="217"/>
      <c r="P495" s="217"/>
      <c r="Q495" s="217"/>
      <c r="R495" s="217"/>
      <c r="S495" s="217"/>
      <c r="T495" s="218"/>
      <c r="AT495" s="219" t="s">
        <v>301</v>
      </c>
      <c r="AU495" s="219" t="s">
        <v>79</v>
      </c>
      <c r="AV495" s="14" t="s">
        <v>79</v>
      </c>
      <c r="AW495" s="14" t="s">
        <v>32</v>
      </c>
      <c r="AX495" s="14" t="s">
        <v>70</v>
      </c>
      <c r="AY495" s="219" t="s">
        <v>290</v>
      </c>
    </row>
    <row r="496" spans="1:65" s="13" customFormat="1" ht="11.25">
      <c r="B496" s="198"/>
      <c r="C496" s="199"/>
      <c r="D496" s="200" t="s">
        <v>301</v>
      </c>
      <c r="E496" s="201" t="s">
        <v>19</v>
      </c>
      <c r="F496" s="202" t="s">
        <v>747</v>
      </c>
      <c r="G496" s="199"/>
      <c r="H496" s="201" t="s">
        <v>19</v>
      </c>
      <c r="I496" s="203"/>
      <c r="J496" s="199"/>
      <c r="K496" s="199"/>
      <c r="L496" s="204"/>
      <c r="M496" s="205"/>
      <c r="N496" s="206"/>
      <c r="O496" s="206"/>
      <c r="P496" s="206"/>
      <c r="Q496" s="206"/>
      <c r="R496" s="206"/>
      <c r="S496" s="206"/>
      <c r="T496" s="207"/>
      <c r="AT496" s="208" t="s">
        <v>301</v>
      </c>
      <c r="AU496" s="208" t="s">
        <v>79</v>
      </c>
      <c r="AV496" s="13" t="s">
        <v>77</v>
      </c>
      <c r="AW496" s="13" t="s">
        <v>32</v>
      </c>
      <c r="AX496" s="13" t="s">
        <v>70</v>
      </c>
      <c r="AY496" s="208" t="s">
        <v>290</v>
      </c>
    </row>
    <row r="497" spans="1:65" s="14" customFormat="1" ht="11.25">
      <c r="B497" s="209"/>
      <c r="C497" s="210"/>
      <c r="D497" s="200" t="s">
        <v>301</v>
      </c>
      <c r="E497" s="211" t="s">
        <v>19</v>
      </c>
      <c r="F497" s="212" t="s">
        <v>748</v>
      </c>
      <c r="G497" s="210"/>
      <c r="H497" s="213">
        <v>23.748000000000001</v>
      </c>
      <c r="I497" s="214"/>
      <c r="J497" s="210"/>
      <c r="K497" s="210"/>
      <c r="L497" s="215"/>
      <c r="M497" s="216"/>
      <c r="N497" s="217"/>
      <c r="O497" s="217"/>
      <c r="P497" s="217"/>
      <c r="Q497" s="217"/>
      <c r="R497" s="217"/>
      <c r="S497" s="217"/>
      <c r="T497" s="218"/>
      <c r="AT497" s="219" t="s">
        <v>301</v>
      </c>
      <c r="AU497" s="219" t="s">
        <v>79</v>
      </c>
      <c r="AV497" s="14" t="s">
        <v>79</v>
      </c>
      <c r="AW497" s="14" t="s">
        <v>32</v>
      </c>
      <c r="AX497" s="14" t="s">
        <v>70</v>
      </c>
      <c r="AY497" s="219" t="s">
        <v>290</v>
      </c>
    </row>
    <row r="498" spans="1:65" s="13" customFormat="1" ht="11.25">
      <c r="B498" s="198"/>
      <c r="C498" s="199"/>
      <c r="D498" s="200" t="s">
        <v>301</v>
      </c>
      <c r="E498" s="201" t="s">
        <v>19</v>
      </c>
      <c r="F498" s="202" t="s">
        <v>749</v>
      </c>
      <c r="G498" s="199"/>
      <c r="H498" s="201" t="s">
        <v>19</v>
      </c>
      <c r="I498" s="203"/>
      <c r="J498" s="199"/>
      <c r="K498" s="199"/>
      <c r="L498" s="204"/>
      <c r="M498" s="205"/>
      <c r="N498" s="206"/>
      <c r="O498" s="206"/>
      <c r="P498" s="206"/>
      <c r="Q498" s="206"/>
      <c r="R498" s="206"/>
      <c r="S498" s="206"/>
      <c r="T498" s="207"/>
      <c r="AT498" s="208" t="s">
        <v>301</v>
      </c>
      <c r="AU498" s="208" t="s">
        <v>79</v>
      </c>
      <c r="AV498" s="13" t="s">
        <v>77</v>
      </c>
      <c r="AW498" s="13" t="s">
        <v>32</v>
      </c>
      <c r="AX498" s="13" t="s">
        <v>70</v>
      </c>
      <c r="AY498" s="208" t="s">
        <v>290</v>
      </c>
    </row>
    <row r="499" spans="1:65" s="14" customFormat="1" ht="11.25">
      <c r="B499" s="209"/>
      <c r="C499" s="210"/>
      <c r="D499" s="200" t="s">
        <v>301</v>
      </c>
      <c r="E499" s="211" t="s">
        <v>19</v>
      </c>
      <c r="F499" s="212" t="s">
        <v>750</v>
      </c>
      <c r="G499" s="210"/>
      <c r="H499" s="213">
        <v>5.59</v>
      </c>
      <c r="I499" s="214"/>
      <c r="J499" s="210"/>
      <c r="K499" s="210"/>
      <c r="L499" s="215"/>
      <c r="M499" s="216"/>
      <c r="N499" s="217"/>
      <c r="O499" s="217"/>
      <c r="P499" s="217"/>
      <c r="Q499" s="217"/>
      <c r="R499" s="217"/>
      <c r="S499" s="217"/>
      <c r="T499" s="218"/>
      <c r="AT499" s="219" t="s">
        <v>301</v>
      </c>
      <c r="AU499" s="219" t="s">
        <v>79</v>
      </c>
      <c r="AV499" s="14" t="s">
        <v>79</v>
      </c>
      <c r="AW499" s="14" t="s">
        <v>32</v>
      </c>
      <c r="AX499" s="14" t="s">
        <v>70</v>
      </c>
      <c r="AY499" s="219" t="s">
        <v>290</v>
      </c>
    </row>
    <row r="500" spans="1:65" s="13" customFormat="1" ht="11.25">
      <c r="B500" s="198"/>
      <c r="C500" s="199"/>
      <c r="D500" s="200" t="s">
        <v>301</v>
      </c>
      <c r="E500" s="201" t="s">
        <v>19</v>
      </c>
      <c r="F500" s="202" t="s">
        <v>751</v>
      </c>
      <c r="G500" s="199"/>
      <c r="H500" s="201" t="s">
        <v>19</v>
      </c>
      <c r="I500" s="203"/>
      <c r="J500" s="199"/>
      <c r="K500" s="199"/>
      <c r="L500" s="204"/>
      <c r="M500" s="205"/>
      <c r="N500" s="206"/>
      <c r="O500" s="206"/>
      <c r="P500" s="206"/>
      <c r="Q500" s="206"/>
      <c r="R500" s="206"/>
      <c r="S500" s="206"/>
      <c r="T500" s="207"/>
      <c r="AT500" s="208" t="s">
        <v>301</v>
      </c>
      <c r="AU500" s="208" t="s">
        <v>79</v>
      </c>
      <c r="AV500" s="13" t="s">
        <v>77</v>
      </c>
      <c r="AW500" s="13" t="s">
        <v>32</v>
      </c>
      <c r="AX500" s="13" t="s">
        <v>70</v>
      </c>
      <c r="AY500" s="208" t="s">
        <v>290</v>
      </c>
    </row>
    <row r="501" spans="1:65" s="14" customFormat="1" ht="11.25">
      <c r="B501" s="209"/>
      <c r="C501" s="210"/>
      <c r="D501" s="200" t="s">
        <v>301</v>
      </c>
      <c r="E501" s="211" t="s">
        <v>19</v>
      </c>
      <c r="F501" s="212" t="s">
        <v>752</v>
      </c>
      <c r="G501" s="210"/>
      <c r="H501" s="213">
        <v>3.38</v>
      </c>
      <c r="I501" s="214"/>
      <c r="J501" s="210"/>
      <c r="K501" s="210"/>
      <c r="L501" s="215"/>
      <c r="M501" s="216"/>
      <c r="N501" s="217"/>
      <c r="O501" s="217"/>
      <c r="P501" s="217"/>
      <c r="Q501" s="217"/>
      <c r="R501" s="217"/>
      <c r="S501" s="217"/>
      <c r="T501" s="218"/>
      <c r="AT501" s="219" t="s">
        <v>301</v>
      </c>
      <c r="AU501" s="219" t="s">
        <v>79</v>
      </c>
      <c r="AV501" s="14" t="s">
        <v>79</v>
      </c>
      <c r="AW501" s="14" t="s">
        <v>32</v>
      </c>
      <c r="AX501" s="14" t="s">
        <v>70</v>
      </c>
      <c r="AY501" s="219" t="s">
        <v>290</v>
      </c>
    </row>
    <row r="502" spans="1:65" s="15" customFormat="1" ht="11.25">
      <c r="B502" s="220"/>
      <c r="C502" s="221"/>
      <c r="D502" s="200" t="s">
        <v>301</v>
      </c>
      <c r="E502" s="222" t="s">
        <v>19</v>
      </c>
      <c r="F502" s="223" t="s">
        <v>304</v>
      </c>
      <c r="G502" s="221"/>
      <c r="H502" s="224">
        <v>176.37799999999999</v>
      </c>
      <c r="I502" s="225"/>
      <c r="J502" s="221"/>
      <c r="K502" s="221"/>
      <c r="L502" s="226"/>
      <c r="M502" s="227"/>
      <c r="N502" s="228"/>
      <c r="O502" s="228"/>
      <c r="P502" s="228"/>
      <c r="Q502" s="228"/>
      <c r="R502" s="228"/>
      <c r="S502" s="228"/>
      <c r="T502" s="229"/>
      <c r="AT502" s="230" t="s">
        <v>301</v>
      </c>
      <c r="AU502" s="230" t="s">
        <v>79</v>
      </c>
      <c r="AV502" s="15" t="s">
        <v>297</v>
      </c>
      <c r="AW502" s="15" t="s">
        <v>32</v>
      </c>
      <c r="AX502" s="15" t="s">
        <v>77</v>
      </c>
      <c r="AY502" s="230" t="s">
        <v>290</v>
      </c>
    </row>
    <row r="503" spans="1:65" s="12" customFormat="1" ht="22.9" customHeight="1">
      <c r="B503" s="164"/>
      <c r="C503" s="165"/>
      <c r="D503" s="166" t="s">
        <v>69</v>
      </c>
      <c r="E503" s="178" t="s">
        <v>338</v>
      </c>
      <c r="F503" s="178" t="s">
        <v>753</v>
      </c>
      <c r="G503" s="165"/>
      <c r="H503" s="165"/>
      <c r="I503" s="168"/>
      <c r="J503" s="179">
        <f>BK503</f>
        <v>0</v>
      </c>
      <c r="K503" s="165"/>
      <c r="L503" s="170"/>
      <c r="M503" s="171"/>
      <c r="N503" s="172"/>
      <c r="O503" s="172"/>
      <c r="P503" s="173">
        <f>SUM(P504:P655)</f>
        <v>0</v>
      </c>
      <c r="Q503" s="172"/>
      <c r="R503" s="173">
        <f>SUM(R504:R655)</f>
        <v>20.625501665319998</v>
      </c>
      <c r="S503" s="172"/>
      <c r="T503" s="174">
        <f>SUM(T504:T655)</f>
        <v>0</v>
      </c>
      <c r="AR503" s="175" t="s">
        <v>77</v>
      </c>
      <c r="AT503" s="176" t="s">
        <v>69</v>
      </c>
      <c r="AU503" s="176" t="s">
        <v>77</v>
      </c>
      <c r="AY503" s="175" t="s">
        <v>290</v>
      </c>
      <c r="BK503" s="177">
        <f>SUM(BK504:BK655)</f>
        <v>0</v>
      </c>
    </row>
    <row r="504" spans="1:65" s="2" customFormat="1" ht="24.2" customHeight="1">
      <c r="A504" s="36"/>
      <c r="B504" s="37"/>
      <c r="C504" s="180" t="s">
        <v>754</v>
      </c>
      <c r="D504" s="180" t="s">
        <v>292</v>
      </c>
      <c r="E504" s="181" t="s">
        <v>755</v>
      </c>
      <c r="F504" s="182" t="s">
        <v>756</v>
      </c>
      <c r="G504" s="183" t="s">
        <v>341</v>
      </c>
      <c r="H504" s="184">
        <v>128.66200000000001</v>
      </c>
      <c r="I504" s="185"/>
      <c r="J504" s="186">
        <f>ROUND(I504*H504,2)</f>
        <v>0</v>
      </c>
      <c r="K504" s="182" t="s">
        <v>296</v>
      </c>
      <c r="L504" s="41"/>
      <c r="M504" s="187" t="s">
        <v>19</v>
      </c>
      <c r="N504" s="188" t="s">
        <v>41</v>
      </c>
      <c r="O504" s="66"/>
      <c r="P504" s="189">
        <f>O504*H504</f>
        <v>0</v>
      </c>
      <c r="Q504" s="189">
        <v>1.8380000000000001E-2</v>
      </c>
      <c r="R504" s="189">
        <f>Q504*H504</f>
        <v>2.36480756</v>
      </c>
      <c r="S504" s="189">
        <v>0</v>
      </c>
      <c r="T504" s="190">
        <f>S504*H504</f>
        <v>0</v>
      </c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R504" s="191" t="s">
        <v>297</v>
      </c>
      <c r="AT504" s="191" t="s">
        <v>292</v>
      </c>
      <c r="AU504" s="191" t="s">
        <v>79</v>
      </c>
      <c r="AY504" s="19" t="s">
        <v>290</v>
      </c>
      <c r="BE504" s="192">
        <f>IF(N504="základní",J504,0)</f>
        <v>0</v>
      </c>
      <c r="BF504" s="192">
        <f>IF(N504="snížená",J504,0)</f>
        <v>0</v>
      </c>
      <c r="BG504" s="192">
        <f>IF(N504="zákl. přenesená",J504,0)</f>
        <v>0</v>
      </c>
      <c r="BH504" s="192">
        <f>IF(N504="sníž. přenesená",J504,0)</f>
        <v>0</v>
      </c>
      <c r="BI504" s="192">
        <f>IF(N504="nulová",J504,0)</f>
        <v>0</v>
      </c>
      <c r="BJ504" s="19" t="s">
        <v>77</v>
      </c>
      <c r="BK504" s="192">
        <f>ROUND(I504*H504,2)</f>
        <v>0</v>
      </c>
      <c r="BL504" s="19" t="s">
        <v>297</v>
      </c>
      <c r="BM504" s="191" t="s">
        <v>757</v>
      </c>
    </row>
    <row r="505" spans="1:65" s="2" customFormat="1" ht="11.25">
      <c r="A505" s="36"/>
      <c r="B505" s="37"/>
      <c r="C505" s="38"/>
      <c r="D505" s="193" t="s">
        <v>299</v>
      </c>
      <c r="E505" s="38"/>
      <c r="F505" s="194" t="s">
        <v>758</v>
      </c>
      <c r="G505" s="38"/>
      <c r="H505" s="38"/>
      <c r="I505" s="195"/>
      <c r="J505" s="38"/>
      <c r="K505" s="38"/>
      <c r="L505" s="41"/>
      <c r="M505" s="196"/>
      <c r="N505" s="197"/>
      <c r="O505" s="66"/>
      <c r="P505" s="66"/>
      <c r="Q505" s="66"/>
      <c r="R505" s="66"/>
      <c r="S505" s="66"/>
      <c r="T505" s="67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T505" s="19" t="s">
        <v>299</v>
      </c>
      <c r="AU505" s="19" t="s">
        <v>79</v>
      </c>
    </row>
    <row r="506" spans="1:65" s="13" customFormat="1" ht="11.25">
      <c r="B506" s="198"/>
      <c r="C506" s="199"/>
      <c r="D506" s="200" t="s">
        <v>301</v>
      </c>
      <c r="E506" s="201" t="s">
        <v>19</v>
      </c>
      <c r="F506" s="202" t="s">
        <v>759</v>
      </c>
      <c r="G506" s="199"/>
      <c r="H506" s="201" t="s">
        <v>19</v>
      </c>
      <c r="I506" s="203"/>
      <c r="J506" s="199"/>
      <c r="K506" s="199"/>
      <c r="L506" s="204"/>
      <c r="M506" s="205"/>
      <c r="N506" s="206"/>
      <c r="O506" s="206"/>
      <c r="P506" s="206"/>
      <c r="Q506" s="206"/>
      <c r="R506" s="206"/>
      <c r="S506" s="206"/>
      <c r="T506" s="207"/>
      <c r="AT506" s="208" t="s">
        <v>301</v>
      </c>
      <c r="AU506" s="208" t="s">
        <v>79</v>
      </c>
      <c r="AV506" s="13" t="s">
        <v>77</v>
      </c>
      <c r="AW506" s="13" t="s">
        <v>32</v>
      </c>
      <c r="AX506" s="13" t="s">
        <v>70</v>
      </c>
      <c r="AY506" s="208" t="s">
        <v>290</v>
      </c>
    </row>
    <row r="507" spans="1:65" s="13" customFormat="1" ht="11.25">
      <c r="B507" s="198"/>
      <c r="C507" s="199"/>
      <c r="D507" s="200" t="s">
        <v>301</v>
      </c>
      <c r="E507" s="201" t="s">
        <v>19</v>
      </c>
      <c r="F507" s="202" t="s">
        <v>760</v>
      </c>
      <c r="G507" s="199"/>
      <c r="H507" s="201" t="s">
        <v>19</v>
      </c>
      <c r="I507" s="203"/>
      <c r="J507" s="199"/>
      <c r="K507" s="199"/>
      <c r="L507" s="204"/>
      <c r="M507" s="205"/>
      <c r="N507" s="206"/>
      <c r="O507" s="206"/>
      <c r="P507" s="206"/>
      <c r="Q507" s="206"/>
      <c r="R507" s="206"/>
      <c r="S507" s="206"/>
      <c r="T507" s="207"/>
      <c r="AT507" s="208" t="s">
        <v>301</v>
      </c>
      <c r="AU507" s="208" t="s">
        <v>79</v>
      </c>
      <c r="AV507" s="13" t="s">
        <v>77</v>
      </c>
      <c r="AW507" s="13" t="s">
        <v>32</v>
      </c>
      <c r="AX507" s="13" t="s">
        <v>70</v>
      </c>
      <c r="AY507" s="208" t="s">
        <v>290</v>
      </c>
    </row>
    <row r="508" spans="1:65" s="13" customFormat="1" ht="11.25">
      <c r="B508" s="198"/>
      <c r="C508" s="199"/>
      <c r="D508" s="200" t="s">
        <v>301</v>
      </c>
      <c r="E508" s="201" t="s">
        <v>19</v>
      </c>
      <c r="F508" s="202" t="s">
        <v>761</v>
      </c>
      <c r="G508" s="199"/>
      <c r="H508" s="201" t="s">
        <v>19</v>
      </c>
      <c r="I508" s="203"/>
      <c r="J508" s="199"/>
      <c r="K508" s="199"/>
      <c r="L508" s="204"/>
      <c r="M508" s="205"/>
      <c r="N508" s="206"/>
      <c r="O508" s="206"/>
      <c r="P508" s="206"/>
      <c r="Q508" s="206"/>
      <c r="R508" s="206"/>
      <c r="S508" s="206"/>
      <c r="T508" s="207"/>
      <c r="AT508" s="208" t="s">
        <v>301</v>
      </c>
      <c r="AU508" s="208" t="s">
        <v>79</v>
      </c>
      <c r="AV508" s="13" t="s">
        <v>77</v>
      </c>
      <c r="AW508" s="13" t="s">
        <v>32</v>
      </c>
      <c r="AX508" s="13" t="s">
        <v>70</v>
      </c>
      <c r="AY508" s="208" t="s">
        <v>290</v>
      </c>
    </row>
    <row r="509" spans="1:65" s="14" customFormat="1" ht="11.25">
      <c r="B509" s="209"/>
      <c r="C509" s="210"/>
      <c r="D509" s="200" t="s">
        <v>301</v>
      </c>
      <c r="E509" s="211" t="s">
        <v>19</v>
      </c>
      <c r="F509" s="212" t="s">
        <v>762</v>
      </c>
      <c r="G509" s="210"/>
      <c r="H509" s="213">
        <v>64.19</v>
      </c>
      <c r="I509" s="214"/>
      <c r="J509" s="210"/>
      <c r="K509" s="210"/>
      <c r="L509" s="215"/>
      <c r="M509" s="216"/>
      <c r="N509" s="217"/>
      <c r="O509" s="217"/>
      <c r="P509" s="217"/>
      <c r="Q509" s="217"/>
      <c r="R509" s="217"/>
      <c r="S509" s="217"/>
      <c r="T509" s="218"/>
      <c r="AT509" s="219" t="s">
        <v>301</v>
      </c>
      <c r="AU509" s="219" t="s">
        <v>79</v>
      </c>
      <c r="AV509" s="14" t="s">
        <v>79</v>
      </c>
      <c r="AW509" s="14" t="s">
        <v>32</v>
      </c>
      <c r="AX509" s="14" t="s">
        <v>70</v>
      </c>
      <c r="AY509" s="219" t="s">
        <v>290</v>
      </c>
    </row>
    <row r="510" spans="1:65" s="13" customFormat="1" ht="11.25">
      <c r="B510" s="198"/>
      <c r="C510" s="199"/>
      <c r="D510" s="200" t="s">
        <v>301</v>
      </c>
      <c r="E510" s="201" t="s">
        <v>19</v>
      </c>
      <c r="F510" s="202" t="s">
        <v>763</v>
      </c>
      <c r="G510" s="199"/>
      <c r="H510" s="201" t="s">
        <v>19</v>
      </c>
      <c r="I510" s="203"/>
      <c r="J510" s="199"/>
      <c r="K510" s="199"/>
      <c r="L510" s="204"/>
      <c r="M510" s="205"/>
      <c r="N510" s="206"/>
      <c r="O510" s="206"/>
      <c r="P510" s="206"/>
      <c r="Q510" s="206"/>
      <c r="R510" s="206"/>
      <c r="S510" s="206"/>
      <c r="T510" s="207"/>
      <c r="AT510" s="208" t="s">
        <v>301</v>
      </c>
      <c r="AU510" s="208" t="s">
        <v>79</v>
      </c>
      <c r="AV510" s="13" t="s">
        <v>77</v>
      </c>
      <c r="AW510" s="13" t="s">
        <v>32</v>
      </c>
      <c r="AX510" s="13" t="s">
        <v>70</v>
      </c>
      <c r="AY510" s="208" t="s">
        <v>290</v>
      </c>
    </row>
    <row r="511" spans="1:65" s="14" customFormat="1" ht="11.25">
      <c r="B511" s="209"/>
      <c r="C511" s="210"/>
      <c r="D511" s="200" t="s">
        <v>301</v>
      </c>
      <c r="E511" s="211" t="s">
        <v>19</v>
      </c>
      <c r="F511" s="212" t="s">
        <v>764</v>
      </c>
      <c r="G511" s="210"/>
      <c r="H511" s="213">
        <v>3.15</v>
      </c>
      <c r="I511" s="214"/>
      <c r="J511" s="210"/>
      <c r="K511" s="210"/>
      <c r="L511" s="215"/>
      <c r="M511" s="216"/>
      <c r="N511" s="217"/>
      <c r="O511" s="217"/>
      <c r="P511" s="217"/>
      <c r="Q511" s="217"/>
      <c r="R511" s="217"/>
      <c r="S511" s="217"/>
      <c r="T511" s="218"/>
      <c r="AT511" s="219" t="s">
        <v>301</v>
      </c>
      <c r="AU511" s="219" t="s">
        <v>79</v>
      </c>
      <c r="AV511" s="14" t="s">
        <v>79</v>
      </c>
      <c r="AW511" s="14" t="s">
        <v>32</v>
      </c>
      <c r="AX511" s="14" t="s">
        <v>70</v>
      </c>
      <c r="AY511" s="219" t="s">
        <v>290</v>
      </c>
    </row>
    <row r="512" spans="1:65" s="14" customFormat="1" ht="11.25">
      <c r="B512" s="209"/>
      <c r="C512" s="210"/>
      <c r="D512" s="200" t="s">
        <v>301</v>
      </c>
      <c r="E512" s="211" t="s">
        <v>19</v>
      </c>
      <c r="F512" s="212" t="s">
        <v>765</v>
      </c>
      <c r="G512" s="210"/>
      <c r="H512" s="213">
        <v>0.60799999999999998</v>
      </c>
      <c r="I512" s="214"/>
      <c r="J512" s="210"/>
      <c r="K512" s="210"/>
      <c r="L512" s="215"/>
      <c r="M512" s="216"/>
      <c r="N512" s="217"/>
      <c r="O512" s="217"/>
      <c r="P512" s="217"/>
      <c r="Q512" s="217"/>
      <c r="R512" s="217"/>
      <c r="S512" s="217"/>
      <c r="T512" s="218"/>
      <c r="AT512" s="219" t="s">
        <v>301</v>
      </c>
      <c r="AU512" s="219" t="s">
        <v>79</v>
      </c>
      <c r="AV512" s="14" t="s">
        <v>79</v>
      </c>
      <c r="AW512" s="14" t="s">
        <v>32</v>
      </c>
      <c r="AX512" s="14" t="s">
        <v>70</v>
      </c>
      <c r="AY512" s="219" t="s">
        <v>290</v>
      </c>
    </row>
    <row r="513" spans="2:51" s="13" customFormat="1" ht="11.25">
      <c r="B513" s="198"/>
      <c r="C513" s="199"/>
      <c r="D513" s="200" t="s">
        <v>301</v>
      </c>
      <c r="E513" s="201" t="s">
        <v>19</v>
      </c>
      <c r="F513" s="202" t="s">
        <v>573</v>
      </c>
      <c r="G513" s="199"/>
      <c r="H513" s="201" t="s">
        <v>19</v>
      </c>
      <c r="I513" s="203"/>
      <c r="J513" s="199"/>
      <c r="K513" s="199"/>
      <c r="L513" s="204"/>
      <c r="M513" s="205"/>
      <c r="N513" s="206"/>
      <c r="O513" s="206"/>
      <c r="P513" s="206"/>
      <c r="Q513" s="206"/>
      <c r="R513" s="206"/>
      <c r="S513" s="206"/>
      <c r="T513" s="207"/>
      <c r="AT513" s="208" t="s">
        <v>301</v>
      </c>
      <c r="AU513" s="208" t="s">
        <v>79</v>
      </c>
      <c r="AV513" s="13" t="s">
        <v>77</v>
      </c>
      <c r="AW513" s="13" t="s">
        <v>32</v>
      </c>
      <c r="AX513" s="13" t="s">
        <v>70</v>
      </c>
      <c r="AY513" s="208" t="s">
        <v>290</v>
      </c>
    </row>
    <row r="514" spans="2:51" s="14" customFormat="1" ht="11.25">
      <c r="B514" s="209"/>
      <c r="C514" s="210"/>
      <c r="D514" s="200" t="s">
        <v>301</v>
      </c>
      <c r="E514" s="211" t="s">
        <v>19</v>
      </c>
      <c r="F514" s="212" t="s">
        <v>766</v>
      </c>
      <c r="G514" s="210"/>
      <c r="H514" s="213">
        <v>-4.8</v>
      </c>
      <c r="I514" s="214"/>
      <c r="J514" s="210"/>
      <c r="K514" s="210"/>
      <c r="L514" s="215"/>
      <c r="M514" s="216"/>
      <c r="N514" s="217"/>
      <c r="O514" s="217"/>
      <c r="P514" s="217"/>
      <c r="Q514" s="217"/>
      <c r="R514" s="217"/>
      <c r="S514" s="217"/>
      <c r="T514" s="218"/>
      <c r="AT514" s="219" t="s">
        <v>301</v>
      </c>
      <c r="AU514" s="219" t="s">
        <v>79</v>
      </c>
      <c r="AV514" s="14" t="s">
        <v>79</v>
      </c>
      <c r="AW514" s="14" t="s">
        <v>32</v>
      </c>
      <c r="AX514" s="14" t="s">
        <v>70</v>
      </c>
      <c r="AY514" s="219" t="s">
        <v>290</v>
      </c>
    </row>
    <row r="515" spans="2:51" s="14" customFormat="1" ht="11.25">
      <c r="B515" s="209"/>
      <c r="C515" s="210"/>
      <c r="D515" s="200" t="s">
        <v>301</v>
      </c>
      <c r="E515" s="211" t="s">
        <v>19</v>
      </c>
      <c r="F515" s="212" t="s">
        <v>767</v>
      </c>
      <c r="G515" s="210"/>
      <c r="H515" s="213">
        <v>-0.9</v>
      </c>
      <c r="I515" s="214"/>
      <c r="J515" s="210"/>
      <c r="K515" s="210"/>
      <c r="L515" s="215"/>
      <c r="M515" s="216"/>
      <c r="N515" s="217"/>
      <c r="O515" s="217"/>
      <c r="P515" s="217"/>
      <c r="Q515" s="217"/>
      <c r="R515" s="217"/>
      <c r="S515" s="217"/>
      <c r="T515" s="218"/>
      <c r="AT515" s="219" t="s">
        <v>301</v>
      </c>
      <c r="AU515" s="219" t="s">
        <v>79</v>
      </c>
      <c r="AV515" s="14" t="s">
        <v>79</v>
      </c>
      <c r="AW515" s="14" t="s">
        <v>32</v>
      </c>
      <c r="AX515" s="14" t="s">
        <v>70</v>
      </c>
      <c r="AY515" s="219" t="s">
        <v>290</v>
      </c>
    </row>
    <row r="516" spans="2:51" s="13" customFormat="1" ht="11.25">
      <c r="B516" s="198"/>
      <c r="C516" s="199"/>
      <c r="D516" s="200" t="s">
        <v>301</v>
      </c>
      <c r="E516" s="201" t="s">
        <v>19</v>
      </c>
      <c r="F516" s="202" t="s">
        <v>768</v>
      </c>
      <c r="G516" s="199"/>
      <c r="H516" s="201" t="s">
        <v>19</v>
      </c>
      <c r="I516" s="203"/>
      <c r="J516" s="199"/>
      <c r="K516" s="199"/>
      <c r="L516" s="204"/>
      <c r="M516" s="205"/>
      <c r="N516" s="206"/>
      <c r="O516" s="206"/>
      <c r="P516" s="206"/>
      <c r="Q516" s="206"/>
      <c r="R516" s="206"/>
      <c r="S516" s="206"/>
      <c r="T516" s="207"/>
      <c r="AT516" s="208" t="s">
        <v>301</v>
      </c>
      <c r="AU516" s="208" t="s">
        <v>79</v>
      </c>
      <c r="AV516" s="13" t="s">
        <v>77</v>
      </c>
      <c r="AW516" s="13" t="s">
        <v>32</v>
      </c>
      <c r="AX516" s="13" t="s">
        <v>70</v>
      </c>
      <c r="AY516" s="208" t="s">
        <v>290</v>
      </c>
    </row>
    <row r="517" spans="2:51" s="13" customFormat="1" ht="11.25">
      <c r="B517" s="198"/>
      <c r="C517" s="199"/>
      <c r="D517" s="200" t="s">
        <v>301</v>
      </c>
      <c r="E517" s="201" t="s">
        <v>19</v>
      </c>
      <c r="F517" s="202" t="s">
        <v>769</v>
      </c>
      <c r="G517" s="199"/>
      <c r="H517" s="201" t="s">
        <v>19</v>
      </c>
      <c r="I517" s="203"/>
      <c r="J517" s="199"/>
      <c r="K517" s="199"/>
      <c r="L517" s="204"/>
      <c r="M517" s="205"/>
      <c r="N517" s="206"/>
      <c r="O517" s="206"/>
      <c r="P517" s="206"/>
      <c r="Q517" s="206"/>
      <c r="R517" s="206"/>
      <c r="S517" s="206"/>
      <c r="T517" s="207"/>
      <c r="AT517" s="208" t="s">
        <v>301</v>
      </c>
      <c r="AU517" s="208" t="s">
        <v>79</v>
      </c>
      <c r="AV517" s="13" t="s">
        <v>77</v>
      </c>
      <c r="AW517" s="13" t="s">
        <v>32</v>
      </c>
      <c r="AX517" s="13" t="s">
        <v>70</v>
      </c>
      <c r="AY517" s="208" t="s">
        <v>290</v>
      </c>
    </row>
    <row r="518" spans="2:51" s="14" customFormat="1" ht="11.25">
      <c r="B518" s="209"/>
      <c r="C518" s="210"/>
      <c r="D518" s="200" t="s">
        <v>301</v>
      </c>
      <c r="E518" s="211" t="s">
        <v>19</v>
      </c>
      <c r="F518" s="212" t="s">
        <v>770</v>
      </c>
      <c r="G518" s="210"/>
      <c r="H518" s="213">
        <v>32.24</v>
      </c>
      <c r="I518" s="214"/>
      <c r="J518" s="210"/>
      <c r="K518" s="210"/>
      <c r="L518" s="215"/>
      <c r="M518" s="216"/>
      <c r="N518" s="217"/>
      <c r="O518" s="217"/>
      <c r="P518" s="217"/>
      <c r="Q518" s="217"/>
      <c r="R518" s="217"/>
      <c r="S518" s="217"/>
      <c r="T518" s="218"/>
      <c r="AT518" s="219" t="s">
        <v>301</v>
      </c>
      <c r="AU518" s="219" t="s">
        <v>79</v>
      </c>
      <c r="AV518" s="14" t="s">
        <v>79</v>
      </c>
      <c r="AW518" s="14" t="s">
        <v>32</v>
      </c>
      <c r="AX518" s="14" t="s">
        <v>70</v>
      </c>
      <c r="AY518" s="219" t="s">
        <v>290</v>
      </c>
    </row>
    <row r="519" spans="2:51" s="13" customFormat="1" ht="11.25">
      <c r="B519" s="198"/>
      <c r="C519" s="199"/>
      <c r="D519" s="200" t="s">
        <v>301</v>
      </c>
      <c r="E519" s="201" t="s">
        <v>19</v>
      </c>
      <c r="F519" s="202" t="s">
        <v>771</v>
      </c>
      <c r="G519" s="199"/>
      <c r="H519" s="201" t="s">
        <v>19</v>
      </c>
      <c r="I519" s="203"/>
      <c r="J519" s="199"/>
      <c r="K519" s="199"/>
      <c r="L519" s="204"/>
      <c r="M519" s="205"/>
      <c r="N519" s="206"/>
      <c r="O519" s="206"/>
      <c r="P519" s="206"/>
      <c r="Q519" s="206"/>
      <c r="R519" s="206"/>
      <c r="S519" s="206"/>
      <c r="T519" s="207"/>
      <c r="AT519" s="208" t="s">
        <v>301</v>
      </c>
      <c r="AU519" s="208" t="s">
        <v>79</v>
      </c>
      <c r="AV519" s="13" t="s">
        <v>77</v>
      </c>
      <c r="AW519" s="13" t="s">
        <v>32</v>
      </c>
      <c r="AX519" s="13" t="s">
        <v>70</v>
      </c>
      <c r="AY519" s="208" t="s">
        <v>290</v>
      </c>
    </row>
    <row r="520" spans="2:51" s="14" customFormat="1" ht="11.25">
      <c r="B520" s="209"/>
      <c r="C520" s="210"/>
      <c r="D520" s="200" t="s">
        <v>301</v>
      </c>
      <c r="E520" s="211" t="s">
        <v>19</v>
      </c>
      <c r="F520" s="212" t="s">
        <v>772</v>
      </c>
      <c r="G520" s="210"/>
      <c r="H520" s="213">
        <v>-1.71</v>
      </c>
      <c r="I520" s="214"/>
      <c r="J520" s="210"/>
      <c r="K520" s="210"/>
      <c r="L520" s="215"/>
      <c r="M520" s="216"/>
      <c r="N520" s="217"/>
      <c r="O520" s="217"/>
      <c r="P520" s="217"/>
      <c r="Q520" s="217"/>
      <c r="R520" s="217"/>
      <c r="S520" s="217"/>
      <c r="T520" s="218"/>
      <c r="AT520" s="219" t="s">
        <v>301</v>
      </c>
      <c r="AU520" s="219" t="s">
        <v>79</v>
      </c>
      <c r="AV520" s="14" t="s">
        <v>79</v>
      </c>
      <c r="AW520" s="14" t="s">
        <v>32</v>
      </c>
      <c r="AX520" s="14" t="s">
        <v>70</v>
      </c>
      <c r="AY520" s="219" t="s">
        <v>290</v>
      </c>
    </row>
    <row r="521" spans="2:51" s="13" customFormat="1" ht="11.25">
      <c r="B521" s="198"/>
      <c r="C521" s="199"/>
      <c r="D521" s="200" t="s">
        <v>301</v>
      </c>
      <c r="E521" s="201" t="s">
        <v>19</v>
      </c>
      <c r="F521" s="202" t="s">
        <v>773</v>
      </c>
      <c r="G521" s="199"/>
      <c r="H521" s="201" t="s">
        <v>19</v>
      </c>
      <c r="I521" s="203"/>
      <c r="J521" s="199"/>
      <c r="K521" s="199"/>
      <c r="L521" s="204"/>
      <c r="M521" s="205"/>
      <c r="N521" s="206"/>
      <c r="O521" s="206"/>
      <c r="P521" s="206"/>
      <c r="Q521" s="206"/>
      <c r="R521" s="206"/>
      <c r="S521" s="206"/>
      <c r="T521" s="207"/>
      <c r="AT521" s="208" t="s">
        <v>301</v>
      </c>
      <c r="AU521" s="208" t="s">
        <v>79</v>
      </c>
      <c r="AV521" s="13" t="s">
        <v>77</v>
      </c>
      <c r="AW521" s="13" t="s">
        <v>32</v>
      </c>
      <c r="AX521" s="13" t="s">
        <v>70</v>
      </c>
      <c r="AY521" s="208" t="s">
        <v>290</v>
      </c>
    </row>
    <row r="522" spans="2:51" s="13" customFormat="1" ht="11.25">
      <c r="B522" s="198"/>
      <c r="C522" s="199"/>
      <c r="D522" s="200" t="s">
        <v>301</v>
      </c>
      <c r="E522" s="201" t="s">
        <v>19</v>
      </c>
      <c r="F522" s="202" t="s">
        <v>769</v>
      </c>
      <c r="G522" s="199"/>
      <c r="H522" s="201" t="s">
        <v>19</v>
      </c>
      <c r="I522" s="203"/>
      <c r="J522" s="199"/>
      <c r="K522" s="199"/>
      <c r="L522" s="204"/>
      <c r="M522" s="205"/>
      <c r="N522" s="206"/>
      <c r="O522" s="206"/>
      <c r="P522" s="206"/>
      <c r="Q522" s="206"/>
      <c r="R522" s="206"/>
      <c r="S522" s="206"/>
      <c r="T522" s="207"/>
      <c r="AT522" s="208" t="s">
        <v>301</v>
      </c>
      <c r="AU522" s="208" t="s">
        <v>79</v>
      </c>
      <c r="AV522" s="13" t="s">
        <v>77</v>
      </c>
      <c r="AW522" s="13" t="s">
        <v>32</v>
      </c>
      <c r="AX522" s="13" t="s">
        <v>70</v>
      </c>
      <c r="AY522" s="208" t="s">
        <v>290</v>
      </c>
    </row>
    <row r="523" spans="2:51" s="14" customFormat="1" ht="11.25">
      <c r="B523" s="209"/>
      <c r="C523" s="210"/>
      <c r="D523" s="200" t="s">
        <v>301</v>
      </c>
      <c r="E523" s="211" t="s">
        <v>19</v>
      </c>
      <c r="F523" s="212" t="s">
        <v>774</v>
      </c>
      <c r="G523" s="210"/>
      <c r="H523" s="213">
        <v>30.875</v>
      </c>
      <c r="I523" s="214"/>
      <c r="J523" s="210"/>
      <c r="K523" s="210"/>
      <c r="L523" s="215"/>
      <c r="M523" s="216"/>
      <c r="N523" s="217"/>
      <c r="O523" s="217"/>
      <c r="P523" s="217"/>
      <c r="Q523" s="217"/>
      <c r="R523" s="217"/>
      <c r="S523" s="217"/>
      <c r="T523" s="218"/>
      <c r="AT523" s="219" t="s">
        <v>301</v>
      </c>
      <c r="AU523" s="219" t="s">
        <v>79</v>
      </c>
      <c r="AV523" s="14" t="s">
        <v>79</v>
      </c>
      <c r="AW523" s="14" t="s">
        <v>32</v>
      </c>
      <c r="AX523" s="14" t="s">
        <v>70</v>
      </c>
      <c r="AY523" s="219" t="s">
        <v>290</v>
      </c>
    </row>
    <row r="524" spans="2:51" s="13" customFormat="1" ht="11.25">
      <c r="B524" s="198"/>
      <c r="C524" s="199"/>
      <c r="D524" s="200" t="s">
        <v>301</v>
      </c>
      <c r="E524" s="201" t="s">
        <v>19</v>
      </c>
      <c r="F524" s="202" t="s">
        <v>763</v>
      </c>
      <c r="G524" s="199"/>
      <c r="H524" s="201" t="s">
        <v>19</v>
      </c>
      <c r="I524" s="203"/>
      <c r="J524" s="199"/>
      <c r="K524" s="199"/>
      <c r="L524" s="204"/>
      <c r="M524" s="205"/>
      <c r="N524" s="206"/>
      <c r="O524" s="206"/>
      <c r="P524" s="206"/>
      <c r="Q524" s="206"/>
      <c r="R524" s="206"/>
      <c r="S524" s="206"/>
      <c r="T524" s="207"/>
      <c r="AT524" s="208" t="s">
        <v>301</v>
      </c>
      <c r="AU524" s="208" t="s">
        <v>79</v>
      </c>
      <c r="AV524" s="13" t="s">
        <v>77</v>
      </c>
      <c r="AW524" s="13" t="s">
        <v>32</v>
      </c>
      <c r="AX524" s="13" t="s">
        <v>70</v>
      </c>
      <c r="AY524" s="208" t="s">
        <v>290</v>
      </c>
    </row>
    <row r="525" spans="2:51" s="14" customFormat="1" ht="11.25">
      <c r="B525" s="209"/>
      <c r="C525" s="210"/>
      <c r="D525" s="200" t="s">
        <v>301</v>
      </c>
      <c r="E525" s="211" t="s">
        <v>19</v>
      </c>
      <c r="F525" s="212" t="s">
        <v>775</v>
      </c>
      <c r="G525" s="210"/>
      <c r="H525" s="213">
        <v>0.72</v>
      </c>
      <c r="I525" s="214"/>
      <c r="J525" s="210"/>
      <c r="K525" s="210"/>
      <c r="L525" s="215"/>
      <c r="M525" s="216"/>
      <c r="N525" s="217"/>
      <c r="O525" s="217"/>
      <c r="P525" s="217"/>
      <c r="Q525" s="217"/>
      <c r="R525" s="217"/>
      <c r="S525" s="217"/>
      <c r="T525" s="218"/>
      <c r="AT525" s="219" t="s">
        <v>301</v>
      </c>
      <c r="AU525" s="219" t="s">
        <v>79</v>
      </c>
      <c r="AV525" s="14" t="s">
        <v>79</v>
      </c>
      <c r="AW525" s="14" t="s">
        <v>32</v>
      </c>
      <c r="AX525" s="14" t="s">
        <v>70</v>
      </c>
      <c r="AY525" s="219" t="s">
        <v>290</v>
      </c>
    </row>
    <row r="526" spans="2:51" s="13" customFormat="1" ht="11.25">
      <c r="B526" s="198"/>
      <c r="C526" s="199"/>
      <c r="D526" s="200" t="s">
        <v>301</v>
      </c>
      <c r="E526" s="201" t="s">
        <v>19</v>
      </c>
      <c r="F526" s="202" t="s">
        <v>573</v>
      </c>
      <c r="G526" s="199"/>
      <c r="H526" s="201" t="s">
        <v>19</v>
      </c>
      <c r="I526" s="203"/>
      <c r="J526" s="199"/>
      <c r="K526" s="199"/>
      <c r="L526" s="204"/>
      <c r="M526" s="205"/>
      <c r="N526" s="206"/>
      <c r="O526" s="206"/>
      <c r="P526" s="206"/>
      <c r="Q526" s="206"/>
      <c r="R526" s="206"/>
      <c r="S526" s="206"/>
      <c r="T526" s="207"/>
      <c r="AT526" s="208" t="s">
        <v>301</v>
      </c>
      <c r="AU526" s="208" t="s">
        <v>79</v>
      </c>
      <c r="AV526" s="13" t="s">
        <v>77</v>
      </c>
      <c r="AW526" s="13" t="s">
        <v>32</v>
      </c>
      <c r="AX526" s="13" t="s">
        <v>70</v>
      </c>
      <c r="AY526" s="208" t="s">
        <v>290</v>
      </c>
    </row>
    <row r="527" spans="2:51" s="14" customFormat="1" ht="11.25">
      <c r="B527" s="209"/>
      <c r="C527" s="210"/>
      <c r="D527" s="200" t="s">
        <v>301</v>
      </c>
      <c r="E527" s="211" t="s">
        <v>19</v>
      </c>
      <c r="F527" s="212" t="s">
        <v>772</v>
      </c>
      <c r="G527" s="210"/>
      <c r="H527" s="213">
        <v>-1.71</v>
      </c>
      <c r="I527" s="214"/>
      <c r="J527" s="210"/>
      <c r="K527" s="210"/>
      <c r="L527" s="215"/>
      <c r="M527" s="216"/>
      <c r="N527" s="217"/>
      <c r="O527" s="217"/>
      <c r="P527" s="217"/>
      <c r="Q527" s="217"/>
      <c r="R527" s="217"/>
      <c r="S527" s="217"/>
      <c r="T527" s="218"/>
      <c r="AT527" s="219" t="s">
        <v>301</v>
      </c>
      <c r="AU527" s="219" t="s">
        <v>79</v>
      </c>
      <c r="AV527" s="14" t="s">
        <v>79</v>
      </c>
      <c r="AW527" s="14" t="s">
        <v>32</v>
      </c>
      <c r="AX527" s="14" t="s">
        <v>70</v>
      </c>
      <c r="AY527" s="219" t="s">
        <v>290</v>
      </c>
    </row>
    <row r="528" spans="2:51" s="14" customFormat="1" ht="11.25">
      <c r="B528" s="209"/>
      <c r="C528" s="210"/>
      <c r="D528" s="200" t="s">
        <v>301</v>
      </c>
      <c r="E528" s="211" t="s">
        <v>19</v>
      </c>
      <c r="F528" s="212" t="s">
        <v>776</v>
      </c>
      <c r="G528" s="210"/>
      <c r="H528" s="213">
        <v>-1.2</v>
      </c>
      <c r="I528" s="214"/>
      <c r="J528" s="210"/>
      <c r="K528" s="210"/>
      <c r="L528" s="215"/>
      <c r="M528" s="216"/>
      <c r="N528" s="217"/>
      <c r="O528" s="217"/>
      <c r="P528" s="217"/>
      <c r="Q528" s="217"/>
      <c r="R528" s="217"/>
      <c r="S528" s="217"/>
      <c r="T528" s="218"/>
      <c r="AT528" s="219" t="s">
        <v>301</v>
      </c>
      <c r="AU528" s="219" t="s">
        <v>79</v>
      </c>
      <c r="AV528" s="14" t="s">
        <v>79</v>
      </c>
      <c r="AW528" s="14" t="s">
        <v>32</v>
      </c>
      <c r="AX528" s="14" t="s">
        <v>70</v>
      </c>
      <c r="AY528" s="219" t="s">
        <v>290</v>
      </c>
    </row>
    <row r="529" spans="1:65" s="13" customFormat="1" ht="11.25">
      <c r="B529" s="198"/>
      <c r="C529" s="199"/>
      <c r="D529" s="200" t="s">
        <v>301</v>
      </c>
      <c r="E529" s="201" t="s">
        <v>19</v>
      </c>
      <c r="F529" s="202" t="s">
        <v>777</v>
      </c>
      <c r="G529" s="199"/>
      <c r="H529" s="201" t="s">
        <v>19</v>
      </c>
      <c r="I529" s="203"/>
      <c r="J529" s="199"/>
      <c r="K529" s="199"/>
      <c r="L529" s="204"/>
      <c r="M529" s="205"/>
      <c r="N529" s="206"/>
      <c r="O529" s="206"/>
      <c r="P529" s="206"/>
      <c r="Q529" s="206"/>
      <c r="R529" s="206"/>
      <c r="S529" s="206"/>
      <c r="T529" s="207"/>
      <c r="AT529" s="208" t="s">
        <v>301</v>
      </c>
      <c r="AU529" s="208" t="s">
        <v>79</v>
      </c>
      <c r="AV529" s="13" t="s">
        <v>77</v>
      </c>
      <c r="AW529" s="13" t="s">
        <v>32</v>
      </c>
      <c r="AX529" s="13" t="s">
        <v>70</v>
      </c>
      <c r="AY529" s="208" t="s">
        <v>290</v>
      </c>
    </row>
    <row r="530" spans="1:65" s="13" customFormat="1" ht="11.25">
      <c r="B530" s="198"/>
      <c r="C530" s="199"/>
      <c r="D530" s="200" t="s">
        <v>301</v>
      </c>
      <c r="E530" s="201" t="s">
        <v>19</v>
      </c>
      <c r="F530" s="202" t="s">
        <v>778</v>
      </c>
      <c r="G530" s="199"/>
      <c r="H530" s="201" t="s">
        <v>19</v>
      </c>
      <c r="I530" s="203"/>
      <c r="J530" s="199"/>
      <c r="K530" s="199"/>
      <c r="L530" s="204"/>
      <c r="M530" s="205"/>
      <c r="N530" s="206"/>
      <c r="O530" s="206"/>
      <c r="P530" s="206"/>
      <c r="Q530" s="206"/>
      <c r="R530" s="206"/>
      <c r="S530" s="206"/>
      <c r="T530" s="207"/>
      <c r="AT530" s="208" t="s">
        <v>301</v>
      </c>
      <c r="AU530" s="208" t="s">
        <v>79</v>
      </c>
      <c r="AV530" s="13" t="s">
        <v>77</v>
      </c>
      <c r="AW530" s="13" t="s">
        <v>32</v>
      </c>
      <c r="AX530" s="13" t="s">
        <v>70</v>
      </c>
      <c r="AY530" s="208" t="s">
        <v>290</v>
      </c>
    </row>
    <row r="531" spans="1:65" s="14" customFormat="1" ht="11.25">
      <c r="B531" s="209"/>
      <c r="C531" s="210"/>
      <c r="D531" s="200" t="s">
        <v>301</v>
      </c>
      <c r="E531" s="211" t="s">
        <v>19</v>
      </c>
      <c r="F531" s="212" t="s">
        <v>779</v>
      </c>
      <c r="G531" s="210"/>
      <c r="H531" s="213">
        <v>7.2</v>
      </c>
      <c r="I531" s="214"/>
      <c r="J531" s="210"/>
      <c r="K531" s="210"/>
      <c r="L531" s="215"/>
      <c r="M531" s="216"/>
      <c r="N531" s="217"/>
      <c r="O531" s="217"/>
      <c r="P531" s="217"/>
      <c r="Q531" s="217"/>
      <c r="R531" s="217"/>
      <c r="S531" s="217"/>
      <c r="T531" s="218"/>
      <c r="AT531" s="219" t="s">
        <v>301</v>
      </c>
      <c r="AU531" s="219" t="s">
        <v>79</v>
      </c>
      <c r="AV531" s="14" t="s">
        <v>79</v>
      </c>
      <c r="AW531" s="14" t="s">
        <v>32</v>
      </c>
      <c r="AX531" s="14" t="s">
        <v>70</v>
      </c>
      <c r="AY531" s="219" t="s">
        <v>290</v>
      </c>
    </row>
    <row r="532" spans="1:65" s="13" customFormat="1" ht="11.25">
      <c r="B532" s="198"/>
      <c r="C532" s="199"/>
      <c r="D532" s="200" t="s">
        <v>301</v>
      </c>
      <c r="E532" s="201" t="s">
        <v>19</v>
      </c>
      <c r="F532" s="202" t="s">
        <v>763</v>
      </c>
      <c r="G532" s="199"/>
      <c r="H532" s="201" t="s">
        <v>19</v>
      </c>
      <c r="I532" s="203"/>
      <c r="J532" s="199"/>
      <c r="K532" s="199"/>
      <c r="L532" s="204"/>
      <c r="M532" s="205"/>
      <c r="N532" s="206"/>
      <c r="O532" s="206"/>
      <c r="P532" s="206"/>
      <c r="Q532" s="206"/>
      <c r="R532" s="206"/>
      <c r="S532" s="206"/>
      <c r="T532" s="207"/>
      <c r="AT532" s="208" t="s">
        <v>301</v>
      </c>
      <c r="AU532" s="208" t="s">
        <v>79</v>
      </c>
      <c r="AV532" s="13" t="s">
        <v>77</v>
      </c>
      <c r="AW532" s="13" t="s">
        <v>32</v>
      </c>
      <c r="AX532" s="13" t="s">
        <v>70</v>
      </c>
      <c r="AY532" s="208" t="s">
        <v>290</v>
      </c>
    </row>
    <row r="533" spans="1:65" s="14" customFormat="1" ht="11.25">
      <c r="B533" s="209"/>
      <c r="C533" s="210"/>
      <c r="D533" s="200" t="s">
        <v>301</v>
      </c>
      <c r="E533" s="211" t="s">
        <v>19</v>
      </c>
      <c r="F533" s="212" t="s">
        <v>780</v>
      </c>
      <c r="G533" s="210"/>
      <c r="H533" s="213">
        <v>0.189</v>
      </c>
      <c r="I533" s="214"/>
      <c r="J533" s="210"/>
      <c r="K533" s="210"/>
      <c r="L533" s="215"/>
      <c r="M533" s="216"/>
      <c r="N533" s="217"/>
      <c r="O533" s="217"/>
      <c r="P533" s="217"/>
      <c r="Q533" s="217"/>
      <c r="R533" s="217"/>
      <c r="S533" s="217"/>
      <c r="T533" s="218"/>
      <c r="AT533" s="219" t="s">
        <v>301</v>
      </c>
      <c r="AU533" s="219" t="s">
        <v>79</v>
      </c>
      <c r="AV533" s="14" t="s">
        <v>79</v>
      </c>
      <c r="AW533" s="14" t="s">
        <v>32</v>
      </c>
      <c r="AX533" s="14" t="s">
        <v>70</v>
      </c>
      <c r="AY533" s="219" t="s">
        <v>290</v>
      </c>
    </row>
    <row r="534" spans="1:65" s="13" customFormat="1" ht="11.25">
      <c r="B534" s="198"/>
      <c r="C534" s="199"/>
      <c r="D534" s="200" t="s">
        <v>301</v>
      </c>
      <c r="E534" s="201" t="s">
        <v>19</v>
      </c>
      <c r="F534" s="202" t="s">
        <v>573</v>
      </c>
      <c r="G534" s="199"/>
      <c r="H534" s="201" t="s">
        <v>19</v>
      </c>
      <c r="I534" s="203"/>
      <c r="J534" s="199"/>
      <c r="K534" s="199"/>
      <c r="L534" s="204"/>
      <c r="M534" s="205"/>
      <c r="N534" s="206"/>
      <c r="O534" s="206"/>
      <c r="P534" s="206"/>
      <c r="Q534" s="206"/>
      <c r="R534" s="206"/>
      <c r="S534" s="206"/>
      <c r="T534" s="207"/>
      <c r="AT534" s="208" t="s">
        <v>301</v>
      </c>
      <c r="AU534" s="208" t="s">
        <v>79</v>
      </c>
      <c r="AV534" s="13" t="s">
        <v>77</v>
      </c>
      <c r="AW534" s="13" t="s">
        <v>32</v>
      </c>
      <c r="AX534" s="13" t="s">
        <v>70</v>
      </c>
      <c r="AY534" s="208" t="s">
        <v>290</v>
      </c>
    </row>
    <row r="535" spans="1:65" s="14" customFormat="1" ht="11.25">
      <c r="B535" s="209"/>
      <c r="C535" s="210"/>
      <c r="D535" s="200" t="s">
        <v>301</v>
      </c>
      <c r="E535" s="211" t="s">
        <v>19</v>
      </c>
      <c r="F535" s="212" t="s">
        <v>781</v>
      </c>
      <c r="G535" s="210"/>
      <c r="H535" s="213">
        <v>-7.0000000000000007E-2</v>
      </c>
      <c r="I535" s="214"/>
      <c r="J535" s="210"/>
      <c r="K535" s="210"/>
      <c r="L535" s="215"/>
      <c r="M535" s="216"/>
      <c r="N535" s="217"/>
      <c r="O535" s="217"/>
      <c r="P535" s="217"/>
      <c r="Q535" s="217"/>
      <c r="R535" s="217"/>
      <c r="S535" s="217"/>
      <c r="T535" s="218"/>
      <c r="AT535" s="219" t="s">
        <v>301</v>
      </c>
      <c r="AU535" s="219" t="s">
        <v>79</v>
      </c>
      <c r="AV535" s="14" t="s">
        <v>79</v>
      </c>
      <c r="AW535" s="14" t="s">
        <v>32</v>
      </c>
      <c r="AX535" s="14" t="s">
        <v>70</v>
      </c>
      <c r="AY535" s="219" t="s">
        <v>290</v>
      </c>
    </row>
    <row r="536" spans="1:65" s="14" customFormat="1" ht="11.25">
      <c r="B536" s="209"/>
      <c r="C536" s="210"/>
      <c r="D536" s="200" t="s">
        <v>301</v>
      </c>
      <c r="E536" s="211" t="s">
        <v>19</v>
      </c>
      <c r="F536" s="212" t="s">
        <v>782</v>
      </c>
      <c r="G536" s="210"/>
      <c r="H536" s="213">
        <v>-0.12</v>
      </c>
      <c r="I536" s="214"/>
      <c r="J536" s="210"/>
      <c r="K536" s="210"/>
      <c r="L536" s="215"/>
      <c r="M536" s="216"/>
      <c r="N536" s="217"/>
      <c r="O536" s="217"/>
      <c r="P536" s="217"/>
      <c r="Q536" s="217"/>
      <c r="R536" s="217"/>
      <c r="S536" s="217"/>
      <c r="T536" s="218"/>
      <c r="AT536" s="219" t="s">
        <v>301</v>
      </c>
      <c r="AU536" s="219" t="s">
        <v>79</v>
      </c>
      <c r="AV536" s="14" t="s">
        <v>79</v>
      </c>
      <c r="AW536" s="14" t="s">
        <v>32</v>
      </c>
      <c r="AX536" s="14" t="s">
        <v>70</v>
      </c>
      <c r="AY536" s="219" t="s">
        <v>290</v>
      </c>
    </row>
    <row r="537" spans="1:65" s="15" customFormat="1" ht="11.25">
      <c r="B537" s="220"/>
      <c r="C537" s="221"/>
      <c r="D537" s="200" t="s">
        <v>301</v>
      </c>
      <c r="E537" s="222" t="s">
        <v>19</v>
      </c>
      <c r="F537" s="223" t="s">
        <v>304</v>
      </c>
      <c r="G537" s="221"/>
      <c r="H537" s="224">
        <v>128.66200000000001</v>
      </c>
      <c r="I537" s="225"/>
      <c r="J537" s="221"/>
      <c r="K537" s="221"/>
      <c r="L537" s="226"/>
      <c r="M537" s="227"/>
      <c r="N537" s="228"/>
      <c r="O537" s="228"/>
      <c r="P537" s="228"/>
      <c r="Q537" s="228"/>
      <c r="R537" s="228"/>
      <c r="S537" s="228"/>
      <c r="T537" s="229"/>
      <c r="AT537" s="230" t="s">
        <v>301</v>
      </c>
      <c r="AU537" s="230" t="s">
        <v>79</v>
      </c>
      <c r="AV537" s="15" t="s">
        <v>297</v>
      </c>
      <c r="AW537" s="15" t="s">
        <v>32</v>
      </c>
      <c r="AX537" s="15" t="s">
        <v>77</v>
      </c>
      <c r="AY537" s="230" t="s">
        <v>290</v>
      </c>
    </row>
    <row r="538" spans="1:65" s="2" customFormat="1" ht="24.2" customHeight="1">
      <c r="A538" s="36"/>
      <c r="B538" s="37"/>
      <c r="C538" s="180" t="s">
        <v>783</v>
      </c>
      <c r="D538" s="180" t="s">
        <v>292</v>
      </c>
      <c r="E538" s="181" t="s">
        <v>784</v>
      </c>
      <c r="F538" s="182" t="s">
        <v>785</v>
      </c>
      <c r="G538" s="183" t="s">
        <v>341</v>
      </c>
      <c r="H538" s="184">
        <v>128.66200000000001</v>
      </c>
      <c r="I538" s="185"/>
      <c r="J538" s="186">
        <f>ROUND(I538*H538,2)</f>
        <v>0</v>
      </c>
      <c r="K538" s="182" t="s">
        <v>296</v>
      </c>
      <c r="L538" s="41"/>
      <c r="M538" s="187" t="s">
        <v>19</v>
      </c>
      <c r="N538" s="188" t="s">
        <v>41</v>
      </c>
      <c r="O538" s="66"/>
      <c r="P538" s="189">
        <f>O538*H538</f>
        <v>0</v>
      </c>
      <c r="Q538" s="189">
        <v>7.9000000000000008E-3</v>
      </c>
      <c r="R538" s="189">
        <f>Q538*H538</f>
        <v>1.0164298</v>
      </c>
      <c r="S538" s="189">
        <v>0</v>
      </c>
      <c r="T538" s="190">
        <f>S538*H538</f>
        <v>0</v>
      </c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R538" s="191" t="s">
        <v>297</v>
      </c>
      <c r="AT538" s="191" t="s">
        <v>292</v>
      </c>
      <c r="AU538" s="191" t="s">
        <v>79</v>
      </c>
      <c r="AY538" s="19" t="s">
        <v>290</v>
      </c>
      <c r="BE538" s="192">
        <f>IF(N538="základní",J538,0)</f>
        <v>0</v>
      </c>
      <c r="BF538" s="192">
        <f>IF(N538="snížená",J538,0)</f>
        <v>0</v>
      </c>
      <c r="BG538" s="192">
        <f>IF(N538="zákl. přenesená",J538,0)</f>
        <v>0</v>
      </c>
      <c r="BH538" s="192">
        <f>IF(N538="sníž. přenesená",J538,0)</f>
        <v>0</v>
      </c>
      <c r="BI538" s="192">
        <f>IF(N538="nulová",J538,0)</f>
        <v>0</v>
      </c>
      <c r="BJ538" s="19" t="s">
        <v>77</v>
      </c>
      <c r="BK538" s="192">
        <f>ROUND(I538*H538,2)</f>
        <v>0</v>
      </c>
      <c r="BL538" s="19" t="s">
        <v>297</v>
      </c>
      <c r="BM538" s="191" t="s">
        <v>786</v>
      </c>
    </row>
    <row r="539" spans="1:65" s="2" customFormat="1" ht="11.25">
      <c r="A539" s="36"/>
      <c r="B539" s="37"/>
      <c r="C539" s="38"/>
      <c r="D539" s="193" t="s">
        <v>299</v>
      </c>
      <c r="E539" s="38"/>
      <c r="F539" s="194" t="s">
        <v>787</v>
      </c>
      <c r="G539" s="38"/>
      <c r="H539" s="38"/>
      <c r="I539" s="195"/>
      <c r="J539" s="38"/>
      <c r="K539" s="38"/>
      <c r="L539" s="41"/>
      <c r="M539" s="196"/>
      <c r="N539" s="197"/>
      <c r="O539" s="66"/>
      <c r="P539" s="66"/>
      <c r="Q539" s="66"/>
      <c r="R539" s="66"/>
      <c r="S539" s="66"/>
      <c r="T539" s="67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T539" s="19" t="s">
        <v>299</v>
      </c>
      <c r="AU539" s="19" t="s">
        <v>79</v>
      </c>
    </row>
    <row r="540" spans="1:65" s="14" customFormat="1" ht="11.25">
      <c r="B540" s="209"/>
      <c r="C540" s="210"/>
      <c r="D540" s="200" t="s">
        <v>301</v>
      </c>
      <c r="E540" s="211" t="s">
        <v>19</v>
      </c>
      <c r="F540" s="212" t="s">
        <v>788</v>
      </c>
      <c r="G540" s="210"/>
      <c r="H540" s="213">
        <v>128.66200000000001</v>
      </c>
      <c r="I540" s="214"/>
      <c r="J540" s="210"/>
      <c r="K540" s="210"/>
      <c r="L540" s="215"/>
      <c r="M540" s="216"/>
      <c r="N540" s="217"/>
      <c r="O540" s="217"/>
      <c r="P540" s="217"/>
      <c r="Q540" s="217"/>
      <c r="R540" s="217"/>
      <c r="S540" s="217"/>
      <c r="T540" s="218"/>
      <c r="AT540" s="219" t="s">
        <v>301</v>
      </c>
      <c r="AU540" s="219" t="s">
        <v>79</v>
      </c>
      <c r="AV540" s="14" t="s">
        <v>79</v>
      </c>
      <c r="AW540" s="14" t="s">
        <v>32</v>
      </c>
      <c r="AX540" s="14" t="s">
        <v>70</v>
      </c>
      <c r="AY540" s="219" t="s">
        <v>290</v>
      </c>
    </row>
    <row r="541" spans="1:65" s="15" customFormat="1" ht="11.25">
      <c r="B541" s="220"/>
      <c r="C541" s="221"/>
      <c r="D541" s="200" t="s">
        <v>301</v>
      </c>
      <c r="E541" s="222" t="s">
        <v>19</v>
      </c>
      <c r="F541" s="223" t="s">
        <v>304</v>
      </c>
      <c r="G541" s="221"/>
      <c r="H541" s="224">
        <v>128.66200000000001</v>
      </c>
      <c r="I541" s="225"/>
      <c r="J541" s="221"/>
      <c r="K541" s="221"/>
      <c r="L541" s="226"/>
      <c r="M541" s="227"/>
      <c r="N541" s="228"/>
      <c r="O541" s="228"/>
      <c r="P541" s="228"/>
      <c r="Q541" s="228"/>
      <c r="R541" s="228"/>
      <c r="S541" s="228"/>
      <c r="T541" s="229"/>
      <c r="AT541" s="230" t="s">
        <v>301</v>
      </c>
      <c r="AU541" s="230" t="s">
        <v>79</v>
      </c>
      <c r="AV541" s="15" t="s">
        <v>297</v>
      </c>
      <c r="AW541" s="15" t="s">
        <v>32</v>
      </c>
      <c r="AX541" s="15" t="s">
        <v>77</v>
      </c>
      <c r="AY541" s="230" t="s">
        <v>290</v>
      </c>
    </row>
    <row r="542" spans="1:65" s="2" customFormat="1" ht="24.2" customHeight="1">
      <c r="A542" s="36"/>
      <c r="B542" s="37"/>
      <c r="C542" s="180" t="s">
        <v>789</v>
      </c>
      <c r="D542" s="180" t="s">
        <v>292</v>
      </c>
      <c r="E542" s="181" t="s">
        <v>790</v>
      </c>
      <c r="F542" s="182" t="s">
        <v>791</v>
      </c>
      <c r="G542" s="183" t="s">
        <v>341</v>
      </c>
      <c r="H542" s="184">
        <v>86.581000000000003</v>
      </c>
      <c r="I542" s="185"/>
      <c r="J542" s="186">
        <f>ROUND(I542*H542,2)</f>
        <v>0</v>
      </c>
      <c r="K542" s="182" t="s">
        <v>296</v>
      </c>
      <c r="L542" s="41"/>
      <c r="M542" s="187" t="s">
        <v>19</v>
      </c>
      <c r="N542" s="188" t="s">
        <v>41</v>
      </c>
      <c r="O542" s="66"/>
      <c r="P542" s="189">
        <f>O542*H542</f>
        <v>0</v>
      </c>
      <c r="Q542" s="189">
        <v>2.1000000000000001E-2</v>
      </c>
      <c r="R542" s="189">
        <f>Q542*H542</f>
        <v>1.8182010000000002</v>
      </c>
      <c r="S542" s="189">
        <v>0</v>
      </c>
      <c r="T542" s="190">
        <f>S542*H542</f>
        <v>0</v>
      </c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R542" s="191" t="s">
        <v>297</v>
      </c>
      <c r="AT542" s="191" t="s">
        <v>292</v>
      </c>
      <c r="AU542" s="191" t="s">
        <v>79</v>
      </c>
      <c r="AY542" s="19" t="s">
        <v>290</v>
      </c>
      <c r="BE542" s="192">
        <f>IF(N542="základní",J542,0)</f>
        <v>0</v>
      </c>
      <c r="BF542" s="192">
        <f>IF(N542="snížená",J542,0)</f>
        <v>0</v>
      </c>
      <c r="BG542" s="192">
        <f>IF(N542="zákl. přenesená",J542,0)</f>
        <v>0</v>
      </c>
      <c r="BH542" s="192">
        <f>IF(N542="sníž. přenesená",J542,0)</f>
        <v>0</v>
      </c>
      <c r="BI542" s="192">
        <f>IF(N542="nulová",J542,0)</f>
        <v>0</v>
      </c>
      <c r="BJ542" s="19" t="s">
        <v>77</v>
      </c>
      <c r="BK542" s="192">
        <f>ROUND(I542*H542,2)</f>
        <v>0</v>
      </c>
      <c r="BL542" s="19" t="s">
        <v>297</v>
      </c>
      <c r="BM542" s="191" t="s">
        <v>792</v>
      </c>
    </row>
    <row r="543" spans="1:65" s="2" customFormat="1" ht="11.25">
      <c r="A543" s="36"/>
      <c r="B543" s="37"/>
      <c r="C543" s="38"/>
      <c r="D543" s="193" t="s">
        <v>299</v>
      </c>
      <c r="E543" s="38"/>
      <c r="F543" s="194" t="s">
        <v>793</v>
      </c>
      <c r="G543" s="38"/>
      <c r="H543" s="38"/>
      <c r="I543" s="195"/>
      <c r="J543" s="38"/>
      <c r="K543" s="38"/>
      <c r="L543" s="41"/>
      <c r="M543" s="196"/>
      <c r="N543" s="197"/>
      <c r="O543" s="66"/>
      <c r="P543" s="66"/>
      <c r="Q543" s="66"/>
      <c r="R543" s="66"/>
      <c r="S543" s="66"/>
      <c r="T543" s="67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T543" s="19" t="s">
        <v>299</v>
      </c>
      <c r="AU543" s="19" t="s">
        <v>79</v>
      </c>
    </row>
    <row r="544" spans="1:65" s="13" customFormat="1" ht="11.25">
      <c r="B544" s="198"/>
      <c r="C544" s="199"/>
      <c r="D544" s="200" t="s">
        <v>301</v>
      </c>
      <c r="E544" s="201" t="s">
        <v>19</v>
      </c>
      <c r="F544" s="202" t="s">
        <v>794</v>
      </c>
      <c r="G544" s="199"/>
      <c r="H544" s="201" t="s">
        <v>19</v>
      </c>
      <c r="I544" s="203"/>
      <c r="J544" s="199"/>
      <c r="K544" s="199"/>
      <c r="L544" s="204"/>
      <c r="M544" s="205"/>
      <c r="N544" s="206"/>
      <c r="O544" s="206"/>
      <c r="P544" s="206"/>
      <c r="Q544" s="206"/>
      <c r="R544" s="206"/>
      <c r="S544" s="206"/>
      <c r="T544" s="207"/>
      <c r="AT544" s="208" t="s">
        <v>301</v>
      </c>
      <c r="AU544" s="208" t="s">
        <v>79</v>
      </c>
      <c r="AV544" s="13" t="s">
        <v>77</v>
      </c>
      <c r="AW544" s="13" t="s">
        <v>32</v>
      </c>
      <c r="AX544" s="13" t="s">
        <v>70</v>
      </c>
      <c r="AY544" s="208" t="s">
        <v>290</v>
      </c>
    </row>
    <row r="545" spans="2:51" s="13" customFormat="1" ht="11.25">
      <c r="B545" s="198"/>
      <c r="C545" s="199"/>
      <c r="D545" s="200" t="s">
        <v>301</v>
      </c>
      <c r="E545" s="201" t="s">
        <v>19</v>
      </c>
      <c r="F545" s="202" t="s">
        <v>759</v>
      </c>
      <c r="G545" s="199"/>
      <c r="H545" s="201" t="s">
        <v>19</v>
      </c>
      <c r="I545" s="203"/>
      <c r="J545" s="199"/>
      <c r="K545" s="199"/>
      <c r="L545" s="204"/>
      <c r="M545" s="205"/>
      <c r="N545" s="206"/>
      <c r="O545" s="206"/>
      <c r="P545" s="206"/>
      <c r="Q545" s="206"/>
      <c r="R545" s="206"/>
      <c r="S545" s="206"/>
      <c r="T545" s="207"/>
      <c r="AT545" s="208" t="s">
        <v>301</v>
      </c>
      <c r="AU545" s="208" t="s">
        <v>79</v>
      </c>
      <c r="AV545" s="13" t="s">
        <v>77</v>
      </c>
      <c r="AW545" s="13" t="s">
        <v>32</v>
      </c>
      <c r="AX545" s="13" t="s">
        <v>70</v>
      </c>
      <c r="AY545" s="208" t="s">
        <v>290</v>
      </c>
    </row>
    <row r="546" spans="2:51" s="13" customFormat="1" ht="11.25">
      <c r="B546" s="198"/>
      <c r="C546" s="199"/>
      <c r="D546" s="200" t="s">
        <v>301</v>
      </c>
      <c r="E546" s="201" t="s">
        <v>19</v>
      </c>
      <c r="F546" s="202" t="s">
        <v>760</v>
      </c>
      <c r="G546" s="199"/>
      <c r="H546" s="201" t="s">
        <v>19</v>
      </c>
      <c r="I546" s="203"/>
      <c r="J546" s="199"/>
      <c r="K546" s="199"/>
      <c r="L546" s="204"/>
      <c r="M546" s="205"/>
      <c r="N546" s="206"/>
      <c r="O546" s="206"/>
      <c r="P546" s="206"/>
      <c r="Q546" s="206"/>
      <c r="R546" s="206"/>
      <c r="S546" s="206"/>
      <c r="T546" s="207"/>
      <c r="AT546" s="208" t="s">
        <v>301</v>
      </c>
      <c r="AU546" s="208" t="s">
        <v>79</v>
      </c>
      <c r="AV546" s="13" t="s">
        <v>77</v>
      </c>
      <c r="AW546" s="13" t="s">
        <v>32</v>
      </c>
      <c r="AX546" s="13" t="s">
        <v>70</v>
      </c>
      <c r="AY546" s="208" t="s">
        <v>290</v>
      </c>
    </row>
    <row r="547" spans="2:51" s="13" customFormat="1" ht="11.25">
      <c r="B547" s="198"/>
      <c r="C547" s="199"/>
      <c r="D547" s="200" t="s">
        <v>301</v>
      </c>
      <c r="E547" s="201" t="s">
        <v>19</v>
      </c>
      <c r="F547" s="202" t="s">
        <v>761</v>
      </c>
      <c r="G547" s="199"/>
      <c r="H547" s="201" t="s">
        <v>19</v>
      </c>
      <c r="I547" s="203"/>
      <c r="J547" s="199"/>
      <c r="K547" s="199"/>
      <c r="L547" s="204"/>
      <c r="M547" s="205"/>
      <c r="N547" s="206"/>
      <c r="O547" s="206"/>
      <c r="P547" s="206"/>
      <c r="Q547" s="206"/>
      <c r="R547" s="206"/>
      <c r="S547" s="206"/>
      <c r="T547" s="207"/>
      <c r="AT547" s="208" t="s">
        <v>301</v>
      </c>
      <c r="AU547" s="208" t="s">
        <v>79</v>
      </c>
      <c r="AV547" s="13" t="s">
        <v>77</v>
      </c>
      <c r="AW547" s="13" t="s">
        <v>32</v>
      </c>
      <c r="AX547" s="13" t="s">
        <v>70</v>
      </c>
      <c r="AY547" s="208" t="s">
        <v>290</v>
      </c>
    </row>
    <row r="548" spans="2:51" s="14" customFormat="1" ht="11.25">
      <c r="B548" s="209"/>
      <c r="C548" s="210"/>
      <c r="D548" s="200" t="s">
        <v>301</v>
      </c>
      <c r="E548" s="211" t="s">
        <v>19</v>
      </c>
      <c r="F548" s="212" t="s">
        <v>795</v>
      </c>
      <c r="G548" s="210"/>
      <c r="H548" s="213">
        <v>68.775000000000006</v>
      </c>
      <c r="I548" s="214"/>
      <c r="J548" s="210"/>
      <c r="K548" s="210"/>
      <c r="L548" s="215"/>
      <c r="M548" s="216"/>
      <c r="N548" s="217"/>
      <c r="O548" s="217"/>
      <c r="P548" s="217"/>
      <c r="Q548" s="217"/>
      <c r="R548" s="217"/>
      <c r="S548" s="217"/>
      <c r="T548" s="218"/>
      <c r="AT548" s="219" t="s">
        <v>301</v>
      </c>
      <c r="AU548" s="219" t="s">
        <v>79</v>
      </c>
      <c r="AV548" s="14" t="s">
        <v>79</v>
      </c>
      <c r="AW548" s="14" t="s">
        <v>32</v>
      </c>
      <c r="AX548" s="14" t="s">
        <v>70</v>
      </c>
      <c r="AY548" s="219" t="s">
        <v>290</v>
      </c>
    </row>
    <row r="549" spans="2:51" s="13" customFormat="1" ht="11.25">
      <c r="B549" s="198"/>
      <c r="C549" s="199"/>
      <c r="D549" s="200" t="s">
        <v>301</v>
      </c>
      <c r="E549" s="201" t="s">
        <v>19</v>
      </c>
      <c r="F549" s="202" t="s">
        <v>763</v>
      </c>
      <c r="G549" s="199"/>
      <c r="H549" s="201" t="s">
        <v>19</v>
      </c>
      <c r="I549" s="203"/>
      <c r="J549" s="199"/>
      <c r="K549" s="199"/>
      <c r="L549" s="204"/>
      <c r="M549" s="205"/>
      <c r="N549" s="206"/>
      <c r="O549" s="206"/>
      <c r="P549" s="206"/>
      <c r="Q549" s="206"/>
      <c r="R549" s="206"/>
      <c r="S549" s="206"/>
      <c r="T549" s="207"/>
      <c r="AT549" s="208" t="s">
        <v>301</v>
      </c>
      <c r="AU549" s="208" t="s">
        <v>79</v>
      </c>
      <c r="AV549" s="13" t="s">
        <v>77</v>
      </c>
      <c r="AW549" s="13" t="s">
        <v>32</v>
      </c>
      <c r="AX549" s="13" t="s">
        <v>70</v>
      </c>
      <c r="AY549" s="208" t="s">
        <v>290</v>
      </c>
    </row>
    <row r="550" spans="2:51" s="14" customFormat="1" ht="11.25">
      <c r="B550" s="209"/>
      <c r="C550" s="210"/>
      <c r="D550" s="200" t="s">
        <v>301</v>
      </c>
      <c r="E550" s="211" t="s">
        <v>19</v>
      </c>
      <c r="F550" s="212" t="s">
        <v>796</v>
      </c>
      <c r="G550" s="210"/>
      <c r="H550" s="213">
        <v>0.45</v>
      </c>
      <c r="I550" s="214"/>
      <c r="J550" s="210"/>
      <c r="K550" s="210"/>
      <c r="L550" s="215"/>
      <c r="M550" s="216"/>
      <c r="N550" s="217"/>
      <c r="O550" s="217"/>
      <c r="P550" s="217"/>
      <c r="Q550" s="217"/>
      <c r="R550" s="217"/>
      <c r="S550" s="217"/>
      <c r="T550" s="218"/>
      <c r="AT550" s="219" t="s">
        <v>301</v>
      </c>
      <c r="AU550" s="219" t="s">
        <v>79</v>
      </c>
      <c r="AV550" s="14" t="s">
        <v>79</v>
      </c>
      <c r="AW550" s="14" t="s">
        <v>32</v>
      </c>
      <c r="AX550" s="14" t="s">
        <v>70</v>
      </c>
      <c r="AY550" s="219" t="s">
        <v>290</v>
      </c>
    </row>
    <row r="551" spans="2:51" s="14" customFormat="1" ht="11.25">
      <c r="B551" s="209"/>
      <c r="C551" s="210"/>
      <c r="D551" s="200" t="s">
        <v>301</v>
      </c>
      <c r="E551" s="211" t="s">
        <v>19</v>
      </c>
      <c r="F551" s="212" t="s">
        <v>797</v>
      </c>
      <c r="G551" s="210"/>
      <c r="H551" s="213">
        <v>0.67500000000000004</v>
      </c>
      <c r="I551" s="214"/>
      <c r="J551" s="210"/>
      <c r="K551" s="210"/>
      <c r="L551" s="215"/>
      <c r="M551" s="216"/>
      <c r="N551" s="217"/>
      <c r="O551" s="217"/>
      <c r="P551" s="217"/>
      <c r="Q551" s="217"/>
      <c r="R551" s="217"/>
      <c r="S551" s="217"/>
      <c r="T551" s="218"/>
      <c r="AT551" s="219" t="s">
        <v>301</v>
      </c>
      <c r="AU551" s="219" t="s">
        <v>79</v>
      </c>
      <c r="AV551" s="14" t="s">
        <v>79</v>
      </c>
      <c r="AW551" s="14" t="s">
        <v>32</v>
      </c>
      <c r="AX551" s="14" t="s">
        <v>70</v>
      </c>
      <c r="AY551" s="219" t="s">
        <v>290</v>
      </c>
    </row>
    <row r="552" spans="2:51" s="13" customFormat="1" ht="11.25">
      <c r="B552" s="198"/>
      <c r="C552" s="199"/>
      <c r="D552" s="200" t="s">
        <v>301</v>
      </c>
      <c r="E552" s="201" t="s">
        <v>19</v>
      </c>
      <c r="F552" s="202" t="s">
        <v>573</v>
      </c>
      <c r="G552" s="199"/>
      <c r="H552" s="201" t="s">
        <v>19</v>
      </c>
      <c r="I552" s="203"/>
      <c r="J552" s="199"/>
      <c r="K552" s="199"/>
      <c r="L552" s="204"/>
      <c r="M552" s="205"/>
      <c r="N552" s="206"/>
      <c r="O552" s="206"/>
      <c r="P552" s="206"/>
      <c r="Q552" s="206"/>
      <c r="R552" s="206"/>
      <c r="S552" s="206"/>
      <c r="T552" s="207"/>
      <c r="AT552" s="208" t="s">
        <v>301</v>
      </c>
      <c r="AU552" s="208" t="s">
        <v>79</v>
      </c>
      <c r="AV552" s="13" t="s">
        <v>77</v>
      </c>
      <c r="AW552" s="13" t="s">
        <v>32</v>
      </c>
      <c r="AX552" s="13" t="s">
        <v>70</v>
      </c>
      <c r="AY552" s="208" t="s">
        <v>290</v>
      </c>
    </row>
    <row r="553" spans="2:51" s="14" customFormat="1" ht="11.25">
      <c r="B553" s="209"/>
      <c r="C553" s="210"/>
      <c r="D553" s="200" t="s">
        <v>301</v>
      </c>
      <c r="E553" s="211" t="s">
        <v>19</v>
      </c>
      <c r="F553" s="212" t="s">
        <v>798</v>
      </c>
      <c r="G553" s="210"/>
      <c r="H553" s="213">
        <v>-1.2</v>
      </c>
      <c r="I553" s="214"/>
      <c r="J553" s="210"/>
      <c r="K553" s="210"/>
      <c r="L553" s="215"/>
      <c r="M553" s="216"/>
      <c r="N553" s="217"/>
      <c r="O553" s="217"/>
      <c r="P553" s="217"/>
      <c r="Q553" s="217"/>
      <c r="R553" s="217"/>
      <c r="S553" s="217"/>
      <c r="T553" s="218"/>
      <c r="AT553" s="219" t="s">
        <v>301</v>
      </c>
      <c r="AU553" s="219" t="s">
        <v>79</v>
      </c>
      <c r="AV553" s="14" t="s">
        <v>79</v>
      </c>
      <c r="AW553" s="14" t="s">
        <v>32</v>
      </c>
      <c r="AX553" s="14" t="s">
        <v>70</v>
      </c>
      <c r="AY553" s="219" t="s">
        <v>290</v>
      </c>
    </row>
    <row r="554" spans="2:51" s="14" customFormat="1" ht="11.25">
      <c r="B554" s="209"/>
      <c r="C554" s="210"/>
      <c r="D554" s="200" t="s">
        <v>301</v>
      </c>
      <c r="E554" s="211" t="s">
        <v>19</v>
      </c>
      <c r="F554" s="212" t="s">
        <v>799</v>
      </c>
      <c r="G554" s="210"/>
      <c r="H554" s="213">
        <v>-2.25</v>
      </c>
      <c r="I554" s="214"/>
      <c r="J554" s="210"/>
      <c r="K554" s="210"/>
      <c r="L554" s="215"/>
      <c r="M554" s="216"/>
      <c r="N554" s="217"/>
      <c r="O554" s="217"/>
      <c r="P554" s="217"/>
      <c r="Q554" s="217"/>
      <c r="R554" s="217"/>
      <c r="S554" s="217"/>
      <c r="T554" s="218"/>
      <c r="AT554" s="219" t="s">
        <v>301</v>
      </c>
      <c r="AU554" s="219" t="s">
        <v>79</v>
      </c>
      <c r="AV554" s="14" t="s">
        <v>79</v>
      </c>
      <c r="AW554" s="14" t="s">
        <v>32</v>
      </c>
      <c r="AX554" s="14" t="s">
        <v>70</v>
      </c>
      <c r="AY554" s="219" t="s">
        <v>290</v>
      </c>
    </row>
    <row r="555" spans="2:51" s="13" customFormat="1" ht="11.25">
      <c r="B555" s="198"/>
      <c r="C555" s="199"/>
      <c r="D555" s="200" t="s">
        <v>301</v>
      </c>
      <c r="E555" s="201" t="s">
        <v>19</v>
      </c>
      <c r="F555" s="202" t="s">
        <v>768</v>
      </c>
      <c r="G555" s="199"/>
      <c r="H555" s="201" t="s">
        <v>19</v>
      </c>
      <c r="I555" s="203"/>
      <c r="J555" s="199"/>
      <c r="K555" s="199"/>
      <c r="L555" s="204"/>
      <c r="M555" s="205"/>
      <c r="N555" s="206"/>
      <c r="O555" s="206"/>
      <c r="P555" s="206"/>
      <c r="Q555" s="206"/>
      <c r="R555" s="206"/>
      <c r="S555" s="206"/>
      <c r="T555" s="207"/>
      <c r="AT555" s="208" t="s">
        <v>301</v>
      </c>
      <c r="AU555" s="208" t="s">
        <v>79</v>
      </c>
      <c r="AV555" s="13" t="s">
        <v>77</v>
      </c>
      <c r="AW555" s="13" t="s">
        <v>32</v>
      </c>
      <c r="AX555" s="13" t="s">
        <v>70</v>
      </c>
      <c r="AY555" s="208" t="s">
        <v>290</v>
      </c>
    </row>
    <row r="556" spans="2:51" s="13" customFormat="1" ht="11.25">
      <c r="B556" s="198"/>
      <c r="C556" s="199"/>
      <c r="D556" s="200" t="s">
        <v>301</v>
      </c>
      <c r="E556" s="201" t="s">
        <v>19</v>
      </c>
      <c r="F556" s="202" t="s">
        <v>769</v>
      </c>
      <c r="G556" s="199"/>
      <c r="H556" s="201" t="s">
        <v>19</v>
      </c>
      <c r="I556" s="203"/>
      <c r="J556" s="199"/>
      <c r="K556" s="199"/>
      <c r="L556" s="204"/>
      <c r="M556" s="205"/>
      <c r="N556" s="206"/>
      <c r="O556" s="206"/>
      <c r="P556" s="206"/>
      <c r="Q556" s="206"/>
      <c r="R556" s="206"/>
      <c r="S556" s="206"/>
      <c r="T556" s="207"/>
      <c r="AT556" s="208" t="s">
        <v>301</v>
      </c>
      <c r="AU556" s="208" t="s">
        <v>79</v>
      </c>
      <c r="AV556" s="13" t="s">
        <v>77</v>
      </c>
      <c r="AW556" s="13" t="s">
        <v>32</v>
      </c>
      <c r="AX556" s="13" t="s">
        <v>70</v>
      </c>
      <c r="AY556" s="208" t="s">
        <v>290</v>
      </c>
    </row>
    <row r="557" spans="2:51" s="14" customFormat="1" ht="11.25">
      <c r="B557" s="209"/>
      <c r="C557" s="210"/>
      <c r="D557" s="200" t="s">
        <v>301</v>
      </c>
      <c r="E557" s="211" t="s">
        <v>19</v>
      </c>
      <c r="F557" s="212" t="s">
        <v>800</v>
      </c>
      <c r="G557" s="210"/>
      <c r="H557" s="213">
        <v>3.72</v>
      </c>
      <c r="I557" s="214"/>
      <c r="J557" s="210"/>
      <c r="K557" s="210"/>
      <c r="L557" s="215"/>
      <c r="M557" s="216"/>
      <c r="N557" s="217"/>
      <c r="O557" s="217"/>
      <c r="P557" s="217"/>
      <c r="Q557" s="217"/>
      <c r="R557" s="217"/>
      <c r="S557" s="217"/>
      <c r="T557" s="218"/>
      <c r="AT557" s="219" t="s">
        <v>301</v>
      </c>
      <c r="AU557" s="219" t="s">
        <v>79</v>
      </c>
      <c r="AV557" s="14" t="s">
        <v>79</v>
      </c>
      <c r="AW557" s="14" t="s">
        <v>32</v>
      </c>
      <c r="AX557" s="14" t="s">
        <v>70</v>
      </c>
      <c r="AY557" s="219" t="s">
        <v>290</v>
      </c>
    </row>
    <row r="558" spans="2:51" s="13" customFormat="1" ht="11.25">
      <c r="B558" s="198"/>
      <c r="C558" s="199"/>
      <c r="D558" s="200" t="s">
        <v>301</v>
      </c>
      <c r="E558" s="201" t="s">
        <v>19</v>
      </c>
      <c r="F558" s="202" t="s">
        <v>771</v>
      </c>
      <c r="G558" s="199"/>
      <c r="H558" s="201" t="s">
        <v>19</v>
      </c>
      <c r="I558" s="203"/>
      <c r="J558" s="199"/>
      <c r="K558" s="199"/>
      <c r="L558" s="204"/>
      <c r="M558" s="205"/>
      <c r="N558" s="206"/>
      <c r="O558" s="206"/>
      <c r="P558" s="206"/>
      <c r="Q558" s="206"/>
      <c r="R558" s="206"/>
      <c r="S558" s="206"/>
      <c r="T558" s="207"/>
      <c r="AT558" s="208" t="s">
        <v>301</v>
      </c>
      <c r="AU558" s="208" t="s">
        <v>79</v>
      </c>
      <c r="AV558" s="13" t="s">
        <v>77</v>
      </c>
      <c r="AW558" s="13" t="s">
        <v>32</v>
      </c>
      <c r="AX558" s="13" t="s">
        <v>70</v>
      </c>
      <c r="AY558" s="208" t="s">
        <v>290</v>
      </c>
    </row>
    <row r="559" spans="2:51" s="14" customFormat="1" ht="11.25">
      <c r="B559" s="209"/>
      <c r="C559" s="210"/>
      <c r="D559" s="200" t="s">
        <v>301</v>
      </c>
      <c r="E559" s="211" t="s">
        <v>19</v>
      </c>
      <c r="F559" s="212" t="s">
        <v>801</v>
      </c>
      <c r="G559" s="210"/>
      <c r="H559" s="213">
        <v>-1.35</v>
      </c>
      <c r="I559" s="214"/>
      <c r="J559" s="210"/>
      <c r="K559" s="210"/>
      <c r="L559" s="215"/>
      <c r="M559" s="216"/>
      <c r="N559" s="217"/>
      <c r="O559" s="217"/>
      <c r="P559" s="217"/>
      <c r="Q559" s="217"/>
      <c r="R559" s="217"/>
      <c r="S559" s="217"/>
      <c r="T559" s="218"/>
      <c r="AT559" s="219" t="s">
        <v>301</v>
      </c>
      <c r="AU559" s="219" t="s">
        <v>79</v>
      </c>
      <c r="AV559" s="14" t="s">
        <v>79</v>
      </c>
      <c r="AW559" s="14" t="s">
        <v>32</v>
      </c>
      <c r="AX559" s="14" t="s">
        <v>70</v>
      </c>
      <c r="AY559" s="219" t="s">
        <v>290</v>
      </c>
    </row>
    <row r="560" spans="2:51" s="13" customFormat="1" ht="11.25">
      <c r="B560" s="198"/>
      <c r="C560" s="199"/>
      <c r="D560" s="200" t="s">
        <v>301</v>
      </c>
      <c r="E560" s="201" t="s">
        <v>19</v>
      </c>
      <c r="F560" s="202" t="s">
        <v>773</v>
      </c>
      <c r="G560" s="199"/>
      <c r="H560" s="201" t="s">
        <v>19</v>
      </c>
      <c r="I560" s="203"/>
      <c r="J560" s="199"/>
      <c r="K560" s="199"/>
      <c r="L560" s="204"/>
      <c r="M560" s="205"/>
      <c r="N560" s="206"/>
      <c r="O560" s="206"/>
      <c r="P560" s="206"/>
      <c r="Q560" s="206"/>
      <c r="R560" s="206"/>
      <c r="S560" s="206"/>
      <c r="T560" s="207"/>
      <c r="AT560" s="208" t="s">
        <v>301</v>
      </c>
      <c r="AU560" s="208" t="s">
        <v>79</v>
      </c>
      <c r="AV560" s="13" t="s">
        <v>77</v>
      </c>
      <c r="AW560" s="13" t="s">
        <v>32</v>
      </c>
      <c r="AX560" s="13" t="s">
        <v>70</v>
      </c>
      <c r="AY560" s="208" t="s">
        <v>290</v>
      </c>
    </row>
    <row r="561" spans="1:65" s="13" customFormat="1" ht="11.25">
      <c r="B561" s="198"/>
      <c r="C561" s="199"/>
      <c r="D561" s="200" t="s">
        <v>301</v>
      </c>
      <c r="E561" s="201" t="s">
        <v>19</v>
      </c>
      <c r="F561" s="202" t="s">
        <v>769</v>
      </c>
      <c r="G561" s="199"/>
      <c r="H561" s="201" t="s">
        <v>19</v>
      </c>
      <c r="I561" s="203"/>
      <c r="J561" s="199"/>
      <c r="K561" s="199"/>
      <c r="L561" s="204"/>
      <c r="M561" s="205"/>
      <c r="N561" s="206"/>
      <c r="O561" s="206"/>
      <c r="P561" s="206"/>
      <c r="Q561" s="206"/>
      <c r="R561" s="206"/>
      <c r="S561" s="206"/>
      <c r="T561" s="207"/>
      <c r="AT561" s="208" t="s">
        <v>301</v>
      </c>
      <c r="AU561" s="208" t="s">
        <v>79</v>
      </c>
      <c r="AV561" s="13" t="s">
        <v>77</v>
      </c>
      <c r="AW561" s="13" t="s">
        <v>32</v>
      </c>
      <c r="AX561" s="13" t="s">
        <v>70</v>
      </c>
      <c r="AY561" s="208" t="s">
        <v>290</v>
      </c>
    </row>
    <row r="562" spans="1:65" s="14" customFormat="1" ht="11.25">
      <c r="B562" s="209"/>
      <c r="C562" s="210"/>
      <c r="D562" s="200" t="s">
        <v>301</v>
      </c>
      <c r="E562" s="211" t="s">
        <v>19</v>
      </c>
      <c r="F562" s="212" t="s">
        <v>802</v>
      </c>
      <c r="G562" s="210"/>
      <c r="H562" s="213">
        <v>3.5630000000000002</v>
      </c>
      <c r="I562" s="214"/>
      <c r="J562" s="210"/>
      <c r="K562" s="210"/>
      <c r="L562" s="215"/>
      <c r="M562" s="216"/>
      <c r="N562" s="217"/>
      <c r="O562" s="217"/>
      <c r="P562" s="217"/>
      <c r="Q562" s="217"/>
      <c r="R562" s="217"/>
      <c r="S562" s="217"/>
      <c r="T562" s="218"/>
      <c r="AT562" s="219" t="s">
        <v>301</v>
      </c>
      <c r="AU562" s="219" t="s">
        <v>79</v>
      </c>
      <c r="AV562" s="14" t="s">
        <v>79</v>
      </c>
      <c r="AW562" s="14" t="s">
        <v>32</v>
      </c>
      <c r="AX562" s="14" t="s">
        <v>70</v>
      </c>
      <c r="AY562" s="219" t="s">
        <v>290</v>
      </c>
    </row>
    <row r="563" spans="1:65" s="13" customFormat="1" ht="11.25">
      <c r="B563" s="198"/>
      <c r="C563" s="199"/>
      <c r="D563" s="200" t="s">
        <v>301</v>
      </c>
      <c r="E563" s="201" t="s">
        <v>19</v>
      </c>
      <c r="F563" s="202" t="s">
        <v>573</v>
      </c>
      <c r="G563" s="199"/>
      <c r="H563" s="201" t="s">
        <v>19</v>
      </c>
      <c r="I563" s="203"/>
      <c r="J563" s="199"/>
      <c r="K563" s="199"/>
      <c r="L563" s="204"/>
      <c r="M563" s="205"/>
      <c r="N563" s="206"/>
      <c r="O563" s="206"/>
      <c r="P563" s="206"/>
      <c r="Q563" s="206"/>
      <c r="R563" s="206"/>
      <c r="S563" s="206"/>
      <c r="T563" s="207"/>
      <c r="AT563" s="208" t="s">
        <v>301</v>
      </c>
      <c r="AU563" s="208" t="s">
        <v>79</v>
      </c>
      <c r="AV563" s="13" t="s">
        <v>77</v>
      </c>
      <c r="AW563" s="13" t="s">
        <v>32</v>
      </c>
      <c r="AX563" s="13" t="s">
        <v>70</v>
      </c>
      <c r="AY563" s="208" t="s">
        <v>290</v>
      </c>
    </row>
    <row r="564" spans="1:65" s="14" customFormat="1" ht="11.25">
      <c r="B564" s="209"/>
      <c r="C564" s="210"/>
      <c r="D564" s="200" t="s">
        <v>301</v>
      </c>
      <c r="E564" s="211" t="s">
        <v>19</v>
      </c>
      <c r="F564" s="212" t="s">
        <v>803</v>
      </c>
      <c r="G564" s="210"/>
      <c r="H564" s="213">
        <v>-0.27</v>
      </c>
      <c r="I564" s="214"/>
      <c r="J564" s="210"/>
      <c r="K564" s="210"/>
      <c r="L564" s="215"/>
      <c r="M564" s="216"/>
      <c r="N564" s="217"/>
      <c r="O564" s="217"/>
      <c r="P564" s="217"/>
      <c r="Q564" s="217"/>
      <c r="R564" s="217"/>
      <c r="S564" s="217"/>
      <c r="T564" s="218"/>
      <c r="AT564" s="219" t="s">
        <v>301</v>
      </c>
      <c r="AU564" s="219" t="s">
        <v>79</v>
      </c>
      <c r="AV564" s="14" t="s">
        <v>79</v>
      </c>
      <c r="AW564" s="14" t="s">
        <v>32</v>
      </c>
      <c r="AX564" s="14" t="s">
        <v>70</v>
      </c>
      <c r="AY564" s="219" t="s">
        <v>290</v>
      </c>
    </row>
    <row r="565" spans="1:65" s="13" customFormat="1" ht="11.25">
      <c r="B565" s="198"/>
      <c r="C565" s="199"/>
      <c r="D565" s="200" t="s">
        <v>301</v>
      </c>
      <c r="E565" s="201" t="s">
        <v>19</v>
      </c>
      <c r="F565" s="202" t="s">
        <v>777</v>
      </c>
      <c r="G565" s="199"/>
      <c r="H565" s="201" t="s">
        <v>19</v>
      </c>
      <c r="I565" s="203"/>
      <c r="J565" s="199"/>
      <c r="K565" s="199"/>
      <c r="L565" s="204"/>
      <c r="M565" s="205"/>
      <c r="N565" s="206"/>
      <c r="O565" s="206"/>
      <c r="P565" s="206"/>
      <c r="Q565" s="206"/>
      <c r="R565" s="206"/>
      <c r="S565" s="206"/>
      <c r="T565" s="207"/>
      <c r="AT565" s="208" t="s">
        <v>301</v>
      </c>
      <c r="AU565" s="208" t="s">
        <v>79</v>
      </c>
      <c r="AV565" s="13" t="s">
        <v>77</v>
      </c>
      <c r="AW565" s="13" t="s">
        <v>32</v>
      </c>
      <c r="AX565" s="13" t="s">
        <v>70</v>
      </c>
      <c r="AY565" s="208" t="s">
        <v>290</v>
      </c>
    </row>
    <row r="566" spans="1:65" s="13" customFormat="1" ht="11.25">
      <c r="B566" s="198"/>
      <c r="C566" s="199"/>
      <c r="D566" s="200" t="s">
        <v>301</v>
      </c>
      <c r="E566" s="201" t="s">
        <v>19</v>
      </c>
      <c r="F566" s="202" t="s">
        <v>778</v>
      </c>
      <c r="G566" s="199"/>
      <c r="H566" s="201" t="s">
        <v>19</v>
      </c>
      <c r="I566" s="203"/>
      <c r="J566" s="199"/>
      <c r="K566" s="199"/>
      <c r="L566" s="204"/>
      <c r="M566" s="205"/>
      <c r="N566" s="206"/>
      <c r="O566" s="206"/>
      <c r="P566" s="206"/>
      <c r="Q566" s="206"/>
      <c r="R566" s="206"/>
      <c r="S566" s="206"/>
      <c r="T566" s="207"/>
      <c r="AT566" s="208" t="s">
        <v>301</v>
      </c>
      <c r="AU566" s="208" t="s">
        <v>79</v>
      </c>
      <c r="AV566" s="13" t="s">
        <v>77</v>
      </c>
      <c r="AW566" s="13" t="s">
        <v>32</v>
      </c>
      <c r="AX566" s="13" t="s">
        <v>70</v>
      </c>
      <c r="AY566" s="208" t="s">
        <v>290</v>
      </c>
    </row>
    <row r="567" spans="1:65" s="14" customFormat="1" ht="11.25">
      <c r="B567" s="209"/>
      <c r="C567" s="210"/>
      <c r="D567" s="200" t="s">
        <v>301</v>
      </c>
      <c r="E567" s="211" t="s">
        <v>19</v>
      </c>
      <c r="F567" s="212" t="s">
        <v>804</v>
      </c>
      <c r="G567" s="210"/>
      <c r="H567" s="213">
        <v>16</v>
      </c>
      <c r="I567" s="214"/>
      <c r="J567" s="210"/>
      <c r="K567" s="210"/>
      <c r="L567" s="215"/>
      <c r="M567" s="216"/>
      <c r="N567" s="217"/>
      <c r="O567" s="217"/>
      <c r="P567" s="217"/>
      <c r="Q567" s="217"/>
      <c r="R567" s="217"/>
      <c r="S567" s="217"/>
      <c r="T567" s="218"/>
      <c r="AT567" s="219" t="s">
        <v>301</v>
      </c>
      <c r="AU567" s="219" t="s">
        <v>79</v>
      </c>
      <c r="AV567" s="14" t="s">
        <v>79</v>
      </c>
      <c r="AW567" s="14" t="s">
        <v>32</v>
      </c>
      <c r="AX567" s="14" t="s">
        <v>70</v>
      </c>
      <c r="AY567" s="219" t="s">
        <v>290</v>
      </c>
    </row>
    <row r="568" spans="1:65" s="13" customFormat="1" ht="11.25">
      <c r="B568" s="198"/>
      <c r="C568" s="199"/>
      <c r="D568" s="200" t="s">
        <v>301</v>
      </c>
      <c r="E568" s="201" t="s">
        <v>19</v>
      </c>
      <c r="F568" s="202" t="s">
        <v>763</v>
      </c>
      <c r="G568" s="199"/>
      <c r="H568" s="201" t="s">
        <v>19</v>
      </c>
      <c r="I568" s="203"/>
      <c r="J568" s="199"/>
      <c r="K568" s="199"/>
      <c r="L568" s="204"/>
      <c r="M568" s="205"/>
      <c r="N568" s="206"/>
      <c r="O568" s="206"/>
      <c r="P568" s="206"/>
      <c r="Q568" s="206"/>
      <c r="R568" s="206"/>
      <c r="S568" s="206"/>
      <c r="T568" s="207"/>
      <c r="AT568" s="208" t="s">
        <v>301</v>
      </c>
      <c r="AU568" s="208" t="s">
        <v>79</v>
      </c>
      <c r="AV568" s="13" t="s">
        <v>77</v>
      </c>
      <c r="AW568" s="13" t="s">
        <v>32</v>
      </c>
      <c r="AX568" s="13" t="s">
        <v>70</v>
      </c>
      <c r="AY568" s="208" t="s">
        <v>290</v>
      </c>
    </row>
    <row r="569" spans="1:65" s="14" customFormat="1" ht="11.25">
      <c r="B569" s="209"/>
      <c r="C569" s="210"/>
      <c r="D569" s="200" t="s">
        <v>301</v>
      </c>
      <c r="E569" s="211" t="s">
        <v>19</v>
      </c>
      <c r="F569" s="212" t="s">
        <v>805</v>
      </c>
      <c r="G569" s="210"/>
      <c r="H569" s="213">
        <v>0.108</v>
      </c>
      <c r="I569" s="214"/>
      <c r="J569" s="210"/>
      <c r="K569" s="210"/>
      <c r="L569" s="215"/>
      <c r="M569" s="216"/>
      <c r="N569" s="217"/>
      <c r="O569" s="217"/>
      <c r="P569" s="217"/>
      <c r="Q569" s="217"/>
      <c r="R569" s="217"/>
      <c r="S569" s="217"/>
      <c r="T569" s="218"/>
      <c r="AT569" s="219" t="s">
        <v>301</v>
      </c>
      <c r="AU569" s="219" t="s">
        <v>79</v>
      </c>
      <c r="AV569" s="14" t="s">
        <v>79</v>
      </c>
      <c r="AW569" s="14" t="s">
        <v>32</v>
      </c>
      <c r="AX569" s="14" t="s">
        <v>70</v>
      </c>
      <c r="AY569" s="219" t="s">
        <v>290</v>
      </c>
    </row>
    <row r="570" spans="1:65" s="13" customFormat="1" ht="11.25">
      <c r="B570" s="198"/>
      <c r="C570" s="199"/>
      <c r="D570" s="200" t="s">
        <v>301</v>
      </c>
      <c r="E570" s="201" t="s">
        <v>19</v>
      </c>
      <c r="F570" s="202" t="s">
        <v>573</v>
      </c>
      <c r="G570" s="199"/>
      <c r="H570" s="201" t="s">
        <v>19</v>
      </c>
      <c r="I570" s="203"/>
      <c r="J570" s="199"/>
      <c r="K570" s="199"/>
      <c r="L570" s="204"/>
      <c r="M570" s="205"/>
      <c r="N570" s="206"/>
      <c r="O570" s="206"/>
      <c r="P570" s="206"/>
      <c r="Q570" s="206"/>
      <c r="R570" s="206"/>
      <c r="S570" s="206"/>
      <c r="T570" s="207"/>
      <c r="AT570" s="208" t="s">
        <v>301</v>
      </c>
      <c r="AU570" s="208" t="s">
        <v>79</v>
      </c>
      <c r="AV570" s="13" t="s">
        <v>77</v>
      </c>
      <c r="AW570" s="13" t="s">
        <v>32</v>
      </c>
      <c r="AX570" s="13" t="s">
        <v>70</v>
      </c>
      <c r="AY570" s="208" t="s">
        <v>290</v>
      </c>
    </row>
    <row r="571" spans="1:65" s="14" customFormat="1" ht="11.25">
      <c r="B571" s="209"/>
      <c r="C571" s="210"/>
      <c r="D571" s="200" t="s">
        <v>301</v>
      </c>
      <c r="E571" s="211" t="s">
        <v>19</v>
      </c>
      <c r="F571" s="212" t="s">
        <v>806</v>
      </c>
      <c r="G571" s="210"/>
      <c r="H571" s="213">
        <v>-1.4</v>
      </c>
      <c r="I571" s="214"/>
      <c r="J571" s="210"/>
      <c r="K571" s="210"/>
      <c r="L571" s="215"/>
      <c r="M571" s="216"/>
      <c r="N571" s="217"/>
      <c r="O571" s="217"/>
      <c r="P571" s="217"/>
      <c r="Q571" s="217"/>
      <c r="R571" s="217"/>
      <c r="S571" s="217"/>
      <c r="T571" s="218"/>
      <c r="AT571" s="219" t="s">
        <v>301</v>
      </c>
      <c r="AU571" s="219" t="s">
        <v>79</v>
      </c>
      <c r="AV571" s="14" t="s">
        <v>79</v>
      </c>
      <c r="AW571" s="14" t="s">
        <v>32</v>
      </c>
      <c r="AX571" s="14" t="s">
        <v>70</v>
      </c>
      <c r="AY571" s="219" t="s">
        <v>290</v>
      </c>
    </row>
    <row r="572" spans="1:65" s="14" customFormat="1" ht="11.25">
      <c r="B572" s="209"/>
      <c r="C572" s="210"/>
      <c r="D572" s="200" t="s">
        <v>301</v>
      </c>
      <c r="E572" s="211" t="s">
        <v>19</v>
      </c>
      <c r="F572" s="212" t="s">
        <v>807</v>
      </c>
      <c r="G572" s="210"/>
      <c r="H572" s="213">
        <v>-0.24</v>
      </c>
      <c r="I572" s="214"/>
      <c r="J572" s="210"/>
      <c r="K572" s="210"/>
      <c r="L572" s="215"/>
      <c r="M572" s="216"/>
      <c r="N572" s="217"/>
      <c r="O572" s="217"/>
      <c r="P572" s="217"/>
      <c r="Q572" s="217"/>
      <c r="R572" s="217"/>
      <c r="S572" s="217"/>
      <c r="T572" s="218"/>
      <c r="AT572" s="219" t="s">
        <v>301</v>
      </c>
      <c r="AU572" s="219" t="s">
        <v>79</v>
      </c>
      <c r="AV572" s="14" t="s">
        <v>79</v>
      </c>
      <c r="AW572" s="14" t="s">
        <v>32</v>
      </c>
      <c r="AX572" s="14" t="s">
        <v>70</v>
      </c>
      <c r="AY572" s="219" t="s">
        <v>290</v>
      </c>
    </row>
    <row r="573" spans="1:65" s="15" customFormat="1" ht="11.25">
      <c r="B573" s="220"/>
      <c r="C573" s="221"/>
      <c r="D573" s="200" t="s">
        <v>301</v>
      </c>
      <c r="E573" s="222" t="s">
        <v>19</v>
      </c>
      <c r="F573" s="223" t="s">
        <v>304</v>
      </c>
      <c r="G573" s="221"/>
      <c r="H573" s="224">
        <v>86.581000000000003</v>
      </c>
      <c r="I573" s="225"/>
      <c r="J573" s="221"/>
      <c r="K573" s="221"/>
      <c r="L573" s="226"/>
      <c r="M573" s="227"/>
      <c r="N573" s="228"/>
      <c r="O573" s="228"/>
      <c r="P573" s="228"/>
      <c r="Q573" s="228"/>
      <c r="R573" s="228"/>
      <c r="S573" s="228"/>
      <c r="T573" s="229"/>
      <c r="AT573" s="230" t="s">
        <v>301</v>
      </c>
      <c r="AU573" s="230" t="s">
        <v>79</v>
      </c>
      <c r="AV573" s="15" t="s">
        <v>297</v>
      </c>
      <c r="AW573" s="15" t="s">
        <v>32</v>
      </c>
      <c r="AX573" s="15" t="s">
        <v>77</v>
      </c>
      <c r="AY573" s="230" t="s">
        <v>290</v>
      </c>
    </row>
    <row r="574" spans="1:65" s="2" customFormat="1" ht="16.5" customHeight="1">
      <c r="A574" s="36"/>
      <c r="B574" s="37"/>
      <c r="C574" s="180" t="s">
        <v>808</v>
      </c>
      <c r="D574" s="180" t="s">
        <v>292</v>
      </c>
      <c r="E574" s="181" t="s">
        <v>809</v>
      </c>
      <c r="F574" s="182" t="s">
        <v>810</v>
      </c>
      <c r="G574" s="183" t="s">
        <v>341</v>
      </c>
      <c r="H574" s="184">
        <v>154.96899999999999</v>
      </c>
      <c r="I574" s="185"/>
      <c r="J574" s="186">
        <f>ROUND(I574*H574,2)</f>
        <v>0</v>
      </c>
      <c r="K574" s="182" t="s">
        <v>296</v>
      </c>
      <c r="L574" s="41"/>
      <c r="M574" s="187" t="s">
        <v>19</v>
      </c>
      <c r="N574" s="188" t="s">
        <v>41</v>
      </c>
      <c r="O574" s="66"/>
      <c r="P574" s="189">
        <f>O574*H574</f>
        <v>0</v>
      </c>
      <c r="Q574" s="189">
        <v>2.63E-4</v>
      </c>
      <c r="R574" s="189">
        <f>Q574*H574</f>
        <v>4.0756846999999999E-2</v>
      </c>
      <c r="S574" s="189">
        <v>0</v>
      </c>
      <c r="T574" s="190">
        <f>S574*H574</f>
        <v>0</v>
      </c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R574" s="191" t="s">
        <v>297</v>
      </c>
      <c r="AT574" s="191" t="s">
        <v>292</v>
      </c>
      <c r="AU574" s="191" t="s">
        <v>79</v>
      </c>
      <c r="AY574" s="19" t="s">
        <v>290</v>
      </c>
      <c r="BE574" s="192">
        <f>IF(N574="základní",J574,0)</f>
        <v>0</v>
      </c>
      <c r="BF574" s="192">
        <f>IF(N574="snížená",J574,0)</f>
        <v>0</v>
      </c>
      <c r="BG574" s="192">
        <f>IF(N574="zákl. přenesená",J574,0)</f>
        <v>0</v>
      </c>
      <c r="BH574" s="192">
        <f>IF(N574="sníž. přenesená",J574,0)</f>
        <v>0</v>
      </c>
      <c r="BI574" s="192">
        <f>IF(N574="nulová",J574,0)</f>
        <v>0</v>
      </c>
      <c r="BJ574" s="19" t="s">
        <v>77</v>
      </c>
      <c r="BK574" s="192">
        <f>ROUND(I574*H574,2)</f>
        <v>0</v>
      </c>
      <c r="BL574" s="19" t="s">
        <v>297</v>
      </c>
      <c r="BM574" s="191" t="s">
        <v>811</v>
      </c>
    </row>
    <row r="575" spans="1:65" s="2" customFormat="1" ht="11.25">
      <c r="A575" s="36"/>
      <c r="B575" s="37"/>
      <c r="C575" s="38"/>
      <c r="D575" s="193" t="s">
        <v>299</v>
      </c>
      <c r="E575" s="38"/>
      <c r="F575" s="194" t="s">
        <v>812</v>
      </c>
      <c r="G575" s="38"/>
      <c r="H575" s="38"/>
      <c r="I575" s="195"/>
      <c r="J575" s="38"/>
      <c r="K575" s="38"/>
      <c r="L575" s="41"/>
      <c r="M575" s="196"/>
      <c r="N575" s="197"/>
      <c r="O575" s="66"/>
      <c r="P575" s="66"/>
      <c r="Q575" s="66"/>
      <c r="R575" s="66"/>
      <c r="S575" s="66"/>
      <c r="T575" s="67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T575" s="19" t="s">
        <v>299</v>
      </c>
      <c r="AU575" s="19" t="s">
        <v>79</v>
      </c>
    </row>
    <row r="576" spans="1:65" s="14" customFormat="1" ht="11.25">
      <c r="B576" s="209"/>
      <c r="C576" s="210"/>
      <c r="D576" s="200" t="s">
        <v>301</v>
      </c>
      <c r="E576" s="211" t="s">
        <v>19</v>
      </c>
      <c r="F576" s="212" t="s">
        <v>813</v>
      </c>
      <c r="G576" s="210"/>
      <c r="H576" s="213">
        <v>154.96899999999999</v>
      </c>
      <c r="I576" s="214"/>
      <c r="J576" s="210"/>
      <c r="K576" s="210"/>
      <c r="L576" s="215"/>
      <c r="M576" s="216"/>
      <c r="N576" s="217"/>
      <c r="O576" s="217"/>
      <c r="P576" s="217"/>
      <c r="Q576" s="217"/>
      <c r="R576" s="217"/>
      <c r="S576" s="217"/>
      <c r="T576" s="218"/>
      <c r="AT576" s="219" t="s">
        <v>301</v>
      </c>
      <c r="AU576" s="219" t="s">
        <v>79</v>
      </c>
      <c r="AV576" s="14" t="s">
        <v>79</v>
      </c>
      <c r="AW576" s="14" t="s">
        <v>32</v>
      </c>
      <c r="AX576" s="14" t="s">
        <v>70</v>
      </c>
      <c r="AY576" s="219" t="s">
        <v>290</v>
      </c>
    </row>
    <row r="577" spans="1:65" s="15" customFormat="1" ht="11.25">
      <c r="B577" s="220"/>
      <c r="C577" s="221"/>
      <c r="D577" s="200" t="s">
        <v>301</v>
      </c>
      <c r="E577" s="222" t="s">
        <v>19</v>
      </c>
      <c r="F577" s="223" t="s">
        <v>304</v>
      </c>
      <c r="G577" s="221"/>
      <c r="H577" s="224">
        <v>154.96899999999999</v>
      </c>
      <c r="I577" s="225"/>
      <c r="J577" s="221"/>
      <c r="K577" s="221"/>
      <c r="L577" s="226"/>
      <c r="M577" s="227"/>
      <c r="N577" s="228"/>
      <c r="O577" s="228"/>
      <c r="P577" s="228"/>
      <c r="Q577" s="228"/>
      <c r="R577" s="228"/>
      <c r="S577" s="228"/>
      <c r="T577" s="229"/>
      <c r="AT577" s="230" t="s">
        <v>301</v>
      </c>
      <c r="AU577" s="230" t="s">
        <v>79</v>
      </c>
      <c r="AV577" s="15" t="s">
        <v>297</v>
      </c>
      <c r="AW577" s="15" t="s">
        <v>32</v>
      </c>
      <c r="AX577" s="15" t="s">
        <v>77</v>
      </c>
      <c r="AY577" s="230" t="s">
        <v>290</v>
      </c>
    </row>
    <row r="578" spans="1:65" s="2" customFormat="1" ht="24.2" customHeight="1">
      <c r="A578" s="36"/>
      <c r="B578" s="37"/>
      <c r="C578" s="180" t="s">
        <v>814</v>
      </c>
      <c r="D578" s="180" t="s">
        <v>292</v>
      </c>
      <c r="E578" s="181" t="s">
        <v>815</v>
      </c>
      <c r="F578" s="182" t="s">
        <v>816</v>
      </c>
      <c r="G578" s="183" t="s">
        <v>341</v>
      </c>
      <c r="H578" s="184">
        <v>154.96899999999999</v>
      </c>
      <c r="I578" s="185"/>
      <c r="J578" s="186">
        <f>ROUND(I578*H578,2)</f>
        <v>0</v>
      </c>
      <c r="K578" s="182" t="s">
        <v>296</v>
      </c>
      <c r="L578" s="41"/>
      <c r="M578" s="187" t="s">
        <v>19</v>
      </c>
      <c r="N578" s="188" t="s">
        <v>41</v>
      </c>
      <c r="O578" s="66"/>
      <c r="P578" s="189">
        <f>O578*H578</f>
        <v>0</v>
      </c>
      <c r="Q578" s="189">
        <v>4.3839999999999999E-3</v>
      </c>
      <c r="R578" s="189">
        <f>Q578*H578</f>
        <v>0.67938409599999994</v>
      </c>
      <c r="S578" s="189">
        <v>0</v>
      </c>
      <c r="T578" s="190">
        <f>S578*H578</f>
        <v>0</v>
      </c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R578" s="191" t="s">
        <v>297</v>
      </c>
      <c r="AT578" s="191" t="s">
        <v>292</v>
      </c>
      <c r="AU578" s="191" t="s">
        <v>79</v>
      </c>
      <c r="AY578" s="19" t="s">
        <v>290</v>
      </c>
      <c r="BE578" s="192">
        <f>IF(N578="základní",J578,0)</f>
        <v>0</v>
      </c>
      <c r="BF578" s="192">
        <f>IF(N578="snížená",J578,0)</f>
        <v>0</v>
      </c>
      <c r="BG578" s="192">
        <f>IF(N578="zákl. přenesená",J578,0)</f>
        <v>0</v>
      </c>
      <c r="BH578" s="192">
        <f>IF(N578="sníž. přenesená",J578,0)</f>
        <v>0</v>
      </c>
      <c r="BI578" s="192">
        <f>IF(N578="nulová",J578,0)</f>
        <v>0</v>
      </c>
      <c r="BJ578" s="19" t="s">
        <v>77</v>
      </c>
      <c r="BK578" s="192">
        <f>ROUND(I578*H578,2)</f>
        <v>0</v>
      </c>
      <c r="BL578" s="19" t="s">
        <v>297</v>
      </c>
      <c r="BM578" s="191" t="s">
        <v>817</v>
      </c>
    </row>
    <row r="579" spans="1:65" s="2" customFormat="1" ht="11.25">
      <c r="A579" s="36"/>
      <c r="B579" s="37"/>
      <c r="C579" s="38"/>
      <c r="D579" s="193" t="s">
        <v>299</v>
      </c>
      <c r="E579" s="38"/>
      <c r="F579" s="194" t="s">
        <v>818</v>
      </c>
      <c r="G579" s="38"/>
      <c r="H579" s="38"/>
      <c r="I579" s="195"/>
      <c r="J579" s="38"/>
      <c r="K579" s="38"/>
      <c r="L579" s="41"/>
      <c r="M579" s="196"/>
      <c r="N579" s="197"/>
      <c r="O579" s="66"/>
      <c r="P579" s="66"/>
      <c r="Q579" s="66"/>
      <c r="R579" s="66"/>
      <c r="S579" s="66"/>
      <c r="T579" s="67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T579" s="19" t="s">
        <v>299</v>
      </c>
      <c r="AU579" s="19" t="s">
        <v>79</v>
      </c>
    </row>
    <row r="580" spans="1:65" s="13" customFormat="1" ht="11.25">
      <c r="B580" s="198"/>
      <c r="C580" s="199"/>
      <c r="D580" s="200" t="s">
        <v>301</v>
      </c>
      <c r="E580" s="201" t="s">
        <v>19</v>
      </c>
      <c r="F580" s="202" t="s">
        <v>819</v>
      </c>
      <c r="G580" s="199"/>
      <c r="H580" s="201" t="s">
        <v>19</v>
      </c>
      <c r="I580" s="203"/>
      <c r="J580" s="199"/>
      <c r="K580" s="199"/>
      <c r="L580" s="204"/>
      <c r="M580" s="205"/>
      <c r="N580" s="206"/>
      <c r="O580" s="206"/>
      <c r="P580" s="206"/>
      <c r="Q580" s="206"/>
      <c r="R580" s="206"/>
      <c r="S580" s="206"/>
      <c r="T580" s="207"/>
      <c r="AT580" s="208" t="s">
        <v>301</v>
      </c>
      <c r="AU580" s="208" t="s">
        <v>79</v>
      </c>
      <c r="AV580" s="13" t="s">
        <v>77</v>
      </c>
      <c r="AW580" s="13" t="s">
        <v>32</v>
      </c>
      <c r="AX580" s="13" t="s">
        <v>70</v>
      </c>
      <c r="AY580" s="208" t="s">
        <v>290</v>
      </c>
    </row>
    <row r="581" spans="1:65" s="14" customFormat="1" ht="11.25">
      <c r="B581" s="209"/>
      <c r="C581" s="210"/>
      <c r="D581" s="200" t="s">
        <v>301</v>
      </c>
      <c r="E581" s="211" t="s">
        <v>19</v>
      </c>
      <c r="F581" s="212" t="s">
        <v>820</v>
      </c>
      <c r="G581" s="210"/>
      <c r="H581" s="213">
        <v>41.25</v>
      </c>
      <c r="I581" s="214"/>
      <c r="J581" s="210"/>
      <c r="K581" s="210"/>
      <c r="L581" s="215"/>
      <c r="M581" s="216"/>
      <c r="N581" s="217"/>
      <c r="O581" s="217"/>
      <c r="P581" s="217"/>
      <c r="Q581" s="217"/>
      <c r="R581" s="217"/>
      <c r="S581" s="217"/>
      <c r="T581" s="218"/>
      <c r="AT581" s="219" t="s">
        <v>301</v>
      </c>
      <c r="AU581" s="219" t="s">
        <v>79</v>
      </c>
      <c r="AV581" s="14" t="s">
        <v>79</v>
      </c>
      <c r="AW581" s="14" t="s">
        <v>32</v>
      </c>
      <c r="AX581" s="14" t="s">
        <v>70</v>
      </c>
      <c r="AY581" s="219" t="s">
        <v>290</v>
      </c>
    </row>
    <row r="582" spans="1:65" s="14" customFormat="1" ht="11.25">
      <c r="B582" s="209"/>
      <c r="C582" s="210"/>
      <c r="D582" s="200" t="s">
        <v>301</v>
      </c>
      <c r="E582" s="211" t="s">
        <v>19</v>
      </c>
      <c r="F582" s="212" t="s">
        <v>821</v>
      </c>
      <c r="G582" s="210"/>
      <c r="H582" s="213">
        <v>1.1200000000000001</v>
      </c>
      <c r="I582" s="214"/>
      <c r="J582" s="210"/>
      <c r="K582" s="210"/>
      <c r="L582" s="215"/>
      <c r="M582" s="216"/>
      <c r="N582" s="217"/>
      <c r="O582" s="217"/>
      <c r="P582" s="217"/>
      <c r="Q582" s="217"/>
      <c r="R582" s="217"/>
      <c r="S582" s="217"/>
      <c r="T582" s="218"/>
      <c r="AT582" s="219" t="s">
        <v>301</v>
      </c>
      <c r="AU582" s="219" t="s">
        <v>79</v>
      </c>
      <c r="AV582" s="14" t="s">
        <v>79</v>
      </c>
      <c r="AW582" s="14" t="s">
        <v>32</v>
      </c>
      <c r="AX582" s="14" t="s">
        <v>70</v>
      </c>
      <c r="AY582" s="219" t="s">
        <v>290</v>
      </c>
    </row>
    <row r="583" spans="1:65" s="14" customFormat="1" ht="11.25">
      <c r="B583" s="209"/>
      <c r="C583" s="210"/>
      <c r="D583" s="200" t="s">
        <v>301</v>
      </c>
      <c r="E583" s="211" t="s">
        <v>19</v>
      </c>
      <c r="F583" s="212" t="s">
        <v>822</v>
      </c>
      <c r="G583" s="210"/>
      <c r="H583" s="213">
        <v>0.315</v>
      </c>
      <c r="I583" s="214"/>
      <c r="J583" s="210"/>
      <c r="K583" s="210"/>
      <c r="L583" s="215"/>
      <c r="M583" s="216"/>
      <c r="N583" s="217"/>
      <c r="O583" s="217"/>
      <c r="P583" s="217"/>
      <c r="Q583" s="217"/>
      <c r="R583" s="217"/>
      <c r="S583" s="217"/>
      <c r="T583" s="218"/>
      <c r="AT583" s="219" t="s">
        <v>301</v>
      </c>
      <c r="AU583" s="219" t="s">
        <v>79</v>
      </c>
      <c r="AV583" s="14" t="s">
        <v>79</v>
      </c>
      <c r="AW583" s="14" t="s">
        <v>32</v>
      </c>
      <c r="AX583" s="14" t="s">
        <v>70</v>
      </c>
      <c r="AY583" s="219" t="s">
        <v>290</v>
      </c>
    </row>
    <row r="584" spans="1:65" s="14" customFormat="1" ht="11.25">
      <c r="B584" s="209"/>
      <c r="C584" s="210"/>
      <c r="D584" s="200" t="s">
        <v>301</v>
      </c>
      <c r="E584" s="211" t="s">
        <v>19</v>
      </c>
      <c r="F584" s="212" t="s">
        <v>823</v>
      </c>
      <c r="G584" s="210"/>
      <c r="H584" s="213">
        <v>-2.76</v>
      </c>
      <c r="I584" s="214"/>
      <c r="J584" s="210"/>
      <c r="K584" s="210"/>
      <c r="L584" s="215"/>
      <c r="M584" s="216"/>
      <c r="N584" s="217"/>
      <c r="O584" s="217"/>
      <c r="P584" s="217"/>
      <c r="Q584" s="217"/>
      <c r="R584" s="217"/>
      <c r="S584" s="217"/>
      <c r="T584" s="218"/>
      <c r="AT584" s="219" t="s">
        <v>301</v>
      </c>
      <c r="AU584" s="219" t="s">
        <v>79</v>
      </c>
      <c r="AV584" s="14" t="s">
        <v>79</v>
      </c>
      <c r="AW584" s="14" t="s">
        <v>32</v>
      </c>
      <c r="AX584" s="14" t="s">
        <v>70</v>
      </c>
      <c r="AY584" s="219" t="s">
        <v>290</v>
      </c>
    </row>
    <row r="585" spans="1:65" s="13" customFormat="1" ht="11.25">
      <c r="B585" s="198"/>
      <c r="C585" s="199"/>
      <c r="D585" s="200" t="s">
        <v>301</v>
      </c>
      <c r="E585" s="201" t="s">
        <v>19</v>
      </c>
      <c r="F585" s="202" t="s">
        <v>824</v>
      </c>
      <c r="G585" s="199"/>
      <c r="H585" s="201" t="s">
        <v>19</v>
      </c>
      <c r="I585" s="203"/>
      <c r="J585" s="199"/>
      <c r="K585" s="199"/>
      <c r="L585" s="204"/>
      <c r="M585" s="205"/>
      <c r="N585" s="206"/>
      <c r="O585" s="206"/>
      <c r="P585" s="206"/>
      <c r="Q585" s="206"/>
      <c r="R585" s="206"/>
      <c r="S585" s="206"/>
      <c r="T585" s="207"/>
      <c r="AT585" s="208" t="s">
        <v>301</v>
      </c>
      <c r="AU585" s="208" t="s">
        <v>79</v>
      </c>
      <c r="AV585" s="13" t="s">
        <v>77</v>
      </c>
      <c r="AW585" s="13" t="s">
        <v>32</v>
      </c>
      <c r="AX585" s="13" t="s">
        <v>70</v>
      </c>
      <c r="AY585" s="208" t="s">
        <v>290</v>
      </c>
    </row>
    <row r="586" spans="1:65" s="14" customFormat="1" ht="11.25">
      <c r="B586" s="209"/>
      <c r="C586" s="210"/>
      <c r="D586" s="200" t="s">
        <v>301</v>
      </c>
      <c r="E586" s="211" t="s">
        <v>19</v>
      </c>
      <c r="F586" s="212" t="s">
        <v>820</v>
      </c>
      <c r="G586" s="210"/>
      <c r="H586" s="213">
        <v>41.25</v>
      </c>
      <c r="I586" s="214"/>
      <c r="J586" s="210"/>
      <c r="K586" s="210"/>
      <c r="L586" s="215"/>
      <c r="M586" s="216"/>
      <c r="N586" s="217"/>
      <c r="O586" s="217"/>
      <c r="P586" s="217"/>
      <c r="Q586" s="217"/>
      <c r="R586" s="217"/>
      <c r="S586" s="217"/>
      <c r="T586" s="218"/>
      <c r="AT586" s="219" t="s">
        <v>301</v>
      </c>
      <c r="AU586" s="219" t="s">
        <v>79</v>
      </c>
      <c r="AV586" s="14" t="s">
        <v>79</v>
      </c>
      <c r="AW586" s="14" t="s">
        <v>32</v>
      </c>
      <c r="AX586" s="14" t="s">
        <v>70</v>
      </c>
      <c r="AY586" s="219" t="s">
        <v>290</v>
      </c>
    </row>
    <row r="587" spans="1:65" s="14" customFormat="1" ht="11.25">
      <c r="B587" s="209"/>
      <c r="C587" s="210"/>
      <c r="D587" s="200" t="s">
        <v>301</v>
      </c>
      <c r="E587" s="211" t="s">
        <v>19</v>
      </c>
      <c r="F587" s="212" t="s">
        <v>825</v>
      </c>
      <c r="G587" s="210"/>
      <c r="H587" s="213">
        <v>1.68</v>
      </c>
      <c r="I587" s="214"/>
      <c r="J587" s="210"/>
      <c r="K587" s="210"/>
      <c r="L587" s="215"/>
      <c r="M587" s="216"/>
      <c r="N587" s="217"/>
      <c r="O587" s="217"/>
      <c r="P587" s="217"/>
      <c r="Q587" s="217"/>
      <c r="R587" s="217"/>
      <c r="S587" s="217"/>
      <c r="T587" s="218"/>
      <c r="AT587" s="219" t="s">
        <v>301</v>
      </c>
      <c r="AU587" s="219" t="s">
        <v>79</v>
      </c>
      <c r="AV587" s="14" t="s">
        <v>79</v>
      </c>
      <c r="AW587" s="14" t="s">
        <v>32</v>
      </c>
      <c r="AX587" s="14" t="s">
        <v>70</v>
      </c>
      <c r="AY587" s="219" t="s">
        <v>290</v>
      </c>
    </row>
    <row r="588" spans="1:65" s="14" customFormat="1" ht="11.25">
      <c r="B588" s="209"/>
      <c r="C588" s="210"/>
      <c r="D588" s="200" t="s">
        <v>301</v>
      </c>
      <c r="E588" s="211" t="s">
        <v>19</v>
      </c>
      <c r="F588" s="212" t="s">
        <v>826</v>
      </c>
      <c r="G588" s="210"/>
      <c r="H588" s="213">
        <v>-3.6</v>
      </c>
      <c r="I588" s="214"/>
      <c r="J588" s="210"/>
      <c r="K588" s="210"/>
      <c r="L588" s="215"/>
      <c r="M588" s="216"/>
      <c r="N588" s="217"/>
      <c r="O588" s="217"/>
      <c r="P588" s="217"/>
      <c r="Q588" s="217"/>
      <c r="R588" s="217"/>
      <c r="S588" s="217"/>
      <c r="T588" s="218"/>
      <c r="AT588" s="219" t="s">
        <v>301</v>
      </c>
      <c r="AU588" s="219" t="s">
        <v>79</v>
      </c>
      <c r="AV588" s="14" t="s">
        <v>79</v>
      </c>
      <c r="AW588" s="14" t="s">
        <v>32</v>
      </c>
      <c r="AX588" s="14" t="s">
        <v>70</v>
      </c>
      <c r="AY588" s="219" t="s">
        <v>290</v>
      </c>
    </row>
    <row r="589" spans="1:65" s="13" customFormat="1" ht="11.25">
      <c r="B589" s="198"/>
      <c r="C589" s="199"/>
      <c r="D589" s="200" t="s">
        <v>301</v>
      </c>
      <c r="E589" s="201" t="s">
        <v>19</v>
      </c>
      <c r="F589" s="202" t="s">
        <v>827</v>
      </c>
      <c r="G589" s="199"/>
      <c r="H589" s="201" t="s">
        <v>19</v>
      </c>
      <c r="I589" s="203"/>
      <c r="J589" s="199"/>
      <c r="K589" s="199"/>
      <c r="L589" s="204"/>
      <c r="M589" s="205"/>
      <c r="N589" s="206"/>
      <c r="O589" s="206"/>
      <c r="P589" s="206"/>
      <c r="Q589" s="206"/>
      <c r="R589" s="206"/>
      <c r="S589" s="206"/>
      <c r="T589" s="207"/>
      <c r="AT589" s="208" t="s">
        <v>301</v>
      </c>
      <c r="AU589" s="208" t="s">
        <v>79</v>
      </c>
      <c r="AV589" s="13" t="s">
        <v>77</v>
      </c>
      <c r="AW589" s="13" t="s">
        <v>32</v>
      </c>
      <c r="AX589" s="13" t="s">
        <v>70</v>
      </c>
      <c r="AY589" s="208" t="s">
        <v>290</v>
      </c>
    </row>
    <row r="590" spans="1:65" s="14" customFormat="1" ht="11.25">
      <c r="B590" s="209"/>
      <c r="C590" s="210"/>
      <c r="D590" s="200" t="s">
        <v>301</v>
      </c>
      <c r="E590" s="211" t="s">
        <v>19</v>
      </c>
      <c r="F590" s="212" t="s">
        <v>828</v>
      </c>
      <c r="G590" s="210"/>
      <c r="H590" s="213">
        <v>39.585000000000001</v>
      </c>
      <c r="I590" s="214"/>
      <c r="J590" s="210"/>
      <c r="K590" s="210"/>
      <c r="L590" s="215"/>
      <c r="M590" s="216"/>
      <c r="N590" s="217"/>
      <c r="O590" s="217"/>
      <c r="P590" s="217"/>
      <c r="Q590" s="217"/>
      <c r="R590" s="217"/>
      <c r="S590" s="217"/>
      <c r="T590" s="218"/>
      <c r="AT590" s="219" t="s">
        <v>301</v>
      </c>
      <c r="AU590" s="219" t="s">
        <v>79</v>
      </c>
      <c r="AV590" s="14" t="s">
        <v>79</v>
      </c>
      <c r="AW590" s="14" t="s">
        <v>32</v>
      </c>
      <c r="AX590" s="14" t="s">
        <v>70</v>
      </c>
      <c r="AY590" s="219" t="s">
        <v>290</v>
      </c>
    </row>
    <row r="591" spans="1:65" s="14" customFormat="1" ht="11.25">
      <c r="B591" s="209"/>
      <c r="C591" s="210"/>
      <c r="D591" s="200" t="s">
        <v>301</v>
      </c>
      <c r="E591" s="211" t="s">
        <v>19</v>
      </c>
      <c r="F591" s="212" t="s">
        <v>829</v>
      </c>
      <c r="G591" s="210"/>
      <c r="H591" s="213">
        <v>0.56000000000000005</v>
      </c>
      <c r="I591" s="214"/>
      <c r="J591" s="210"/>
      <c r="K591" s="210"/>
      <c r="L591" s="215"/>
      <c r="M591" s="216"/>
      <c r="N591" s="217"/>
      <c r="O591" s="217"/>
      <c r="P591" s="217"/>
      <c r="Q591" s="217"/>
      <c r="R591" s="217"/>
      <c r="S591" s="217"/>
      <c r="T591" s="218"/>
      <c r="AT591" s="219" t="s">
        <v>301</v>
      </c>
      <c r="AU591" s="219" t="s">
        <v>79</v>
      </c>
      <c r="AV591" s="14" t="s">
        <v>79</v>
      </c>
      <c r="AW591" s="14" t="s">
        <v>32</v>
      </c>
      <c r="AX591" s="14" t="s">
        <v>70</v>
      </c>
      <c r="AY591" s="219" t="s">
        <v>290</v>
      </c>
    </row>
    <row r="592" spans="1:65" s="14" customFormat="1" ht="11.25">
      <c r="B592" s="209"/>
      <c r="C592" s="210"/>
      <c r="D592" s="200" t="s">
        <v>301</v>
      </c>
      <c r="E592" s="211" t="s">
        <v>19</v>
      </c>
      <c r="F592" s="212" t="s">
        <v>830</v>
      </c>
      <c r="G592" s="210"/>
      <c r="H592" s="213">
        <v>-1.2</v>
      </c>
      <c r="I592" s="214"/>
      <c r="J592" s="210"/>
      <c r="K592" s="210"/>
      <c r="L592" s="215"/>
      <c r="M592" s="216"/>
      <c r="N592" s="217"/>
      <c r="O592" s="217"/>
      <c r="P592" s="217"/>
      <c r="Q592" s="217"/>
      <c r="R592" s="217"/>
      <c r="S592" s="217"/>
      <c r="T592" s="218"/>
      <c r="AT592" s="219" t="s">
        <v>301</v>
      </c>
      <c r="AU592" s="219" t="s">
        <v>79</v>
      </c>
      <c r="AV592" s="14" t="s">
        <v>79</v>
      </c>
      <c r="AW592" s="14" t="s">
        <v>32</v>
      </c>
      <c r="AX592" s="14" t="s">
        <v>70</v>
      </c>
      <c r="AY592" s="219" t="s">
        <v>290</v>
      </c>
    </row>
    <row r="593" spans="1:65" s="13" customFormat="1" ht="11.25">
      <c r="B593" s="198"/>
      <c r="C593" s="199"/>
      <c r="D593" s="200" t="s">
        <v>301</v>
      </c>
      <c r="E593" s="201" t="s">
        <v>19</v>
      </c>
      <c r="F593" s="202" t="s">
        <v>824</v>
      </c>
      <c r="G593" s="199"/>
      <c r="H593" s="201" t="s">
        <v>19</v>
      </c>
      <c r="I593" s="203"/>
      <c r="J593" s="199"/>
      <c r="K593" s="199"/>
      <c r="L593" s="204"/>
      <c r="M593" s="205"/>
      <c r="N593" s="206"/>
      <c r="O593" s="206"/>
      <c r="P593" s="206"/>
      <c r="Q593" s="206"/>
      <c r="R593" s="206"/>
      <c r="S593" s="206"/>
      <c r="T593" s="207"/>
      <c r="AT593" s="208" t="s">
        <v>301</v>
      </c>
      <c r="AU593" s="208" t="s">
        <v>79</v>
      </c>
      <c r="AV593" s="13" t="s">
        <v>77</v>
      </c>
      <c r="AW593" s="13" t="s">
        <v>32</v>
      </c>
      <c r="AX593" s="13" t="s">
        <v>70</v>
      </c>
      <c r="AY593" s="208" t="s">
        <v>290</v>
      </c>
    </row>
    <row r="594" spans="1:65" s="14" customFormat="1" ht="11.25">
      <c r="B594" s="209"/>
      <c r="C594" s="210"/>
      <c r="D594" s="200" t="s">
        <v>301</v>
      </c>
      <c r="E594" s="211" t="s">
        <v>19</v>
      </c>
      <c r="F594" s="212" t="s">
        <v>828</v>
      </c>
      <c r="G594" s="210"/>
      <c r="H594" s="213">
        <v>39.585000000000001</v>
      </c>
      <c r="I594" s="214"/>
      <c r="J594" s="210"/>
      <c r="K594" s="210"/>
      <c r="L594" s="215"/>
      <c r="M594" s="216"/>
      <c r="N594" s="217"/>
      <c r="O594" s="217"/>
      <c r="P594" s="217"/>
      <c r="Q594" s="217"/>
      <c r="R594" s="217"/>
      <c r="S594" s="217"/>
      <c r="T594" s="218"/>
      <c r="AT594" s="219" t="s">
        <v>301</v>
      </c>
      <c r="AU594" s="219" t="s">
        <v>79</v>
      </c>
      <c r="AV594" s="14" t="s">
        <v>79</v>
      </c>
      <c r="AW594" s="14" t="s">
        <v>32</v>
      </c>
      <c r="AX594" s="14" t="s">
        <v>70</v>
      </c>
      <c r="AY594" s="219" t="s">
        <v>290</v>
      </c>
    </row>
    <row r="595" spans="1:65" s="14" customFormat="1" ht="11.25">
      <c r="B595" s="209"/>
      <c r="C595" s="210"/>
      <c r="D595" s="200" t="s">
        <v>301</v>
      </c>
      <c r="E595" s="211" t="s">
        <v>19</v>
      </c>
      <c r="F595" s="212" t="s">
        <v>831</v>
      </c>
      <c r="G595" s="210"/>
      <c r="H595" s="213">
        <v>0.184</v>
      </c>
      <c r="I595" s="214"/>
      <c r="J595" s="210"/>
      <c r="K595" s="210"/>
      <c r="L595" s="215"/>
      <c r="M595" s="216"/>
      <c r="N595" s="217"/>
      <c r="O595" s="217"/>
      <c r="P595" s="217"/>
      <c r="Q595" s="217"/>
      <c r="R595" s="217"/>
      <c r="S595" s="217"/>
      <c r="T595" s="218"/>
      <c r="AT595" s="219" t="s">
        <v>301</v>
      </c>
      <c r="AU595" s="219" t="s">
        <v>79</v>
      </c>
      <c r="AV595" s="14" t="s">
        <v>79</v>
      </c>
      <c r="AW595" s="14" t="s">
        <v>32</v>
      </c>
      <c r="AX595" s="14" t="s">
        <v>70</v>
      </c>
      <c r="AY595" s="219" t="s">
        <v>290</v>
      </c>
    </row>
    <row r="596" spans="1:65" s="14" customFormat="1" ht="11.25">
      <c r="B596" s="209"/>
      <c r="C596" s="210"/>
      <c r="D596" s="200" t="s">
        <v>301</v>
      </c>
      <c r="E596" s="211" t="s">
        <v>19</v>
      </c>
      <c r="F596" s="212" t="s">
        <v>832</v>
      </c>
      <c r="G596" s="210"/>
      <c r="H596" s="213">
        <v>-3</v>
      </c>
      <c r="I596" s="214"/>
      <c r="J596" s="210"/>
      <c r="K596" s="210"/>
      <c r="L596" s="215"/>
      <c r="M596" s="216"/>
      <c r="N596" s="217"/>
      <c r="O596" s="217"/>
      <c r="P596" s="217"/>
      <c r="Q596" s="217"/>
      <c r="R596" s="217"/>
      <c r="S596" s="217"/>
      <c r="T596" s="218"/>
      <c r="AT596" s="219" t="s">
        <v>301</v>
      </c>
      <c r="AU596" s="219" t="s">
        <v>79</v>
      </c>
      <c r="AV596" s="14" t="s">
        <v>79</v>
      </c>
      <c r="AW596" s="14" t="s">
        <v>32</v>
      </c>
      <c r="AX596" s="14" t="s">
        <v>70</v>
      </c>
      <c r="AY596" s="219" t="s">
        <v>290</v>
      </c>
    </row>
    <row r="597" spans="1:65" s="15" customFormat="1" ht="11.25">
      <c r="B597" s="220"/>
      <c r="C597" s="221"/>
      <c r="D597" s="200" t="s">
        <v>301</v>
      </c>
      <c r="E597" s="222" t="s">
        <v>19</v>
      </c>
      <c r="F597" s="223" t="s">
        <v>304</v>
      </c>
      <c r="G597" s="221"/>
      <c r="H597" s="224">
        <v>154.96899999999999</v>
      </c>
      <c r="I597" s="225"/>
      <c r="J597" s="221"/>
      <c r="K597" s="221"/>
      <c r="L597" s="226"/>
      <c r="M597" s="227"/>
      <c r="N597" s="228"/>
      <c r="O597" s="228"/>
      <c r="P597" s="228"/>
      <c r="Q597" s="228"/>
      <c r="R597" s="228"/>
      <c r="S597" s="228"/>
      <c r="T597" s="229"/>
      <c r="AT597" s="230" t="s">
        <v>301</v>
      </c>
      <c r="AU597" s="230" t="s">
        <v>79</v>
      </c>
      <c r="AV597" s="15" t="s">
        <v>297</v>
      </c>
      <c r="AW597" s="15" t="s">
        <v>32</v>
      </c>
      <c r="AX597" s="15" t="s">
        <v>77</v>
      </c>
      <c r="AY597" s="230" t="s">
        <v>290</v>
      </c>
    </row>
    <row r="598" spans="1:65" s="2" customFormat="1" ht="24.2" customHeight="1">
      <c r="A598" s="36"/>
      <c r="B598" s="37"/>
      <c r="C598" s="180" t="s">
        <v>833</v>
      </c>
      <c r="D598" s="180" t="s">
        <v>292</v>
      </c>
      <c r="E598" s="181" t="s">
        <v>834</v>
      </c>
      <c r="F598" s="182" t="s">
        <v>835</v>
      </c>
      <c r="G598" s="183" t="s">
        <v>295</v>
      </c>
      <c r="H598" s="184">
        <v>46.7</v>
      </c>
      <c r="I598" s="185"/>
      <c r="J598" s="186">
        <f>ROUND(I598*H598,2)</f>
        <v>0</v>
      </c>
      <c r="K598" s="182" t="s">
        <v>296</v>
      </c>
      <c r="L598" s="41"/>
      <c r="M598" s="187" t="s">
        <v>19</v>
      </c>
      <c r="N598" s="188" t="s">
        <v>41</v>
      </c>
      <c r="O598" s="66"/>
      <c r="P598" s="189">
        <f>O598*H598</f>
        <v>0</v>
      </c>
      <c r="Q598" s="189">
        <v>0</v>
      </c>
      <c r="R598" s="189">
        <f>Q598*H598</f>
        <v>0</v>
      </c>
      <c r="S598" s="189">
        <v>0</v>
      </c>
      <c r="T598" s="190">
        <f>S598*H598</f>
        <v>0</v>
      </c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R598" s="191" t="s">
        <v>297</v>
      </c>
      <c r="AT598" s="191" t="s">
        <v>292</v>
      </c>
      <c r="AU598" s="191" t="s">
        <v>79</v>
      </c>
      <c r="AY598" s="19" t="s">
        <v>290</v>
      </c>
      <c r="BE598" s="192">
        <f>IF(N598="základní",J598,0)</f>
        <v>0</v>
      </c>
      <c r="BF598" s="192">
        <f>IF(N598="snížená",J598,0)</f>
        <v>0</v>
      </c>
      <c r="BG598" s="192">
        <f>IF(N598="zákl. přenesená",J598,0)</f>
        <v>0</v>
      </c>
      <c r="BH598" s="192">
        <f>IF(N598="sníž. přenesená",J598,0)</f>
        <v>0</v>
      </c>
      <c r="BI598" s="192">
        <f>IF(N598="nulová",J598,0)</f>
        <v>0</v>
      </c>
      <c r="BJ598" s="19" t="s">
        <v>77</v>
      </c>
      <c r="BK598" s="192">
        <f>ROUND(I598*H598,2)</f>
        <v>0</v>
      </c>
      <c r="BL598" s="19" t="s">
        <v>297</v>
      </c>
      <c r="BM598" s="191" t="s">
        <v>836</v>
      </c>
    </row>
    <row r="599" spans="1:65" s="2" customFormat="1" ht="11.25">
      <c r="A599" s="36"/>
      <c r="B599" s="37"/>
      <c r="C599" s="38"/>
      <c r="D599" s="193" t="s">
        <v>299</v>
      </c>
      <c r="E599" s="38"/>
      <c r="F599" s="194" t="s">
        <v>837</v>
      </c>
      <c r="G599" s="38"/>
      <c r="H599" s="38"/>
      <c r="I599" s="195"/>
      <c r="J599" s="38"/>
      <c r="K599" s="38"/>
      <c r="L599" s="41"/>
      <c r="M599" s="196"/>
      <c r="N599" s="197"/>
      <c r="O599" s="66"/>
      <c r="P599" s="66"/>
      <c r="Q599" s="66"/>
      <c r="R599" s="66"/>
      <c r="S599" s="66"/>
      <c r="T599" s="67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T599" s="19" t="s">
        <v>299</v>
      </c>
      <c r="AU599" s="19" t="s">
        <v>79</v>
      </c>
    </row>
    <row r="600" spans="1:65" s="14" customFormat="1" ht="11.25">
      <c r="B600" s="209"/>
      <c r="C600" s="210"/>
      <c r="D600" s="200" t="s">
        <v>301</v>
      </c>
      <c r="E600" s="211" t="s">
        <v>19</v>
      </c>
      <c r="F600" s="212" t="s">
        <v>838</v>
      </c>
      <c r="G600" s="210"/>
      <c r="H600" s="213">
        <v>46.7</v>
      </c>
      <c r="I600" s="214"/>
      <c r="J600" s="210"/>
      <c r="K600" s="210"/>
      <c r="L600" s="215"/>
      <c r="M600" s="216"/>
      <c r="N600" s="217"/>
      <c r="O600" s="217"/>
      <c r="P600" s="217"/>
      <c r="Q600" s="217"/>
      <c r="R600" s="217"/>
      <c r="S600" s="217"/>
      <c r="T600" s="218"/>
      <c r="AT600" s="219" t="s">
        <v>301</v>
      </c>
      <c r="AU600" s="219" t="s">
        <v>79</v>
      </c>
      <c r="AV600" s="14" t="s">
        <v>79</v>
      </c>
      <c r="AW600" s="14" t="s">
        <v>32</v>
      </c>
      <c r="AX600" s="14" t="s">
        <v>70</v>
      </c>
      <c r="AY600" s="219" t="s">
        <v>290</v>
      </c>
    </row>
    <row r="601" spans="1:65" s="15" customFormat="1" ht="11.25">
      <c r="B601" s="220"/>
      <c r="C601" s="221"/>
      <c r="D601" s="200" t="s">
        <v>301</v>
      </c>
      <c r="E601" s="222" t="s">
        <v>19</v>
      </c>
      <c r="F601" s="223" t="s">
        <v>304</v>
      </c>
      <c r="G601" s="221"/>
      <c r="H601" s="224">
        <v>46.7</v>
      </c>
      <c r="I601" s="225"/>
      <c r="J601" s="221"/>
      <c r="K601" s="221"/>
      <c r="L601" s="226"/>
      <c r="M601" s="227"/>
      <c r="N601" s="228"/>
      <c r="O601" s="228"/>
      <c r="P601" s="228"/>
      <c r="Q601" s="228"/>
      <c r="R601" s="228"/>
      <c r="S601" s="228"/>
      <c r="T601" s="229"/>
      <c r="AT601" s="230" t="s">
        <v>301</v>
      </c>
      <c r="AU601" s="230" t="s">
        <v>79</v>
      </c>
      <c r="AV601" s="15" t="s">
        <v>297</v>
      </c>
      <c r="AW601" s="15" t="s">
        <v>32</v>
      </c>
      <c r="AX601" s="15" t="s">
        <v>77</v>
      </c>
      <c r="AY601" s="230" t="s">
        <v>290</v>
      </c>
    </row>
    <row r="602" spans="1:65" s="2" customFormat="1" ht="16.5" customHeight="1">
      <c r="A602" s="36"/>
      <c r="B602" s="37"/>
      <c r="C602" s="242" t="s">
        <v>839</v>
      </c>
      <c r="D602" s="242" t="s">
        <v>434</v>
      </c>
      <c r="E602" s="243" t="s">
        <v>840</v>
      </c>
      <c r="F602" s="244" t="s">
        <v>841</v>
      </c>
      <c r="G602" s="245" t="s">
        <v>295</v>
      </c>
      <c r="H602" s="246">
        <v>49.034999999999997</v>
      </c>
      <c r="I602" s="247"/>
      <c r="J602" s="248">
        <f>ROUND(I602*H602,2)</f>
        <v>0</v>
      </c>
      <c r="K602" s="244" t="s">
        <v>296</v>
      </c>
      <c r="L602" s="249"/>
      <c r="M602" s="250" t="s">
        <v>19</v>
      </c>
      <c r="N602" s="251" t="s">
        <v>41</v>
      </c>
      <c r="O602" s="66"/>
      <c r="P602" s="189">
        <f>O602*H602</f>
        <v>0</v>
      </c>
      <c r="Q602" s="189">
        <v>1E-4</v>
      </c>
      <c r="R602" s="189">
        <f>Q602*H602</f>
        <v>4.9034999999999999E-3</v>
      </c>
      <c r="S602" s="189">
        <v>0</v>
      </c>
      <c r="T602" s="190">
        <f>S602*H602</f>
        <v>0</v>
      </c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R602" s="191" t="s">
        <v>360</v>
      </c>
      <c r="AT602" s="191" t="s">
        <v>434</v>
      </c>
      <c r="AU602" s="191" t="s">
        <v>79</v>
      </c>
      <c r="AY602" s="19" t="s">
        <v>290</v>
      </c>
      <c r="BE602" s="192">
        <f>IF(N602="základní",J602,0)</f>
        <v>0</v>
      </c>
      <c r="BF602" s="192">
        <f>IF(N602="snížená",J602,0)</f>
        <v>0</v>
      </c>
      <c r="BG602" s="192">
        <f>IF(N602="zákl. přenesená",J602,0)</f>
        <v>0</v>
      </c>
      <c r="BH602" s="192">
        <f>IF(N602="sníž. přenesená",J602,0)</f>
        <v>0</v>
      </c>
      <c r="BI602" s="192">
        <f>IF(N602="nulová",J602,0)</f>
        <v>0</v>
      </c>
      <c r="BJ602" s="19" t="s">
        <v>77</v>
      </c>
      <c r="BK602" s="192">
        <f>ROUND(I602*H602,2)</f>
        <v>0</v>
      </c>
      <c r="BL602" s="19" t="s">
        <v>297</v>
      </c>
      <c r="BM602" s="191" t="s">
        <v>842</v>
      </c>
    </row>
    <row r="603" spans="1:65" s="2" customFormat="1" ht="11.25">
      <c r="A603" s="36"/>
      <c r="B603" s="37"/>
      <c r="C603" s="38"/>
      <c r="D603" s="193" t="s">
        <v>299</v>
      </c>
      <c r="E603" s="38"/>
      <c r="F603" s="194" t="s">
        <v>843</v>
      </c>
      <c r="G603" s="38"/>
      <c r="H603" s="38"/>
      <c r="I603" s="195"/>
      <c r="J603" s="38"/>
      <c r="K603" s="38"/>
      <c r="L603" s="41"/>
      <c r="M603" s="196"/>
      <c r="N603" s="197"/>
      <c r="O603" s="66"/>
      <c r="P603" s="66"/>
      <c r="Q603" s="66"/>
      <c r="R603" s="66"/>
      <c r="S603" s="66"/>
      <c r="T603" s="67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T603" s="19" t="s">
        <v>299</v>
      </c>
      <c r="AU603" s="19" t="s">
        <v>79</v>
      </c>
    </row>
    <row r="604" spans="1:65" s="14" customFormat="1" ht="11.25">
      <c r="B604" s="209"/>
      <c r="C604" s="210"/>
      <c r="D604" s="200" t="s">
        <v>301</v>
      </c>
      <c r="E604" s="211" t="s">
        <v>19</v>
      </c>
      <c r="F604" s="212" t="s">
        <v>844</v>
      </c>
      <c r="G604" s="210"/>
      <c r="H604" s="213">
        <v>49.034999999999997</v>
      </c>
      <c r="I604" s="214"/>
      <c r="J604" s="210"/>
      <c r="K604" s="210"/>
      <c r="L604" s="215"/>
      <c r="M604" s="216"/>
      <c r="N604" s="217"/>
      <c r="O604" s="217"/>
      <c r="P604" s="217"/>
      <c r="Q604" s="217"/>
      <c r="R604" s="217"/>
      <c r="S604" s="217"/>
      <c r="T604" s="218"/>
      <c r="AT604" s="219" t="s">
        <v>301</v>
      </c>
      <c r="AU604" s="219" t="s">
        <v>79</v>
      </c>
      <c r="AV604" s="14" t="s">
        <v>79</v>
      </c>
      <c r="AW604" s="14" t="s">
        <v>32</v>
      </c>
      <c r="AX604" s="14" t="s">
        <v>70</v>
      </c>
      <c r="AY604" s="219" t="s">
        <v>290</v>
      </c>
    </row>
    <row r="605" spans="1:65" s="15" customFormat="1" ht="11.25">
      <c r="B605" s="220"/>
      <c r="C605" s="221"/>
      <c r="D605" s="200" t="s">
        <v>301</v>
      </c>
      <c r="E605" s="222" t="s">
        <v>19</v>
      </c>
      <c r="F605" s="223" t="s">
        <v>304</v>
      </c>
      <c r="G605" s="221"/>
      <c r="H605" s="224">
        <v>49.034999999999997</v>
      </c>
      <c r="I605" s="225"/>
      <c r="J605" s="221"/>
      <c r="K605" s="221"/>
      <c r="L605" s="226"/>
      <c r="M605" s="227"/>
      <c r="N605" s="228"/>
      <c r="O605" s="228"/>
      <c r="P605" s="228"/>
      <c r="Q605" s="228"/>
      <c r="R605" s="228"/>
      <c r="S605" s="228"/>
      <c r="T605" s="229"/>
      <c r="AT605" s="230" t="s">
        <v>301</v>
      </c>
      <c r="AU605" s="230" t="s">
        <v>79</v>
      </c>
      <c r="AV605" s="15" t="s">
        <v>297</v>
      </c>
      <c r="AW605" s="15" t="s">
        <v>32</v>
      </c>
      <c r="AX605" s="15" t="s">
        <v>77</v>
      </c>
      <c r="AY605" s="230" t="s">
        <v>290</v>
      </c>
    </row>
    <row r="606" spans="1:65" s="2" customFormat="1" ht="16.5" customHeight="1">
      <c r="A606" s="36"/>
      <c r="B606" s="37"/>
      <c r="C606" s="180" t="s">
        <v>845</v>
      </c>
      <c r="D606" s="180" t="s">
        <v>292</v>
      </c>
      <c r="E606" s="181" t="s">
        <v>846</v>
      </c>
      <c r="F606" s="182" t="s">
        <v>847</v>
      </c>
      <c r="G606" s="183" t="s">
        <v>341</v>
      </c>
      <c r="H606" s="184">
        <v>140.68600000000001</v>
      </c>
      <c r="I606" s="185"/>
      <c r="J606" s="186">
        <f>ROUND(I606*H606,2)</f>
        <v>0</v>
      </c>
      <c r="K606" s="182" t="s">
        <v>296</v>
      </c>
      <c r="L606" s="41"/>
      <c r="M606" s="187" t="s">
        <v>19</v>
      </c>
      <c r="N606" s="188" t="s">
        <v>41</v>
      </c>
      <c r="O606" s="66"/>
      <c r="P606" s="189">
        <f>O606*H606</f>
        <v>0</v>
      </c>
      <c r="Q606" s="189">
        <v>2.5000000000000001E-4</v>
      </c>
      <c r="R606" s="189">
        <f>Q606*H606</f>
        <v>3.5171500000000001E-2</v>
      </c>
      <c r="S606" s="189">
        <v>0</v>
      </c>
      <c r="T606" s="190">
        <f>S606*H606</f>
        <v>0</v>
      </c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R606" s="191" t="s">
        <v>297</v>
      </c>
      <c r="AT606" s="191" t="s">
        <v>292</v>
      </c>
      <c r="AU606" s="191" t="s">
        <v>79</v>
      </c>
      <c r="AY606" s="19" t="s">
        <v>290</v>
      </c>
      <c r="BE606" s="192">
        <f>IF(N606="základní",J606,0)</f>
        <v>0</v>
      </c>
      <c r="BF606" s="192">
        <f>IF(N606="snížená",J606,0)</f>
        <v>0</v>
      </c>
      <c r="BG606" s="192">
        <f>IF(N606="zákl. přenesená",J606,0)</f>
        <v>0</v>
      </c>
      <c r="BH606" s="192">
        <f>IF(N606="sníž. přenesená",J606,0)</f>
        <v>0</v>
      </c>
      <c r="BI606" s="192">
        <f>IF(N606="nulová",J606,0)</f>
        <v>0</v>
      </c>
      <c r="BJ606" s="19" t="s">
        <v>77</v>
      </c>
      <c r="BK606" s="192">
        <f>ROUND(I606*H606,2)</f>
        <v>0</v>
      </c>
      <c r="BL606" s="19" t="s">
        <v>297</v>
      </c>
      <c r="BM606" s="191" t="s">
        <v>848</v>
      </c>
    </row>
    <row r="607" spans="1:65" s="2" customFormat="1" ht="11.25">
      <c r="A607" s="36"/>
      <c r="B607" s="37"/>
      <c r="C607" s="38"/>
      <c r="D607" s="193" t="s">
        <v>299</v>
      </c>
      <c r="E607" s="38"/>
      <c r="F607" s="194" t="s">
        <v>849</v>
      </c>
      <c r="G607" s="38"/>
      <c r="H607" s="38"/>
      <c r="I607" s="195"/>
      <c r="J607" s="38"/>
      <c r="K607" s="38"/>
      <c r="L607" s="41"/>
      <c r="M607" s="196"/>
      <c r="N607" s="197"/>
      <c r="O607" s="66"/>
      <c r="P607" s="66"/>
      <c r="Q607" s="66"/>
      <c r="R607" s="66"/>
      <c r="S607" s="66"/>
      <c r="T607" s="67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T607" s="19" t="s">
        <v>299</v>
      </c>
      <c r="AU607" s="19" t="s">
        <v>79</v>
      </c>
    </row>
    <row r="608" spans="1:65" s="14" customFormat="1" ht="11.25">
      <c r="B608" s="209"/>
      <c r="C608" s="210"/>
      <c r="D608" s="200" t="s">
        <v>301</v>
      </c>
      <c r="E608" s="211" t="s">
        <v>19</v>
      </c>
      <c r="F608" s="212" t="s">
        <v>850</v>
      </c>
      <c r="G608" s="210"/>
      <c r="H608" s="213">
        <v>140.68600000000001</v>
      </c>
      <c r="I608" s="214"/>
      <c r="J608" s="210"/>
      <c r="K608" s="210"/>
      <c r="L608" s="215"/>
      <c r="M608" s="216"/>
      <c r="N608" s="217"/>
      <c r="O608" s="217"/>
      <c r="P608" s="217"/>
      <c r="Q608" s="217"/>
      <c r="R608" s="217"/>
      <c r="S608" s="217"/>
      <c r="T608" s="218"/>
      <c r="AT608" s="219" t="s">
        <v>301</v>
      </c>
      <c r="AU608" s="219" t="s">
        <v>79</v>
      </c>
      <c r="AV608" s="14" t="s">
        <v>79</v>
      </c>
      <c r="AW608" s="14" t="s">
        <v>32</v>
      </c>
      <c r="AX608" s="14" t="s">
        <v>70</v>
      </c>
      <c r="AY608" s="219" t="s">
        <v>290</v>
      </c>
    </row>
    <row r="609" spans="1:65" s="15" customFormat="1" ht="11.25">
      <c r="B609" s="220"/>
      <c r="C609" s="221"/>
      <c r="D609" s="200" t="s">
        <v>301</v>
      </c>
      <c r="E609" s="222" t="s">
        <v>19</v>
      </c>
      <c r="F609" s="223" t="s">
        <v>304</v>
      </c>
      <c r="G609" s="221"/>
      <c r="H609" s="224">
        <v>140.68600000000001</v>
      </c>
      <c r="I609" s="225"/>
      <c r="J609" s="221"/>
      <c r="K609" s="221"/>
      <c r="L609" s="226"/>
      <c r="M609" s="227"/>
      <c r="N609" s="228"/>
      <c r="O609" s="228"/>
      <c r="P609" s="228"/>
      <c r="Q609" s="228"/>
      <c r="R609" s="228"/>
      <c r="S609" s="228"/>
      <c r="T609" s="229"/>
      <c r="AT609" s="230" t="s">
        <v>301</v>
      </c>
      <c r="AU609" s="230" t="s">
        <v>79</v>
      </c>
      <c r="AV609" s="15" t="s">
        <v>297</v>
      </c>
      <c r="AW609" s="15" t="s">
        <v>32</v>
      </c>
      <c r="AX609" s="15" t="s">
        <v>77</v>
      </c>
      <c r="AY609" s="230" t="s">
        <v>290</v>
      </c>
    </row>
    <row r="610" spans="1:65" s="2" customFormat="1" ht="16.5" customHeight="1">
      <c r="A610" s="36"/>
      <c r="B610" s="37"/>
      <c r="C610" s="180" t="s">
        <v>851</v>
      </c>
      <c r="D610" s="180" t="s">
        <v>292</v>
      </c>
      <c r="E610" s="181" t="s">
        <v>852</v>
      </c>
      <c r="F610" s="182" t="s">
        <v>853</v>
      </c>
      <c r="G610" s="183" t="s">
        <v>341</v>
      </c>
      <c r="H610" s="184">
        <v>14.01</v>
      </c>
      <c r="I610" s="185"/>
      <c r="J610" s="186">
        <f>ROUND(I610*H610,2)</f>
        <v>0</v>
      </c>
      <c r="K610" s="182" t="s">
        <v>296</v>
      </c>
      <c r="L610" s="41"/>
      <c r="M610" s="187" t="s">
        <v>19</v>
      </c>
      <c r="N610" s="188" t="s">
        <v>41</v>
      </c>
      <c r="O610" s="66"/>
      <c r="P610" s="189">
        <f>O610*H610</f>
        <v>0</v>
      </c>
      <c r="Q610" s="189">
        <v>2.0000000000000001E-4</v>
      </c>
      <c r="R610" s="189">
        <f>Q610*H610</f>
        <v>2.8020000000000002E-3</v>
      </c>
      <c r="S610" s="189">
        <v>0</v>
      </c>
      <c r="T610" s="190">
        <f>S610*H610</f>
        <v>0</v>
      </c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  <c r="AR610" s="191" t="s">
        <v>297</v>
      </c>
      <c r="AT610" s="191" t="s">
        <v>292</v>
      </c>
      <c r="AU610" s="191" t="s">
        <v>79</v>
      </c>
      <c r="AY610" s="19" t="s">
        <v>290</v>
      </c>
      <c r="BE610" s="192">
        <f>IF(N610="základní",J610,0)</f>
        <v>0</v>
      </c>
      <c r="BF610" s="192">
        <f>IF(N610="snížená",J610,0)</f>
        <v>0</v>
      </c>
      <c r="BG610" s="192">
        <f>IF(N610="zákl. přenesená",J610,0)</f>
        <v>0</v>
      </c>
      <c r="BH610" s="192">
        <f>IF(N610="sníž. přenesená",J610,0)</f>
        <v>0</v>
      </c>
      <c r="BI610" s="192">
        <f>IF(N610="nulová",J610,0)</f>
        <v>0</v>
      </c>
      <c r="BJ610" s="19" t="s">
        <v>77</v>
      </c>
      <c r="BK610" s="192">
        <f>ROUND(I610*H610,2)</f>
        <v>0</v>
      </c>
      <c r="BL610" s="19" t="s">
        <v>297</v>
      </c>
      <c r="BM610" s="191" t="s">
        <v>854</v>
      </c>
    </row>
    <row r="611" spans="1:65" s="2" customFormat="1" ht="11.25">
      <c r="A611" s="36"/>
      <c r="B611" s="37"/>
      <c r="C611" s="38"/>
      <c r="D611" s="193" t="s">
        <v>299</v>
      </c>
      <c r="E611" s="38"/>
      <c r="F611" s="194" t="s">
        <v>855</v>
      </c>
      <c r="G611" s="38"/>
      <c r="H611" s="38"/>
      <c r="I611" s="195"/>
      <c r="J611" s="38"/>
      <c r="K611" s="38"/>
      <c r="L611" s="41"/>
      <c r="M611" s="196"/>
      <c r="N611" s="197"/>
      <c r="O611" s="66"/>
      <c r="P611" s="66"/>
      <c r="Q611" s="66"/>
      <c r="R611" s="66"/>
      <c r="S611" s="66"/>
      <c r="T611" s="67"/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  <c r="AT611" s="19" t="s">
        <v>299</v>
      </c>
      <c r="AU611" s="19" t="s">
        <v>79</v>
      </c>
    </row>
    <row r="612" spans="1:65" s="14" customFormat="1" ht="11.25">
      <c r="B612" s="209"/>
      <c r="C612" s="210"/>
      <c r="D612" s="200" t="s">
        <v>301</v>
      </c>
      <c r="E612" s="211" t="s">
        <v>19</v>
      </c>
      <c r="F612" s="212" t="s">
        <v>856</v>
      </c>
      <c r="G612" s="210"/>
      <c r="H612" s="213">
        <v>14.01</v>
      </c>
      <c r="I612" s="214"/>
      <c r="J612" s="210"/>
      <c r="K612" s="210"/>
      <c r="L612" s="215"/>
      <c r="M612" s="216"/>
      <c r="N612" s="217"/>
      <c r="O612" s="217"/>
      <c r="P612" s="217"/>
      <c r="Q612" s="217"/>
      <c r="R612" s="217"/>
      <c r="S612" s="217"/>
      <c r="T612" s="218"/>
      <c r="AT612" s="219" t="s">
        <v>301</v>
      </c>
      <c r="AU612" s="219" t="s">
        <v>79</v>
      </c>
      <c r="AV612" s="14" t="s">
        <v>79</v>
      </c>
      <c r="AW612" s="14" t="s">
        <v>32</v>
      </c>
      <c r="AX612" s="14" t="s">
        <v>70</v>
      </c>
      <c r="AY612" s="219" t="s">
        <v>290</v>
      </c>
    </row>
    <row r="613" spans="1:65" s="15" customFormat="1" ht="11.25">
      <c r="B613" s="220"/>
      <c r="C613" s="221"/>
      <c r="D613" s="200" t="s">
        <v>301</v>
      </c>
      <c r="E613" s="222" t="s">
        <v>19</v>
      </c>
      <c r="F613" s="223" t="s">
        <v>304</v>
      </c>
      <c r="G613" s="221"/>
      <c r="H613" s="224">
        <v>14.01</v>
      </c>
      <c r="I613" s="225"/>
      <c r="J613" s="221"/>
      <c r="K613" s="221"/>
      <c r="L613" s="226"/>
      <c r="M613" s="227"/>
      <c r="N613" s="228"/>
      <c r="O613" s="228"/>
      <c r="P613" s="228"/>
      <c r="Q613" s="228"/>
      <c r="R613" s="228"/>
      <c r="S613" s="228"/>
      <c r="T613" s="229"/>
      <c r="AT613" s="230" t="s">
        <v>301</v>
      </c>
      <c r="AU613" s="230" t="s">
        <v>79</v>
      </c>
      <c r="AV613" s="15" t="s">
        <v>297</v>
      </c>
      <c r="AW613" s="15" t="s">
        <v>32</v>
      </c>
      <c r="AX613" s="15" t="s">
        <v>77</v>
      </c>
      <c r="AY613" s="230" t="s">
        <v>290</v>
      </c>
    </row>
    <row r="614" spans="1:65" s="2" customFormat="1" ht="21.75" customHeight="1">
      <c r="A614" s="36"/>
      <c r="B614" s="37"/>
      <c r="C614" s="180" t="s">
        <v>857</v>
      </c>
      <c r="D614" s="180" t="s">
        <v>292</v>
      </c>
      <c r="E614" s="181" t="s">
        <v>858</v>
      </c>
      <c r="F614" s="182" t="s">
        <v>859</v>
      </c>
      <c r="G614" s="183" t="s">
        <v>341</v>
      </c>
      <c r="H614" s="184">
        <v>154.96899999999999</v>
      </c>
      <c r="I614" s="185"/>
      <c r="J614" s="186">
        <f>ROUND(I614*H614,2)</f>
        <v>0</v>
      </c>
      <c r="K614" s="182" t="s">
        <v>296</v>
      </c>
      <c r="L614" s="41"/>
      <c r="M614" s="187" t="s">
        <v>19</v>
      </c>
      <c r="N614" s="188" t="s">
        <v>41</v>
      </c>
      <c r="O614" s="66"/>
      <c r="P614" s="189">
        <f>O614*H614</f>
        <v>0</v>
      </c>
      <c r="Q614" s="189">
        <v>2.3630000000000002E-2</v>
      </c>
      <c r="R614" s="189">
        <f>Q614*H614</f>
        <v>3.6619174700000001</v>
      </c>
      <c r="S614" s="189">
        <v>0</v>
      </c>
      <c r="T614" s="190">
        <f>S614*H614</f>
        <v>0</v>
      </c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R614" s="191" t="s">
        <v>297</v>
      </c>
      <c r="AT614" s="191" t="s">
        <v>292</v>
      </c>
      <c r="AU614" s="191" t="s">
        <v>79</v>
      </c>
      <c r="AY614" s="19" t="s">
        <v>290</v>
      </c>
      <c r="BE614" s="192">
        <f>IF(N614="základní",J614,0)</f>
        <v>0</v>
      </c>
      <c r="BF614" s="192">
        <f>IF(N614="snížená",J614,0)</f>
        <v>0</v>
      </c>
      <c r="BG614" s="192">
        <f>IF(N614="zákl. přenesená",J614,0)</f>
        <v>0</v>
      </c>
      <c r="BH614" s="192">
        <f>IF(N614="sníž. přenesená",J614,0)</f>
        <v>0</v>
      </c>
      <c r="BI614" s="192">
        <f>IF(N614="nulová",J614,0)</f>
        <v>0</v>
      </c>
      <c r="BJ614" s="19" t="s">
        <v>77</v>
      </c>
      <c r="BK614" s="192">
        <f>ROUND(I614*H614,2)</f>
        <v>0</v>
      </c>
      <c r="BL614" s="19" t="s">
        <v>297</v>
      </c>
      <c r="BM614" s="191" t="s">
        <v>860</v>
      </c>
    </row>
    <row r="615" spans="1:65" s="2" customFormat="1" ht="11.25">
      <c r="A615" s="36"/>
      <c r="B615" s="37"/>
      <c r="C615" s="38"/>
      <c r="D615" s="193" t="s">
        <v>299</v>
      </c>
      <c r="E615" s="38"/>
      <c r="F615" s="194" t="s">
        <v>861</v>
      </c>
      <c r="G615" s="38"/>
      <c r="H615" s="38"/>
      <c r="I615" s="195"/>
      <c r="J615" s="38"/>
      <c r="K615" s="38"/>
      <c r="L615" s="41"/>
      <c r="M615" s="196"/>
      <c r="N615" s="197"/>
      <c r="O615" s="66"/>
      <c r="P615" s="66"/>
      <c r="Q615" s="66"/>
      <c r="R615" s="66"/>
      <c r="S615" s="66"/>
      <c r="T615" s="67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T615" s="19" t="s">
        <v>299</v>
      </c>
      <c r="AU615" s="19" t="s">
        <v>79</v>
      </c>
    </row>
    <row r="616" spans="1:65" s="14" customFormat="1" ht="11.25">
      <c r="B616" s="209"/>
      <c r="C616" s="210"/>
      <c r="D616" s="200" t="s">
        <v>301</v>
      </c>
      <c r="E616" s="211" t="s">
        <v>19</v>
      </c>
      <c r="F616" s="212" t="s">
        <v>813</v>
      </c>
      <c r="G616" s="210"/>
      <c r="H616" s="213">
        <v>154.96899999999999</v>
      </c>
      <c r="I616" s="214"/>
      <c r="J616" s="210"/>
      <c r="K616" s="210"/>
      <c r="L616" s="215"/>
      <c r="M616" s="216"/>
      <c r="N616" s="217"/>
      <c r="O616" s="217"/>
      <c r="P616" s="217"/>
      <c r="Q616" s="217"/>
      <c r="R616" s="217"/>
      <c r="S616" s="217"/>
      <c r="T616" s="218"/>
      <c r="AT616" s="219" t="s">
        <v>301</v>
      </c>
      <c r="AU616" s="219" t="s">
        <v>79</v>
      </c>
      <c r="AV616" s="14" t="s">
        <v>79</v>
      </c>
      <c r="AW616" s="14" t="s">
        <v>32</v>
      </c>
      <c r="AX616" s="14" t="s">
        <v>70</v>
      </c>
      <c r="AY616" s="219" t="s">
        <v>290</v>
      </c>
    </row>
    <row r="617" spans="1:65" s="15" customFormat="1" ht="11.25">
      <c r="B617" s="220"/>
      <c r="C617" s="221"/>
      <c r="D617" s="200" t="s">
        <v>301</v>
      </c>
      <c r="E617" s="222" t="s">
        <v>19</v>
      </c>
      <c r="F617" s="223" t="s">
        <v>304</v>
      </c>
      <c r="G617" s="221"/>
      <c r="H617" s="224">
        <v>154.96899999999999</v>
      </c>
      <c r="I617" s="225"/>
      <c r="J617" s="221"/>
      <c r="K617" s="221"/>
      <c r="L617" s="226"/>
      <c r="M617" s="227"/>
      <c r="N617" s="228"/>
      <c r="O617" s="228"/>
      <c r="P617" s="228"/>
      <c r="Q617" s="228"/>
      <c r="R617" s="228"/>
      <c r="S617" s="228"/>
      <c r="T617" s="229"/>
      <c r="AT617" s="230" t="s">
        <v>301</v>
      </c>
      <c r="AU617" s="230" t="s">
        <v>79</v>
      </c>
      <c r="AV617" s="15" t="s">
        <v>297</v>
      </c>
      <c r="AW617" s="15" t="s">
        <v>32</v>
      </c>
      <c r="AX617" s="15" t="s">
        <v>77</v>
      </c>
      <c r="AY617" s="230" t="s">
        <v>290</v>
      </c>
    </row>
    <row r="618" spans="1:65" s="2" customFormat="1" ht="16.5" customHeight="1">
      <c r="A618" s="36"/>
      <c r="B618" s="37"/>
      <c r="C618" s="180" t="s">
        <v>862</v>
      </c>
      <c r="D618" s="180" t="s">
        <v>292</v>
      </c>
      <c r="E618" s="181" t="s">
        <v>863</v>
      </c>
      <c r="F618" s="182" t="s">
        <v>864</v>
      </c>
      <c r="G618" s="183" t="s">
        <v>341</v>
      </c>
      <c r="H618" s="184">
        <v>14.01</v>
      </c>
      <c r="I618" s="185"/>
      <c r="J618" s="186">
        <f>ROUND(I618*H618,2)</f>
        <v>0</v>
      </c>
      <c r="K618" s="182" t="s">
        <v>296</v>
      </c>
      <c r="L618" s="41"/>
      <c r="M618" s="187" t="s">
        <v>19</v>
      </c>
      <c r="N618" s="188" t="s">
        <v>41</v>
      </c>
      <c r="O618" s="66"/>
      <c r="P618" s="189">
        <f>O618*H618</f>
        <v>0</v>
      </c>
      <c r="Q618" s="189">
        <v>1.0500000000000001E-2</v>
      </c>
      <c r="R618" s="189">
        <f>Q618*H618</f>
        <v>0.14710500000000001</v>
      </c>
      <c r="S618" s="189">
        <v>0</v>
      </c>
      <c r="T618" s="190">
        <f>S618*H618</f>
        <v>0</v>
      </c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  <c r="AR618" s="191" t="s">
        <v>297</v>
      </c>
      <c r="AT618" s="191" t="s">
        <v>292</v>
      </c>
      <c r="AU618" s="191" t="s">
        <v>79</v>
      </c>
      <c r="AY618" s="19" t="s">
        <v>290</v>
      </c>
      <c r="BE618" s="192">
        <f>IF(N618="základní",J618,0)</f>
        <v>0</v>
      </c>
      <c r="BF618" s="192">
        <f>IF(N618="snížená",J618,0)</f>
        <v>0</v>
      </c>
      <c r="BG618" s="192">
        <f>IF(N618="zákl. přenesená",J618,0)</f>
        <v>0</v>
      </c>
      <c r="BH618" s="192">
        <f>IF(N618="sníž. přenesená",J618,0)</f>
        <v>0</v>
      </c>
      <c r="BI618" s="192">
        <f>IF(N618="nulová",J618,0)</f>
        <v>0</v>
      </c>
      <c r="BJ618" s="19" t="s">
        <v>77</v>
      </c>
      <c r="BK618" s="192">
        <f>ROUND(I618*H618,2)</f>
        <v>0</v>
      </c>
      <c r="BL618" s="19" t="s">
        <v>297</v>
      </c>
      <c r="BM618" s="191" t="s">
        <v>865</v>
      </c>
    </row>
    <row r="619" spans="1:65" s="2" customFormat="1" ht="11.25">
      <c r="A619" s="36"/>
      <c r="B619" s="37"/>
      <c r="C619" s="38"/>
      <c r="D619" s="193" t="s">
        <v>299</v>
      </c>
      <c r="E619" s="38"/>
      <c r="F619" s="194" t="s">
        <v>866</v>
      </c>
      <c r="G619" s="38"/>
      <c r="H619" s="38"/>
      <c r="I619" s="195"/>
      <c r="J619" s="38"/>
      <c r="K619" s="38"/>
      <c r="L619" s="41"/>
      <c r="M619" s="196"/>
      <c r="N619" s="197"/>
      <c r="O619" s="66"/>
      <c r="P619" s="66"/>
      <c r="Q619" s="66"/>
      <c r="R619" s="66"/>
      <c r="S619" s="66"/>
      <c r="T619" s="67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T619" s="19" t="s">
        <v>299</v>
      </c>
      <c r="AU619" s="19" t="s">
        <v>79</v>
      </c>
    </row>
    <row r="620" spans="1:65" s="13" customFormat="1" ht="11.25">
      <c r="B620" s="198"/>
      <c r="C620" s="199"/>
      <c r="D620" s="200" t="s">
        <v>301</v>
      </c>
      <c r="E620" s="201" t="s">
        <v>19</v>
      </c>
      <c r="F620" s="202" t="s">
        <v>867</v>
      </c>
      <c r="G620" s="199"/>
      <c r="H620" s="201" t="s">
        <v>19</v>
      </c>
      <c r="I620" s="203"/>
      <c r="J620" s="199"/>
      <c r="K620" s="199"/>
      <c r="L620" s="204"/>
      <c r="M620" s="205"/>
      <c r="N620" s="206"/>
      <c r="O620" s="206"/>
      <c r="P620" s="206"/>
      <c r="Q620" s="206"/>
      <c r="R620" s="206"/>
      <c r="S620" s="206"/>
      <c r="T620" s="207"/>
      <c r="AT620" s="208" t="s">
        <v>301</v>
      </c>
      <c r="AU620" s="208" t="s">
        <v>79</v>
      </c>
      <c r="AV620" s="13" t="s">
        <v>77</v>
      </c>
      <c r="AW620" s="13" t="s">
        <v>32</v>
      </c>
      <c r="AX620" s="13" t="s">
        <v>70</v>
      </c>
      <c r="AY620" s="208" t="s">
        <v>290</v>
      </c>
    </row>
    <row r="621" spans="1:65" s="14" customFormat="1" ht="11.25">
      <c r="B621" s="209"/>
      <c r="C621" s="210"/>
      <c r="D621" s="200" t="s">
        <v>301</v>
      </c>
      <c r="E621" s="211" t="s">
        <v>19</v>
      </c>
      <c r="F621" s="212" t="s">
        <v>868</v>
      </c>
      <c r="G621" s="210"/>
      <c r="H621" s="213">
        <v>14.46</v>
      </c>
      <c r="I621" s="214"/>
      <c r="J621" s="210"/>
      <c r="K621" s="210"/>
      <c r="L621" s="215"/>
      <c r="M621" s="216"/>
      <c r="N621" s="217"/>
      <c r="O621" s="217"/>
      <c r="P621" s="217"/>
      <c r="Q621" s="217"/>
      <c r="R621" s="217"/>
      <c r="S621" s="217"/>
      <c r="T621" s="218"/>
      <c r="AT621" s="219" t="s">
        <v>301</v>
      </c>
      <c r="AU621" s="219" t="s">
        <v>79</v>
      </c>
      <c r="AV621" s="14" t="s">
        <v>79</v>
      </c>
      <c r="AW621" s="14" t="s">
        <v>32</v>
      </c>
      <c r="AX621" s="14" t="s">
        <v>70</v>
      </c>
      <c r="AY621" s="219" t="s">
        <v>290</v>
      </c>
    </row>
    <row r="622" spans="1:65" s="14" customFormat="1" ht="11.25">
      <c r="B622" s="209"/>
      <c r="C622" s="210"/>
      <c r="D622" s="200" t="s">
        <v>301</v>
      </c>
      <c r="E622" s="211" t="s">
        <v>19</v>
      </c>
      <c r="F622" s="212" t="s">
        <v>869</v>
      </c>
      <c r="G622" s="210"/>
      <c r="H622" s="213">
        <v>-0.45</v>
      </c>
      <c r="I622" s="214"/>
      <c r="J622" s="210"/>
      <c r="K622" s="210"/>
      <c r="L622" s="215"/>
      <c r="M622" s="216"/>
      <c r="N622" s="217"/>
      <c r="O622" s="217"/>
      <c r="P622" s="217"/>
      <c r="Q622" s="217"/>
      <c r="R622" s="217"/>
      <c r="S622" s="217"/>
      <c r="T622" s="218"/>
      <c r="AT622" s="219" t="s">
        <v>301</v>
      </c>
      <c r="AU622" s="219" t="s">
        <v>79</v>
      </c>
      <c r="AV622" s="14" t="s">
        <v>79</v>
      </c>
      <c r="AW622" s="14" t="s">
        <v>32</v>
      </c>
      <c r="AX622" s="14" t="s">
        <v>70</v>
      </c>
      <c r="AY622" s="219" t="s">
        <v>290</v>
      </c>
    </row>
    <row r="623" spans="1:65" s="15" customFormat="1" ht="11.25">
      <c r="B623" s="220"/>
      <c r="C623" s="221"/>
      <c r="D623" s="200" t="s">
        <v>301</v>
      </c>
      <c r="E623" s="222" t="s">
        <v>19</v>
      </c>
      <c r="F623" s="223" t="s">
        <v>304</v>
      </c>
      <c r="G623" s="221"/>
      <c r="H623" s="224">
        <v>14.01</v>
      </c>
      <c r="I623" s="225"/>
      <c r="J623" s="221"/>
      <c r="K623" s="221"/>
      <c r="L623" s="226"/>
      <c r="M623" s="227"/>
      <c r="N623" s="228"/>
      <c r="O623" s="228"/>
      <c r="P623" s="228"/>
      <c r="Q623" s="228"/>
      <c r="R623" s="228"/>
      <c r="S623" s="228"/>
      <c r="T623" s="229"/>
      <c r="AT623" s="230" t="s">
        <v>301</v>
      </c>
      <c r="AU623" s="230" t="s">
        <v>79</v>
      </c>
      <c r="AV623" s="15" t="s">
        <v>297</v>
      </c>
      <c r="AW623" s="15" t="s">
        <v>32</v>
      </c>
      <c r="AX623" s="15" t="s">
        <v>77</v>
      </c>
      <c r="AY623" s="230" t="s">
        <v>290</v>
      </c>
    </row>
    <row r="624" spans="1:65" s="2" customFormat="1" ht="24.2" customHeight="1">
      <c r="A624" s="36"/>
      <c r="B624" s="37"/>
      <c r="C624" s="180" t="s">
        <v>870</v>
      </c>
      <c r="D624" s="180" t="s">
        <v>292</v>
      </c>
      <c r="E624" s="181" t="s">
        <v>871</v>
      </c>
      <c r="F624" s="182" t="s">
        <v>872</v>
      </c>
      <c r="G624" s="183" t="s">
        <v>341</v>
      </c>
      <c r="H624" s="184">
        <v>140.68600000000001</v>
      </c>
      <c r="I624" s="185"/>
      <c r="J624" s="186">
        <f>ROUND(I624*H624,2)</f>
        <v>0</v>
      </c>
      <c r="K624" s="182" t="s">
        <v>296</v>
      </c>
      <c r="L624" s="41"/>
      <c r="M624" s="187" t="s">
        <v>19</v>
      </c>
      <c r="N624" s="188" t="s">
        <v>41</v>
      </c>
      <c r="O624" s="66"/>
      <c r="P624" s="189">
        <f>O624*H624</f>
        <v>0</v>
      </c>
      <c r="Q624" s="189">
        <v>3.3E-3</v>
      </c>
      <c r="R624" s="189">
        <f>Q624*H624</f>
        <v>0.4642638</v>
      </c>
      <c r="S624" s="189">
        <v>0</v>
      </c>
      <c r="T624" s="190">
        <f>S624*H624</f>
        <v>0</v>
      </c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R624" s="191" t="s">
        <v>297</v>
      </c>
      <c r="AT624" s="191" t="s">
        <v>292</v>
      </c>
      <c r="AU624" s="191" t="s">
        <v>79</v>
      </c>
      <c r="AY624" s="19" t="s">
        <v>290</v>
      </c>
      <c r="BE624" s="192">
        <f>IF(N624="základní",J624,0)</f>
        <v>0</v>
      </c>
      <c r="BF624" s="192">
        <f>IF(N624="snížená",J624,0)</f>
        <v>0</v>
      </c>
      <c r="BG624" s="192">
        <f>IF(N624="zákl. přenesená",J624,0)</f>
        <v>0</v>
      </c>
      <c r="BH624" s="192">
        <f>IF(N624="sníž. přenesená",J624,0)</f>
        <v>0</v>
      </c>
      <c r="BI624" s="192">
        <f>IF(N624="nulová",J624,0)</f>
        <v>0</v>
      </c>
      <c r="BJ624" s="19" t="s">
        <v>77</v>
      </c>
      <c r="BK624" s="192">
        <f>ROUND(I624*H624,2)</f>
        <v>0</v>
      </c>
      <c r="BL624" s="19" t="s">
        <v>297</v>
      </c>
      <c r="BM624" s="191" t="s">
        <v>873</v>
      </c>
    </row>
    <row r="625" spans="1:65" s="2" customFormat="1" ht="11.25">
      <c r="A625" s="36"/>
      <c r="B625" s="37"/>
      <c r="C625" s="38"/>
      <c r="D625" s="193" t="s">
        <v>299</v>
      </c>
      <c r="E625" s="38"/>
      <c r="F625" s="194" t="s">
        <v>874</v>
      </c>
      <c r="G625" s="38"/>
      <c r="H625" s="38"/>
      <c r="I625" s="195"/>
      <c r="J625" s="38"/>
      <c r="K625" s="38"/>
      <c r="L625" s="41"/>
      <c r="M625" s="196"/>
      <c r="N625" s="197"/>
      <c r="O625" s="66"/>
      <c r="P625" s="66"/>
      <c r="Q625" s="66"/>
      <c r="R625" s="66"/>
      <c r="S625" s="66"/>
      <c r="T625" s="67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T625" s="19" t="s">
        <v>299</v>
      </c>
      <c r="AU625" s="19" t="s">
        <v>79</v>
      </c>
    </row>
    <row r="626" spans="1:65" s="14" customFormat="1" ht="11.25">
      <c r="B626" s="209"/>
      <c r="C626" s="210"/>
      <c r="D626" s="200" t="s">
        <v>301</v>
      </c>
      <c r="E626" s="211" t="s">
        <v>19</v>
      </c>
      <c r="F626" s="212" t="s">
        <v>875</v>
      </c>
      <c r="G626" s="210"/>
      <c r="H626" s="213">
        <v>140.68600000000001</v>
      </c>
      <c r="I626" s="214"/>
      <c r="J626" s="210"/>
      <c r="K626" s="210"/>
      <c r="L626" s="215"/>
      <c r="M626" s="216"/>
      <c r="N626" s="217"/>
      <c r="O626" s="217"/>
      <c r="P626" s="217"/>
      <c r="Q626" s="217"/>
      <c r="R626" s="217"/>
      <c r="S626" s="217"/>
      <c r="T626" s="218"/>
      <c r="AT626" s="219" t="s">
        <v>301</v>
      </c>
      <c r="AU626" s="219" t="s">
        <v>79</v>
      </c>
      <c r="AV626" s="14" t="s">
        <v>79</v>
      </c>
      <c r="AW626" s="14" t="s">
        <v>32</v>
      </c>
      <c r="AX626" s="14" t="s">
        <v>70</v>
      </c>
      <c r="AY626" s="219" t="s">
        <v>290</v>
      </c>
    </row>
    <row r="627" spans="1:65" s="15" customFormat="1" ht="11.25">
      <c r="B627" s="220"/>
      <c r="C627" s="221"/>
      <c r="D627" s="200" t="s">
        <v>301</v>
      </c>
      <c r="E627" s="222" t="s">
        <v>19</v>
      </c>
      <c r="F627" s="223" t="s">
        <v>304</v>
      </c>
      <c r="G627" s="221"/>
      <c r="H627" s="224">
        <v>140.68600000000001</v>
      </c>
      <c r="I627" s="225"/>
      <c r="J627" s="221"/>
      <c r="K627" s="221"/>
      <c r="L627" s="226"/>
      <c r="M627" s="227"/>
      <c r="N627" s="228"/>
      <c r="O627" s="228"/>
      <c r="P627" s="228"/>
      <c r="Q627" s="228"/>
      <c r="R627" s="228"/>
      <c r="S627" s="228"/>
      <c r="T627" s="229"/>
      <c r="AT627" s="230" t="s">
        <v>301</v>
      </c>
      <c r="AU627" s="230" t="s">
        <v>79</v>
      </c>
      <c r="AV627" s="15" t="s">
        <v>297</v>
      </c>
      <c r="AW627" s="15" t="s">
        <v>32</v>
      </c>
      <c r="AX627" s="15" t="s">
        <v>77</v>
      </c>
      <c r="AY627" s="230" t="s">
        <v>290</v>
      </c>
    </row>
    <row r="628" spans="1:65" s="2" customFormat="1" ht="24.2" customHeight="1">
      <c r="A628" s="36"/>
      <c r="B628" s="37"/>
      <c r="C628" s="180" t="s">
        <v>876</v>
      </c>
      <c r="D628" s="180" t="s">
        <v>292</v>
      </c>
      <c r="E628" s="181" t="s">
        <v>877</v>
      </c>
      <c r="F628" s="182" t="s">
        <v>878</v>
      </c>
      <c r="G628" s="183" t="s">
        <v>341</v>
      </c>
      <c r="H628" s="184">
        <v>10.56</v>
      </c>
      <c r="I628" s="185"/>
      <c r="J628" s="186">
        <f>ROUND(I628*H628,2)</f>
        <v>0</v>
      </c>
      <c r="K628" s="182" t="s">
        <v>296</v>
      </c>
      <c r="L628" s="41"/>
      <c r="M628" s="187" t="s">
        <v>19</v>
      </c>
      <c r="N628" s="188" t="s">
        <v>41</v>
      </c>
      <c r="O628" s="66"/>
      <c r="P628" s="189">
        <f>O628*H628</f>
        <v>0</v>
      </c>
      <c r="Q628" s="189">
        <v>0</v>
      </c>
      <c r="R628" s="189">
        <f>Q628*H628</f>
        <v>0</v>
      </c>
      <c r="S628" s="189">
        <v>0</v>
      </c>
      <c r="T628" s="190">
        <f>S628*H628</f>
        <v>0</v>
      </c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R628" s="191" t="s">
        <v>297</v>
      </c>
      <c r="AT628" s="191" t="s">
        <v>292</v>
      </c>
      <c r="AU628" s="191" t="s">
        <v>79</v>
      </c>
      <c r="AY628" s="19" t="s">
        <v>290</v>
      </c>
      <c r="BE628" s="192">
        <f>IF(N628="základní",J628,0)</f>
        <v>0</v>
      </c>
      <c r="BF628" s="192">
        <f>IF(N628="snížená",J628,0)</f>
        <v>0</v>
      </c>
      <c r="BG628" s="192">
        <f>IF(N628="zákl. přenesená",J628,0)</f>
        <v>0</v>
      </c>
      <c r="BH628" s="192">
        <f>IF(N628="sníž. přenesená",J628,0)</f>
        <v>0</v>
      </c>
      <c r="BI628" s="192">
        <f>IF(N628="nulová",J628,0)</f>
        <v>0</v>
      </c>
      <c r="BJ628" s="19" t="s">
        <v>77</v>
      </c>
      <c r="BK628" s="192">
        <f>ROUND(I628*H628,2)</f>
        <v>0</v>
      </c>
      <c r="BL628" s="19" t="s">
        <v>297</v>
      </c>
      <c r="BM628" s="191" t="s">
        <v>879</v>
      </c>
    </row>
    <row r="629" spans="1:65" s="2" customFormat="1" ht="11.25">
      <c r="A629" s="36"/>
      <c r="B629" s="37"/>
      <c r="C629" s="38"/>
      <c r="D629" s="193" t="s">
        <v>299</v>
      </c>
      <c r="E629" s="38"/>
      <c r="F629" s="194" t="s">
        <v>880</v>
      </c>
      <c r="G629" s="38"/>
      <c r="H629" s="38"/>
      <c r="I629" s="195"/>
      <c r="J629" s="38"/>
      <c r="K629" s="38"/>
      <c r="L629" s="41"/>
      <c r="M629" s="196"/>
      <c r="N629" s="197"/>
      <c r="O629" s="66"/>
      <c r="P629" s="66"/>
      <c r="Q629" s="66"/>
      <c r="R629" s="66"/>
      <c r="S629" s="66"/>
      <c r="T629" s="67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T629" s="19" t="s">
        <v>299</v>
      </c>
      <c r="AU629" s="19" t="s">
        <v>79</v>
      </c>
    </row>
    <row r="630" spans="1:65" s="14" customFormat="1" ht="11.25">
      <c r="B630" s="209"/>
      <c r="C630" s="210"/>
      <c r="D630" s="200" t="s">
        <v>301</v>
      </c>
      <c r="E630" s="211" t="s">
        <v>19</v>
      </c>
      <c r="F630" s="212" t="s">
        <v>881</v>
      </c>
      <c r="G630" s="210"/>
      <c r="H630" s="213">
        <v>10.56</v>
      </c>
      <c r="I630" s="214"/>
      <c r="J630" s="210"/>
      <c r="K630" s="210"/>
      <c r="L630" s="215"/>
      <c r="M630" s="216"/>
      <c r="N630" s="217"/>
      <c r="O630" s="217"/>
      <c r="P630" s="217"/>
      <c r="Q630" s="217"/>
      <c r="R630" s="217"/>
      <c r="S630" s="217"/>
      <c r="T630" s="218"/>
      <c r="AT630" s="219" t="s">
        <v>301</v>
      </c>
      <c r="AU630" s="219" t="s">
        <v>79</v>
      </c>
      <c r="AV630" s="14" t="s">
        <v>79</v>
      </c>
      <c r="AW630" s="14" t="s">
        <v>32</v>
      </c>
      <c r="AX630" s="14" t="s">
        <v>70</v>
      </c>
      <c r="AY630" s="219" t="s">
        <v>290</v>
      </c>
    </row>
    <row r="631" spans="1:65" s="15" customFormat="1" ht="11.25">
      <c r="B631" s="220"/>
      <c r="C631" s="221"/>
      <c r="D631" s="200" t="s">
        <v>301</v>
      </c>
      <c r="E631" s="222" t="s">
        <v>19</v>
      </c>
      <c r="F631" s="223" t="s">
        <v>304</v>
      </c>
      <c r="G631" s="221"/>
      <c r="H631" s="224">
        <v>10.56</v>
      </c>
      <c r="I631" s="225"/>
      <c r="J631" s="221"/>
      <c r="K631" s="221"/>
      <c r="L631" s="226"/>
      <c r="M631" s="227"/>
      <c r="N631" s="228"/>
      <c r="O631" s="228"/>
      <c r="P631" s="228"/>
      <c r="Q631" s="228"/>
      <c r="R631" s="228"/>
      <c r="S631" s="228"/>
      <c r="T631" s="229"/>
      <c r="AT631" s="230" t="s">
        <v>301</v>
      </c>
      <c r="AU631" s="230" t="s">
        <v>79</v>
      </c>
      <c r="AV631" s="15" t="s">
        <v>297</v>
      </c>
      <c r="AW631" s="15" t="s">
        <v>32</v>
      </c>
      <c r="AX631" s="15" t="s">
        <v>77</v>
      </c>
      <c r="AY631" s="230" t="s">
        <v>290</v>
      </c>
    </row>
    <row r="632" spans="1:65" s="2" customFormat="1" ht="21.75" customHeight="1">
      <c r="A632" s="36"/>
      <c r="B632" s="37"/>
      <c r="C632" s="180" t="s">
        <v>882</v>
      </c>
      <c r="D632" s="180" t="s">
        <v>292</v>
      </c>
      <c r="E632" s="181" t="s">
        <v>883</v>
      </c>
      <c r="F632" s="182" t="s">
        <v>884</v>
      </c>
      <c r="G632" s="183" t="s">
        <v>320</v>
      </c>
      <c r="H632" s="184">
        <v>4.1619999999999999</v>
      </c>
      <c r="I632" s="185"/>
      <c r="J632" s="186">
        <f>ROUND(I632*H632,2)</f>
        <v>0</v>
      </c>
      <c r="K632" s="182" t="s">
        <v>296</v>
      </c>
      <c r="L632" s="41"/>
      <c r="M632" s="187" t="s">
        <v>19</v>
      </c>
      <c r="N632" s="188" t="s">
        <v>41</v>
      </c>
      <c r="O632" s="66"/>
      <c r="P632" s="189">
        <f>O632*H632</f>
        <v>0</v>
      </c>
      <c r="Q632" s="189">
        <v>2.45329</v>
      </c>
      <c r="R632" s="189">
        <f>Q632*H632</f>
        <v>10.210592979999999</v>
      </c>
      <c r="S632" s="189">
        <v>0</v>
      </c>
      <c r="T632" s="190">
        <f>S632*H632</f>
        <v>0</v>
      </c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  <c r="AR632" s="191" t="s">
        <v>297</v>
      </c>
      <c r="AT632" s="191" t="s">
        <v>292</v>
      </c>
      <c r="AU632" s="191" t="s">
        <v>79</v>
      </c>
      <c r="AY632" s="19" t="s">
        <v>290</v>
      </c>
      <c r="BE632" s="192">
        <f>IF(N632="základní",J632,0)</f>
        <v>0</v>
      </c>
      <c r="BF632" s="192">
        <f>IF(N632="snížená",J632,0)</f>
        <v>0</v>
      </c>
      <c r="BG632" s="192">
        <f>IF(N632="zákl. přenesená",J632,0)</f>
        <v>0</v>
      </c>
      <c r="BH632" s="192">
        <f>IF(N632="sníž. přenesená",J632,0)</f>
        <v>0</v>
      </c>
      <c r="BI632" s="192">
        <f>IF(N632="nulová",J632,0)</f>
        <v>0</v>
      </c>
      <c r="BJ632" s="19" t="s">
        <v>77</v>
      </c>
      <c r="BK632" s="192">
        <f>ROUND(I632*H632,2)</f>
        <v>0</v>
      </c>
      <c r="BL632" s="19" t="s">
        <v>297</v>
      </c>
      <c r="BM632" s="191" t="s">
        <v>885</v>
      </c>
    </row>
    <row r="633" spans="1:65" s="2" customFormat="1" ht="11.25">
      <c r="A633" s="36"/>
      <c r="B633" s="37"/>
      <c r="C633" s="38"/>
      <c r="D633" s="193" t="s">
        <v>299</v>
      </c>
      <c r="E633" s="38"/>
      <c r="F633" s="194" t="s">
        <v>886</v>
      </c>
      <c r="G633" s="38"/>
      <c r="H633" s="38"/>
      <c r="I633" s="195"/>
      <c r="J633" s="38"/>
      <c r="K633" s="38"/>
      <c r="L633" s="41"/>
      <c r="M633" s="196"/>
      <c r="N633" s="197"/>
      <c r="O633" s="66"/>
      <c r="P633" s="66"/>
      <c r="Q633" s="66"/>
      <c r="R633" s="66"/>
      <c r="S633" s="66"/>
      <c r="T633" s="67"/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  <c r="AT633" s="19" t="s">
        <v>299</v>
      </c>
      <c r="AU633" s="19" t="s">
        <v>79</v>
      </c>
    </row>
    <row r="634" spans="1:65" s="13" customFormat="1" ht="11.25">
      <c r="B634" s="198"/>
      <c r="C634" s="199"/>
      <c r="D634" s="200" t="s">
        <v>301</v>
      </c>
      <c r="E634" s="201" t="s">
        <v>19</v>
      </c>
      <c r="F634" s="202" t="s">
        <v>887</v>
      </c>
      <c r="G634" s="199"/>
      <c r="H634" s="201" t="s">
        <v>19</v>
      </c>
      <c r="I634" s="203"/>
      <c r="J634" s="199"/>
      <c r="K634" s="199"/>
      <c r="L634" s="204"/>
      <c r="M634" s="205"/>
      <c r="N634" s="206"/>
      <c r="O634" s="206"/>
      <c r="P634" s="206"/>
      <c r="Q634" s="206"/>
      <c r="R634" s="206"/>
      <c r="S634" s="206"/>
      <c r="T634" s="207"/>
      <c r="AT634" s="208" t="s">
        <v>301</v>
      </c>
      <c r="AU634" s="208" t="s">
        <v>79</v>
      </c>
      <c r="AV634" s="13" t="s">
        <v>77</v>
      </c>
      <c r="AW634" s="13" t="s">
        <v>32</v>
      </c>
      <c r="AX634" s="13" t="s">
        <v>70</v>
      </c>
      <c r="AY634" s="208" t="s">
        <v>290</v>
      </c>
    </row>
    <row r="635" spans="1:65" s="14" customFormat="1" ht="11.25">
      <c r="B635" s="209"/>
      <c r="C635" s="210"/>
      <c r="D635" s="200" t="s">
        <v>301</v>
      </c>
      <c r="E635" s="211" t="s">
        <v>19</v>
      </c>
      <c r="F635" s="212" t="s">
        <v>888</v>
      </c>
      <c r="G635" s="210"/>
      <c r="H635" s="213">
        <v>2.68</v>
      </c>
      <c r="I635" s="214"/>
      <c r="J635" s="210"/>
      <c r="K635" s="210"/>
      <c r="L635" s="215"/>
      <c r="M635" s="216"/>
      <c r="N635" s="217"/>
      <c r="O635" s="217"/>
      <c r="P635" s="217"/>
      <c r="Q635" s="217"/>
      <c r="R635" s="217"/>
      <c r="S635" s="217"/>
      <c r="T635" s="218"/>
      <c r="AT635" s="219" t="s">
        <v>301</v>
      </c>
      <c r="AU635" s="219" t="s">
        <v>79</v>
      </c>
      <c r="AV635" s="14" t="s">
        <v>79</v>
      </c>
      <c r="AW635" s="14" t="s">
        <v>32</v>
      </c>
      <c r="AX635" s="14" t="s">
        <v>70</v>
      </c>
      <c r="AY635" s="219" t="s">
        <v>290</v>
      </c>
    </row>
    <row r="636" spans="1:65" s="13" customFormat="1" ht="11.25">
      <c r="B636" s="198"/>
      <c r="C636" s="199"/>
      <c r="D636" s="200" t="s">
        <v>301</v>
      </c>
      <c r="E636" s="201" t="s">
        <v>19</v>
      </c>
      <c r="F636" s="202" t="s">
        <v>889</v>
      </c>
      <c r="G636" s="199"/>
      <c r="H636" s="201" t="s">
        <v>19</v>
      </c>
      <c r="I636" s="203"/>
      <c r="J636" s="199"/>
      <c r="K636" s="199"/>
      <c r="L636" s="204"/>
      <c r="M636" s="205"/>
      <c r="N636" s="206"/>
      <c r="O636" s="206"/>
      <c r="P636" s="206"/>
      <c r="Q636" s="206"/>
      <c r="R636" s="206"/>
      <c r="S636" s="206"/>
      <c r="T636" s="207"/>
      <c r="AT636" s="208" t="s">
        <v>301</v>
      </c>
      <c r="AU636" s="208" t="s">
        <v>79</v>
      </c>
      <c r="AV636" s="13" t="s">
        <v>77</v>
      </c>
      <c r="AW636" s="13" t="s">
        <v>32</v>
      </c>
      <c r="AX636" s="13" t="s">
        <v>70</v>
      </c>
      <c r="AY636" s="208" t="s">
        <v>290</v>
      </c>
    </row>
    <row r="637" spans="1:65" s="14" customFormat="1" ht="11.25">
      <c r="B637" s="209"/>
      <c r="C637" s="210"/>
      <c r="D637" s="200" t="s">
        <v>301</v>
      </c>
      <c r="E637" s="211" t="s">
        <v>19</v>
      </c>
      <c r="F637" s="212" t="s">
        <v>890</v>
      </c>
      <c r="G637" s="210"/>
      <c r="H637" s="213">
        <v>0.67200000000000004</v>
      </c>
      <c r="I637" s="214"/>
      <c r="J637" s="210"/>
      <c r="K637" s="210"/>
      <c r="L637" s="215"/>
      <c r="M637" s="216"/>
      <c r="N637" s="217"/>
      <c r="O637" s="217"/>
      <c r="P637" s="217"/>
      <c r="Q637" s="217"/>
      <c r="R637" s="217"/>
      <c r="S637" s="217"/>
      <c r="T637" s="218"/>
      <c r="AT637" s="219" t="s">
        <v>301</v>
      </c>
      <c r="AU637" s="219" t="s">
        <v>79</v>
      </c>
      <c r="AV637" s="14" t="s">
        <v>79</v>
      </c>
      <c r="AW637" s="14" t="s">
        <v>32</v>
      </c>
      <c r="AX637" s="14" t="s">
        <v>70</v>
      </c>
      <c r="AY637" s="219" t="s">
        <v>290</v>
      </c>
    </row>
    <row r="638" spans="1:65" s="13" customFormat="1" ht="11.25">
      <c r="B638" s="198"/>
      <c r="C638" s="199"/>
      <c r="D638" s="200" t="s">
        <v>301</v>
      </c>
      <c r="E638" s="201" t="s">
        <v>19</v>
      </c>
      <c r="F638" s="202" t="s">
        <v>891</v>
      </c>
      <c r="G638" s="199"/>
      <c r="H638" s="201" t="s">
        <v>19</v>
      </c>
      <c r="I638" s="203"/>
      <c r="J638" s="199"/>
      <c r="K638" s="199"/>
      <c r="L638" s="204"/>
      <c r="M638" s="205"/>
      <c r="N638" s="206"/>
      <c r="O638" s="206"/>
      <c r="P638" s="206"/>
      <c r="Q638" s="206"/>
      <c r="R638" s="206"/>
      <c r="S638" s="206"/>
      <c r="T638" s="207"/>
      <c r="AT638" s="208" t="s">
        <v>301</v>
      </c>
      <c r="AU638" s="208" t="s">
        <v>79</v>
      </c>
      <c r="AV638" s="13" t="s">
        <v>77</v>
      </c>
      <c r="AW638" s="13" t="s">
        <v>32</v>
      </c>
      <c r="AX638" s="13" t="s">
        <v>70</v>
      </c>
      <c r="AY638" s="208" t="s">
        <v>290</v>
      </c>
    </row>
    <row r="639" spans="1:65" s="14" customFormat="1" ht="11.25">
      <c r="B639" s="209"/>
      <c r="C639" s="210"/>
      <c r="D639" s="200" t="s">
        <v>301</v>
      </c>
      <c r="E639" s="211" t="s">
        <v>19</v>
      </c>
      <c r="F639" s="212" t="s">
        <v>892</v>
      </c>
      <c r="G639" s="210"/>
      <c r="H639" s="213">
        <v>0.54400000000000004</v>
      </c>
      <c r="I639" s="214"/>
      <c r="J639" s="210"/>
      <c r="K639" s="210"/>
      <c r="L639" s="215"/>
      <c r="M639" s="216"/>
      <c r="N639" s="217"/>
      <c r="O639" s="217"/>
      <c r="P639" s="217"/>
      <c r="Q639" s="217"/>
      <c r="R639" s="217"/>
      <c r="S639" s="217"/>
      <c r="T639" s="218"/>
      <c r="AT639" s="219" t="s">
        <v>301</v>
      </c>
      <c r="AU639" s="219" t="s">
        <v>79</v>
      </c>
      <c r="AV639" s="14" t="s">
        <v>79</v>
      </c>
      <c r="AW639" s="14" t="s">
        <v>32</v>
      </c>
      <c r="AX639" s="14" t="s">
        <v>70</v>
      </c>
      <c r="AY639" s="219" t="s">
        <v>290</v>
      </c>
    </row>
    <row r="640" spans="1:65" s="13" customFormat="1" ht="11.25">
      <c r="B640" s="198"/>
      <c r="C640" s="199"/>
      <c r="D640" s="200" t="s">
        <v>301</v>
      </c>
      <c r="E640" s="201" t="s">
        <v>19</v>
      </c>
      <c r="F640" s="202" t="s">
        <v>893</v>
      </c>
      <c r="G640" s="199"/>
      <c r="H640" s="201" t="s">
        <v>19</v>
      </c>
      <c r="I640" s="203"/>
      <c r="J640" s="199"/>
      <c r="K640" s="199"/>
      <c r="L640" s="204"/>
      <c r="M640" s="205"/>
      <c r="N640" s="206"/>
      <c r="O640" s="206"/>
      <c r="P640" s="206"/>
      <c r="Q640" s="206"/>
      <c r="R640" s="206"/>
      <c r="S640" s="206"/>
      <c r="T640" s="207"/>
      <c r="AT640" s="208" t="s">
        <v>301</v>
      </c>
      <c r="AU640" s="208" t="s">
        <v>79</v>
      </c>
      <c r="AV640" s="13" t="s">
        <v>77</v>
      </c>
      <c r="AW640" s="13" t="s">
        <v>32</v>
      </c>
      <c r="AX640" s="13" t="s">
        <v>70</v>
      </c>
      <c r="AY640" s="208" t="s">
        <v>290</v>
      </c>
    </row>
    <row r="641" spans="1:65" s="14" customFormat="1" ht="11.25">
      <c r="B641" s="209"/>
      <c r="C641" s="210"/>
      <c r="D641" s="200" t="s">
        <v>301</v>
      </c>
      <c r="E641" s="211" t="s">
        <v>19</v>
      </c>
      <c r="F641" s="212" t="s">
        <v>894</v>
      </c>
      <c r="G641" s="210"/>
      <c r="H641" s="213">
        <v>0.26600000000000001</v>
      </c>
      <c r="I641" s="214"/>
      <c r="J641" s="210"/>
      <c r="K641" s="210"/>
      <c r="L641" s="215"/>
      <c r="M641" s="216"/>
      <c r="N641" s="217"/>
      <c r="O641" s="217"/>
      <c r="P641" s="217"/>
      <c r="Q641" s="217"/>
      <c r="R641" s="217"/>
      <c r="S641" s="217"/>
      <c r="T641" s="218"/>
      <c r="AT641" s="219" t="s">
        <v>301</v>
      </c>
      <c r="AU641" s="219" t="s">
        <v>79</v>
      </c>
      <c r="AV641" s="14" t="s">
        <v>79</v>
      </c>
      <c r="AW641" s="14" t="s">
        <v>32</v>
      </c>
      <c r="AX641" s="14" t="s">
        <v>70</v>
      </c>
      <c r="AY641" s="219" t="s">
        <v>290</v>
      </c>
    </row>
    <row r="642" spans="1:65" s="15" customFormat="1" ht="11.25">
      <c r="B642" s="220"/>
      <c r="C642" s="221"/>
      <c r="D642" s="200" t="s">
        <v>301</v>
      </c>
      <c r="E642" s="222" t="s">
        <v>19</v>
      </c>
      <c r="F642" s="223" t="s">
        <v>304</v>
      </c>
      <c r="G642" s="221"/>
      <c r="H642" s="224">
        <v>4.1619999999999999</v>
      </c>
      <c r="I642" s="225"/>
      <c r="J642" s="221"/>
      <c r="K642" s="221"/>
      <c r="L642" s="226"/>
      <c r="M642" s="227"/>
      <c r="N642" s="228"/>
      <c r="O642" s="228"/>
      <c r="P642" s="228"/>
      <c r="Q642" s="228"/>
      <c r="R642" s="228"/>
      <c r="S642" s="228"/>
      <c r="T642" s="229"/>
      <c r="AT642" s="230" t="s">
        <v>301</v>
      </c>
      <c r="AU642" s="230" t="s">
        <v>79</v>
      </c>
      <c r="AV642" s="15" t="s">
        <v>297</v>
      </c>
      <c r="AW642" s="15" t="s">
        <v>32</v>
      </c>
      <c r="AX642" s="15" t="s">
        <v>77</v>
      </c>
      <c r="AY642" s="230" t="s">
        <v>290</v>
      </c>
    </row>
    <row r="643" spans="1:65" s="2" customFormat="1" ht="24.2" customHeight="1">
      <c r="A643" s="36"/>
      <c r="B643" s="37"/>
      <c r="C643" s="180" t="s">
        <v>895</v>
      </c>
      <c r="D643" s="180" t="s">
        <v>292</v>
      </c>
      <c r="E643" s="181" t="s">
        <v>896</v>
      </c>
      <c r="F643" s="182" t="s">
        <v>897</v>
      </c>
      <c r="G643" s="183" t="s">
        <v>320</v>
      </c>
      <c r="H643" s="184">
        <v>4.1619999999999999</v>
      </c>
      <c r="I643" s="185"/>
      <c r="J643" s="186">
        <f>ROUND(I643*H643,2)</f>
        <v>0</v>
      </c>
      <c r="K643" s="182" t="s">
        <v>296</v>
      </c>
      <c r="L643" s="41"/>
      <c r="M643" s="187" t="s">
        <v>19</v>
      </c>
      <c r="N643" s="188" t="s">
        <v>41</v>
      </c>
      <c r="O643" s="66"/>
      <c r="P643" s="189">
        <f>O643*H643</f>
        <v>0</v>
      </c>
      <c r="Q643" s="189">
        <v>0.04</v>
      </c>
      <c r="R643" s="189">
        <f>Q643*H643</f>
        <v>0.16647999999999999</v>
      </c>
      <c r="S643" s="189">
        <v>0</v>
      </c>
      <c r="T643" s="190">
        <f>S643*H643</f>
        <v>0</v>
      </c>
      <c r="U643" s="36"/>
      <c r="V643" s="36"/>
      <c r="W643" s="36"/>
      <c r="X643" s="36"/>
      <c r="Y643" s="36"/>
      <c r="Z643" s="36"/>
      <c r="AA643" s="36"/>
      <c r="AB643" s="36"/>
      <c r="AC643" s="36"/>
      <c r="AD643" s="36"/>
      <c r="AE643" s="36"/>
      <c r="AR643" s="191" t="s">
        <v>297</v>
      </c>
      <c r="AT643" s="191" t="s">
        <v>292</v>
      </c>
      <c r="AU643" s="191" t="s">
        <v>79</v>
      </c>
      <c r="AY643" s="19" t="s">
        <v>290</v>
      </c>
      <c r="BE643" s="192">
        <f>IF(N643="základní",J643,0)</f>
        <v>0</v>
      </c>
      <c r="BF643" s="192">
        <f>IF(N643="snížená",J643,0)</f>
        <v>0</v>
      </c>
      <c r="BG643" s="192">
        <f>IF(N643="zákl. přenesená",J643,0)</f>
        <v>0</v>
      </c>
      <c r="BH643" s="192">
        <f>IF(N643="sníž. přenesená",J643,0)</f>
        <v>0</v>
      </c>
      <c r="BI643" s="192">
        <f>IF(N643="nulová",J643,0)</f>
        <v>0</v>
      </c>
      <c r="BJ643" s="19" t="s">
        <v>77</v>
      </c>
      <c r="BK643" s="192">
        <f>ROUND(I643*H643,2)</f>
        <v>0</v>
      </c>
      <c r="BL643" s="19" t="s">
        <v>297</v>
      </c>
      <c r="BM643" s="191" t="s">
        <v>898</v>
      </c>
    </row>
    <row r="644" spans="1:65" s="2" customFormat="1" ht="11.25">
      <c r="A644" s="36"/>
      <c r="B644" s="37"/>
      <c r="C644" s="38"/>
      <c r="D644" s="193" t="s">
        <v>299</v>
      </c>
      <c r="E644" s="38"/>
      <c r="F644" s="194" t="s">
        <v>899</v>
      </c>
      <c r="G644" s="38"/>
      <c r="H644" s="38"/>
      <c r="I644" s="195"/>
      <c r="J644" s="38"/>
      <c r="K644" s="38"/>
      <c r="L644" s="41"/>
      <c r="M644" s="196"/>
      <c r="N644" s="197"/>
      <c r="O644" s="66"/>
      <c r="P644" s="66"/>
      <c r="Q644" s="66"/>
      <c r="R644" s="66"/>
      <c r="S644" s="66"/>
      <c r="T644" s="67"/>
      <c r="U644" s="36"/>
      <c r="V644" s="36"/>
      <c r="W644" s="36"/>
      <c r="X644" s="36"/>
      <c r="Y644" s="36"/>
      <c r="Z644" s="36"/>
      <c r="AA644" s="36"/>
      <c r="AB644" s="36"/>
      <c r="AC644" s="36"/>
      <c r="AD644" s="36"/>
      <c r="AE644" s="36"/>
      <c r="AT644" s="19" t="s">
        <v>299</v>
      </c>
      <c r="AU644" s="19" t="s">
        <v>79</v>
      </c>
    </row>
    <row r="645" spans="1:65" s="14" customFormat="1" ht="11.25">
      <c r="B645" s="209"/>
      <c r="C645" s="210"/>
      <c r="D645" s="200" t="s">
        <v>301</v>
      </c>
      <c r="E645" s="211" t="s">
        <v>19</v>
      </c>
      <c r="F645" s="212" t="s">
        <v>900</v>
      </c>
      <c r="G645" s="210"/>
      <c r="H645" s="213">
        <v>4.1619999999999999</v>
      </c>
      <c r="I645" s="214"/>
      <c r="J645" s="210"/>
      <c r="K645" s="210"/>
      <c r="L645" s="215"/>
      <c r="M645" s="216"/>
      <c r="N645" s="217"/>
      <c r="O645" s="217"/>
      <c r="P645" s="217"/>
      <c r="Q645" s="217"/>
      <c r="R645" s="217"/>
      <c r="S645" s="217"/>
      <c r="T645" s="218"/>
      <c r="AT645" s="219" t="s">
        <v>301</v>
      </c>
      <c r="AU645" s="219" t="s">
        <v>79</v>
      </c>
      <c r="AV645" s="14" t="s">
        <v>79</v>
      </c>
      <c r="AW645" s="14" t="s">
        <v>32</v>
      </c>
      <c r="AX645" s="14" t="s">
        <v>70</v>
      </c>
      <c r="AY645" s="219" t="s">
        <v>290</v>
      </c>
    </row>
    <row r="646" spans="1:65" s="15" customFormat="1" ht="11.25">
      <c r="B646" s="220"/>
      <c r="C646" s="221"/>
      <c r="D646" s="200" t="s">
        <v>301</v>
      </c>
      <c r="E646" s="222" t="s">
        <v>19</v>
      </c>
      <c r="F646" s="223" t="s">
        <v>304</v>
      </c>
      <c r="G646" s="221"/>
      <c r="H646" s="224">
        <v>4.1619999999999999</v>
      </c>
      <c r="I646" s="225"/>
      <c r="J646" s="221"/>
      <c r="K646" s="221"/>
      <c r="L646" s="226"/>
      <c r="M646" s="227"/>
      <c r="N646" s="228"/>
      <c r="O646" s="228"/>
      <c r="P646" s="228"/>
      <c r="Q646" s="228"/>
      <c r="R646" s="228"/>
      <c r="S646" s="228"/>
      <c r="T646" s="229"/>
      <c r="AT646" s="230" t="s">
        <v>301</v>
      </c>
      <c r="AU646" s="230" t="s">
        <v>79</v>
      </c>
      <c r="AV646" s="15" t="s">
        <v>297</v>
      </c>
      <c r="AW646" s="15" t="s">
        <v>32</v>
      </c>
      <c r="AX646" s="15" t="s">
        <v>77</v>
      </c>
      <c r="AY646" s="230" t="s">
        <v>290</v>
      </c>
    </row>
    <row r="647" spans="1:65" s="2" customFormat="1" ht="16.5" customHeight="1">
      <c r="A647" s="36"/>
      <c r="B647" s="37"/>
      <c r="C647" s="180" t="s">
        <v>901</v>
      </c>
      <c r="D647" s="180" t="s">
        <v>292</v>
      </c>
      <c r="E647" s="181" t="s">
        <v>902</v>
      </c>
      <c r="F647" s="182" t="s">
        <v>903</v>
      </c>
      <c r="G647" s="183" t="s">
        <v>341</v>
      </c>
      <c r="H647" s="184">
        <v>0.93799999999999994</v>
      </c>
      <c r="I647" s="185"/>
      <c r="J647" s="186">
        <f>ROUND(I647*H647,2)</f>
        <v>0</v>
      </c>
      <c r="K647" s="182" t="s">
        <v>296</v>
      </c>
      <c r="L647" s="41"/>
      <c r="M647" s="187" t="s">
        <v>19</v>
      </c>
      <c r="N647" s="188" t="s">
        <v>41</v>
      </c>
      <c r="O647" s="66"/>
      <c r="P647" s="189">
        <f>O647*H647</f>
        <v>0</v>
      </c>
      <c r="Q647" s="189">
        <v>1.3524639999999999E-2</v>
      </c>
      <c r="R647" s="189">
        <f>Q647*H647</f>
        <v>1.2686112319999998E-2</v>
      </c>
      <c r="S647" s="189">
        <v>0</v>
      </c>
      <c r="T647" s="190">
        <f>S647*H647</f>
        <v>0</v>
      </c>
      <c r="U647" s="36"/>
      <c r="V647" s="36"/>
      <c r="W647" s="36"/>
      <c r="X647" s="36"/>
      <c r="Y647" s="36"/>
      <c r="Z647" s="36"/>
      <c r="AA647" s="36"/>
      <c r="AB647" s="36"/>
      <c r="AC647" s="36"/>
      <c r="AD647" s="36"/>
      <c r="AE647" s="36"/>
      <c r="AR647" s="191" t="s">
        <v>297</v>
      </c>
      <c r="AT647" s="191" t="s">
        <v>292</v>
      </c>
      <c r="AU647" s="191" t="s">
        <v>79</v>
      </c>
      <c r="AY647" s="19" t="s">
        <v>290</v>
      </c>
      <c r="BE647" s="192">
        <f>IF(N647="základní",J647,0)</f>
        <v>0</v>
      </c>
      <c r="BF647" s="192">
        <f>IF(N647="snížená",J647,0)</f>
        <v>0</v>
      </c>
      <c r="BG647" s="192">
        <f>IF(N647="zákl. přenesená",J647,0)</f>
        <v>0</v>
      </c>
      <c r="BH647" s="192">
        <f>IF(N647="sníž. přenesená",J647,0)</f>
        <v>0</v>
      </c>
      <c r="BI647" s="192">
        <f>IF(N647="nulová",J647,0)</f>
        <v>0</v>
      </c>
      <c r="BJ647" s="19" t="s">
        <v>77</v>
      </c>
      <c r="BK647" s="192">
        <f>ROUND(I647*H647,2)</f>
        <v>0</v>
      </c>
      <c r="BL647" s="19" t="s">
        <v>297</v>
      </c>
      <c r="BM647" s="191" t="s">
        <v>904</v>
      </c>
    </row>
    <row r="648" spans="1:65" s="2" customFormat="1" ht="11.25">
      <c r="A648" s="36"/>
      <c r="B648" s="37"/>
      <c r="C648" s="38"/>
      <c r="D648" s="193" t="s">
        <v>299</v>
      </c>
      <c r="E648" s="38"/>
      <c r="F648" s="194" t="s">
        <v>905</v>
      </c>
      <c r="G648" s="38"/>
      <c r="H648" s="38"/>
      <c r="I648" s="195"/>
      <c r="J648" s="38"/>
      <c r="K648" s="38"/>
      <c r="L648" s="41"/>
      <c r="M648" s="196"/>
      <c r="N648" s="197"/>
      <c r="O648" s="66"/>
      <c r="P648" s="66"/>
      <c r="Q648" s="66"/>
      <c r="R648" s="66"/>
      <c r="S648" s="66"/>
      <c r="T648" s="67"/>
      <c r="U648" s="36"/>
      <c r="V648" s="36"/>
      <c r="W648" s="36"/>
      <c r="X648" s="36"/>
      <c r="Y648" s="36"/>
      <c r="Z648" s="36"/>
      <c r="AA648" s="36"/>
      <c r="AB648" s="36"/>
      <c r="AC648" s="36"/>
      <c r="AD648" s="36"/>
      <c r="AE648" s="36"/>
      <c r="AT648" s="19" t="s">
        <v>299</v>
      </c>
      <c r="AU648" s="19" t="s">
        <v>79</v>
      </c>
    </row>
    <row r="649" spans="1:65" s="13" customFormat="1" ht="11.25">
      <c r="B649" s="198"/>
      <c r="C649" s="199"/>
      <c r="D649" s="200" t="s">
        <v>301</v>
      </c>
      <c r="E649" s="201" t="s">
        <v>19</v>
      </c>
      <c r="F649" s="202" t="s">
        <v>906</v>
      </c>
      <c r="G649" s="199"/>
      <c r="H649" s="201" t="s">
        <v>19</v>
      </c>
      <c r="I649" s="203"/>
      <c r="J649" s="199"/>
      <c r="K649" s="199"/>
      <c r="L649" s="204"/>
      <c r="M649" s="205"/>
      <c r="N649" s="206"/>
      <c r="O649" s="206"/>
      <c r="P649" s="206"/>
      <c r="Q649" s="206"/>
      <c r="R649" s="206"/>
      <c r="S649" s="206"/>
      <c r="T649" s="207"/>
      <c r="AT649" s="208" t="s">
        <v>301</v>
      </c>
      <c r="AU649" s="208" t="s">
        <v>79</v>
      </c>
      <c r="AV649" s="13" t="s">
        <v>77</v>
      </c>
      <c r="AW649" s="13" t="s">
        <v>32</v>
      </c>
      <c r="AX649" s="13" t="s">
        <v>70</v>
      </c>
      <c r="AY649" s="208" t="s">
        <v>290</v>
      </c>
    </row>
    <row r="650" spans="1:65" s="14" customFormat="1" ht="11.25">
      <c r="B650" s="209"/>
      <c r="C650" s="210"/>
      <c r="D650" s="200" t="s">
        <v>301</v>
      </c>
      <c r="E650" s="211" t="s">
        <v>19</v>
      </c>
      <c r="F650" s="212" t="s">
        <v>907</v>
      </c>
      <c r="G650" s="210"/>
      <c r="H650" s="213">
        <v>0.93799999999999994</v>
      </c>
      <c r="I650" s="214"/>
      <c r="J650" s="210"/>
      <c r="K650" s="210"/>
      <c r="L650" s="215"/>
      <c r="M650" s="216"/>
      <c r="N650" s="217"/>
      <c r="O650" s="217"/>
      <c r="P650" s="217"/>
      <c r="Q650" s="217"/>
      <c r="R650" s="217"/>
      <c r="S650" s="217"/>
      <c r="T650" s="218"/>
      <c r="AT650" s="219" t="s">
        <v>301</v>
      </c>
      <c r="AU650" s="219" t="s">
        <v>79</v>
      </c>
      <c r="AV650" s="14" t="s">
        <v>79</v>
      </c>
      <c r="AW650" s="14" t="s">
        <v>32</v>
      </c>
      <c r="AX650" s="14" t="s">
        <v>70</v>
      </c>
      <c r="AY650" s="219" t="s">
        <v>290</v>
      </c>
    </row>
    <row r="651" spans="1:65" s="15" customFormat="1" ht="11.25">
      <c r="B651" s="220"/>
      <c r="C651" s="221"/>
      <c r="D651" s="200" t="s">
        <v>301</v>
      </c>
      <c r="E651" s="222" t="s">
        <v>19</v>
      </c>
      <c r="F651" s="223" t="s">
        <v>304</v>
      </c>
      <c r="G651" s="221"/>
      <c r="H651" s="224">
        <v>0.93799999999999994</v>
      </c>
      <c r="I651" s="225"/>
      <c r="J651" s="221"/>
      <c r="K651" s="221"/>
      <c r="L651" s="226"/>
      <c r="M651" s="227"/>
      <c r="N651" s="228"/>
      <c r="O651" s="228"/>
      <c r="P651" s="228"/>
      <c r="Q651" s="228"/>
      <c r="R651" s="228"/>
      <c r="S651" s="228"/>
      <c r="T651" s="229"/>
      <c r="AT651" s="230" t="s">
        <v>301</v>
      </c>
      <c r="AU651" s="230" t="s">
        <v>79</v>
      </c>
      <c r="AV651" s="15" t="s">
        <v>297</v>
      </c>
      <c r="AW651" s="15" t="s">
        <v>32</v>
      </c>
      <c r="AX651" s="15" t="s">
        <v>77</v>
      </c>
      <c r="AY651" s="230" t="s">
        <v>290</v>
      </c>
    </row>
    <row r="652" spans="1:65" s="2" customFormat="1" ht="16.5" customHeight="1">
      <c r="A652" s="36"/>
      <c r="B652" s="37"/>
      <c r="C652" s="180" t="s">
        <v>908</v>
      </c>
      <c r="D652" s="180" t="s">
        <v>292</v>
      </c>
      <c r="E652" s="181" t="s">
        <v>909</v>
      </c>
      <c r="F652" s="182" t="s">
        <v>910</v>
      </c>
      <c r="G652" s="183" t="s">
        <v>341</v>
      </c>
      <c r="H652" s="184">
        <v>0.93799999999999994</v>
      </c>
      <c r="I652" s="185"/>
      <c r="J652" s="186">
        <f>ROUND(I652*H652,2)</f>
        <v>0</v>
      </c>
      <c r="K652" s="182" t="s">
        <v>296</v>
      </c>
      <c r="L652" s="41"/>
      <c r="M652" s="187" t="s">
        <v>19</v>
      </c>
      <c r="N652" s="188" t="s">
        <v>41</v>
      </c>
      <c r="O652" s="66"/>
      <c r="P652" s="189">
        <f>O652*H652</f>
        <v>0</v>
      </c>
      <c r="Q652" s="189">
        <v>0</v>
      </c>
      <c r="R652" s="189">
        <f>Q652*H652</f>
        <v>0</v>
      </c>
      <c r="S652" s="189">
        <v>0</v>
      </c>
      <c r="T652" s="190">
        <f>S652*H652</f>
        <v>0</v>
      </c>
      <c r="U652" s="36"/>
      <c r="V652" s="36"/>
      <c r="W652" s="36"/>
      <c r="X652" s="36"/>
      <c r="Y652" s="36"/>
      <c r="Z652" s="36"/>
      <c r="AA652" s="36"/>
      <c r="AB652" s="36"/>
      <c r="AC652" s="36"/>
      <c r="AD652" s="36"/>
      <c r="AE652" s="36"/>
      <c r="AR652" s="191" t="s">
        <v>297</v>
      </c>
      <c r="AT652" s="191" t="s">
        <v>292</v>
      </c>
      <c r="AU652" s="191" t="s">
        <v>79</v>
      </c>
      <c r="AY652" s="19" t="s">
        <v>290</v>
      </c>
      <c r="BE652" s="192">
        <f>IF(N652="základní",J652,0)</f>
        <v>0</v>
      </c>
      <c r="BF652" s="192">
        <f>IF(N652="snížená",J652,0)</f>
        <v>0</v>
      </c>
      <c r="BG652" s="192">
        <f>IF(N652="zákl. přenesená",J652,0)</f>
        <v>0</v>
      </c>
      <c r="BH652" s="192">
        <f>IF(N652="sníž. přenesená",J652,0)</f>
        <v>0</v>
      </c>
      <c r="BI652" s="192">
        <f>IF(N652="nulová",J652,0)</f>
        <v>0</v>
      </c>
      <c r="BJ652" s="19" t="s">
        <v>77</v>
      </c>
      <c r="BK652" s="192">
        <f>ROUND(I652*H652,2)</f>
        <v>0</v>
      </c>
      <c r="BL652" s="19" t="s">
        <v>297</v>
      </c>
      <c r="BM652" s="191" t="s">
        <v>911</v>
      </c>
    </row>
    <row r="653" spans="1:65" s="2" customFormat="1" ht="11.25">
      <c r="A653" s="36"/>
      <c r="B653" s="37"/>
      <c r="C653" s="38"/>
      <c r="D653" s="193" t="s">
        <v>299</v>
      </c>
      <c r="E653" s="38"/>
      <c r="F653" s="194" t="s">
        <v>912</v>
      </c>
      <c r="G653" s="38"/>
      <c r="H653" s="38"/>
      <c r="I653" s="195"/>
      <c r="J653" s="38"/>
      <c r="K653" s="38"/>
      <c r="L653" s="41"/>
      <c r="M653" s="196"/>
      <c r="N653" s="197"/>
      <c r="O653" s="66"/>
      <c r="P653" s="66"/>
      <c r="Q653" s="66"/>
      <c r="R653" s="66"/>
      <c r="S653" s="66"/>
      <c r="T653" s="67"/>
      <c r="U653" s="36"/>
      <c r="V653" s="36"/>
      <c r="W653" s="36"/>
      <c r="X653" s="36"/>
      <c r="Y653" s="36"/>
      <c r="Z653" s="36"/>
      <c r="AA653" s="36"/>
      <c r="AB653" s="36"/>
      <c r="AC653" s="36"/>
      <c r="AD653" s="36"/>
      <c r="AE653" s="36"/>
      <c r="AT653" s="19" t="s">
        <v>299</v>
      </c>
      <c r="AU653" s="19" t="s">
        <v>79</v>
      </c>
    </row>
    <row r="654" spans="1:65" s="14" customFormat="1" ht="11.25">
      <c r="B654" s="209"/>
      <c r="C654" s="210"/>
      <c r="D654" s="200" t="s">
        <v>301</v>
      </c>
      <c r="E654" s="211" t="s">
        <v>19</v>
      </c>
      <c r="F654" s="212" t="s">
        <v>913</v>
      </c>
      <c r="G654" s="210"/>
      <c r="H654" s="213">
        <v>0.93799999999999994</v>
      </c>
      <c r="I654" s="214"/>
      <c r="J654" s="210"/>
      <c r="K654" s="210"/>
      <c r="L654" s="215"/>
      <c r="M654" s="216"/>
      <c r="N654" s="217"/>
      <c r="O654" s="217"/>
      <c r="P654" s="217"/>
      <c r="Q654" s="217"/>
      <c r="R654" s="217"/>
      <c r="S654" s="217"/>
      <c r="T654" s="218"/>
      <c r="AT654" s="219" t="s">
        <v>301</v>
      </c>
      <c r="AU654" s="219" t="s">
        <v>79</v>
      </c>
      <c r="AV654" s="14" t="s">
        <v>79</v>
      </c>
      <c r="AW654" s="14" t="s">
        <v>32</v>
      </c>
      <c r="AX654" s="14" t="s">
        <v>70</v>
      </c>
      <c r="AY654" s="219" t="s">
        <v>290</v>
      </c>
    </row>
    <row r="655" spans="1:65" s="15" customFormat="1" ht="11.25">
      <c r="B655" s="220"/>
      <c r="C655" s="221"/>
      <c r="D655" s="200" t="s">
        <v>301</v>
      </c>
      <c r="E655" s="222" t="s">
        <v>19</v>
      </c>
      <c r="F655" s="223" t="s">
        <v>304</v>
      </c>
      <c r="G655" s="221"/>
      <c r="H655" s="224">
        <v>0.93799999999999994</v>
      </c>
      <c r="I655" s="225"/>
      <c r="J655" s="221"/>
      <c r="K655" s="221"/>
      <c r="L655" s="226"/>
      <c r="M655" s="227"/>
      <c r="N655" s="228"/>
      <c r="O655" s="228"/>
      <c r="P655" s="228"/>
      <c r="Q655" s="228"/>
      <c r="R655" s="228"/>
      <c r="S655" s="228"/>
      <c r="T655" s="229"/>
      <c r="AT655" s="230" t="s">
        <v>301</v>
      </c>
      <c r="AU655" s="230" t="s">
        <v>79</v>
      </c>
      <c r="AV655" s="15" t="s">
        <v>297</v>
      </c>
      <c r="AW655" s="15" t="s">
        <v>32</v>
      </c>
      <c r="AX655" s="15" t="s">
        <v>77</v>
      </c>
      <c r="AY655" s="230" t="s">
        <v>290</v>
      </c>
    </row>
    <row r="656" spans="1:65" s="12" customFormat="1" ht="22.9" customHeight="1">
      <c r="B656" s="164"/>
      <c r="C656" s="165"/>
      <c r="D656" s="166" t="s">
        <v>69</v>
      </c>
      <c r="E656" s="178" t="s">
        <v>368</v>
      </c>
      <c r="F656" s="178" t="s">
        <v>914</v>
      </c>
      <c r="G656" s="165"/>
      <c r="H656" s="165"/>
      <c r="I656" s="168"/>
      <c r="J656" s="179">
        <f>BK656</f>
        <v>0</v>
      </c>
      <c r="K656" s="165"/>
      <c r="L656" s="170"/>
      <c r="M656" s="171"/>
      <c r="N656" s="172"/>
      <c r="O656" s="172"/>
      <c r="P656" s="173">
        <f>SUM(P657:P715)</f>
        <v>0</v>
      </c>
      <c r="Q656" s="172"/>
      <c r="R656" s="173">
        <f>SUM(R657:R715)</f>
        <v>1.8038281999999999E-2</v>
      </c>
      <c r="S656" s="172"/>
      <c r="T656" s="174">
        <f>SUM(T657:T715)</f>
        <v>0</v>
      </c>
      <c r="AR656" s="175" t="s">
        <v>77</v>
      </c>
      <c r="AT656" s="176" t="s">
        <v>69</v>
      </c>
      <c r="AU656" s="176" t="s">
        <v>77</v>
      </c>
      <c r="AY656" s="175" t="s">
        <v>290</v>
      </c>
      <c r="BK656" s="177">
        <f>SUM(BK657:BK715)</f>
        <v>0</v>
      </c>
    </row>
    <row r="657" spans="1:65" s="2" customFormat="1" ht="24.2" customHeight="1">
      <c r="A657" s="36"/>
      <c r="B657" s="37"/>
      <c r="C657" s="180" t="s">
        <v>915</v>
      </c>
      <c r="D657" s="180" t="s">
        <v>292</v>
      </c>
      <c r="E657" s="181" t="s">
        <v>916</v>
      </c>
      <c r="F657" s="182" t="s">
        <v>917</v>
      </c>
      <c r="G657" s="183" t="s">
        <v>320</v>
      </c>
      <c r="H657" s="184">
        <v>351.76</v>
      </c>
      <c r="I657" s="185"/>
      <c r="J657" s="186">
        <f>ROUND(I657*H657,2)</f>
        <v>0</v>
      </c>
      <c r="K657" s="182" t="s">
        <v>296</v>
      </c>
      <c r="L657" s="41"/>
      <c r="M657" s="187" t="s">
        <v>19</v>
      </c>
      <c r="N657" s="188" t="s">
        <v>41</v>
      </c>
      <c r="O657" s="66"/>
      <c r="P657" s="189">
        <f>O657*H657</f>
        <v>0</v>
      </c>
      <c r="Q657" s="189">
        <v>0</v>
      </c>
      <c r="R657" s="189">
        <f>Q657*H657</f>
        <v>0</v>
      </c>
      <c r="S657" s="189">
        <v>0</v>
      </c>
      <c r="T657" s="190">
        <f>S657*H657</f>
        <v>0</v>
      </c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  <c r="AR657" s="191" t="s">
        <v>297</v>
      </c>
      <c r="AT657" s="191" t="s">
        <v>292</v>
      </c>
      <c r="AU657" s="191" t="s">
        <v>79</v>
      </c>
      <c r="AY657" s="19" t="s">
        <v>290</v>
      </c>
      <c r="BE657" s="192">
        <f>IF(N657="základní",J657,0)</f>
        <v>0</v>
      </c>
      <c r="BF657" s="192">
        <f>IF(N657="snížená",J657,0)</f>
        <v>0</v>
      </c>
      <c r="BG657" s="192">
        <f>IF(N657="zákl. přenesená",J657,0)</f>
        <v>0</v>
      </c>
      <c r="BH657" s="192">
        <f>IF(N657="sníž. přenesená",J657,0)</f>
        <v>0</v>
      </c>
      <c r="BI657" s="192">
        <f>IF(N657="nulová",J657,0)</f>
        <v>0</v>
      </c>
      <c r="BJ657" s="19" t="s">
        <v>77</v>
      </c>
      <c r="BK657" s="192">
        <f>ROUND(I657*H657,2)</f>
        <v>0</v>
      </c>
      <c r="BL657" s="19" t="s">
        <v>297</v>
      </c>
      <c r="BM657" s="191" t="s">
        <v>918</v>
      </c>
    </row>
    <row r="658" spans="1:65" s="2" customFormat="1" ht="11.25">
      <c r="A658" s="36"/>
      <c r="B658" s="37"/>
      <c r="C658" s="38"/>
      <c r="D658" s="193" t="s">
        <v>299</v>
      </c>
      <c r="E658" s="38"/>
      <c r="F658" s="194" t="s">
        <v>919</v>
      </c>
      <c r="G658" s="38"/>
      <c r="H658" s="38"/>
      <c r="I658" s="195"/>
      <c r="J658" s="38"/>
      <c r="K658" s="38"/>
      <c r="L658" s="41"/>
      <c r="M658" s="196"/>
      <c r="N658" s="197"/>
      <c r="O658" s="66"/>
      <c r="P658" s="66"/>
      <c r="Q658" s="66"/>
      <c r="R658" s="66"/>
      <c r="S658" s="66"/>
      <c r="T658" s="67"/>
      <c r="U658" s="36"/>
      <c r="V658" s="36"/>
      <c r="W658" s="36"/>
      <c r="X658" s="36"/>
      <c r="Y658" s="36"/>
      <c r="Z658" s="36"/>
      <c r="AA658" s="36"/>
      <c r="AB658" s="36"/>
      <c r="AC658" s="36"/>
      <c r="AD658" s="36"/>
      <c r="AE658" s="36"/>
      <c r="AT658" s="19" t="s">
        <v>299</v>
      </c>
      <c r="AU658" s="19" t="s">
        <v>79</v>
      </c>
    </row>
    <row r="659" spans="1:65" s="13" customFormat="1" ht="11.25">
      <c r="B659" s="198"/>
      <c r="C659" s="199"/>
      <c r="D659" s="200" t="s">
        <v>301</v>
      </c>
      <c r="E659" s="201" t="s">
        <v>19</v>
      </c>
      <c r="F659" s="202" t="s">
        <v>920</v>
      </c>
      <c r="G659" s="199"/>
      <c r="H659" s="201" t="s">
        <v>19</v>
      </c>
      <c r="I659" s="203"/>
      <c r="J659" s="199"/>
      <c r="K659" s="199"/>
      <c r="L659" s="204"/>
      <c r="M659" s="205"/>
      <c r="N659" s="206"/>
      <c r="O659" s="206"/>
      <c r="P659" s="206"/>
      <c r="Q659" s="206"/>
      <c r="R659" s="206"/>
      <c r="S659" s="206"/>
      <c r="T659" s="207"/>
      <c r="AT659" s="208" t="s">
        <v>301</v>
      </c>
      <c r="AU659" s="208" t="s">
        <v>79</v>
      </c>
      <c r="AV659" s="13" t="s">
        <v>77</v>
      </c>
      <c r="AW659" s="13" t="s">
        <v>32</v>
      </c>
      <c r="AX659" s="13" t="s">
        <v>70</v>
      </c>
      <c r="AY659" s="208" t="s">
        <v>290</v>
      </c>
    </row>
    <row r="660" spans="1:65" s="14" customFormat="1" ht="11.25">
      <c r="B660" s="209"/>
      <c r="C660" s="210"/>
      <c r="D660" s="200" t="s">
        <v>301</v>
      </c>
      <c r="E660" s="211" t="s">
        <v>19</v>
      </c>
      <c r="F660" s="212" t="s">
        <v>921</v>
      </c>
      <c r="G660" s="210"/>
      <c r="H660" s="213">
        <v>351.76</v>
      </c>
      <c r="I660" s="214"/>
      <c r="J660" s="210"/>
      <c r="K660" s="210"/>
      <c r="L660" s="215"/>
      <c r="M660" s="216"/>
      <c r="N660" s="217"/>
      <c r="O660" s="217"/>
      <c r="P660" s="217"/>
      <c r="Q660" s="217"/>
      <c r="R660" s="217"/>
      <c r="S660" s="217"/>
      <c r="T660" s="218"/>
      <c r="AT660" s="219" t="s">
        <v>301</v>
      </c>
      <c r="AU660" s="219" t="s">
        <v>79</v>
      </c>
      <c r="AV660" s="14" t="s">
        <v>79</v>
      </c>
      <c r="AW660" s="14" t="s">
        <v>32</v>
      </c>
      <c r="AX660" s="14" t="s">
        <v>70</v>
      </c>
      <c r="AY660" s="219" t="s">
        <v>290</v>
      </c>
    </row>
    <row r="661" spans="1:65" s="15" customFormat="1" ht="11.25">
      <c r="B661" s="220"/>
      <c r="C661" s="221"/>
      <c r="D661" s="200" t="s">
        <v>301</v>
      </c>
      <c r="E661" s="222" t="s">
        <v>19</v>
      </c>
      <c r="F661" s="223" t="s">
        <v>304</v>
      </c>
      <c r="G661" s="221"/>
      <c r="H661" s="224">
        <v>351.76</v>
      </c>
      <c r="I661" s="225"/>
      <c r="J661" s="221"/>
      <c r="K661" s="221"/>
      <c r="L661" s="226"/>
      <c r="M661" s="227"/>
      <c r="N661" s="228"/>
      <c r="O661" s="228"/>
      <c r="P661" s="228"/>
      <c r="Q661" s="228"/>
      <c r="R661" s="228"/>
      <c r="S661" s="228"/>
      <c r="T661" s="229"/>
      <c r="AT661" s="230" t="s">
        <v>301</v>
      </c>
      <c r="AU661" s="230" t="s">
        <v>79</v>
      </c>
      <c r="AV661" s="15" t="s">
        <v>297</v>
      </c>
      <c r="AW661" s="15" t="s">
        <v>32</v>
      </c>
      <c r="AX661" s="15" t="s">
        <v>77</v>
      </c>
      <c r="AY661" s="230" t="s">
        <v>290</v>
      </c>
    </row>
    <row r="662" spans="1:65" s="2" customFormat="1" ht="24.2" customHeight="1">
      <c r="A662" s="36"/>
      <c r="B662" s="37"/>
      <c r="C662" s="180" t="s">
        <v>922</v>
      </c>
      <c r="D662" s="180" t="s">
        <v>292</v>
      </c>
      <c r="E662" s="181" t="s">
        <v>923</v>
      </c>
      <c r="F662" s="182" t="s">
        <v>924</v>
      </c>
      <c r="G662" s="183" t="s">
        <v>341</v>
      </c>
      <c r="H662" s="184">
        <v>397.05500000000001</v>
      </c>
      <c r="I662" s="185"/>
      <c r="J662" s="186">
        <f>ROUND(I662*H662,2)</f>
        <v>0</v>
      </c>
      <c r="K662" s="182" t="s">
        <v>296</v>
      </c>
      <c r="L662" s="41"/>
      <c r="M662" s="187" t="s">
        <v>19</v>
      </c>
      <c r="N662" s="188" t="s">
        <v>41</v>
      </c>
      <c r="O662" s="66"/>
      <c r="P662" s="189">
        <f>O662*H662</f>
        <v>0</v>
      </c>
      <c r="Q662" s="189">
        <v>0</v>
      </c>
      <c r="R662" s="189">
        <f>Q662*H662</f>
        <v>0</v>
      </c>
      <c r="S662" s="189">
        <v>0</v>
      </c>
      <c r="T662" s="190">
        <f>S662*H662</f>
        <v>0</v>
      </c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  <c r="AR662" s="191" t="s">
        <v>297</v>
      </c>
      <c r="AT662" s="191" t="s">
        <v>292</v>
      </c>
      <c r="AU662" s="191" t="s">
        <v>79</v>
      </c>
      <c r="AY662" s="19" t="s">
        <v>290</v>
      </c>
      <c r="BE662" s="192">
        <f>IF(N662="základní",J662,0)</f>
        <v>0</v>
      </c>
      <c r="BF662" s="192">
        <f>IF(N662="snížená",J662,0)</f>
        <v>0</v>
      </c>
      <c r="BG662" s="192">
        <f>IF(N662="zákl. přenesená",J662,0)</f>
        <v>0</v>
      </c>
      <c r="BH662" s="192">
        <f>IF(N662="sníž. přenesená",J662,0)</f>
        <v>0</v>
      </c>
      <c r="BI662" s="192">
        <f>IF(N662="nulová",J662,0)</f>
        <v>0</v>
      </c>
      <c r="BJ662" s="19" t="s">
        <v>77</v>
      </c>
      <c r="BK662" s="192">
        <f>ROUND(I662*H662,2)</f>
        <v>0</v>
      </c>
      <c r="BL662" s="19" t="s">
        <v>297</v>
      </c>
      <c r="BM662" s="191" t="s">
        <v>925</v>
      </c>
    </row>
    <row r="663" spans="1:65" s="2" customFormat="1" ht="11.25">
      <c r="A663" s="36"/>
      <c r="B663" s="37"/>
      <c r="C663" s="38"/>
      <c r="D663" s="193" t="s">
        <v>299</v>
      </c>
      <c r="E663" s="38"/>
      <c r="F663" s="194" t="s">
        <v>926</v>
      </c>
      <c r="G663" s="38"/>
      <c r="H663" s="38"/>
      <c r="I663" s="195"/>
      <c r="J663" s="38"/>
      <c r="K663" s="38"/>
      <c r="L663" s="41"/>
      <c r="M663" s="196"/>
      <c r="N663" s="197"/>
      <c r="O663" s="66"/>
      <c r="P663" s="66"/>
      <c r="Q663" s="66"/>
      <c r="R663" s="66"/>
      <c r="S663" s="66"/>
      <c r="T663" s="67"/>
      <c r="U663" s="36"/>
      <c r="V663" s="36"/>
      <c r="W663" s="36"/>
      <c r="X663" s="36"/>
      <c r="Y663" s="36"/>
      <c r="Z663" s="36"/>
      <c r="AA663" s="36"/>
      <c r="AB663" s="36"/>
      <c r="AC663" s="36"/>
      <c r="AD663" s="36"/>
      <c r="AE663" s="36"/>
      <c r="AT663" s="19" t="s">
        <v>299</v>
      </c>
      <c r="AU663" s="19" t="s">
        <v>79</v>
      </c>
    </row>
    <row r="664" spans="1:65" s="13" customFormat="1" ht="11.25">
      <c r="B664" s="198"/>
      <c r="C664" s="199"/>
      <c r="D664" s="200" t="s">
        <v>301</v>
      </c>
      <c r="E664" s="201" t="s">
        <v>19</v>
      </c>
      <c r="F664" s="202" t="s">
        <v>819</v>
      </c>
      <c r="G664" s="199"/>
      <c r="H664" s="201" t="s">
        <v>19</v>
      </c>
      <c r="I664" s="203"/>
      <c r="J664" s="199"/>
      <c r="K664" s="199"/>
      <c r="L664" s="204"/>
      <c r="M664" s="205"/>
      <c r="N664" s="206"/>
      <c r="O664" s="206"/>
      <c r="P664" s="206"/>
      <c r="Q664" s="206"/>
      <c r="R664" s="206"/>
      <c r="S664" s="206"/>
      <c r="T664" s="207"/>
      <c r="AT664" s="208" t="s">
        <v>301</v>
      </c>
      <c r="AU664" s="208" t="s">
        <v>79</v>
      </c>
      <c r="AV664" s="13" t="s">
        <v>77</v>
      </c>
      <c r="AW664" s="13" t="s">
        <v>32</v>
      </c>
      <c r="AX664" s="13" t="s">
        <v>70</v>
      </c>
      <c r="AY664" s="208" t="s">
        <v>290</v>
      </c>
    </row>
    <row r="665" spans="1:65" s="14" customFormat="1" ht="11.25">
      <c r="B665" s="209"/>
      <c r="C665" s="210"/>
      <c r="D665" s="200" t="s">
        <v>301</v>
      </c>
      <c r="E665" s="211" t="s">
        <v>19</v>
      </c>
      <c r="F665" s="212" t="s">
        <v>820</v>
      </c>
      <c r="G665" s="210"/>
      <c r="H665" s="213">
        <v>41.25</v>
      </c>
      <c r="I665" s="214"/>
      <c r="J665" s="210"/>
      <c r="K665" s="210"/>
      <c r="L665" s="215"/>
      <c r="M665" s="216"/>
      <c r="N665" s="217"/>
      <c r="O665" s="217"/>
      <c r="P665" s="217"/>
      <c r="Q665" s="217"/>
      <c r="R665" s="217"/>
      <c r="S665" s="217"/>
      <c r="T665" s="218"/>
      <c r="AT665" s="219" t="s">
        <v>301</v>
      </c>
      <c r="AU665" s="219" t="s">
        <v>79</v>
      </c>
      <c r="AV665" s="14" t="s">
        <v>79</v>
      </c>
      <c r="AW665" s="14" t="s">
        <v>32</v>
      </c>
      <c r="AX665" s="14" t="s">
        <v>70</v>
      </c>
      <c r="AY665" s="219" t="s">
        <v>290</v>
      </c>
    </row>
    <row r="666" spans="1:65" s="13" customFormat="1" ht="11.25">
      <c r="B666" s="198"/>
      <c r="C666" s="199"/>
      <c r="D666" s="200" t="s">
        <v>301</v>
      </c>
      <c r="E666" s="201" t="s">
        <v>19</v>
      </c>
      <c r="F666" s="202" t="s">
        <v>824</v>
      </c>
      <c r="G666" s="199"/>
      <c r="H666" s="201" t="s">
        <v>19</v>
      </c>
      <c r="I666" s="203"/>
      <c r="J666" s="199"/>
      <c r="K666" s="199"/>
      <c r="L666" s="204"/>
      <c r="M666" s="205"/>
      <c r="N666" s="206"/>
      <c r="O666" s="206"/>
      <c r="P666" s="206"/>
      <c r="Q666" s="206"/>
      <c r="R666" s="206"/>
      <c r="S666" s="206"/>
      <c r="T666" s="207"/>
      <c r="AT666" s="208" t="s">
        <v>301</v>
      </c>
      <c r="AU666" s="208" t="s">
        <v>79</v>
      </c>
      <c r="AV666" s="13" t="s">
        <v>77</v>
      </c>
      <c r="AW666" s="13" t="s">
        <v>32</v>
      </c>
      <c r="AX666" s="13" t="s">
        <v>70</v>
      </c>
      <c r="AY666" s="208" t="s">
        <v>290</v>
      </c>
    </row>
    <row r="667" spans="1:65" s="14" customFormat="1" ht="11.25">
      <c r="B667" s="209"/>
      <c r="C667" s="210"/>
      <c r="D667" s="200" t="s">
        <v>301</v>
      </c>
      <c r="E667" s="211" t="s">
        <v>19</v>
      </c>
      <c r="F667" s="212" t="s">
        <v>820</v>
      </c>
      <c r="G667" s="210"/>
      <c r="H667" s="213">
        <v>41.25</v>
      </c>
      <c r="I667" s="214"/>
      <c r="J667" s="210"/>
      <c r="K667" s="210"/>
      <c r="L667" s="215"/>
      <c r="M667" s="216"/>
      <c r="N667" s="217"/>
      <c r="O667" s="217"/>
      <c r="P667" s="217"/>
      <c r="Q667" s="217"/>
      <c r="R667" s="217"/>
      <c r="S667" s="217"/>
      <c r="T667" s="218"/>
      <c r="AT667" s="219" t="s">
        <v>301</v>
      </c>
      <c r="AU667" s="219" t="s">
        <v>79</v>
      </c>
      <c r="AV667" s="14" t="s">
        <v>79</v>
      </c>
      <c r="AW667" s="14" t="s">
        <v>32</v>
      </c>
      <c r="AX667" s="14" t="s">
        <v>70</v>
      </c>
      <c r="AY667" s="219" t="s">
        <v>290</v>
      </c>
    </row>
    <row r="668" spans="1:65" s="13" customFormat="1" ht="11.25">
      <c r="B668" s="198"/>
      <c r="C668" s="199"/>
      <c r="D668" s="200" t="s">
        <v>301</v>
      </c>
      <c r="E668" s="201" t="s">
        <v>19</v>
      </c>
      <c r="F668" s="202" t="s">
        <v>827</v>
      </c>
      <c r="G668" s="199"/>
      <c r="H668" s="201" t="s">
        <v>19</v>
      </c>
      <c r="I668" s="203"/>
      <c r="J668" s="199"/>
      <c r="K668" s="199"/>
      <c r="L668" s="204"/>
      <c r="M668" s="205"/>
      <c r="N668" s="206"/>
      <c r="O668" s="206"/>
      <c r="P668" s="206"/>
      <c r="Q668" s="206"/>
      <c r="R668" s="206"/>
      <c r="S668" s="206"/>
      <c r="T668" s="207"/>
      <c r="AT668" s="208" t="s">
        <v>301</v>
      </c>
      <c r="AU668" s="208" t="s">
        <v>79</v>
      </c>
      <c r="AV668" s="13" t="s">
        <v>77</v>
      </c>
      <c r="AW668" s="13" t="s">
        <v>32</v>
      </c>
      <c r="AX668" s="13" t="s">
        <v>70</v>
      </c>
      <c r="AY668" s="208" t="s">
        <v>290</v>
      </c>
    </row>
    <row r="669" spans="1:65" s="14" customFormat="1" ht="11.25">
      <c r="B669" s="209"/>
      <c r="C669" s="210"/>
      <c r="D669" s="200" t="s">
        <v>301</v>
      </c>
      <c r="E669" s="211" t="s">
        <v>19</v>
      </c>
      <c r="F669" s="212" t="s">
        <v>828</v>
      </c>
      <c r="G669" s="210"/>
      <c r="H669" s="213">
        <v>39.585000000000001</v>
      </c>
      <c r="I669" s="214"/>
      <c r="J669" s="210"/>
      <c r="K669" s="210"/>
      <c r="L669" s="215"/>
      <c r="M669" s="216"/>
      <c r="N669" s="217"/>
      <c r="O669" s="217"/>
      <c r="P669" s="217"/>
      <c r="Q669" s="217"/>
      <c r="R669" s="217"/>
      <c r="S669" s="217"/>
      <c r="T669" s="218"/>
      <c r="AT669" s="219" t="s">
        <v>301</v>
      </c>
      <c r="AU669" s="219" t="s">
        <v>79</v>
      </c>
      <c r="AV669" s="14" t="s">
        <v>79</v>
      </c>
      <c r="AW669" s="14" t="s">
        <v>32</v>
      </c>
      <c r="AX669" s="14" t="s">
        <v>70</v>
      </c>
      <c r="AY669" s="219" t="s">
        <v>290</v>
      </c>
    </row>
    <row r="670" spans="1:65" s="13" customFormat="1" ht="11.25">
      <c r="B670" s="198"/>
      <c r="C670" s="199"/>
      <c r="D670" s="200" t="s">
        <v>301</v>
      </c>
      <c r="E670" s="201" t="s">
        <v>19</v>
      </c>
      <c r="F670" s="202" t="s">
        <v>824</v>
      </c>
      <c r="G670" s="199"/>
      <c r="H670" s="201" t="s">
        <v>19</v>
      </c>
      <c r="I670" s="203"/>
      <c r="J670" s="199"/>
      <c r="K670" s="199"/>
      <c r="L670" s="204"/>
      <c r="M670" s="205"/>
      <c r="N670" s="206"/>
      <c r="O670" s="206"/>
      <c r="P670" s="206"/>
      <c r="Q670" s="206"/>
      <c r="R670" s="206"/>
      <c r="S670" s="206"/>
      <c r="T670" s="207"/>
      <c r="AT670" s="208" t="s">
        <v>301</v>
      </c>
      <c r="AU670" s="208" t="s">
        <v>79</v>
      </c>
      <c r="AV670" s="13" t="s">
        <v>77</v>
      </c>
      <c r="AW670" s="13" t="s">
        <v>32</v>
      </c>
      <c r="AX670" s="13" t="s">
        <v>70</v>
      </c>
      <c r="AY670" s="208" t="s">
        <v>290</v>
      </c>
    </row>
    <row r="671" spans="1:65" s="14" customFormat="1" ht="11.25">
      <c r="B671" s="209"/>
      <c r="C671" s="210"/>
      <c r="D671" s="200" t="s">
        <v>301</v>
      </c>
      <c r="E671" s="211" t="s">
        <v>19</v>
      </c>
      <c r="F671" s="212" t="s">
        <v>828</v>
      </c>
      <c r="G671" s="210"/>
      <c r="H671" s="213">
        <v>39.585000000000001</v>
      </c>
      <c r="I671" s="214"/>
      <c r="J671" s="210"/>
      <c r="K671" s="210"/>
      <c r="L671" s="215"/>
      <c r="M671" s="216"/>
      <c r="N671" s="217"/>
      <c r="O671" s="217"/>
      <c r="P671" s="217"/>
      <c r="Q671" s="217"/>
      <c r="R671" s="217"/>
      <c r="S671" s="217"/>
      <c r="T671" s="218"/>
      <c r="AT671" s="219" t="s">
        <v>301</v>
      </c>
      <c r="AU671" s="219" t="s">
        <v>79</v>
      </c>
      <c r="AV671" s="14" t="s">
        <v>79</v>
      </c>
      <c r="AW671" s="14" t="s">
        <v>32</v>
      </c>
      <c r="AX671" s="14" t="s">
        <v>70</v>
      </c>
      <c r="AY671" s="219" t="s">
        <v>290</v>
      </c>
    </row>
    <row r="672" spans="1:65" s="13" customFormat="1" ht="11.25">
      <c r="B672" s="198"/>
      <c r="C672" s="199"/>
      <c r="D672" s="200" t="s">
        <v>301</v>
      </c>
      <c r="E672" s="201" t="s">
        <v>19</v>
      </c>
      <c r="F672" s="202" t="s">
        <v>927</v>
      </c>
      <c r="G672" s="199"/>
      <c r="H672" s="201" t="s">
        <v>19</v>
      </c>
      <c r="I672" s="203"/>
      <c r="J672" s="199"/>
      <c r="K672" s="199"/>
      <c r="L672" s="204"/>
      <c r="M672" s="205"/>
      <c r="N672" s="206"/>
      <c r="O672" s="206"/>
      <c r="P672" s="206"/>
      <c r="Q672" s="206"/>
      <c r="R672" s="206"/>
      <c r="S672" s="206"/>
      <c r="T672" s="207"/>
      <c r="AT672" s="208" t="s">
        <v>301</v>
      </c>
      <c r="AU672" s="208" t="s">
        <v>79</v>
      </c>
      <c r="AV672" s="13" t="s">
        <v>77</v>
      </c>
      <c r="AW672" s="13" t="s">
        <v>32</v>
      </c>
      <c r="AX672" s="13" t="s">
        <v>70</v>
      </c>
      <c r="AY672" s="208" t="s">
        <v>290</v>
      </c>
    </row>
    <row r="673" spans="1:65" s="14" customFormat="1" ht="11.25">
      <c r="B673" s="209"/>
      <c r="C673" s="210"/>
      <c r="D673" s="200" t="s">
        <v>301</v>
      </c>
      <c r="E673" s="211" t="s">
        <v>19</v>
      </c>
      <c r="F673" s="212" t="s">
        <v>928</v>
      </c>
      <c r="G673" s="210"/>
      <c r="H673" s="213">
        <v>160.27000000000001</v>
      </c>
      <c r="I673" s="214"/>
      <c r="J673" s="210"/>
      <c r="K673" s="210"/>
      <c r="L673" s="215"/>
      <c r="M673" s="216"/>
      <c r="N673" s="217"/>
      <c r="O673" s="217"/>
      <c r="P673" s="217"/>
      <c r="Q673" s="217"/>
      <c r="R673" s="217"/>
      <c r="S673" s="217"/>
      <c r="T673" s="218"/>
      <c r="AT673" s="219" t="s">
        <v>301</v>
      </c>
      <c r="AU673" s="219" t="s">
        <v>79</v>
      </c>
      <c r="AV673" s="14" t="s">
        <v>79</v>
      </c>
      <c r="AW673" s="14" t="s">
        <v>32</v>
      </c>
      <c r="AX673" s="14" t="s">
        <v>70</v>
      </c>
      <c r="AY673" s="219" t="s">
        <v>290</v>
      </c>
    </row>
    <row r="674" spans="1:65" s="14" customFormat="1" ht="11.25">
      <c r="B674" s="209"/>
      <c r="C674" s="210"/>
      <c r="D674" s="200" t="s">
        <v>301</v>
      </c>
      <c r="E674" s="211" t="s">
        <v>19</v>
      </c>
      <c r="F674" s="212" t="s">
        <v>929</v>
      </c>
      <c r="G674" s="210"/>
      <c r="H674" s="213">
        <v>75.114999999999995</v>
      </c>
      <c r="I674" s="214"/>
      <c r="J674" s="210"/>
      <c r="K674" s="210"/>
      <c r="L674" s="215"/>
      <c r="M674" s="216"/>
      <c r="N674" s="217"/>
      <c r="O674" s="217"/>
      <c r="P674" s="217"/>
      <c r="Q674" s="217"/>
      <c r="R674" s="217"/>
      <c r="S674" s="217"/>
      <c r="T674" s="218"/>
      <c r="AT674" s="219" t="s">
        <v>301</v>
      </c>
      <c r="AU674" s="219" t="s">
        <v>79</v>
      </c>
      <c r="AV674" s="14" t="s">
        <v>79</v>
      </c>
      <c r="AW674" s="14" t="s">
        <v>32</v>
      </c>
      <c r="AX674" s="14" t="s">
        <v>70</v>
      </c>
      <c r="AY674" s="219" t="s">
        <v>290</v>
      </c>
    </row>
    <row r="675" spans="1:65" s="15" customFormat="1" ht="11.25">
      <c r="B675" s="220"/>
      <c r="C675" s="221"/>
      <c r="D675" s="200" t="s">
        <v>301</v>
      </c>
      <c r="E675" s="222" t="s">
        <v>19</v>
      </c>
      <c r="F675" s="223" t="s">
        <v>304</v>
      </c>
      <c r="G675" s="221"/>
      <c r="H675" s="224">
        <v>397.05500000000001</v>
      </c>
      <c r="I675" s="225"/>
      <c r="J675" s="221"/>
      <c r="K675" s="221"/>
      <c r="L675" s="226"/>
      <c r="M675" s="227"/>
      <c r="N675" s="228"/>
      <c r="O675" s="228"/>
      <c r="P675" s="228"/>
      <c r="Q675" s="228"/>
      <c r="R675" s="228"/>
      <c r="S675" s="228"/>
      <c r="T675" s="229"/>
      <c r="AT675" s="230" t="s">
        <v>301</v>
      </c>
      <c r="AU675" s="230" t="s">
        <v>79</v>
      </c>
      <c r="AV675" s="15" t="s">
        <v>297</v>
      </c>
      <c r="AW675" s="15" t="s">
        <v>32</v>
      </c>
      <c r="AX675" s="15" t="s">
        <v>77</v>
      </c>
      <c r="AY675" s="230" t="s">
        <v>290</v>
      </c>
    </row>
    <row r="676" spans="1:65" s="2" customFormat="1" ht="24.2" customHeight="1">
      <c r="A676" s="36"/>
      <c r="B676" s="37"/>
      <c r="C676" s="180" t="s">
        <v>930</v>
      </c>
      <c r="D676" s="180" t="s">
        <v>292</v>
      </c>
      <c r="E676" s="181" t="s">
        <v>931</v>
      </c>
      <c r="F676" s="182" t="s">
        <v>932</v>
      </c>
      <c r="G676" s="183" t="s">
        <v>341</v>
      </c>
      <c r="H676" s="184">
        <v>11911.65</v>
      </c>
      <c r="I676" s="185"/>
      <c r="J676" s="186">
        <f>ROUND(I676*H676,2)</f>
        <v>0</v>
      </c>
      <c r="K676" s="182" t="s">
        <v>296</v>
      </c>
      <c r="L676" s="41"/>
      <c r="M676" s="187" t="s">
        <v>19</v>
      </c>
      <c r="N676" s="188" t="s">
        <v>41</v>
      </c>
      <c r="O676" s="66"/>
      <c r="P676" s="189">
        <f>O676*H676</f>
        <v>0</v>
      </c>
      <c r="Q676" s="189">
        <v>0</v>
      </c>
      <c r="R676" s="189">
        <f>Q676*H676</f>
        <v>0</v>
      </c>
      <c r="S676" s="189">
        <v>0</v>
      </c>
      <c r="T676" s="190">
        <f>S676*H676</f>
        <v>0</v>
      </c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  <c r="AE676" s="36"/>
      <c r="AR676" s="191" t="s">
        <v>297</v>
      </c>
      <c r="AT676" s="191" t="s">
        <v>292</v>
      </c>
      <c r="AU676" s="191" t="s">
        <v>79</v>
      </c>
      <c r="AY676" s="19" t="s">
        <v>290</v>
      </c>
      <c r="BE676" s="192">
        <f>IF(N676="základní",J676,0)</f>
        <v>0</v>
      </c>
      <c r="BF676" s="192">
        <f>IF(N676="snížená",J676,0)</f>
        <v>0</v>
      </c>
      <c r="BG676" s="192">
        <f>IF(N676="zákl. přenesená",J676,0)</f>
        <v>0</v>
      </c>
      <c r="BH676" s="192">
        <f>IF(N676="sníž. přenesená",J676,0)</f>
        <v>0</v>
      </c>
      <c r="BI676" s="192">
        <f>IF(N676="nulová",J676,0)</f>
        <v>0</v>
      </c>
      <c r="BJ676" s="19" t="s">
        <v>77</v>
      </c>
      <c r="BK676" s="192">
        <f>ROUND(I676*H676,2)</f>
        <v>0</v>
      </c>
      <c r="BL676" s="19" t="s">
        <v>297</v>
      </c>
      <c r="BM676" s="191" t="s">
        <v>933</v>
      </c>
    </row>
    <row r="677" spans="1:65" s="2" customFormat="1" ht="11.25">
      <c r="A677" s="36"/>
      <c r="B677" s="37"/>
      <c r="C677" s="38"/>
      <c r="D677" s="193" t="s">
        <v>299</v>
      </c>
      <c r="E677" s="38"/>
      <c r="F677" s="194" t="s">
        <v>934</v>
      </c>
      <c r="G677" s="38"/>
      <c r="H677" s="38"/>
      <c r="I677" s="195"/>
      <c r="J677" s="38"/>
      <c r="K677" s="38"/>
      <c r="L677" s="41"/>
      <c r="M677" s="196"/>
      <c r="N677" s="197"/>
      <c r="O677" s="66"/>
      <c r="P677" s="66"/>
      <c r="Q677" s="66"/>
      <c r="R677" s="66"/>
      <c r="S677" s="66"/>
      <c r="T677" s="67"/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  <c r="AE677" s="36"/>
      <c r="AT677" s="19" t="s">
        <v>299</v>
      </c>
      <c r="AU677" s="19" t="s">
        <v>79</v>
      </c>
    </row>
    <row r="678" spans="1:65" s="13" customFormat="1" ht="11.25">
      <c r="B678" s="198"/>
      <c r="C678" s="199"/>
      <c r="D678" s="200" t="s">
        <v>301</v>
      </c>
      <c r="E678" s="201" t="s">
        <v>19</v>
      </c>
      <c r="F678" s="202" t="s">
        <v>935</v>
      </c>
      <c r="G678" s="199"/>
      <c r="H678" s="201" t="s">
        <v>19</v>
      </c>
      <c r="I678" s="203"/>
      <c r="J678" s="199"/>
      <c r="K678" s="199"/>
      <c r="L678" s="204"/>
      <c r="M678" s="205"/>
      <c r="N678" s="206"/>
      <c r="O678" s="206"/>
      <c r="P678" s="206"/>
      <c r="Q678" s="206"/>
      <c r="R678" s="206"/>
      <c r="S678" s="206"/>
      <c r="T678" s="207"/>
      <c r="AT678" s="208" t="s">
        <v>301</v>
      </c>
      <c r="AU678" s="208" t="s">
        <v>79</v>
      </c>
      <c r="AV678" s="13" t="s">
        <v>77</v>
      </c>
      <c r="AW678" s="13" t="s">
        <v>32</v>
      </c>
      <c r="AX678" s="13" t="s">
        <v>70</v>
      </c>
      <c r="AY678" s="208" t="s">
        <v>290</v>
      </c>
    </row>
    <row r="679" spans="1:65" s="13" customFormat="1" ht="11.25">
      <c r="B679" s="198"/>
      <c r="C679" s="199"/>
      <c r="D679" s="200" t="s">
        <v>301</v>
      </c>
      <c r="E679" s="201" t="s">
        <v>19</v>
      </c>
      <c r="F679" s="202" t="s">
        <v>936</v>
      </c>
      <c r="G679" s="199"/>
      <c r="H679" s="201" t="s">
        <v>19</v>
      </c>
      <c r="I679" s="203"/>
      <c r="J679" s="199"/>
      <c r="K679" s="199"/>
      <c r="L679" s="204"/>
      <c r="M679" s="205"/>
      <c r="N679" s="206"/>
      <c r="O679" s="206"/>
      <c r="P679" s="206"/>
      <c r="Q679" s="206"/>
      <c r="R679" s="206"/>
      <c r="S679" s="206"/>
      <c r="T679" s="207"/>
      <c r="AT679" s="208" t="s">
        <v>301</v>
      </c>
      <c r="AU679" s="208" t="s">
        <v>79</v>
      </c>
      <c r="AV679" s="13" t="s">
        <v>77</v>
      </c>
      <c r="AW679" s="13" t="s">
        <v>32</v>
      </c>
      <c r="AX679" s="13" t="s">
        <v>70</v>
      </c>
      <c r="AY679" s="208" t="s">
        <v>290</v>
      </c>
    </row>
    <row r="680" spans="1:65" s="14" customFormat="1" ht="11.25">
      <c r="B680" s="209"/>
      <c r="C680" s="210"/>
      <c r="D680" s="200" t="s">
        <v>301</v>
      </c>
      <c r="E680" s="211" t="s">
        <v>19</v>
      </c>
      <c r="F680" s="212" t="s">
        <v>937</v>
      </c>
      <c r="G680" s="210"/>
      <c r="H680" s="213">
        <v>11911.65</v>
      </c>
      <c r="I680" s="214"/>
      <c r="J680" s="210"/>
      <c r="K680" s="210"/>
      <c r="L680" s="215"/>
      <c r="M680" s="216"/>
      <c r="N680" s="217"/>
      <c r="O680" s="217"/>
      <c r="P680" s="217"/>
      <c r="Q680" s="217"/>
      <c r="R680" s="217"/>
      <c r="S680" s="217"/>
      <c r="T680" s="218"/>
      <c r="AT680" s="219" t="s">
        <v>301</v>
      </c>
      <c r="AU680" s="219" t="s">
        <v>79</v>
      </c>
      <c r="AV680" s="14" t="s">
        <v>79</v>
      </c>
      <c r="AW680" s="14" t="s">
        <v>32</v>
      </c>
      <c r="AX680" s="14" t="s">
        <v>70</v>
      </c>
      <c r="AY680" s="219" t="s">
        <v>290</v>
      </c>
    </row>
    <row r="681" spans="1:65" s="15" customFormat="1" ht="11.25">
      <c r="B681" s="220"/>
      <c r="C681" s="221"/>
      <c r="D681" s="200" t="s">
        <v>301</v>
      </c>
      <c r="E681" s="222" t="s">
        <v>19</v>
      </c>
      <c r="F681" s="223" t="s">
        <v>304</v>
      </c>
      <c r="G681" s="221"/>
      <c r="H681" s="224">
        <v>11911.65</v>
      </c>
      <c r="I681" s="225"/>
      <c r="J681" s="221"/>
      <c r="K681" s="221"/>
      <c r="L681" s="226"/>
      <c r="M681" s="227"/>
      <c r="N681" s="228"/>
      <c r="O681" s="228"/>
      <c r="P681" s="228"/>
      <c r="Q681" s="228"/>
      <c r="R681" s="228"/>
      <c r="S681" s="228"/>
      <c r="T681" s="229"/>
      <c r="AT681" s="230" t="s">
        <v>301</v>
      </c>
      <c r="AU681" s="230" t="s">
        <v>79</v>
      </c>
      <c r="AV681" s="15" t="s">
        <v>297</v>
      </c>
      <c r="AW681" s="15" t="s">
        <v>32</v>
      </c>
      <c r="AX681" s="15" t="s">
        <v>77</v>
      </c>
      <c r="AY681" s="230" t="s">
        <v>290</v>
      </c>
    </row>
    <row r="682" spans="1:65" s="2" customFormat="1" ht="24.2" customHeight="1">
      <c r="A682" s="36"/>
      <c r="B682" s="37"/>
      <c r="C682" s="180" t="s">
        <v>938</v>
      </c>
      <c r="D682" s="180" t="s">
        <v>292</v>
      </c>
      <c r="E682" s="181" t="s">
        <v>939</v>
      </c>
      <c r="F682" s="182" t="s">
        <v>940</v>
      </c>
      <c r="G682" s="183" t="s">
        <v>341</v>
      </c>
      <c r="H682" s="184">
        <v>397.05500000000001</v>
      </c>
      <c r="I682" s="185"/>
      <c r="J682" s="186">
        <f>ROUND(I682*H682,2)</f>
        <v>0</v>
      </c>
      <c r="K682" s="182" t="s">
        <v>296</v>
      </c>
      <c r="L682" s="41"/>
      <c r="M682" s="187" t="s">
        <v>19</v>
      </c>
      <c r="N682" s="188" t="s">
        <v>41</v>
      </c>
      <c r="O682" s="66"/>
      <c r="P682" s="189">
        <f>O682*H682</f>
        <v>0</v>
      </c>
      <c r="Q682" s="189">
        <v>0</v>
      </c>
      <c r="R682" s="189">
        <f>Q682*H682</f>
        <v>0</v>
      </c>
      <c r="S682" s="189">
        <v>0</v>
      </c>
      <c r="T682" s="190">
        <f>S682*H682</f>
        <v>0</v>
      </c>
      <c r="U682" s="36"/>
      <c r="V682" s="36"/>
      <c r="W682" s="36"/>
      <c r="X682" s="36"/>
      <c r="Y682" s="36"/>
      <c r="Z682" s="36"/>
      <c r="AA682" s="36"/>
      <c r="AB682" s="36"/>
      <c r="AC682" s="36"/>
      <c r="AD682" s="36"/>
      <c r="AE682" s="36"/>
      <c r="AR682" s="191" t="s">
        <v>297</v>
      </c>
      <c r="AT682" s="191" t="s">
        <v>292</v>
      </c>
      <c r="AU682" s="191" t="s">
        <v>79</v>
      </c>
      <c r="AY682" s="19" t="s">
        <v>290</v>
      </c>
      <c r="BE682" s="192">
        <f>IF(N682="základní",J682,0)</f>
        <v>0</v>
      </c>
      <c r="BF682" s="192">
        <f>IF(N682="snížená",J682,0)</f>
        <v>0</v>
      </c>
      <c r="BG682" s="192">
        <f>IF(N682="zákl. přenesená",J682,0)</f>
        <v>0</v>
      </c>
      <c r="BH682" s="192">
        <f>IF(N682="sníž. přenesená",J682,0)</f>
        <v>0</v>
      </c>
      <c r="BI682" s="192">
        <f>IF(N682="nulová",J682,0)</f>
        <v>0</v>
      </c>
      <c r="BJ682" s="19" t="s">
        <v>77</v>
      </c>
      <c r="BK682" s="192">
        <f>ROUND(I682*H682,2)</f>
        <v>0</v>
      </c>
      <c r="BL682" s="19" t="s">
        <v>297</v>
      </c>
      <c r="BM682" s="191" t="s">
        <v>941</v>
      </c>
    </row>
    <row r="683" spans="1:65" s="2" customFormat="1" ht="11.25">
      <c r="A683" s="36"/>
      <c r="B683" s="37"/>
      <c r="C683" s="38"/>
      <c r="D683" s="193" t="s">
        <v>299</v>
      </c>
      <c r="E683" s="38"/>
      <c r="F683" s="194" t="s">
        <v>942</v>
      </c>
      <c r="G683" s="38"/>
      <c r="H683" s="38"/>
      <c r="I683" s="195"/>
      <c r="J683" s="38"/>
      <c r="K683" s="38"/>
      <c r="L683" s="41"/>
      <c r="M683" s="196"/>
      <c r="N683" s="197"/>
      <c r="O683" s="66"/>
      <c r="P683" s="66"/>
      <c r="Q683" s="66"/>
      <c r="R683" s="66"/>
      <c r="S683" s="66"/>
      <c r="T683" s="67"/>
      <c r="U683" s="36"/>
      <c r="V683" s="36"/>
      <c r="W683" s="36"/>
      <c r="X683" s="36"/>
      <c r="Y683" s="36"/>
      <c r="Z683" s="36"/>
      <c r="AA683" s="36"/>
      <c r="AB683" s="36"/>
      <c r="AC683" s="36"/>
      <c r="AD683" s="36"/>
      <c r="AE683" s="36"/>
      <c r="AT683" s="19" t="s">
        <v>299</v>
      </c>
      <c r="AU683" s="19" t="s">
        <v>79</v>
      </c>
    </row>
    <row r="684" spans="1:65" s="14" customFormat="1" ht="11.25">
      <c r="B684" s="209"/>
      <c r="C684" s="210"/>
      <c r="D684" s="200" t="s">
        <v>301</v>
      </c>
      <c r="E684" s="211" t="s">
        <v>19</v>
      </c>
      <c r="F684" s="212" t="s">
        <v>943</v>
      </c>
      <c r="G684" s="210"/>
      <c r="H684" s="213">
        <v>397.05500000000001</v>
      </c>
      <c r="I684" s="214"/>
      <c r="J684" s="210"/>
      <c r="K684" s="210"/>
      <c r="L684" s="215"/>
      <c r="M684" s="216"/>
      <c r="N684" s="217"/>
      <c r="O684" s="217"/>
      <c r="P684" s="217"/>
      <c r="Q684" s="217"/>
      <c r="R684" s="217"/>
      <c r="S684" s="217"/>
      <c r="T684" s="218"/>
      <c r="AT684" s="219" t="s">
        <v>301</v>
      </c>
      <c r="AU684" s="219" t="s">
        <v>79</v>
      </c>
      <c r="AV684" s="14" t="s">
        <v>79</v>
      </c>
      <c r="AW684" s="14" t="s">
        <v>32</v>
      </c>
      <c r="AX684" s="14" t="s">
        <v>70</v>
      </c>
      <c r="AY684" s="219" t="s">
        <v>290</v>
      </c>
    </row>
    <row r="685" spans="1:65" s="15" customFormat="1" ht="11.25">
      <c r="B685" s="220"/>
      <c r="C685" s="221"/>
      <c r="D685" s="200" t="s">
        <v>301</v>
      </c>
      <c r="E685" s="222" t="s">
        <v>19</v>
      </c>
      <c r="F685" s="223" t="s">
        <v>304</v>
      </c>
      <c r="G685" s="221"/>
      <c r="H685" s="224">
        <v>397.05500000000001</v>
      </c>
      <c r="I685" s="225"/>
      <c r="J685" s="221"/>
      <c r="K685" s="221"/>
      <c r="L685" s="226"/>
      <c r="M685" s="227"/>
      <c r="N685" s="228"/>
      <c r="O685" s="228"/>
      <c r="P685" s="228"/>
      <c r="Q685" s="228"/>
      <c r="R685" s="228"/>
      <c r="S685" s="228"/>
      <c r="T685" s="229"/>
      <c r="AT685" s="230" t="s">
        <v>301</v>
      </c>
      <c r="AU685" s="230" t="s">
        <v>79</v>
      </c>
      <c r="AV685" s="15" t="s">
        <v>297</v>
      </c>
      <c r="AW685" s="15" t="s">
        <v>32</v>
      </c>
      <c r="AX685" s="15" t="s">
        <v>77</v>
      </c>
      <c r="AY685" s="230" t="s">
        <v>290</v>
      </c>
    </row>
    <row r="686" spans="1:65" s="2" customFormat="1" ht="24.2" customHeight="1">
      <c r="A686" s="36"/>
      <c r="B686" s="37"/>
      <c r="C686" s="180" t="s">
        <v>944</v>
      </c>
      <c r="D686" s="180" t="s">
        <v>292</v>
      </c>
      <c r="E686" s="181" t="s">
        <v>945</v>
      </c>
      <c r="F686" s="182" t="s">
        <v>946</v>
      </c>
      <c r="G686" s="183" t="s">
        <v>341</v>
      </c>
      <c r="H686" s="184">
        <v>63.9</v>
      </c>
      <c r="I686" s="185"/>
      <c r="J686" s="186">
        <f>ROUND(I686*H686,2)</f>
        <v>0</v>
      </c>
      <c r="K686" s="182" t="s">
        <v>296</v>
      </c>
      <c r="L686" s="41"/>
      <c r="M686" s="187" t="s">
        <v>19</v>
      </c>
      <c r="N686" s="188" t="s">
        <v>41</v>
      </c>
      <c r="O686" s="66"/>
      <c r="P686" s="189">
        <f>O686*H686</f>
        <v>0</v>
      </c>
      <c r="Q686" s="189">
        <v>2.1000000000000001E-4</v>
      </c>
      <c r="R686" s="189">
        <f>Q686*H686</f>
        <v>1.3419E-2</v>
      </c>
      <c r="S686" s="189">
        <v>0</v>
      </c>
      <c r="T686" s="190">
        <f>S686*H686</f>
        <v>0</v>
      </c>
      <c r="U686" s="36"/>
      <c r="V686" s="36"/>
      <c r="W686" s="36"/>
      <c r="X686" s="36"/>
      <c r="Y686" s="36"/>
      <c r="Z686" s="36"/>
      <c r="AA686" s="36"/>
      <c r="AB686" s="36"/>
      <c r="AC686" s="36"/>
      <c r="AD686" s="36"/>
      <c r="AE686" s="36"/>
      <c r="AR686" s="191" t="s">
        <v>297</v>
      </c>
      <c r="AT686" s="191" t="s">
        <v>292</v>
      </c>
      <c r="AU686" s="191" t="s">
        <v>79</v>
      </c>
      <c r="AY686" s="19" t="s">
        <v>290</v>
      </c>
      <c r="BE686" s="192">
        <f>IF(N686="základní",J686,0)</f>
        <v>0</v>
      </c>
      <c r="BF686" s="192">
        <f>IF(N686="snížená",J686,0)</f>
        <v>0</v>
      </c>
      <c r="BG686" s="192">
        <f>IF(N686="zákl. přenesená",J686,0)</f>
        <v>0</v>
      </c>
      <c r="BH686" s="192">
        <f>IF(N686="sníž. přenesená",J686,0)</f>
        <v>0</v>
      </c>
      <c r="BI686" s="192">
        <f>IF(N686="nulová",J686,0)</f>
        <v>0</v>
      </c>
      <c r="BJ686" s="19" t="s">
        <v>77</v>
      </c>
      <c r="BK686" s="192">
        <f>ROUND(I686*H686,2)</f>
        <v>0</v>
      </c>
      <c r="BL686" s="19" t="s">
        <v>297</v>
      </c>
      <c r="BM686" s="191" t="s">
        <v>947</v>
      </c>
    </row>
    <row r="687" spans="1:65" s="2" customFormat="1" ht="11.25">
      <c r="A687" s="36"/>
      <c r="B687" s="37"/>
      <c r="C687" s="38"/>
      <c r="D687" s="193" t="s">
        <v>299</v>
      </c>
      <c r="E687" s="38"/>
      <c r="F687" s="194" t="s">
        <v>948</v>
      </c>
      <c r="G687" s="38"/>
      <c r="H687" s="38"/>
      <c r="I687" s="195"/>
      <c r="J687" s="38"/>
      <c r="K687" s="38"/>
      <c r="L687" s="41"/>
      <c r="M687" s="196"/>
      <c r="N687" s="197"/>
      <c r="O687" s="66"/>
      <c r="P687" s="66"/>
      <c r="Q687" s="66"/>
      <c r="R687" s="66"/>
      <c r="S687" s="66"/>
      <c r="T687" s="67"/>
      <c r="U687" s="36"/>
      <c r="V687" s="36"/>
      <c r="W687" s="36"/>
      <c r="X687" s="36"/>
      <c r="Y687" s="36"/>
      <c r="Z687" s="36"/>
      <c r="AA687" s="36"/>
      <c r="AB687" s="36"/>
      <c r="AC687" s="36"/>
      <c r="AD687" s="36"/>
      <c r="AE687" s="36"/>
      <c r="AT687" s="19" t="s">
        <v>299</v>
      </c>
      <c r="AU687" s="19" t="s">
        <v>79</v>
      </c>
    </row>
    <row r="688" spans="1:65" s="13" customFormat="1" ht="11.25">
      <c r="B688" s="198"/>
      <c r="C688" s="199"/>
      <c r="D688" s="200" t="s">
        <v>301</v>
      </c>
      <c r="E688" s="201" t="s">
        <v>19</v>
      </c>
      <c r="F688" s="202" t="s">
        <v>760</v>
      </c>
      <c r="G688" s="199"/>
      <c r="H688" s="201" t="s">
        <v>19</v>
      </c>
      <c r="I688" s="203"/>
      <c r="J688" s="199"/>
      <c r="K688" s="199"/>
      <c r="L688" s="204"/>
      <c r="M688" s="205"/>
      <c r="N688" s="206"/>
      <c r="O688" s="206"/>
      <c r="P688" s="206"/>
      <c r="Q688" s="206"/>
      <c r="R688" s="206"/>
      <c r="S688" s="206"/>
      <c r="T688" s="207"/>
      <c r="AT688" s="208" t="s">
        <v>301</v>
      </c>
      <c r="AU688" s="208" t="s">
        <v>79</v>
      </c>
      <c r="AV688" s="13" t="s">
        <v>77</v>
      </c>
      <c r="AW688" s="13" t="s">
        <v>32</v>
      </c>
      <c r="AX688" s="13" t="s">
        <v>70</v>
      </c>
      <c r="AY688" s="208" t="s">
        <v>290</v>
      </c>
    </row>
    <row r="689" spans="1:65" s="14" customFormat="1" ht="11.25">
      <c r="B689" s="209"/>
      <c r="C689" s="210"/>
      <c r="D689" s="200" t="s">
        <v>301</v>
      </c>
      <c r="E689" s="211" t="s">
        <v>19</v>
      </c>
      <c r="F689" s="212" t="s">
        <v>949</v>
      </c>
      <c r="G689" s="210"/>
      <c r="H689" s="213">
        <v>41.5</v>
      </c>
      <c r="I689" s="214"/>
      <c r="J689" s="210"/>
      <c r="K689" s="210"/>
      <c r="L689" s="215"/>
      <c r="M689" s="216"/>
      <c r="N689" s="217"/>
      <c r="O689" s="217"/>
      <c r="P689" s="217"/>
      <c r="Q689" s="217"/>
      <c r="R689" s="217"/>
      <c r="S689" s="217"/>
      <c r="T689" s="218"/>
      <c r="AT689" s="219" t="s">
        <v>301</v>
      </c>
      <c r="AU689" s="219" t="s">
        <v>79</v>
      </c>
      <c r="AV689" s="14" t="s">
        <v>79</v>
      </c>
      <c r="AW689" s="14" t="s">
        <v>32</v>
      </c>
      <c r="AX689" s="14" t="s">
        <v>70</v>
      </c>
      <c r="AY689" s="219" t="s">
        <v>290</v>
      </c>
    </row>
    <row r="690" spans="1:65" s="13" customFormat="1" ht="11.25">
      <c r="B690" s="198"/>
      <c r="C690" s="199"/>
      <c r="D690" s="200" t="s">
        <v>301</v>
      </c>
      <c r="E690" s="201" t="s">
        <v>19</v>
      </c>
      <c r="F690" s="202" t="s">
        <v>768</v>
      </c>
      <c r="G690" s="199"/>
      <c r="H690" s="201" t="s">
        <v>19</v>
      </c>
      <c r="I690" s="203"/>
      <c r="J690" s="199"/>
      <c r="K690" s="199"/>
      <c r="L690" s="204"/>
      <c r="M690" s="205"/>
      <c r="N690" s="206"/>
      <c r="O690" s="206"/>
      <c r="P690" s="206"/>
      <c r="Q690" s="206"/>
      <c r="R690" s="206"/>
      <c r="S690" s="206"/>
      <c r="T690" s="207"/>
      <c r="AT690" s="208" t="s">
        <v>301</v>
      </c>
      <c r="AU690" s="208" t="s">
        <v>79</v>
      </c>
      <c r="AV690" s="13" t="s">
        <v>77</v>
      </c>
      <c r="AW690" s="13" t="s">
        <v>32</v>
      </c>
      <c r="AX690" s="13" t="s">
        <v>70</v>
      </c>
      <c r="AY690" s="208" t="s">
        <v>290</v>
      </c>
    </row>
    <row r="691" spans="1:65" s="14" customFormat="1" ht="11.25">
      <c r="B691" s="209"/>
      <c r="C691" s="210"/>
      <c r="D691" s="200" t="s">
        <v>301</v>
      </c>
      <c r="E691" s="211" t="s">
        <v>19</v>
      </c>
      <c r="F691" s="212" t="s">
        <v>950</v>
      </c>
      <c r="G691" s="210"/>
      <c r="H691" s="213">
        <v>9.6</v>
      </c>
      <c r="I691" s="214"/>
      <c r="J691" s="210"/>
      <c r="K691" s="210"/>
      <c r="L691" s="215"/>
      <c r="M691" s="216"/>
      <c r="N691" s="217"/>
      <c r="O691" s="217"/>
      <c r="P691" s="217"/>
      <c r="Q691" s="217"/>
      <c r="R691" s="217"/>
      <c r="S691" s="217"/>
      <c r="T691" s="218"/>
      <c r="AT691" s="219" t="s">
        <v>301</v>
      </c>
      <c r="AU691" s="219" t="s">
        <v>79</v>
      </c>
      <c r="AV691" s="14" t="s">
        <v>79</v>
      </c>
      <c r="AW691" s="14" t="s">
        <v>32</v>
      </c>
      <c r="AX691" s="14" t="s">
        <v>70</v>
      </c>
      <c r="AY691" s="219" t="s">
        <v>290</v>
      </c>
    </row>
    <row r="692" spans="1:65" s="13" customFormat="1" ht="11.25">
      <c r="B692" s="198"/>
      <c r="C692" s="199"/>
      <c r="D692" s="200" t="s">
        <v>301</v>
      </c>
      <c r="E692" s="201" t="s">
        <v>19</v>
      </c>
      <c r="F692" s="202" t="s">
        <v>773</v>
      </c>
      <c r="G692" s="199"/>
      <c r="H692" s="201" t="s">
        <v>19</v>
      </c>
      <c r="I692" s="203"/>
      <c r="J692" s="199"/>
      <c r="K692" s="199"/>
      <c r="L692" s="204"/>
      <c r="M692" s="205"/>
      <c r="N692" s="206"/>
      <c r="O692" s="206"/>
      <c r="P692" s="206"/>
      <c r="Q692" s="206"/>
      <c r="R692" s="206"/>
      <c r="S692" s="206"/>
      <c r="T692" s="207"/>
      <c r="AT692" s="208" t="s">
        <v>301</v>
      </c>
      <c r="AU692" s="208" t="s">
        <v>79</v>
      </c>
      <c r="AV692" s="13" t="s">
        <v>77</v>
      </c>
      <c r="AW692" s="13" t="s">
        <v>32</v>
      </c>
      <c r="AX692" s="13" t="s">
        <v>70</v>
      </c>
      <c r="AY692" s="208" t="s">
        <v>290</v>
      </c>
    </row>
    <row r="693" spans="1:65" s="14" customFormat="1" ht="11.25">
      <c r="B693" s="209"/>
      <c r="C693" s="210"/>
      <c r="D693" s="200" t="s">
        <v>301</v>
      </c>
      <c r="E693" s="211" t="s">
        <v>19</v>
      </c>
      <c r="F693" s="212" t="s">
        <v>951</v>
      </c>
      <c r="G693" s="210"/>
      <c r="H693" s="213">
        <v>9</v>
      </c>
      <c r="I693" s="214"/>
      <c r="J693" s="210"/>
      <c r="K693" s="210"/>
      <c r="L693" s="215"/>
      <c r="M693" s="216"/>
      <c r="N693" s="217"/>
      <c r="O693" s="217"/>
      <c r="P693" s="217"/>
      <c r="Q693" s="217"/>
      <c r="R693" s="217"/>
      <c r="S693" s="217"/>
      <c r="T693" s="218"/>
      <c r="AT693" s="219" t="s">
        <v>301</v>
      </c>
      <c r="AU693" s="219" t="s">
        <v>79</v>
      </c>
      <c r="AV693" s="14" t="s">
        <v>79</v>
      </c>
      <c r="AW693" s="14" t="s">
        <v>32</v>
      </c>
      <c r="AX693" s="14" t="s">
        <v>70</v>
      </c>
      <c r="AY693" s="219" t="s">
        <v>290</v>
      </c>
    </row>
    <row r="694" spans="1:65" s="13" customFormat="1" ht="11.25">
      <c r="B694" s="198"/>
      <c r="C694" s="199"/>
      <c r="D694" s="200" t="s">
        <v>301</v>
      </c>
      <c r="E694" s="201" t="s">
        <v>19</v>
      </c>
      <c r="F694" s="202" t="s">
        <v>777</v>
      </c>
      <c r="G694" s="199"/>
      <c r="H694" s="201" t="s">
        <v>19</v>
      </c>
      <c r="I694" s="203"/>
      <c r="J694" s="199"/>
      <c r="K694" s="199"/>
      <c r="L694" s="204"/>
      <c r="M694" s="205"/>
      <c r="N694" s="206"/>
      <c r="O694" s="206"/>
      <c r="P694" s="206"/>
      <c r="Q694" s="206"/>
      <c r="R694" s="206"/>
      <c r="S694" s="206"/>
      <c r="T694" s="207"/>
      <c r="AT694" s="208" t="s">
        <v>301</v>
      </c>
      <c r="AU694" s="208" t="s">
        <v>79</v>
      </c>
      <c r="AV694" s="13" t="s">
        <v>77</v>
      </c>
      <c r="AW694" s="13" t="s">
        <v>32</v>
      </c>
      <c r="AX694" s="13" t="s">
        <v>70</v>
      </c>
      <c r="AY694" s="208" t="s">
        <v>290</v>
      </c>
    </row>
    <row r="695" spans="1:65" s="14" customFormat="1" ht="11.25">
      <c r="B695" s="209"/>
      <c r="C695" s="210"/>
      <c r="D695" s="200" t="s">
        <v>301</v>
      </c>
      <c r="E695" s="211" t="s">
        <v>19</v>
      </c>
      <c r="F695" s="212" t="s">
        <v>952</v>
      </c>
      <c r="G695" s="210"/>
      <c r="H695" s="213">
        <v>3.8</v>
      </c>
      <c r="I695" s="214"/>
      <c r="J695" s="210"/>
      <c r="K695" s="210"/>
      <c r="L695" s="215"/>
      <c r="M695" s="216"/>
      <c r="N695" s="217"/>
      <c r="O695" s="217"/>
      <c r="P695" s="217"/>
      <c r="Q695" s="217"/>
      <c r="R695" s="217"/>
      <c r="S695" s="217"/>
      <c r="T695" s="218"/>
      <c r="AT695" s="219" t="s">
        <v>301</v>
      </c>
      <c r="AU695" s="219" t="s">
        <v>79</v>
      </c>
      <c r="AV695" s="14" t="s">
        <v>79</v>
      </c>
      <c r="AW695" s="14" t="s">
        <v>32</v>
      </c>
      <c r="AX695" s="14" t="s">
        <v>70</v>
      </c>
      <c r="AY695" s="219" t="s">
        <v>290</v>
      </c>
    </row>
    <row r="696" spans="1:65" s="15" customFormat="1" ht="11.25">
      <c r="B696" s="220"/>
      <c r="C696" s="221"/>
      <c r="D696" s="200" t="s">
        <v>301</v>
      </c>
      <c r="E696" s="222" t="s">
        <v>19</v>
      </c>
      <c r="F696" s="223" t="s">
        <v>304</v>
      </c>
      <c r="G696" s="221"/>
      <c r="H696" s="224">
        <v>63.9</v>
      </c>
      <c r="I696" s="225"/>
      <c r="J696" s="221"/>
      <c r="K696" s="221"/>
      <c r="L696" s="226"/>
      <c r="M696" s="227"/>
      <c r="N696" s="228"/>
      <c r="O696" s="228"/>
      <c r="P696" s="228"/>
      <c r="Q696" s="228"/>
      <c r="R696" s="228"/>
      <c r="S696" s="228"/>
      <c r="T696" s="229"/>
      <c r="AT696" s="230" t="s">
        <v>301</v>
      </c>
      <c r="AU696" s="230" t="s">
        <v>79</v>
      </c>
      <c r="AV696" s="15" t="s">
        <v>297</v>
      </c>
      <c r="AW696" s="15" t="s">
        <v>32</v>
      </c>
      <c r="AX696" s="15" t="s">
        <v>77</v>
      </c>
      <c r="AY696" s="230" t="s">
        <v>290</v>
      </c>
    </row>
    <row r="697" spans="1:65" s="2" customFormat="1" ht="24.2" customHeight="1">
      <c r="A697" s="36"/>
      <c r="B697" s="37"/>
      <c r="C697" s="180" t="s">
        <v>953</v>
      </c>
      <c r="D697" s="180" t="s">
        <v>292</v>
      </c>
      <c r="E697" s="181" t="s">
        <v>954</v>
      </c>
      <c r="F697" s="182" t="s">
        <v>955</v>
      </c>
      <c r="G697" s="183" t="s">
        <v>341</v>
      </c>
      <c r="H697" s="184">
        <v>117.86</v>
      </c>
      <c r="I697" s="185"/>
      <c r="J697" s="186">
        <f>ROUND(I697*H697,2)</f>
        <v>0</v>
      </c>
      <c r="K697" s="182" t="s">
        <v>296</v>
      </c>
      <c r="L697" s="41"/>
      <c r="M697" s="187" t="s">
        <v>19</v>
      </c>
      <c r="N697" s="188" t="s">
        <v>41</v>
      </c>
      <c r="O697" s="66"/>
      <c r="P697" s="189">
        <f>O697*H697</f>
        <v>0</v>
      </c>
      <c r="Q697" s="189">
        <v>3.3000000000000003E-5</v>
      </c>
      <c r="R697" s="189">
        <f>Q697*H697</f>
        <v>3.8893800000000004E-3</v>
      </c>
      <c r="S697" s="189">
        <v>0</v>
      </c>
      <c r="T697" s="190">
        <f>S697*H697</f>
        <v>0</v>
      </c>
      <c r="U697" s="36"/>
      <c r="V697" s="36"/>
      <c r="W697" s="36"/>
      <c r="X697" s="36"/>
      <c r="Y697" s="36"/>
      <c r="Z697" s="36"/>
      <c r="AA697" s="36"/>
      <c r="AB697" s="36"/>
      <c r="AC697" s="36"/>
      <c r="AD697" s="36"/>
      <c r="AE697" s="36"/>
      <c r="AR697" s="191" t="s">
        <v>297</v>
      </c>
      <c r="AT697" s="191" t="s">
        <v>292</v>
      </c>
      <c r="AU697" s="191" t="s">
        <v>79</v>
      </c>
      <c r="AY697" s="19" t="s">
        <v>290</v>
      </c>
      <c r="BE697" s="192">
        <f>IF(N697="základní",J697,0)</f>
        <v>0</v>
      </c>
      <c r="BF697" s="192">
        <f>IF(N697="snížená",J697,0)</f>
        <v>0</v>
      </c>
      <c r="BG697" s="192">
        <f>IF(N697="zákl. přenesená",J697,0)</f>
        <v>0</v>
      </c>
      <c r="BH697" s="192">
        <f>IF(N697="sníž. přenesená",J697,0)</f>
        <v>0</v>
      </c>
      <c r="BI697" s="192">
        <f>IF(N697="nulová",J697,0)</f>
        <v>0</v>
      </c>
      <c r="BJ697" s="19" t="s">
        <v>77</v>
      </c>
      <c r="BK697" s="192">
        <f>ROUND(I697*H697,2)</f>
        <v>0</v>
      </c>
      <c r="BL697" s="19" t="s">
        <v>297</v>
      </c>
      <c r="BM697" s="191" t="s">
        <v>956</v>
      </c>
    </row>
    <row r="698" spans="1:65" s="2" customFormat="1" ht="11.25">
      <c r="A698" s="36"/>
      <c r="B698" s="37"/>
      <c r="C698" s="38"/>
      <c r="D698" s="193" t="s">
        <v>299</v>
      </c>
      <c r="E698" s="38"/>
      <c r="F698" s="194" t="s">
        <v>957</v>
      </c>
      <c r="G698" s="38"/>
      <c r="H698" s="38"/>
      <c r="I698" s="195"/>
      <c r="J698" s="38"/>
      <c r="K698" s="38"/>
      <c r="L698" s="41"/>
      <c r="M698" s="196"/>
      <c r="N698" s="197"/>
      <c r="O698" s="66"/>
      <c r="P698" s="66"/>
      <c r="Q698" s="66"/>
      <c r="R698" s="66"/>
      <c r="S698" s="66"/>
      <c r="T698" s="67"/>
      <c r="U698" s="36"/>
      <c r="V698" s="36"/>
      <c r="W698" s="36"/>
      <c r="X698" s="36"/>
      <c r="Y698" s="36"/>
      <c r="Z698" s="36"/>
      <c r="AA698" s="36"/>
      <c r="AB698" s="36"/>
      <c r="AC698" s="36"/>
      <c r="AD698" s="36"/>
      <c r="AE698" s="36"/>
      <c r="AT698" s="19" t="s">
        <v>299</v>
      </c>
      <c r="AU698" s="19" t="s">
        <v>79</v>
      </c>
    </row>
    <row r="699" spans="1:65" s="14" customFormat="1" ht="11.25">
      <c r="B699" s="209"/>
      <c r="C699" s="210"/>
      <c r="D699" s="200" t="s">
        <v>301</v>
      </c>
      <c r="E699" s="211" t="s">
        <v>19</v>
      </c>
      <c r="F699" s="212" t="s">
        <v>958</v>
      </c>
      <c r="G699" s="210"/>
      <c r="H699" s="213">
        <v>117.86</v>
      </c>
      <c r="I699" s="214"/>
      <c r="J699" s="210"/>
      <c r="K699" s="210"/>
      <c r="L699" s="215"/>
      <c r="M699" s="216"/>
      <c r="N699" s="217"/>
      <c r="O699" s="217"/>
      <c r="P699" s="217"/>
      <c r="Q699" s="217"/>
      <c r="R699" s="217"/>
      <c r="S699" s="217"/>
      <c r="T699" s="218"/>
      <c r="AT699" s="219" t="s">
        <v>301</v>
      </c>
      <c r="AU699" s="219" t="s">
        <v>79</v>
      </c>
      <c r="AV699" s="14" t="s">
        <v>79</v>
      </c>
      <c r="AW699" s="14" t="s">
        <v>32</v>
      </c>
      <c r="AX699" s="14" t="s">
        <v>70</v>
      </c>
      <c r="AY699" s="219" t="s">
        <v>290</v>
      </c>
    </row>
    <row r="700" spans="1:65" s="15" customFormat="1" ht="11.25">
      <c r="B700" s="220"/>
      <c r="C700" s="221"/>
      <c r="D700" s="200" t="s">
        <v>301</v>
      </c>
      <c r="E700" s="222" t="s">
        <v>19</v>
      </c>
      <c r="F700" s="223" t="s">
        <v>304</v>
      </c>
      <c r="G700" s="221"/>
      <c r="H700" s="224">
        <v>117.86</v>
      </c>
      <c r="I700" s="225"/>
      <c r="J700" s="221"/>
      <c r="K700" s="221"/>
      <c r="L700" s="226"/>
      <c r="M700" s="227"/>
      <c r="N700" s="228"/>
      <c r="O700" s="228"/>
      <c r="P700" s="228"/>
      <c r="Q700" s="228"/>
      <c r="R700" s="228"/>
      <c r="S700" s="228"/>
      <c r="T700" s="229"/>
      <c r="AT700" s="230" t="s">
        <v>301</v>
      </c>
      <c r="AU700" s="230" t="s">
        <v>79</v>
      </c>
      <c r="AV700" s="15" t="s">
        <v>297</v>
      </c>
      <c r="AW700" s="15" t="s">
        <v>32</v>
      </c>
      <c r="AX700" s="15" t="s">
        <v>77</v>
      </c>
      <c r="AY700" s="230" t="s">
        <v>290</v>
      </c>
    </row>
    <row r="701" spans="1:65" s="2" customFormat="1" ht="21.75" customHeight="1">
      <c r="A701" s="36"/>
      <c r="B701" s="37"/>
      <c r="C701" s="180" t="s">
        <v>959</v>
      </c>
      <c r="D701" s="180" t="s">
        <v>292</v>
      </c>
      <c r="E701" s="181" t="s">
        <v>960</v>
      </c>
      <c r="F701" s="182" t="s">
        <v>961</v>
      </c>
      <c r="G701" s="183" t="s">
        <v>341</v>
      </c>
      <c r="H701" s="184">
        <v>87.94</v>
      </c>
      <c r="I701" s="185"/>
      <c r="J701" s="186">
        <f>ROUND(I701*H701,2)</f>
        <v>0</v>
      </c>
      <c r="K701" s="182" t="s">
        <v>296</v>
      </c>
      <c r="L701" s="41"/>
      <c r="M701" s="187" t="s">
        <v>19</v>
      </c>
      <c r="N701" s="188" t="s">
        <v>41</v>
      </c>
      <c r="O701" s="66"/>
      <c r="P701" s="189">
        <f>O701*H701</f>
        <v>0</v>
      </c>
      <c r="Q701" s="189">
        <v>6.8000000000000001E-6</v>
      </c>
      <c r="R701" s="189">
        <f>Q701*H701</f>
        <v>5.9799199999999999E-4</v>
      </c>
      <c r="S701" s="189">
        <v>0</v>
      </c>
      <c r="T701" s="190">
        <f>S701*H701</f>
        <v>0</v>
      </c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  <c r="AR701" s="191" t="s">
        <v>297</v>
      </c>
      <c r="AT701" s="191" t="s">
        <v>292</v>
      </c>
      <c r="AU701" s="191" t="s">
        <v>79</v>
      </c>
      <c r="AY701" s="19" t="s">
        <v>290</v>
      </c>
      <c r="BE701" s="192">
        <f>IF(N701="základní",J701,0)</f>
        <v>0</v>
      </c>
      <c r="BF701" s="192">
        <f>IF(N701="snížená",J701,0)</f>
        <v>0</v>
      </c>
      <c r="BG701" s="192">
        <f>IF(N701="zákl. přenesená",J701,0)</f>
        <v>0</v>
      </c>
      <c r="BH701" s="192">
        <f>IF(N701="sníž. přenesená",J701,0)</f>
        <v>0</v>
      </c>
      <c r="BI701" s="192">
        <f>IF(N701="nulová",J701,0)</f>
        <v>0</v>
      </c>
      <c r="BJ701" s="19" t="s">
        <v>77</v>
      </c>
      <c r="BK701" s="192">
        <f>ROUND(I701*H701,2)</f>
        <v>0</v>
      </c>
      <c r="BL701" s="19" t="s">
        <v>297</v>
      </c>
      <c r="BM701" s="191" t="s">
        <v>962</v>
      </c>
    </row>
    <row r="702" spans="1:65" s="2" customFormat="1" ht="11.25">
      <c r="A702" s="36"/>
      <c r="B702" s="37"/>
      <c r="C702" s="38"/>
      <c r="D702" s="193" t="s">
        <v>299</v>
      </c>
      <c r="E702" s="38"/>
      <c r="F702" s="194" t="s">
        <v>963</v>
      </c>
      <c r="G702" s="38"/>
      <c r="H702" s="38"/>
      <c r="I702" s="195"/>
      <c r="J702" s="38"/>
      <c r="K702" s="38"/>
      <c r="L702" s="41"/>
      <c r="M702" s="196"/>
      <c r="N702" s="197"/>
      <c r="O702" s="66"/>
      <c r="P702" s="66"/>
      <c r="Q702" s="66"/>
      <c r="R702" s="66"/>
      <c r="S702" s="66"/>
      <c r="T702" s="67"/>
      <c r="U702" s="36"/>
      <c r="V702" s="36"/>
      <c r="W702" s="36"/>
      <c r="X702" s="36"/>
      <c r="Y702" s="36"/>
      <c r="Z702" s="36"/>
      <c r="AA702" s="36"/>
      <c r="AB702" s="36"/>
      <c r="AC702" s="36"/>
      <c r="AD702" s="36"/>
      <c r="AE702" s="36"/>
      <c r="AT702" s="19" t="s">
        <v>299</v>
      </c>
      <c r="AU702" s="19" t="s">
        <v>79</v>
      </c>
    </row>
    <row r="703" spans="1:65" s="14" customFormat="1" ht="11.25">
      <c r="B703" s="209"/>
      <c r="C703" s="210"/>
      <c r="D703" s="200" t="s">
        <v>301</v>
      </c>
      <c r="E703" s="211" t="s">
        <v>19</v>
      </c>
      <c r="F703" s="212" t="s">
        <v>964</v>
      </c>
      <c r="G703" s="210"/>
      <c r="H703" s="213">
        <v>87.94</v>
      </c>
      <c r="I703" s="214"/>
      <c r="J703" s="210"/>
      <c r="K703" s="210"/>
      <c r="L703" s="215"/>
      <c r="M703" s="216"/>
      <c r="N703" s="217"/>
      <c r="O703" s="217"/>
      <c r="P703" s="217"/>
      <c r="Q703" s="217"/>
      <c r="R703" s="217"/>
      <c r="S703" s="217"/>
      <c r="T703" s="218"/>
      <c r="AT703" s="219" t="s">
        <v>301</v>
      </c>
      <c r="AU703" s="219" t="s">
        <v>79</v>
      </c>
      <c r="AV703" s="14" t="s">
        <v>79</v>
      </c>
      <c r="AW703" s="14" t="s">
        <v>32</v>
      </c>
      <c r="AX703" s="14" t="s">
        <v>70</v>
      </c>
      <c r="AY703" s="219" t="s">
        <v>290</v>
      </c>
    </row>
    <row r="704" spans="1:65" s="15" customFormat="1" ht="11.25">
      <c r="B704" s="220"/>
      <c r="C704" s="221"/>
      <c r="D704" s="200" t="s">
        <v>301</v>
      </c>
      <c r="E704" s="222" t="s">
        <v>19</v>
      </c>
      <c r="F704" s="223" t="s">
        <v>304</v>
      </c>
      <c r="G704" s="221"/>
      <c r="H704" s="224">
        <v>87.94</v>
      </c>
      <c r="I704" s="225"/>
      <c r="J704" s="221"/>
      <c r="K704" s="221"/>
      <c r="L704" s="226"/>
      <c r="M704" s="227"/>
      <c r="N704" s="228"/>
      <c r="O704" s="228"/>
      <c r="P704" s="228"/>
      <c r="Q704" s="228"/>
      <c r="R704" s="228"/>
      <c r="S704" s="228"/>
      <c r="T704" s="229"/>
      <c r="AT704" s="230" t="s">
        <v>301</v>
      </c>
      <c r="AU704" s="230" t="s">
        <v>79</v>
      </c>
      <c r="AV704" s="15" t="s">
        <v>297</v>
      </c>
      <c r="AW704" s="15" t="s">
        <v>32</v>
      </c>
      <c r="AX704" s="15" t="s">
        <v>77</v>
      </c>
      <c r="AY704" s="230" t="s">
        <v>290</v>
      </c>
    </row>
    <row r="705" spans="1:65" s="2" customFormat="1" ht="24.2" customHeight="1">
      <c r="A705" s="36"/>
      <c r="B705" s="37"/>
      <c r="C705" s="180" t="s">
        <v>965</v>
      </c>
      <c r="D705" s="180" t="s">
        <v>292</v>
      </c>
      <c r="E705" s="181" t="s">
        <v>966</v>
      </c>
      <c r="F705" s="182" t="s">
        <v>967</v>
      </c>
      <c r="G705" s="183" t="s">
        <v>341</v>
      </c>
      <c r="H705" s="184">
        <v>87.94</v>
      </c>
      <c r="I705" s="185"/>
      <c r="J705" s="186">
        <f>ROUND(I705*H705,2)</f>
        <v>0</v>
      </c>
      <c r="K705" s="182" t="s">
        <v>296</v>
      </c>
      <c r="L705" s="41"/>
      <c r="M705" s="187" t="s">
        <v>19</v>
      </c>
      <c r="N705" s="188" t="s">
        <v>41</v>
      </c>
      <c r="O705" s="66"/>
      <c r="P705" s="189">
        <f>O705*H705</f>
        <v>0</v>
      </c>
      <c r="Q705" s="189">
        <v>1.5E-6</v>
      </c>
      <c r="R705" s="189">
        <f>Q705*H705</f>
        <v>1.3191E-4</v>
      </c>
      <c r="S705" s="189">
        <v>0</v>
      </c>
      <c r="T705" s="190">
        <f>S705*H705</f>
        <v>0</v>
      </c>
      <c r="U705" s="36"/>
      <c r="V705" s="36"/>
      <c r="W705" s="36"/>
      <c r="X705" s="36"/>
      <c r="Y705" s="36"/>
      <c r="Z705" s="36"/>
      <c r="AA705" s="36"/>
      <c r="AB705" s="36"/>
      <c r="AC705" s="36"/>
      <c r="AD705" s="36"/>
      <c r="AE705" s="36"/>
      <c r="AR705" s="191" t="s">
        <v>297</v>
      </c>
      <c r="AT705" s="191" t="s">
        <v>292</v>
      </c>
      <c r="AU705" s="191" t="s">
        <v>79</v>
      </c>
      <c r="AY705" s="19" t="s">
        <v>290</v>
      </c>
      <c r="BE705" s="192">
        <f>IF(N705="základní",J705,0)</f>
        <v>0</v>
      </c>
      <c r="BF705" s="192">
        <f>IF(N705="snížená",J705,0)</f>
        <v>0</v>
      </c>
      <c r="BG705" s="192">
        <f>IF(N705="zákl. přenesená",J705,0)</f>
        <v>0</v>
      </c>
      <c r="BH705" s="192">
        <f>IF(N705="sníž. přenesená",J705,0)</f>
        <v>0</v>
      </c>
      <c r="BI705" s="192">
        <f>IF(N705="nulová",J705,0)</f>
        <v>0</v>
      </c>
      <c r="BJ705" s="19" t="s">
        <v>77</v>
      </c>
      <c r="BK705" s="192">
        <f>ROUND(I705*H705,2)</f>
        <v>0</v>
      </c>
      <c r="BL705" s="19" t="s">
        <v>297</v>
      </c>
      <c r="BM705" s="191" t="s">
        <v>968</v>
      </c>
    </row>
    <row r="706" spans="1:65" s="2" customFormat="1" ht="11.25">
      <c r="A706" s="36"/>
      <c r="B706" s="37"/>
      <c r="C706" s="38"/>
      <c r="D706" s="193" t="s">
        <v>299</v>
      </c>
      <c r="E706" s="38"/>
      <c r="F706" s="194" t="s">
        <v>969</v>
      </c>
      <c r="G706" s="38"/>
      <c r="H706" s="38"/>
      <c r="I706" s="195"/>
      <c r="J706" s="38"/>
      <c r="K706" s="38"/>
      <c r="L706" s="41"/>
      <c r="M706" s="196"/>
      <c r="N706" s="197"/>
      <c r="O706" s="66"/>
      <c r="P706" s="66"/>
      <c r="Q706" s="66"/>
      <c r="R706" s="66"/>
      <c r="S706" s="66"/>
      <c r="T706" s="67"/>
      <c r="U706" s="36"/>
      <c r="V706" s="36"/>
      <c r="W706" s="36"/>
      <c r="X706" s="36"/>
      <c r="Y706" s="36"/>
      <c r="Z706" s="36"/>
      <c r="AA706" s="36"/>
      <c r="AB706" s="36"/>
      <c r="AC706" s="36"/>
      <c r="AD706" s="36"/>
      <c r="AE706" s="36"/>
      <c r="AT706" s="19" t="s">
        <v>299</v>
      </c>
      <c r="AU706" s="19" t="s">
        <v>79</v>
      </c>
    </row>
    <row r="707" spans="1:65" s="14" customFormat="1" ht="11.25">
      <c r="B707" s="209"/>
      <c r="C707" s="210"/>
      <c r="D707" s="200" t="s">
        <v>301</v>
      </c>
      <c r="E707" s="211" t="s">
        <v>19</v>
      </c>
      <c r="F707" s="212" t="s">
        <v>970</v>
      </c>
      <c r="G707" s="210"/>
      <c r="H707" s="213">
        <v>87.94</v>
      </c>
      <c r="I707" s="214"/>
      <c r="J707" s="210"/>
      <c r="K707" s="210"/>
      <c r="L707" s="215"/>
      <c r="M707" s="216"/>
      <c r="N707" s="217"/>
      <c r="O707" s="217"/>
      <c r="P707" s="217"/>
      <c r="Q707" s="217"/>
      <c r="R707" s="217"/>
      <c r="S707" s="217"/>
      <c r="T707" s="218"/>
      <c r="AT707" s="219" t="s">
        <v>301</v>
      </c>
      <c r="AU707" s="219" t="s">
        <v>79</v>
      </c>
      <c r="AV707" s="14" t="s">
        <v>79</v>
      </c>
      <c r="AW707" s="14" t="s">
        <v>32</v>
      </c>
      <c r="AX707" s="14" t="s">
        <v>70</v>
      </c>
      <c r="AY707" s="219" t="s">
        <v>290</v>
      </c>
    </row>
    <row r="708" spans="1:65" s="15" customFormat="1" ht="11.25">
      <c r="B708" s="220"/>
      <c r="C708" s="221"/>
      <c r="D708" s="200" t="s">
        <v>301</v>
      </c>
      <c r="E708" s="222" t="s">
        <v>19</v>
      </c>
      <c r="F708" s="223" t="s">
        <v>304</v>
      </c>
      <c r="G708" s="221"/>
      <c r="H708" s="224">
        <v>87.94</v>
      </c>
      <c r="I708" s="225"/>
      <c r="J708" s="221"/>
      <c r="K708" s="221"/>
      <c r="L708" s="226"/>
      <c r="M708" s="227"/>
      <c r="N708" s="228"/>
      <c r="O708" s="228"/>
      <c r="P708" s="228"/>
      <c r="Q708" s="228"/>
      <c r="R708" s="228"/>
      <c r="S708" s="228"/>
      <c r="T708" s="229"/>
      <c r="AT708" s="230" t="s">
        <v>301</v>
      </c>
      <c r="AU708" s="230" t="s">
        <v>79</v>
      </c>
      <c r="AV708" s="15" t="s">
        <v>297</v>
      </c>
      <c r="AW708" s="15" t="s">
        <v>32</v>
      </c>
      <c r="AX708" s="15" t="s">
        <v>77</v>
      </c>
      <c r="AY708" s="230" t="s">
        <v>290</v>
      </c>
    </row>
    <row r="709" spans="1:65" s="2" customFormat="1" ht="16.5" customHeight="1">
      <c r="A709" s="36"/>
      <c r="B709" s="37"/>
      <c r="C709" s="180" t="s">
        <v>971</v>
      </c>
      <c r="D709" s="180" t="s">
        <v>292</v>
      </c>
      <c r="E709" s="181" t="s">
        <v>972</v>
      </c>
      <c r="F709" s="182" t="s">
        <v>973</v>
      </c>
      <c r="G709" s="183" t="s">
        <v>696</v>
      </c>
      <c r="H709" s="184">
        <v>1</v>
      </c>
      <c r="I709" s="185"/>
      <c r="J709" s="186">
        <f>ROUND(I709*H709,2)</f>
        <v>0</v>
      </c>
      <c r="K709" s="182" t="s">
        <v>19</v>
      </c>
      <c r="L709" s="41"/>
      <c r="M709" s="187" t="s">
        <v>19</v>
      </c>
      <c r="N709" s="188" t="s">
        <v>41</v>
      </c>
      <c r="O709" s="66"/>
      <c r="P709" s="189">
        <f>O709*H709</f>
        <v>0</v>
      </c>
      <c r="Q709" s="189">
        <v>0</v>
      </c>
      <c r="R709" s="189">
        <f>Q709*H709</f>
        <v>0</v>
      </c>
      <c r="S709" s="189">
        <v>0</v>
      </c>
      <c r="T709" s="190">
        <f>S709*H709</f>
        <v>0</v>
      </c>
      <c r="U709" s="36"/>
      <c r="V709" s="36"/>
      <c r="W709" s="36"/>
      <c r="X709" s="36"/>
      <c r="Y709" s="36"/>
      <c r="Z709" s="36"/>
      <c r="AA709" s="36"/>
      <c r="AB709" s="36"/>
      <c r="AC709" s="36"/>
      <c r="AD709" s="36"/>
      <c r="AE709" s="36"/>
      <c r="AR709" s="191" t="s">
        <v>297</v>
      </c>
      <c r="AT709" s="191" t="s">
        <v>292</v>
      </c>
      <c r="AU709" s="191" t="s">
        <v>79</v>
      </c>
      <c r="AY709" s="19" t="s">
        <v>290</v>
      </c>
      <c r="BE709" s="192">
        <f>IF(N709="základní",J709,0)</f>
        <v>0</v>
      </c>
      <c r="BF709" s="192">
        <f>IF(N709="snížená",J709,0)</f>
        <v>0</v>
      </c>
      <c r="BG709" s="192">
        <f>IF(N709="zákl. přenesená",J709,0)</f>
        <v>0</v>
      </c>
      <c r="BH709" s="192">
        <f>IF(N709="sníž. přenesená",J709,0)</f>
        <v>0</v>
      </c>
      <c r="BI709" s="192">
        <f>IF(N709="nulová",J709,0)</f>
        <v>0</v>
      </c>
      <c r="BJ709" s="19" t="s">
        <v>77</v>
      </c>
      <c r="BK709" s="192">
        <f>ROUND(I709*H709,2)</f>
        <v>0</v>
      </c>
      <c r="BL709" s="19" t="s">
        <v>297</v>
      </c>
      <c r="BM709" s="191" t="s">
        <v>974</v>
      </c>
    </row>
    <row r="710" spans="1:65" s="13" customFormat="1" ht="11.25">
      <c r="B710" s="198"/>
      <c r="C710" s="199"/>
      <c r="D710" s="200" t="s">
        <v>301</v>
      </c>
      <c r="E710" s="201" t="s">
        <v>19</v>
      </c>
      <c r="F710" s="202" t="s">
        <v>975</v>
      </c>
      <c r="G710" s="199"/>
      <c r="H710" s="201" t="s">
        <v>19</v>
      </c>
      <c r="I710" s="203"/>
      <c r="J710" s="199"/>
      <c r="K710" s="199"/>
      <c r="L710" s="204"/>
      <c r="M710" s="205"/>
      <c r="N710" s="206"/>
      <c r="O710" s="206"/>
      <c r="P710" s="206"/>
      <c r="Q710" s="206"/>
      <c r="R710" s="206"/>
      <c r="S710" s="206"/>
      <c r="T710" s="207"/>
      <c r="AT710" s="208" t="s">
        <v>301</v>
      </c>
      <c r="AU710" s="208" t="s">
        <v>79</v>
      </c>
      <c r="AV710" s="13" t="s">
        <v>77</v>
      </c>
      <c r="AW710" s="13" t="s">
        <v>32</v>
      </c>
      <c r="AX710" s="13" t="s">
        <v>70</v>
      </c>
      <c r="AY710" s="208" t="s">
        <v>290</v>
      </c>
    </row>
    <row r="711" spans="1:65" s="13" customFormat="1" ht="11.25">
      <c r="B711" s="198"/>
      <c r="C711" s="199"/>
      <c r="D711" s="200" t="s">
        <v>301</v>
      </c>
      <c r="E711" s="201" t="s">
        <v>19</v>
      </c>
      <c r="F711" s="202" t="s">
        <v>976</v>
      </c>
      <c r="G711" s="199"/>
      <c r="H711" s="201" t="s">
        <v>19</v>
      </c>
      <c r="I711" s="203"/>
      <c r="J711" s="199"/>
      <c r="K711" s="199"/>
      <c r="L711" s="204"/>
      <c r="M711" s="205"/>
      <c r="N711" s="206"/>
      <c r="O711" s="206"/>
      <c r="P711" s="206"/>
      <c r="Q711" s="206"/>
      <c r="R711" s="206"/>
      <c r="S711" s="206"/>
      <c r="T711" s="207"/>
      <c r="AT711" s="208" t="s">
        <v>301</v>
      </c>
      <c r="AU711" s="208" t="s">
        <v>79</v>
      </c>
      <c r="AV711" s="13" t="s">
        <v>77</v>
      </c>
      <c r="AW711" s="13" t="s">
        <v>32</v>
      </c>
      <c r="AX711" s="13" t="s">
        <v>70</v>
      </c>
      <c r="AY711" s="208" t="s">
        <v>290</v>
      </c>
    </row>
    <row r="712" spans="1:65" s="13" customFormat="1" ht="11.25">
      <c r="B712" s="198"/>
      <c r="C712" s="199"/>
      <c r="D712" s="200" t="s">
        <v>301</v>
      </c>
      <c r="E712" s="201" t="s">
        <v>19</v>
      </c>
      <c r="F712" s="202" t="s">
        <v>977</v>
      </c>
      <c r="G712" s="199"/>
      <c r="H712" s="201" t="s">
        <v>19</v>
      </c>
      <c r="I712" s="203"/>
      <c r="J712" s="199"/>
      <c r="K712" s="199"/>
      <c r="L712" s="204"/>
      <c r="M712" s="205"/>
      <c r="N712" s="206"/>
      <c r="O712" s="206"/>
      <c r="P712" s="206"/>
      <c r="Q712" s="206"/>
      <c r="R712" s="206"/>
      <c r="S712" s="206"/>
      <c r="T712" s="207"/>
      <c r="AT712" s="208" t="s">
        <v>301</v>
      </c>
      <c r="AU712" s="208" t="s">
        <v>79</v>
      </c>
      <c r="AV712" s="13" t="s">
        <v>77</v>
      </c>
      <c r="AW712" s="13" t="s">
        <v>32</v>
      </c>
      <c r="AX712" s="13" t="s">
        <v>70</v>
      </c>
      <c r="AY712" s="208" t="s">
        <v>290</v>
      </c>
    </row>
    <row r="713" spans="1:65" s="13" customFormat="1" ht="11.25">
      <c r="B713" s="198"/>
      <c r="C713" s="199"/>
      <c r="D713" s="200" t="s">
        <v>301</v>
      </c>
      <c r="E713" s="201" t="s">
        <v>19</v>
      </c>
      <c r="F713" s="202" t="s">
        <v>978</v>
      </c>
      <c r="G713" s="199"/>
      <c r="H713" s="201" t="s">
        <v>19</v>
      </c>
      <c r="I713" s="203"/>
      <c r="J713" s="199"/>
      <c r="K713" s="199"/>
      <c r="L713" s="204"/>
      <c r="M713" s="205"/>
      <c r="N713" s="206"/>
      <c r="O713" s="206"/>
      <c r="P713" s="206"/>
      <c r="Q713" s="206"/>
      <c r="R713" s="206"/>
      <c r="S713" s="206"/>
      <c r="T713" s="207"/>
      <c r="AT713" s="208" t="s">
        <v>301</v>
      </c>
      <c r="AU713" s="208" t="s">
        <v>79</v>
      </c>
      <c r="AV713" s="13" t="s">
        <v>77</v>
      </c>
      <c r="AW713" s="13" t="s">
        <v>32</v>
      </c>
      <c r="AX713" s="13" t="s">
        <v>70</v>
      </c>
      <c r="AY713" s="208" t="s">
        <v>290</v>
      </c>
    </row>
    <row r="714" spans="1:65" s="14" customFormat="1" ht="11.25">
      <c r="B714" s="209"/>
      <c r="C714" s="210"/>
      <c r="D714" s="200" t="s">
        <v>301</v>
      </c>
      <c r="E714" s="211" t="s">
        <v>19</v>
      </c>
      <c r="F714" s="212" t="s">
        <v>77</v>
      </c>
      <c r="G714" s="210"/>
      <c r="H714" s="213">
        <v>1</v>
      </c>
      <c r="I714" s="214"/>
      <c r="J714" s="210"/>
      <c r="K714" s="210"/>
      <c r="L714" s="215"/>
      <c r="M714" s="216"/>
      <c r="N714" s="217"/>
      <c r="O714" s="217"/>
      <c r="P714" s="217"/>
      <c r="Q714" s="217"/>
      <c r="R714" s="217"/>
      <c r="S714" s="217"/>
      <c r="T714" s="218"/>
      <c r="AT714" s="219" t="s">
        <v>301</v>
      </c>
      <c r="AU714" s="219" t="s">
        <v>79</v>
      </c>
      <c r="AV714" s="14" t="s">
        <v>79</v>
      </c>
      <c r="AW714" s="14" t="s">
        <v>32</v>
      </c>
      <c r="AX714" s="14" t="s">
        <v>70</v>
      </c>
      <c r="AY714" s="219" t="s">
        <v>290</v>
      </c>
    </row>
    <row r="715" spans="1:65" s="15" customFormat="1" ht="11.25">
      <c r="B715" s="220"/>
      <c r="C715" s="221"/>
      <c r="D715" s="200" t="s">
        <v>301</v>
      </c>
      <c r="E715" s="222" t="s">
        <v>19</v>
      </c>
      <c r="F715" s="223" t="s">
        <v>304</v>
      </c>
      <c r="G715" s="221"/>
      <c r="H715" s="224">
        <v>1</v>
      </c>
      <c r="I715" s="225"/>
      <c r="J715" s="221"/>
      <c r="K715" s="221"/>
      <c r="L715" s="226"/>
      <c r="M715" s="227"/>
      <c r="N715" s="228"/>
      <c r="O715" s="228"/>
      <c r="P715" s="228"/>
      <c r="Q715" s="228"/>
      <c r="R715" s="228"/>
      <c r="S715" s="228"/>
      <c r="T715" s="229"/>
      <c r="AT715" s="230" t="s">
        <v>301</v>
      </c>
      <c r="AU715" s="230" t="s">
        <v>79</v>
      </c>
      <c r="AV715" s="15" t="s">
        <v>297</v>
      </c>
      <c r="AW715" s="15" t="s">
        <v>32</v>
      </c>
      <c r="AX715" s="15" t="s">
        <v>77</v>
      </c>
      <c r="AY715" s="230" t="s">
        <v>290</v>
      </c>
    </row>
    <row r="716" spans="1:65" s="12" customFormat="1" ht="22.9" customHeight="1">
      <c r="B716" s="164"/>
      <c r="C716" s="165"/>
      <c r="D716" s="166" t="s">
        <v>69</v>
      </c>
      <c r="E716" s="178" t="s">
        <v>979</v>
      </c>
      <c r="F716" s="178" t="s">
        <v>980</v>
      </c>
      <c r="G716" s="165"/>
      <c r="H716" s="165"/>
      <c r="I716" s="168"/>
      <c r="J716" s="179">
        <f>BK716</f>
        <v>0</v>
      </c>
      <c r="K716" s="165"/>
      <c r="L716" s="170"/>
      <c r="M716" s="171"/>
      <c r="N716" s="172"/>
      <c r="O716" s="172"/>
      <c r="P716" s="173">
        <f>SUM(P717:P718)</f>
        <v>0</v>
      </c>
      <c r="Q716" s="172"/>
      <c r="R716" s="173">
        <f>SUM(R717:R718)</f>
        <v>0</v>
      </c>
      <c r="S716" s="172"/>
      <c r="T716" s="174">
        <f>SUM(T717:T718)</f>
        <v>0</v>
      </c>
      <c r="AR716" s="175" t="s">
        <v>77</v>
      </c>
      <c r="AT716" s="176" t="s">
        <v>69</v>
      </c>
      <c r="AU716" s="176" t="s">
        <v>77</v>
      </c>
      <c r="AY716" s="175" t="s">
        <v>290</v>
      </c>
      <c r="BK716" s="177">
        <f>SUM(BK717:BK718)</f>
        <v>0</v>
      </c>
    </row>
    <row r="717" spans="1:65" s="2" customFormat="1" ht="33" customHeight="1">
      <c r="A717" s="36"/>
      <c r="B717" s="37"/>
      <c r="C717" s="180" t="s">
        <v>981</v>
      </c>
      <c r="D717" s="180" t="s">
        <v>292</v>
      </c>
      <c r="E717" s="181" t="s">
        <v>982</v>
      </c>
      <c r="F717" s="182" t="s">
        <v>983</v>
      </c>
      <c r="G717" s="183" t="s">
        <v>489</v>
      </c>
      <c r="H717" s="184">
        <v>959.44200000000001</v>
      </c>
      <c r="I717" s="185"/>
      <c r="J717" s="186">
        <f>ROUND(I717*H717,2)</f>
        <v>0</v>
      </c>
      <c r="K717" s="182" t="s">
        <v>296</v>
      </c>
      <c r="L717" s="41"/>
      <c r="M717" s="187" t="s">
        <v>19</v>
      </c>
      <c r="N717" s="188" t="s">
        <v>41</v>
      </c>
      <c r="O717" s="66"/>
      <c r="P717" s="189">
        <f>O717*H717</f>
        <v>0</v>
      </c>
      <c r="Q717" s="189">
        <v>0</v>
      </c>
      <c r="R717" s="189">
        <f>Q717*H717</f>
        <v>0</v>
      </c>
      <c r="S717" s="189">
        <v>0</v>
      </c>
      <c r="T717" s="190">
        <f>S717*H717</f>
        <v>0</v>
      </c>
      <c r="U717" s="36"/>
      <c r="V717" s="36"/>
      <c r="W717" s="36"/>
      <c r="X717" s="36"/>
      <c r="Y717" s="36"/>
      <c r="Z717" s="36"/>
      <c r="AA717" s="36"/>
      <c r="AB717" s="36"/>
      <c r="AC717" s="36"/>
      <c r="AD717" s="36"/>
      <c r="AE717" s="36"/>
      <c r="AR717" s="191" t="s">
        <v>297</v>
      </c>
      <c r="AT717" s="191" t="s">
        <v>292</v>
      </c>
      <c r="AU717" s="191" t="s">
        <v>79</v>
      </c>
      <c r="AY717" s="19" t="s">
        <v>290</v>
      </c>
      <c r="BE717" s="192">
        <f>IF(N717="základní",J717,0)</f>
        <v>0</v>
      </c>
      <c r="BF717" s="192">
        <f>IF(N717="snížená",J717,0)</f>
        <v>0</v>
      </c>
      <c r="BG717" s="192">
        <f>IF(N717="zákl. přenesená",J717,0)</f>
        <v>0</v>
      </c>
      <c r="BH717" s="192">
        <f>IF(N717="sníž. přenesená",J717,0)</f>
        <v>0</v>
      </c>
      <c r="BI717" s="192">
        <f>IF(N717="nulová",J717,0)</f>
        <v>0</v>
      </c>
      <c r="BJ717" s="19" t="s">
        <v>77</v>
      </c>
      <c r="BK717" s="192">
        <f>ROUND(I717*H717,2)</f>
        <v>0</v>
      </c>
      <c r="BL717" s="19" t="s">
        <v>297</v>
      </c>
      <c r="BM717" s="191" t="s">
        <v>984</v>
      </c>
    </row>
    <row r="718" spans="1:65" s="2" customFormat="1" ht="11.25">
      <c r="A718" s="36"/>
      <c r="B718" s="37"/>
      <c r="C718" s="38"/>
      <c r="D718" s="193" t="s">
        <v>299</v>
      </c>
      <c r="E718" s="38"/>
      <c r="F718" s="194" t="s">
        <v>985</v>
      </c>
      <c r="G718" s="38"/>
      <c r="H718" s="38"/>
      <c r="I718" s="195"/>
      <c r="J718" s="38"/>
      <c r="K718" s="38"/>
      <c r="L718" s="41"/>
      <c r="M718" s="196"/>
      <c r="N718" s="197"/>
      <c r="O718" s="66"/>
      <c r="P718" s="66"/>
      <c r="Q718" s="66"/>
      <c r="R718" s="66"/>
      <c r="S718" s="66"/>
      <c r="T718" s="67"/>
      <c r="U718" s="36"/>
      <c r="V718" s="36"/>
      <c r="W718" s="36"/>
      <c r="X718" s="36"/>
      <c r="Y718" s="36"/>
      <c r="Z718" s="36"/>
      <c r="AA718" s="36"/>
      <c r="AB718" s="36"/>
      <c r="AC718" s="36"/>
      <c r="AD718" s="36"/>
      <c r="AE718" s="36"/>
      <c r="AT718" s="19" t="s">
        <v>299</v>
      </c>
      <c r="AU718" s="19" t="s">
        <v>79</v>
      </c>
    </row>
    <row r="719" spans="1:65" s="12" customFormat="1" ht="25.9" customHeight="1">
      <c r="B719" s="164"/>
      <c r="C719" s="165"/>
      <c r="D719" s="166" t="s">
        <v>69</v>
      </c>
      <c r="E719" s="167" t="s">
        <v>986</v>
      </c>
      <c r="F719" s="167" t="s">
        <v>987</v>
      </c>
      <c r="G719" s="165"/>
      <c r="H719" s="165"/>
      <c r="I719" s="168"/>
      <c r="J719" s="169">
        <f>BK719</f>
        <v>0</v>
      </c>
      <c r="K719" s="165"/>
      <c r="L719" s="170"/>
      <c r="M719" s="171"/>
      <c r="N719" s="172"/>
      <c r="O719" s="172"/>
      <c r="P719" s="173">
        <f>P720+P741+P773+P826+P859+P894+P927+P942+P995+P1064+P1150+P1171+P1223+P1235</f>
        <v>0</v>
      </c>
      <c r="Q719" s="172"/>
      <c r="R719" s="173">
        <f>R720+R741+R773+R826+R859+R894+R927+R942+R995+R1064+R1150+R1171+R1223+R1235</f>
        <v>14.55661016182</v>
      </c>
      <c r="S719" s="172"/>
      <c r="T719" s="174">
        <f>T720+T741+T773+T826+T859+T894+T927+T942+T995+T1064+T1150+T1171+T1223+T1235</f>
        <v>0</v>
      </c>
      <c r="AR719" s="175" t="s">
        <v>79</v>
      </c>
      <c r="AT719" s="176" t="s">
        <v>69</v>
      </c>
      <c r="AU719" s="176" t="s">
        <v>70</v>
      </c>
      <c r="AY719" s="175" t="s">
        <v>290</v>
      </c>
      <c r="BK719" s="177">
        <f>BK720+BK741+BK773+BK826+BK859+BK894+BK927+BK942+BK995+BK1064+BK1150+BK1171+BK1223+BK1235</f>
        <v>0</v>
      </c>
    </row>
    <row r="720" spans="1:65" s="12" customFormat="1" ht="22.9" customHeight="1">
      <c r="B720" s="164"/>
      <c r="C720" s="165"/>
      <c r="D720" s="166" t="s">
        <v>69</v>
      </c>
      <c r="E720" s="178" t="s">
        <v>988</v>
      </c>
      <c r="F720" s="178" t="s">
        <v>989</v>
      </c>
      <c r="G720" s="165"/>
      <c r="H720" s="165"/>
      <c r="I720" s="168"/>
      <c r="J720" s="179">
        <f>BK720</f>
        <v>0</v>
      </c>
      <c r="K720" s="165"/>
      <c r="L720" s="170"/>
      <c r="M720" s="171"/>
      <c r="N720" s="172"/>
      <c r="O720" s="172"/>
      <c r="P720" s="173">
        <f>SUM(P721:P740)</f>
        <v>0</v>
      </c>
      <c r="Q720" s="172"/>
      <c r="R720" s="173">
        <f>SUM(R721:R740)</f>
        <v>0.56343717999999998</v>
      </c>
      <c r="S720" s="172"/>
      <c r="T720" s="174">
        <f>SUM(T721:T740)</f>
        <v>0</v>
      </c>
      <c r="AR720" s="175" t="s">
        <v>79</v>
      </c>
      <c r="AT720" s="176" t="s">
        <v>69</v>
      </c>
      <c r="AU720" s="176" t="s">
        <v>77</v>
      </c>
      <c r="AY720" s="175" t="s">
        <v>290</v>
      </c>
      <c r="BK720" s="177">
        <f>SUM(BK721:BK740)</f>
        <v>0</v>
      </c>
    </row>
    <row r="721" spans="1:65" s="2" customFormat="1" ht="21.75" customHeight="1">
      <c r="A721" s="36"/>
      <c r="B721" s="37"/>
      <c r="C721" s="180" t="s">
        <v>990</v>
      </c>
      <c r="D721" s="180" t="s">
        <v>292</v>
      </c>
      <c r="E721" s="181" t="s">
        <v>991</v>
      </c>
      <c r="F721" s="182" t="s">
        <v>992</v>
      </c>
      <c r="G721" s="183" t="s">
        <v>341</v>
      </c>
      <c r="H721" s="184">
        <v>85.04</v>
      </c>
      <c r="I721" s="185"/>
      <c r="J721" s="186">
        <f>ROUND(I721*H721,2)</f>
        <v>0</v>
      </c>
      <c r="K721" s="182" t="s">
        <v>296</v>
      </c>
      <c r="L721" s="41"/>
      <c r="M721" s="187" t="s">
        <v>19</v>
      </c>
      <c r="N721" s="188" t="s">
        <v>41</v>
      </c>
      <c r="O721" s="66"/>
      <c r="P721" s="189">
        <f>O721*H721</f>
        <v>0</v>
      </c>
      <c r="Q721" s="189">
        <v>0</v>
      </c>
      <c r="R721" s="189">
        <f>Q721*H721</f>
        <v>0</v>
      </c>
      <c r="S721" s="189">
        <v>0</v>
      </c>
      <c r="T721" s="190">
        <f>S721*H721</f>
        <v>0</v>
      </c>
      <c r="U721" s="36"/>
      <c r="V721" s="36"/>
      <c r="W721" s="36"/>
      <c r="X721" s="36"/>
      <c r="Y721" s="36"/>
      <c r="Z721" s="36"/>
      <c r="AA721" s="36"/>
      <c r="AB721" s="36"/>
      <c r="AC721" s="36"/>
      <c r="AD721" s="36"/>
      <c r="AE721" s="36"/>
      <c r="AR721" s="191" t="s">
        <v>440</v>
      </c>
      <c r="AT721" s="191" t="s">
        <v>292</v>
      </c>
      <c r="AU721" s="191" t="s">
        <v>79</v>
      </c>
      <c r="AY721" s="19" t="s">
        <v>290</v>
      </c>
      <c r="BE721" s="192">
        <f>IF(N721="základní",J721,0)</f>
        <v>0</v>
      </c>
      <c r="BF721" s="192">
        <f>IF(N721="snížená",J721,0)</f>
        <v>0</v>
      </c>
      <c r="BG721" s="192">
        <f>IF(N721="zákl. přenesená",J721,0)</f>
        <v>0</v>
      </c>
      <c r="BH721" s="192">
        <f>IF(N721="sníž. přenesená",J721,0)</f>
        <v>0</v>
      </c>
      <c r="BI721" s="192">
        <f>IF(N721="nulová",J721,0)</f>
        <v>0</v>
      </c>
      <c r="BJ721" s="19" t="s">
        <v>77</v>
      </c>
      <c r="BK721" s="192">
        <f>ROUND(I721*H721,2)</f>
        <v>0</v>
      </c>
      <c r="BL721" s="19" t="s">
        <v>440</v>
      </c>
      <c r="BM721" s="191" t="s">
        <v>993</v>
      </c>
    </row>
    <row r="722" spans="1:65" s="2" customFormat="1" ht="11.25">
      <c r="A722" s="36"/>
      <c r="B722" s="37"/>
      <c r="C722" s="38"/>
      <c r="D722" s="193" t="s">
        <v>299</v>
      </c>
      <c r="E722" s="38"/>
      <c r="F722" s="194" t="s">
        <v>994</v>
      </c>
      <c r="G722" s="38"/>
      <c r="H722" s="38"/>
      <c r="I722" s="195"/>
      <c r="J722" s="38"/>
      <c r="K722" s="38"/>
      <c r="L722" s="41"/>
      <c r="M722" s="196"/>
      <c r="N722" s="197"/>
      <c r="O722" s="66"/>
      <c r="P722" s="66"/>
      <c r="Q722" s="66"/>
      <c r="R722" s="66"/>
      <c r="S722" s="66"/>
      <c r="T722" s="67"/>
      <c r="U722" s="36"/>
      <c r="V722" s="36"/>
      <c r="W722" s="36"/>
      <c r="X722" s="36"/>
      <c r="Y722" s="36"/>
      <c r="Z722" s="36"/>
      <c r="AA722" s="36"/>
      <c r="AB722" s="36"/>
      <c r="AC722" s="36"/>
      <c r="AD722" s="36"/>
      <c r="AE722" s="36"/>
      <c r="AT722" s="19" t="s">
        <v>299</v>
      </c>
      <c r="AU722" s="19" t="s">
        <v>79</v>
      </c>
    </row>
    <row r="723" spans="1:65" s="14" customFormat="1" ht="11.25">
      <c r="B723" s="209"/>
      <c r="C723" s="210"/>
      <c r="D723" s="200" t="s">
        <v>301</v>
      </c>
      <c r="E723" s="211" t="s">
        <v>19</v>
      </c>
      <c r="F723" s="212" t="s">
        <v>995</v>
      </c>
      <c r="G723" s="210"/>
      <c r="H723" s="213">
        <v>85.04</v>
      </c>
      <c r="I723" s="214"/>
      <c r="J723" s="210"/>
      <c r="K723" s="210"/>
      <c r="L723" s="215"/>
      <c r="M723" s="216"/>
      <c r="N723" s="217"/>
      <c r="O723" s="217"/>
      <c r="P723" s="217"/>
      <c r="Q723" s="217"/>
      <c r="R723" s="217"/>
      <c r="S723" s="217"/>
      <c r="T723" s="218"/>
      <c r="AT723" s="219" t="s">
        <v>301</v>
      </c>
      <c r="AU723" s="219" t="s">
        <v>79</v>
      </c>
      <c r="AV723" s="14" t="s">
        <v>79</v>
      </c>
      <c r="AW723" s="14" t="s">
        <v>32</v>
      </c>
      <c r="AX723" s="14" t="s">
        <v>70</v>
      </c>
      <c r="AY723" s="219" t="s">
        <v>290</v>
      </c>
    </row>
    <row r="724" spans="1:65" s="15" customFormat="1" ht="11.25">
      <c r="B724" s="220"/>
      <c r="C724" s="221"/>
      <c r="D724" s="200" t="s">
        <v>301</v>
      </c>
      <c r="E724" s="222" t="s">
        <v>19</v>
      </c>
      <c r="F724" s="223" t="s">
        <v>304</v>
      </c>
      <c r="G724" s="221"/>
      <c r="H724" s="224">
        <v>85.04</v>
      </c>
      <c r="I724" s="225"/>
      <c r="J724" s="221"/>
      <c r="K724" s="221"/>
      <c r="L724" s="226"/>
      <c r="M724" s="227"/>
      <c r="N724" s="228"/>
      <c r="O724" s="228"/>
      <c r="P724" s="228"/>
      <c r="Q724" s="228"/>
      <c r="R724" s="228"/>
      <c r="S724" s="228"/>
      <c r="T724" s="229"/>
      <c r="AT724" s="230" t="s">
        <v>301</v>
      </c>
      <c r="AU724" s="230" t="s">
        <v>79</v>
      </c>
      <c r="AV724" s="15" t="s">
        <v>297</v>
      </c>
      <c r="AW724" s="15" t="s">
        <v>32</v>
      </c>
      <c r="AX724" s="15" t="s">
        <v>77</v>
      </c>
      <c r="AY724" s="230" t="s">
        <v>290</v>
      </c>
    </row>
    <row r="725" spans="1:65" s="2" customFormat="1" ht="16.5" customHeight="1">
      <c r="A725" s="36"/>
      <c r="B725" s="37"/>
      <c r="C725" s="242" t="s">
        <v>996</v>
      </c>
      <c r="D725" s="242" t="s">
        <v>434</v>
      </c>
      <c r="E725" s="243" t="s">
        <v>997</v>
      </c>
      <c r="F725" s="244" t="s">
        <v>998</v>
      </c>
      <c r="G725" s="245" t="s">
        <v>489</v>
      </c>
      <c r="H725" s="246">
        <v>3.4000000000000002E-2</v>
      </c>
      <c r="I725" s="247"/>
      <c r="J725" s="248">
        <f>ROUND(I725*H725,2)</f>
        <v>0</v>
      </c>
      <c r="K725" s="244" t="s">
        <v>296</v>
      </c>
      <c r="L725" s="249"/>
      <c r="M725" s="250" t="s">
        <v>19</v>
      </c>
      <c r="N725" s="251" t="s">
        <v>41</v>
      </c>
      <c r="O725" s="66"/>
      <c r="P725" s="189">
        <f>O725*H725</f>
        <v>0</v>
      </c>
      <c r="Q725" s="189">
        <v>1</v>
      </c>
      <c r="R725" s="189">
        <f>Q725*H725</f>
        <v>3.4000000000000002E-2</v>
      </c>
      <c r="S725" s="189">
        <v>0</v>
      </c>
      <c r="T725" s="190">
        <f>S725*H725</f>
        <v>0</v>
      </c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  <c r="AR725" s="191" t="s">
        <v>559</v>
      </c>
      <c r="AT725" s="191" t="s">
        <v>434</v>
      </c>
      <c r="AU725" s="191" t="s">
        <v>79</v>
      </c>
      <c r="AY725" s="19" t="s">
        <v>290</v>
      </c>
      <c r="BE725" s="192">
        <f>IF(N725="základní",J725,0)</f>
        <v>0</v>
      </c>
      <c r="BF725" s="192">
        <f>IF(N725="snížená",J725,0)</f>
        <v>0</v>
      </c>
      <c r="BG725" s="192">
        <f>IF(N725="zákl. přenesená",J725,0)</f>
        <v>0</v>
      </c>
      <c r="BH725" s="192">
        <f>IF(N725="sníž. přenesená",J725,0)</f>
        <v>0</v>
      </c>
      <c r="BI725" s="192">
        <f>IF(N725="nulová",J725,0)</f>
        <v>0</v>
      </c>
      <c r="BJ725" s="19" t="s">
        <v>77</v>
      </c>
      <c r="BK725" s="192">
        <f>ROUND(I725*H725,2)</f>
        <v>0</v>
      </c>
      <c r="BL725" s="19" t="s">
        <v>440</v>
      </c>
      <c r="BM725" s="191" t="s">
        <v>999</v>
      </c>
    </row>
    <row r="726" spans="1:65" s="2" customFormat="1" ht="11.25">
      <c r="A726" s="36"/>
      <c r="B726" s="37"/>
      <c r="C726" s="38"/>
      <c r="D726" s="193" t="s">
        <v>299</v>
      </c>
      <c r="E726" s="38"/>
      <c r="F726" s="194" t="s">
        <v>1000</v>
      </c>
      <c r="G726" s="38"/>
      <c r="H726" s="38"/>
      <c r="I726" s="195"/>
      <c r="J726" s="38"/>
      <c r="K726" s="38"/>
      <c r="L726" s="41"/>
      <c r="M726" s="196"/>
      <c r="N726" s="197"/>
      <c r="O726" s="66"/>
      <c r="P726" s="66"/>
      <c r="Q726" s="66"/>
      <c r="R726" s="66"/>
      <c r="S726" s="66"/>
      <c r="T726" s="67"/>
      <c r="U726" s="36"/>
      <c r="V726" s="36"/>
      <c r="W726" s="36"/>
      <c r="X726" s="36"/>
      <c r="Y726" s="36"/>
      <c r="Z726" s="36"/>
      <c r="AA726" s="36"/>
      <c r="AB726" s="36"/>
      <c r="AC726" s="36"/>
      <c r="AD726" s="36"/>
      <c r="AE726" s="36"/>
      <c r="AT726" s="19" t="s">
        <v>299</v>
      </c>
      <c r="AU726" s="19" t="s">
        <v>79</v>
      </c>
    </row>
    <row r="727" spans="1:65" s="13" customFormat="1" ht="11.25">
      <c r="B727" s="198"/>
      <c r="C727" s="199"/>
      <c r="D727" s="200" t="s">
        <v>301</v>
      </c>
      <c r="E727" s="201" t="s">
        <v>19</v>
      </c>
      <c r="F727" s="202" t="s">
        <v>1001</v>
      </c>
      <c r="G727" s="199"/>
      <c r="H727" s="201" t="s">
        <v>19</v>
      </c>
      <c r="I727" s="203"/>
      <c r="J727" s="199"/>
      <c r="K727" s="199"/>
      <c r="L727" s="204"/>
      <c r="M727" s="205"/>
      <c r="N727" s="206"/>
      <c r="O727" s="206"/>
      <c r="P727" s="206"/>
      <c r="Q727" s="206"/>
      <c r="R727" s="206"/>
      <c r="S727" s="206"/>
      <c r="T727" s="207"/>
      <c r="AT727" s="208" t="s">
        <v>301</v>
      </c>
      <c r="AU727" s="208" t="s">
        <v>79</v>
      </c>
      <c r="AV727" s="13" t="s">
        <v>77</v>
      </c>
      <c r="AW727" s="13" t="s">
        <v>32</v>
      </c>
      <c r="AX727" s="13" t="s">
        <v>70</v>
      </c>
      <c r="AY727" s="208" t="s">
        <v>290</v>
      </c>
    </row>
    <row r="728" spans="1:65" s="13" customFormat="1" ht="11.25">
      <c r="B728" s="198"/>
      <c r="C728" s="199"/>
      <c r="D728" s="200" t="s">
        <v>301</v>
      </c>
      <c r="E728" s="201" t="s">
        <v>19</v>
      </c>
      <c r="F728" s="202" t="s">
        <v>1002</v>
      </c>
      <c r="G728" s="199"/>
      <c r="H728" s="201" t="s">
        <v>19</v>
      </c>
      <c r="I728" s="203"/>
      <c r="J728" s="199"/>
      <c r="K728" s="199"/>
      <c r="L728" s="204"/>
      <c r="M728" s="205"/>
      <c r="N728" s="206"/>
      <c r="O728" s="206"/>
      <c r="P728" s="206"/>
      <c r="Q728" s="206"/>
      <c r="R728" s="206"/>
      <c r="S728" s="206"/>
      <c r="T728" s="207"/>
      <c r="AT728" s="208" t="s">
        <v>301</v>
      </c>
      <c r="AU728" s="208" t="s">
        <v>79</v>
      </c>
      <c r="AV728" s="13" t="s">
        <v>77</v>
      </c>
      <c r="AW728" s="13" t="s">
        <v>32</v>
      </c>
      <c r="AX728" s="13" t="s">
        <v>70</v>
      </c>
      <c r="AY728" s="208" t="s">
        <v>290</v>
      </c>
    </row>
    <row r="729" spans="1:65" s="14" customFormat="1" ht="11.25">
      <c r="B729" s="209"/>
      <c r="C729" s="210"/>
      <c r="D729" s="200" t="s">
        <v>301</v>
      </c>
      <c r="E729" s="211" t="s">
        <v>19</v>
      </c>
      <c r="F729" s="212" t="s">
        <v>1003</v>
      </c>
      <c r="G729" s="210"/>
      <c r="H729" s="213">
        <v>3.4000000000000002E-2</v>
      </c>
      <c r="I729" s="214"/>
      <c r="J729" s="210"/>
      <c r="K729" s="210"/>
      <c r="L729" s="215"/>
      <c r="M729" s="216"/>
      <c r="N729" s="217"/>
      <c r="O729" s="217"/>
      <c r="P729" s="217"/>
      <c r="Q729" s="217"/>
      <c r="R729" s="217"/>
      <c r="S729" s="217"/>
      <c r="T729" s="218"/>
      <c r="AT729" s="219" t="s">
        <v>301</v>
      </c>
      <c r="AU729" s="219" t="s">
        <v>79</v>
      </c>
      <c r="AV729" s="14" t="s">
        <v>79</v>
      </c>
      <c r="AW729" s="14" t="s">
        <v>32</v>
      </c>
      <c r="AX729" s="14" t="s">
        <v>70</v>
      </c>
      <c r="AY729" s="219" t="s">
        <v>290</v>
      </c>
    </row>
    <row r="730" spans="1:65" s="15" customFormat="1" ht="11.25">
      <c r="B730" s="220"/>
      <c r="C730" s="221"/>
      <c r="D730" s="200" t="s">
        <v>301</v>
      </c>
      <c r="E730" s="222" t="s">
        <v>19</v>
      </c>
      <c r="F730" s="223" t="s">
        <v>304</v>
      </c>
      <c r="G730" s="221"/>
      <c r="H730" s="224">
        <v>3.4000000000000002E-2</v>
      </c>
      <c r="I730" s="225"/>
      <c r="J730" s="221"/>
      <c r="K730" s="221"/>
      <c r="L730" s="226"/>
      <c r="M730" s="227"/>
      <c r="N730" s="228"/>
      <c r="O730" s="228"/>
      <c r="P730" s="228"/>
      <c r="Q730" s="228"/>
      <c r="R730" s="228"/>
      <c r="S730" s="228"/>
      <c r="T730" s="229"/>
      <c r="AT730" s="230" t="s">
        <v>301</v>
      </c>
      <c r="AU730" s="230" t="s">
        <v>79</v>
      </c>
      <c r="AV730" s="15" t="s">
        <v>297</v>
      </c>
      <c r="AW730" s="15" t="s">
        <v>32</v>
      </c>
      <c r="AX730" s="15" t="s">
        <v>77</v>
      </c>
      <c r="AY730" s="230" t="s">
        <v>290</v>
      </c>
    </row>
    <row r="731" spans="1:65" s="2" customFormat="1" ht="16.5" customHeight="1">
      <c r="A731" s="36"/>
      <c r="B731" s="37"/>
      <c r="C731" s="180" t="s">
        <v>1004</v>
      </c>
      <c r="D731" s="180" t="s">
        <v>292</v>
      </c>
      <c r="E731" s="181" t="s">
        <v>1005</v>
      </c>
      <c r="F731" s="182" t="s">
        <v>1006</v>
      </c>
      <c r="G731" s="183" t="s">
        <v>341</v>
      </c>
      <c r="H731" s="184">
        <v>85.04</v>
      </c>
      <c r="I731" s="185"/>
      <c r="J731" s="186">
        <f>ROUND(I731*H731,2)</f>
        <v>0</v>
      </c>
      <c r="K731" s="182" t="s">
        <v>296</v>
      </c>
      <c r="L731" s="41"/>
      <c r="M731" s="187" t="s">
        <v>19</v>
      </c>
      <c r="N731" s="188" t="s">
        <v>41</v>
      </c>
      <c r="O731" s="66"/>
      <c r="P731" s="189">
        <f>O731*H731</f>
        <v>0</v>
      </c>
      <c r="Q731" s="189">
        <v>3.9825E-4</v>
      </c>
      <c r="R731" s="189">
        <f>Q731*H731</f>
        <v>3.3867180000000004E-2</v>
      </c>
      <c r="S731" s="189">
        <v>0</v>
      </c>
      <c r="T731" s="190">
        <f>S731*H731</f>
        <v>0</v>
      </c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  <c r="AR731" s="191" t="s">
        <v>440</v>
      </c>
      <c r="AT731" s="191" t="s">
        <v>292</v>
      </c>
      <c r="AU731" s="191" t="s">
        <v>79</v>
      </c>
      <c r="AY731" s="19" t="s">
        <v>290</v>
      </c>
      <c r="BE731" s="192">
        <f>IF(N731="základní",J731,0)</f>
        <v>0</v>
      </c>
      <c r="BF731" s="192">
        <f>IF(N731="snížená",J731,0)</f>
        <v>0</v>
      </c>
      <c r="BG731" s="192">
        <f>IF(N731="zákl. přenesená",J731,0)</f>
        <v>0</v>
      </c>
      <c r="BH731" s="192">
        <f>IF(N731="sníž. přenesená",J731,0)</f>
        <v>0</v>
      </c>
      <c r="BI731" s="192">
        <f>IF(N731="nulová",J731,0)</f>
        <v>0</v>
      </c>
      <c r="BJ731" s="19" t="s">
        <v>77</v>
      </c>
      <c r="BK731" s="192">
        <f>ROUND(I731*H731,2)</f>
        <v>0</v>
      </c>
      <c r="BL731" s="19" t="s">
        <v>440</v>
      </c>
      <c r="BM731" s="191" t="s">
        <v>1007</v>
      </c>
    </row>
    <row r="732" spans="1:65" s="2" customFormat="1" ht="11.25">
      <c r="A732" s="36"/>
      <c r="B732" s="37"/>
      <c r="C732" s="38"/>
      <c r="D732" s="193" t="s">
        <v>299</v>
      </c>
      <c r="E732" s="38"/>
      <c r="F732" s="194" t="s">
        <v>1008</v>
      </c>
      <c r="G732" s="38"/>
      <c r="H732" s="38"/>
      <c r="I732" s="195"/>
      <c r="J732" s="38"/>
      <c r="K732" s="38"/>
      <c r="L732" s="41"/>
      <c r="M732" s="196"/>
      <c r="N732" s="197"/>
      <c r="O732" s="66"/>
      <c r="P732" s="66"/>
      <c r="Q732" s="66"/>
      <c r="R732" s="66"/>
      <c r="S732" s="66"/>
      <c r="T732" s="67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  <c r="AT732" s="19" t="s">
        <v>299</v>
      </c>
      <c r="AU732" s="19" t="s">
        <v>79</v>
      </c>
    </row>
    <row r="733" spans="1:65" s="14" customFormat="1" ht="11.25">
      <c r="B733" s="209"/>
      <c r="C733" s="210"/>
      <c r="D733" s="200" t="s">
        <v>301</v>
      </c>
      <c r="E733" s="211" t="s">
        <v>19</v>
      </c>
      <c r="F733" s="212" t="s">
        <v>1009</v>
      </c>
      <c r="G733" s="210"/>
      <c r="H733" s="213">
        <v>85.04</v>
      </c>
      <c r="I733" s="214"/>
      <c r="J733" s="210"/>
      <c r="K733" s="210"/>
      <c r="L733" s="215"/>
      <c r="M733" s="216"/>
      <c r="N733" s="217"/>
      <c r="O733" s="217"/>
      <c r="P733" s="217"/>
      <c r="Q733" s="217"/>
      <c r="R733" s="217"/>
      <c r="S733" s="217"/>
      <c r="T733" s="218"/>
      <c r="AT733" s="219" t="s">
        <v>301</v>
      </c>
      <c r="AU733" s="219" t="s">
        <v>79</v>
      </c>
      <c r="AV733" s="14" t="s">
        <v>79</v>
      </c>
      <c r="AW733" s="14" t="s">
        <v>32</v>
      </c>
      <c r="AX733" s="14" t="s">
        <v>70</v>
      </c>
      <c r="AY733" s="219" t="s">
        <v>290</v>
      </c>
    </row>
    <row r="734" spans="1:65" s="15" customFormat="1" ht="11.25">
      <c r="B734" s="220"/>
      <c r="C734" s="221"/>
      <c r="D734" s="200" t="s">
        <v>301</v>
      </c>
      <c r="E734" s="222" t="s">
        <v>19</v>
      </c>
      <c r="F734" s="223" t="s">
        <v>304</v>
      </c>
      <c r="G734" s="221"/>
      <c r="H734" s="224">
        <v>85.04</v>
      </c>
      <c r="I734" s="225"/>
      <c r="J734" s="221"/>
      <c r="K734" s="221"/>
      <c r="L734" s="226"/>
      <c r="M734" s="227"/>
      <c r="N734" s="228"/>
      <c r="O734" s="228"/>
      <c r="P734" s="228"/>
      <c r="Q734" s="228"/>
      <c r="R734" s="228"/>
      <c r="S734" s="228"/>
      <c r="T734" s="229"/>
      <c r="AT734" s="230" t="s">
        <v>301</v>
      </c>
      <c r="AU734" s="230" t="s">
        <v>79</v>
      </c>
      <c r="AV734" s="15" t="s">
        <v>297</v>
      </c>
      <c r="AW734" s="15" t="s">
        <v>32</v>
      </c>
      <c r="AX734" s="15" t="s">
        <v>77</v>
      </c>
      <c r="AY734" s="230" t="s">
        <v>290</v>
      </c>
    </row>
    <row r="735" spans="1:65" s="2" customFormat="1" ht="24.2" customHeight="1">
      <c r="A735" s="36"/>
      <c r="B735" s="37"/>
      <c r="C735" s="242" t="s">
        <v>1010</v>
      </c>
      <c r="D735" s="242" t="s">
        <v>434</v>
      </c>
      <c r="E735" s="243" t="s">
        <v>1011</v>
      </c>
      <c r="F735" s="244" t="s">
        <v>1012</v>
      </c>
      <c r="G735" s="245" t="s">
        <v>341</v>
      </c>
      <c r="H735" s="246">
        <v>99.114000000000004</v>
      </c>
      <c r="I735" s="247"/>
      <c r="J735" s="248">
        <f>ROUND(I735*H735,2)</f>
        <v>0</v>
      </c>
      <c r="K735" s="244" t="s">
        <v>296</v>
      </c>
      <c r="L735" s="249"/>
      <c r="M735" s="250" t="s">
        <v>19</v>
      </c>
      <c r="N735" s="251" t="s">
        <v>41</v>
      </c>
      <c r="O735" s="66"/>
      <c r="P735" s="189">
        <f>O735*H735</f>
        <v>0</v>
      </c>
      <c r="Q735" s="189">
        <v>5.0000000000000001E-3</v>
      </c>
      <c r="R735" s="189">
        <f>Q735*H735</f>
        <v>0.49557000000000001</v>
      </c>
      <c r="S735" s="189">
        <v>0</v>
      </c>
      <c r="T735" s="190">
        <f>S735*H735</f>
        <v>0</v>
      </c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  <c r="AR735" s="191" t="s">
        <v>559</v>
      </c>
      <c r="AT735" s="191" t="s">
        <v>434</v>
      </c>
      <c r="AU735" s="191" t="s">
        <v>79</v>
      </c>
      <c r="AY735" s="19" t="s">
        <v>290</v>
      </c>
      <c r="BE735" s="192">
        <f>IF(N735="základní",J735,0)</f>
        <v>0</v>
      </c>
      <c r="BF735" s="192">
        <f>IF(N735="snížená",J735,0)</f>
        <v>0</v>
      </c>
      <c r="BG735" s="192">
        <f>IF(N735="zákl. přenesená",J735,0)</f>
        <v>0</v>
      </c>
      <c r="BH735" s="192">
        <f>IF(N735="sníž. přenesená",J735,0)</f>
        <v>0</v>
      </c>
      <c r="BI735" s="192">
        <f>IF(N735="nulová",J735,0)</f>
        <v>0</v>
      </c>
      <c r="BJ735" s="19" t="s">
        <v>77</v>
      </c>
      <c r="BK735" s="192">
        <f>ROUND(I735*H735,2)</f>
        <v>0</v>
      </c>
      <c r="BL735" s="19" t="s">
        <v>440</v>
      </c>
      <c r="BM735" s="191" t="s">
        <v>1013</v>
      </c>
    </row>
    <row r="736" spans="1:65" s="2" customFormat="1" ht="11.25">
      <c r="A736" s="36"/>
      <c r="B736" s="37"/>
      <c r="C736" s="38"/>
      <c r="D736" s="193" t="s">
        <v>299</v>
      </c>
      <c r="E736" s="38"/>
      <c r="F736" s="194" t="s">
        <v>1014</v>
      </c>
      <c r="G736" s="38"/>
      <c r="H736" s="38"/>
      <c r="I736" s="195"/>
      <c r="J736" s="38"/>
      <c r="K736" s="38"/>
      <c r="L736" s="41"/>
      <c r="M736" s="196"/>
      <c r="N736" s="197"/>
      <c r="O736" s="66"/>
      <c r="P736" s="66"/>
      <c r="Q736" s="66"/>
      <c r="R736" s="66"/>
      <c r="S736" s="66"/>
      <c r="T736" s="67"/>
      <c r="U736" s="36"/>
      <c r="V736" s="36"/>
      <c r="W736" s="36"/>
      <c r="X736" s="36"/>
      <c r="Y736" s="36"/>
      <c r="Z736" s="36"/>
      <c r="AA736" s="36"/>
      <c r="AB736" s="36"/>
      <c r="AC736" s="36"/>
      <c r="AD736" s="36"/>
      <c r="AE736" s="36"/>
      <c r="AT736" s="19" t="s">
        <v>299</v>
      </c>
      <c r="AU736" s="19" t="s">
        <v>79</v>
      </c>
    </row>
    <row r="737" spans="1:65" s="14" customFormat="1" ht="11.25">
      <c r="B737" s="209"/>
      <c r="C737" s="210"/>
      <c r="D737" s="200" t="s">
        <v>301</v>
      </c>
      <c r="E737" s="211" t="s">
        <v>19</v>
      </c>
      <c r="F737" s="212" t="s">
        <v>1015</v>
      </c>
      <c r="G737" s="210"/>
      <c r="H737" s="213">
        <v>99.114000000000004</v>
      </c>
      <c r="I737" s="214"/>
      <c r="J737" s="210"/>
      <c r="K737" s="210"/>
      <c r="L737" s="215"/>
      <c r="M737" s="216"/>
      <c r="N737" s="217"/>
      <c r="O737" s="217"/>
      <c r="P737" s="217"/>
      <c r="Q737" s="217"/>
      <c r="R737" s="217"/>
      <c r="S737" s="217"/>
      <c r="T737" s="218"/>
      <c r="AT737" s="219" t="s">
        <v>301</v>
      </c>
      <c r="AU737" s="219" t="s">
        <v>79</v>
      </c>
      <c r="AV737" s="14" t="s">
        <v>79</v>
      </c>
      <c r="AW737" s="14" t="s">
        <v>32</v>
      </c>
      <c r="AX737" s="14" t="s">
        <v>70</v>
      </c>
      <c r="AY737" s="219" t="s">
        <v>290</v>
      </c>
    </row>
    <row r="738" spans="1:65" s="15" customFormat="1" ht="11.25">
      <c r="B738" s="220"/>
      <c r="C738" s="221"/>
      <c r="D738" s="200" t="s">
        <v>301</v>
      </c>
      <c r="E738" s="222" t="s">
        <v>19</v>
      </c>
      <c r="F738" s="223" t="s">
        <v>304</v>
      </c>
      <c r="G738" s="221"/>
      <c r="H738" s="224">
        <v>99.114000000000004</v>
      </c>
      <c r="I738" s="225"/>
      <c r="J738" s="221"/>
      <c r="K738" s="221"/>
      <c r="L738" s="226"/>
      <c r="M738" s="227"/>
      <c r="N738" s="228"/>
      <c r="O738" s="228"/>
      <c r="P738" s="228"/>
      <c r="Q738" s="228"/>
      <c r="R738" s="228"/>
      <c r="S738" s="228"/>
      <c r="T738" s="229"/>
      <c r="AT738" s="230" t="s">
        <v>301</v>
      </c>
      <c r="AU738" s="230" t="s">
        <v>79</v>
      </c>
      <c r="AV738" s="15" t="s">
        <v>297</v>
      </c>
      <c r="AW738" s="15" t="s">
        <v>32</v>
      </c>
      <c r="AX738" s="15" t="s">
        <v>77</v>
      </c>
      <c r="AY738" s="230" t="s">
        <v>290</v>
      </c>
    </row>
    <row r="739" spans="1:65" s="2" customFormat="1" ht="24.2" customHeight="1">
      <c r="A739" s="36"/>
      <c r="B739" s="37"/>
      <c r="C739" s="180" t="s">
        <v>1016</v>
      </c>
      <c r="D739" s="180" t="s">
        <v>292</v>
      </c>
      <c r="E739" s="181" t="s">
        <v>1017</v>
      </c>
      <c r="F739" s="182" t="s">
        <v>1018</v>
      </c>
      <c r="G739" s="183" t="s">
        <v>489</v>
      </c>
      <c r="H739" s="184">
        <v>0.56299999999999994</v>
      </c>
      <c r="I739" s="185"/>
      <c r="J739" s="186">
        <f>ROUND(I739*H739,2)</f>
        <v>0</v>
      </c>
      <c r="K739" s="182" t="s">
        <v>296</v>
      </c>
      <c r="L739" s="41"/>
      <c r="M739" s="187" t="s">
        <v>19</v>
      </c>
      <c r="N739" s="188" t="s">
        <v>41</v>
      </c>
      <c r="O739" s="66"/>
      <c r="P739" s="189">
        <f>O739*H739</f>
        <v>0</v>
      </c>
      <c r="Q739" s="189">
        <v>0</v>
      </c>
      <c r="R739" s="189">
        <f>Q739*H739</f>
        <v>0</v>
      </c>
      <c r="S739" s="189">
        <v>0</v>
      </c>
      <c r="T739" s="190">
        <f>S739*H739</f>
        <v>0</v>
      </c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  <c r="AR739" s="191" t="s">
        <v>440</v>
      </c>
      <c r="AT739" s="191" t="s">
        <v>292</v>
      </c>
      <c r="AU739" s="191" t="s">
        <v>79</v>
      </c>
      <c r="AY739" s="19" t="s">
        <v>290</v>
      </c>
      <c r="BE739" s="192">
        <f>IF(N739="základní",J739,0)</f>
        <v>0</v>
      </c>
      <c r="BF739" s="192">
        <f>IF(N739="snížená",J739,0)</f>
        <v>0</v>
      </c>
      <c r="BG739" s="192">
        <f>IF(N739="zákl. přenesená",J739,0)</f>
        <v>0</v>
      </c>
      <c r="BH739" s="192">
        <f>IF(N739="sníž. přenesená",J739,0)</f>
        <v>0</v>
      </c>
      <c r="BI739" s="192">
        <f>IF(N739="nulová",J739,0)</f>
        <v>0</v>
      </c>
      <c r="BJ739" s="19" t="s">
        <v>77</v>
      </c>
      <c r="BK739" s="192">
        <f>ROUND(I739*H739,2)</f>
        <v>0</v>
      </c>
      <c r="BL739" s="19" t="s">
        <v>440</v>
      </c>
      <c r="BM739" s="191" t="s">
        <v>1019</v>
      </c>
    </row>
    <row r="740" spans="1:65" s="2" customFormat="1" ht="11.25">
      <c r="A740" s="36"/>
      <c r="B740" s="37"/>
      <c r="C740" s="38"/>
      <c r="D740" s="193" t="s">
        <v>299</v>
      </c>
      <c r="E740" s="38"/>
      <c r="F740" s="194" t="s">
        <v>1020</v>
      </c>
      <c r="G740" s="38"/>
      <c r="H740" s="38"/>
      <c r="I740" s="195"/>
      <c r="J740" s="38"/>
      <c r="K740" s="38"/>
      <c r="L740" s="41"/>
      <c r="M740" s="196"/>
      <c r="N740" s="197"/>
      <c r="O740" s="66"/>
      <c r="P740" s="66"/>
      <c r="Q740" s="66"/>
      <c r="R740" s="66"/>
      <c r="S740" s="66"/>
      <c r="T740" s="67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  <c r="AT740" s="19" t="s">
        <v>299</v>
      </c>
      <c r="AU740" s="19" t="s">
        <v>79</v>
      </c>
    </row>
    <row r="741" spans="1:65" s="12" customFormat="1" ht="22.9" customHeight="1">
      <c r="B741" s="164"/>
      <c r="C741" s="165"/>
      <c r="D741" s="166" t="s">
        <v>69</v>
      </c>
      <c r="E741" s="178" t="s">
        <v>1021</v>
      </c>
      <c r="F741" s="178" t="s">
        <v>1022</v>
      </c>
      <c r="G741" s="165"/>
      <c r="H741" s="165"/>
      <c r="I741" s="168"/>
      <c r="J741" s="179">
        <f>BK741</f>
        <v>0</v>
      </c>
      <c r="K741" s="165"/>
      <c r="L741" s="170"/>
      <c r="M741" s="171"/>
      <c r="N741" s="172"/>
      <c r="O741" s="172"/>
      <c r="P741" s="173">
        <f>SUM(P742:P772)</f>
        <v>0</v>
      </c>
      <c r="Q741" s="172"/>
      <c r="R741" s="173">
        <f>SUM(R742:R772)</f>
        <v>1.68528228</v>
      </c>
      <c r="S741" s="172"/>
      <c r="T741" s="174">
        <f>SUM(T742:T772)</f>
        <v>0</v>
      </c>
      <c r="AR741" s="175" t="s">
        <v>79</v>
      </c>
      <c r="AT741" s="176" t="s">
        <v>69</v>
      </c>
      <c r="AU741" s="176" t="s">
        <v>77</v>
      </c>
      <c r="AY741" s="175" t="s">
        <v>290</v>
      </c>
      <c r="BK741" s="177">
        <f>SUM(BK742:BK772)</f>
        <v>0</v>
      </c>
    </row>
    <row r="742" spans="1:65" s="2" customFormat="1" ht="24.2" customHeight="1">
      <c r="A742" s="36"/>
      <c r="B742" s="37"/>
      <c r="C742" s="180" t="s">
        <v>1023</v>
      </c>
      <c r="D742" s="180" t="s">
        <v>292</v>
      </c>
      <c r="E742" s="181" t="s">
        <v>1024</v>
      </c>
      <c r="F742" s="182" t="s">
        <v>1025</v>
      </c>
      <c r="G742" s="183" t="s">
        <v>341</v>
      </c>
      <c r="H742" s="184">
        <v>117.86</v>
      </c>
      <c r="I742" s="185"/>
      <c r="J742" s="186">
        <f>ROUND(I742*H742,2)</f>
        <v>0</v>
      </c>
      <c r="K742" s="182" t="s">
        <v>296</v>
      </c>
      <c r="L742" s="41"/>
      <c r="M742" s="187" t="s">
        <v>19</v>
      </c>
      <c r="N742" s="188" t="s">
        <v>41</v>
      </c>
      <c r="O742" s="66"/>
      <c r="P742" s="189">
        <f>O742*H742</f>
        <v>0</v>
      </c>
      <c r="Q742" s="189">
        <v>0</v>
      </c>
      <c r="R742" s="189">
        <f>Q742*H742</f>
        <v>0</v>
      </c>
      <c r="S742" s="189">
        <v>0</v>
      </c>
      <c r="T742" s="190">
        <f>S742*H742</f>
        <v>0</v>
      </c>
      <c r="U742" s="36"/>
      <c r="V742" s="36"/>
      <c r="W742" s="36"/>
      <c r="X742" s="36"/>
      <c r="Y742" s="36"/>
      <c r="Z742" s="36"/>
      <c r="AA742" s="36"/>
      <c r="AB742" s="36"/>
      <c r="AC742" s="36"/>
      <c r="AD742" s="36"/>
      <c r="AE742" s="36"/>
      <c r="AR742" s="191" t="s">
        <v>440</v>
      </c>
      <c r="AT742" s="191" t="s">
        <v>292</v>
      </c>
      <c r="AU742" s="191" t="s">
        <v>79</v>
      </c>
      <c r="AY742" s="19" t="s">
        <v>290</v>
      </c>
      <c r="BE742" s="192">
        <f>IF(N742="základní",J742,0)</f>
        <v>0</v>
      </c>
      <c r="BF742" s="192">
        <f>IF(N742="snížená",J742,0)</f>
        <v>0</v>
      </c>
      <c r="BG742" s="192">
        <f>IF(N742="zákl. přenesená",J742,0)</f>
        <v>0</v>
      </c>
      <c r="BH742" s="192">
        <f>IF(N742="sníž. přenesená",J742,0)</f>
        <v>0</v>
      </c>
      <c r="BI742" s="192">
        <f>IF(N742="nulová",J742,0)</f>
        <v>0</v>
      </c>
      <c r="BJ742" s="19" t="s">
        <v>77</v>
      </c>
      <c r="BK742" s="192">
        <f>ROUND(I742*H742,2)</f>
        <v>0</v>
      </c>
      <c r="BL742" s="19" t="s">
        <v>440</v>
      </c>
      <c r="BM742" s="191" t="s">
        <v>1026</v>
      </c>
    </row>
    <row r="743" spans="1:65" s="2" customFormat="1" ht="11.25">
      <c r="A743" s="36"/>
      <c r="B743" s="37"/>
      <c r="C743" s="38"/>
      <c r="D743" s="193" t="s">
        <v>299</v>
      </c>
      <c r="E743" s="38"/>
      <c r="F743" s="194" t="s">
        <v>1027</v>
      </c>
      <c r="G743" s="38"/>
      <c r="H743" s="38"/>
      <c r="I743" s="195"/>
      <c r="J743" s="38"/>
      <c r="K743" s="38"/>
      <c r="L743" s="41"/>
      <c r="M743" s="196"/>
      <c r="N743" s="197"/>
      <c r="O743" s="66"/>
      <c r="P743" s="66"/>
      <c r="Q743" s="66"/>
      <c r="R743" s="66"/>
      <c r="S743" s="66"/>
      <c r="T743" s="67"/>
      <c r="U743" s="36"/>
      <c r="V743" s="36"/>
      <c r="W743" s="36"/>
      <c r="X743" s="36"/>
      <c r="Y743" s="36"/>
      <c r="Z743" s="36"/>
      <c r="AA743" s="36"/>
      <c r="AB743" s="36"/>
      <c r="AC743" s="36"/>
      <c r="AD743" s="36"/>
      <c r="AE743" s="36"/>
      <c r="AT743" s="19" t="s">
        <v>299</v>
      </c>
      <c r="AU743" s="19" t="s">
        <v>79</v>
      </c>
    </row>
    <row r="744" spans="1:65" s="13" customFormat="1" ht="11.25">
      <c r="B744" s="198"/>
      <c r="C744" s="199"/>
      <c r="D744" s="200" t="s">
        <v>301</v>
      </c>
      <c r="E744" s="201" t="s">
        <v>19</v>
      </c>
      <c r="F744" s="202" t="s">
        <v>1028</v>
      </c>
      <c r="G744" s="199"/>
      <c r="H744" s="201" t="s">
        <v>19</v>
      </c>
      <c r="I744" s="203"/>
      <c r="J744" s="199"/>
      <c r="K744" s="199"/>
      <c r="L744" s="204"/>
      <c r="M744" s="205"/>
      <c r="N744" s="206"/>
      <c r="O744" s="206"/>
      <c r="P744" s="206"/>
      <c r="Q744" s="206"/>
      <c r="R744" s="206"/>
      <c r="S744" s="206"/>
      <c r="T744" s="207"/>
      <c r="AT744" s="208" t="s">
        <v>301</v>
      </c>
      <c r="AU744" s="208" t="s">
        <v>79</v>
      </c>
      <c r="AV744" s="13" t="s">
        <v>77</v>
      </c>
      <c r="AW744" s="13" t="s">
        <v>32</v>
      </c>
      <c r="AX744" s="13" t="s">
        <v>70</v>
      </c>
      <c r="AY744" s="208" t="s">
        <v>290</v>
      </c>
    </row>
    <row r="745" spans="1:65" s="14" customFormat="1" ht="11.25">
      <c r="B745" s="209"/>
      <c r="C745" s="210"/>
      <c r="D745" s="200" t="s">
        <v>301</v>
      </c>
      <c r="E745" s="211" t="s">
        <v>19</v>
      </c>
      <c r="F745" s="212" t="s">
        <v>958</v>
      </c>
      <c r="G745" s="210"/>
      <c r="H745" s="213">
        <v>117.86</v>
      </c>
      <c r="I745" s="214"/>
      <c r="J745" s="210"/>
      <c r="K745" s="210"/>
      <c r="L745" s="215"/>
      <c r="M745" s="216"/>
      <c r="N745" s="217"/>
      <c r="O745" s="217"/>
      <c r="P745" s="217"/>
      <c r="Q745" s="217"/>
      <c r="R745" s="217"/>
      <c r="S745" s="217"/>
      <c r="T745" s="218"/>
      <c r="AT745" s="219" t="s">
        <v>301</v>
      </c>
      <c r="AU745" s="219" t="s">
        <v>79</v>
      </c>
      <c r="AV745" s="14" t="s">
        <v>79</v>
      </c>
      <c r="AW745" s="14" t="s">
        <v>32</v>
      </c>
      <c r="AX745" s="14" t="s">
        <v>70</v>
      </c>
      <c r="AY745" s="219" t="s">
        <v>290</v>
      </c>
    </row>
    <row r="746" spans="1:65" s="15" customFormat="1" ht="11.25">
      <c r="B746" s="220"/>
      <c r="C746" s="221"/>
      <c r="D746" s="200" t="s">
        <v>301</v>
      </c>
      <c r="E746" s="222" t="s">
        <v>19</v>
      </c>
      <c r="F746" s="223" t="s">
        <v>304</v>
      </c>
      <c r="G746" s="221"/>
      <c r="H746" s="224">
        <v>117.86</v>
      </c>
      <c r="I746" s="225"/>
      <c r="J746" s="221"/>
      <c r="K746" s="221"/>
      <c r="L746" s="226"/>
      <c r="M746" s="227"/>
      <c r="N746" s="228"/>
      <c r="O746" s="228"/>
      <c r="P746" s="228"/>
      <c r="Q746" s="228"/>
      <c r="R746" s="228"/>
      <c r="S746" s="228"/>
      <c r="T746" s="229"/>
      <c r="AT746" s="230" t="s">
        <v>301</v>
      </c>
      <c r="AU746" s="230" t="s">
        <v>79</v>
      </c>
      <c r="AV746" s="15" t="s">
        <v>297</v>
      </c>
      <c r="AW746" s="15" t="s">
        <v>32</v>
      </c>
      <c r="AX746" s="15" t="s">
        <v>77</v>
      </c>
      <c r="AY746" s="230" t="s">
        <v>290</v>
      </c>
    </row>
    <row r="747" spans="1:65" s="2" customFormat="1" ht="16.5" customHeight="1">
      <c r="A747" s="36"/>
      <c r="B747" s="37"/>
      <c r="C747" s="242" t="s">
        <v>1029</v>
      </c>
      <c r="D747" s="242" t="s">
        <v>434</v>
      </c>
      <c r="E747" s="243" t="s">
        <v>1030</v>
      </c>
      <c r="F747" s="244" t="s">
        <v>1031</v>
      </c>
      <c r="G747" s="245" t="s">
        <v>341</v>
      </c>
      <c r="H747" s="246">
        <v>120.217</v>
      </c>
      <c r="I747" s="247"/>
      <c r="J747" s="248">
        <f>ROUND(I747*H747,2)</f>
        <v>0</v>
      </c>
      <c r="K747" s="244" t="s">
        <v>296</v>
      </c>
      <c r="L747" s="249"/>
      <c r="M747" s="250" t="s">
        <v>19</v>
      </c>
      <c r="N747" s="251" t="s">
        <v>41</v>
      </c>
      <c r="O747" s="66"/>
      <c r="P747" s="189">
        <f>O747*H747</f>
        <v>0</v>
      </c>
      <c r="Q747" s="189">
        <v>6.0000000000000001E-3</v>
      </c>
      <c r="R747" s="189">
        <f>Q747*H747</f>
        <v>0.721302</v>
      </c>
      <c r="S747" s="189">
        <v>0</v>
      </c>
      <c r="T747" s="190">
        <f>S747*H747</f>
        <v>0</v>
      </c>
      <c r="U747" s="36"/>
      <c r="V747" s="36"/>
      <c r="W747" s="36"/>
      <c r="X747" s="36"/>
      <c r="Y747" s="36"/>
      <c r="Z747" s="36"/>
      <c r="AA747" s="36"/>
      <c r="AB747" s="36"/>
      <c r="AC747" s="36"/>
      <c r="AD747" s="36"/>
      <c r="AE747" s="36"/>
      <c r="AR747" s="191" t="s">
        <v>559</v>
      </c>
      <c r="AT747" s="191" t="s">
        <v>434</v>
      </c>
      <c r="AU747" s="191" t="s">
        <v>79</v>
      </c>
      <c r="AY747" s="19" t="s">
        <v>290</v>
      </c>
      <c r="BE747" s="192">
        <f>IF(N747="základní",J747,0)</f>
        <v>0</v>
      </c>
      <c r="BF747" s="192">
        <f>IF(N747="snížená",J747,0)</f>
        <v>0</v>
      </c>
      <c r="BG747" s="192">
        <f>IF(N747="zákl. přenesená",J747,0)</f>
        <v>0</v>
      </c>
      <c r="BH747" s="192">
        <f>IF(N747="sníž. přenesená",J747,0)</f>
        <v>0</v>
      </c>
      <c r="BI747" s="192">
        <f>IF(N747="nulová",J747,0)</f>
        <v>0</v>
      </c>
      <c r="BJ747" s="19" t="s">
        <v>77</v>
      </c>
      <c r="BK747" s="192">
        <f>ROUND(I747*H747,2)</f>
        <v>0</v>
      </c>
      <c r="BL747" s="19" t="s">
        <v>440</v>
      </c>
      <c r="BM747" s="191" t="s">
        <v>1032</v>
      </c>
    </row>
    <row r="748" spans="1:65" s="2" customFormat="1" ht="11.25">
      <c r="A748" s="36"/>
      <c r="B748" s="37"/>
      <c r="C748" s="38"/>
      <c r="D748" s="193" t="s">
        <v>299</v>
      </c>
      <c r="E748" s="38"/>
      <c r="F748" s="194" t="s">
        <v>1033</v>
      </c>
      <c r="G748" s="38"/>
      <c r="H748" s="38"/>
      <c r="I748" s="195"/>
      <c r="J748" s="38"/>
      <c r="K748" s="38"/>
      <c r="L748" s="41"/>
      <c r="M748" s="196"/>
      <c r="N748" s="197"/>
      <c r="O748" s="66"/>
      <c r="P748" s="66"/>
      <c r="Q748" s="66"/>
      <c r="R748" s="66"/>
      <c r="S748" s="66"/>
      <c r="T748" s="67"/>
      <c r="U748" s="36"/>
      <c r="V748" s="36"/>
      <c r="W748" s="36"/>
      <c r="X748" s="36"/>
      <c r="Y748" s="36"/>
      <c r="Z748" s="36"/>
      <c r="AA748" s="36"/>
      <c r="AB748" s="36"/>
      <c r="AC748" s="36"/>
      <c r="AD748" s="36"/>
      <c r="AE748" s="36"/>
      <c r="AT748" s="19" t="s">
        <v>299</v>
      </c>
      <c r="AU748" s="19" t="s">
        <v>79</v>
      </c>
    </row>
    <row r="749" spans="1:65" s="14" customFormat="1" ht="11.25">
      <c r="B749" s="209"/>
      <c r="C749" s="210"/>
      <c r="D749" s="200" t="s">
        <v>301</v>
      </c>
      <c r="E749" s="211" t="s">
        <v>19</v>
      </c>
      <c r="F749" s="212" t="s">
        <v>1034</v>
      </c>
      <c r="G749" s="210"/>
      <c r="H749" s="213">
        <v>120.217</v>
      </c>
      <c r="I749" s="214"/>
      <c r="J749" s="210"/>
      <c r="K749" s="210"/>
      <c r="L749" s="215"/>
      <c r="M749" s="216"/>
      <c r="N749" s="217"/>
      <c r="O749" s="217"/>
      <c r="P749" s="217"/>
      <c r="Q749" s="217"/>
      <c r="R749" s="217"/>
      <c r="S749" s="217"/>
      <c r="T749" s="218"/>
      <c r="AT749" s="219" t="s">
        <v>301</v>
      </c>
      <c r="AU749" s="219" t="s">
        <v>79</v>
      </c>
      <c r="AV749" s="14" t="s">
        <v>79</v>
      </c>
      <c r="AW749" s="14" t="s">
        <v>32</v>
      </c>
      <c r="AX749" s="14" t="s">
        <v>70</v>
      </c>
      <c r="AY749" s="219" t="s">
        <v>290</v>
      </c>
    </row>
    <row r="750" spans="1:65" s="15" customFormat="1" ht="11.25">
      <c r="B750" s="220"/>
      <c r="C750" s="221"/>
      <c r="D750" s="200" t="s">
        <v>301</v>
      </c>
      <c r="E750" s="222" t="s">
        <v>19</v>
      </c>
      <c r="F750" s="223" t="s">
        <v>304</v>
      </c>
      <c r="G750" s="221"/>
      <c r="H750" s="224">
        <v>120.217</v>
      </c>
      <c r="I750" s="225"/>
      <c r="J750" s="221"/>
      <c r="K750" s="221"/>
      <c r="L750" s="226"/>
      <c r="M750" s="227"/>
      <c r="N750" s="228"/>
      <c r="O750" s="228"/>
      <c r="P750" s="228"/>
      <c r="Q750" s="228"/>
      <c r="R750" s="228"/>
      <c r="S750" s="228"/>
      <c r="T750" s="229"/>
      <c r="AT750" s="230" t="s">
        <v>301</v>
      </c>
      <c r="AU750" s="230" t="s">
        <v>79</v>
      </c>
      <c r="AV750" s="15" t="s">
        <v>297</v>
      </c>
      <c r="AW750" s="15" t="s">
        <v>32</v>
      </c>
      <c r="AX750" s="15" t="s">
        <v>77</v>
      </c>
      <c r="AY750" s="230" t="s">
        <v>290</v>
      </c>
    </row>
    <row r="751" spans="1:65" s="2" customFormat="1" ht="16.5" customHeight="1">
      <c r="A751" s="36"/>
      <c r="B751" s="37"/>
      <c r="C751" s="242" t="s">
        <v>317</v>
      </c>
      <c r="D751" s="242" t="s">
        <v>434</v>
      </c>
      <c r="E751" s="243" t="s">
        <v>1035</v>
      </c>
      <c r="F751" s="244" t="s">
        <v>1036</v>
      </c>
      <c r="G751" s="245" t="s">
        <v>341</v>
      </c>
      <c r="H751" s="246">
        <v>120.217</v>
      </c>
      <c r="I751" s="247"/>
      <c r="J751" s="248">
        <f>ROUND(I751*H751,2)</f>
        <v>0</v>
      </c>
      <c r="K751" s="244" t="s">
        <v>296</v>
      </c>
      <c r="L751" s="249"/>
      <c r="M751" s="250" t="s">
        <v>19</v>
      </c>
      <c r="N751" s="251" t="s">
        <v>41</v>
      </c>
      <c r="O751" s="66"/>
      <c r="P751" s="189">
        <f>O751*H751</f>
        <v>0</v>
      </c>
      <c r="Q751" s="189">
        <v>4.0000000000000001E-3</v>
      </c>
      <c r="R751" s="189">
        <f>Q751*H751</f>
        <v>0.48086800000000002</v>
      </c>
      <c r="S751" s="189">
        <v>0</v>
      </c>
      <c r="T751" s="190">
        <f>S751*H751</f>
        <v>0</v>
      </c>
      <c r="U751" s="36"/>
      <c r="V751" s="36"/>
      <c r="W751" s="36"/>
      <c r="X751" s="36"/>
      <c r="Y751" s="36"/>
      <c r="Z751" s="36"/>
      <c r="AA751" s="36"/>
      <c r="AB751" s="36"/>
      <c r="AC751" s="36"/>
      <c r="AD751" s="36"/>
      <c r="AE751" s="36"/>
      <c r="AR751" s="191" t="s">
        <v>559</v>
      </c>
      <c r="AT751" s="191" t="s">
        <v>434</v>
      </c>
      <c r="AU751" s="191" t="s">
        <v>79</v>
      </c>
      <c r="AY751" s="19" t="s">
        <v>290</v>
      </c>
      <c r="BE751" s="192">
        <f>IF(N751="základní",J751,0)</f>
        <v>0</v>
      </c>
      <c r="BF751" s="192">
        <f>IF(N751="snížená",J751,0)</f>
        <v>0</v>
      </c>
      <c r="BG751" s="192">
        <f>IF(N751="zákl. přenesená",J751,0)</f>
        <v>0</v>
      </c>
      <c r="BH751" s="192">
        <f>IF(N751="sníž. přenesená",J751,0)</f>
        <v>0</v>
      </c>
      <c r="BI751" s="192">
        <f>IF(N751="nulová",J751,0)</f>
        <v>0</v>
      </c>
      <c r="BJ751" s="19" t="s">
        <v>77</v>
      </c>
      <c r="BK751" s="192">
        <f>ROUND(I751*H751,2)</f>
        <v>0</v>
      </c>
      <c r="BL751" s="19" t="s">
        <v>440</v>
      </c>
      <c r="BM751" s="191" t="s">
        <v>1037</v>
      </c>
    </row>
    <row r="752" spans="1:65" s="2" customFormat="1" ht="11.25">
      <c r="A752" s="36"/>
      <c r="B752" s="37"/>
      <c r="C752" s="38"/>
      <c r="D752" s="193" t="s">
        <v>299</v>
      </c>
      <c r="E752" s="38"/>
      <c r="F752" s="194" t="s">
        <v>1038</v>
      </c>
      <c r="G752" s="38"/>
      <c r="H752" s="38"/>
      <c r="I752" s="195"/>
      <c r="J752" s="38"/>
      <c r="K752" s="38"/>
      <c r="L752" s="41"/>
      <c r="M752" s="196"/>
      <c r="N752" s="197"/>
      <c r="O752" s="66"/>
      <c r="P752" s="66"/>
      <c r="Q752" s="66"/>
      <c r="R752" s="66"/>
      <c r="S752" s="66"/>
      <c r="T752" s="67"/>
      <c r="U752" s="36"/>
      <c r="V752" s="36"/>
      <c r="W752" s="36"/>
      <c r="X752" s="36"/>
      <c r="Y752" s="36"/>
      <c r="Z752" s="36"/>
      <c r="AA752" s="36"/>
      <c r="AB752" s="36"/>
      <c r="AC752" s="36"/>
      <c r="AD752" s="36"/>
      <c r="AE752" s="36"/>
      <c r="AT752" s="19" t="s">
        <v>299</v>
      </c>
      <c r="AU752" s="19" t="s">
        <v>79</v>
      </c>
    </row>
    <row r="753" spans="1:65" s="14" customFormat="1" ht="11.25">
      <c r="B753" s="209"/>
      <c r="C753" s="210"/>
      <c r="D753" s="200" t="s">
        <v>301</v>
      </c>
      <c r="E753" s="211" t="s">
        <v>19</v>
      </c>
      <c r="F753" s="212" t="s">
        <v>1034</v>
      </c>
      <c r="G753" s="210"/>
      <c r="H753" s="213">
        <v>120.217</v>
      </c>
      <c r="I753" s="214"/>
      <c r="J753" s="210"/>
      <c r="K753" s="210"/>
      <c r="L753" s="215"/>
      <c r="M753" s="216"/>
      <c r="N753" s="217"/>
      <c r="O753" s="217"/>
      <c r="P753" s="217"/>
      <c r="Q753" s="217"/>
      <c r="R753" s="217"/>
      <c r="S753" s="217"/>
      <c r="T753" s="218"/>
      <c r="AT753" s="219" t="s">
        <v>301</v>
      </c>
      <c r="AU753" s="219" t="s">
        <v>79</v>
      </c>
      <c r="AV753" s="14" t="s">
        <v>79</v>
      </c>
      <c r="AW753" s="14" t="s">
        <v>32</v>
      </c>
      <c r="AX753" s="14" t="s">
        <v>70</v>
      </c>
      <c r="AY753" s="219" t="s">
        <v>290</v>
      </c>
    </row>
    <row r="754" spans="1:65" s="15" customFormat="1" ht="11.25">
      <c r="B754" s="220"/>
      <c r="C754" s="221"/>
      <c r="D754" s="200" t="s">
        <v>301</v>
      </c>
      <c r="E754" s="222" t="s">
        <v>19</v>
      </c>
      <c r="F754" s="223" t="s">
        <v>304</v>
      </c>
      <c r="G754" s="221"/>
      <c r="H754" s="224">
        <v>120.217</v>
      </c>
      <c r="I754" s="225"/>
      <c r="J754" s="221"/>
      <c r="K754" s="221"/>
      <c r="L754" s="226"/>
      <c r="M754" s="227"/>
      <c r="N754" s="228"/>
      <c r="O754" s="228"/>
      <c r="P754" s="228"/>
      <c r="Q754" s="228"/>
      <c r="R754" s="228"/>
      <c r="S754" s="228"/>
      <c r="T754" s="229"/>
      <c r="AT754" s="230" t="s">
        <v>301</v>
      </c>
      <c r="AU754" s="230" t="s">
        <v>79</v>
      </c>
      <c r="AV754" s="15" t="s">
        <v>297</v>
      </c>
      <c r="AW754" s="15" t="s">
        <v>32</v>
      </c>
      <c r="AX754" s="15" t="s">
        <v>77</v>
      </c>
      <c r="AY754" s="230" t="s">
        <v>290</v>
      </c>
    </row>
    <row r="755" spans="1:65" s="2" customFormat="1" ht="16.5" customHeight="1">
      <c r="A755" s="36"/>
      <c r="B755" s="37"/>
      <c r="C755" s="242" t="s">
        <v>1039</v>
      </c>
      <c r="D755" s="242" t="s">
        <v>434</v>
      </c>
      <c r="E755" s="243" t="s">
        <v>1040</v>
      </c>
      <c r="F755" s="244" t="s">
        <v>1041</v>
      </c>
      <c r="G755" s="245" t="s">
        <v>341</v>
      </c>
      <c r="H755" s="246">
        <v>120.217</v>
      </c>
      <c r="I755" s="247"/>
      <c r="J755" s="248">
        <f>ROUND(I755*H755,2)</f>
        <v>0</v>
      </c>
      <c r="K755" s="244" t="s">
        <v>296</v>
      </c>
      <c r="L755" s="249"/>
      <c r="M755" s="250" t="s">
        <v>19</v>
      </c>
      <c r="N755" s="251" t="s">
        <v>41</v>
      </c>
      <c r="O755" s="66"/>
      <c r="P755" s="189">
        <f>O755*H755</f>
        <v>0</v>
      </c>
      <c r="Q755" s="189">
        <v>3.5000000000000001E-3</v>
      </c>
      <c r="R755" s="189">
        <f>Q755*H755</f>
        <v>0.42075950000000001</v>
      </c>
      <c r="S755" s="189">
        <v>0</v>
      </c>
      <c r="T755" s="190">
        <f>S755*H755</f>
        <v>0</v>
      </c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  <c r="AE755" s="36"/>
      <c r="AR755" s="191" t="s">
        <v>559</v>
      </c>
      <c r="AT755" s="191" t="s">
        <v>434</v>
      </c>
      <c r="AU755" s="191" t="s">
        <v>79</v>
      </c>
      <c r="AY755" s="19" t="s">
        <v>290</v>
      </c>
      <c r="BE755" s="192">
        <f>IF(N755="základní",J755,0)</f>
        <v>0</v>
      </c>
      <c r="BF755" s="192">
        <f>IF(N755="snížená",J755,0)</f>
        <v>0</v>
      </c>
      <c r="BG755" s="192">
        <f>IF(N755="zákl. přenesená",J755,0)</f>
        <v>0</v>
      </c>
      <c r="BH755" s="192">
        <f>IF(N755="sníž. přenesená",J755,0)</f>
        <v>0</v>
      </c>
      <c r="BI755" s="192">
        <f>IF(N755="nulová",J755,0)</f>
        <v>0</v>
      </c>
      <c r="BJ755" s="19" t="s">
        <v>77</v>
      </c>
      <c r="BK755" s="192">
        <f>ROUND(I755*H755,2)</f>
        <v>0</v>
      </c>
      <c r="BL755" s="19" t="s">
        <v>440</v>
      </c>
      <c r="BM755" s="191" t="s">
        <v>1042</v>
      </c>
    </row>
    <row r="756" spans="1:65" s="2" customFormat="1" ht="11.25">
      <c r="A756" s="36"/>
      <c r="B756" s="37"/>
      <c r="C756" s="38"/>
      <c r="D756" s="193" t="s">
        <v>299</v>
      </c>
      <c r="E756" s="38"/>
      <c r="F756" s="194" t="s">
        <v>1043</v>
      </c>
      <c r="G756" s="38"/>
      <c r="H756" s="38"/>
      <c r="I756" s="195"/>
      <c r="J756" s="38"/>
      <c r="K756" s="38"/>
      <c r="L756" s="41"/>
      <c r="M756" s="196"/>
      <c r="N756" s="197"/>
      <c r="O756" s="66"/>
      <c r="P756" s="66"/>
      <c r="Q756" s="66"/>
      <c r="R756" s="66"/>
      <c r="S756" s="66"/>
      <c r="T756" s="67"/>
      <c r="U756" s="36"/>
      <c r="V756" s="36"/>
      <c r="W756" s="36"/>
      <c r="X756" s="36"/>
      <c r="Y756" s="36"/>
      <c r="Z756" s="36"/>
      <c r="AA756" s="36"/>
      <c r="AB756" s="36"/>
      <c r="AC756" s="36"/>
      <c r="AD756" s="36"/>
      <c r="AE756" s="36"/>
      <c r="AT756" s="19" t="s">
        <v>299</v>
      </c>
      <c r="AU756" s="19" t="s">
        <v>79</v>
      </c>
    </row>
    <row r="757" spans="1:65" s="14" customFormat="1" ht="11.25">
      <c r="B757" s="209"/>
      <c r="C757" s="210"/>
      <c r="D757" s="200" t="s">
        <v>301</v>
      </c>
      <c r="E757" s="211" t="s">
        <v>19</v>
      </c>
      <c r="F757" s="212" t="s">
        <v>1034</v>
      </c>
      <c r="G757" s="210"/>
      <c r="H757" s="213">
        <v>120.217</v>
      </c>
      <c r="I757" s="214"/>
      <c r="J757" s="210"/>
      <c r="K757" s="210"/>
      <c r="L757" s="215"/>
      <c r="M757" s="216"/>
      <c r="N757" s="217"/>
      <c r="O757" s="217"/>
      <c r="P757" s="217"/>
      <c r="Q757" s="217"/>
      <c r="R757" s="217"/>
      <c r="S757" s="217"/>
      <c r="T757" s="218"/>
      <c r="AT757" s="219" t="s">
        <v>301</v>
      </c>
      <c r="AU757" s="219" t="s">
        <v>79</v>
      </c>
      <c r="AV757" s="14" t="s">
        <v>79</v>
      </c>
      <c r="AW757" s="14" t="s">
        <v>32</v>
      </c>
      <c r="AX757" s="14" t="s">
        <v>70</v>
      </c>
      <c r="AY757" s="219" t="s">
        <v>290</v>
      </c>
    </row>
    <row r="758" spans="1:65" s="15" customFormat="1" ht="11.25">
      <c r="B758" s="220"/>
      <c r="C758" s="221"/>
      <c r="D758" s="200" t="s">
        <v>301</v>
      </c>
      <c r="E758" s="222" t="s">
        <v>19</v>
      </c>
      <c r="F758" s="223" t="s">
        <v>304</v>
      </c>
      <c r="G758" s="221"/>
      <c r="H758" s="224">
        <v>120.217</v>
      </c>
      <c r="I758" s="225"/>
      <c r="J758" s="221"/>
      <c r="K758" s="221"/>
      <c r="L758" s="226"/>
      <c r="M758" s="227"/>
      <c r="N758" s="228"/>
      <c r="O758" s="228"/>
      <c r="P758" s="228"/>
      <c r="Q758" s="228"/>
      <c r="R758" s="228"/>
      <c r="S758" s="228"/>
      <c r="T758" s="229"/>
      <c r="AT758" s="230" t="s">
        <v>301</v>
      </c>
      <c r="AU758" s="230" t="s">
        <v>79</v>
      </c>
      <c r="AV758" s="15" t="s">
        <v>297</v>
      </c>
      <c r="AW758" s="15" t="s">
        <v>32</v>
      </c>
      <c r="AX758" s="15" t="s">
        <v>77</v>
      </c>
      <c r="AY758" s="230" t="s">
        <v>290</v>
      </c>
    </row>
    <row r="759" spans="1:65" s="2" customFormat="1" ht="24.2" customHeight="1">
      <c r="A759" s="36"/>
      <c r="B759" s="37"/>
      <c r="C759" s="180" t="s">
        <v>1044</v>
      </c>
      <c r="D759" s="180" t="s">
        <v>292</v>
      </c>
      <c r="E759" s="181" t="s">
        <v>1045</v>
      </c>
      <c r="F759" s="182" t="s">
        <v>1046</v>
      </c>
      <c r="G759" s="183" t="s">
        <v>341</v>
      </c>
      <c r="H759" s="184">
        <v>342.82</v>
      </c>
      <c r="I759" s="185"/>
      <c r="J759" s="186">
        <f>ROUND(I759*H759,2)</f>
        <v>0</v>
      </c>
      <c r="K759" s="182" t="s">
        <v>296</v>
      </c>
      <c r="L759" s="41"/>
      <c r="M759" s="187" t="s">
        <v>19</v>
      </c>
      <c r="N759" s="188" t="s">
        <v>41</v>
      </c>
      <c r="O759" s="66"/>
      <c r="P759" s="189">
        <f>O759*H759</f>
        <v>0</v>
      </c>
      <c r="Q759" s="189">
        <v>0</v>
      </c>
      <c r="R759" s="189">
        <f>Q759*H759</f>
        <v>0</v>
      </c>
      <c r="S759" s="189">
        <v>0</v>
      </c>
      <c r="T759" s="190">
        <f>S759*H759</f>
        <v>0</v>
      </c>
      <c r="U759" s="36"/>
      <c r="V759" s="36"/>
      <c r="W759" s="36"/>
      <c r="X759" s="36"/>
      <c r="Y759" s="36"/>
      <c r="Z759" s="36"/>
      <c r="AA759" s="36"/>
      <c r="AB759" s="36"/>
      <c r="AC759" s="36"/>
      <c r="AD759" s="36"/>
      <c r="AE759" s="36"/>
      <c r="AR759" s="191" t="s">
        <v>440</v>
      </c>
      <c r="AT759" s="191" t="s">
        <v>292</v>
      </c>
      <c r="AU759" s="191" t="s">
        <v>79</v>
      </c>
      <c r="AY759" s="19" t="s">
        <v>290</v>
      </c>
      <c r="BE759" s="192">
        <f>IF(N759="základní",J759,0)</f>
        <v>0</v>
      </c>
      <c r="BF759" s="192">
        <f>IF(N759="snížená",J759,0)</f>
        <v>0</v>
      </c>
      <c r="BG759" s="192">
        <f>IF(N759="zákl. přenesená",J759,0)</f>
        <v>0</v>
      </c>
      <c r="BH759" s="192">
        <f>IF(N759="sníž. přenesená",J759,0)</f>
        <v>0</v>
      </c>
      <c r="BI759" s="192">
        <f>IF(N759="nulová",J759,0)</f>
        <v>0</v>
      </c>
      <c r="BJ759" s="19" t="s">
        <v>77</v>
      </c>
      <c r="BK759" s="192">
        <f>ROUND(I759*H759,2)</f>
        <v>0</v>
      </c>
      <c r="BL759" s="19" t="s">
        <v>440</v>
      </c>
      <c r="BM759" s="191" t="s">
        <v>1047</v>
      </c>
    </row>
    <row r="760" spans="1:65" s="2" customFormat="1" ht="11.25">
      <c r="A760" s="36"/>
      <c r="B760" s="37"/>
      <c r="C760" s="38"/>
      <c r="D760" s="193" t="s">
        <v>299</v>
      </c>
      <c r="E760" s="38"/>
      <c r="F760" s="194" t="s">
        <v>1048</v>
      </c>
      <c r="G760" s="38"/>
      <c r="H760" s="38"/>
      <c r="I760" s="195"/>
      <c r="J760" s="38"/>
      <c r="K760" s="38"/>
      <c r="L760" s="41"/>
      <c r="M760" s="196"/>
      <c r="N760" s="197"/>
      <c r="O760" s="66"/>
      <c r="P760" s="66"/>
      <c r="Q760" s="66"/>
      <c r="R760" s="66"/>
      <c r="S760" s="66"/>
      <c r="T760" s="67"/>
      <c r="U760" s="36"/>
      <c r="V760" s="36"/>
      <c r="W760" s="36"/>
      <c r="X760" s="36"/>
      <c r="Y760" s="36"/>
      <c r="Z760" s="36"/>
      <c r="AA760" s="36"/>
      <c r="AB760" s="36"/>
      <c r="AC760" s="36"/>
      <c r="AD760" s="36"/>
      <c r="AE760" s="36"/>
      <c r="AT760" s="19" t="s">
        <v>299</v>
      </c>
      <c r="AU760" s="19" t="s">
        <v>79</v>
      </c>
    </row>
    <row r="761" spans="1:65" s="14" customFormat="1" ht="11.25">
      <c r="B761" s="209"/>
      <c r="C761" s="210"/>
      <c r="D761" s="200" t="s">
        <v>301</v>
      </c>
      <c r="E761" s="211" t="s">
        <v>19</v>
      </c>
      <c r="F761" s="212" t="s">
        <v>1049</v>
      </c>
      <c r="G761" s="210"/>
      <c r="H761" s="213">
        <v>342.82</v>
      </c>
      <c r="I761" s="214"/>
      <c r="J761" s="210"/>
      <c r="K761" s="210"/>
      <c r="L761" s="215"/>
      <c r="M761" s="216"/>
      <c r="N761" s="217"/>
      <c r="O761" s="217"/>
      <c r="P761" s="217"/>
      <c r="Q761" s="217"/>
      <c r="R761" s="217"/>
      <c r="S761" s="217"/>
      <c r="T761" s="218"/>
      <c r="AT761" s="219" t="s">
        <v>301</v>
      </c>
      <c r="AU761" s="219" t="s">
        <v>79</v>
      </c>
      <c r="AV761" s="14" t="s">
        <v>79</v>
      </c>
      <c r="AW761" s="14" t="s">
        <v>32</v>
      </c>
      <c r="AX761" s="14" t="s">
        <v>70</v>
      </c>
      <c r="AY761" s="219" t="s">
        <v>290</v>
      </c>
    </row>
    <row r="762" spans="1:65" s="15" customFormat="1" ht="11.25">
      <c r="B762" s="220"/>
      <c r="C762" s="221"/>
      <c r="D762" s="200" t="s">
        <v>301</v>
      </c>
      <c r="E762" s="222" t="s">
        <v>19</v>
      </c>
      <c r="F762" s="223" t="s">
        <v>304</v>
      </c>
      <c r="G762" s="221"/>
      <c r="H762" s="224">
        <v>342.82</v>
      </c>
      <c r="I762" s="225"/>
      <c r="J762" s="221"/>
      <c r="K762" s="221"/>
      <c r="L762" s="226"/>
      <c r="M762" s="227"/>
      <c r="N762" s="228"/>
      <c r="O762" s="228"/>
      <c r="P762" s="228"/>
      <c r="Q762" s="228"/>
      <c r="R762" s="228"/>
      <c r="S762" s="228"/>
      <c r="T762" s="229"/>
      <c r="AT762" s="230" t="s">
        <v>301</v>
      </c>
      <c r="AU762" s="230" t="s">
        <v>79</v>
      </c>
      <c r="AV762" s="15" t="s">
        <v>297</v>
      </c>
      <c r="AW762" s="15" t="s">
        <v>32</v>
      </c>
      <c r="AX762" s="15" t="s">
        <v>77</v>
      </c>
      <c r="AY762" s="230" t="s">
        <v>290</v>
      </c>
    </row>
    <row r="763" spans="1:65" s="2" customFormat="1" ht="16.5" customHeight="1">
      <c r="A763" s="36"/>
      <c r="B763" s="37"/>
      <c r="C763" s="242" t="s">
        <v>1050</v>
      </c>
      <c r="D763" s="242" t="s">
        <v>434</v>
      </c>
      <c r="E763" s="243" t="s">
        <v>1051</v>
      </c>
      <c r="F763" s="244" t="s">
        <v>1052</v>
      </c>
      <c r="G763" s="245" t="s">
        <v>341</v>
      </c>
      <c r="H763" s="246">
        <v>137.36600000000001</v>
      </c>
      <c r="I763" s="247"/>
      <c r="J763" s="248">
        <f>ROUND(I763*H763,2)</f>
        <v>0</v>
      </c>
      <c r="K763" s="244" t="s">
        <v>296</v>
      </c>
      <c r="L763" s="249"/>
      <c r="M763" s="250" t="s">
        <v>19</v>
      </c>
      <c r="N763" s="251" t="s">
        <v>41</v>
      </c>
      <c r="O763" s="66"/>
      <c r="P763" s="189">
        <f>O763*H763</f>
        <v>0</v>
      </c>
      <c r="Q763" s="189">
        <v>8.0000000000000007E-5</v>
      </c>
      <c r="R763" s="189">
        <f>Q763*H763</f>
        <v>1.0989280000000002E-2</v>
      </c>
      <c r="S763" s="189">
        <v>0</v>
      </c>
      <c r="T763" s="190">
        <f>S763*H763</f>
        <v>0</v>
      </c>
      <c r="U763" s="36"/>
      <c r="V763" s="36"/>
      <c r="W763" s="36"/>
      <c r="X763" s="36"/>
      <c r="Y763" s="36"/>
      <c r="Z763" s="36"/>
      <c r="AA763" s="36"/>
      <c r="AB763" s="36"/>
      <c r="AC763" s="36"/>
      <c r="AD763" s="36"/>
      <c r="AE763" s="36"/>
      <c r="AR763" s="191" t="s">
        <v>559</v>
      </c>
      <c r="AT763" s="191" t="s">
        <v>434</v>
      </c>
      <c r="AU763" s="191" t="s">
        <v>79</v>
      </c>
      <c r="AY763" s="19" t="s">
        <v>290</v>
      </c>
      <c r="BE763" s="192">
        <f>IF(N763="základní",J763,0)</f>
        <v>0</v>
      </c>
      <c r="BF763" s="192">
        <f>IF(N763="snížená",J763,0)</f>
        <v>0</v>
      </c>
      <c r="BG763" s="192">
        <f>IF(N763="zákl. přenesená",J763,0)</f>
        <v>0</v>
      </c>
      <c r="BH763" s="192">
        <f>IF(N763="sníž. přenesená",J763,0)</f>
        <v>0</v>
      </c>
      <c r="BI763" s="192">
        <f>IF(N763="nulová",J763,0)</f>
        <v>0</v>
      </c>
      <c r="BJ763" s="19" t="s">
        <v>77</v>
      </c>
      <c r="BK763" s="192">
        <f>ROUND(I763*H763,2)</f>
        <v>0</v>
      </c>
      <c r="BL763" s="19" t="s">
        <v>440</v>
      </c>
      <c r="BM763" s="191" t="s">
        <v>1053</v>
      </c>
    </row>
    <row r="764" spans="1:65" s="2" customFormat="1" ht="11.25">
      <c r="A764" s="36"/>
      <c r="B764" s="37"/>
      <c r="C764" s="38"/>
      <c r="D764" s="193" t="s">
        <v>299</v>
      </c>
      <c r="E764" s="38"/>
      <c r="F764" s="194" t="s">
        <v>1054</v>
      </c>
      <c r="G764" s="38"/>
      <c r="H764" s="38"/>
      <c r="I764" s="195"/>
      <c r="J764" s="38"/>
      <c r="K764" s="38"/>
      <c r="L764" s="41"/>
      <c r="M764" s="196"/>
      <c r="N764" s="197"/>
      <c r="O764" s="66"/>
      <c r="P764" s="66"/>
      <c r="Q764" s="66"/>
      <c r="R764" s="66"/>
      <c r="S764" s="66"/>
      <c r="T764" s="67"/>
      <c r="U764" s="36"/>
      <c r="V764" s="36"/>
      <c r="W764" s="36"/>
      <c r="X764" s="36"/>
      <c r="Y764" s="36"/>
      <c r="Z764" s="36"/>
      <c r="AA764" s="36"/>
      <c r="AB764" s="36"/>
      <c r="AC764" s="36"/>
      <c r="AD764" s="36"/>
      <c r="AE764" s="36"/>
      <c r="AT764" s="19" t="s">
        <v>299</v>
      </c>
      <c r="AU764" s="19" t="s">
        <v>79</v>
      </c>
    </row>
    <row r="765" spans="1:65" s="14" customFormat="1" ht="11.25">
      <c r="B765" s="209"/>
      <c r="C765" s="210"/>
      <c r="D765" s="200" t="s">
        <v>301</v>
      </c>
      <c r="E765" s="211" t="s">
        <v>19</v>
      </c>
      <c r="F765" s="212" t="s">
        <v>1055</v>
      </c>
      <c r="G765" s="210"/>
      <c r="H765" s="213">
        <v>137.36600000000001</v>
      </c>
      <c r="I765" s="214"/>
      <c r="J765" s="210"/>
      <c r="K765" s="210"/>
      <c r="L765" s="215"/>
      <c r="M765" s="216"/>
      <c r="N765" s="217"/>
      <c r="O765" s="217"/>
      <c r="P765" s="217"/>
      <c r="Q765" s="217"/>
      <c r="R765" s="217"/>
      <c r="S765" s="217"/>
      <c r="T765" s="218"/>
      <c r="AT765" s="219" t="s">
        <v>301</v>
      </c>
      <c r="AU765" s="219" t="s">
        <v>79</v>
      </c>
      <c r="AV765" s="14" t="s">
        <v>79</v>
      </c>
      <c r="AW765" s="14" t="s">
        <v>32</v>
      </c>
      <c r="AX765" s="14" t="s">
        <v>70</v>
      </c>
      <c r="AY765" s="219" t="s">
        <v>290</v>
      </c>
    </row>
    <row r="766" spans="1:65" s="15" customFormat="1" ht="11.25">
      <c r="B766" s="220"/>
      <c r="C766" s="221"/>
      <c r="D766" s="200" t="s">
        <v>301</v>
      </c>
      <c r="E766" s="222" t="s">
        <v>19</v>
      </c>
      <c r="F766" s="223" t="s">
        <v>304</v>
      </c>
      <c r="G766" s="221"/>
      <c r="H766" s="224">
        <v>137.36600000000001</v>
      </c>
      <c r="I766" s="225"/>
      <c r="J766" s="221"/>
      <c r="K766" s="221"/>
      <c r="L766" s="226"/>
      <c r="M766" s="227"/>
      <c r="N766" s="228"/>
      <c r="O766" s="228"/>
      <c r="P766" s="228"/>
      <c r="Q766" s="228"/>
      <c r="R766" s="228"/>
      <c r="S766" s="228"/>
      <c r="T766" s="229"/>
      <c r="AT766" s="230" t="s">
        <v>301</v>
      </c>
      <c r="AU766" s="230" t="s">
        <v>79</v>
      </c>
      <c r="AV766" s="15" t="s">
        <v>297</v>
      </c>
      <c r="AW766" s="15" t="s">
        <v>32</v>
      </c>
      <c r="AX766" s="15" t="s">
        <v>77</v>
      </c>
      <c r="AY766" s="230" t="s">
        <v>290</v>
      </c>
    </row>
    <row r="767" spans="1:65" s="2" customFormat="1" ht="24.2" customHeight="1">
      <c r="A767" s="36"/>
      <c r="B767" s="37"/>
      <c r="C767" s="242" t="s">
        <v>1056</v>
      </c>
      <c r="D767" s="242" t="s">
        <v>434</v>
      </c>
      <c r="E767" s="243" t="s">
        <v>1057</v>
      </c>
      <c r="F767" s="244" t="s">
        <v>1058</v>
      </c>
      <c r="G767" s="245" t="s">
        <v>341</v>
      </c>
      <c r="H767" s="246">
        <v>205.45400000000001</v>
      </c>
      <c r="I767" s="247"/>
      <c r="J767" s="248">
        <f>ROUND(I767*H767,2)</f>
        <v>0</v>
      </c>
      <c r="K767" s="244" t="s">
        <v>296</v>
      </c>
      <c r="L767" s="249"/>
      <c r="M767" s="250" t="s">
        <v>19</v>
      </c>
      <c r="N767" s="251" t="s">
        <v>41</v>
      </c>
      <c r="O767" s="66"/>
      <c r="P767" s="189">
        <f>O767*H767</f>
        <v>0</v>
      </c>
      <c r="Q767" s="189">
        <v>2.5000000000000001E-4</v>
      </c>
      <c r="R767" s="189">
        <f>Q767*H767</f>
        <v>5.1363500000000006E-2</v>
      </c>
      <c r="S767" s="189">
        <v>0</v>
      </c>
      <c r="T767" s="190">
        <f>S767*H767</f>
        <v>0</v>
      </c>
      <c r="U767" s="36"/>
      <c r="V767" s="36"/>
      <c r="W767" s="36"/>
      <c r="X767" s="36"/>
      <c r="Y767" s="36"/>
      <c r="Z767" s="36"/>
      <c r="AA767" s="36"/>
      <c r="AB767" s="36"/>
      <c r="AC767" s="36"/>
      <c r="AD767" s="36"/>
      <c r="AE767" s="36"/>
      <c r="AR767" s="191" t="s">
        <v>559</v>
      </c>
      <c r="AT767" s="191" t="s">
        <v>434</v>
      </c>
      <c r="AU767" s="191" t="s">
        <v>79</v>
      </c>
      <c r="AY767" s="19" t="s">
        <v>290</v>
      </c>
      <c r="BE767" s="192">
        <f>IF(N767="základní",J767,0)</f>
        <v>0</v>
      </c>
      <c r="BF767" s="192">
        <f>IF(N767="snížená",J767,0)</f>
        <v>0</v>
      </c>
      <c r="BG767" s="192">
        <f>IF(N767="zákl. přenesená",J767,0)</f>
        <v>0</v>
      </c>
      <c r="BH767" s="192">
        <f>IF(N767="sníž. přenesená",J767,0)</f>
        <v>0</v>
      </c>
      <c r="BI767" s="192">
        <f>IF(N767="nulová",J767,0)</f>
        <v>0</v>
      </c>
      <c r="BJ767" s="19" t="s">
        <v>77</v>
      </c>
      <c r="BK767" s="192">
        <f>ROUND(I767*H767,2)</f>
        <v>0</v>
      </c>
      <c r="BL767" s="19" t="s">
        <v>440</v>
      </c>
      <c r="BM767" s="191" t="s">
        <v>1059</v>
      </c>
    </row>
    <row r="768" spans="1:65" s="2" customFormat="1" ht="11.25">
      <c r="A768" s="36"/>
      <c r="B768" s="37"/>
      <c r="C768" s="38"/>
      <c r="D768" s="193" t="s">
        <v>299</v>
      </c>
      <c r="E768" s="38"/>
      <c r="F768" s="194" t="s">
        <v>1060</v>
      </c>
      <c r="G768" s="38"/>
      <c r="H768" s="38"/>
      <c r="I768" s="195"/>
      <c r="J768" s="38"/>
      <c r="K768" s="38"/>
      <c r="L768" s="41"/>
      <c r="M768" s="196"/>
      <c r="N768" s="197"/>
      <c r="O768" s="66"/>
      <c r="P768" s="66"/>
      <c r="Q768" s="66"/>
      <c r="R768" s="66"/>
      <c r="S768" s="66"/>
      <c r="T768" s="67"/>
      <c r="U768" s="36"/>
      <c r="V768" s="36"/>
      <c r="W768" s="36"/>
      <c r="X768" s="36"/>
      <c r="Y768" s="36"/>
      <c r="Z768" s="36"/>
      <c r="AA768" s="36"/>
      <c r="AB768" s="36"/>
      <c r="AC768" s="36"/>
      <c r="AD768" s="36"/>
      <c r="AE768" s="36"/>
      <c r="AT768" s="19" t="s">
        <v>299</v>
      </c>
      <c r="AU768" s="19" t="s">
        <v>79</v>
      </c>
    </row>
    <row r="769" spans="1:65" s="14" customFormat="1" ht="11.25">
      <c r="B769" s="209"/>
      <c r="C769" s="210"/>
      <c r="D769" s="200" t="s">
        <v>301</v>
      </c>
      <c r="E769" s="211" t="s">
        <v>19</v>
      </c>
      <c r="F769" s="212" t="s">
        <v>1061</v>
      </c>
      <c r="G769" s="210"/>
      <c r="H769" s="213">
        <v>205.45400000000001</v>
      </c>
      <c r="I769" s="214"/>
      <c r="J769" s="210"/>
      <c r="K769" s="210"/>
      <c r="L769" s="215"/>
      <c r="M769" s="216"/>
      <c r="N769" s="217"/>
      <c r="O769" s="217"/>
      <c r="P769" s="217"/>
      <c r="Q769" s="217"/>
      <c r="R769" s="217"/>
      <c r="S769" s="217"/>
      <c r="T769" s="218"/>
      <c r="AT769" s="219" t="s">
        <v>301</v>
      </c>
      <c r="AU769" s="219" t="s">
        <v>79</v>
      </c>
      <c r="AV769" s="14" t="s">
        <v>79</v>
      </c>
      <c r="AW769" s="14" t="s">
        <v>32</v>
      </c>
      <c r="AX769" s="14" t="s">
        <v>70</v>
      </c>
      <c r="AY769" s="219" t="s">
        <v>290</v>
      </c>
    </row>
    <row r="770" spans="1:65" s="15" customFormat="1" ht="11.25">
      <c r="B770" s="220"/>
      <c r="C770" s="221"/>
      <c r="D770" s="200" t="s">
        <v>301</v>
      </c>
      <c r="E770" s="222" t="s">
        <v>19</v>
      </c>
      <c r="F770" s="223" t="s">
        <v>304</v>
      </c>
      <c r="G770" s="221"/>
      <c r="H770" s="224">
        <v>205.45400000000001</v>
      </c>
      <c r="I770" s="225"/>
      <c r="J770" s="221"/>
      <c r="K770" s="221"/>
      <c r="L770" s="226"/>
      <c r="M770" s="227"/>
      <c r="N770" s="228"/>
      <c r="O770" s="228"/>
      <c r="P770" s="228"/>
      <c r="Q770" s="228"/>
      <c r="R770" s="228"/>
      <c r="S770" s="228"/>
      <c r="T770" s="229"/>
      <c r="AT770" s="230" t="s">
        <v>301</v>
      </c>
      <c r="AU770" s="230" t="s">
        <v>79</v>
      </c>
      <c r="AV770" s="15" t="s">
        <v>297</v>
      </c>
      <c r="AW770" s="15" t="s">
        <v>32</v>
      </c>
      <c r="AX770" s="15" t="s">
        <v>77</v>
      </c>
      <c r="AY770" s="230" t="s">
        <v>290</v>
      </c>
    </row>
    <row r="771" spans="1:65" s="2" customFormat="1" ht="24.2" customHeight="1">
      <c r="A771" s="36"/>
      <c r="B771" s="37"/>
      <c r="C771" s="180" t="s">
        <v>1062</v>
      </c>
      <c r="D771" s="180" t="s">
        <v>292</v>
      </c>
      <c r="E771" s="181" t="s">
        <v>1063</v>
      </c>
      <c r="F771" s="182" t="s">
        <v>1064</v>
      </c>
      <c r="G771" s="183" t="s">
        <v>489</v>
      </c>
      <c r="H771" s="184">
        <v>1.6850000000000001</v>
      </c>
      <c r="I771" s="185"/>
      <c r="J771" s="186">
        <f>ROUND(I771*H771,2)</f>
        <v>0</v>
      </c>
      <c r="K771" s="182" t="s">
        <v>296</v>
      </c>
      <c r="L771" s="41"/>
      <c r="M771" s="187" t="s">
        <v>19</v>
      </c>
      <c r="N771" s="188" t="s">
        <v>41</v>
      </c>
      <c r="O771" s="66"/>
      <c r="P771" s="189">
        <f>O771*H771</f>
        <v>0</v>
      </c>
      <c r="Q771" s="189">
        <v>0</v>
      </c>
      <c r="R771" s="189">
        <f>Q771*H771</f>
        <v>0</v>
      </c>
      <c r="S771" s="189">
        <v>0</v>
      </c>
      <c r="T771" s="190">
        <f>S771*H771</f>
        <v>0</v>
      </c>
      <c r="U771" s="36"/>
      <c r="V771" s="36"/>
      <c r="W771" s="36"/>
      <c r="X771" s="36"/>
      <c r="Y771" s="36"/>
      <c r="Z771" s="36"/>
      <c r="AA771" s="36"/>
      <c r="AB771" s="36"/>
      <c r="AC771" s="36"/>
      <c r="AD771" s="36"/>
      <c r="AE771" s="36"/>
      <c r="AR771" s="191" t="s">
        <v>440</v>
      </c>
      <c r="AT771" s="191" t="s">
        <v>292</v>
      </c>
      <c r="AU771" s="191" t="s">
        <v>79</v>
      </c>
      <c r="AY771" s="19" t="s">
        <v>290</v>
      </c>
      <c r="BE771" s="192">
        <f>IF(N771="základní",J771,0)</f>
        <v>0</v>
      </c>
      <c r="BF771" s="192">
        <f>IF(N771="snížená",J771,0)</f>
        <v>0</v>
      </c>
      <c r="BG771" s="192">
        <f>IF(N771="zákl. přenesená",J771,0)</f>
        <v>0</v>
      </c>
      <c r="BH771" s="192">
        <f>IF(N771="sníž. přenesená",J771,0)</f>
        <v>0</v>
      </c>
      <c r="BI771" s="192">
        <f>IF(N771="nulová",J771,0)</f>
        <v>0</v>
      </c>
      <c r="BJ771" s="19" t="s">
        <v>77</v>
      </c>
      <c r="BK771" s="192">
        <f>ROUND(I771*H771,2)</f>
        <v>0</v>
      </c>
      <c r="BL771" s="19" t="s">
        <v>440</v>
      </c>
      <c r="BM771" s="191" t="s">
        <v>1065</v>
      </c>
    </row>
    <row r="772" spans="1:65" s="2" customFormat="1" ht="11.25">
      <c r="A772" s="36"/>
      <c r="B772" s="37"/>
      <c r="C772" s="38"/>
      <c r="D772" s="193" t="s">
        <v>299</v>
      </c>
      <c r="E772" s="38"/>
      <c r="F772" s="194" t="s">
        <v>1066</v>
      </c>
      <c r="G772" s="38"/>
      <c r="H772" s="38"/>
      <c r="I772" s="195"/>
      <c r="J772" s="38"/>
      <c r="K772" s="38"/>
      <c r="L772" s="41"/>
      <c r="M772" s="196"/>
      <c r="N772" s="197"/>
      <c r="O772" s="66"/>
      <c r="P772" s="66"/>
      <c r="Q772" s="66"/>
      <c r="R772" s="66"/>
      <c r="S772" s="66"/>
      <c r="T772" s="67"/>
      <c r="U772" s="36"/>
      <c r="V772" s="36"/>
      <c r="W772" s="36"/>
      <c r="X772" s="36"/>
      <c r="Y772" s="36"/>
      <c r="Z772" s="36"/>
      <c r="AA772" s="36"/>
      <c r="AB772" s="36"/>
      <c r="AC772" s="36"/>
      <c r="AD772" s="36"/>
      <c r="AE772" s="36"/>
      <c r="AT772" s="19" t="s">
        <v>299</v>
      </c>
      <c r="AU772" s="19" t="s">
        <v>79</v>
      </c>
    </row>
    <row r="773" spans="1:65" s="12" customFormat="1" ht="22.9" customHeight="1">
      <c r="B773" s="164"/>
      <c r="C773" s="165"/>
      <c r="D773" s="166" t="s">
        <v>69</v>
      </c>
      <c r="E773" s="178" t="s">
        <v>1067</v>
      </c>
      <c r="F773" s="178" t="s">
        <v>1068</v>
      </c>
      <c r="G773" s="165"/>
      <c r="H773" s="165"/>
      <c r="I773" s="168"/>
      <c r="J773" s="179">
        <f>BK773</f>
        <v>0</v>
      </c>
      <c r="K773" s="165"/>
      <c r="L773" s="170"/>
      <c r="M773" s="171"/>
      <c r="N773" s="172"/>
      <c r="O773" s="172"/>
      <c r="P773" s="173">
        <f>SUM(P774:P825)</f>
        <v>0</v>
      </c>
      <c r="Q773" s="172"/>
      <c r="R773" s="173">
        <f>SUM(R774:R825)</f>
        <v>0.17337469999999999</v>
      </c>
      <c r="S773" s="172"/>
      <c r="T773" s="174">
        <f>SUM(T774:T825)</f>
        <v>0</v>
      </c>
      <c r="AR773" s="175" t="s">
        <v>79</v>
      </c>
      <c r="AT773" s="176" t="s">
        <v>69</v>
      </c>
      <c r="AU773" s="176" t="s">
        <v>77</v>
      </c>
      <c r="AY773" s="175" t="s">
        <v>290</v>
      </c>
      <c r="BK773" s="177">
        <f>SUM(BK774:BK825)</f>
        <v>0</v>
      </c>
    </row>
    <row r="774" spans="1:65" s="2" customFormat="1" ht="16.5" customHeight="1">
      <c r="A774" s="36"/>
      <c r="B774" s="37"/>
      <c r="C774" s="180" t="s">
        <v>1069</v>
      </c>
      <c r="D774" s="180" t="s">
        <v>292</v>
      </c>
      <c r="E774" s="181" t="s">
        <v>1070</v>
      </c>
      <c r="F774" s="182" t="s">
        <v>1071</v>
      </c>
      <c r="G774" s="183" t="s">
        <v>295</v>
      </c>
      <c r="H774" s="184">
        <v>8</v>
      </c>
      <c r="I774" s="185"/>
      <c r="J774" s="186">
        <f>ROUND(I774*H774,2)</f>
        <v>0</v>
      </c>
      <c r="K774" s="182" t="s">
        <v>296</v>
      </c>
      <c r="L774" s="41"/>
      <c r="M774" s="187" t="s">
        <v>19</v>
      </c>
      <c r="N774" s="188" t="s">
        <v>41</v>
      </c>
      <c r="O774" s="66"/>
      <c r="P774" s="189">
        <f>O774*H774</f>
        <v>0</v>
      </c>
      <c r="Q774" s="189">
        <v>1.232225E-2</v>
      </c>
      <c r="R774" s="189">
        <f>Q774*H774</f>
        <v>9.8577999999999999E-2</v>
      </c>
      <c r="S774" s="189">
        <v>0</v>
      </c>
      <c r="T774" s="190">
        <f>S774*H774</f>
        <v>0</v>
      </c>
      <c r="U774" s="36"/>
      <c r="V774" s="36"/>
      <c r="W774" s="36"/>
      <c r="X774" s="36"/>
      <c r="Y774" s="36"/>
      <c r="Z774" s="36"/>
      <c r="AA774" s="36"/>
      <c r="AB774" s="36"/>
      <c r="AC774" s="36"/>
      <c r="AD774" s="36"/>
      <c r="AE774" s="36"/>
      <c r="AR774" s="191" t="s">
        <v>440</v>
      </c>
      <c r="AT774" s="191" t="s">
        <v>292</v>
      </c>
      <c r="AU774" s="191" t="s">
        <v>79</v>
      </c>
      <c r="AY774" s="19" t="s">
        <v>290</v>
      </c>
      <c r="BE774" s="192">
        <f>IF(N774="základní",J774,0)</f>
        <v>0</v>
      </c>
      <c r="BF774" s="192">
        <f>IF(N774="snížená",J774,0)</f>
        <v>0</v>
      </c>
      <c r="BG774" s="192">
        <f>IF(N774="zákl. přenesená",J774,0)</f>
        <v>0</v>
      </c>
      <c r="BH774" s="192">
        <f>IF(N774="sníž. přenesená",J774,0)</f>
        <v>0</v>
      </c>
      <c r="BI774" s="192">
        <f>IF(N774="nulová",J774,0)</f>
        <v>0</v>
      </c>
      <c r="BJ774" s="19" t="s">
        <v>77</v>
      </c>
      <c r="BK774" s="192">
        <f>ROUND(I774*H774,2)</f>
        <v>0</v>
      </c>
      <c r="BL774" s="19" t="s">
        <v>440</v>
      </c>
      <c r="BM774" s="191" t="s">
        <v>1072</v>
      </c>
    </row>
    <row r="775" spans="1:65" s="2" customFormat="1" ht="11.25">
      <c r="A775" s="36"/>
      <c r="B775" s="37"/>
      <c r="C775" s="38"/>
      <c r="D775" s="193" t="s">
        <v>299</v>
      </c>
      <c r="E775" s="38"/>
      <c r="F775" s="194" t="s">
        <v>1073</v>
      </c>
      <c r="G775" s="38"/>
      <c r="H775" s="38"/>
      <c r="I775" s="195"/>
      <c r="J775" s="38"/>
      <c r="K775" s="38"/>
      <c r="L775" s="41"/>
      <c r="M775" s="196"/>
      <c r="N775" s="197"/>
      <c r="O775" s="66"/>
      <c r="P775" s="66"/>
      <c r="Q775" s="66"/>
      <c r="R775" s="66"/>
      <c r="S775" s="66"/>
      <c r="T775" s="67"/>
      <c r="U775" s="36"/>
      <c r="V775" s="36"/>
      <c r="W775" s="36"/>
      <c r="X775" s="36"/>
      <c r="Y775" s="36"/>
      <c r="Z775" s="36"/>
      <c r="AA775" s="36"/>
      <c r="AB775" s="36"/>
      <c r="AC775" s="36"/>
      <c r="AD775" s="36"/>
      <c r="AE775" s="36"/>
      <c r="AT775" s="19" t="s">
        <v>299</v>
      </c>
      <c r="AU775" s="19" t="s">
        <v>79</v>
      </c>
    </row>
    <row r="776" spans="1:65" s="13" customFormat="1" ht="11.25">
      <c r="B776" s="198"/>
      <c r="C776" s="199"/>
      <c r="D776" s="200" t="s">
        <v>301</v>
      </c>
      <c r="E776" s="201" t="s">
        <v>19</v>
      </c>
      <c r="F776" s="202" t="s">
        <v>674</v>
      </c>
      <c r="G776" s="199"/>
      <c r="H776" s="201" t="s">
        <v>19</v>
      </c>
      <c r="I776" s="203"/>
      <c r="J776" s="199"/>
      <c r="K776" s="199"/>
      <c r="L776" s="204"/>
      <c r="M776" s="205"/>
      <c r="N776" s="206"/>
      <c r="O776" s="206"/>
      <c r="P776" s="206"/>
      <c r="Q776" s="206"/>
      <c r="R776" s="206"/>
      <c r="S776" s="206"/>
      <c r="T776" s="207"/>
      <c r="AT776" s="208" t="s">
        <v>301</v>
      </c>
      <c r="AU776" s="208" t="s">
        <v>79</v>
      </c>
      <c r="AV776" s="13" t="s">
        <v>77</v>
      </c>
      <c r="AW776" s="13" t="s">
        <v>32</v>
      </c>
      <c r="AX776" s="13" t="s">
        <v>70</v>
      </c>
      <c r="AY776" s="208" t="s">
        <v>290</v>
      </c>
    </row>
    <row r="777" spans="1:65" s="13" customFormat="1" ht="11.25">
      <c r="B777" s="198"/>
      <c r="C777" s="199"/>
      <c r="D777" s="200" t="s">
        <v>301</v>
      </c>
      <c r="E777" s="201" t="s">
        <v>19</v>
      </c>
      <c r="F777" s="202" t="s">
        <v>1074</v>
      </c>
      <c r="G777" s="199"/>
      <c r="H777" s="201" t="s">
        <v>19</v>
      </c>
      <c r="I777" s="203"/>
      <c r="J777" s="199"/>
      <c r="K777" s="199"/>
      <c r="L777" s="204"/>
      <c r="M777" s="205"/>
      <c r="N777" s="206"/>
      <c r="O777" s="206"/>
      <c r="P777" s="206"/>
      <c r="Q777" s="206"/>
      <c r="R777" s="206"/>
      <c r="S777" s="206"/>
      <c r="T777" s="207"/>
      <c r="AT777" s="208" t="s">
        <v>301</v>
      </c>
      <c r="AU777" s="208" t="s">
        <v>79</v>
      </c>
      <c r="AV777" s="13" t="s">
        <v>77</v>
      </c>
      <c r="AW777" s="13" t="s">
        <v>32</v>
      </c>
      <c r="AX777" s="13" t="s">
        <v>70</v>
      </c>
      <c r="AY777" s="208" t="s">
        <v>290</v>
      </c>
    </row>
    <row r="778" spans="1:65" s="14" customFormat="1" ht="11.25">
      <c r="B778" s="209"/>
      <c r="C778" s="210"/>
      <c r="D778" s="200" t="s">
        <v>301</v>
      </c>
      <c r="E778" s="211" t="s">
        <v>19</v>
      </c>
      <c r="F778" s="212" t="s">
        <v>360</v>
      </c>
      <c r="G778" s="210"/>
      <c r="H778" s="213">
        <v>8</v>
      </c>
      <c r="I778" s="214"/>
      <c r="J778" s="210"/>
      <c r="K778" s="210"/>
      <c r="L778" s="215"/>
      <c r="M778" s="216"/>
      <c r="N778" s="217"/>
      <c r="O778" s="217"/>
      <c r="P778" s="217"/>
      <c r="Q778" s="217"/>
      <c r="R778" s="217"/>
      <c r="S778" s="217"/>
      <c r="T778" s="218"/>
      <c r="AT778" s="219" t="s">
        <v>301</v>
      </c>
      <c r="AU778" s="219" t="s">
        <v>79</v>
      </c>
      <c r="AV778" s="14" t="s">
        <v>79</v>
      </c>
      <c r="AW778" s="14" t="s">
        <v>32</v>
      </c>
      <c r="AX778" s="14" t="s">
        <v>70</v>
      </c>
      <c r="AY778" s="219" t="s">
        <v>290</v>
      </c>
    </row>
    <row r="779" spans="1:65" s="15" customFormat="1" ht="11.25">
      <c r="B779" s="220"/>
      <c r="C779" s="221"/>
      <c r="D779" s="200" t="s">
        <v>301</v>
      </c>
      <c r="E779" s="222" t="s">
        <v>19</v>
      </c>
      <c r="F779" s="223" t="s">
        <v>304</v>
      </c>
      <c r="G779" s="221"/>
      <c r="H779" s="224">
        <v>8</v>
      </c>
      <c r="I779" s="225"/>
      <c r="J779" s="221"/>
      <c r="K779" s="221"/>
      <c r="L779" s="226"/>
      <c r="M779" s="227"/>
      <c r="N779" s="228"/>
      <c r="O779" s="228"/>
      <c r="P779" s="228"/>
      <c r="Q779" s="228"/>
      <c r="R779" s="228"/>
      <c r="S779" s="228"/>
      <c r="T779" s="229"/>
      <c r="AT779" s="230" t="s">
        <v>301</v>
      </c>
      <c r="AU779" s="230" t="s">
        <v>79</v>
      </c>
      <c r="AV779" s="15" t="s">
        <v>297</v>
      </c>
      <c r="AW779" s="15" t="s">
        <v>32</v>
      </c>
      <c r="AX779" s="15" t="s">
        <v>77</v>
      </c>
      <c r="AY779" s="230" t="s">
        <v>290</v>
      </c>
    </row>
    <row r="780" spans="1:65" s="2" customFormat="1" ht="16.5" customHeight="1">
      <c r="A780" s="36"/>
      <c r="B780" s="37"/>
      <c r="C780" s="180" t="s">
        <v>1075</v>
      </c>
      <c r="D780" s="180" t="s">
        <v>292</v>
      </c>
      <c r="E780" s="181" t="s">
        <v>1076</v>
      </c>
      <c r="F780" s="182" t="s">
        <v>1077</v>
      </c>
      <c r="G780" s="183" t="s">
        <v>295</v>
      </c>
      <c r="H780" s="184">
        <v>4</v>
      </c>
      <c r="I780" s="185"/>
      <c r="J780" s="186">
        <f>ROUND(I780*H780,2)</f>
        <v>0</v>
      </c>
      <c r="K780" s="182" t="s">
        <v>296</v>
      </c>
      <c r="L780" s="41"/>
      <c r="M780" s="187" t="s">
        <v>19</v>
      </c>
      <c r="N780" s="188" t="s">
        <v>41</v>
      </c>
      <c r="O780" s="66"/>
      <c r="P780" s="189">
        <f>O780*H780</f>
        <v>0</v>
      </c>
      <c r="Q780" s="189">
        <v>3.6380000000000001E-4</v>
      </c>
      <c r="R780" s="189">
        <f>Q780*H780</f>
        <v>1.4552E-3</v>
      </c>
      <c r="S780" s="189">
        <v>0</v>
      </c>
      <c r="T780" s="190">
        <f>S780*H780</f>
        <v>0</v>
      </c>
      <c r="U780" s="36"/>
      <c r="V780" s="36"/>
      <c r="W780" s="36"/>
      <c r="X780" s="36"/>
      <c r="Y780" s="36"/>
      <c r="Z780" s="36"/>
      <c r="AA780" s="36"/>
      <c r="AB780" s="36"/>
      <c r="AC780" s="36"/>
      <c r="AD780" s="36"/>
      <c r="AE780" s="36"/>
      <c r="AR780" s="191" t="s">
        <v>440</v>
      </c>
      <c r="AT780" s="191" t="s">
        <v>292</v>
      </c>
      <c r="AU780" s="191" t="s">
        <v>79</v>
      </c>
      <c r="AY780" s="19" t="s">
        <v>290</v>
      </c>
      <c r="BE780" s="192">
        <f>IF(N780="základní",J780,0)</f>
        <v>0</v>
      </c>
      <c r="BF780" s="192">
        <f>IF(N780="snížená",J780,0)</f>
        <v>0</v>
      </c>
      <c r="BG780" s="192">
        <f>IF(N780="zákl. přenesená",J780,0)</f>
        <v>0</v>
      </c>
      <c r="BH780" s="192">
        <f>IF(N780="sníž. přenesená",J780,0)</f>
        <v>0</v>
      </c>
      <c r="BI780" s="192">
        <f>IF(N780="nulová",J780,0)</f>
        <v>0</v>
      </c>
      <c r="BJ780" s="19" t="s">
        <v>77</v>
      </c>
      <c r="BK780" s="192">
        <f>ROUND(I780*H780,2)</f>
        <v>0</v>
      </c>
      <c r="BL780" s="19" t="s">
        <v>440</v>
      </c>
      <c r="BM780" s="191" t="s">
        <v>1078</v>
      </c>
    </row>
    <row r="781" spans="1:65" s="2" customFormat="1" ht="11.25">
      <c r="A781" s="36"/>
      <c r="B781" s="37"/>
      <c r="C781" s="38"/>
      <c r="D781" s="193" t="s">
        <v>299</v>
      </c>
      <c r="E781" s="38"/>
      <c r="F781" s="194" t="s">
        <v>1079</v>
      </c>
      <c r="G781" s="38"/>
      <c r="H781" s="38"/>
      <c r="I781" s="195"/>
      <c r="J781" s="38"/>
      <c r="K781" s="38"/>
      <c r="L781" s="41"/>
      <c r="M781" s="196"/>
      <c r="N781" s="197"/>
      <c r="O781" s="66"/>
      <c r="P781" s="66"/>
      <c r="Q781" s="66"/>
      <c r="R781" s="66"/>
      <c r="S781" s="66"/>
      <c r="T781" s="67"/>
      <c r="U781" s="36"/>
      <c r="V781" s="36"/>
      <c r="W781" s="36"/>
      <c r="X781" s="36"/>
      <c r="Y781" s="36"/>
      <c r="Z781" s="36"/>
      <c r="AA781" s="36"/>
      <c r="AB781" s="36"/>
      <c r="AC781" s="36"/>
      <c r="AD781" s="36"/>
      <c r="AE781" s="36"/>
      <c r="AT781" s="19" t="s">
        <v>299</v>
      </c>
      <c r="AU781" s="19" t="s">
        <v>79</v>
      </c>
    </row>
    <row r="782" spans="1:65" s="13" customFormat="1" ht="11.25">
      <c r="B782" s="198"/>
      <c r="C782" s="199"/>
      <c r="D782" s="200" t="s">
        <v>301</v>
      </c>
      <c r="E782" s="201" t="s">
        <v>19</v>
      </c>
      <c r="F782" s="202" t="s">
        <v>674</v>
      </c>
      <c r="G782" s="199"/>
      <c r="H782" s="201" t="s">
        <v>19</v>
      </c>
      <c r="I782" s="203"/>
      <c r="J782" s="199"/>
      <c r="K782" s="199"/>
      <c r="L782" s="204"/>
      <c r="M782" s="205"/>
      <c r="N782" s="206"/>
      <c r="O782" s="206"/>
      <c r="P782" s="206"/>
      <c r="Q782" s="206"/>
      <c r="R782" s="206"/>
      <c r="S782" s="206"/>
      <c r="T782" s="207"/>
      <c r="AT782" s="208" t="s">
        <v>301</v>
      </c>
      <c r="AU782" s="208" t="s">
        <v>79</v>
      </c>
      <c r="AV782" s="13" t="s">
        <v>77</v>
      </c>
      <c r="AW782" s="13" t="s">
        <v>32</v>
      </c>
      <c r="AX782" s="13" t="s">
        <v>70</v>
      </c>
      <c r="AY782" s="208" t="s">
        <v>290</v>
      </c>
    </row>
    <row r="783" spans="1:65" s="13" customFormat="1" ht="11.25">
      <c r="B783" s="198"/>
      <c r="C783" s="199"/>
      <c r="D783" s="200" t="s">
        <v>301</v>
      </c>
      <c r="E783" s="201" t="s">
        <v>19</v>
      </c>
      <c r="F783" s="202" t="s">
        <v>1074</v>
      </c>
      <c r="G783" s="199"/>
      <c r="H783" s="201" t="s">
        <v>19</v>
      </c>
      <c r="I783" s="203"/>
      <c r="J783" s="199"/>
      <c r="K783" s="199"/>
      <c r="L783" s="204"/>
      <c r="M783" s="205"/>
      <c r="N783" s="206"/>
      <c r="O783" s="206"/>
      <c r="P783" s="206"/>
      <c r="Q783" s="206"/>
      <c r="R783" s="206"/>
      <c r="S783" s="206"/>
      <c r="T783" s="207"/>
      <c r="AT783" s="208" t="s">
        <v>301</v>
      </c>
      <c r="AU783" s="208" t="s">
        <v>79</v>
      </c>
      <c r="AV783" s="13" t="s">
        <v>77</v>
      </c>
      <c r="AW783" s="13" t="s">
        <v>32</v>
      </c>
      <c r="AX783" s="13" t="s">
        <v>70</v>
      </c>
      <c r="AY783" s="208" t="s">
        <v>290</v>
      </c>
    </row>
    <row r="784" spans="1:65" s="14" customFormat="1" ht="11.25">
      <c r="B784" s="209"/>
      <c r="C784" s="210"/>
      <c r="D784" s="200" t="s">
        <v>301</v>
      </c>
      <c r="E784" s="211" t="s">
        <v>19</v>
      </c>
      <c r="F784" s="212" t="s">
        <v>297</v>
      </c>
      <c r="G784" s="210"/>
      <c r="H784" s="213">
        <v>4</v>
      </c>
      <c r="I784" s="214"/>
      <c r="J784" s="210"/>
      <c r="K784" s="210"/>
      <c r="L784" s="215"/>
      <c r="M784" s="216"/>
      <c r="N784" s="217"/>
      <c r="O784" s="217"/>
      <c r="P784" s="217"/>
      <c r="Q784" s="217"/>
      <c r="R784" s="217"/>
      <c r="S784" s="217"/>
      <c r="T784" s="218"/>
      <c r="AT784" s="219" t="s">
        <v>301</v>
      </c>
      <c r="AU784" s="219" t="s">
        <v>79</v>
      </c>
      <c r="AV784" s="14" t="s">
        <v>79</v>
      </c>
      <c r="AW784" s="14" t="s">
        <v>32</v>
      </c>
      <c r="AX784" s="14" t="s">
        <v>70</v>
      </c>
      <c r="AY784" s="219" t="s">
        <v>290</v>
      </c>
    </row>
    <row r="785" spans="1:65" s="15" customFormat="1" ht="11.25">
      <c r="B785" s="220"/>
      <c r="C785" s="221"/>
      <c r="D785" s="200" t="s">
        <v>301</v>
      </c>
      <c r="E785" s="222" t="s">
        <v>19</v>
      </c>
      <c r="F785" s="223" t="s">
        <v>304</v>
      </c>
      <c r="G785" s="221"/>
      <c r="H785" s="224">
        <v>4</v>
      </c>
      <c r="I785" s="225"/>
      <c r="J785" s="221"/>
      <c r="K785" s="221"/>
      <c r="L785" s="226"/>
      <c r="M785" s="227"/>
      <c r="N785" s="228"/>
      <c r="O785" s="228"/>
      <c r="P785" s="228"/>
      <c r="Q785" s="228"/>
      <c r="R785" s="228"/>
      <c r="S785" s="228"/>
      <c r="T785" s="229"/>
      <c r="AT785" s="230" t="s">
        <v>301</v>
      </c>
      <c r="AU785" s="230" t="s">
        <v>79</v>
      </c>
      <c r="AV785" s="15" t="s">
        <v>297</v>
      </c>
      <c r="AW785" s="15" t="s">
        <v>32</v>
      </c>
      <c r="AX785" s="15" t="s">
        <v>77</v>
      </c>
      <c r="AY785" s="230" t="s">
        <v>290</v>
      </c>
    </row>
    <row r="786" spans="1:65" s="2" customFormat="1" ht="16.5" customHeight="1">
      <c r="A786" s="36"/>
      <c r="B786" s="37"/>
      <c r="C786" s="180" t="s">
        <v>1080</v>
      </c>
      <c r="D786" s="180" t="s">
        <v>292</v>
      </c>
      <c r="E786" s="181" t="s">
        <v>1081</v>
      </c>
      <c r="F786" s="182" t="s">
        <v>1082</v>
      </c>
      <c r="G786" s="183" t="s">
        <v>451</v>
      </c>
      <c r="H786" s="184">
        <v>1</v>
      </c>
      <c r="I786" s="185"/>
      <c r="J786" s="186">
        <f>ROUND(I786*H786,2)</f>
        <v>0</v>
      </c>
      <c r="K786" s="182" t="s">
        <v>296</v>
      </c>
      <c r="L786" s="41"/>
      <c r="M786" s="187" t="s">
        <v>19</v>
      </c>
      <c r="N786" s="188" t="s">
        <v>41</v>
      </c>
      <c r="O786" s="66"/>
      <c r="P786" s="189">
        <f>O786*H786</f>
        <v>0</v>
      </c>
      <c r="Q786" s="189">
        <v>1.515E-4</v>
      </c>
      <c r="R786" s="189">
        <f>Q786*H786</f>
        <v>1.515E-4</v>
      </c>
      <c r="S786" s="189">
        <v>0</v>
      </c>
      <c r="T786" s="190">
        <f>S786*H786</f>
        <v>0</v>
      </c>
      <c r="U786" s="36"/>
      <c r="V786" s="36"/>
      <c r="W786" s="36"/>
      <c r="X786" s="36"/>
      <c r="Y786" s="36"/>
      <c r="Z786" s="36"/>
      <c r="AA786" s="36"/>
      <c r="AB786" s="36"/>
      <c r="AC786" s="36"/>
      <c r="AD786" s="36"/>
      <c r="AE786" s="36"/>
      <c r="AR786" s="191" t="s">
        <v>440</v>
      </c>
      <c r="AT786" s="191" t="s">
        <v>292</v>
      </c>
      <c r="AU786" s="191" t="s">
        <v>79</v>
      </c>
      <c r="AY786" s="19" t="s">
        <v>290</v>
      </c>
      <c r="BE786" s="192">
        <f>IF(N786="základní",J786,0)</f>
        <v>0</v>
      </c>
      <c r="BF786" s="192">
        <f>IF(N786="snížená",J786,0)</f>
        <v>0</v>
      </c>
      <c r="BG786" s="192">
        <f>IF(N786="zákl. přenesená",J786,0)</f>
        <v>0</v>
      </c>
      <c r="BH786" s="192">
        <f>IF(N786="sníž. přenesená",J786,0)</f>
        <v>0</v>
      </c>
      <c r="BI786" s="192">
        <f>IF(N786="nulová",J786,0)</f>
        <v>0</v>
      </c>
      <c r="BJ786" s="19" t="s">
        <v>77</v>
      </c>
      <c r="BK786" s="192">
        <f>ROUND(I786*H786,2)</f>
        <v>0</v>
      </c>
      <c r="BL786" s="19" t="s">
        <v>440</v>
      </c>
      <c r="BM786" s="191" t="s">
        <v>1083</v>
      </c>
    </row>
    <row r="787" spans="1:65" s="2" customFormat="1" ht="11.25">
      <c r="A787" s="36"/>
      <c r="B787" s="37"/>
      <c r="C787" s="38"/>
      <c r="D787" s="193" t="s">
        <v>299</v>
      </c>
      <c r="E787" s="38"/>
      <c r="F787" s="194" t="s">
        <v>1084</v>
      </c>
      <c r="G787" s="38"/>
      <c r="H787" s="38"/>
      <c r="I787" s="195"/>
      <c r="J787" s="38"/>
      <c r="K787" s="38"/>
      <c r="L787" s="41"/>
      <c r="M787" s="196"/>
      <c r="N787" s="197"/>
      <c r="O787" s="66"/>
      <c r="P787" s="66"/>
      <c r="Q787" s="66"/>
      <c r="R787" s="66"/>
      <c r="S787" s="66"/>
      <c r="T787" s="67"/>
      <c r="U787" s="36"/>
      <c r="V787" s="36"/>
      <c r="W787" s="36"/>
      <c r="X787" s="36"/>
      <c r="Y787" s="36"/>
      <c r="Z787" s="36"/>
      <c r="AA787" s="36"/>
      <c r="AB787" s="36"/>
      <c r="AC787" s="36"/>
      <c r="AD787" s="36"/>
      <c r="AE787" s="36"/>
      <c r="AT787" s="19" t="s">
        <v>299</v>
      </c>
      <c r="AU787" s="19" t="s">
        <v>79</v>
      </c>
    </row>
    <row r="788" spans="1:65" s="14" customFormat="1" ht="11.25">
      <c r="B788" s="209"/>
      <c r="C788" s="210"/>
      <c r="D788" s="200" t="s">
        <v>301</v>
      </c>
      <c r="E788" s="211" t="s">
        <v>19</v>
      </c>
      <c r="F788" s="212" t="s">
        <v>77</v>
      </c>
      <c r="G788" s="210"/>
      <c r="H788" s="213">
        <v>1</v>
      </c>
      <c r="I788" s="214"/>
      <c r="J788" s="210"/>
      <c r="K788" s="210"/>
      <c r="L788" s="215"/>
      <c r="M788" s="216"/>
      <c r="N788" s="217"/>
      <c r="O788" s="217"/>
      <c r="P788" s="217"/>
      <c r="Q788" s="217"/>
      <c r="R788" s="217"/>
      <c r="S788" s="217"/>
      <c r="T788" s="218"/>
      <c r="AT788" s="219" t="s">
        <v>301</v>
      </c>
      <c r="AU788" s="219" t="s">
        <v>79</v>
      </c>
      <c r="AV788" s="14" t="s">
        <v>79</v>
      </c>
      <c r="AW788" s="14" t="s">
        <v>32</v>
      </c>
      <c r="AX788" s="14" t="s">
        <v>70</v>
      </c>
      <c r="AY788" s="219" t="s">
        <v>290</v>
      </c>
    </row>
    <row r="789" spans="1:65" s="15" customFormat="1" ht="11.25">
      <c r="B789" s="220"/>
      <c r="C789" s="221"/>
      <c r="D789" s="200" t="s">
        <v>301</v>
      </c>
      <c r="E789" s="222" t="s">
        <v>19</v>
      </c>
      <c r="F789" s="223" t="s">
        <v>304</v>
      </c>
      <c r="G789" s="221"/>
      <c r="H789" s="224">
        <v>1</v>
      </c>
      <c r="I789" s="225"/>
      <c r="J789" s="221"/>
      <c r="K789" s="221"/>
      <c r="L789" s="226"/>
      <c r="M789" s="227"/>
      <c r="N789" s="228"/>
      <c r="O789" s="228"/>
      <c r="P789" s="228"/>
      <c r="Q789" s="228"/>
      <c r="R789" s="228"/>
      <c r="S789" s="228"/>
      <c r="T789" s="229"/>
      <c r="AT789" s="230" t="s">
        <v>301</v>
      </c>
      <c r="AU789" s="230" t="s">
        <v>79</v>
      </c>
      <c r="AV789" s="15" t="s">
        <v>297</v>
      </c>
      <c r="AW789" s="15" t="s">
        <v>32</v>
      </c>
      <c r="AX789" s="15" t="s">
        <v>77</v>
      </c>
      <c r="AY789" s="230" t="s">
        <v>290</v>
      </c>
    </row>
    <row r="790" spans="1:65" s="2" customFormat="1" ht="16.5" customHeight="1">
      <c r="A790" s="36"/>
      <c r="B790" s="37"/>
      <c r="C790" s="242" t="s">
        <v>1085</v>
      </c>
      <c r="D790" s="242" t="s">
        <v>434</v>
      </c>
      <c r="E790" s="243" t="s">
        <v>1086</v>
      </c>
      <c r="F790" s="244" t="s">
        <v>1087</v>
      </c>
      <c r="G790" s="245" t="s">
        <v>451</v>
      </c>
      <c r="H790" s="246">
        <v>1</v>
      </c>
      <c r="I790" s="247"/>
      <c r="J790" s="248">
        <f>ROUND(I790*H790,2)</f>
        <v>0</v>
      </c>
      <c r="K790" s="244" t="s">
        <v>296</v>
      </c>
      <c r="L790" s="249"/>
      <c r="M790" s="250" t="s">
        <v>19</v>
      </c>
      <c r="N790" s="251" t="s">
        <v>41</v>
      </c>
      <c r="O790" s="66"/>
      <c r="P790" s="189">
        <f>O790*H790</f>
        <v>0</v>
      </c>
      <c r="Q790" s="189">
        <v>3.1900000000000001E-3</v>
      </c>
      <c r="R790" s="189">
        <f>Q790*H790</f>
        <v>3.1900000000000001E-3</v>
      </c>
      <c r="S790" s="189">
        <v>0</v>
      </c>
      <c r="T790" s="190">
        <f>S790*H790</f>
        <v>0</v>
      </c>
      <c r="U790" s="36"/>
      <c r="V790" s="36"/>
      <c r="W790" s="36"/>
      <c r="X790" s="36"/>
      <c r="Y790" s="36"/>
      <c r="Z790" s="36"/>
      <c r="AA790" s="36"/>
      <c r="AB790" s="36"/>
      <c r="AC790" s="36"/>
      <c r="AD790" s="36"/>
      <c r="AE790" s="36"/>
      <c r="AR790" s="191" t="s">
        <v>559</v>
      </c>
      <c r="AT790" s="191" t="s">
        <v>434</v>
      </c>
      <c r="AU790" s="191" t="s">
        <v>79</v>
      </c>
      <c r="AY790" s="19" t="s">
        <v>290</v>
      </c>
      <c r="BE790" s="192">
        <f>IF(N790="základní",J790,0)</f>
        <v>0</v>
      </c>
      <c r="BF790" s="192">
        <f>IF(N790="snížená",J790,0)</f>
        <v>0</v>
      </c>
      <c r="BG790" s="192">
        <f>IF(N790="zákl. přenesená",J790,0)</f>
        <v>0</v>
      </c>
      <c r="BH790" s="192">
        <f>IF(N790="sníž. přenesená",J790,0)</f>
        <v>0</v>
      </c>
      <c r="BI790" s="192">
        <f>IF(N790="nulová",J790,0)</f>
        <v>0</v>
      </c>
      <c r="BJ790" s="19" t="s">
        <v>77</v>
      </c>
      <c r="BK790" s="192">
        <f>ROUND(I790*H790,2)</f>
        <v>0</v>
      </c>
      <c r="BL790" s="19" t="s">
        <v>440</v>
      </c>
      <c r="BM790" s="191" t="s">
        <v>1088</v>
      </c>
    </row>
    <row r="791" spans="1:65" s="2" customFormat="1" ht="11.25">
      <c r="A791" s="36"/>
      <c r="B791" s="37"/>
      <c r="C791" s="38"/>
      <c r="D791" s="193" t="s">
        <v>299</v>
      </c>
      <c r="E791" s="38"/>
      <c r="F791" s="194" t="s">
        <v>1089</v>
      </c>
      <c r="G791" s="38"/>
      <c r="H791" s="38"/>
      <c r="I791" s="195"/>
      <c r="J791" s="38"/>
      <c r="K791" s="38"/>
      <c r="L791" s="41"/>
      <c r="M791" s="196"/>
      <c r="N791" s="197"/>
      <c r="O791" s="66"/>
      <c r="P791" s="66"/>
      <c r="Q791" s="66"/>
      <c r="R791" s="66"/>
      <c r="S791" s="66"/>
      <c r="T791" s="67"/>
      <c r="U791" s="36"/>
      <c r="V791" s="36"/>
      <c r="W791" s="36"/>
      <c r="X791" s="36"/>
      <c r="Y791" s="36"/>
      <c r="Z791" s="36"/>
      <c r="AA791" s="36"/>
      <c r="AB791" s="36"/>
      <c r="AC791" s="36"/>
      <c r="AD791" s="36"/>
      <c r="AE791" s="36"/>
      <c r="AT791" s="19" t="s">
        <v>299</v>
      </c>
      <c r="AU791" s="19" t="s">
        <v>79</v>
      </c>
    </row>
    <row r="792" spans="1:65" s="13" customFormat="1" ht="11.25">
      <c r="B792" s="198"/>
      <c r="C792" s="199"/>
      <c r="D792" s="200" t="s">
        <v>301</v>
      </c>
      <c r="E792" s="201" t="s">
        <v>19</v>
      </c>
      <c r="F792" s="202" t="s">
        <v>1090</v>
      </c>
      <c r="G792" s="199"/>
      <c r="H792" s="201" t="s">
        <v>19</v>
      </c>
      <c r="I792" s="203"/>
      <c r="J792" s="199"/>
      <c r="K792" s="199"/>
      <c r="L792" s="204"/>
      <c r="M792" s="205"/>
      <c r="N792" s="206"/>
      <c r="O792" s="206"/>
      <c r="P792" s="206"/>
      <c r="Q792" s="206"/>
      <c r="R792" s="206"/>
      <c r="S792" s="206"/>
      <c r="T792" s="207"/>
      <c r="AT792" s="208" t="s">
        <v>301</v>
      </c>
      <c r="AU792" s="208" t="s">
        <v>79</v>
      </c>
      <c r="AV792" s="13" t="s">
        <v>77</v>
      </c>
      <c r="AW792" s="13" t="s">
        <v>32</v>
      </c>
      <c r="AX792" s="13" t="s">
        <v>70</v>
      </c>
      <c r="AY792" s="208" t="s">
        <v>290</v>
      </c>
    </row>
    <row r="793" spans="1:65" s="14" customFormat="1" ht="11.25">
      <c r="B793" s="209"/>
      <c r="C793" s="210"/>
      <c r="D793" s="200" t="s">
        <v>301</v>
      </c>
      <c r="E793" s="211" t="s">
        <v>19</v>
      </c>
      <c r="F793" s="212" t="s">
        <v>77</v>
      </c>
      <c r="G793" s="210"/>
      <c r="H793" s="213">
        <v>1</v>
      </c>
      <c r="I793" s="214"/>
      <c r="J793" s="210"/>
      <c r="K793" s="210"/>
      <c r="L793" s="215"/>
      <c r="M793" s="216"/>
      <c r="N793" s="217"/>
      <c r="O793" s="217"/>
      <c r="P793" s="217"/>
      <c r="Q793" s="217"/>
      <c r="R793" s="217"/>
      <c r="S793" s="217"/>
      <c r="T793" s="218"/>
      <c r="AT793" s="219" t="s">
        <v>301</v>
      </c>
      <c r="AU793" s="219" t="s">
        <v>79</v>
      </c>
      <c r="AV793" s="14" t="s">
        <v>79</v>
      </c>
      <c r="AW793" s="14" t="s">
        <v>32</v>
      </c>
      <c r="AX793" s="14" t="s">
        <v>70</v>
      </c>
      <c r="AY793" s="219" t="s">
        <v>290</v>
      </c>
    </row>
    <row r="794" spans="1:65" s="15" customFormat="1" ht="11.25">
      <c r="B794" s="220"/>
      <c r="C794" s="221"/>
      <c r="D794" s="200" t="s">
        <v>301</v>
      </c>
      <c r="E794" s="222" t="s">
        <v>19</v>
      </c>
      <c r="F794" s="223" t="s">
        <v>304</v>
      </c>
      <c r="G794" s="221"/>
      <c r="H794" s="224">
        <v>1</v>
      </c>
      <c r="I794" s="225"/>
      <c r="J794" s="221"/>
      <c r="K794" s="221"/>
      <c r="L794" s="226"/>
      <c r="M794" s="227"/>
      <c r="N794" s="228"/>
      <c r="O794" s="228"/>
      <c r="P794" s="228"/>
      <c r="Q794" s="228"/>
      <c r="R794" s="228"/>
      <c r="S794" s="228"/>
      <c r="T794" s="229"/>
      <c r="AT794" s="230" t="s">
        <v>301</v>
      </c>
      <c r="AU794" s="230" t="s">
        <v>79</v>
      </c>
      <c r="AV794" s="15" t="s">
        <v>297</v>
      </c>
      <c r="AW794" s="15" t="s">
        <v>32</v>
      </c>
      <c r="AX794" s="15" t="s">
        <v>77</v>
      </c>
      <c r="AY794" s="230" t="s">
        <v>290</v>
      </c>
    </row>
    <row r="795" spans="1:65" s="2" customFormat="1" ht="16.5" customHeight="1">
      <c r="A795" s="36"/>
      <c r="B795" s="37"/>
      <c r="C795" s="180" t="s">
        <v>1091</v>
      </c>
      <c r="D795" s="180" t="s">
        <v>292</v>
      </c>
      <c r="E795" s="181" t="s">
        <v>1092</v>
      </c>
      <c r="F795" s="182" t="s">
        <v>1093</v>
      </c>
      <c r="G795" s="183" t="s">
        <v>295</v>
      </c>
      <c r="H795" s="184">
        <v>12</v>
      </c>
      <c r="I795" s="185"/>
      <c r="J795" s="186">
        <f>ROUND(I795*H795,2)</f>
        <v>0</v>
      </c>
      <c r="K795" s="182" t="s">
        <v>296</v>
      </c>
      <c r="L795" s="41"/>
      <c r="M795" s="187" t="s">
        <v>19</v>
      </c>
      <c r="N795" s="188" t="s">
        <v>41</v>
      </c>
      <c r="O795" s="66"/>
      <c r="P795" s="189">
        <f>O795*H795</f>
        <v>0</v>
      </c>
      <c r="Q795" s="189">
        <v>0</v>
      </c>
      <c r="R795" s="189">
        <f>Q795*H795</f>
        <v>0</v>
      </c>
      <c r="S795" s="189">
        <v>0</v>
      </c>
      <c r="T795" s="190">
        <f>S795*H795</f>
        <v>0</v>
      </c>
      <c r="U795" s="36"/>
      <c r="V795" s="36"/>
      <c r="W795" s="36"/>
      <c r="X795" s="36"/>
      <c r="Y795" s="36"/>
      <c r="Z795" s="36"/>
      <c r="AA795" s="36"/>
      <c r="AB795" s="36"/>
      <c r="AC795" s="36"/>
      <c r="AD795" s="36"/>
      <c r="AE795" s="36"/>
      <c r="AR795" s="191" t="s">
        <v>440</v>
      </c>
      <c r="AT795" s="191" t="s">
        <v>292</v>
      </c>
      <c r="AU795" s="191" t="s">
        <v>79</v>
      </c>
      <c r="AY795" s="19" t="s">
        <v>290</v>
      </c>
      <c r="BE795" s="192">
        <f>IF(N795="základní",J795,0)</f>
        <v>0</v>
      </c>
      <c r="BF795" s="192">
        <f>IF(N795="snížená",J795,0)</f>
        <v>0</v>
      </c>
      <c r="BG795" s="192">
        <f>IF(N795="zákl. přenesená",J795,0)</f>
        <v>0</v>
      </c>
      <c r="BH795" s="192">
        <f>IF(N795="sníž. přenesená",J795,0)</f>
        <v>0</v>
      </c>
      <c r="BI795" s="192">
        <f>IF(N795="nulová",J795,0)</f>
        <v>0</v>
      </c>
      <c r="BJ795" s="19" t="s">
        <v>77</v>
      </c>
      <c r="BK795" s="192">
        <f>ROUND(I795*H795,2)</f>
        <v>0</v>
      </c>
      <c r="BL795" s="19" t="s">
        <v>440</v>
      </c>
      <c r="BM795" s="191" t="s">
        <v>1094</v>
      </c>
    </row>
    <row r="796" spans="1:65" s="2" customFormat="1" ht="11.25">
      <c r="A796" s="36"/>
      <c r="B796" s="37"/>
      <c r="C796" s="38"/>
      <c r="D796" s="193" t="s">
        <v>299</v>
      </c>
      <c r="E796" s="38"/>
      <c r="F796" s="194" t="s">
        <v>1095</v>
      </c>
      <c r="G796" s="38"/>
      <c r="H796" s="38"/>
      <c r="I796" s="195"/>
      <c r="J796" s="38"/>
      <c r="K796" s="38"/>
      <c r="L796" s="41"/>
      <c r="M796" s="196"/>
      <c r="N796" s="197"/>
      <c r="O796" s="66"/>
      <c r="P796" s="66"/>
      <c r="Q796" s="66"/>
      <c r="R796" s="66"/>
      <c r="S796" s="66"/>
      <c r="T796" s="67"/>
      <c r="U796" s="36"/>
      <c r="V796" s="36"/>
      <c r="W796" s="36"/>
      <c r="X796" s="36"/>
      <c r="Y796" s="36"/>
      <c r="Z796" s="36"/>
      <c r="AA796" s="36"/>
      <c r="AB796" s="36"/>
      <c r="AC796" s="36"/>
      <c r="AD796" s="36"/>
      <c r="AE796" s="36"/>
      <c r="AT796" s="19" t="s">
        <v>299</v>
      </c>
      <c r="AU796" s="19" t="s">
        <v>79</v>
      </c>
    </row>
    <row r="797" spans="1:65" s="13" customFormat="1" ht="11.25">
      <c r="B797" s="198"/>
      <c r="C797" s="199"/>
      <c r="D797" s="200" t="s">
        <v>301</v>
      </c>
      <c r="E797" s="201" t="s">
        <v>19</v>
      </c>
      <c r="F797" s="202" t="s">
        <v>920</v>
      </c>
      <c r="G797" s="199"/>
      <c r="H797" s="201" t="s">
        <v>19</v>
      </c>
      <c r="I797" s="203"/>
      <c r="J797" s="199"/>
      <c r="K797" s="199"/>
      <c r="L797" s="204"/>
      <c r="M797" s="205"/>
      <c r="N797" s="206"/>
      <c r="O797" s="206"/>
      <c r="P797" s="206"/>
      <c r="Q797" s="206"/>
      <c r="R797" s="206"/>
      <c r="S797" s="206"/>
      <c r="T797" s="207"/>
      <c r="AT797" s="208" t="s">
        <v>301</v>
      </c>
      <c r="AU797" s="208" t="s">
        <v>79</v>
      </c>
      <c r="AV797" s="13" t="s">
        <v>77</v>
      </c>
      <c r="AW797" s="13" t="s">
        <v>32</v>
      </c>
      <c r="AX797" s="13" t="s">
        <v>70</v>
      </c>
      <c r="AY797" s="208" t="s">
        <v>290</v>
      </c>
    </row>
    <row r="798" spans="1:65" s="14" customFormat="1" ht="11.25">
      <c r="B798" s="209"/>
      <c r="C798" s="210"/>
      <c r="D798" s="200" t="s">
        <v>301</v>
      </c>
      <c r="E798" s="211" t="s">
        <v>19</v>
      </c>
      <c r="F798" s="212" t="s">
        <v>1096</v>
      </c>
      <c r="G798" s="210"/>
      <c r="H798" s="213">
        <v>12</v>
      </c>
      <c r="I798" s="214"/>
      <c r="J798" s="210"/>
      <c r="K798" s="210"/>
      <c r="L798" s="215"/>
      <c r="M798" s="216"/>
      <c r="N798" s="217"/>
      <c r="O798" s="217"/>
      <c r="P798" s="217"/>
      <c r="Q798" s="217"/>
      <c r="R798" s="217"/>
      <c r="S798" s="217"/>
      <c r="T798" s="218"/>
      <c r="AT798" s="219" t="s">
        <v>301</v>
      </c>
      <c r="AU798" s="219" t="s">
        <v>79</v>
      </c>
      <c r="AV798" s="14" t="s">
        <v>79</v>
      </c>
      <c r="AW798" s="14" t="s">
        <v>32</v>
      </c>
      <c r="AX798" s="14" t="s">
        <v>70</v>
      </c>
      <c r="AY798" s="219" t="s">
        <v>290</v>
      </c>
    </row>
    <row r="799" spans="1:65" s="15" customFormat="1" ht="11.25">
      <c r="B799" s="220"/>
      <c r="C799" s="221"/>
      <c r="D799" s="200" t="s">
        <v>301</v>
      </c>
      <c r="E799" s="222" t="s">
        <v>19</v>
      </c>
      <c r="F799" s="223" t="s">
        <v>304</v>
      </c>
      <c r="G799" s="221"/>
      <c r="H799" s="224">
        <v>12</v>
      </c>
      <c r="I799" s="225"/>
      <c r="J799" s="221"/>
      <c r="K799" s="221"/>
      <c r="L799" s="226"/>
      <c r="M799" s="227"/>
      <c r="N799" s="228"/>
      <c r="O799" s="228"/>
      <c r="P799" s="228"/>
      <c r="Q799" s="228"/>
      <c r="R799" s="228"/>
      <c r="S799" s="228"/>
      <c r="T799" s="229"/>
      <c r="AT799" s="230" t="s">
        <v>301</v>
      </c>
      <c r="AU799" s="230" t="s">
        <v>79</v>
      </c>
      <c r="AV799" s="15" t="s">
        <v>297</v>
      </c>
      <c r="AW799" s="15" t="s">
        <v>32</v>
      </c>
      <c r="AX799" s="15" t="s">
        <v>77</v>
      </c>
      <c r="AY799" s="230" t="s">
        <v>290</v>
      </c>
    </row>
    <row r="800" spans="1:65" s="2" customFormat="1" ht="16.5" customHeight="1">
      <c r="A800" s="36"/>
      <c r="B800" s="37"/>
      <c r="C800" s="180" t="s">
        <v>1097</v>
      </c>
      <c r="D800" s="180" t="s">
        <v>292</v>
      </c>
      <c r="E800" s="181" t="s">
        <v>1098</v>
      </c>
      <c r="F800" s="182" t="s">
        <v>1099</v>
      </c>
      <c r="G800" s="183" t="s">
        <v>696</v>
      </c>
      <c r="H800" s="184">
        <v>1</v>
      </c>
      <c r="I800" s="185"/>
      <c r="J800" s="186">
        <f>ROUND(I800*H800,2)</f>
        <v>0</v>
      </c>
      <c r="K800" s="182" t="s">
        <v>19</v>
      </c>
      <c r="L800" s="41"/>
      <c r="M800" s="187" t="s">
        <v>19</v>
      </c>
      <c r="N800" s="188" t="s">
        <v>41</v>
      </c>
      <c r="O800" s="66"/>
      <c r="P800" s="189">
        <f>O800*H800</f>
        <v>0</v>
      </c>
      <c r="Q800" s="189">
        <v>0.05</v>
      </c>
      <c r="R800" s="189">
        <f>Q800*H800</f>
        <v>0.05</v>
      </c>
      <c r="S800" s="189">
        <v>0</v>
      </c>
      <c r="T800" s="190">
        <f>S800*H800</f>
        <v>0</v>
      </c>
      <c r="U800" s="36"/>
      <c r="V800" s="36"/>
      <c r="W800" s="36"/>
      <c r="X800" s="36"/>
      <c r="Y800" s="36"/>
      <c r="Z800" s="36"/>
      <c r="AA800" s="36"/>
      <c r="AB800" s="36"/>
      <c r="AC800" s="36"/>
      <c r="AD800" s="36"/>
      <c r="AE800" s="36"/>
      <c r="AR800" s="191" t="s">
        <v>440</v>
      </c>
      <c r="AT800" s="191" t="s">
        <v>292</v>
      </c>
      <c r="AU800" s="191" t="s">
        <v>79</v>
      </c>
      <c r="AY800" s="19" t="s">
        <v>290</v>
      </c>
      <c r="BE800" s="192">
        <f>IF(N800="základní",J800,0)</f>
        <v>0</v>
      </c>
      <c r="BF800" s="192">
        <f>IF(N800="snížená",J800,0)</f>
        <v>0</v>
      </c>
      <c r="BG800" s="192">
        <f>IF(N800="zákl. přenesená",J800,0)</f>
        <v>0</v>
      </c>
      <c r="BH800" s="192">
        <f>IF(N800="sníž. přenesená",J800,0)</f>
        <v>0</v>
      </c>
      <c r="BI800" s="192">
        <f>IF(N800="nulová",J800,0)</f>
        <v>0</v>
      </c>
      <c r="BJ800" s="19" t="s">
        <v>77</v>
      </c>
      <c r="BK800" s="192">
        <f>ROUND(I800*H800,2)</f>
        <v>0</v>
      </c>
      <c r="BL800" s="19" t="s">
        <v>440</v>
      </c>
      <c r="BM800" s="191" t="s">
        <v>1100</v>
      </c>
    </row>
    <row r="801" spans="2:51" s="13" customFormat="1" ht="11.25">
      <c r="B801" s="198"/>
      <c r="C801" s="199"/>
      <c r="D801" s="200" t="s">
        <v>301</v>
      </c>
      <c r="E801" s="201" t="s">
        <v>19</v>
      </c>
      <c r="F801" s="202" t="s">
        <v>674</v>
      </c>
      <c r="G801" s="199"/>
      <c r="H801" s="201" t="s">
        <v>19</v>
      </c>
      <c r="I801" s="203"/>
      <c r="J801" s="199"/>
      <c r="K801" s="199"/>
      <c r="L801" s="204"/>
      <c r="M801" s="205"/>
      <c r="N801" s="206"/>
      <c r="O801" s="206"/>
      <c r="P801" s="206"/>
      <c r="Q801" s="206"/>
      <c r="R801" s="206"/>
      <c r="S801" s="206"/>
      <c r="T801" s="207"/>
      <c r="AT801" s="208" t="s">
        <v>301</v>
      </c>
      <c r="AU801" s="208" t="s">
        <v>79</v>
      </c>
      <c r="AV801" s="13" t="s">
        <v>77</v>
      </c>
      <c r="AW801" s="13" t="s">
        <v>32</v>
      </c>
      <c r="AX801" s="13" t="s">
        <v>70</v>
      </c>
      <c r="AY801" s="208" t="s">
        <v>290</v>
      </c>
    </row>
    <row r="802" spans="2:51" s="13" customFormat="1" ht="11.25">
      <c r="B802" s="198"/>
      <c r="C802" s="199"/>
      <c r="D802" s="200" t="s">
        <v>301</v>
      </c>
      <c r="E802" s="201" t="s">
        <v>19</v>
      </c>
      <c r="F802" s="202" t="s">
        <v>1101</v>
      </c>
      <c r="G802" s="199"/>
      <c r="H802" s="201" t="s">
        <v>19</v>
      </c>
      <c r="I802" s="203"/>
      <c r="J802" s="199"/>
      <c r="K802" s="199"/>
      <c r="L802" s="204"/>
      <c r="M802" s="205"/>
      <c r="N802" s="206"/>
      <c r="O802" s="206"/>
      <c r="P802" s="206"/>
      <c r="Q802" s="206"/>
      <c r="R802" s="206"/>
      <c r="S802" s="206"/>
      <c r="T802" s="207"/>
      <c r="AT802" s="208" t="s">
        <v>301</v>
      </c>
      <c r="AU802" s="208" t="s">
        <v>79</v>
      </c>
      <c r="AV802" s="13" t="s">
        <v>77</v>
      </c>
      <c r="AW802" s="13" t="s">
        <v>32</v>
      </c>
      <c r="AX802" s="13" t="s">
        <v>70</v>
      </c>
      <c r="AY802" s="208" t="s">
        <v>290</v>
      </c>
    </row>
    <row r="803" spans="2:51" s="13" customFormat="1" ht="11.25">
      <c r="B803" s="198"/>
      <c r="C803" s="199"/>
      <c r="D803" s="200" t="s">
        <v>301</v>
      </c>
      <c r="E803" s="201" t="s">
        <v>19</v>
      </c>
      <c r="F803" s="202" t="s">
        <v>1102</v>
      </c>
      <c r="G803" s="199"/>
      <c r="H803" s="201" t="s">
        <v>19</v>
      </c>
      <c r="I803" s="203"/>
      <c r="J803" s="199"/>
      <c r="K803" s="199"/>
      <c r="L803" s="204"/>
      <c r="M803" s="205"/>
      <c r="N803" s="206"/>
      <c r="O803" s="206"/>
      <c r="P803" s="206"/>
      <c r="Q803" s="206"/>
      <c r="R803" s="206"/>
      <c r="S803" s="206"/>
      <c r="T803" s="207"/>
      <c r="AT803" s="208" t="s">
        <v>301</v>
      </c>
      <c r="AU803" s="208" t="s">
        <v>79</v>
      </c>
      <c r="AV803" s="13" t="s">
        <v>77</v>
      </c>
      <c r="AW803" s="13" t="s">
        <v>32</v>
      </c>
      <c r="AX803" s="13" t="s">
        <v>70</v>
      </c>
      <c r="AY803" s="208" t="s">
        <v>290</v>
      </c>
    </row>
    <row r="804" spans="2:51" s="13" customFormat="1" ht="11.25">
      <c r="B804" s="198"/>
      <c r="C804" s="199"/>
      <c r="D804" s="200" t="s">
        <v>301</v>
      </c>
      <c r="E804" s="201" t="s">
        <v>19</v>
      </c>
      <c r="F804" s="202" t="s">
        <v>1103</v>
      </c>
      <c r="G804" s="199"/>
      <c r="H804" s="201" t="s">
        <v>19</v>
      </c>
      <c r="I804" s="203"/>
      <c r="J804" s="199"/>
      <c r="K804" s="199"/>
      <c r="L804" s="204"/>
      <c r="M804" s="205"/>
      <c r="N804" s="206"/>
      <c r="O804" s="206"/>
      <c r="P804" s="206"/>
      <c r="Q804" s="206"/>
      <c r="R804" s="206"/>
      <c r="S804" s="206"/>
      <c r="T804" s="207"/>
      <c r="AT804" s="208" t="s">
        <v>301</v>
      </c>
      <c r="AU804" s="208" t="s">
        <v>79</v>
      </c>
      <c r="AV804" s="13" t="s">
        <v>77</v>
      </c>
      <c r="AW804" s="13" t="s">
        <v>32</v>
      </c>
      <c r="AX804" s="13" t="s">
        <v>70</v>
      </c>
      <c r="AY804" s="208" t="s">
        <v>290</v>
      </c>
    </row>
    <row r="805" spans="2:51" s="13" customFormat="1" ht="11.25">
      <c r="B805" s="198"/>
      <c r="C805" s="199"/>
      <c r="D805" s="200" t="s">
        <v>301</v>
      </c>
      <c r="E805" s="201" t="s">
        <v>19</v>
      </c>
      <c r="F805" s="202" t="s">
        <v>1104</v>
      </c>
      <c r="G805" s="199"/>
      <c r="H805" s="201" t="s">
        <v>19</v>
      </c>
      <c r="I805" s="203"/>
      <c r="J805" s="199"/>
      <c r="K805" s="199"/>
      <c r="L805" s="204"/>
      <c r="M805" s="205"/>
      <c r="N805" s="206"/>
      <c r="O805" s="206"/>
      <c r="P805" s="206"/>
      <c r="Q805" s="206"/>
      <c r="R805" s="206"/>
      <c r="S805" s="206"/>
      <c r="T805" s="207"/>
      <c r="AT805" s="208" t="s">
        <v>301</v>
      </c>
      <c r="AU805" s="208" t="s">
        <v>79</v>
      </c>
      <c r="AV805" s="13" t="s">
        <v>77</v>
      </c>
      <c r="AW805" s="13" t="s">
        <v>32</v>
      </c>
      <c r="AX805" s="13" t="s">
        <v>70</v>
      </c>
      <c r="AY805" s="208" t="s">
        <v>290</v>
      </c>
    </row>
    <row r="806" spans="2:51" s="13" customFormat="1" ht="11.25">
      <c r="B806" s="198"/>
      <c r="C806" s="199"/>
      <c r="D806" s="200" t="s">
        <v>301</v>
      </c>
      <c r="E806" s="201" t="s">
        <v>19</v>
      </c>
      <c r="F806" s="202" t="s">
        <v>1105</v>
      </c>
      <c r="G806" s="199"/>
      <c r="H806" s="201" t="s">
        <v>19</v>
      </c>
      <c r="I806" s="203"/>
      <c r="J806" s="199"/>
      <c r="K806" s="199"/>
      <c r="L806" s="204"/>
      <c r="M806" s="205"/>
      <c r="N806" s="206"/>
      <c r="O806" s="206"/>
      <c r="P806" s="206"/>
      <c r="Q806" s="206"/>
      <c r="R806" s="206"/>
      <c r="S806" s="206"/>
      <c r="T806" s="207"/>
      <c r="AT806" s="208" t="s">
        <v>301</v>
      </c>
      <c r="AU806" s="208" t="s">
        <v>79</v>
      </c>
      <c r="AV806" s="13" t="s">
        <v>77</v>
      </c>
      <c r="AW806" s="13" t="s">
        <v>32</v>
      </c>
      <c r="AX806" s="13" t="s">
        <v>70</v>
      </c>
      <c r="AY806" s="208" t="s">
        <v>290</v>
      </c>
    </row>
    <row r="807" spans="2:51" s="13" customFormat="1" ht="11.25">
      <c r="B807" s="198"/>
      <c r="C807" s="199"/>
      <c r="D807" s="200" t="s">
        <v>301</v>
      </c>
      <c r="E807" s="201" t="s">
        <v>19</v>
      </c>
      <c r="F807" s="202" t="s">
        <v>1106</v>
      </c>
      <c r="G807" s="199"/>
      <c r="H807" s="201" t="s">
        <v>19</v>
      </c>
      <c r="I807" s="203"/>
      <c r="J807" s="199"/>
      <c r="K807" s="199"/>
      <c r="L807" s="204"/>
      <c r="M807" s="205"/>
      <c r="N807" s="206"/>
      <c r="O807" s="206"/>
      <c r="P807" s="206"/>
      <c r="Q807" s="206"/>
      <c r="R807" s="206"/>
      <c r="S807" s="206"/>
      <c r="T807" s="207"/>
      <c r="AT807" s="208" t="s">
        <v>301</v>
      </c>
      <c r="AU807" s="208" t="s">
        <v>79</v>
      </c>
      <c r="AV807" s="13" t="s">
        <v>77</v>
      </c>
      <c r="AW807" s="13" t="s">
        <v>32</v>
      </c>
      <c r="AX807" s="13" t="s">
        <v>70</v>
      </c>
      <c r="AY807" s="208" t="s">
        <v>290</v>
      </c>
    </row>
    <row r="808" spans="2:51" s="13" customFormat="1" ht="11.25">
      <c r="B808" s="198"/>
      <c r="C808" s="199"/>
      <c r="D808" s="200" t="s">
        <v>301</v>
      </c>
      <c r="E808" s="201" t="s">
        <v>19</v>
      </c>
      <c r="F808" s="202" t="s">
        <v>1107</v>
      </c>
      <c r="G808" s="199"/>
      <c r="H808" s="201" t="s">
        <v>19</v>
      </c>
      <c r="I808" s="203"/>
      <c r="J808" s="199"/>
      <c r="K808" s="199"/>
      <c r="L808" s="204"/>
      <c r="M808" s="205"/>
      <c r="N808" s="206"/>
      <c r="O808" s="206"/>
      <c r="P808" s="206"/>
      <c r="Q808" s="206"/>
      <c r="R808" s="206"/>
      <c r="S808" s="206"/>
      <c r="T808" s="207"/>
      <c r="AT808" s="208" t="s">
        <v>301</v>
      </c>
      <c r="AU808" s="208" t="s">
        <v>79</v>
      </c>
      <c r="AV808" s="13" t="s">
        <v>77</v>
      </c>
      <c r="AW808" s="13" t="s">
        <v>32</v>
      </c>
      <c r="AX808" s="13" t="s">
        <v>70</v>
      </c>
      <c r="AY808" s="208" t="s">
        <v>290</v>
      </c>
    </row>
    <row r="809" spans="2:51" s="13" customFormat="1" ht="11.25">
      <c r="B809" s="198"/>
      <c r="C809" s="199"/>
      <c r="D809" s="200" t="s">
        <v>301</v>
      </c>
      <c r="E809" s="201" t="s">
        <v>19</v>
      </c>
      <c r="F809" s="202" t="s">
        <v>1108</v>
      </c>
      <c r="G809" s="199"/>
      <c r="H809" s="201" t="s">
        <v>19</v>
      </c>
      <c r="I809" s="203"/>
      <c r="J809" s="199"/>
      <c r="K809" s="199"/>
      <c r="L809" s="204"/>
      <c r="M809" s="205"/>
      <c r="N809" s="206"/>
      <c r="O809" s="206"/>
      <c r="P809" s="206"/>
      <c r="Q809" s="206"/>
      <c r="R809" s="206"/>
      <c r="S809" s="206"/>
      <c r="T809" s="207"/>
      <c r="AT809" s="208" t="s">
        <v>301</v>
      </c>
      <c r="AU809" s="208" t="s">
        <v>79</v>
      </c>
      <c r="AV809" s="13" t="s">
        <v>77</v>
      </c>
      <c r="AW809" s="13" t="s">
        <v>32</v>
      </c>
      <c r="AX809" s="13" t="s">
        <v>70</v>
      </c>
      <c r="AY809" s="208" t="s">
        <v>290</v>
      </c>
    </row>
    <row r="810" spans="2:51" s="13" customFormat="1" ht="11.25">
      <c r="B810" s="198"/>
      <c r="C810" s="199"/>
      <c r="D810" s="200" t="s">
        <v>301</v>
      </c>
      <c r="E810" s="201" t="s">
        <v>19</v>
      </c>
      <c r="F810" s="202" t="s">
        <v>1109</v>
      </c>
      <c r="G810" s="199"/>
      <c r="H810" s="201" t="s">
        <v>19</v>
      </c>
      <c r="I810" s="203"/>
      <c r="J810" s="199"/>
      <c r="K810" s="199"/>
      <c r="L810" s="204"/>
      <c r="M810" s="205"/>
      <c r="N810" s="206"/>
      <c r="O810" s="206"/>
      <c r="P810" s="206"/>
      <c r="Q810" s="206"/>
      <c r="R810" s="206"/>
      <c r="S810" s="206"/>
      <c r="T810" s="207"/>
      <c r="AT810" s="208" t="s">
        <v>301</v>
      </c>
      <c r="AU810" s="208" t="s">
        <v>79</v>
      </c>
      <c r="AV810" s="13" t="s">
        <v>77</v>
      </c>
      <c r="AW810" s="13" t="s">
        <v>32</v>
      </c>
      <c r="AX810" s="13" t="s">
        <v>70</v>
      </c>
      <c r="AY810" s="208" t="s">
        <v>290</v>
      </c>
    </row>
    <row r="811" spans="2:51" s="13" customFormat="1" ht="11.25">
      <c r="B811" s="198"/>
      <c r="C811" s="199"/>
      <c r="D811" s="200" t="s">
        <v>301</v>
      </c>
      <c r="E811" s="201" t="s">
        <v>19</v>
      </c>
      <c r="F811" s="202" t="s">
        <v>1103</v>
      </c>
      <c r="G811" s="199"/>
      <c r="H811" s="201" t="s">
        <v>19</v>
      </c>
      <c r="I811" s="203"/>
      <c r="J811" s="199"/>
      <c r="K811" s="199"/>
      <c r="L811" s="204"/>
      <c r="M811" s="205"/>
      <c r="N811" s="206"/>
      <c r="O811" s="206"/>
      <c r="P811" s="206"/>
      <c r="Q811" s="206"/>
      <c r="R811" s="206"/>
      <c r="S811" s="206"/>
      <c r="T811" s="207"/>
      <c r="AT811" s="208" t="s">
        <v>301</v>
      </c>
      <c r="AU811" s="208" t="s">
        <v>79</v>
      </c>
      <c r="AV811" s="13" t="s">
        <v>77</v>
      </c>
      <c r="AW811" s="13" t="s">
        <v>32</v>
      </c>
      <c r="AX811" s="13" t="s">
        <v>70</v>
      </c>
      <c r="AY811" s="208" t="s">
        <v>290</v>
      </c>
    </row>
    <row r="812" spans="2:51" s="13" customFormat="1" ht="11.25">
      <c r="B812" s="198"/>
      <c r="C812" s="199"/>
      <c r="D812" s="200" t="s">
        <v>301</v>
      </c>
      <c r="E812" s="201" t="s">
        <v>19</v>
      </c>
      <c r="F812" s="202" t="s">
        <v>1104</v>
      </c>
      <c r="G812" s="199"/>
      <c r="H812" s="201" t="s">
        <v>19</v>
      </c>
      <c r="I812" s="203"/>
      <c r="J812" s="199"/>
      <c r="K812" s="199"/>
      <c r="L812" s="204"/>
      <c r="M812" s="205"/>
      <c r="N812" s="206"/>
      <c r="O812" s="206"/>
      <c r="P812" s="206"/>
      <c r="Q812" s="206"/>
      <c r="R812" s="206"/>
      <c r="S812" s="206"/>
      <c r="T812" s="207"/>
      <c r="AT812" s="208" t="s">
        <v>301</v>
      </c>
      <c r="AU812" s="208" t="s">
        <v>79</v>
      </c>
      <c r="AV812" s="13" t="s">
        <v>77</v>
      </c>
      <c r="AW812" s="13" t="s">
        <v>32</v>
      </c>
      <c r="AX812" s="13" t="s">
        <v>70</v>
      </c>
      <c r="AY812" s="208" t="s">
        <v>290</v>
      </c>
    </row>
    <row r="813" spans="2:51" s="13" customFormat="1" ht="11.25">
      <c r="B813" s="198"/>
      <c r="C813" s="199"/>
      <c r="D813" s="200" t="s">
        <v>301</v>
      </c>
      <c r="E813" s="201" t="s">
        <v>19</v>
      </c>
      <c r="F813" s="202" t="s">
        <v>1105</v>
      </c>
      <c r="G813" s="199"/>
      <c r="H813" s="201" t="s">
        <v>19</v>
      </c>
      <c r="I813" s="203"/>
      <c r="J813" s="199"/>
      <c r="K813" s="199"/>
      <c r="L813" s="204"/>
      <c r="M813" s="205"/>
      <c r="N813" s="206"/>
      <c r="O813" s="206"/>
      <c r="P813" s="206"/>
      <c r="Q813" s="206"/>
      <c r="R813" s="206"/>
      <c r="S813" s="206"/>
      <c r="T813" s="207"/>
      <c r="AT813" s="208" t="s">
        <v>301</v>
      </c>
      <c r="AU813" s="208" t="s">
        <v>79</v>
      </c>
      <c r="AV813" s="13" t="s">
        <v>77</v>
      </c>
      <c r="AW813" s="13" t="s">
        <v>32</v>
      </c>
      <c r="AX813" s="13" t="s">
        <v>70</v>
      </c>
      <c r="AY813" s="208" t="s">
        <v>290</v>
      </c>
    </row>
    <row r="814" spans="2:51" s="13" customFormat="1" ht="11.25">
      <c r="B814" s="198"/>
      <c r="C814" s="199"/>
      <c r="D814" s="200" t="s">
        <v>301</v>
      </c>
      <c r="E814" s="201" t="s">
        <v>19</v>
      </c>
      <c r="F814" s="202" t="s">
        <v>1106</v>
      </c>
      <c r="G814" s="199"/>
      <c r="H814" s="201" t="s">
        <v>19</v>
      </c>
      <c r="I814" s="203"/>
      <c r="J814" s="199"/>
      <c r="K814" s="199"/>
      <c r="L814" s="204"/>
      <c r="M814" s="205"/>
      <c r="N814" s="206"/>
      <c r="O814" s="206"/>
      <c r="P814" s="206"/>
      <c r="Q814" s="206"/>
      <c r="R814" s="206"/>
      <c r="S814" s="206"/>
      <c r="T814" s="207"/>
      <c r="AT814" s="208" t="s">
        <v>301</v>
      </c>
      <c r="AU814" s="208" t="s">
        <v>79</v>
      </c>
      <c r="AV814" s="13" t="s">
        <v>77</v>
      </c>
      <c r="AW814" s="13" t="s">
        <v>32</v>
      </c>
      <c r="AX814" s="13" t="s">
        <v>70</v>
      </c>
      <c r="AY814" s="208" t="s">
        <v>290</v>
      </c>
    </row>
    <row r="815" spans="2:51" s="13" customFormat="1" ht="11.25">
      <c r="B815" s="198"/>
      <c r="C815" s="199"/>
      <c r="D815" s="200" t="s">
        <v>301</v>
      </c>
      <c r="E815" s="201" t="s">
        <v>19</v>
      </c>
      <c r="F815" s="202" t="s">
        <v>1107</v>
      </c>
      <c r="G815" s="199"/>
      <c r="H815" s="201" t="s">
        <v>19</v>
      </c>
      <c r="I815" s="203"/>
      <c r="J815" s="199"/>
      <c r="K815" s="199"/>
      <c r="L815" s="204"/>
      <c r="M815" s="205"/>
      <c r="N815" s="206"/>
      <c r="O815" s="206"/>
      <c r="P815" s="206"/>
      <c r="Q815" s="206"/>
      <c r="R815" s="206"/>
      <c r="S815" s="206"/>
      <c r="T815" s="207"/>
      <c r="AT815" s="208" t="s">
        <v>301</v>
      </c>
      <c r="AU815" s="208" t="s">
        <v>79</v>
      </c>
      <c r="AV815" s="13" t="s">
        <v>77</v>
      </c>
      <c r="AW815" s="13" t="s">
        <v>32</v>
      </c>
      <c r="AX815" s="13" t="s">
        <v>70</v>
      </c>
      <c r="AY815" s="208" t="s">
        <v>290</v>
      </c>
    </row>
    <row r="816" spans="2:51" s="14" customFormat="1" ht="11.25">
      <c r="B816" s="209"/>
      <c r="C816" s="210"/>
      <c r="D816" s="200" t="s">
        <v>301</v>
      </c>
      <c r="E816" s="211" t="s">
        <v>19</v>
      </c>
      <c r="F816" s="212" t="s">
        <v>77</v>
      </c>
      <c r="G816" s="210"/>
      <c r="H816" s="213">
        <v>1</v>
      </c>
      <c r="I816" s="214"/>
      <c r="J816" s="210"/>
      <c r="K816" s="210"/>
      <c r="L816" s="215"/>
      <c r="M816" s="216"/>
      <c r="N816" s="217"/>
      <c r="O816" s="217"/>
      <c r="P816" s="217"/>
      <c r="Q816" s="217"/>
      <c r="R816" s="217"/>
      <c r="S816" s="217"/>
      <c r="T816" s="218"/>
      <c r="AT816" s="219" t="s">
        <v>301</v>
      </c>
      <c r="AU816" s="219" t="s">
        <v>79</v>
      </c>
      <c r="AV816" s="14" t="s">
        <v>79</v>
      </c>
      <c r="AW816" s="14" t="s">
        <v>32</v>
      </c>
      <c r="AX816" s="14" t="s">
        <v>70</v>
      </c>
      <c r="AY816" s="219" t="s">
        <v>290</v>
      </c>
    </row>
    <row r="817" spans="1:65" s="15" customFormat="1" ht="11.25">
      <c r="B817" s="220"/>
      <c r="C817" s="221"/>
      <c r="D817" s="200" t="s">
        <v>301</v>
      </c>
      <c r="E817" s="222" t="s">
        <v>19</v>
      </c>
      <c r="F817" s="223" t="s">
        <v>304</v>
      </c>
      <c r="G817" s="221"/>
      <c r="H817" s="224">
        <v>1</v>
      </c>
      <c r="I817" s="225"/>
      <c r="J817" s="221"/>
      <c r="K817" s="221"/>
      <c r="L817" s="226"/>
      <c r="M817" s="227"/>
      <c r="N817" s="228"/>
      <c r="O817" s="228"/>
      <c r="P817" s="228"/>
      <c r="Q817" s="228"/>
      <c r="R817" s="228"/>
      <c r="S817" s="228"/>
      <c r="T817" s="229"/>
      <c r="AT817" s="230" t="s">
        <v>301</v>
      </c>
      <c r="AU817" s="230" t="s">
        <v>79</v>
      </c>
      <c r="AV817" s="15" t="s">
        <v>297</v>
      </c>
      <c r="AW817" s="15" t="s">
        <v>32</v>
      </c>
      <c r="AX817" s="15" t="s">
        <v>77</v>
      </c>
      <c r="AY817" s="230" t="s">
        <v>290</v>
      </c>
    </row>
    <row r="818" spans="1:65" s="2" customFormat="1" ht="16.5" customHeight="1">
      <c r="A818" s="36"/>
      <c r="B818" s="37"/>
      <c r="C818" s="180" t="s">
        <v>1110</v>
      </c>
      <c r="D818" s="180" t="s">
        <v>292</v>
      </c>
      <c r="E818" s="181" t="s">
        <v>1111</v>
      </c>
      <c r="F818" s="182" t="s">
        <v>1112</v>
      </c>
      <c r="G818" s="183" t="s">
        <v>696</v>
      </c>
      <c r="H818" s="184">
        <v>1</v>
      </c>
      <c r="I818" s="185"/>
      <c r="J818" s="186">
        <f>ROUND(I818*H818,2)</f>
        <v>0</v>
      </c>
      <c r="K818" s="182" t="s">
        <v>19</v>
      </c>
      <c r="L818" s="41"/>
      <c r="M818" s="187" t="s">
        <v>19</v>
      </c>
      <c r="N818" s="188" t="s">
        <v>41</v>
      </c>
      <c r="O818" s="66"/>
      <c r="P818" s="189">
        <f>O818*H818</f>
        <v>0</v>
      </c>
      <c r="Q818" s="189">
        <v>0.02</v>
      </c>
      <c r="R818" s="189">
        <f>Q818*H818</f>
        <v>0.02</v>
      </c>
      <c r="S818" s="189">
        <v>0</v>
      </c>
      <c r="T818" s="190">
        <f>S818*H818</f>
        <v>0</v>
      </c>
      <c r="U818" s="36"/>
      <c r="V818" s="36"/>
      <c r="W818" s="36"/>
      <c r="X818" s="36"/>
      <c r="Y818" s="36"/>
      <c r="Z818" s="36"/>
      <c r="AA818" s="36"/>
      <c r="AB818" s="36"/>
      <c r="AC818" s="36"/>
      <c r="AD818" s="36"/>
      <c r="AE818" s="36"/>
      <c r="AR818" s="191" t="s">
        <v>440</v>
      </c>
      <c r="AT818" s="191" t="s">
        <v>292</v>
      </c>
      <c r="AU818" s="191" t="s">
        <v>79</v>
      </c>
      <c r="AY818" s="19" t="s">
        <v>290</v>
      </c>
      <c r="BE818" s="192">
        <f>IF(N818="základní",J818,0)</f>
        <v>0</v>
      </c>
      <c r="BF818" s="192">
        <f>IF(N818="snížená",J818,0)</f>
        <v>0</v>
      </c>
      <c r="BG818" s="192">
        <f>IF(N818="zákl. přenesená",J818,0)</f>
        <v>0</v>
      </c>
      <c r="BH818" s="192">
        <f>IF(N818="sníž. přenesená",J818,0)</f>
        <v>0</v>
      </c>
      <c r="BI818" s="192">
        <f>IF(N818="nulová",J818,0)</f>
        <v>0</v>
      </c>
      <c r="BJ818" s="19" t="s">
        <v>77</v>
      </c>
      <c r="BK818" s="192">
        <f>ROUND(I818*H818,2)</f>
        <v>0</v>
      </c>
      <c r="BL818" s="19" t="s">
        <v>440</v>
      </c>
      <c r="BM818" s="191" t="s">
        <v>1113</v>
      </c>
    </row>
    <row r="819" spans="1:65" s="13" customFormat="1" ht="11.25">
      <c r="B819" s="198"/>
      <c r="C819" s="199"/>
      <c r="D819" s="200" t="s">
        <v>301</v>
      </c>
      <c r="E819" s="201" t="s">
        <v>19</v>
      </c>
      <c r="F819" s="202" t="s">
        <v>674</v>
      </c>
      <c r="G819" s="199"/>
      <c r="H819" s="201" t="s">
        <v>19</v>
      </c>
      <c r="I819" s="203"/>
      <c r="J819" s="199"/>
      <c r="K819" s="199"/>
      <c r="L819" s="204"/>
      <c r="M819" s="205"/>
      <c r="N819" s="206"/>
      <c r="O819" s="206"/>
      <c r="P819" s="206"/>
      <c r="Q819" s="206"/>
      <c r="R819" s="206"/>
      <c r="S819" s="206"/>
      <c r="T819" s="207"/>
      <c r="AT819" s="208" t="s">
        <v>301</v>
      </c>
      <c r="AU819" s="208" t="s">
        <v>79</v>
      </c>
      <c r="AV819" s="13" t="s">
        <v>77</v>
      </c>
      <c r="AW819" s="13" t="s">
        <v>32</v>
      </c>
      <c r="AX819" s="13" t="s">
        <v>70</v>
      </c>
      <c r="AY819" s="208" t="s">
        <v>290</v>
      </c>
    </row>
    <row r="820" spans="1:65" s="13" customFormat="1" ht="11.25">
      <c r="B820" s="198"/>
      <c r="C820" s="199"/>
      <c r="D820" s="200" t="s">
        <v>301</v>
      </c>
      <c r="E820" s="201" t="s">
        <v>19</v>
      </c>
      <c r="F820" s="202" t="s">
        <v>1114</v>
      </c>
      <c r="G820" s="199"/>
      <c r="H820" s="201" t="s">
        <v>19</v>
      </c>
      <c r="I820" s="203"/>
      <c r="J820" s="199"/>
      <c r="K820" s="199"/>
      <c r="L820" s="204"/>
      <c r="M820" s="205"/>
      <c r="N820" s="206"/>
      <c r="O820" s="206"/>
      <c r="P820" s="206"/>
      <c r="Q820" s="206"/>
      <c r="R820" s="206"/>
      <c r="S820" s="206"/>
      <c r="T820" s="207"/>
      <c r="AT820" s="208" t="s">
        <v>301</v>
      </c>
      <c r="AU820" s="208" t="s">
        <v>79</v>
      </c>
      <c r="AV820" s="13" t="s">
        <v>77</v>
      </c>
      <c r="AW820" s="13" t="s">
        <v>32</v>
      </c>
      <c r="AX820" s="13" t="s">
        <v>70</v>
      </c>
      <c r="AY820" s="208" t="s">
        <v>290</v>
      </c>
    </row>
    <row r="821" spans="1:65" s="13" customFormat="1" ht="11.25">
      <c r="B821" s="198"/>
      <c r="C821" s="199"/>
      <c r="D821" s="200" t="s">
        <v>301</v>
      </c>
      <c r="E821" s="201" t="s">
        <v>19</v>
      </c>
      <c r="F821" s="202" t="s">
        <v>1115</v>
      </c>
      <c r="G821" s="199"/>
      <c r="H821" s="201" t="s">
        <v>19</v>
      </c>
      <c r="I821" s="203"/>
      <c r="J821" s="199"/>
      <c r="K821" s="199"/>
      <c r="L821" s="204"/>
      <c r="M821" s="205"/>
      <c r="N821" s="206"/>
      <c r="O821" s="206"/>
      <c r="P821" s="206"/>
      <c r="Q821" s="206"/>
      <c r="R821" s="206"/>
      <c r="S821" s="206"/>
      <c r="T821" s="207"/>
      <c r="AT821" s="208" t="s">
        <v>301</v>
      </c>
      <c r="AU821" s="208" t="s">
        <v>79</v>
      </c>
      <c r="AV821" s="13" t="s">
        <v>77</v>
      </c>
      <c r="AW821" s="13" t="s">
        <v>32</v>
      </c>
      <c r="AX821" s="13" t="s">
        <v>70</v>
      </c>
      <c r="AY821" s="208" t="s">
        <v>290</v>
      </c>
    </row>
    <row r="822" spans="1:65" s="13" customFormat="1" ht="11.25">
      <c r="B822" s="198"/>
      <c r="C822" s="199"/>
      <c r="D822" s="200" t="s">
        <v>301</v>
      </c>
      <c r="E822" s="201" t="s">
        <v>19</v>
      </c>
      <c r="F822" s="202" t="s">
        <v>352</v>
      </c>
      <c r="G822" s="199"/>
      <c r="H822" s="201" t="s">
        <v>19</v>
      </c>
      <c r="I822" s="203"/>
      <c r="J822" s="199"/>
      <c r="K822" s="199"/>
      <c r="L822" s="204"/>
      <c r="M822" s="205"/>
      <c r="N822" s="206"/>
      <c r="O822" s="206"/>
      <c r="P822" s="206"/>
      <c r="Q822" s="206"/>
      <c r="R822" s="206"/>
      <c r="S822" s="206"/>
      <c r="T822" s="207"/>
      <c r="AT822" s="208" t="s">
        <v>301</v>
      </c>
      <c r="AU822" s="208" t="s">
        <v>79</v>
      </c>
      <c r="AV822" s="13" t="s">
        <v>77</v>
      </c>
      <c r="AW822" s="13" t="s">
        <v>32</v>
      </c>
      <c r="AX822" s="13" t="s">
        <v>70</v>
      </c>
      <c r="AY822" s="208" t="s">
        <v>290</v>
      </c>
    </row>
    <row r="823" spans="1:65" s="14" customFormat="1" ht="11.25">
      <c r="B823" s="209"/>
      <c r="C823" s="210"/>
      <c r="D823" s="200" t="s">
        <v>301</v>
      </c>
      <c r="E823" s="211" t="s">
        <v>19</v>
      </c>
      <c r="F823" s="212" t="s">
        <v>77</v>
      </c>
      <c r="G823" s="210"/>
      <c r="H823" s="213">
        <v>1</v>
      </c>
      <c r="I823" s="214"/>
      <c r="J823" s="210"/>
      <c r="K823" s="210"/>
      <c r="L823" s="215"/>
      <c r="M823" s="216"/>
      <c r="N823" s="217"/>
      <c r="O823" s="217"/>
      <c r="P823" s="217"/>
      <c r="Q823" s="217"/>
      <c r="R823" s="217"/>
      <c r="S823" s="217"/>
      <c r="T823" s="218"/>
      <c r="AT823" s="219" t="s">
        <v>301</v>
      </c>
      <c r="AU823" s="219" t="s">
        <v>79</v>
      </c>
      <c r="AV823" s="14" t="s">
        <v>79</v>
      </c>
      <c r="AW823" s="14" t="s">
        <v>32</v>
      </c>
      <c r="AX823" s="14" t="s">
        <v>77</v>
      </c>
      <c r="AY823" s="219" t="s">
        <v>290</v>
      </c>
    </row>
    <row r="824" spans="1:65" s="2" customFormat="1" ht="24.2" customHeight="1">
      <c r="A824" s="36"/>
      <c r="B824" s="37"/>
      <c r="C824" s="180" t="s">
        <v>1116</v>
      </c>
      <c r="D824" s="180" t="s">
        <v>292</v>
      </c>
      <c r="E824" s="181" t="s">
        <v>1117</v>
      </c>
      <c r="F824" s="182" t="s">
        <v>1118</v>
      </c>
      <c r="G824" s="183" t="s">
        <v>489</v>
      </c>
      <c r="H824" s="184">
        <v>0.17299999999999999</v>
      </c>
      <c r="I824" s="185"/>
      <c r="J824" s="186">
        <f>ROUND(I824*H824,2)</f>
        <v>0</v>
      </c>
      <c r="K824" s="182" t="s">
        <v>296</v>
      </c>
      <c r="L824" s="41"/>
      <c r="M824" s="187" t="s">
        <v>19</v>
      </c>
      <c r="N824" s="188" t="s">
        <v>41</v>
      </c>
      <c r="O824" s="66"/>
      <c r="P824" s="189">
        <f>O824*H824</f>
        <v>0</v>
      </c>
      <c r="Q824" s="189">
        <v>0</v>
      </c>
      <c r="R824" s="189">
        <f>Q824*H824</f>
        <v>0</v>
      </c>
      <c r="S824" s="189">
        <v>0</v>
      </c>
      <c r="T824" s="190">
        <f>S824*H824</f>
        <v>0</v>
      </c>
      <c r="U824" s="36"/>
      <c r="V824" s="36"/>
      <c r="W824" s="36"/>
      <c r="X824" s="36"/>
      <c r="Y824" s="36"/>
      <c r="Z824" s="36"/>
      <c r="AA824" s="36"/>
      <c r="AB824" s="36"/>
      <c r="AC824" s="36"/>
      <c r="AD824" s="36"/>
      <c r="AE824" s="36"/>
      <c r="AR824" s="191" t="s">
        <v>440</v>
      </c>
      <c r="AT824" s="191" t="s">
        <v>292</v>
      </c>
      <c r="AU824" s="191" t="s">
        <v>79</v>
      </c>
      <c r="AY824" s="19" t="s">
        <v>290</v>
      </c>
      <c r="BE824" s="192">
        <f>IF(N824="základní",J824,0)</f>
        <v>0</v>
      </c>
      <c r="BF824" s="192">
        <f>IF(N824="snížená",J824,0)</f>
        <v>0</v>
      </c>
      <c r="BG824" s="192">
        <f>IF(N824="zákl. přenesená",J824,0)</f>
        <v>0</v>
      </c>
      <c r="BH824" s="192">
        <f>IF(N824="sníž. přenesená",J824,0)</f>
        <v>0</v>
      </c>
      <c r="BI824" s="192">
        <f>IF(N824="nulová",J824,0)</f>
        <v>0</v>
      </c>
      <c r="BJ824" s="19" t="s">
        <v>77</v>
      </c>
      <c r="BK824" s="192">
        <f>ROUND(I824*H824,2)</f>
        <v>0</v>
      </c>
      <c r="BL824" s="19" t="s">
        <v>440</v>
      </c>
      <c r="BM824" s="191" t="s">
        <v>1119</v>
      </c>
    </row>
    <row r="825" spans="1:65" s="2" customFormat="1" ht="11.25">
      <c r="A825" s="36"/>
      <c r="B825" s="37"/>
      <c r="C825" s="38"/>
      <c r="D825" s="193" t="s">
        <v>299</v>
      </c>
      <c r="E825" s="38"/>
      <c r="F825" s="194" t="s">
        <v>1120</v>
      </c>
      <c r="G825" s="38"/>
      <c r="H825" s="38"/>
      <c r="I825" s="195"/>
      <c r="J825" s="38"/>
      <c r="K825" s="38"/>
      <c r="L825" s="41"/>
      <c r="M825" s="196"/>
      <c r="N825" s="197"/>
      <c r="O825" s="66"/>
      <c r="P825" s="66"/>
      <c r="Q825" s="66"/>
      <c r="R825" s="66"/>
      <c r="S825" s="66"/>
      <c r="T825" s="67"/>
      <c r="U825" s="36"/>
      <c r="V825" s="36"/>
      <c r="W825" s="36"/>
      <c r="X825" s="36"/>
      <c r="Y825" s="36"/>
      <c r="Z825" s="36"/>
      <c r="AA825" s="36"/>
      <c r="AB825" s="36"/>
      <c r="AC825" s="36"/>
      <c r="AD825" s="36"/>
      <c r="AE825" s="36"/>
      <c r="AT825" s="19" t="s">
        <v>299</v>
      </c>
      <c r="AU825" s="19" t="s">
        <v>79</v>
      </c>
    </row>
    <row r="826" spans="1:65" s="12" customFormat="1" ht="22.9" customHeight="1">
      <c r="B826" s="164"/>
      <c r="C826" s="165"/>
      <c r="D826" s="166" t="s">
        <v>69</v>
      </c>
      <c r="E826" s="178" t="s">
        <v>1121</v>
      </c>
      <c r="F826" s="178" t="s">
        <v>1122</v>
      </c>
      <c r="G826" s="165"/>
      <c r="H826" s="165"/>
      <c r="I826" s="168"/>
      <c r="J826" s="179">
        <f>BK826</f>
        <v>0</v>
      </c>
      <c r="K826" s="165"/>
      <c r="L826" s="170"/>
      <c r="M826" s="171"/>
      <c r="N826" s="172"/>
      <c r="O826" s="172"/>
      <c r="P826" s="173">
        <f>SUM(P827:P858)</f>
        <v>0</v>
      </c>
      <c r="Q826" s="172"/>
      <c r="R826" s="173">
        <f>SUM(R827:R858)</f>
        <v>0.12565104699999999</v>
      </c>
      <c r="S826" s="172"/>
      <c r="T826" s="174">
        <f>SUM(T827:T858)</f>
        <v>0</v>
      </c>
      <c r="AR826" s="175" t="s">
        <v>79</v>
      </c>
      <c r="AT826" s="176" t="s">
        <v>69</v>
      </c>
      <c r="AU826" s="176" t="s">
        <v>77</v>
      </c>
      <c r="AY826" s="175" t="s">
        <v>290</v>
      </c>
      <c r="BK826" s="177">
        <f>SUM(BK827:BK858)</f>
        <v>0</v>
      </c>
    </row>
    <row r="827" spans="1:65" s="2" customFormat="1" ht="16.5" customHeight="1">
      <c r="A827" s="36"/>
      <c r="B827" s="37"/>
      <c r="C827" s="180" t="s">
        <v>1123</v>
      </c>
      <c r="D827" s="180" t="s">
        <v>292</v>
      </c>
      <c r="E827" s="181" t="s">
        <v>1124</v>
      </c>
      <c r="F827" s="182" t="s">
        <v>1125</v>
      </c>
      <c r="G827" s="183" t="s">
        <v>295</v>
      </c>
      <c r="H827" s="184">
        <v>10</v>
      </c>
      <c r="I827" s="185"/>
      <c r="J827" s="186">
        <f>ROUND(I827*H827,2)</f>
        <v>0</v>
      </c>
      <c r="K827" s="182" t="s">
        <v>296</v>
      </c>
      <c r="L827" s="41"/>
      <c r="M827" s="187" t="s">
        <v>19</v>
      </c>
      <c r="N827" s="188" t="s">
        <v>41</v>
      </c>
      <c r="O827" s="66"/>
      <c r="P827" s="189">
        <f>O827*H827</f>
        <v>0</v>
      </c>
      <c r="Q827" s="189">
        <v>5.1400000000000003E-4</v>
      </c>
      <c r="R827" s="189">
        <f>Q827*H827</f>
        <v>5.1400000000000005E-3</v>
      </c>
      <c r="S827" s="189">
        <v>0</v>
      </c>
      <c r="T827" s="190">
        <f>S827*H827</f>
        <v>0</v>
      </c>
      <c r="U827" s="36"/>
      <c r="V827" s="36"/>
      <c r="W827" s="36"/>
      <c r="X827" s="36"/>
      <c r="Y827" s="36"/>
      <c r="Z827" s="36"/>
      <c r="AA827" s="36"/>
      <c r="AB827" s="36"/>
      <c r="AC827" s="36"/>
      <c r="AD827" s="36"/>
      <c r="AE827" s="36"/>
      <c r="AR827" s="191" t="s">
        <v>440</v>
      </c>
      <c r="AT827" s="191" t="s">
        <v>292</v>
      </c>
      <c r="AU827" s="191" t="s">
        <v>79</v>
      </c>
      <c r="AY827" s="19" t="s">
        <v>290</v>
      </c>
      <c r="BE827" s="192">
        <f>IF(N827="základní",J827,0)</f>
        <v>0</v>
      </c>
      <c r="BF827" s="192">
        <f>IF(N827="snížená",J827,0)</f>
        <v>0</v>
      </c>
      <c r="BG827" s="192">
        <f>IF(N827="zákl. přenesená",J827,0)</f>
        <v>0</v>
      </c>
      <c r="BH827" s="192">
        <f>IF(N827="sníž. přenesená",J827,0)</f>
        <v>0</v>
      </c>
      <c r="BI827" s="192">
        <f>IF(N827="nulová",J827,0)</f>
        <v>0</v>
      </c>
      <c r="BJ827" s="19" t="s">
        <v>77</v>
      </c>
      <c r="BK827" s="192">
        <f>ROUND(I827*H827,2)</f>
        <v>0</v>
      </c>
      <c r="BL827" s="19" t="s">
        <v>440</v>
      </c>
      <c r="BM827" s="191" t="s">
        <v>1126</v>
      </c>
    </row>
    <row r="828" spans="1:65" s="2" customFormat="1" ht="11.25">
      <c r="A828" s="36"/>
      <c r="B828" s="37"/>
      <c r="C828" s="38"/>
      <c r="D828" s="193" t="s">
        <v>299</v>
      </c>
      <c r="E828" s="38"/>
      <c r="F828" s="194" t="s">
        <v>1127</v>
      </c>
      <c r="G828" s="38"/>
      <c r="H828" s="38"/>
      <c r="I828" s="195"/>
      <c r="J828" s="38"/>
      <c r="K828" s="38"/>
      <c r="L828" s="41"/>
      <c r="M828" s="196"/>
      <c r="N828" s="197"/>
      <c r="O828" s="66"/>
      <c r="P828" s="66"/>
      <c r="Q828" s="66"/>
      <c r="R828" s="66"/>
      <c r="S828" s="66"/>
      <c r="T828" s="67"/>
      <c r="U828" s="36"/>
      <c r="V828" s="36"/>
      <c r="W828" s="36"/>
      <c r="X828" s="36"/>
      <c r="Y828" s="36"/>
      <c r="Z828" s="36"/>
      <c r="AA828" s="36"/>
      <c r="AB828" s="36"/>
      <c r="AC828" s="36"/>
      <c r="AD828" s="36"/>
      <c r="AE828" s="36"/>
      <c r="AT828" s="19" t="s">
        <v>299</v>
      </c>
      <c r="AU828" s="19" t="s">
        <v>79</v>
      </c>
    </row>
    <row r="829" spans="1:65" s="14" customFormat="1" ht="11.25">
      <c r="B829" s="209"/>
      <c r="C829" s="210"/>
      <c r="D829" s="200" t="s">
        <v>301</v>
      </c>
      <c r="E829" s="211" t="s">
        <v>19</v>
      </c>
      <c r="F829" s="212" t="s">
        <v>375</v>
      </c>
      <c r="G829" s="210"/>
      <c r="H829" s="213">
        <v>10</v>
      </c>
      <c r="I829" s="214"/>
      <c r="J829" s="210"/>
      <c r="K829" s="210"/>
      <c r="L829" s="215"/>
      <c r="M829" s="216"/>
      <c r="N829" s="217"/>
      <c r="O829" s="217"/>
      <c r="P829" s="217"/>
      <c r="Q829" s="217"/>
      <c r="R829" s="217"/>
      <c r="S829" s="217"/>
      <c r="T829" s="218"/>
      <c r="AT829" s="219" t="s">
        <v>301</v>
      </c>
      <c r="AU829" s="219" t="s">
        <v>79</v>
      </c>
      <c r="AV829" s="14" t="s">
        <v>79</v>
      </c>
      <c r="AW829" s="14" t="s">
        <v>32</v>
      </c>
      <c r="AX829" s="14" t="s">
        <v>70</v>
      </c>
      <c r="AY829" s="219" t="s">
        <v>290</v>
      </c>
    </row>
    <row r="830" spans="1:65" s="15" customFormat="1" ht="11.25">
      <c r="B830" s="220"/>
      <c r="C830" s="221"/>
      <c r="D830" s="200" t="s">
        <v>301</v>
      </c>
      <c r="E830" s="222" t="s">
        <v>19</v>
      </c>
      <c r="F830" s="223" t="s">
        <v>304</v>
      </c>
      <c r="G830" s="221"/>
      <c r="H830" s="224">
        <v>10</v>
      </c>
      <c r="I830" s="225"/>
      <c r="J830" s="221"/>
      <c r="K830" s="221"/>
      <c r="L830" s="226"/>
      <c r="M830" s="227"/>
      <c r="N830" s="228"/>
      <c r="O830" s="228"/>
      <c r="P830" s="228"/>
      <c r="Q830" s="228"/>
      <c r="R830" s="228"/>
      <c r="S830" s="228"/>
      <c r="T830" s="229"/>
      <c r="AT830" s="230" t="s">
        <v>301</v>
      </c>
      <c r="AU830" s="230" t="s">
        <v>79</v>
      </c>
      <c r="AV830" s="15" t="s">
        <v>297</v>
      </c>
      <c r="AW830" s="15" t="s">
        <v>32</v>
      </c>
      <c r="AX830" s="15" t="s">
        <v>77</v>
      </c>
      <c r="AY830" s="230" t="s">
        <v>290</v>
      </c>
    </row>
    <row r="831" spans="1:65" s="2" customFormat="1" ht="16.5" customHeight="1">
      <c r="A831" s="36"/>
      <c r="B831" s="37"/>
      <c r="C831" s="242" t="s">
        <v>1128</v>
      </c>
      <c r="D831" s="242" t="s">
        <v>434</v>
      </c>
      <c r="E831" s="243" t="s">
        <v>1129</v>
      </c>
      <c r="F831" s="244" t="s">
        <v>1130</v>
      </c>
      <c r="G831" s="245" t="s">
        <v>295</v>
      </c>
      <c r="H831" s="246">
        <v>10.3</v>
      </c>
      <c r="I831" s="247"/>
      <c r="J831" s="248">
        <f>ROUND(I831*H831,2)</f>
        <v>0</v>
      </c>
      <c r="K831" s="244" t="s">
        <v>296</v>
      </c>
      <c r="L831" s="249"/>
      <c r="M831" s="250" t="s">
        <v>19</v>
      </c>
      <c r="N831" s="251" t="s">
        <v>41</v>
      </c>
      <c r="O831" s="66"/>
      <c r="P831" s="189">
        <f>O831*H831</f>
        <v>0</v>
      </c>
      <c r="Q831" s="189">
        <v>5.6999999999999998E-4</v>
      </c>
      <c r="R831" s="189">
        <f>Q831*H831</f>
        <v>5.8710000000000004E-3</v>
      </c>
      <c r="S831" s="189">
        <v>0</v>
      </c>
      <c r="T831" s="190">
        <f>S831*H831</f>
        <v>0</v>
      </c>
      <c r="U831" s="36"/>
      <c r="V831" s="36"/>
      <c r="W831" s="36"/>
      <c r="X831" s="36"/>
      <c r="Y831" s="36"/>
      <c r="Z831" s="36"/>
      <c r="AA831" s="36"/>
      <c r="AB831" s="36"/>
      <c r="AC831" s="36"/>
      <c r="AD831" s="36"/>
      <c r="AE831" s="36"/>
      <c r="AR831" s="191" t="s">
        <v>559</v>
      </c>
      <c r="AT831" s="191" t="s">
        <v>434</v>
      </c>
      <c r="AU831" s="191" t="s">
        <v>79</v>
      </c>
      <c r="AY831" s="19" t="s">
        <v>290</v>
      </c>
      <c r="BE831" s="192">
        <f>IF(N831="základní",J831,0)</f>
        <v>0</v>
      </c>
      <c r="BF831" s="192">
        <f>IF(N831="snížená",J831,0)</f>
        <v>0</v>
      </c>
      <c r="BG831" s="192">
        <f>IF(N831="zákl. přenesená",J831,0)</f>
        <v>0</v>
      </c>
      <c r="BH831" s="192">
        <f>IF(N831="sníž. přenesená",J831,0)</f>
        <v>0</v>
      </c>
      <c r="BI831" s="192">
        <f>IF(N831="nulová",J831,0)</f>
        <v>0</v>
      </c>
      <c r="BJ831" s="19" t="s">
        <v>77</v>
      </c>
      <c r="BK831" s="192">
        <f>ROUND(I831*H831,2)</f>
        <v>0</v>
      </c>
      <c r="BL831" s="19" t="s">
        <v>440</v>
      </c>
      <c r="BM831" s="191" t="s">
        <v>1131</v>
      </c>
    </row>
    <row r="832" spans="1:65" s="2" customFormat="1" ht="11.25">
      <c r="A832" s="36"/>
      <c r="B832" s="37"/>
      <c r="C832" s="38"/>
      <c r="D832" s="193" t="s">
        <v>299</v>
      </c>
      <c r="E832" s="38"/>
      <c r="F832" s="194" t="s">
        <v>1132</v>
      </c>
      <c r="G832" s="38"/>
      <c r="H832" s="38"/>
      <c r="I832" s="195"/>
      <c r="J832" s="38"/>
      <c r="K832" s="38"/>
      <c r="L832" s="41"/>
      <c r="M832" s="196"/>
      <c r="N832" s="197"/>
      <c r="O832" s="66"/>
      <c r="P832" s="66"/>
      <c r="Q832" s="66"/>
      <c r="R832" s="66"/>
      <c r="S832" s="66"/>
      <c r="T832" s="67"/>
      <c r="U832" s="36"/>
      <c r="V832" s="36"/>
      <c r="W832" s="36"/>
      <c r="X832" s="36"/>
      <c r="Y832" s="36"/>
      <c r="Z832" s="36"/>
      <c r="AA832" s="36"/>
      <c r="AB832" s="36"/>
      <c r="AC832" s="36"/>
      <c r="AD832" s="36"/>
      <c r="AE832" s="36"/>
      <c r="AT832" s="19" t="s">
        <v>299</v>
      </c>
      <c r="AU832" s="19" t="s">
        <v>79</v>
      </c>
    </row>
    <row r="833" spans="1:65" s="14" customFormat="1" ht="11.25">
      <c r="B833" s="209"/>
      <c r="C833" s="210"/>
      <c r="D833" s="200" t="s">
        <v>301</v>
      </c>
      <c r="E833" s="211" t="s">
        <v>19</v>
      </c>
      <c r="F833" s="212" t="s">
        <v>1133</v>
      </c>
      <c r="G833" s="210"/>
      <c r="H833" s="213">
        <v>10.3</v>
      </c>
      <c r="I833" s="214"/>
      <c r="J833" s="210"/>
      <c r="K833" s="210"/>
      <c r="L833" s="215"/>
      <c r="M833" s="216"/>
      <c r="N833" s="217"/>
      <c r="O833" s="217"/>
      <c r="P833" s="217"/>
      <c r="Q833" s="217"/>
      <c r="R833" s="217"/>
      <c r="S833" s="217"/>
      <c r="T833" s="218"/>
      <c r="AT833" s="219" t="s">
        <v>301</v>
      </c>
      <c r="AU833" s="219" t="s">
        <v>79</v>
      </c>
      <c r="AV833" s="14" t="s">
        <v>79</v>
      </c>
      <c r="AW833" s="14" t="s">
        <v>32</v>
      </c>
      <c r="AX833" s="14" t="s">
        <v>70</v>
      </c>
      <c r="AY833" s="219" t="s">
        <v>290</v>
      </c>
    </row>
    <row r="834" spans="1:65" s="15" customFormat="1" ht="11.25">
      <c r="B834" s="220"/>
      <c r="C834" s="221"/>
      <c r="D834" s="200" t="s">
        <v>301</v>
      </c>
      <c r="E834" s="222" t="s">
        <v>19</v>
      </c>
      <c r="F834" s="223" t="s">
        <v>304</v>
      </c>
      <c r="G834" s="221"/>
      <c r="H834" s="224">
        <v>10.3</v>
      </c>
      <c r="I834" s="225"/>
      <c r="J834" s="221"/>
      <c r="K834" s="221"/>
      <c r="L834" s="226"/>
      <c r="M834" s="227"/>
      <c r="N834" s="228"/>
      <c r="O834" s="228"/>
      <c r="P834" s="228"/>
      <c r="Q834" s="228"/>
      <c r="R834" s="228"/>
      <c r="S834" s="228"/>
      <c r="T834" s="229"/>
      <c r="AT834" s="230" t="s">
        <v>301</v>
      </c>
      <c r="AU834" s="230" t="s">
        <v>79</v>
      </c>
      <c r="AV834" s="15" t="s">
        <v>297</v>
      </c>
      <c r="AW834" s="15" t="s">
        <v>32</v>
      </c>
      <c r="AX834" s="15" t="s">
        <v>77</v>
      </c>
      <c r="AY834" s="230" t="s">
        <v>290</v>
      </c>
    </row>
    <row r="835" spans="1:65" s="2" customFormat="1" ht="16.5" customHeight="1">
      <c r="A835" s="36"/>
      <c r="B835" s="37"/>
      <c r="C835" s="180" t="s">
        <v>1134</v>
      </c>
      <c r="D835" s="180" t="s">
        <v>292</v>
      </c>
      <c r="E835" s="181" t="s">
        <v>1135</v>
      </c>
      <c r="F835" s="182" t="s">
        <v>1136</v>
      </c>
      <c r="G835" s="183" t="s">
        <v>295</v>
      </c>
      <c r="H835" s="184">
        <v>40</v>
      </c>
      <c r="I835" s="185"/>
      <c r="J835" s="186">
        <f>ROUND(I835*H835,2)</f>
        <v>0</v>
      </c>
      <c r="K835" s="182" t="s">
        <v>296</v>
      </c>
      <c r="L835" s="41"/>
      <c r="M835" s="187" t="s">
        <v>19</v>
      </c>
      <c r="N835" s="188" t="s">
        <v>41</v>
      </c>
      <c r="O835" s="66"/>
      <c r="P835" s="189">
        <f>O835*H835</f>
        <v>0</v>
      </c>
      <c r="Q835" s="189">
        <v>1.0061467999999999E-3</v>
      </c>
      <c r="R835" s="189">
        <f>Q835*H835</f>
        <v>4.0245871999999995E-2</v>
      </c>
      <c r="S835" s="189">
        <v>0</v>
      </c>
      <c r="T835" s="190">
        <f>S835*H835</f>
        <v>0</v>
      </c>
      <c r="U835" s="36"/>
      <c r="V835" s="36"/>
      <c r="W835" s="36"/>
      <c r="X835" s="36"/>
      <c r="Y835" s="36"/>
      <c r="Z835" s="36"/>
      <c r="AA835" s="36"/>
      <c r="AB835" s="36"/>
      <c r="AC835" s="36"/>
      <c r="AD835" s="36"/>
      <c r="AE835" s="36"/>
      <c r="AR835" s="191" t="s">
        <v>440</v>
      </c>
      <c r="AT835" s="191" t="s">
        <v>292</v>
      </c>
      <c r="AU835" s="191" t="s">
        <v>79</v>
      </c>
      <c r="AY835" s="19" t="s">
        <v>290</v>
      </c>
      <c r="BE835" s="192">
        <f>IF(N835="základní",J835,0)</f>
        <v>0</v>
      </c>
      <c r="BF835" s="192">
        <f>IF(N835="snížená",J835,0)</f>
        <v>0</v>
      </c>
      <c r="BG835" s="192">
        <f>IF(N835="zákl. přenesená",J835,0)</f>
        <v>0</v>
      </c>
      <c r="BH835" s="192">
        <f>IF(N835="sníž. přenesená",J835,0)</f>
        <v>0</v>
      </c>
      <c r="BI835" s="192">
        <f>IF(N835="nulová",J835,0)</f>
        <v>0</v>
      </c>
      <c r="BJ835" s="19" t="s">
        <v>77</v>
      </c>
      <c r="BK835" s="192">
        <f>ROUND(I835*H835,2)</f>
        <v>0</v>
      </c>
      <c r="BL835" s="19" t="s">
        <v>440</v>
      </c>
      <c r="BM835" s="191" t="s">
        <v>1137</v>
      </c>
    </row>
    <row r="836" spans="1:65" s="2" customFormat="1" ht="11.25">
      <c r="A836" s="36"/>
      <c r="B836" s="37"/>
      <c r="C836" s="38"/>
      <c r="D836" s="193" t="s">
        <v>299</v>
      </c>
      <c r="E836" s="38"/>
      <c r="F836" s="194" t="s">
        <v>1138</v>
      </c>
      <c r="G836" s="38"/>
      <c r="H836" s="38"/>
      <c r="I836" s="195"/>
      <c r="J836" s="38"/>
      <c r="K836" s="38"/>
      <c r="L836" s="41"/>
      <c r="M836" s="196"/>
      <c r="N836" s="197"/>
      <c r="O836" s="66"/>
      <c r="P836" s="66"/>
      <c r="Q836" s="66"/>
      <c r="R836" s="66"/>
      <c r="S836" s="66"/>
      <c r="T836" s="67"/>
      <c r="U836" s="36"/>
      <c r="V836" s="36"/>
      <c r="W836" s="36"/>
      <c r="X836" s="36"/>
      <c r="Y836" s="36"/>
      <c r="Z836" s="36"/>
      <c r="AA836" s="36"/>
      <c r="AB836" s="36"/>
      <c r="AC836" s="36"/>
      <c r="AD836" s="36"/>
      <c r="AE836" s="36"/>
      <c r="AT836" s="19" t="s">
        <v>299</v>
      </c>
      <c r="AU836" s="19" t="s">
        <v>79</v>
      </c>
    </row>
    <row r="837" spans="1:65" s="14" customFormat="1" ht="11.25">
      <c r="B837" s="209"/>
      <c r="C837" s="210"/>
      <c r="D837" s="200" t="s">
        <v>301</v>
      </c>
      <c r="E837" s="211" t="s">
        <v>19</v>
      </c>
      <c r="F837" s="212" t="s">
        <v>303</v>
      </c>
      <c r="G837" s="210"/>
      <c r="H837" s="213">
        <v>40</v>
      </c>
      <c r="I837" s="214"/>
      <c r="J837" s="210"/>
      <c r="K837" s="210"/>
      <c r="L837" s="215"/>
      <c r="M837" s="216"/>
      <c r="N837" s="217"/>
      <c r="O837" s="217"/>
      <c r="P837" s="217"/>
      <c r="Q837" s="217"/>
      <c r="R837" s="217"/>
      <c r="S837" s="217"/>
      <c r="T837" s="218"/>
      <c r="AT837" s="219" t="s">
        <v>301</v>
      </c>
      <c r="AU837" s="219" t="s">
        <v>79</v>
      </c>
      <c r="AV837" s="14" t="s">
        <v>79</v>
      </c>
      <c r="AW837" s="14" t="s">
        <v>32</v>
      </c>
      <c r="AX837" s="14" t="s">
        <v>70</v>
      </c>
      <c r="AY837" s="219" t="s">
        <v>290</v>
      </c>
    </row>
    <row r="838" spans="1:65" s="15" customFormat="1" ht="11.25">
      <c r="B838" s="220"/>
      <c r="C838" s="221"/>
      <c r="D838" s="200" t="s">
        <v>301</v>
      </c>
      <c r="E838" s="222" t="s">
        <v>19</v>
      </c>
      <c r="F838" s="223" t="s">
        <v>304</v>
      </c>
      <c r="G838" s="221"/>
      <c r="H838" s="224">
        <v>40</v>
      </c>
      <c r="I838" s="225"/>
      <c r="J838" s="221"/>
      <c r="K838" s="221"/>
      <c r="L838" s="226"/>
      <c r="M838" s="227"/>
      <c r="N838" s="228"/>
      <c r="O838" s="228"/>
      <c r="P838" s="228"/>
      <c r="Q838" s="228"/>
      <c r="R838" s="228"/>
      <c r="S838" s="228"/>
      <c r="T838" s="229"/>
      <c r="AT838" s="230" t="s">
        <v>301</v>
      </c>
      <c r="AU838" s="230" t="s">
        <v>79</v>
      </c>
      <c r="AV838" s="15" t="s">
        <v>297</v>
      </c>
      <c r="AW838" s="15" t="s">
        <v>32</v>
      </c>
      <c r="AX838" s="15" t="s">
        <v>77</v>
      </c>
      <c r="AY838" s="230" t="s">
        <v>290</v>
      </c>
    </row>
    <row r="839" spans="1:65" s="2" customFormat="1" ht="16.5" customHeight="1">
      <c r="A839" s="36"/>
      <c r="B839" s="37"/>
      <c r="C839" s="242" t="s">
        <v>1139</v>
      </c>
      <c r="D839" s="242" t="s">
        <v>434</v>
      </c>
      <c r="E839" s="243" t="s">
        <v>1140</v>
      </c>
      <c r="F839" s="244" t="s">
        <v>1141</v>
      </c>
      <c r="G839" s="245" t="s">
        <v>295</v>
      </c>
      <c r="H839" s="246">
        <v>41.2</v>
      </c>
      <c r="I839" s="247"/>
      <c r="J839" s="248">
        <f>ROUND(I839*H839,2)</f>
        <v>0</v>
      </c>
      <c r="K839" s="244" t="s">
        <v>296</v>
      </c>
      <c r="L839" s="249"/>
      <c r="M839" s="250" t="s">
        <v>19</v>
      </c>
      <c r="N839" s="251" t="s">
        <v>41</v>
      </c>
      <c r="O839" s="66"/>
      <c r="P839" s="189">
        <f>O839*H839</f>
        <v>0</v>
      </c>
      <c r="Q839" s="189">
        <v>1.09E-3</v>
      </c>
      <c r="R839" s="189">
        <f>Q839*H839</f>
        <v>4.4908000000000003E-2</v>
      </c>
      <c r="S839" s="189">
        <v>0</v>
      </c>
      <c r="T839" s="190">
        <f>S839*H839</f>
        <v>0</v>
      </c>
      <c r="U839" s="36"/>
      <c r="V839" s="36"/>
      <c r="W839" s="36"/>
      <c r="X839" s="36"/>
      <c r="Y839" s="36"/>
      <c r="Z839" s="36"/>
      <c r="AA839" s="36"/>
      <c r="AB839" s="36"/>
      <c r="AC839" s="36"/>
      <c r="AD839" s="36"/>
      <c r="AE839" s="36"/>
      <c r="AR839" s="191" t="s">
        <v>559</v>
      </c>
      <c r="AT839" s="191" t="s">
        <v>434</v>
      </c>
      <c r="AU839" s="191" t="s">
        <v>79</v>
      </c>
      <c r="AY839" s="19" t="s">
        <v>290</v>
      </c>
      <c r="BE839" s="192">
        <f>IF(N839="základní",J839,0)</f>
        <v>0</v>
      </c>
      <c r="BF839" s="192">
        <f>IF(N839="snížená",J839,0)</f>
        <v>0</v>
      </c>
      <c r="BG839" s="192">
        <f>IF(N839="zákl. přenesená",J839,0)</f>
        <v>0</v>
      </c>
      <c r="BH839" s="192">
        <f>IF(N839="sníž. přenesená",J839,0)</f>
        <v>0</v>
      </c>
      <c r="BI839" s="192">
        <f>IF(N839="nulová",J839,0)</f>
        <v>0</v>
      </c>
      <c r="BJ839" s="19" t="s">
        <v>77</v>
      </c>
      <c r="BK839" s="192">
        <f>ROUND(I839*H839,2)</f>
        <v>0</v>
      </c>
      <c r="BL839" s="19" t="s">
        <v>440</v>
      </c>
      <c r="BM839" s="191" t="s">
        <v>1142</v>
      </c>
    </row>
    <row r="840" spans="1:65" s="2" customFormat="1" ht="11.25">
      <c r="A840" s="36"/>
      <c r="B840" s="37"/>
      <c r="C840" s="38"/>
      <c r="D840" s="193" t="s">
        <v>299</v>
      </c>
      <c r="E840" s="38"/>
      <c r="F840" s="194" t="s">
        <v>1143</v>
      </c>
      <c r="G840" s="38"/>
      <c r="H840" s="38"/>
      <c r="I840" s="195"/>
      <c r="J840" s="38"/>
      <c r="K840" s="38"/>
      <c r="L840" s="41"/>
      <c r="M840" s="196"/>
      <c r="N840" s="197"/>
      <c r="O840" s="66"/>
      <c r="P840" s="66"/>
      <c r="Q840" s="66"/>
      <c r="R840" s="66"/>
      <c r="S840" s="66"/>
      <c r="T840" s="67"/>
      <c r="U840" s="36"/>
      <c r="V840" s="36"/>
      <c r="W840" s="36"/>
      <c r="X840" s="36"/>
      <c r="Y840" s="36"/>
      <c r="Z840" s="36"/>
      <c r="AA840" s="36"/>
      <c r="AB840" s="36"/>
      <c r="AC840" s="36"/>
      <c r="AD840" s="36"/>
      <c r="AE840" s="36"/>
      <c r="AT840" s="19" t="s">
        <v>299</v>
      </c>
      <c r="AU840" s="19" t="s">
        <v>79</v>
      </c>
    </row>
    <row r="841" spans="1:65" s="14" customFormat="1" ht="11.25">
      <c r="B841" s="209"/>
      <c r="C841" s="210"/>
      <c r="D841" s="200" t="s">
        <v>301</v>
      </c>
      <c r="E841" s="211" t="s">
        <v>19</v>
      </c>
      <c r="F841" s="212" t="s">
        <v>1144</v>
      </c>
      <c r="G841" s="210"/>
      <c r="H841" s="213">
        <v>41.2</v>
      </c>
      <c r="I841" s="214"/>
      <c r="J841" s="210"/>
      <c r="K841" s="210"/>
      <c r="L841" s="215"/>
      <c r="M841" s="216"/>
      <c r="N841" s="217"/>
      <c r="O841" s="217"/>
      <c r="P841" s="217"/>
      <c r="Q841" s="217"/>
      <c r="R841" s="217"/>
      <c r="S841" s="217"/>
      <c r="T841" s="218"/>
      <c r="AT841" s="219" t="s">
        <v>301</v>
      </c>
      <c r="AU841" s="219" t="s">
        <v>79</v>
      </c>
      <c r="AV841" s="14" t="s">
        <v>79</v>
      </c>
      <c r="AW841" s="14" t="s">
        <v>32</v>
      </c>
      <c r="AX841" s="14" t="s">
        <v>70</v>
      </c>
      <c r="AY841" s="219" t="s">
        <v>290</v>
      </c>
    </row>
    <row r="842" spans="1:65" s="15" customFormat="1" ht="11.25">
      <c r="B842" s="220"/>
      <c r="C842" s="221"/>
      <c r="D842" s="200" t="s">
        <v>301</v>
      </c>
      <c r="E842" s="222" t="s">
        <v>19</v>
      </c>
      <c r="F842" s="223" t="s">
        <v>304</v>
      </c>
      <c r="G842" s="221"/>
      <c r="H842" s="224">
        <v>41.2</v>
      </c>
      <c r="I842" s="225"/>
      <c r="J842" s="221"/>
      <c r="K842" s="221"/>
      <c r="L842" s="226"/>
      <c r="M842" s="227"/>
      <c r="N842" s="228"/>
      <c r="O842" s="228"/>
      <c r="P842" s="228"/>
      <c r="Q842" s="228"/>
      <c r="R842" s="228"/>
      <c r="S842" s="228"/>
      <c r="T842" s="229"/>
      <c r="AT842" s="230" t="s">
        <v>301</v>
      </c>
      <c r="AU842" s="230" t="s">
        <v>79</v>
      </c>
      <c r="AV842" s="15" t="s">
        <v>297</v>
      </c>
      <c r="AW842" s="15" t="s">
        <v>32</v>
      </c>
      <c r="AX842" s="15" t="s">
        <v>77</v>
      </c>
      <c r="AY842" s="230" t="s">
        <v>290</v>
      </c>
    </row>
    <row r="843" spans="1:65" s="2" customFormat="1" ht="24.2" customHeight="1">
      <c r="A843" s="36"/>
      <c r="B843" s="37"/>
      <c r="C843" s="180" t="s">
        <v>1145</v>
      </c>
      <c r="D843" s="180" t="s">
        <v>292</v>
      </c>
      <c r="E843" s="181" t="s">
        <v>1146</v>
      </c>
      <c r="F843" s="182" t="s">
        <v>1147</v>
      </c>
      <c r="G843" s="183" t="s">
        <v>295</v>
      </c>
      <c r="H843" s="184">
        <v>50</v>
      </c>
      <c r="I843" s="185"/>
      <c r="J843" s="186">
        <f>ROUND(I843*H843,2)</f>
        <v>0</v>
      </c>
      <c r="K843" s="182" t="s">
        <v>296</v>
      </c>
      <c r="L843" s="41"/>
      <c r="M843" s="187" t="s">
        <v>19</v>
      </c>
      <c r="N843" s="188" t="s">
        <v>41</v>
      </c>
      <c r="O843" s="66"/>
      <c r="P843" s="189">
        <f>O843*H843</f>
        <v>0</v>
      </c>
      <c r="Q843" s="189">
        <v>1.8972349999999999E-4</v>
      </c>
      <c r="R843" s="189">
        <f>Q843*H843</f>
        <v>9.4861749999999995E-3</v>
      </c>
      <c r="S843" s="189">
        <v>0</v>
      </c>
      <c r="T843" s="190">
        <f>S843*H843</f>
        <v>0</v>
      </c>
      <c r="U843" s="36"/>
      <c r="V843" s="36"/>
      <c r="W843" s="36"/>
      <c r="X843" s="36"/>
      <c r="Y843" s="36"/>
      <c r="Z843" s="36"/>
      <c r="AA843" s="36"/>
      <c r="AB843" s="36"/>
      <c r="AC843" s="36"/>
      <c r="AD843" s="36"/>
      <c r="AE843" s="36"/>
      <c r="AR843" s="191" t="s">
        <v>440</v>
      </c>
      <c r="AT843" s="191" t="s">
        <v>292</v>
      </c>
      <c r="AU843" s="191" t="s">
        <v>79</v>
      </c>
      <c r="AY843" s="19" t="s">
        <v>290</v>
      </c>
      <c r="BE843" s="192">
        <f>IF(N843="základní",J843,0)</f>
        <v>0</v>
      </c>
      <c r="BF843" s="192">
        <f>IF(N843="snížená",J843,0)</f>
        <v>0</v>
      </c>
      <c r="BG843" s="192">
        <f>IF(N843="zákl. přenesená",J843,0)</f>
        <v>0</v>
      </c>
      <c r="BH843" s="192">
        <f>IF(N843="sníž. přenesená",J843,0)</f>
        <v>0</v>
      </c>
      <c r="BI843" s="192">
        <f>IF(N843="nulová",J843,0)</f>
        <v>0</v>
      </c>
      <c r="BJ843" s="19" t="s">
        <v>77</v>
      </c>
      <c r="BK843" s="192">
        <f>ROUND(I843*H843,2)</f>
        <v>0</v>
      </c>
      <c r="BL843" s="19" t="s">
        <v>440</v>
      </c>
      <c r="BM843" s="191" t="s">
        <v>1148</v>
      </c>
    </row>
    <row r="844" spans="1:65" s="2" customFormat="1" ht="11.25">
      <c r="A844" s="36"/>
      <c r="B844" s="37"/>
      <c r="C844" s="38"/>
      <c r="D844" s="193" t="s">
        <v>299</v>
      </c>
      <c r="E844" s="38"/>
      <c r="F844" s="194" t="s">
        <v>1149</v>
      </c>
      <c r="G844" s="38"/>
      <c r="H844" s="38"/>
      <c r="I844" s="195"/>
      <c r="J844" s="38"/>
      <c r="K844" s="38"/>
      <c r="L844" s="41"/>
      <c r="M844" s="196"/>
      <c r="N844" s="197"/>
      <c r="O844" s="66"/>
      <c r="P844" s="66"/>
      <c r="Q844" s="66"/>
      <c r="R844" s="66"/>
      <c r="S844" s="66"/>
      <c r="T844" s="67"/>
      <c r="U844" s="36"/>
      <c r="V844" s="36"/>
      <c r="W844" s="36"/>
      <c r="X844" s="36"/>
      <c r="Y844" s="36"/>
      <c r="Z844" s="36"/>
      <c r="AA844" s="36"/>
      <c r="AB844" s="36"/>
      <c r="AC844" s="36"/>
      <c r="AD844" s="36"/>
      <c r="AE844" s="36"/>
      <c r="AT844" s="19" t="s">
        <v>299</v>
      </c>
      <c r="AU844" s="19" t="s">
        <v>79</v>
      </c>
    </row>
    <row r="845" spans="1:65" s="13" customFormat="1" ht="11.25">
      <c r="B845" s="198"/>
      <c r="C845" s="199"/>
      <c r="D845" s="200" t="s">
        <v>301</v>
      </c>
      <c r="E845" s="201" t="s">
        <v>19</v>
      </c>
      <c r="F845" s="202" t="s">
        <v>1150</v>
      </c>
      <c r="G845" s="199"/>
      <c r="H845" s="201" t="s">
        <v>19</v>
      </c>
      <c r="I845" s="203"/>
      <c r="J845" s="199"/>
      <c r="K845" s="199"/>
      <c r="L845" s="204"/>
      <c r="M845" s="205"/>
      <c r="N845" s="206"/>
      <c r="O845" s="206"/>
      <c r="P845" s="206"/>
      <c r="Q845" s="206"/>
      <c r="R845" s="206"/>
      <c r="S845" s="206"/>
      <c r="T845" s="207"/>
      <c r="AT845" s="208" t="s">
        <v>301</v>
      </c>
      <c r="AU845" s="208" t="s">
        <v>79</v>
      </c>
      <c r="AV845" s="13" t="s">
        <v>77</v>
      </c>
      <c r="AW845" s="13" t="s">
        <v>32</v>
      </c>
      <c r="AX845" s="13" t="s">
        <v>70</v>
      </c>
      <c r="AY845" s="208" t="s">
        <v>290</v>
      </c>
    </row>
    <row r="846" spans="1:65" s="14" customFormat="1" ht="11.25">
      <c r="B846" s="209"/>
      <c r="C846" s="210"/>
      <c r="D846" s="200" t="s">
        <v>301</v>
      </c>
      <c r="E846" s="211" t="s">
        <v>19</v>
      </c>
      <c r="F846" s="212" t="s">
        <v>1151</v>
      </c>
      <c r="G846" s="210"/>
      <c r="H846" s="213">
        <v>50</v>
      </c>
      <c r="I846" s="214"/>
      <c r="J846" s="210"/>
      <c r="K846" s="210"/>
      <c r="L846" s="215"/>
      <c r="M846" s="216"/>
      <c r="N846" s="217"/>
      <c r="O846" s="217"/>
      <c r="P846" s="217"/>
      <c r="Q846" s="217"/>
      <c r="R846" s="217"/>
      <c r="S846" s="217"/>
      <c r="T846" s="218"/>
      <c r="AT846" s="219" t="s">
        <v>301</v>
      </c>
      <c r="AU846" s="219" t="s">
        <v>79</v>
      </c>
      <c r="AV846" s="14" t="s">
        <v>79</v>
      </c>
      <c r="AW846" s="14" t="s">
        <v>32</v>
      </c>
      <c r="AX846" s="14" t="s">
        <v>70</v>
      </c>
      <c r="AY846" s="219" t="s">
        <v>290</v>
      </c>
    </row>
    <row r="847" spans="1:65" s="15" customFormat="1" ht="11.25">
      <c r="B847" s="220"/>
      <c r="C847" s="221"/>
      <c r="D847" s="200" t="s">
        <v>301</v>
      </c>
      <c r="E847" s="222" t="s">
        <v>19</v>
      </c>
      <c r="F847" s="223" t="s">
        <v>304</v>
      </c>
      <c r="G847" s="221"/>
      <c r="H847" s="224">
        <v>50</v>
      </c>
      <c r="I847" s="225"/>
      <c r="J847" s="221"/>
      <c r="K847" s="221"/>
      <c r="L847" s="226"/>
      <c r="M847" s="227"/>
      <c r="N847" s="228"/>
      <c r="O847" s="228"/>
      <c r="P847" s="228"/>
      <c r="Q847" s="228"/>
      <c r="R847" s="228"/>
      <c r="S847" s="228"/>
      <c r="T847" s="229"/>
      <c r="AT847" s="230" t="s">
        <v>301</v>
      </c>
      <c r="AU847" s="230" t="s">
        <v>79</v>
      </c>
      <c r="AV847" s="15" t="s">
        <v>297</v>
      </c>
      <c r="AW847" s="15" t="s">
        <v>32</v>
      </c>
      <c r="AX847" s="15" t="s">
        <v>77</v>
      </c>
      <c r="AY847" s="230" t="s">
        <v>290</v>
      </c>
    </row>
    <row r="848" spans="1:65" s="2" customFormat="1" ht="16.5" customHeight="1">
      <c r="A848" s="36"/>
      <c r="B848" s="37"/>
      <c r="C848" s="180" t="s">
        <v>1152</v>
      </c>
      <c r="D848" s="180" t="s">
        <v>292</v>
      </c>
      <c r="E848" s="181" t="s">
        <v>1153</v>
      </c>
      <c r="F848" s="182" t="s">
        <v>1154</v>
      </c>
      <c r="G848" s="183" t="s">
        <v>696</v>
      </c>
      <c r="H848" s="184">
        <v>1</v>
      </c>
      <c r="I848" s="185"/>
      <c r="J848" s="186">
        <f>ROUND(I848*H848,2)</f>
        <v>0</v>
      </c>
      <c r="K848" s="182" t="s">
        <v>19</v>
      </c>
      <c r="L848" s="41"/>
      <c r="M848" s="187" t="s">
        <v>19</v>
      </c>
      <c r="N848" s="188" t="s">
        <v>41</v>
      </c>
      <c r="O848" s="66"/>
      <c r="P848" s="189">
        <f>O848*H848</f>
        <v>0</v>
      </c>
      <c r="Q848" s="189">
        <v>0.02</v>
      </c>
      <c r="R848" s="189">
        <f>Q848*H848</f>
        <v>0.02</v>
      </c>
      <c r="S848" s="189">
        <v>0</v>
      </c>
      <c r="T848" s="190">
        <f>S848*H848</f>
        <v>0</v>
      </c>
      <c r="U848" s="36"/>
      <c r="V848" s="36"/>
      <c r="W848" s="36"/>
      <c r="X848" s="36"/>
      <c r="Y848" s="36"/>
      <c r="Z848" s="36"/>
      <c r="AA848" s="36"/>
      <c r="AB848" s="36"/>
      <c r="AC848" s="36"/>
      <c r="AD848" s="36"/>
      <c r="AE848" s="36"/>
      <c r="AR848" s="191" t="s">
        <v>440</v>
      </c>
      <c r="AT848" s="191" t="s">
        <v>292</v>
      </c>
      <c r="AU848" s="191" t="s">
        <v>79</v>
      </c>
      <c r="AY848" s="19" t="s">
        <v>290</v>
      </c>
      <c r="BE848" s="192">
        <f>IF(N848="základní",J848,0)</f>
        <v>0</v>
      </c>
      <c r="BF848" s="192">
        <f>IF(N848="snížená",J848,0)</f>
        <v>0</v>
      </c>
      <c r="BG848" s="192">
        <f>IF(N848="zákl. přenesená",J848,0)</f>
        <v>0</v>
      </c>
      <c r="BH848" s="192">
        <f>IF(N848="sníž. přenesená",J848,0)</f>
        <v>0</v>
      </c>
      <c r="BI848" s="192">
        <f>IF(N848="nulová",J848,0)</f>
        <v>0</v>
      </c>
      <c r="BJ848" s="19" t="s">
        <v>77</v>
      </c>
      <c r="BK848" s="192">
        <f>ROUND(I848*H848,2)</f>
        <v>0</v>
      </c>
      <c r="BL848" s="19" t="s">
        <v>440</v>
      </c>
      <c r="BM848" s="191" t="s">
        <v>1155</v>
      </c>
    </row>
    <row r="849" spans="1:65" s="13" customFormat="1" ht="11.25">
      <c r="B849" s="198"/>
      <c r="C849" s="199"/>
      <c r="D849" s="200" t="s">
        <v>301</v>
      </c>
      <c r="E849" s="201" t="s">
        <v>19</v>
      </c>
      <c r="F849" s="202" t="s">
        <v>674</v>
      </c>
      <c r="G849" s="199"/>
      <c r="H849" s="201" t="s">
        <v>19</v>
      </c>
      <c r="I849" s="203"/>
      <c r="J849" s="199"/>
      <c r="K849" s="199"/>
      <c r="L849" s="204"/>
      <c r="M849" s="205"/>
      <c r="N849" s="206"/>
      <c r="O849" s="206"/>
      <c r="P849" s="206"/>
      <c r="Q849" s="206"/>
      <c r="R849" s="206"/>
      <c r="S849" s="206"/>
      <c r="T849" s="207"/>
      <c r="AT849" s="208" t="s">
        <v>301</v>
      </c>
      <c r="AU849" s="208" t="s">
        <v>79</v>
      </c>
      <c r="AV849" s="13" t="s">
        <v>77</v>
      </c>
      <c r="AW849" s="13" t="s">
        <v>32</v>
      </c>
      <c r="AX849" s="13" t="s">
        <v>70</v>
      </c>
      <c r="AY849" s="208" t="s">
        <v>290</v>
      </c>
    </row>
    <row r="850" spans="1:65" s="13" customFormat="1" ht="11.25">
      <c r="B850" s="198"/>
      <c r="C850" s="199"/>
      <c r="D850" s="200" t="s">
        <v>301</v>
      </c>
      <c r="E850" s="201" t="s">
        <v>19</v>
      </c>
      <c r="F850" s="202" t="s">
        <v>1156</v>
      </c>
      <c r="G850" s="199"/>
      <c r="H850" s="201" t="s">
        <v>19</v>
      </c>
      <c r="I850" s="203"/>
      <c r="J850" s="199"/>
      <c r="K850" s="199"/>
      <c r="L850" s="204"/>
      <c r="M850" s="205"/>
      <c r="N850" s="206"/>
      <c r="O850" s="206"/>
      <c r="P850" s="206"/>
      <c r="Q850" s="206"/>
      <c r="R850" s="206"/>
      <c r="S850" s="206"/>
      <c r="T850" s="207"/>
      <c r="AT850" s="208" t="s">
        <v>301</v>
      </c>
      <c r="AU850" s="208" t="s">
        <v>79</v>
      </c>
      <c r="AV850" s="13" t="s">
        <v>77</v>
      </c>
      <c r="AW850" s="13" t="s">
        <v>32</v>
      </c>
      <c r="AX850" s="13" t="s">
        <v>70</v>
      </c>
      <c r="AY850" s="208" t="s">
        <v>290</v>
      </c>
    </row>
    <row r="851" spans="1:65" s="13" customFormat="1" ht="11.25">
      <c r="B851" s="198"/>
      <c r="C851" s="199"/>
      <c r="D851" s="200" t="s">
        <v>301</v>
      </c>
      <c r="E851" s="201" t="s">
        <v>19</v>
      </c>
      <c r="F851" s="202" t="s">
        <v>1157</v>
      </c>
      <c r="G851" s="199"/>
      <c r="H851" s="201" t="s">
        <v>19</v>
      </c>
      <c r="I851" s="203"/>
      <c r="J851" s="199"/>
      <c r="K851" s="199"/>
      <c r="L851" s="204"/>
      <c r="M851" s="205"/>
      <c r="N851" s="206"/>
      <c r="O851" s="206"/>
      <c r="P851" s="206"/>
      <c r="Q851" s="206"/>
      <c r="R851" s="206"/>
      <c r="S851" s="206"/>
      <c r="T851" s="207"/>
      <c r="AT851" s="208" t="s">
        <v>301</v>
      </c>
      <c r="AU851" s="208" t="s">
        <v>79</v>
      </c>
      <c r="AV851" s="13" t="s">
        <v>77</v>
      </c>
      <c r="AW851" s="13" t="s">
        <v>32</v>
      </c>
      <c r="AX851" s="13" t="s">
        <v>70</v>
      </c>
      <c r="AY851" s="208" t="s">
        <v>290</v>
      </c>
    </row>
    <row r="852" spans="1:65" s="13" customFormat="1" ht="11.25">
      <c r="B852" s="198"/>
      <c r="C852" s="199"/>
      <c r="D852" s="200" t="s">
        <v>301</v>
      </c>
      <c r="E852" s="201" t="s">
        <v>19</v>
      </c>
      <c r="F852" s="202" t="s">
        <v>1158</v>
      </c>
      <c r="G852" s="199"/>
      <c r="H852" s="201" t="s">
        <v>19</v>
      </c>
      <c r="I852" s="203"/>
      <c r="J852" s="199"/>
      <c r="K852" s="199"/>
      <c r="L852" s="204"/>
      <c r="M852" s="205"/>
      <c r="N852" s="206"/>
      <c r="O852" s="206"/>
      <c r="P852" s="206"/>
      <c r="Q852" s="206"/>
      <c r="R852" s="206"/>
      <c r="S852" s="206"/>
      <c r="T852" s="207"/>
      <c r="AT852" s="208" t="s">
        <v>301</v>
      </c>
      <c r="AU852" s="208" t="s">
        <v>79</v>
      </c>
      <c r="AV852" s="13" t="s">
        <v>77</v>
      </c>
      <c r="AW852" s="13" t="s">
        <v>32</v>
      </c>
      <c r="AX852" s="13" t="s">
        <v>70</v>
      </c>
      <c r="AY852" s="208" t="s">
        <v>290</v>
      </c>
    </row>
    <row r="853" spans="1:65" s="13" customFormat="1" ht="11.25">
      <c r="B853" s="198"/>
      <c r="C853" s="199"/>
      <c r="D853" s="200" t="s">
        <v>301</v>
      </c>
      <c r="E853" s="201" t="s">
        <v>19</v>
      </c>
      <c r="F853" s="202" t="s">
        <v>1159</v>
      </c>
      <c r="G853" s="199"/>
      <c r="H853" s="201" t="s">
        <v>19</v>
      </c>
      <c r="I853" s="203"/>
      <c r="J853" s="199"/>
      <c r="K853" s="199"/>
      <c r="L853" s="204"/>
      <c r="M853" s="205"/>
      <c r="N853" s="206"/>
      <c r="O853" s="206"/>
      <c r="P853" s="206"/>
      <c r="Q853" s="206"/>
      <c r="R853" s="206"/>
      <c r="S853" s="206"/>
      <c r="T853" s="207"/>
      <c r="AT853" s="208" t="s">
        <v>301</v>
      </c>
      <c r="AU853" s="208" t="s">
        <v>79</v>
      </c>
      <c r="AV853" s="13" t="s">
        <v>77</v>
      </c>
      <c r="AW853" s="13" t="s">
        <v>32</v>
      </c>
      <c r="AX853" s="13" t="s">
        <v>70</v>
      </c>
      <c r="AY853" s="208" t="s">
        <v>290</v>
      </c>
    </row>
    <row r="854" spans="1:65" s="13" customFormat="1" ht="11.25">
      <c r="B854" s="198"/>
      <c r="C854" s="199"/>
      <c r="D854" s="200" t="s">
        <v>301</v>
      </c>
      <c r="E854" s="201" t="s">
        <v>19</v>
      </c>
      <c r="F854" s="202" t="s">
        <v>1160</v>
      </c>
      <c r="G854" s="199"/>
      <c r="H854" s="201" t="s">
        <v>19</v>
      </c>
      <c r="I854" s="203"/>
      <c r="J854" s="199"/>
      <c r="K854" s="199"/>
      <c r="L854" s="204"/>
      <c r="M854" s="205"/>
      <c r="N854" s="206"/>
      <c r="O854" s="206"/>
      <c r="P854" s="206"/>
      <c r="Q854" s="206"/>
      <c r="R854" s="206"/>
      <c r="S854" s="206"/>
      <c r="T854" s="207"/>
      <c r="AT854" s="208" t="s">
        <v>301</v>
      </c>
      <c r="AU854" s="208" t="s">
        <v>79</v>
      </c>
      <c r="AV854" s="13" t="s">
        <v>77</v>
      </c>
      <c r="AW854" s="13" t="s">
        <v>32</v>
      </c>
      <c r="AX854" s="13" t="s">
        <v>70</v>
      </c>
      <c r="AY854" s="208" t="s">
        <v>290</v>
      </c>
    </row>
    <row r="855" spans="1:65" s="14" customFormat="1" ht="11.25">
      <c r="B855" s="209"/>
      <c r="C855" s="210"/>
      <c r="D855" s="200" t="s">
        <v>301</v>
      </c>
      <c r="E855" s="211" t="s">
        <v>19</v>
      </c>
      <c r="F855" s="212" t="s">
        <v>77</v>
      </c>
      <c r="G855" s="210"/>
      <c r="H855" s="213">
        <v>1</v>
      </c>
      <c r="I855" s="214"/>
      <c r="J855" s="210"/>
      <c r="K855" s="210"/>
      <c r="L855" s="215"/>
      <c r="M855" s="216"/>
      <c r="N855" s="217"/>
      <c r="O855" s="217"/>
      <c r="P855" s="217"/>
      <c r="Q855" s="217"/>
      <c r="R855" s="217"/>
      <c r="S855" s="217"/>
      <c r="T855" s="218"/>
      <c r="AT855" s="219" t="s">
        <v>301</v>
      </c>
      <c r="AU855" s="219" t="s">
        <v>79</v>
      </c>
      <c r="AV855" s="14" t="s">
        <v>79</v>
      </c>
      <c r="AW855" s="14" t="s">
        <v>32</v>
      </c>
      <c r="AX855" s="14" t="s">
        <v>70</v>
      </c>
      <c r="AY855" s="219" t="s">
        <v>290</v>
      </c>
    </row>
    <row r="856" spans="1:65" s="15" customFormat="1" ht="11.25">
      <c r="B856" s="220"/>
      <c r="C856" s="221"/>
      <c r="D856" s="200" t="s">
        <v>301</v>
      </c>
      <c r="E856" s="222" t="s">
        <v>19</v>
      </c>
      <c r="F856" s="223" t="s">
        <v>304</v>
      </c>
      <c r="G856" s="221"/>
      <c r="H856" s="224">
        <v>1</v>
      </c>
      <c r="I856" s="225"/>
      <c r="J856" s="221"/>
      <c r="K856" s="221"/>
      <c r="L856" s="226"/>
      <c r="M856" s="227"/>
      <c r="N856" s="228"/>
      <c r="O856" s="228"/>
      <c r="P856" s="228"/>
      <c r="Q856" s="228"/>
      <c r="R856" s="228"/>
      <c r="S856" s="228"/>
      <c r="T856" s="229"/>
      <c r="AT856" s="230" t="s">
        <v>301</v>
      </c>
      <c r="AU856" s="230" t="s">
        <v>79</v>
      </c>
      <c r="AV856" s="15" t="s">
        <v>297</v>
      </c>
      <c r="AW856" s="15" t="s">
        <v>32</v>
      </c>
      <c r="AX856" s="15" t="s">
        <v>77</v>
      </c>
      <c r="AY856" s="230" t="s">
        <v>290</v>
      </c>
    </row>
    <row r="857" spans="1:65" s="2" customFormat="1" ht="24.2" customHeight="1">
      <c r="A857" s="36"/>
      <c r="B857" s="37"/>
      <c r="C857" s="180" t="s">
        <v>1161</v>
      </c>
      <c r="D857" s="180" t="s">
        <v>292</v>
      </c>
      <c r="E857" s="181" t="s">
        <v>1162</v>
      </c>
      <c r="F857" s="182" t="s">
        <v>1163</v>
      </c>
      <c r="G857" s="183" t="s">
        <v>489</v>
      </c>
      <c r="H857" s="184">
        <v>0.126</v>
      </c>
      <c r="I857" s="185"/>
      <c r="J857" s="186">
        <f>ROUND(I857*H857,2)</f>
        <v>0</v>
      </c>
      <c r="K857" s="182" t="s">
        <v>296</v>
      </c>
      <c r="L857" s="41"/>
      <c r="M857" s="187" t="s">
        <v>19</v>
      </c>
      <c r="N857" s="188" t="s">
        <v>41</v>
      </c>
      <c r="O857" s="66"/>
      <c r="P857" s="189">
        <f>O857*H857</f>
        <v>0</v>
      </c>
      <c r="Q857" s="189">
        <v>0</v>
      </c>
      <c r="R857" s="189">
        <f>Q857*H857</f>
        <v>0</v>
      </c>
      <c r="S857" s="189">
        <v>0</v>
      </c>
      <c r="T857" s="190">
        <f>S857*H857</f>
        <v>0</v>
      </c>
      <c r="U857" s="36"/>
      <c r="V857" s="36"/>
      <c r="W857" s="36"/>
      <c r="X857" s="36"/>
      <c r="Y857" s="36"/>
      <c r="Z857" s="36"/>
      <c r="AA857" s="36"/>
      <c r="AB857" s="36"/>
      <c r="AC857" s="36"/>
      <c r="AD857" s="36"/>
      <c r="AE857" s="36"/>
      <c r="AR857" s="191" t="s">
        <v>440</v>
      </c>
      <c r="AT857" s="191" t="s">
        <v>292</v>
      </c>
      <c r="AU857" s="191" t="s">
        <v>79</v>
      </c>
      <c r="AY857" s="19" t="s">
        <v>290</v>
      </c>
      <c r="BE857" s="192">
        <f>IF(N857="základní",J857,0)</f>
        <v>0</v>
      </c>
      <c r="BF857" s="192">
        <f>IF(N857="snížená",J857,0)</f>
        <v>0</v>
      </c>
      <c r="BG857" s="192">
        <f>IF(N857="zákl. přenesená",J857,0)</f>
        <v>0</v>
      </c>
      <c r="BH857" s="192">
        <f>IF(N857="sníž. přenesená",J857,0)</f>
        <v>0</v>
      </c>
      <c r="BI857" s="192">
        <f>IF(N857="nulová",J857,0)</f>
        <v>0</v>
      </c>
      <c r="BJ857" s="19" t="s">
        <v>77</v>
      </c>
      <c r="BK857" s="192">
        <f>ROUND(I857*H857,2)</f>
        <v>0</v>
      </c>
      <c r="BL857" s="19" t="s">
        <v>440</v>
      </c>
      <c r="BM857" s="191" t="s">
        <v>1164</v>
      </c>
    </row>
    <row r="858" spans="1:65" s="2" customFormat="1" ht="11.25">
      <c r="A858" s="36"/>
      <c r="B858" s="37"/>
      <c r="C858" s="38"/>
      <c r="D858" s="193" t="s">
        <v>299</v>
      </c>
      <c r="E858" s="38"/>
      <c r="F858" s="194" t="s">
        <v>1165</v>
      </c>
      <c r="G858" s="38"/>
      <c r="H858" s="38"/>
      <c r="I858" s="195"/>
      <c r="J858" s="38"/>
      <c r="K858" s="38"/>
      <c r="L858" s="41"/>
      <c r="M858" s="196"/>
      <c r="N858" s="197"/>
      <c r="O858" s="66"/>
      <c r="P858" s="66"/>
      <c r="Q858" s="66"/>
      <c r="R858" s="66"/>
      <c r="S858" s="66"/>
      <c r="T858" s="67"/>
      <c r="U858" s="36"/>
      <c r="V858" s="36"/>
      <c r="W858" s="36"/>
      <c r="X858" s="36"/>
      <c r="Y858" s="36"/>
      <c r="Z858" s="36"/>
      <c r="AA858" s="36"/>
      <c r="AB858" s="36"/>
      <c r="AC858" s="36"/>
      <c r="AD858" s="36"/>
      <c r="AE858" s="36"/>
      <c r="AT858" s="19" t="s">
        <v>299</v>
      </c>
      <c r="AU858" s="19" t="s">
        <v>79</v>
      </c>
    </row>
    <row r="859" spans="1:65" s="12" customFormat="1" ht="22.9" customHeight="1">
      <c r="B859" s="164"/>
      <c r="C859" s="165"/>
      <c r="D859" s="166" t="s">
        <v>69</v>
      </c>
      <c r="E859" s="178" t="s">
        <v>1166</v>
      </c>
      <c r="F859" s="178" t="s">
        <v>1167</v>
      </c>
      <c r="G859" s="165"/>
      <c r="H859" s="165"/>
      <c r="I859" s="168"/>
      <c r="J859" s="179">
        <f>BK859</f>
        <v>0</v>
      </c>
      <c r="K859" s="165"/>
      <c r="L859" s="170"/>
      <c r="M859" s="171"/>
      <c r="N859" s="172"/>
      <c r="O859" s="172"/>
      <c r="P859" s="173">
        <f>SUM(P860:P893)</f>
        <v>0</v>
      </c>
      <c r="Q859" s="172"/>
      <c r="R859" s="173">
        <f>SUM(R860:R893)</f>
        <v>7.1076353999999994E-2</v>
      </c>
      <c r="S859" s="172"/>
      <c r="T859" s="174">
        <f>SUM(T860:T893)</f>
        <v>0</v>
      </c>
      <c r="AR859" s="175" t="s">
        <v>79</v>
      </c>
      <c r="AT859" s="176" t="s">
        <v>69</v>
      </c>
      <c r="AU859" s="176" t="s">
        <v>77</v>
      </c>
      <c r="AY859" s="175" t="s">
        <v>290</v>
      </c>
      <c r="BK859" s="177">
        <f>SUM(BK860:BK893)</f>
        <v>0</v>
      </c>
    </row>
    <row r="860" spans="1:65" s="2" customFormat="1" ht="16.5" customHeight="1">
      <c r="A860" s="36"/>
      <c r="B860" s="37"/>
      <c r="C860" s="180" t="s">
        <v>1168</v>
      </c>
      <c r="D860" s="180" t="s">
        <v>292</v>
      </c>
      <c r="E860" s="181" t="s">
        <v>1169</v>
      </c>
      <c r="F860" s="182" t="s">
        <v>1170</v>
      </c>
      <c r="G860" s="183" t="s">
        <v>1171</v>
      </c>
      <c r="H860" s="184">
        <v>1</v>
      </c>
      <c r="I860" s="185"/>
      <c r="J860" s="186">
        <f>ROUND(I860*H860,2)</f>
        <v>0</v>
      </c>
      <c r="K860" s="182" t="s">
        <v>296</v>
      </c>
      <c r="L860" s="41"/>
      <c r="M860" s="187" t="s">
        <v>19</v>
      </c>
      <c r="N860" s="188" t="s">
        <v>41</v>
      </c>
      <c r="O860" s="66"/>
      <c r="P860" s="189">
        <f>O860*H860</f>
        <v>0</v>
      </c>
      <c r="Q860" s="189">
        <v>2.8217463299999999E-2</v>
      </c>
      <c r="R860" s="189">
        <f>Q860*H860</f>
        <v>2.8217463299999999E-2</v>
      </c>
      <c r="S860" s="189">
        <v>0</v>
      </c>
      <c r="T860" s="190">
        <f>S860*H860</f>
        <v>0</v>
      </c>
      <c r="U860" s="36"/>
      <c r="V860" s="36"/>
      <c r="W860" s="36"/>
      <c r="X860" s="36"/>
      <c r="Y860" s="36"/>
      <c r="Z860" s="36"/>
      <c r="AA860" s="36"/>
      <c r="AB860" s="36"/>
      <c r="AC860" s="36"/>
      <c r="AD860" s="36"/>
      <c r="AE860" s="36"/>
      <c r="AR860" s="191" t="s">
        <v>440</v>
      </c>
      <c r="AT860" s="191" t="s">
        <v>292</v>
      </c>
      <c r="AU860" s="191" t="s">
        <v>79</v>
      </c>
      <c r="AY860" s="19" t="s">
        <v>290</v>
      </c>
      <c r="BE860" s="192">
        <f>IF(N860="základní",J860,0)</f>
        <v>0</v>
      </c>
      <c r="BF860" s="192">
        <f>IF(N860="snížená",J860,0)</f>
        <v>0</v>
      </c>
      <c r="BG860" s="192">
        <f>IF(N860="zákl. přenesená",J860,0)</f>
        <v>0</v>
      </c>
      <c r="BH860" s="192">
        <f>IF(N860="sníž. přenesená",J860,0)</f>
        <v>0</v>
      </c>
      <c r="BI860" s="192">
        <f>IF(N860="nulová",J860,0)</f>
        <v>0</v>
      </c>
      <c r="BJ860" s="19" t="s">
        <v>77</v>
      </c>
      <c r="BK860" s="192">
        <f>ROUND(I860*H860,2)</f>
        <v>0</v>
      </c>
      <c r="BL860" s="19" t="s">
        <v>440</v>
      </c>
      <c r="BM860" s="191" t="s">
        <v>1172</v>
      </c>
    </row>
    <row r="861" spans="1:65" s="2" customFormat="1" ht="11.25">
      <c r="A861" s="36"/>
      <c r="B861" s="37"/>
      <c r="C861" s="38"/>
      <c r="D861" s="193" t="s">
        <v>299</v>
      </c>
      <c r="E861" s="38"/>
      <c r="F861" s="194" t="s">
        <v>1173</v>
      </c>
      <c r="G861" s="38"/>
      <c r="H861" s="38"/>
      <c r="I861" s="195"/>
      <c r="J861" s="38"/>
      <c r="K861" s="38"/>
      <c r="L861" s="41"/>
      <c r="M861" s="196"/>
      <c r="N861" s="197"/>
      <c r="O861" s="66"/>
      <c r="P861" s="66"/>
      <c r="Q861" s="66"/>
      <c r="R861" s="66"/>
      <c r="S861" s="66"/>
      <c r="T861" s="67"/>
      <c r="U861" s="36"/>
      <c r="V861" s="36"/>
      <c r="W861" s="36"/>
      <c r="X861" s="36"/>
      <c r="Y861" s="36"/>
      <c r="Z861" s="36"/>
      <c r="AA861" s="36"/>
      <c r="AB861" s="36"/>
      <c r="AC861" s="36"/>
      <c r="AD861" s="36"/>
      <c r="AE861" s="36"/>
      <c r="AT861" s="19" t="s">
        <v>299</v>
      </c>
      <c r="AU861" s="19" t="s">
        <v>79</v>
      </c>
    </row>
    <row r="862" spans="1:65" s="13" customFormat="1" ht="11.25">
      <c r="B862" s="198"/>
      <c r="C862" s="199"/>
      <c r="D862" s="200" t="s">
        <v>301</v>
      </c>
      <c r="E862" s="201" t="s">
        <v>19</v>
      </c>
      <c r="F862" s="202" t="s">
        <v>674</v>
      </c>
      <c r="G862" s="199"/>
      <c r="H862" s="201" t="s">
        <v>19</v>
      </c>
      <c r="I862" s="203"/>
      <c r="J862" s="199"/>
      <c r="K862" s="199"/>
      <c r="L862" s="204"/>
      <c r="M862" s="205"/>
      <c r="N862" s="206"/>
      <c r="O862" s="206"/>
      <c r="P862" s="206"/>
      <c r="Q862" s="206"/>
      <c r="R862" s="206"/>
      <c r="S862" s="206"/>
      <c r="T862" s="207"/>
      <c r="AT862" s="208" t="s">
        <v>301</v>
      </c>
      <c r="AU862" s="208" t="s">
        <v>79</v>
      </c>
      <c r="AV862" s="13" t="s">
        <v>77</v>
      </c>
      <c r="AW862" s="13" t="s">
        <v>32</v>
      </c>
      <c r="AX862" s="13" t="s">
        <v>70</v>
      </c>
      <c r="AY862" s="208" t="s">
        <v>290</v>
      </c>
    </row>
    <row r="863" spans="1:65" s="13" customFormat="1" ht="11.25">
      <c r="B863" s="198"/>
      <c r="C863" s="199"/>
      <c r="D863" s="200" t="s">
        <v>301</v>
      </c>
      <c r="E863" s="201" t="s">
        <v>19</v>
      </c>
      <c r="F863" s="202" t="s">
        <v>1174</v>
      </c>
      <c r="G863" s="199"/>
      <c r="H863" s="201" t="s">
        <v>19</v>
      </c>
      <c r="I863" s="203"/>
      <c r="J863" s="199"/>
      <c r="K863" s="199"/>
      <c r="L863" s="204"/>
      <c r="M863" s="205"/>
      <c r="N863" s="206"/>
      <c r="O863" s="206"/>
      <c r="P863" s="206"/>
      <c r="Q863" s="206"/>
      <c r="R863" s="206"/>
      <c r="S863" s="206"/>
      <c r="T863" s="207"/>
      <c r="AT863" s="208" t="s">
        <v>301</v>
      </c>
      <c r="AU863" s="208" t="s">
        <v>79</v>
      </c>
      <c r="AV863" s="13" t="s">
        <v>77</v>
      </c>
      <c r="AW863" s="13" t="s">
        <v>32</v>
      </c>
      <c r="AX863" s="13" t="s">
        <v>70</v>
      </c>
      <c r="AY863" s="208" t="s">
        <v>290</v>
      </c>
    </row>
    <row r="864" spans="1:65" s="14" customFormat="1" ht="11.25">
      <c r="B864" s="209"/>
      <c r="C864" s="210"/>
      <c r="D864" s="200" t="s">
        <v>301</v>
      </c>
      <c r="E864" s="211" t="s">
        <v>19</v>
      </c>
      <c r="F864" s="212" t="s">
        <v>77</v>
      </c>
      <c r="G864" s="210"/>
      <c r="H864" s="213">
        <v>1</v>
      </c>
      <c r="I864" s="214"/>
      <c r="J864" s="210"/>
      <c r="K864" s="210"/>
      <c r="L864" s="215"/>
      <c r="M864" s="216"/>
      <c r="N864" s="217"/>
      <c r="O864" s="217"/>
      <c r="P864" s="217"/>
      <c r="Q864" s="217"/>
      <c r="R864" s="217"/>
      <c r="S864" s="217"/>
      <c r="T864" s="218"/>
      <c r="AT864" s="219" t="s">
        <v>301</v>
      </c>
      <c r="AU864" s="219" t="s">
        <v>79</v>
      </c>
      <c r="AV864" s="14" t="s">
        <v>79</v>
      </c>
      <c r="AW864" s="14" t="s">
        <v>32</v>
      </c>
      <c r="AX864" s="14" t="s">
        <v>70</v>
      </c>
      <c r="AY864" s="219" t="s">
        <v>290</v>
      </c>
    </row>
    <row r="865" spans="1:65" s="15" customFormat="1" ht="11.25">
      <c r="B865" s="220"/>
      <c r="C865" s="221"/>
      <c r="D865" s="200" t="s">
        <v>301</v>
      </c>
      <c r="E865" s="222" t="s">
        <v>19</v>
      </c>
      <c r="F865" s="223" t="s">
        <v>304</v>
      </c>
      <c r="G865" s="221"/>
      <c r="H865" s="224">
        <v>1</v>
      </c>
      <c r="I865" s="225"/>
      <c r="J865" s="221"/>
      <c r="K865" s="221"/>
      <c r="L865" s="226"/>
      <c r="M865" s="227"/>
      <c r="N865" s="228"/>
      <c r="O865" s="228"/>
      <c r="P865" s="228"/>
      <c r="Q865" s="228"/>
      <c r="R865" s="228"/>
      <c r="S865" s="228"/>
      <c r="T865" s="229"/>
      <c r="AT865" s="230" t="s">
        <v>301</v>
      </c>
      <c r="AU865" s="230" t="s">
        <v>79</v>
      </c>
      <c r="AV865" s="15" t="s">
        <v>297</v>
      </c>
      <c r="AW865" s="15" t="s">
        <v>32</v>
      </c>
      <c r="AX865" s="15" t="s">
        <v>77</v>
      </c>
      <c r="AY865" s="230" t="s">
        <v>290</v>
      </c>
    </row>
    <row r="866" spans="1:65" s="2" customFormat="1" ht="24.2" customHeight="1">
      <c r="A866" s="36"/>
      <c r="B866" s="37"/>
      <c r="C866" s="180" t="s">
        <v>1175</v>
      </c>
      <c r="D866" s="180" t="s">
        <v>292</v>
      </c>
      <c r="E866" s="181" t="s">
        <v>1176</v>
      </c>
      <c r="F866" s="182" t="s">
        <v>1177</v>
      </c>
      <c r="G866" s="183" t="s">
        <v>1171</v>
      </c>
      <c r="H866" s="184">
        <v>1</v>
      </c>
      <c r="I866" s="185"/>
      <c r="J866" s="186">
        <f>ROUND(I866*H866,2)</f>
        <v>0</v>
      </c>
      <c r="K866" s="182" t="s">
        <v>296</v>
      </c>
      <c r="L866" s="41"/>
      <c r="M866" s="187" t="s">
        <v>19</v>
      </c>
      <c r="N866" s="188" t="s">
        <v>41</v>
      </c>
      <c r="O866" s="66"/>
      <c r="P866" s="189">
        <f>O866*H866</f>
        <v>0</v>
      </c>
      <c r="Q866" s="189">
        <v>1.49692765E-2</v>
      </c>
      <c r="R866" s="189">
        <f>Q866*H866</f>
        <v>1.49692765E-2</v>
      </c>
      <c r="S866" s="189">
        <v>0</v>
      </c>
      <c r="T866" s="190">
        <f>S866*H866</f>
        <v>0</v>
      </c>
      <c r="U866" s="36"/>
      <c r="V866" s="36"/>
      <c r="W866" s="36"/>
      <c r="X866" s="36"/>
      <c r="Y866" s="36"/>
      <c r="Z866" s="36"/>
      <c r="AA866" s="36"/>
      <c r="AB866" s="36"/>
      <c r="AC866" s="36"/>
      <c r="AD866" s="36"/>
      <c r="AE866" s="36"/>
      <c r="AR866" s="191" t="s">
        <v>440</v>
      </c>
      <c r="AT866" s="191" t="s">
        <v>292</v>
      </c>
      <c r="AU866" s="191" t="s">
        <v>79</v>
      </c>
      <c r="AY866" s="19" t="s">
        <v>290</v>
      </c>
      <c r="BE866" s="192">
        <f>IF(N866="základní",J866,0)</f>
        <v>0</v>
      </c>
      <c r="BF866" s="192">
        <f>IF(N866="snížená",J866,0)</f>
        <v>0</v>
      </c>
      <c r="BG866" s="192">
        <f>IF(N866="zákl. přenesená",J866,0)</f>
        <v>0</v>
      </c>
      <c r="BH866" s="192">
        <f>IF(N866="sníž. přenesená",J866,0)</f>
        <v>0</v>
      </c>
      <c r="BI866" s="192">
        <f>IF(N866="nulová",J866,0)</f>
        <v>0</v>
      </c>
      <c r="BJ866" s="19" t="s">
        <v>77</v>
      </c>
      <c r="BK866" s="192">
        <f>ROUND(I866*H866,2)</f>
        <v>0</v>
      </c>
      <c r="BL866" s="19" t="s">
        <v>440</v>
      </c>
      <c r="BM866" s="191" t="s">
        <v>1178</v>
      </c>
    </row>
    <row r="867" spans="1:65" s="2" customFormat="1" ht="11.25">
      <c r="A867" s="36"/>
      <c r="B867" s="37"/>
      <c r="C867" s="38"/>
      <c r="D867" s="193" t="s">
        <v>299</v>
      </c>
      <c r="E867" s="38"/>
      <c r="F867" s="194" t="s">
        <v>1179</v>
      </c>
      <c r="G867" s="38"/>
      <c r="H867" s="38"/>
      <c r="I867" s="195"/>
      <c r="J867" s="38"/>
      <c r="K867" s="38"/>
      <c r="L867" s="41"/>
      <c r="M867" s="196"/>
      <c r="N867" s="197"/>
      <c r="O867" s="66"/>
      <c r="P867" s="66"/>
      <c r="Q867" s="66"/>
      <c r="R867" s="66"/>
      <c r="S867" s="66"/>
      <c r="T867" s="67"/>
      <c r="U867" s="36"/>
      <c r="V867" s="36"/>
      <c r="W867" s="36"/>
      <c r="X867" s="36"/>
      <c r="Y867" s="36"/>
      <c r="Z867" s="36"/>
      <c r="AA867" s="36"/>
      <c r="AB867" s="36"/>
      <c r="AC867" s="36"/>
      <c r="AD867" s="36"/>
      <c r="AE867" s="36"/>
      <c r="AT867" s="19" t="s">
        <v>299</v>
      </c>
      <c r="AU867" s="19" t="s">
        <v>79</v>
      </c>
    </row>
    <row r="868" spans="1:65" s="13" customFormat="1" ht="11.25">
      <c r="B868" s="198"/>
      <c r="C868" s="199"/>
      <c r="D868" s="200" t="s">
        <v>301</v>
      </c>
      <c r="E868" s="201" t="s">
        <v>19</v>
      </c>
      <c r="F868" s="202" t="s">
        <v>1180</v>
      </c>
      <c r="G868" s="199"/>
      <c r="H868" s="201" t="s">
        <v>19</v>
      </c>
      <c r="I868" s="203"/>
      <c r="J868" s="199"/>
      <c r="K868" s="199"/>
      <c r="L868" s="204"/>
      <c r="M868" s="205"/>
      <c r="N868" s="206"/>
      <c r="O868" s="206"/>
      <c r="P868" s="206"/>
      <c r="Q868" s="206"/>
      <c r="R868" s="206"/>
      <c r="S868" s="206"/>
      <c r="T868" s="207"/>
      <c r="AT868" s="208" t="s">
        <v>301</v>
      </c>
      <c r="AU868" s="208" t="s">
        <v>79</v>
      </c>
      <c r="AV868" s="13" t="s">
        <v>77</v>
      </c>
      <c r="AW868" s="13" t="s">
        <v>32</v>
      </c>
      <c r="AX868" s="13" t="s">
        <v>70</v>
      </c>
      <c r="AY868" s="208" t="s">
        <v>290</v>
      </c>
    </row>
    <row r="869" spans="1:65" s="14" customFormat="1" ht="11.25">
      <c r="B869" s="209"/>
      <c r="C869" s="210"/>
      <c r="D869" s="200" t="s">
        <v>301</v>
      </c>
      <c r="E869" s="211" t="s">
        <v>19</v>
      </c>
      <c r="F869" s="212" t="s">
        <v>77</v>
      </c>
      <c r="G869" s="210"/>
      <c r="H869" s="213">
        <v>1</v>
      </c>
      <c r="I869" s="214"/>
      <c r="J869" s="210"/>
      <c r="K869" s="210"/>
      <c r="L869" s="215"/>
      <c r="M869" s="216"/>
      <c r="N869" s="217"/>
      <c r="O869" s="217"/>
      <c r="P869" s="217"/>
      <c r="Q869" s="217"/>
      <c r="R869" s="217"/>
      <c r="S869" s="217"/>
      <c r="T869" s="218"/>
      <c r="AT869" s="219" t="s">
        <v>301</v>
      </c>
      <c r="AU869" s="219" t="s">
        <v>79</v>
      </c>
      <c r="AV869" s="14" t="s">
        <v>79</v>
      </c>
      <c r="AW869" s="14" t="s">
        <v>32</v>
      </c>
      <c r="AX869" s="14" t="s">
        <v>70</v>
      </c>
      <c r="AY869" s="219" t="s">
        <v>290</v>
      </c>
    </row>
    <row r="870" spans="1:65" s="15" customFormat="1" ht="11.25">
      <c r="B870" s="220"/>
      <c r="C870" s="221"/>
      <c r="D870" s="200" t="s">
        <v>301</v>
      </c>
      <c r="E870" s="222" t="s">
        <v>19</v>
      </c>
      <c r="F870" s="223" t="s">
        <v>304</v>
      </c>
      <c r="G870" s="221"/>
      <c r="H870" s="224">
        <v>1</v>
      </c>
      <c r="I870" s="225"/>
      <c r="J870" s="221"/>
      <c r="K870" s="221"/>
      <c r="L870" s="226"/>
      <c r="M870" s="227"/>
      <c r="N870" s="228"/>
      <c r="O870" s="228"/>
      <c r="P870" s="228"/>
      <c r="Q870" s="228"/>
      <c r="R870" s="228"/>
      <c r="S870" s="228"/>
      <c r="T870" s="229"/>
      <c r="AT870" s="230" t="s">
        <v>301</v>
      </c>
      <c r="AU870" s="230" t="s">
        <v>79</v>
      </c>
      <c r="AV870" s="15" t="s">
        <v>297</v>
      </c>
      <c r="AW870" s="15" t="s">
        <v>32</v>
      </c>
      <c r="AX870" s="15" t="s">
        <v>77</v>
      </c>
      <c r="AY870" s="230" t="s">
        <v>290</v>
      </c>
    </row>
    <row r="871" spans="1:65" s="2" customFormat="1" ht="16.5" customHeight="1">
      <c r="A871" s="36"/>
      <c r="B871" s="37"/>
      <c r="C871" s="180" t="s">
        <v>1181</v>
      </c>
      <c r="D871" s="180" t="s">
        <v>292</v>
      </c>
      <c r="E871" s="181" t="s">
        <v>1182</v>
      </c>
      <c r="F871" s="182" t="s">
        <v>1183</v>
      </c>
      <c r="G871" s="183" t="s">
        <v>1171</v>
      </c>
      <c r="H871" s="184">
        <v>1</v>
      </c>
      <c r="I871" s="185"/>
      <c r="J871" s="186">
        <f>ROUND(I871*H871,2)</f>
        <v>0</v>
      </c>
      <c r="K871" s="182" t="s">
        <v>296</v>
      </c>
      <c r="L871" s="41"/>
      <c r="M871" s="187" t="s">
        <v>19</v>
      </c>
      <c r="N871" s="188" t="s">
        <v>41</v>
      </c>
      <c r="O871" s="66"/>
      <c r="P871" s="189">
        <f>O871*H871</f>
        <v>0</v>
      </c>
      <c r="Q871" s="189">
        <v>1.6942420000000001E-4</v>
      </c>
      <c r="R871" s="189">
        <f>Q871*H871</f>
        <v>1.6942420000000001E-4</v>
      </c>
      <c r="S871" s="189">
        <v>0</v>
      </c>
      <c r="T871" s="190">
        <f>S871*H871</f>
        <v>0</v>
      </c>
      <c r="U871" s="36"/>
      <c r="V871" s="36"/>
      <c r="W871" s="36"/>
      <c r="X871" s="36"/>
      <c r="Y871" s="36"/>
      <c r="Z871" s="36"/>
      <c r="AA871" s="36"/>
      <c r="AB871" s="36"/>
      <c r="AC871" s="36"/>
      <c r="AD871" s="36"/>
      <c r="AE871" s="36"/>
      <c r="AR871" s="191" t="s">
        <v>440</v>
      </c>
      <c r="AT871" s="191" t="s">
        <v>292</v>
      </c>
      <c r="AU871" s="191" t="s">
        <v>79</v>
      </c>
      <c r="AY871" s="19" t="s">
        <v>290</v>
      </c>
      <c r="BE871" s="192">
        <f>IF(N871="základní",J871,0)</f>
        <v>0</v>
      </c>
      <c r="BF871" s="192">
        <f>IF(N871="snížená",J871,0)</f>
        <v>0</v>
      </c>
      <c r="BG871" s="192">
        <f>IF(N871="zákl. přenesená",J871,0)</f>
        <v>0</v>
      </c>
      <c r="BH871" s="192">
        <f>IF(N871="sníž. přenesená",J871,0)</f>
        <v>0</v>
      </c>
      <c r="BI871" s="192">
        <f>IF(N871="nulová",J871,0)</f>
        <v>0</v>
      </c>
      <c r="BJ871" s="19" t="s">
        <v>77</v>
      </c>
      <c r="BK871" s="192">
        <f>ROUND(I871*H871,2)</f>
        <v>0</v>
      </c>
      <c r="BL871" s="19" t="s">
        <v>440</v>
      </c>
      <c r="BM871" s="191" t="s">
        <v>1184</v>
      </c>
    </row>
    <row r="872" spans="1:65" s="2" customFormat="1" ht="11.25">
      <c r="A872" s="36"/>
      <c r="B872" s="37"/>
      <c r="C872" s="38"/>
      <c r="D872" s="193" t="s">
        <v>299</v>
      </c>
      <c r="E872" s="38"/>
      <c r="F872" s="194" t="s">
        <v>1185</v>
      </c>
      <c r="G872" s="38"/>
      <c r="H872" s="38"/>
      <c r="I872" s="195"/>
      <c r="J872" s="38"/>
      <c r="K872" s="38"/>
      <c r="L872" s="41"/>
      <c r="M872" s="196"/>
      <c r="N872" s="197"/>
      <c r="O872" s="66"/>
      <c r="P872" s="66"/>
      <c r="Q872" s="66"/>
      <c r="R872" s="66"/>
      <c r="S872" s="66"/>
      <c r="T872" s="67"/>
      <c r="U872" s="36"/>
      <c r="V872" s="36"/>
      <c r="W872" s="36"/>
      <c r="X872" s="36"/>
      <c r="Y872" s="36"/>
      <c r="Z872" s="36"/>
      <c r="AA872" s="36"/>
      <c r="AB872" s="36"/>
      <c r="AC872" s="36"/>
      <c r="AD872" s="36"/>
      <c r="AE872" s="36"/>
      <c r="AT872" s="19" t="s">
        <v>299</v>
      </c>
      <c r="AU872" s="19" t="s">
        <v>79</v>
      </c>
    </row>
    <row r="873" spans="1:65" s="14" customFormat="1" ht="11.25">
      <c r="B873" s="209"/>
      <c r="C873" s="210"/>
      <c r="D873" s="200" t="s">
        <v>301</v>
      </c>
      <c r="E873" s="211" t="s">
        <v>19</v>
      </c>
      <c r="F873" s="212" t="s">
        <v>77</v>
      </c>
      <c r="G873" s="210"/>
      <c r="H873" s="213">
        <v>1</v>
      </c>
      <c r="I873" s="214"/>
      <c r="J873" s="210"/>
      <c r="K873" s="210"/>
      <c r="L873" s="215"/>
      <c r="M873" s="216"/>
      <c r="N873" s="217"/>
      <c r="O873" s="217"/>
      <c r="P873" s="217"/>
      <c r="Q873" s="217"/>
      <c r="R873" s="217"/>
      <c r="S873" s="217"/>
      <c r="T873" s="218"/>
      <c r="AT873" s="219" t="s">
        <v>301</v>
      </c>
      <c r="AU873" s="219" t="s">
        <v>79</v>
      </c>
      <c r="AV873" s="14" t="s">
        <v>79</v>
      </c>
      <c r="AW873" s="14" t="s">
        <v>32</v>
      </c>
      <c r="AX873" s="14" t="s">
        <v>70</v>
      </c>
      <c r="AY873" s="219" t="s">
        <v>290</v>
      </c>
    </row>
    <row r="874" spans="1:65" s="15" customFormat="1" ht="11.25">
      <c r="B874" s="220"/>
      <c r="C874" s="221"/>
      <c r="D874" s="200" t="s">
        <v>301</v>
      </c>
      <c r="E874" s="222" t="s">
        <v>19</v>
      </c>
      <c r="F874" s="223" t="s">
        <v>304</v>
      </c>
      <c r="G874" s="221"/>
      <c r="H874" s="224">
        <v>1</v>
      </c>
      <c r="I874" s="225"/>
      <c r="J874" s="221"/>
      <c r="K874" s="221"/>
      <c r="L874" s="226"/>
      <c r="M874" s="227"/>
      <c r="N874" s="228"/>
      <c r="O874" s="228"/>
      <c r="P874" s="228"/>
      <c r="Q874" s="228"/>
      <c r="R874" s="228"/>
      <c r="S874" s="228"/>
      <c r="T874" s="229"/>
      <c r="AT874" s="230" t="s">
        <v>301</v>
      </c>
      <c r="AU874" s="230" t="s">
        <v>79</v>
      </c>
      <c r="AV874" s="15" t="s">
        <v>297</v>
      </c>
      <c r="AW874" s="15" t="s">
        <v>32</v>
      </c>
      <c r="AX874" s="15" t="s">
        <v>77</v>
      </c>
      <c r="AY874" s="230" t="s">
        <v>290</v>
      </c>
    </row>
    <row r="875" spans="1:65" s="2" customFormat="1" ht="16.5" customHeight="1">
      <c r="A875" s="36"/>
      <c r="B875" s="37"/>
      <c r="C875" s="242" t="s">
        <v>1186</v>
      </c>
      <c r="D875" s="242" t="s">
        <v>434</v>
      </c>
      <c r="E875" s="243" t="s">
        <v>1187</v>
      </c>
      <c r="F875" s="244" t="s">
        <v>1188</v>
      </c>
      <c r="G875" s="245" t="s">
        <v>451</v>
      </c>
      <c r="H875" s="246">
        <v>1</v>
      </c>
      <c r="I875" s="247"/>
      <c r="J875" s="248">
        <f>ROUND(I875*H875,2)</f>
        <v>0</v>
      </c>
      <c r="K875" s="244" t="s">
        <v>19</v>
      </c>
      <c r="L875" s="249"/>
      <c r="M875" s="250" t="s">
        <v>19</v>
      </c>
      <c r="N875" s="251" t="s">
        <v>41</v>
      </c>
      <c r="O875" s="66"/>
      <c r="P875" s="189">
        <f>O875*H875</f>
        <v>0</v>
      </c>
      <c r="Q875" s="189">
        <v>0</v>
      </c>
      <c r="R875" s="189">
        <f>Q875*H875</f>
        <v>0</v>
      </c>
      <c r="S875" s="189">
        <v>0</v>
      </c>
      <c r="T875" s="190">
        <f>S875*H875</f>
        <v>0</v>
      </c>
      <c r="U875" s="36"/>
      <c r="V875" s="36"/>
      <c r="W875" s="36"/>
      <c r="X875" s="36"/>
      <c r="Y875" s="36"/>
      <c r="Z875" s="36"/>
      <c r="AA875" s="36"/>
      <c r="AB875" s="36"/>
      <c r="AC875" s="36"/>
      <c r="AD875" s="36"/>
      <c r="AE875" s="36"/>
      <c r="AR875" s="191" t="s">
        <v>559</v>
      </c>
      <c r="AT875" s="191" t="s">
        <v>434</v>
      </c>
      <c r="AU875" s="191" t="s">
        <v>79</v>
      </c>
      <c r="AY875" s="19" t="s">
        <v>290</v>
      </c>
      <c r="BE875" s="192">
        <f>IF(N875="základní",J875,0)</f>
        <v>0</v>
      </c>
      <c r="BF875" s="192">
        <f>IF(N875="snížená",J875,0)</f>
        <v>0</v>
      </c>
      <c r="BG875" s="192">
        <f>IF(N875="zákl. přenesená",J875,0)</f>
        <v>0</v>
      </c>
      <c r="BH875" s="192">
        <f>IF(N875="sníž. přenesená",J875,0)</f>
        <v>0</v>
      </c>
      <c r="BI875" s="192">
        <f>IF(N875="nulová",J875,0)</f>
        <v>0</v>
      </c>
      <c r="BJ875" s="19" t="s">
        <v>77</v>
      </c>
      <c r="BK875" s="192">
        <f>ROUND(I875*H875,2)</f>
        <v>0</v>
      </c>
      <c r="BL875" s="19" t="s">
        <v>440</v>
      </c>
      <c r="BM875" s="191" t="s">
        <v>1189</v>
      </c>
    </row>
    <row r="876" spans="1:65" s="14" customFormat="1" ht="11.25">
      <c r="B876" s="209"/>
      <c r="C876" s="210"/>
      <c r="D876" s="200" t="s">
        <v>301</v>
      </c>
      <c r="E876" s="211" t="s">
        <v>19</v>
      </c>
      <c r="F876" s="212" t="s">
        <v>77</v>
      </c>
      <c r="G876" s="210"/>
      <c r="H876" s="213">
        <v>1</v>
      </c>
      <c r="I876" s="214"/>
      <c r="J876" s="210"/>
      <c r="K876" s="210"/>
      <c r="L876" s="215"/>
      <c r="M876" s="216"/>
      <c r="N876" s="217"/>
      <c r="O876" s="217"/>
      <c r="P876" s="217"/>
      <c r="Q876" s="217"/>
      <c r="R876" s="217"/>
      <c r="S876" s="217"/>
      <c r="T876" s="218"/>
      <c r="AT876" s="219" t="s">
        <v>301</v>
      </c>
      <c r="AU876" s="219" t="s">
        <v>79</v>
      </c>
      <c r="AV876" s="14" t="s">
        <v>79</v>
      </c>
      <c r="AW876" s="14" t="s">
        <v>32</v>
      </c>
      <c r="AX876" s="14" t="s">
        <v>70</v>
      </c>
      <c r="AY876" s="219" t="s">
        <v>290</v>
      </c>
    </row>
    <row r="877" spans="1:65" s="15" customFormat="1" ht="11.25">
      <c r="B877" s="220"/>
      <c r="C877" s="221"/>
      <c r="D877" s="200" t="s">
        <v>301</v>
      </c>
      <c r="E877" s="222" t="s">
        <v>19</v>
      </c>
      <c r="F877" s="223" t="s">
        <v>304</v>
      </c>
      <c r="G877" s="221"/>
      <c r="H877" s="224">
        <v>1</v>
      </c>
      <c r="I877" s="225"/>
      <c r="J877" s="221"/>
      <c r="K877" s="221"/>
      <c r="L877" s="226"/>
      <c r="M877" s="227"/>
      <c r="N877" s="228"/>
      <c r="O877" s="228"/>
      <c r="P877" s="228"/>
      <c r="Q877" s="228"/>
      <c r="R877" s="228"/>
      <c r="S877" s="228"/>
      <c r="T877" s="229"/>
      <c r="AT877" s="230" t="s">
        <v>301</v>
      </c>
      <c r="AU877" s="230" t="s">
        <v>79</v>
      </c>
      <c r="AV877" s="15" t="s">
        <v>297</v>
      </c>
      <c r="AW877" s="15" t="s">
        <v>32</v>
      </c>
      <c r="AX877" s="15" t="s">
        <v>77</v>
      </c>
      <c r="AY877" s="230" t="s">
        <v>290</v>
      </c>
    </row>
    <row r="878" spans="1:65" s="2" customFormat="1" ht="24.2" customHeight="1">
      <c r="A878" s="36"/>
      <c r="B878" s="37"/>
      <c r="C878" s="180" t="s">
        <v>1190</v>
      </c>
      <c r="D878" s="180" t="s">
        <v>292</v>
      </c>
      <c r="E878" s="181" t="s">
        <v>1191</v>
      </c>
      <c r="F878" s="182" t="s">
        <v>1192</v>
      </c>
      <c r="G878" s="183" t="s">
        <v>1171</v>
      </c>
      <c r="H878" s="184">
        <v>1</v>
      </c>
      <c r="I878" s="185"/>
      <c r="J878" s="186">
        <f>ROUND(I878*H878,2)</f>
        <v>0</v>
      </c>
      <c r="K878" s="182" t="s">
        <v>296</v>
      </c>
      <c r="L878" s="41"/>
      <c r="M878" s="187" t="s">
        <v>19</v>
      </c>
      <c r="N878" s="188" t="s">
        <v>41</v>
      </c>
      <c r="O878" s="66"/>
      <c r="P878" s="189">
        <f>O878*H878</f>
        <v>0</v>
      </c>
      <c r="Q878" s="189">
        <v>2.4341910000000001E-2</v>
      </c>
      <c r="R878" s="189">
        <f>Q878*H878</f>
        <v>2.4341910000000001E-2</v>
      </c>
      <c r="S878" s="189">
        <v>0</v>
      </c>
      <c r="T878" s="190">
        <f>S878*H878</f>
        <v>0</v>
      </c>
      <c r="U878" s="36"/>
      <c r="V878" s="36"/>
      <c r="W878" s="36"/>
      <c r="X878" s="36"/>
      <c r="Y878" s="36"/>
      <c r="Z878" s="36"/>
      <c r="AA878" s="36"/>
      <c r="AB878" s="36"/>
      <c r="AC878" s="36"/>
      <c r="AD878" s="36"/>
      <c r="AE878" s="36"/>
      <c r="AR878" s="191" t="s">
        <v>440</v>
      </c>
      <c r="AT878" s="191" t="s">
        <v>292</v>
      </c>
      <c r="AU878" s="191" t="s">
        <v>79</v>
      </c>
      <c r="AY878" s="19" t="s">
        <v>290</v>
      </c>
      <c r="BE878" s="192">
        <f>IF(N878="základní",J878,0)</f>
        <v>0</v>
      </c>
      <c r="BF878" s="192">
        <f>IF(N878="snížená",J878,0)</f>
        <v>0</v>
      </c>
      <c r="BG878" s="192">
        <f>IF(N878="zákl. přenesená",J878,0)</f>
        <v>0</v>
      </c>
      <c r="BH878" s="192">
        <f>IF(N878="sníž. přenesená",J878,0)</f>
        <v>0</v>
      </c>
      <c r="BI878" s="192">
        <f>IF(N878="nulová",J878,0)</f>
        <v>0</v>
      </c>
      <c r="BJ878" s="19" t="s">
        <v>77</v>
      </c>
      <c r="BK878" s="192">
        <f>ROUND(I878*H878,2)</f>
        <v>0</v>
      </c>
      <c r="BL878" s="19" t="s">
        <v>440</v>
      </c>
      <c r="BM878" s="191" t="s">
        <v>1193</v>
      </c>
    </row>
    <row r="879" spans="1:65" s="2" customFormat="1" ht="11.25">
      <c r="A879" s="36"/>
      <c r="B879" s="37"/>
      <c r="C879" s="38"/>
      <c r="D879" s="193" t="s">
        <v>299</v>
      </c>
      <c r="E879" s="38"/>
      <c r="F879" s="194" t="s">
        <v>1194</v>
      </c>
      <c r="G879" s="38"/>
      <c r="H879" s="38"/>
      <c r="I879" s="195"/>
      <c r="J879" s="38"/>
      <c r="K879" s="38"/>
      <c r="L879" s="41"/>
      <c r="M879" s="196"/>
      <c r="N879" s="197"/>
      <c r="O879" s="66"/>
      <c r="P879" s="66"/>
      <c r="Q879" s="66"/>
      <c r="R879" s="66"/>
      <c r="S879" s="66"/>
      <c r="T879" s="67"/>
      <c r="U879" s="36"/>
      <c r="V879" s="36"/>
      <c r="W879" s="36"/>
      <c r="X879" s="36"/>
      <c r="Y879" s="36"/>
      <c r="Z879" s="36"/>
      <c r="AA879" s="36"/>
      <c r="AB879" s="36"/>
      <c r="AC879" s="36"/>
      <c r="AD879" s="36"/>
      <c r="AE879" s="36"/>
      <c r="AT879" s="19" t="s">
        <v>299</v>
      </c>
      <c r="AU879" s="19" t="s">
        <v>79</v>
      </c>
    </row>
    <row r="880" spans="1:65" s="13" customFormat="1" ht="11.25">
      <c r="B880" s="198"/>
      <c r="C880" s="199"/>
      <c r="D880" s="200" t="s">
        <v>301</v>
      </c>
      <c r="E880" s="201" t="s">
        <v>19</v>
      </c>
      <c r="F880" s="202" t="s">
        <v>674</v>
      </c>
      <c r="G880" s="199"/>
      <c r="H880" s="201" t="s">
        <v>19</v>
      </c>
      <c r="I880" s="203"/>
      <c r="J880" s="199"/>
      <c r="K880" s="199"/>
      <c r="L880" s="204"/>
      <c r="M880" s="205"/>
      <c r="N880" s="206"/>
      <c r="O880" s="206"/>
      <c r="P880" s="206"/>
      <c r="Q880" s="206"/>
      <c r="R880" s="206"/>
      <c r="S880" s="206"/>
      <c r="T880" s="207"/>
      <c r="AT880" s="208" t="s">
        <v>301</v>
      </c>
      <c r="AU880" s="208" t="s">
        <v>79</v>
      </c>
      <c r="AV880" s="13" t="s">
        <v>77</v>
      </c>
      <c r="AW880" s="13" t="s">
        <v>32</v>
      </c>
      <c r="AX880" s="13" t="s">
        <v>70</v>
      </c>
      <c r="AY880" s="208" t="s">
        <v>290</v>
      </c>
    </row>
    <row r="881" spans="1:65" s="14" customFormat="1" ht="11.25">
      <c r="B881" s="209"/>
      <c r="C881" s="210"/>
      <c r="D881" s="200" t="s">
        <v>301</v>
      </c>
      <c r="E881" s="211" t="s">
        <v>19</v>
      </c>
      <c r="F881" s="212" t="s">
        <v>77</v>
      </c>
      <c r="G881" s="210"/>
      <c r="H881" s="213">
        <v>1</v>
      </c>
      <c r="I881" s="214"/>
      <c r="J881" s="210"/>
      <c r="K881" s="210"/>
      <c r="L881" s="215"/>
      <c r="M881" s="216"/>
      <c r="N881" s="217"/>
      <c r="O881" s="217"/>
      <c r="P881" s="217"/>
      <c r="Q881" s="217"/>
      <c r="R881" s="217"/>
      <c r="S881" s="217"/>
      <c r="T881" s="218"/>
      <c r="AT881" s="219" t="s">
        <v>301</v>
      </c>
      <c r="AU881" s="219" t="s">
        <v>79</v>
      </c>
      <c r="AV881" s="14" t="s">
        <v>79</v>
      </c>
      <c r="AW881" s="14" t="s">
        <v>32</v>
      </c>
      <c r="AX881" s="14" t="s">
        <v>70</v>
      </c>
      <c r="AY881" s="219" t="s">
        <v>290</v>
      </c>
    </row>
    <row r="882" spans="1:65" s="15" customFormat="1" ht="11.25">
      <c r="B882" s="220"/>
      <c r="C882" s="221"/>
      <c r="D882" s="200" t="s">
        <v>301</v>
      </c>
      <c r="E882" s="222" t="s">
        <v>19</v>
      </c>
      <c r="F882" s="223" t="s">
        <v>304</v>
      </c>
      <c r="G882" s="221"/>
      <c r="H882" s="224">
        <v>1</v>
      </c>
      <c r="I882" s="225"/>
      <c r="J882" s="221"/>
      <c r="K882" s="221"/>
      <c r="L882" s="226"/>
      <c r="M882" s="227"/>
      <c r="N882" s="228"/>
      <c r="O882" s="228"/>
      <c r="P882" s="228"/>
      <c r="Q882" s="228"/>
      <c r="R882" s="228"/>
      <c r="S882" s="228"/>
      <c r="T882" s="229"/>
      <c r="AT882" s="230" t="s">
        <v>301</v>
      </c>
      <c r="AU882" s="230" t="s">
        <v>79</v>
      </c>
      <c r="AV882" s="15" t="s">
        <v>297</v>
      </c>
      <c r="AW882" s="15" t="s">
        <v>32</v>
      </c>
      <c r="AX882" s="15" t="s">
        <v>77</v>
      </c>
      <c r="AY882" s="230" t="s">
        <v>290</v>
      </c>
    </row>
    <row r="883" spans="1:65" s="2" customFormat="1" ht="16.5" customHeight="1">
      <c r="A883" s="36"/>
      <c r="B883" s="37"/>
      <c r="C883" s="180" t="s">
        <v>1195</v>
      </c>
      <c r="D883" s="180" t="s">
        <v>292</v>
      </c>
      <c r="E883" s="181" t="s">
        <v>1196</v>
      </c>
      <c r="F883" s="182" t="s">
        <v>1197</v>
      </c>
      <c r="G883" s="183" t="s">
        <v>1171</v>
      </c>
      <c r="H883" s="184">
        <v>1</v>
      </c>
      <c r="I883" s="185"/>
      <c r="J883" s="186">
        <f>ROUND(I883*H883,2)</f>
        <v>0</v>
      </c>
      <c r="K883" s="182" t="s">
        <v>296</v>
      </c>
      <c r="L883" s="41"/>
      <c r="M883" s="187" t="s">
        <v>19</v>
      </c>
      <c r="N883" s="188" t="s">
        <v>41</v>
      </c>
      <c r="O883" s="66"/>
      <c r="P883" s="189">
        <f>O883*H883</f>
        <v>0</v>
      </c>
      <c r="Q883" s="189">
        <v>1.53914E-3</v>
      </c>
      <c r="R883" s="189">
        <f>Q883*H883</f>
        <v>1.53914E-3</v>
      </c>
      <c r="S883" s="189">
        <v>0</v>
      </c>
      <c r="T883" s="190">
        <f>S883*H883</f>
        <v>0</v>
      </c>
      <c r="U883" s="36"/>
      <c r="V883" s="36"/>
      <c r="W883" s="36"/>
      <c r="X883" s="36"/>
      <c r="Y883" s="36"/>
      <c r="Z883" s="36"/>
      <c r="AA883" s="36"/>
      <c r="AB883" s="36"/>
      <c r="AC883" s="36"/>
      <c r="AD883" s="36"/>
      <c r="AE883" s="36"/>
      <c r="AR883" s="191" t="s">
        <v>440</v>
      </c>
      <c r="AT883" s="191" t="s">
        <v>292</v>
      </c>
      <c r="AU883" s="191" t="s">
        <v>79</v>
      </c>
      <c r="AY883" s="19" t="s">
        <v>290</v>
      </c>
      <c r="BE883" s="192">
        <f>IF(N883="základní",J883,0)</f>
        <v>0</v>
      </c>
      <c r="BF883" s="192">
        <f>IF(N883="snížená",J883,0)</f>
        <v>0</v>
      </c>
      <c r="BG883" s="192">
        <f>IF(N883="zákl. přenesená",J883,0)</f>
        <v>0</v>
      </c>
      <c r="BH883" s="192">
        <f>IF(N883="sníž. přenesená",J883,0)</f>
        <v>0</v>
      </c>
      <c r="BI883" s="192">
        <f>IF(N883="nulová",J883,0)</f>
        <v>0</v>
      </c>
      <c r="BJ883" s="19" t="s">
        <v>77</v>
      </c>
      <c r="BK883" s="192">
        <f>ROUND(I883*H883,2)</f>
        <v>0</v>
      </c>
      <c r="BL883" s="19" t="s">
        <v>440</v>
      </c>
      <c r="BM883" s="191" t="s">
        <v>1198</v>
      </c>
    </row>
    <row r="884" spans="1:65" s="2" customFormat="1" ht="11.25">
      <c r="A884" s="36"/>
      <c r="B884" s="37"/>
      <c r="C884" s="38"/>
      <c r="D884" s="193" t="s">
        <v>299</v>
      </c>
      <c r="E884" s="38"/>
      <c r="F884" s="194" t="s">
        <v>1199</v>
      </c>
      <c r="G884" s="38"/>
      <c r="H884" s="38"/>
      <c r="I884" s="195"/>
      <c r="J884" s="38"/>
      <c r="K884" s="38"/>
      <c r="L884" s="41"/>
      <c r="M884" s="196"/>
      <c r="N884" s="197"/>
      <c r="O884" s="66"/>
      <c r="P884" s="66"/>
      <c r="Q884" s="66"/>
      <c r="R884" s="66"/>
      <c r="S884" s="66"/>
      <c r="T884" s="67"/>
      <c r="U884" s="36"/>
      <c r="V884" s="36"/>
      <c r="W884" s="36"/>
      <c r="X884" s="36"/>
      <c r="Y884" s="36"/>
      <c r="Z884" s="36"/>
      <c r="AA884" s="36"/>
      <c r="AB884" s="36"/>
      <c r="AC884" s="36"/>
      <c r="AD884" s="36"/>
      <c r="AE884" s="36"/>
      <c r="AT884" s="19" t="s">
        <v>299</v>
      </c>
      <c r="AU884" s="19" t="s">
        <v>79</v>
      </c>
    </row>
    <row r="885" spans="1:65" s="14" customFormat="1" ht="11.25">
      <c r="B885" s="209"/>
      <c r="C885" s="210"/>
      <c r="D885" s="200" t="s">
        <v>301</v>
      </c>
      <c r="E885" s="211" t="s">
        <v>19</v>
      </c>
      <c r="F885" s="212" t="s">
        <v>77</v>
      </c>
      <c r="G885" s="210"/>
      <c r="H885" s="213">
        <v>1</v>
      </c>
      <c r="I885" s="214"/>
      <c r="J885" s="210"/>
      <c r="K885" s="210"/>
      <c r="L885" s="215"/>
      <c r="M885" s="216"/>
      <c r="N885" s="217"/>
      <c r="O885" s="217"/>
      <c r="P885" s="217"/>
      <c r="Q885" s="217"/>
      <c r="R885" s="217"/>
      <c r="S885" s="217"/>
      <c r="T885" s="218"/>
      <c r="AT885" s="219" t="s">
        <v>301</v>
      </c>
      <c r="AU885" s="219" t="s">
        <v>79</v>
      </c>
      <c r="AV885" s="14" t="s">
        <v>79</v>
      </c>
      <c r="AW885" s="14" t="s">
        <v>32</v>
      </c>
      <c r="AX885" s="14" t="s">
        <v>70</v>
      </c>
      <c r="AY885" s="219" t="s">
        <v>290</v>
      </c>
    </row>
    <row r="886" spans="1:65" s="15" customFormat="1" ht="11.25">
      <c r="B886" s="220"/>
      <c r="C886" s="221"/>
      <c r="D886" s="200" t="s">
        <v>301</v>
      </c>
      <c r="E886" s="222" t="s">
        <v>19</v>
      </c>
      <c r="F886" s="223" t="s">
        <v>304</v>
      </c>
      <c r="G886" s="221"/>
      <c r="H886" s="224">
        <v>1</v>
      </c>
      <c r="I886" s="225"/>
      <c r="J886" s="221"/>
      <c r="K886" s="221"/>
      <c r="L886" s="226"/>
      <c r="M886" s="227"/>
      <c r="N886" s="228"/>
      <c r="O886" s="228"/>
      <c r="P886" s="228"/>
      <c r="Q886" s="228"/>
      <c r="R886" s="228"/>
      <c r="S886" s="228"/>
      <c r="T886" s="229"/>
      <c r="AT886" s="230" t="s">
        <v>301</v>
      </c>
      <c r="AU886" s="230" t="s">
        <v>79</v>
      </c>
      <c r="AV886" s="15" t="s">
        <v>297</v>
      </c>
      <c r="AW886" s="15" t="s">
        <v>32</v>
      </c>
      <c r="AX886" s="15" t="s">
        <v>77</v>
      </c>
      <c r="AY886" s="230" t="s">
        <v>290</v>
      </c>
    </row>
    <row r="887" spans="1:65" s="2" customFormat="1" ht="16.5" customHeight="1">
      <c r="A887" s="36"/>
      <c r="B887" s="37"/>
      <c r="C887" s="180" t="s">
        <v>1200</v>
      </c>
      <c r="D887" s="180" t="s">
        <v>292</v>
      </c>
      <c r="E887" s="181" t="s">
        <v>1201</v>
      </c>
      <c r="F887" s="182" t="s">
        <v>1202</v>
      </c>
      <c r="G887" s="183" t="s">
        <v>1171</v>
      </c>
      <c r="H887" s="184">
        <v>1</v>
      </c>
      <c r="I887" s="185"/>
      <c r="J887" s="186">
        <f>ROUND(I887*H887,2)</f>
        <v>0</v>
      </c>
      <c r="K887" s="182" t="s">
        <v>296</v>
      </c>
      <c r="L887" s="41"/>
      <c r="M887" s="187" t="s">
        <v>19</v>
      </c>
      <c r="N887" s="188" t="s">
        <v>41</v>
      </c>
      <c r="O887" s="66"/>
      <c r="P887" s="189">
        <f>O887*H887</f>
        <v>0</v>
      </c>
      <c r="Q887" s="189">
        <v>1.83914E-3</v>
      </c>
      <c r="R887" s="189">
        <f>Q887*H887</f>
        <v>1.83914E-3</v>
      </c>
      <c r="S887" s="189">
        <v>0</v>
      </c>
      <c r="T887" s="190">
        <f>S887*H887</f>
        <v>0</v>
      </c>
      <c r="U887" s="36"/>
      <c r="V887" s="36"/>
      <c r="W887" s="36"/>
      <c r="X887" s="36"/>
      <c r="Y887" s="36"/>
      <c r="Z887" s="36"/>
      <c r="AA887" s="36"/>
      <c r="AB887" s="36"/>
      <c r="AC887" s="36"/>
      <c r="AD887" s="36"/>
      <c r="AE887" s="36"/>
      <c r="AR887" s="191" t="s">
        <v>440</v>
      </c>
      <c r="AT887" s="191" t="s">
        <v>292</v>
      </c>
      <c r="AU887" s="191" t="s">
        <v>79</v>
      </c>
      <c r="AY887" s="19" t="s">
        <v>290</v>
      </c>
      <c r="BE887" s="192">
        <f>IF(N887="základní",J887,0)</f>
        <v>0</v>
      </c>
      <c r="BF887" s="192">
        <f>IF(N887="snížená",J887,0)</f>
        <v>0</v>
      </c>
      <c r="BG887" s="192">
        <f>IF(N887="zákl. přenesená",J887,0)</f>
        <v>0</v>
      </c>
      <c r="BH887" s="192">
        <f>IF(N887="sníž. přenesená",J887,0)</f>
        <v>0</v>
      </c>
      <c r="BI887" s="192">
        <f>IF(N887="nulová",J887,0)</f>
        <v>0</v>
      </c>
      <c r="BJ887" s="19" t="s">
        <v>77</v>
      </c>
      <c r="BK887" s="192">
        <f>ROUND(I887*H887,2)</f>
        <v>0</v>
      </c>
      <c r="BL887" s="19" t="s">
        <v>440</v>
      </c>
      <c r="BM887" s="191" t="s">
        <v>1203</v>
      </c>
    </row>
    <row r="888" spans="1:65" s="2" customFormat="1" ht="11.25">
      <c r="A888" s="36"/>
      <c r="B888" s="37"/>
      <c r="C888" s="38"/>
      <c r="D888" s="193" t="s">
        <v>299</v>
      </c>
      <c r="E888" s="38"/>
      <c r="F888" s="194" t="s">
        <v>1204</v>
      </c>
      <c r="G888" s="38"/>
      <c r="H888" s="38"/>
      <c r="I888" s="195"/>
      <c r="J888" s="38"/>
      <c r="K888" s="38"/>
      <c r="L888" s="41"/>
      <c r="M888" s="196"/>
      <c r="N888" s="197"/>
      <c r="O888" s="66"/>
      <c r="P888" s="66"/>
      <c r="Q888" s="66"/>
      <c r="R888" s="66"/>
      <c r="S888" s="66"/>
      <c r="T888" s="67"/>
      <c r="U888" s="36"/>
      <c r="V888" s="36"/>
      <c r="W888" s="36"/>
      <c r="X888" s="36"/>
      <c r="Y888" s="36"/>
      <c r="Z888" s="36"/>
      <c r="AA888" s="36"/>
      <c r="AB888" s="36"/>
      <c r="AC888" s="36"/>
      <c r="AD888" s="36"/>
      <c r="AE888" s="36"/>
      <c r="AT888" s="19" t="s">
        <v>299</v>
      </c>
      <c r="AU888" s="19" t="s">
        <v>79</v>
      </c>
    </row>
    <row r="889" spans="1:65" s="13" customFormat="1" ht="11.25">
      <c r="B889" s="198"/>
      <c r="C889" s="199"/>
      <c r="D889" s="200" t="s">
        <v>301</v>
      </c>
      <c r="E889" s="201" t="s">
        <v>19</v>
      </c>
      <c r="F889" s="202" t="s">
        <v>1205</v>
      </c>
      <c r="G889" s="199"/>
      <c r="H889" s="201" t="s">
        <v>19</v>
      </c>
      <c r="I889" s="203"/>
      <c r="J889" s="199"/>
      <c r="K889" s="199"/>
      <c r="L889" s="204"/>
      <c r="M889" s="205"/>
      <c r="N889" s="206"/>
      <c r="O889" s="206"/>
      <c r="P889" s="206"/>
      <c r="Q889" s="206"/>
      <c r="R889" s="206"/>
      <c r="S889" s="206"/>
      <c r="T889" s="207"/>
      <c r="AT889" s="208" t="s">
        <v>301</v>
      </c>
      <c r="AU889" s="208" t="s">
        <v>79</v>
      </c>
      <c r="AV889" s="13" t="s">
        <v>77</v>
      </c>
      <c r="AW889" s="13" t="s">
        <v>32</v>
      </c>
      <c r="AX889" s="13" t="s">
        <v>70</v>
      </c>
      <c r="AY889" s="208" t="s">
        <v>290</v>
      </c>
    </row>
    <row r="890" spans="1:65" s="14" customFormat="1" ht="11.25">
      <c r="B890" s="209"/>
      <c r="C890" s="210"/>
      <c r="D890" s="200" t="s">
        <v>301</v>
      </c>
      <c r="E890" s="211" t="s">
        <v>19</v>
      </c>
      <c r="F890" s="212" t="s">
        <v>77</v>
      </c>
      <c r="G890" s="210"/>
      <c r="H890" s="213">
        <v>1</v>
      </c>
      <c r="I890" s="214"/>
      <c r="J890" s="210"/>
      <c r="K890" s="210"/>
      <c r="L890" s="215"/>
      <c r="M890" s="216"/>
      <c r="N890" s="217"/>
      <c r="O890" s="217"/>
      <c r="P890" s="217"/>
      <c r="Q890" s="217"/>
      <c r="R890" s="217"/>
      <c r="S890" s="217"/>
      <c r="T890" s="218"/>
      <c r="AT890" s="219" t="s">
        <v>301</v>
      </c>
      <c r="AU890" s="219" t="s">
        <v>79</v>
      </c>
      <c r="AV890" s="14" t="s">
        <v>79</v>
      </c>
      <c r="AW890" s="14" t="s">
        <v>32</v>
      </c>
      <c r="AX890" s="14" t="s">
        <v>70</v>
      </c>
      <c r="AY890" s="219" t="s">
        <v>290</v>
      </c>
    </row>
    <row r="891" spans="1:65" s="15" customFormat="1" ht="11.25">
      <c r="B891" s="220"/>
      <c r="C891" s="221"/>
      <c r="D891" s="200" t="s">
        <v>301</v>
      </c>
      <c r="E891" s="222" t="s">
        <v>19</v>
      </c>
      <c r="F891" s="223" t="s">
        <v>304</v>
      </c>
      <c r="G891" s="221"/>
      <c r="H891" s="224">
        <v>1</v>
      </c>
      <c r="I891" s="225"/>
      <c r="J891" s="221"/>
      <c r="K891" s="221"/>
      <c r="L891" s="226"/>
      <c r="M891" s="227"/>
      <c r="N891" s="228"/>
      <c r="O891" s="228"/>
      <c r="P891" s="228"/>
      <c r="Q891" s="228"/>
      <c r="R891" s="228"/>
      <c r="S891" s="228"/>
      <c r="T891" s="229"/>
      <c r="AT891" s="230" t="s">
        <v>301</v>
      </c>
      <c r="AU891" s="230" t="s">
        <v>79</v>
      </c>
      <c r="AV891" s="15" t="s">
        <v>297</v>
      </c>
      <c r="AW891" s="15" t="s">
        <v>32</v>
      </c>
      <c r="AX891" s="15" t="s">
        <v>77</v>
      </c>
      <c r="AY891" s="230" t="s">
        <v>290</v>
      </c>
    </row>
    <row r="892" spans="1:65" s="2" customFormat="1" ht="24.2" customHeight="1">
      <c r="A892" s="36"/>
      <c r="B892" s="37"/>
      <c r="C892" s="180" t="s">
        <v>1206</v>
      </c>
      <c r="D892" s="180" t="s">
        <v>292</v>
      </c>
      <c r="E892" s="181" t="s">
        <v>1207</v>
      </c>
      <c r="F892" s="182" t="s">
        <v>1208</v>
      </c>
      <c r="G892" s="183" t="s">
        <v>489</v>
      </c>
      <c r="H892" s="184">
        <v>7.0999999999999994E-2</v>
      </c>
      <c r="I892" s="185"/>
      <c r="J892" s="186">
        <f>ROUND(I892*H892,2)</f>
        <v>0</v>
      </c>
      <c r="K892" s="182" t="s">
        <v>296</v>
      </c>
      <c r="L892" s="41"/>
      <c r="M892" s="187" t="s">
        <v>19</v>
      </c>
      <c r="N892" s="188" t="s">
        <v>41</v>
      </c>
      <c r="O892" s="66"/>
      <c r="P892" s="189">
        <f>O892*H892</f>
        <v>0</v>
      </c>
      <c r="Q892" s="189">
        <v>0</v>
      </c>
      <c r="R892" s="189">
        <f>Q892*H892</f>
        <v>0</v>
      </c>
      <c r="S892" s="189">
        <v>0</v>
      </c>
      <c r="T892" s="190">
        <f>S892*H892</f>
        <v>0</v>
      </c>
      <c r="U892" s="36"/>
      <c r="V892" s="36"/>
      <c r="W892" s="36"/>
      <c r="X892" s="36"/>
      <c r="Y892" s="36"/>
      <c r="Z892" s="36"/>
      <c r="AA892" s="36"/>
      <c r="AB892" s="36"/>
      <c r="AC892" s="36"/>
      <c r="AD892" s="36"/>
      <c r="AE892" s="36"/>
      <c r="AR892" s="191" t="s">
        <v>440</v>
      </c>
      <c r="AT892" s="191" t="s">
        <v>292</v>
      </c>
      <c r="AU892" s="191" t="s">
        <v>79</v>
      </c>
      <c r="AY892" s="19" t="s">
        <v>290</v>
      </c>
      <c r="BE892" s="192">
        <f>IF(N892="základní",J892,0)</f>
        <v>0</v>
      </c>
      <c r="BF892" s="192">
        <f>IF(N892="snížená",J892,0)</f>
        <v>0</v>
      </c>
      <c r="BG892" s="192">
        <f>IF(N892="zákl. přenesená",J892,0)</f>
        <v>0</v>
      </c>
      <c r="BH892" s="192">
        <f>IF(N892="sníž. přenesená",J892,0)</f>
        <v>0</v>
      </c>
      <c r="BI892" s="192">
        <f>IF(N892="nulová",J892,0)</f>
        <v>0</v>
      </c>
      <c r="BJ892" s="19" t="s">
        <v>77</v>
      </c>
      <c r="BK892" s="192">
        <f>ROUND(I892*H892,2)</f>
        <v>0</v>
      </c>
      <c r="BL892" s="19" t="s">
        <v>440</v>
      </c>
      <c r="BM892" s="191" t="s">
        <v>1209</v>
      </c>
    </row>
    <row r="893" spans="1:65" s="2" customFormat="1" ht="11.25">
      <c r="A893" s="36"/>
      <c r="B893" s="37"/>
      <c r="C893" s="38"/>
      <c r="D893" s="193" t="s">
        <v>299</v>
      </c>
      <c r="E893" s="38"/>
      <c r="F893" s="194" t="s">
        <v>1210</v>
      </c>
      <c r="G893" s="38"/>
      <c r="H893" s="38"/>
      <c r="I893" s="195"/>
      <c r="J893" s="38"/>
      <c r="K893" s="38"/>
      <c r="L893" s="41"/>
      <c r="M893" s="196"/>
      <c r="N893" s="197"/>
      <c r="O893" s="66"/>
      <c r="P893" s="66"/>
      <c r="Q893" s="66"/>
      <c r="R893" s="66"/>
      <c r="S893" s="66"/>
      <c r="T893" s="67"/>
      <c r="U893" s="36"/>
      <c r="V893" s="36"/>
      <c r="W893" s="36"/>
      <c r="X893" s="36"/>
      <c r="Y893" s="36"/>
      <c r="Z893" s="36"/>
      <c r="AA893" s="36"/>
      <c r="AB893" s="36"/>
      <c r="AC893" s="36"/>
      <c r="AD893" s="36"/>
      <c r="AE893" s="36"/>
      <c r="AT893" s="19" t="s">
        <v>299</v>
      </c>
      <c r="AU893" s="19" t="s">
        <v>79</v>
      </c>
    </row>
    <row r="894" spans="1:65" s="12" customFormat="1" ht="22.9" customHeight="1">
      <c r="B894" s="164"/>
      <c r="C894" s="165"/>
      <c r="D894" s="166" t="s">
        <v>69</v>
      </c>
      <c r="E894" s="178" t="s">
        <v>1211</v>
      </c>
      <c r="F894" s="178" t="s">
        <v>1212</v>
      </c>
      <c r="G894" s="165"/>
      <c r="H894" s="165"/>
      <c r="I894" s="168"/>
      <c r="J894" s="179">
        <f>BK894</f>
        <v>0</v>
      </c>
      <c r="K894" s="165"/>
      <c r="L894" s="170"/>
      <c r="M894" s="171"/>
      <c r="N894" s="172"/>
      <c r="O894" s="172"/>
      <c r="P894" s="173">
        <f>SUM(P895:P926)</f>
        <v>0</v>
      </c>
      <c r="Q894" s="172"/>
      <c r="R894" s="173">
        <f>SUM(R895:R926)</f>
        <v>6.2570574920200004</v>
      </c>
      <c r="S894" s="172"/>
      <c r="T894" s="174">
        <f>SUM(T895:T926)</f>
        <v>0</v>
      </c>
      <c r="AR894" s="175" t="s">
        <v>79</v>
      </c>
      <c r="AT894" s="176" t="s">
        <v>69</v>
      </c>
      <c r="AU894" s="176" t="s">
        <v>77</v>
      </c>
      <c r="AY894" s="175" t="s">
        <v>290</v>
      </c>
      <c r="BK894" s="177">
        <f>SUM(BK895:BK926)</f>
        <v>0</v>
      </c>
    </row>
    <row r="895" spans="1:65" s="2" customFormat="1" ht="24.2" customHeight="1">
      <c r="A895" s="36"/>
      <c r="B895" s="37"/>
      <c r="C895" s="180" t="s">
        <v>1213</v>
      </c>
      <c r="D895" s="180" t="s">
        <v>292</v>
      </c>
      <c r="E895" s="181" t="s">
        <v>1214</v>
      </c>
      <c r="F895" s="182" t="s">
        <v>1215</v>
      </c>
      <c r="G895" s="183" t="s">
        <v>295</v>
      </c>
      <c r="H895" s="184">
        <v>214.8</v>
      </c>
      <c r="I895" s="185"/>
      <c r="J895" s="186">
        <f>ROUND(I895*H895,2)</f>
        <v>0</v>
      </c>
      <c r="K895" s="182" t="s">
        <v>296</v>
      </c>
      <c r="L895" s="41"/>
      <c r="M895" s="187" t="s">
        <v>19</v>
      </c>
      <c r="N895" s="188" t="s">
        <v>41</v>
      </c>
      <c r="O895" s="66"/>
      <c r="P895" s="189">
        <f>O895*H895</f>
        <v>0</v>
      </c>
      <c r="Q895" s="189">
        <v>0</v>
      </c>
      <c r="R895" s="189">
        <f>Q895*H895</f>
        <v>0</v>
      </c>
      <c r="S895" s="189">
        <v>0</v>
      </c>
      <c r="T895" s="190">
        <f>S895*H895</f>
        <v>0</v>
      </c>
      <c r="U895" s="36"/>
      <c r="V895" s="36"/>
      <c r="W895" s="36"/>
      <c r="X895" s="36"/>
      <c r="Y895" s="36"/>
      <c r="Z895" s="36"/>
      <c r="AA895" s="36"/>
      <c r="AB895" s="36"/>
      <c r="AC895" s="36"/>
      <c r="AD895" s="36"/>
      <c r="AE895" s="36"/>
      <c r="AR895" s="191" t="s">
        <v>440</v>
      </c>
      <c r="AT895" s="191" t="s">
        <v>292</v>
      </c>
      <c r="AU895" s="191" t="s">
        <v>79</v>
      </c>
      <c r="AY895" s="19" t="s">
        <v>290</v>
      </c>
      <c r="BE895" s="192">
        <f>IF(N895="základní",J895,0)</f>
        <v>0</v>
      </c>
      <c r="BF895" s="192">
        <f>IF(N895="snížená",J895,0)</f>
        <v>0</v>
      </c>
      <c r="BG895" s="192">
        <f>IF(N895="zákl. přenesená",J895,0)</f>
        <v>0</v>
      </c>
      <c r="BH895" s="192">
        <f>IF(N895="sníž. přenesená",J895,0)</f>
        <v>0</v>
      </c>
      <c r="BI895" s="192">
        <f>IF(N895="nulová",J895,0)</f>
        <v>0</v>
      </c>
      <c r="BJ895" s="19" t="s">
        <v>77</v>
      </c>
      <c r="BK895" s="192">
        <f>ROUND(I895*H895,2)</f>
        <v>0</v>
      </c>
      <c r="BL895" s="19" t="s">
        <v>440</v>
      </c>
      <c r="BM895" s="191" t="s">
        <v>1216</v>
      </c>
    </row>
    <row r="896" spans="1:65" s="2" customFormat="1" ht="11.25">
      <c r="A896" s="36"/>
      <c r="B896" s="37"/>
      <c r="C896" s="38"/>
      <c r="D896" s="193" t="s">
        <v>299</v>
      </c>
      <c r="E896" s="38"/>
      <c r="F896" s="194" t="s">
        <v>1217</v>
      </c>
      <c r="G896" s="38"/>
      <c r="H896" s="38"/>
      <c r="I896" s="195"/>
      <c r="J896" s="38"/>
      <c r="K896" s="38"/>
      <c r="L896" s="41"/>
      <c r="M896" s="196"/>
      <c r="N896" s="197"/>
      <c r="O896" s="66"/>
      <c r="P896" s="66"/>
      <c r="Q896" s="66"/>
      <c r="R896" s="66"/>
      <c r="S896" s="66"/>
      <c r="T896" s="67"/>
      <c r="U896" s="36"/>
      <c r="V896" s="36"/>
      <c r="W896" s="36"/>
      <c r="X896" s="36"/>
      <c r="Y896" s="36"/>
      <c r="Z896" s="36"/>
      <c r="AA896" s="36"/>
      <c r="AB896" s="36"/>
      <c r="AC896" s="36"/>
      <c r="AD896" s="36"/>
      <c r="AE896" s="36"/>
      <c r="AT896" s="19" t="s">
        <v>299</v>
      </c>
      <c r="AU896" s="19" t="s">
        <v>79</v>
      </c>
    </row>
    <row r="897" spans="1:65" s="14" customFormat="1" ht="11.25">
      <c r="B897" s="209"/>
      <c r="C897" s="210"/>
      <c r="D897" s="200" t="s">
        <v>301</v>
      </c>
      <c r="E897" s="211" t="s">
        <v>19</v>
      </c>
      <c r="F897" s="212" t="s">
        <v>1218</v>
      </c>
      <c r="G897" s="210"/>
      <c r="H897" s="213">
        <v>214.8</v>
      </c>
      <c r="I897" s="214"/>
      <c r="J897" s="210"/>
      <c r="K897" s="210"/>
      <c r="L897" s="215"/>
      <c r="M897" s="216"/>
      <c r="N897" s="217"/>
      <c r="O897" s="217"/>
      <c r="P897" s="217"/>
      <c r="Q897" s="217"/>
      <c r="R897" s="217"/>
      <c r="S897" s="217"/>
      <c r="T897" s="218"/>
      <c r="AT897" s="219" t="s">
        <v>301</v>
      </c>
      <c r="AU897" s="219" t="s">
        <v>79</v>
      </c>
      <c r="AV897" s="14" t="s">
        <v>79</v>
      </c>
      <c r="AW897" s="14" t="s">
        <v>32</v>
      </c>
      <c r="AX897" s="14" t="s">
        <v>70</v>
      </c>
      <c r="AY897" s="219" t="s">
        <v>290</v>
      </c>
    </row>
    <row r="898" spans="1:65" s="15" customFormat="1" ht="11.25">
      <c r="B898" s="220"/>
      <c r="C898" s="221"/>
      <c r="D898" s="200" t="s">
        <v>301</v>
      </c>
      <c r="E898" s="222" t="s">
        <v>19</v>
      </c>
      <c r="F898" s="223" t="s">
        <v>304</v>
      </c>
      <c r="G898" s="221"/>
      <c r="H898" s="224">
        <v>214.8</v>
      </c>
      <c r="I898" s="225"/>
      <c r="J898" s="221"/>
      <c r="K898" s="221"/>
      <c r="L898" s="226"/>
      <c r="M898" s="227"/>
      <c r="N898" s="228"/>
      <c r="O898" s="228"/>
      <c r="P898" s="228"/>
      <c r="Q898" s="228"/>
      <c r="R898" s="228"/>
      <c r="S898" s="228"/>
      <c r="T898" s="229"/>
      <c r="AT898" s="230" t="s">
        <v>301</v>
      </c>
      <c r="AU898" s="230" t="s">
        <v>79</v>
      </c>
      <c r="AV898" s="15" t="s">
        <v>297</v>
      </c>
      <c r="AW898" s="15" t="s">
        <v>32</v>
      </c>
      <c r="AX898" s="15" t="s">
        <v>77</v>
      </c>
      <c r="AY898" s="230" t="s">
        <v>290</v>
      </c>
    </row>
    <row r="899" spans="1:65" s="2" customFormat="1" ht="16.5" customHeight="1">
      <c r="A899" s="36"/>
      <c r="B899" s="37"/>
      <c r="C899" s="242" t="s">
        <v>1219</v>
      </c>
      <c r="D899" s="242" t="s">
        <v>434</v>
      </c>
      <c r="E899" s="243" t="s">
        <v>1220</v>
      </c>
      <c r="F899" s="244" t="s">
        <v>1221</v>
      </c>
      <c r="G899" s="245" t="s">
        <v>320</v>
      </c>
      <c r="H899" s="246">
        <v>5.181</v>
      </c>
      <c r="I899" s="247"/>
      <c r="J899" s="248">
        <f>ROUND(I899*H899,2)</f>
        <v>0</v>
      </c>
      <c r="K899" s="244" t="s">
        <v>296</v>
      </c>
      <c r="L899" s="249"/>
      <c r="M899" s="250" t="s">
        <v>19</v>
      </c>
      <c r="N899" s="251" t="s">
        <v>41</v>
      </c>
      <c r="O899" s="66"/>
      <c r="P899" s="189">
        <f>O899*H899</f>
        <v>0</v>
      </c>
      <c r="Q899" s="189">
        <v>0.55000000000000004</v>
      </c>
      <c r="R899" s="189">
        <f>Q899*H899</f>
        <v>2.8495500000000002</v>
      </c>
      <c r="S899" s="189">
        <v>0</v>
      </c>
      <c r="T899" s="190">
        <f>S899*H899</f>
        <v>0</v>
      </c>
      <c r="U899" s="36"/>
      <c r="V899" s="36"/>
      <c r="W899" s="36"/>
      <c r="X899" s="36"/>
      <c r="Y899" s="36"/>
      <c r="Z899" s="36"/>
      <c r="AA899" s="36"/>
      <c r="AB899" s="36"/>
      <c r="AC899" s="36"/>
      <c r="AD899" s="36"/>
      <c r="AE899" s="36"/>
      <c r="AR899" s="191" t="s">
        <v>559</v>
      </c>
      <c r="AT899" s="191" t="s">
        <v>434</v>
      </c>
      <c r="AU899" s="191" t="s">
        <v>79</v>
      </c>
      <c r="AY899" s="19" t="s">
        <v>290</v>
      </c>
      <c r="BE899" s="192">
        <f>IF(N899="základní",J899,0)</f>
        <v>0</v>
      </c>
      <c r="BF899" s="192">
        <f>IF(N899="snížená",J899,0)</f>
        <v>0</v>
      </c>
      <c r="BG899" s="192">
        <f>IF(N899="zákl. přenesená",J899,0)</f>
        <v>0</v>
      </c>
      <c r="BH899" s="192">
        <f>IF(N899="sníž. přenesená",J899,0)</f>
        <v>0</v>
      </c>
      <c r="BI899" s="192">
        <f>IF(N899="nulová",J899,0)</f>
        <v>0</v>
      </c>
      <c r="BJ899" s="19" t="s">
        <v>77</v>
      </c>
      <c r="BK899" s="192">
        <f>ROUND(I899*H899,2)</f>
        <v>0</v>
      </c>
      <c r="BL899" s="19" t="s">
        <v>440</v>
      </c>
      <c r="BM899" s="191" t="s">
        <v>1222</v>
      </c>
    </row>
    <row r="900" spans="1:65" s="2" customFormat="1" ht="11.25">
      <c r="A900" s="36"/>
      <c r="B900" s="37"/>
      <c r="C900" s="38"/>
      <c r="D900" s="193" t="s">
        <v>299</v>
      </c>
      <c r="E900" s="38"/>
      <c r="F900" s="194" t="s">
        <v>1223</v>
      </c>
      <c r="G900" s="38"/>
      <c r="H900" s="38"/>
      <c r="I900" s="195"/>
      <c r="J900" s="38"/>
      <c r="K900" s="38"/>
      <c r="L900" s="41"/>
      <c r="M900" s="196"/>
      <c r="N900" s="197"/>
      <c r="O900" s="66"/>
      <c r="P900" s="66"/>
      <c r="Q900" s="66"/>
      <c r="R900" s="66"/>
      <c r="S900" s="66"/>
      <c r="T900" s="67"/>
      <c r="U900" s="36"/>
      <c r="V900" s="36"/>
      <c r="W900" s="36"/>
      <c r="X900" s="36"/>
      <c r="Y900" s="36"/>
      <c r="Z900" s="36"/>
      <c r="AA900" s="36"/>
      <c r="AB900" s="36"/>
      <c r="AC900" s="36"/>
      <c r="AD900" s="36"/>
      <c r="AE900" s="36"/>
      <c r="AT900" s="19" t="s">
        <v>299</v>
      </c>
      <c r="AU900" s="19" t="s">
        <v>79</v>
      </c>
    </row>
    <row r="901" spans="1:65" s="14" customFormat="1" ht="11.25">
      <c r="B901" s="209"/>
      <c r="C901" s="210"/>
      <c r="D901" s="200" t="s">
        <v>301</v>
      </c>
      <c r="E901" s="211" t="s">
        <v>19</v>
      </c>
      <c r="F901" s="212" t="s">
        <v>1224</v>
      </c>
      <c r="G901" s="210"/>
      <c r="H901" s="213">
        <v>5.181</v>
      </c>
      <c r="I901" s="214"/>
      <c r="J901" s="210"/>
      <c r="K901" s="210"/>
      <c r="L901" s="215"/>
      <c r="M901" s="216"/>
      <c r="N901" s="217"/>
      <c r="O901" s="217"/>
      <c r="P901" s="217"/>
      <c r="Q901" s="217"/>
      <c r="R901" s="217"/>
      <c r="S901" s="217"/>
      <c r="T901" s="218"/>
      <c r="AT901" s="219" t="s">
        <v>301</v>
      </c>
      <c r="AU901" s="219" t="s">
        <v>79</v>
      </c>
      <c r="AV901" s="14" t="s">
        <v>79</v>
      </c>
      <c r="AW901" s="14" t="s">
        <v>32</v>
      </c>
      <c r="AX901" s="14" t="s">
        <v>70</v>
      </c>
      <c r="AY901" s="219" t="s">
        <v>290</v>
      </c>
    </row>
    <row r="902" spans="1:65" s="15" customFormat="1" ht="11.25">
      <c r="B902" s="220"/>
      <c r="C902" s="221"/>
      <c r="D902" s="200" t="s">
        <v>301</v>
      </c>
      <c r="E902" s="222" t="s">
        <v>19</v>
      </c>
      <c r="F902" s="223" t="s">
        <v>304</v>
      </c>
      <c r="G902" s="221"/>
      <c r="H902" s="224">
        <v>5.181</v>
      </c>
      <c r="I902" s="225"/>
      <c r="J902" s="221"/>
      <c r="K902" s="221"/>
      <c r="L902" s="226"/>
      <c r="M902" s="227"/>
      <c r="N902" s="228"/>
      <c r="O902" s="228"/>
      <c r="P902" s="228"/>
      <c r="Q902" s="228"/>
      <c r="R902" s="228"/>
      <c r="S902" s="228"/>
      <c r="T902" s="229"/>
      <c r="AT902" s="230" t="s">
        <v>301</v>
      </c>
      <c r="AU902" s="230" t="s">
        <v>79</v>
      </c>
      <c r="AV902" s="15" t="s">
        <v>297</v>
      </c>
      <c r="AW902" s="15" t="s">
        <v>32</v>
      </c>
      <c r="AX902" s="15" t="s">
        <v>77</v>
      </c>
      <c r="AY902" s="230" t="s">
        <v>290</v>
      </c>
    </row>
    <row r="903" spans="1:65" s="2" customFormat="1" ht="16.5" customHeight="1">
      <c r="A903" s="36"/>
      <c r="B903" s="37"/>
      <c r="C903" s="242" t="s">
        <v>1225</v>
      </c>
      <c r="D903" s="242" t="s">
        <v>434</v>
      </c>
      <c r="E903" s="243" t="s">
        <v>1226</v>
      </c>
      <c r="F903" s="244" t="s">
        <v>1227</v>
      </c>
      <c r="G903" s="245" t="s">
        <v>320</v>
      </c>
      <c r="H903" s="246">
        <v>3.835</v>
      </c>
      <c r="I903" s="247"/>
      <c r="J903" s="248">
        <f>ROUND(I903*H903,2)</f>
        <v>0</v>
      </c>
      <c r="K903" s="244" t="s">
        <v>296</v>
      </c>
      <c r="L903" s="249"/>
      <c r="M903" s="250" t="s">
        <v>19</v>
      </c>
      <c r="N903" s="251" t="s">
        <v>41</v>
      </c>
      <c r="O903" s="66"/>
      <c r="P903" s="189">
        <f>O903*H903</f>
        <v>0</v>
      </c>
      <c r="Q903" s="189">
        <v>0.55000000000000004</v>
      </c>
      <c r="R903" s="189">
        <f>Q903*H903</f>
        <v>2.1092500000000003</v>
      </c>
      <c r="S903" s="189">
        <v>0</v>
      </c>
      <c r="T903" s="190">
        <f>S903*H903</f>
        <v>0</v>
      </c>
      <c r="U903" s="36"/>
      <c r="V903" s="36"/>
      <c r="W903" s="36"/>
      <c r="X903" s="36"/>
      <c r="Y903" s="36"/>
      <c r="Z903" s="36"/>
      <c r="AA903" s="36"/>
      <c r="AB903" s="36"/>
      <c r="AC903" s="36"/>
      <c r="AD903" s="36"/>
      <c r="AE903" s="36"/>
      <c r="AR903" s="191" t="s">
        <v>559</v>
      </c>
      <c r="AT903" s="191" t="s">
        <v>434</v>
      </c>
      <c r="AU903" s="191" t="s">
        <v>79</v>
      </c>
      <c r="AY903" s="19" t="s">
        <v>290</v>
      </c>
      <c r="BE903" s="192">
        <f>IF(N903="základní",J903,0)</f>
        <v>0</v>
      </c>
      <c r="BF903" s="192">
        <f>IF(N903="snížená",J903,0)</f>
        <v>0</v>
      </c>
      <c r="BG903" s="192">
        <f>IF(N903="zákl. přenesená",J903,0)</f>
        <v>0</v>
      </c>
      <c r="BH903" s="192">
        <f>IF(N903="sníž. přenesená",J903,0)</f>
        <v>0</v>
      </c>
      <c r="BI903" s="192">
        <f>IF(N903="nulová",J903,0)</f>
        <v>0</v>
      </c>
      <c r="BJ903" s="19" t="s">
        <v>77</v>
      </c>
      <c r="BK903" s="192">
        <f>ROUND(I903*H903,2)</f>
        <v>0</v>
      </c>
      <c r="BL903" s="19" t="s">
        <v>440</v>
      </c>
      <c r="BM903" s="191" t="s">
        <v>1228</v>
      </c>
    </row>
    <row r="904" spans="1:65" s="2" customFormat="1" ht="11.25">
      <c r="A904" s="36"/>
      <c r="B904" s="37"/>
      <c r="C904" s="38"/>
      <c r="D904" s="193" t="s">
        <v>299</v>
      </c>
      <c r="E904" s="38"/>
      <c r="F904" s="194" t="s">
        <v>1229</v>
      </c>
      <c r="G904" s="38"/>
      <c r="H904" s="38"/>
      <c r="I904" s="195"/>
      <c r="J904" s="38"/>
      <c r="K904" s="38"/>
      <c r="L904" s="41"/>
      <c r="M904" s="196"/>
      <c r="N904" s="197"/>
      <c r="O904" s="66"/>
      <c r="P904" s="66"/>
      <c r="Q904" s="66"/>
      <c r="R904" s="66"/>
      <c r="S904" s="66"/>
      <c r="T904" s="67"/>
      <c r="U904" s="36"/>
      <c r="V904" s="36"/>
      <c r="W904" s="36"/>
      <c r="X904" s="36"/>
      <c r="Y904" s="36"/>
      <c r="Z904" s="36"/>
      <c r="AA904" s="36"/>
      <c r="AB904" s="36"/>
      <c r="AC904" s="36"/>
      <c r="AD904" s="36"/>
      <c r="AE904" s="36"/>
      <c r="AT904" s="19" t="s">
        <v>299</v>
      </c>
      <c r="AU904" s="19" t="s">
        <v>79</v>
      </c>
    </row>
    <row r="905" spans="1:65" s="14" customFormat="1" ht="11.25">
      <c r="B905" s="209"/>
      <c r="C905" s="210"/>
      <c r="D905" s="200" t="s">
        <v>301</v>
      </c>
      <c r="E905" s="211" t="s">
        <v>19</v>
      </c>
      <c r="F905" s="212" t="s">
        <v>1230</v>
      </c>
      <c r="G905" s="210"/>
      <c r="H905" s="213">
        <v>3.835</v>
      </c>
      <c r="I905" s="214"/>
      <c r="J905" s="210"/>
      <c r="K905" s="210"/>
      <c r="L905" s="215"/>
      <c r="M905" s="216"/>
      <c r="N905" s="217"/>
      <c r="O905" s="217"/>
      <c r="P905" s="217"/>
      <c r="Q905" s="217"/>
      <c r="R905" s="217"/>
      <c r="S905" s="217"/>
      <c r="T905" s="218"/>
      <c r="AT905" s="219" t="s">
        <v>301</v>
      </c>
      <c r="AU905" s="219" t="s">
        <v>79</v>
      </c>
      <c r="AV905" s="14" t="s">
        <v>79</v>
      </c>
      <c r="AW905" s="14" t="s">
        <v>32</v>
      </c>
      <c r="AX905" s="14" t="s">
        <v>70</v>
      </c>
      <c r="AY905" s="219" t="s">
        <v>290</v>
      </c>
    </row>
    <row r="906" spans="1:65" s="15" customFormat="1" ht="11.25">
      <c r="B906" s="220"/>
      <c r="C906" s="221"/>
      <c r="D906" s="200" t="s">
        <v>301</v>
      </c>
      <c r="E906" s="222" t="s">
        <v>19</v>
      </c>
      <c r="F906" s="223" t="s">
        <v>304</v>
      </c>
      <c r="G906" s="221"/>
      <c r="H906" s="224">
        <v>3.835</v>
      </c>
      <c r="I906" s="225"/>
      <c r="J906" s="221"/>
      <c r="K906" s="221"/>
      <c r="L906" s="226"/>
      <c r="M906" s="227"/>
      <c r="N906" s="228"/>
      <c r="O906" s="228"/>
      <c r="P906" s="228"/>
      <c r="Q906" s="228"/>
      <c r="R906" s="228"/>
      <c r="S906" s="228"/>
      <c r="T906" s="229"/>
      <c r="AT906" s="230" t="s">
        <v>301</v>
      </c>
      <c r="AU906" s="230" t="s">
        <v>79</v>
      </c>
      <c r="AV906" s="15" t="s">
        <v>297</v>
      </c>
      <c r="AW906" s="15" t="s">
        <v>32</v>
      </c>
      <c r="AX906" s="15" t="s">
        <v>77</v>
      </c>
      <c r="AY906" s="230" t="s">
        <v>290</v>
      </c>
    </row>
    <row r="907" spans="1:65" s="2" customFormat="1" ht="21.75" customHeight="1">
      <c r="A907" s="36"/>
      <c r="B907" s="37"/>
      <c r="C907" s="180" t="s">
        <v>1231</v>
      </c>
      <c r="D907" s="180" t="s">
        <v>292</v>
      </c>
      <c r="E907" s="181" t="s">
        <v>1232</v>
      </c>
      <c r="F907" s="182" t="s">
        <v>1233</v>
      </c>
      <c r="G907" s="183" t="s">
        <v>341</v>
      </c>
      <c r="H907" s="184">
        <v>204.28</v>
      </c>
      <c r="I907" s="185"/>
      <c r="J907" s="186">
        <f>ROUND(I907*H907,2)</f>
        <v>0</v>
      </c>
      <c r="K907" s="182" t="s">
        <v>296</v>
      </c>
      <c r="L907" s="41"/>
      <c r="M907" s="187" t="s">
        <v>19</v>
      </c>
      <c r="N907" s="188" t="s">
        <v>41</v>
      </c>
      <c r="O907" s="66"/>
      <c r="P907" s="189">
        <f>O907*H907</f>
        <v>0</v>
      </c>
      <c r="Q907" s="189">
        <v>0</v>
      </c>
      <c r="R907" s="189">
        <f>Q907*H907</f>
        <v>0</v>
      </c>
      <c r="S907" s="189">
        <v>0</v>
      </c>
      <c r="T907" s="190">
        <f>S907*H907</f>
        <v>0</v>
      </c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  <c r="AE907" s="36"/>
      <c r="AR907" s="191" t="s">
        <v>440</v>
      </c>
      <c r="AT907" s="191" t="s">
        <v>292</v>
      </c>
      <c r="AU907" s="191" t="s">
        <v>79</v>
      </c>
      <c r="AY907" s="19" t="s">
        <v>290</v>
      </c>
      <c r="BE907" s="192">
        <f>IF(N907="základní",J907,0)</f>
        <v>0</v>
      </c>
      <c r="BF907" s="192">
        <f>IF(N907="snížená",J907,0)</f>
        <v>0</v>
      </c>
      <c r="BG907" s="192">
        <f>IF(N907="zákl. přenesená",J907,0)</f>
        <v>0</v>
      </c>
      <c r="BH907" s="192">
        <f>IF(N907="sníž. přenesená",J907,0)</f>
        <v>0</v>
      </c>
      <c r="BI907" s="192">
        <f>IF(N907="nulová",J907,0)</f>
        <v>0</v>
      </c>
      <c r="BJ907" s="19" t="s">
        <v>77</v>
      </c>
      <c r="BK907" s="192">
        <f>ROUND(I907*H907,2)</f>
        <v>0</v>
      </c>
      <c r="BL907" s="19" t="s">
        <v>440</v>
      </c>
      <c r="BM907" s="191" t="s">
        <v>1234</v>
      </c>
    </row>
    <row r="908" spans="1:65" s="2" customFormat="1" ht="11.25">
      <c r="A908" s="36"/>
      <c r="B908" s="37"/>
      <c r="C908" s="38"/>
      <c r="D908" s="193" t="s">
        <v>299</v>
      </c>
      <c r="E908" s="38"/>
      <c r="F908" s="194" t="s">
        <v>1235</v>
      </c>
      <c r="G908" s="38"/>
      <c r="H908" s="38"/>
      <c r="I908" s="195"/>
      <c r="J908" s="38"/>
      <c r="K908" s="38"/>
      <c r="L908" s="41"/>
      <c r="M908" s="196"/>
      <c r="N908" s="197"/>
      <c r="O908" s="66"/>
      <c r="P908" s="66"/>
      <c r="Q908" s="66"/>
      <c r="R908" s="66"/>
      <c r="S908" s="66"/>
      <c r="T908" s="67"/>
      <c r="U908" s="36"/>
      <c r="V908" s="36"/>
      <c r="W908" s="36"/>
      <c r="X908" s="36"/>
      <c r="Y908" s="36"/>
      <c r="Z908" s="36"/>
      <c r="AA908" s="36"/>
      <c r="AB908" s="36"/>
      <c r="AC908" s="36"/>
      <c r="AD908" s="36"/>
      <c r="AE908" s="36"/>
      <c r="AT908" s="19" t="s">
        <v>299</v>
      </c>
      <c r="AU908" s="19" t="s">
        <v>79</v>
      </c>
    </row>
    <row r="909" spans="1:65" s="14" customFormat="1" ht="11.25">
      <c r="B909" s="209"/>
      <c r="C909" s="210"/>
      <c r="D909" s="200" t="s">
        <v>301</v>
      </c>
      <c r="E909" s="211" t="s">
        <v>19</v>
      </c>
      <c r="F909" s="212" t="s">
        <v>1236</v>
      </c>
      <c r="G909" s="210"/>
      <c r="H909" s="213">
        <v>204.28</v>
      </c>
      <c r="I909" s="214"/>
      <c r="J909" s="210"/>
      <c r="K909" s="210"/>
      <c r="L909" s="215"/>
      <c r="M909" s="216"/>
      <c r="N909" s="217"/>
      <c r="O909" s="217"/>
      <c r="P909" s="217"/>
      <c r="Q909" s="217"/>
      <c r="R909" s="217"/>
      <c r="S909" s="217"/>
      <c r="T909" s="218"/>
      <c r="AT909" s="219" t="s">
        <v>301</v>
      </c>
      <c r="AU909" s="219" t="s">
        <v>79</v>
      </c>
      <c r="AV909" s="14" t="s">
        <v>79</v>
      </c>
      <c r="AW909" s="14" t="s">
        <v>32</v>
      </c>
      <c r="AX909" s="14" t="s">
        <v>70</v>
      </c>
      <c r="AY909" s="219" t="s">
        <v>290</v>
      </c>
    </row>
    <row r="910" spans="1:65" s="15" customFormat="1" ht="11.25">
      <c r="B910" s="220"/>
      <c r="C910" s="221"/>
      <c r="D910" s="200" t="s">
        <v>301</v>
      </c>
      <c r="E910" s="222" t="s">
        <v>19</v>
      </c>
      <c r="F910" s="223" t="s">
        <v>304</v>
      </c>
      <c r="G910" s="221"/>
      <c r="H910" s="224">
        <v>204.28</v>
      </c>
      <c r="I910" s="225"/>
      <c r="J910" s="221"/>
      <c r="K910" s="221"/>
      <c r="L910" s="226"/>
      <c r="M910" s="227"/>
      <c r="N910" s="228"/>
      <c r="O910" s="228"/>
      <c r="P910" s="228"/>
      <c r="Q910" s="228"/>
      <c r="R910" s="228"/>
      <c r="S910" s="228"/>
      <c r="T910" s="229"/>
      <c r="AT910" s="230" t="s">
        <v>301</v>
      </c>
      <c r="AU910" s="230" t="s">
        <v>79</v>
      </c>
      <c r="AV910" s="15" t="s">
        <v>297</v>
      </c>
      <c r="AW910" s="15" t="s">
        <v>32</v>
      </c>
      <c r="AX910" s="15" t="s">
        <v>77</v>
      </c>
      <c r="AY910" s="230" t="s">
        <v>290</v>
      </c>
    </row>
    <row r="911" spans="1:65" s="2" customFormat="1" ht="16.5" customHeight="1">
      <c r="A911" s="36"/>
      <c r="B911" s="37"/>
      <c r="C911" s="242" t="s">
        <v>1237</v>
      </c>
      <c r="D911" s="242" t="s">
        <v>434</v>
      </c>
      <c r="E911" s="243" t="s">
        <v>1238</v>
      </c>
      <c r="F911" s="244" t="s">
        <v>1239</v>
      </c>
      <c r="G911" s="245" t="s">
        <v>320</v>
      </c>
      <c r="H911" s="246">
        <v>1.548</v>
      </c>
      <c r="I911" s="247"/>
      <c r="J911" s="248">
        <f>ROUND(I911*H911,2)</f>
        <v>0</v>
      </c>
      <c r="K911" s="244" t="s">
        <v>296</v>
      </c>
      <c r="L911" s="249"/>
      <c r="M911" s="250" t="s">
        <v>19</v>
      </c>
      <c r="N911" s="251" t="s">
        <v>41</v>
      </c>
      <c r="O911" s="66"/>
      <c r="P911" s="189">
        <f>O911*H911</f>
        <v>0</v>
      </c>
      <c r="Q911" s="189">
        <v>0.55000000000000004</v>
      </c>
      <c r="R911" s="189">
        <f>Q911*H911</f>
        <v>0.85140000000000005</v>
      </c>
      <c r="S911" s="189">
        <v>0</v>
      </c>
      <c r="T911" s="190">
        <f>S911*H911</f>
        <v>0</v>
      </c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  <c r="AE911" s="36"/>
      <c r="AR911" s="191" t="s">
        <v>559</v>
      </c>
      <c r="AT911" s="191" t="s">
        <v>434</v>
      </c>
      <c r="AU911" s="191" t="s">
        <v>79</v>
      </c>
      <c r="AY911" s="19" t="s">
        <v>290</v>
      </c>
      <c r="BE911" s="192">
        <f>IF(N911="základní",J911,0)</f>
        <v>0</v>
      </c>
      <c r="BF911" s="192">
        <f>IF(N911="snížená",J911,0)</f>
        <v>0</v>
      </c>
      <c r="BG911" s="192">
        <f>IF(N911="zákl. přenesená",J911,0)</f>
        <v>0</v>
      </c>
      <c r="BH911" s="192">
        <f>IF(N911="sníž. přenesená",J911,0)</f>
        <v>0</v>
      </c>
      <c r="BI911" s="192">
        <f>IF(N911="nulová",J911,0)</f>
        <v>0</v>
      </c>
      <c r="BJ911" s="19" t="s">
        <v>77</v>
      </c>
      <c r="BK911" s="192">
        <f>ROUND(I911*H911,2)</f>
        <v>0</v>
      </c>
      <c r="BL911" s="19" t="s">
        <v>440</v>
      </c>
      <c r="BM911" s="191" t="s">
        <v>1240</v>
      </c>
    </row>
    <row r="912" spans="1:65" s="2" customFormat="1" ht="11.25">
      <c r="A912" s="36"/>
      <c r="B912" s="37"/>
      <c r="C912" s="38"/>
      <c r="D912" s="193" t="s">
        <v>299</v>
      </c>
      <c r="E912" s="38"/>
      <c r="F912" s="194" t="s">
        <v>1241</v>
      </c>
      <c r="G912" s="38"/>
      <c r="H912" s="38"/>
      <c r="I912" s="195"/>
      <c r="J912" s="38"/>
      <c r="K912" s="38"/>
      <c r="L912" s="41"/>
      <c r="M912" s="196"/>
      <c r="N912" s="197"/>
      <c r="O912" s="66"/>
      <c r="P912" s="66"/>
      <c r="Q912" s="66"/>
      <c r="R912" s="66"/>
      <c r="S912" s="66"/>
      <c r="T912" s="67"/>
      <c r="U912" s="36"/>
      <c r="V912" s="36"/>
      <c r="W912" s="36"/>
      <c r="X912" s="36"/>
      <c r="Y912" s="36"/>
      <c r="Z912" s="36"/>
      <c r="AA912" s="36"/>
      <c r="AB912" s="36"/>
      <c r="AC912" s="36"/>
      <c r="AD912" s="36"/>
      <c r="AE912" s="36"/>
      <c r="AT912" s="19" t="s">
        <v>299</v>
      </c>
      <c r="AU912" s="19" t="s">
        <v>79</v>
      </c>
    </row>
    <row r="913" spans="1:65" s="14" customFormat="1" ht="11.25">
      <c r="B913" s="209"/>
      <c r="C913" s="210"/>
      <c r="D913" s="200" t="s">
        <v>301</v>
      </c>
      <c r="E913" s="211" t="s">
        <v>19</v>
      </c>
      <c r="F913" s="212" t="s">
        <v>1242</v>
      </c>
      <c r="G913" s="210"/>
      <c r="H913" s="213">
        <v>1.548</v>
      </c>
      <c r="I913" s="214"/>
      <c r="J913" s="210"/>
      <c r="K913" s="210"/>
      <c r="L913" s="215"/>
      <c r="M913" s="216"/>
      <c r="N913" s="217"/>
      <c r="O913" s="217"/>
      <c r="P913" s="217"/>
      <c r="Q913" s="217"/>
      <c r="R913" s="217"/>
      <c r="S913" s="217"/>
      <c r="T913" s="218"/>
      <c r="AT913" s="219" t="s">
        <v>301</v>
      </c>
      <c r="AU913" s="219" t="s">
        <v>79</v>
      </c>
      <c r="AV913" s="14" t="s">
        <v>79</v>
      </c>
      <c r="AW913" s="14" t="s">
        <v>32</v>
      </c>
      <c r="AX913" s="14" t="s">
        <v>70</v>
      </c>
      <c r="AY913" s="219" t="s">
        <v>290</v>
      </c>
    </row>
    <row r="914" spans="1:65" s="15" customFormat="1" ht="11.25">
      <c r="B914" s="220"/>
      <c r="C914" s="221"/>
      <c r="D914" s="200" t="s">
        <v>301</v>
      </c>
      <c r="E914" s="222" t="s">
        <v>19</v>
      </c>
      <c r="F914" s="223" t="s">
        <v>304</v>
      </c>
      <c r="G914" s="221"/>
      <c r="H914" s="224">
        <v>1.548</v>
      </c>
      <c r="I914" s="225"/>
      <c r="J914" s="221"/>
      <c r="K914" s="221"/>
      <c r="L914" s="226"/>
      <c r="M914" s="227"/>
      <c r="N914" s="228"/>
      <c r="O914" s="228"/>
      <c r="P914" s="228"/>
      <c r="Q914" s="228"/>
      <c r="R914" s="228"/>
      <c r="S914" s="228"/>
      <c r="T914" s="229"/>
      <c r="AT914" s="230" t="s">
        <v>301</v>
      </c>
      <c r="AU914" s="230" t="s">
        <v>79</v>
      </c>
      <c r="AV914" s="15" t="s">
        <v>297</v>
      </c>
      <c r="AW914" s="15" t="s">
        <v>32</v>
      </c>
      <c r="AX914" s="15" t="s">
        <v>77</v>
      </c>
      <c r="AY914" s="230" t="s">
        <v>290</v>
      </c>
    </row>
    <row r="915" spans="1:65" s="2" customFormat="1" ht="21.75" customHeight="1">
      <c r="A915" s="36"/>
      <c r="B915" s="37"/>
      <c r="C915" s="180" t="s">
        <v>1243</v>
      </c>
      <c r="D915" s="180" t="s">
        <v>292</v>
      </c>
      <c r="E915" s="181" t="s">
        <v>1244</v>
      </c>
      <c r="F915" s="182" t="s">
        <v>1245</v>
      </c>
      <c r="G915" s="183" t="s">
        <v>320</v>
      </c>
      <c r="H915" s="184">
        <v>10.564</v>
      </c>
      <c r="I915" s="185"/>
      <c r="J915" s="186">
        <f>ROUND(I915*H915,2)</f>
        <v>0</v>
      </c>
      <c r="K915" s="182" t="s">
        <v>296</v>
      </c>
      <c r="L915" s="41"/>
      <c r="M915" s="187" t="s">
        <v>19</v>
      </c>
      <c r="N915" s="188" t="s">
        <v>41</v>
      </c>
      <c r="O915" s="66"/>
      <c r="P915" s="189">
        <f>O915*H915</f>
        <v>0</v>
      </c>
      <c r="Q915" s="189">
        <v>2.3367804999999998E-2</v>
      </c>
      <c r="R915" s="189">
        <f>Q915*H915</f>
        <v>0.24685749201999999</v>
      </c>
      <c r="S915" s="189">
        <v>0</v>
      </c>
      <c r="T915" s="190">
        <f>S915*H915</f>
        <v>0</v>
      </c>
      <c r="U915" s="36"/>
      <c r="V915" s="36"/>
      <c r="W915" s="36"/>
      <c r="X915" s="36"/>
      <c r="Y915" s="36"/>
      <c r="Z915" s="36"/>
      <c r="AA915" s="36"/>
      <c r="AB915" s="36"/>
      <c r="AC915" s="36"/>
      <c r="AD915" s="36"/>
      <c r="AE915" s="36"/>
      <c r="AR915" s="191" t="s">
        <v>440</v>
      </c>
      <c r="AT915" s="191" t="s">
        <v>292</v>
      </c>
      <c r="AU915" s="191" t="s">
        <v>79</v>
      </c>
      <c r="AY915" s="19" t="s">
        <v>290</v>
      </c>
      <c r="BE915" s="192">
        <f>IF(N915="základní",J915,0)</f>
        <v>0</v>
      </c>
      <c r="BF915" s="192">
        <f>IF(N915="snížená",J915,0)</f>
        <v>0</v>
      </c>
      <c r="BG915" s="192">
        <f>IF(N915="zákl. přenesená",J915,0)</f>
        <v>0</v>
      </c>
      <c r="BH915" s="192">
        <f>IF(N915="sníž. přenesená",J915,0)</f>
        <v>0</v>
      </c>
      <c r="BI915" s="192">
        <f>IF(N915="nulová",J915,0)</f>
        <v>0</v>
      </c>
      <c r="BJ915" s="19" t="s">
        <v>77</v>
      </c>
      <c r="BK915" s="192">
        <f>ROUND(I915*H915,2)</f>
        <v>0</v>
      </c>
      <c r="BL915" s="19" t="s">
        <v>440</v>
      </c>
      <c r="BM915" s="191" t="s">
        <v>1246</v>
      </c>
    </row>
    <row r="916" spans="1:65" s="2" customFormat="1" ht="11.25">
      <c r="A916" s="36"/>
      <c r="B916" s="37"/>
      <c r="C916" s="38"/>
      <c r="D916" s="193" t="s">
        <v>299</v>
      </c>
      <c r="E916" s="38"/>
      <c r="F916" s="194" t="s">
        <v>1247</v>
      </c>
      <c r="G916" s="38"/>
      <c r="H916" s="38"/>
      <c r="I916" s="195"/>
      <c r="J916" s="38"/>
      <c r="K916" s="38"/>
      <c r="L916" s="41"/>
      <c r="M916" s="196"/>
      <c r="N916" s="197"/>
      <c r="O916" s="66"/>
      <c r="P916" s="66"/>
      <c r="Q916" s="66"/>
      <c r="R916" s="66"/>
      <c r="S916" s="66"/>
      <c r="T916" s="67"/>
      <c r="U916" s="36"/>
      <c r="V916" s="36"/>
      <c r="W916" s="36"/>
      <c r="X916" s="36"/>
      <c r="Y916" s="36"/>
      <c r="Z916" s="36"/>
      <c r="AA916" s="36"/>
      <c r="AB916" s="36"/>
      <c r="AC916" s="36"/>
      <c r="AD916" s="36"/>
      <c r="AE916" s="36"/>
      <c r="AT916" s="19" t="s">
        <v>299</v>
      </c>
      <c r="AU916" s="19" t="s">
        <v>79</v>
      </c>
    </row>
    <row r="917" spans="1:65" s="14" customFormat="1" ht="11.25">
      <c r="B917" s="209"/>
      <c r="C917" s="210"/>
      <c r="D917" s="200" t="s">
        <v>301</v>
      </c>
      <c r="E917" s="211" t="s">
        <v>19</v>
      </c>
      <c r="F917" s="212" t="s">
        <v>1248</v>
      </c>
      <c r="G917" s="210"/>
      <c r="H917" s="213">
        <v>10.564</v>
      </c>
      <c r="I917" s="214"/>
      <c r="J917" s="210"/>
      <c r="K917" s="210"/>
      <c r="L917" s="215"/>
      <c r="M917" s="216"/>
      <c r="N917" s="217"/>
      <c r="O917" s="217"/>
      <c r="P917" s="217"/>
      <c r="Q917" s="217"/>
      <c r="R917" s="217"/>
      <c r="S917" s="217"/>
      <c r="T917" s="218"/>
      <c r="AT917" s="219" t="s">
        <v>301</v>
      </c>
      <c r="AU917" s="219" t="s">
        <v>79</v>
      </c>
      <c r="AV917" s="14" t="s">
        <v>79</v>
      </c>
      <c r="AW917" s="14" t="s">
        <v>32</v>
      </c>
      <c r="AX917" s="14" t="s">
        <v>70</v>
      </c>
      <c r="AY917" s="219" t="s">
        <v>290</v>
      </c>
    </row>
    <row r="918" spans="1:65" s="15" customFormat="1" ht="11.25">
      <c r="B918" s="220"/>
      <c r="C918" s="221"/>
      <c r="D918" s="200" t="s">
        <v>301</v>
      </c>
      <c r="E918" s="222" t="s">
        <v>19</v>
      </c>
      <c r="F918" s="223" t="s">
        <v>304</v>
      </c>
      <c r="G918" s="221"/>
      <c r="H918" s="224">
        <v>10.564</v>
      </c>
      <c r="I918" s="225"/>
      <c r="J918" s="221"/>
      <c r="K918" s="221"/>
      <c r="L918" s="226"/>
      <c r="M918" s="227"/>
      <c r="N918" s="228"/>
      <c r="O918" s="228"/>
      <c r="P918" s="228"/>
      <c r="Q918" s="228"/>
      <c r="R918" s="228"/>
      <c r="S918" s="228"/>
      <c r="T918" s="229"/>
      <c r="AT918" s="230" t="s">
        <v>301</v>
      </c>
      <c r="AU918" s="230" t="s">
        <v>79</v>
      </c>
      <c r="AV918" s="15" t="s">
        <v>297</v>
      </c>
      <c r="AW918" s="15" t="s">
        <v>32</v>
      </c>
      <c r="AX918" s="15" t="s">
        <v>77</v>
      </c>
      <c r="AY918" s="230" t="s">
        <v>290</v>
      </c>
    </row>
    <row r="919" spans="1:65" s="2" customFormat="1" ht="16.5" customHeight="1">
      <c r="A919" s="36"/>
      <c r="B919" s="37"/>
      <c r="C919" s="180" t="s">
        <v>1249</v>
      </c>
      <c r="D919" s="180" t="s">
        <v>292</v>
      </c>
      <c r="E919" s="181" t="s">
        <v>1250</v>
      </c>
      <c r="F919" s="182" t="s">
        <v>1251</v>
      </c>
      <c r="G919" s="183" t="s">
        <v>696</v>
      </c>
      <c r="H919" s="184">
        <v>1</v>
      </c>
      <c r="I919" s="185"/>
      <c r="J919" s="186">
        <f>ROUND(I919*H919,2)</f>
        <v>0</v>
      </c>
      <c r="K919" s="182" t="s">
        <v>19</v>
      </c>
      <c r="L919" s="41"/>
      <c r="M919" s="187" t="s">
        <v>19</v>
      </c>
      <c r="N919" s="188" t="s">
        <v>41</v>
      </c>
      <c r="O919" s="66"/>
      <c r="P919" s="189">
        <f>O919*H919</f>
        <v>0</v>
      </c>
      <c r="Q919" s="189">
        <v>0.2</v>
      </c>
      <c r="R919" s="189">
        <f>Q919*H919</f>
        <v>0.2</v>
      </c>
      <c r="S919" s="189">
        <v>0</v>
      </c>
      <c r="T919" s="190">
        <f>S919*H919</f>
        <v>0</v>
      </c>
      <c r="U919" s="36"/>
      <c r="V919" s="36"/>
      <c r="W919" s="36"/>
      <c r="X919" s="36"/>
      <c r="Y919" s="36"/>
      <c r="Z919" s="36"/>
      <c r="AA919" s="36"/>
      <c r="AB919" s="36"/>
      <c r="AC919" s="36"/>
      <c r="AD919" s="36"/>
      <c r="AE919" s="36"/>
      <c r="AR919" s="191" t="s">
        <v>440</v>
      </c>
      <c r="AT919" s="191" t="s">
        <v>292</v>
      </c>
      <c r="AU919" s="191" t="s">
        <v>79</v>
      </c>
      <c r="AY919" s="19" t="s">
        <v>290</v>
      </c>
      <c r="BE919" s="192">
        <f>IF(N919="základní",J919,0)</f>
        <v>0</v>
      </c>
      <c r="BF919" s="192">
        <f>IF(N919="snížená",J919,0)</f>
        <v>0</v>
      </c>
      <c r="BG919" s="192">
        <f>IF(N919="zákl. přenesená",J919,0)</f>
        <v>0</v>
      </c>
      <c r="BH919" s="192">
        <f>IF(N919="sníž. přenesená",J919,0)</f>
        <v>0</v>
      </c>
      <c r="BI919" s="192">
        <f>IF(N919="nulová",J919,0)</f>
        <v>0</v>
      </c>
      <c r="BJ919" s="19" t="s">
        <v>77</v>
      </c>
      <c r="BK919" s="192">
        <f>ROUND(I919*H919,2)</f>
        <v>0</v>
      </c>
      <c r="BL919" s="19" t="s">
        <v>440</v>
      </c>
      <c r="BM919" s="191" t="s">
        <v>1252</v>
      </c>
    </row>
    <row r="920" spans="1:65" s="13" customFormat="1" ht="11.25">
      <c r="B920" s="198"/>
      <c r="C920" s="199"/>
      <c r="D920" s="200" t="s">
        <v>301</v>
      </c>
      <c r="E920" s="201" t="s">
        <v>19</v>
      </c>
      <c r="F920" s="202" t="s">
        <v>674</v>
      </c>
      <c r="G920" s="199"/>
      <c r="H920" s="201" t="s">
        <v>19</v>
      </c>
      <c r="I920" s="203"/>
      <c r="J920" s="199"/>
      <c r="K920" s="199"/>
      <c r="L920" s="204"/>
      <c r="M920" s="205"/>
      <c r="N920" s="206"/>
      <c r="O920" s="206"/>
      <c r="P920" s="206"/>
      <c r="Q920" s="206"/>
      <c r="R920" s="206"/>
      <c r="S920" s="206"/>
      <c r="T920" s="207"/>
      <c r="AT920" s="208" t="s">
        <v>301</v>
      </c>
      <c r="AU920" s="208" t="s">
        <v>79</v>
      </c>
      <c r="AV920" s="13" t="s">
        <v>77</v>
      </c>
      <c r="AW920" s="13" t="s">
        <v>32</v>
      </c>
      <c r="AX920" s="13" t="s">
        <v>70</v>
      </c>
      <c r="AY920" s="208" t="s">
        <v>290</v>
      </c>
    </row>
    <row r="921" spans="1:65" s="13" customFormat="1" ht="11.25">
      <c r="B921" s="198"/>
      <c r="C921" s="199"/>
      <c r="D921" s="200" t="s">
        <v>301</v>
      </c>
      <c r="E921" s="201" t="s">
        <v>19</v>
      </c>
      <c r="F921" s="202" t="s">
        <v>1253</v>
      </c>
      <c r="G921" s="199"/>
      <c r="H921" s="201" t="s">
        <v>19</v>
      </c>
      <c r="I921" s="203"/>
      <c r="J921" s="199"/>
      <c r="K921" s="199"/>
      <c r="L921" s="204"/>
      <c r="M921" s="205"/>
      <c r="N921" s="206"/>
      <c r="O921" s="206"/>
      <c r="P921" s="206"/>
      <c r="Q921" s="206"/>
      <c r="R921" s="206"/>
      <c r="S921" s="206"/>
      <c r="T921" s="207"/>
      <c r="AT921" s="208" t="s">
        <v>301</v>
      </c>
      <c r="AU921" s="208" t="s">
        <v>79</v>
      </c>
      <c r="AV921" s="13" t="s">
        <v>77</v>
      </c>
      <c r="AW921" s="13" t="s">
        <v>32</v>
      </c>
      <c r="AX921" s="13" t="s">
        <v>70</v>
      </c>
      <c r="AY921" s="208" t="s">
        <v>290</v>
      </c>
    </row>
    <row r="922" spans="1:65" s="13" customFormat="1" ht="11.25">
      <c r="B922" s="198"/>
      <c r="C922" s="199"/>
      <c r="D922" s="200" t="s">
        <v>301</v>
      </c>
      <c r="E922" s="201" t="s">
        <v>19</v>
      </c>
      <c r="F922" s="202" t="s">
        <v>1254</v>
      </c>
      <c r="G922" s="199"/>
      <c r="H922" s="201" t="s">
        <v>19</v>
      </c>
      <c r="I922" s="203"/>
      <c r="J922" s="199"/>
      <c r="K922" s="199"/>
      <c r="L922" s="204"/>
      <c r="M922" s="205"/>
      <c r="N922" s="206"/>
      <c r="O922" s="206"/>
      <c r="P922" s="206"/>
      <c r="Q922" s="206"/>
      <c r="R922" s="206"/>
      <c r="S922" s="206"/>
      <c r="T922" s="207"/>
      <c r="AT922" s="208" t="s">
        <v>301</v>
      </c>
      <c r="AU922" s="208" t="s">
        <v>79</v>
      </c>
      <c r="AV922" s="13" t="s">
        <v>77</v>
      </c>
      <c r="AW922" s="13" t="s">
        <v>32</v>
      </c>
      <c r="AX922" s="13" t="s">
        <v>70</v>
      </c>
      <c r="AY922" s="208" t="s">
        <v>290</v>
      </c>
    </row>
    <row r="923" spans="1:65" s="14" customFormat="1" ht="11.25">
      <c r="B923" s="209"/>
      <c r="C923" s="210"/>
      <c r="D923" s="200" t="s">
        <v>301</v>
      </c>
      <c r="E923" s="211" t="s">
        <v>19</v>
      </c>
      <c r="F923" s="212" t="s">
        <v>77</v>
      </c>
      <c r="G923" s="210"/>
      <c r="H923" s="213">
        <v>1</v>
      </c>
      <c r="I923" s="214"/>
      <c r="J923" s="210"/>
      <c r="K923" s="210"/>
      <c r="L923" s="215"/>
      <c r="M923" s="216"/>
      <c r="N923" s="217"/>
      <c r="O923" s="217"/>
      <c r="P923" s="217"/>
      <c r="Q923" s="217"/>
      <c r="R923" s="217"/>
      <c r="S923" s="217"/>
      <c r="T923" s="218"/>
      <c r="AT923" s="219" t="s">
        <v>301</v>
      </c>
      <c r="AU923" s="219" t="s">
        <v>79</v>
      </c>
      <c r="AV923" s="14" t="s">
        <v>79</v>
      </c>
      <c r="AW923" s="14" t="s">
        <v>32</v>
      </c>
      <c r="AX923" s="14" t="s">
        <v>70</v>
      </c>
      <c r="AY923" s="219" t="s">
        <v>290</v>
      </c>
    </row>
    <row r="924" spans="1:65" s="15" customFormat="1" ht="11.25">
      <c r="B924" s="220"/>
      <c r="C924" s="221"/>
      <c r="D924" s="200" t="s">
        <v>301</v>
      </c>
      <c r="E924" s="222" t="s">
        <v>19</v>
      </c>
      <c r="F924" s="223" t="s">
        <v>304</v>
      </c>
      <c r="G924" s="221"/>
      <c r="H924" s="224">
        <v>1</v>
      </c>
      <c r="I924" s="225"/>
      <c r="J924" s="221"/>
      <c r="K924" s="221"/>
      <c r="L924" s="226"/>
      <c r="M924" s="227"/>
      <c r="N924" s="228"/>
      <c r="O924" s="228"/>
      <c r="P924" s="228"/>
      <c r="Q924" s="228"/>
      <c r="R924" s="228"/>
      <c r="S924" s="228"/>
      <c r="T924" s="229"/>
      <c r="AT924" s="230" t="s">
        <v>301</v>
      </c>
      <c r="AU924" s="230" t="s">
        <v>79</v>
      </c>
      <c r="AV924" s="15" t="s">
        <v>297</v>
      </c>
      <c r="AW924" s="15" t="s">
        <v>32</v>
      </c>
      <c r="AX924" s="15" t="s">
        <v>77</v>
      </c>
      <c r="AY924" s="230" t="s">
        <v>290</v>
      </c>
    </row>
    <row r="925" spans="1:65" s="2" customFormat="1" ht="24.2" customHeight="1">
      <c r="A925" s="36"/>
      <c r="B925" s="37"/>
      <c r="C925" s="180" t="s">
        <v>1255</v>
      </c>
      <c r="D925" s="180" t="s">
        <v>292</v>
      </c>
      <c r="E925" s="181" t="s">
        <v>1256</v>
      </c>
      <c r="F925" s="182" t="s">
        <v>1257</v>
      </c>
      <c r="G925" s="183" t="s">
        <v>489</v>
      </c>
      <c r="H925" s="184">
        <v>6.2569999999999997</v>
      </c>
      <c r="I925" s="185"/>
      <c r="J925" s="186">
        <f>ROUND(I925*H925,2)</f>
        <v>0</v>
      </c>
      <c r="K925" s="182" t="s">
        <v>296</v>
      </c>
      <c r="L925" s="41"/>
      <c r="M925" s="187" t="s">
        <v>19</v>
      </c>
      <c r="N925" s="188" t="s">
        <v>41</v>
      </c>
      <c r="O925" s="66"/>
      <c r="P925" s="189">
        <f>O925*H925</f>
        <v>0</v>
      </c>
      <c r="Q925" s="189">
        <v>0</v>
      </c>
      <c r="R925" s="189">
        <f>Q925*H925</f>
        <v>0</v>
      </c>
      <c r="S925" s="189">
        <v>0</v>
      </c>
      <c r="T925" s="190">
        <f>S925*H925</f>
        <v>0</v>
      </c>
      <c r="U925" s="36"/>
      <c r="V925" s="36"/>
      <c r="W925" s="36"/>
      <c r="X925" s="36"/>
      <c r="Y925" s="36"/>
      <c r="Z925" s="36"/>
      <c r="AA925" s="36"/>
      <c r="AB925" s="36"/>
      <c r="AC925" s="36"/>
      <c r="AD925" s="36"/>
      <c r="AE925" s="36"/>
      <c r="AR925" s="191" t="s">
        <v>440</v>
      </c>
      <c r="AT925" s="191" t="s">
        <v>292</v>
      </c>
      <c r="AU925" s="191" t="s">
        <v>79</v>
      </c>
      <c r="AY925" s="19" t="s">
        <v>290</v>
      </c>
      <c r="BE925" s="192">
        <f>IF(N925="základní",J925,0)</f>
        <v>0</v>
      </c>
      <c r="BF925" s="192">
        <f>IF(N925="snížená",J925,0)</f>
        <v>0</v>
      </c>
      <c r="BG925" s="192">
        <f>IF(N925="zákl. přenesená",J925,0)</f>
        <v>0</v>
      </c>
      <c r="BH925" s="192">
        <f>IF(N925="sníž. přenesená",J925,0)</f>
        <v>0</v>
      </c>
      <c r="BI925" s="192">
        <f>IF(N925="nulová",J925,0)</f>
        <v>0</v>
      </c>
      <c r="BJ925" s="19" t="s">
        <v>77</v>
      </c>
      <c r="BK925" s="192">
        <f>ROUND(I925*H925,2)</f>
        <v>0</v>
      </c>
      <c r="BL925" s="19" t="s">
        <v>440</v>
      </c>
      <c r="BM925" s="191" t="s">
        <v>1258</v>
      </c>
    </row>
    <row r="926" spans="1:65" s="2" customFormat="1" ht="11.25">
      <c r="A926" s="36"/>
      <c r="B926" s="37"/>
      <c r="C926" s="38"/>
      <c r="D926" s="193" t="s">
        <v>299</v>
      </c>
      <c r="E926" s="38"/>
      <c r="F926" s="194" t="s">
        <v>1259</v>
      </c>
      <c r="G926" s="38"/>
      <c r="H926" s="38"/>
      <c r="I926" s="195"/>
      <c r="J926" s="38"/>
      <c r="K926" s="38"/>
      <c r="L926" s="41"/>
      <c r="M926" s="196"/>
      <c r="N926" s="197"/>
      <c r="O926" s="66"/>
      <c r="P926" s="66"/>
      <c r="Q926" s="66"/>
      <c r="R926" s="66"/>
      <c r="S926" s="66"/>
      <c r="T926" s="67"/>
      <c r="U926" s="36"/>
      <c r="V926" s="36"/>
      <c r="W926" s="36"/>
      <c r="X926" s="36"/>
      <c r="Y926" s="36"/>
      <c r="Z926" s="36"/>
      <c r="AA926" s="36"/>
      <c r="AB926" s="36"/>
      <c r="AC926" s="36"/>
      <c r="AD926" s="36"/>
      <c r="AE926" s="36"/>
      <c r="AT926" s="19" t="s">
        <v>299</v>
      </c>
      <c r="AU926" s="19" t="s">
        <v>79</v>
      </c>
    </row>
    <row r="927" spans="1:65" s="12" customFormat="1" ht="22.9" customHeight="1">
      <c r="B927" s="164"/>
      <c r="C927" s="165"/>
      <c r="D927" s="166" t="s">
        <v>69</v>
      </c>
      <c r="E927" s="178" t="s">
        <v>1260</v>
      </c>
      <c r="F927" s="178" t="s">
        <v>1261</v>
      </c>
      <c r="G927" s="165"/>
      <c r="H927" s="165"/>
      <c r="I927" s="168"/>
      <c r="J927" s="179">
        <f>BK927</f>
        <v>0</v>
      </c>
      <c r="K927" s="165"/>
      <c r="L927" s="170"/>
      <c r="M927" s="171"/>
      <c r="N927" s="172"/>
      <c r="O927" s="172"/>
      <c r="P927" s="173">
        <f>SUM(P928:P941)</f>
        <v>0</v>
      </c>
      <c r="Q927" s="172"/>
      <c r="R927" s="173">
        <f>SUM(R928:R941)</f>
        <v>1.4186000000000001</v>
      </c>
      <c r="S927" s="172"/>
      <c r="T927" s="174">
        <f>SUM(T928:T941)</f>
        <v>0</v>
      </c>
      <c r="AR927" s="175" t="s">
        <v>79</v>
      </c>
      <c r="AT927" s="176" t="s">
        <v>69</v>
      </c>
      <c r="AU927" s="176" t="s">
        <v>77</v>
      </c>
      <c r="AY927" s="175" t="s">
        <v>290</v>
      </c>
      <c r="BK927" s="177">
        <f>SUM(BK928:BK941)</f>
        <v>0</v>
      </c>
    </row>
    <row r="928" spans="1:65" s="2" customFormat="1" ht="16.5" customHeight="1">
      <c r="A928" s="36"/>
      <c r="B928" s="37"/>
      <c r="C928" s="180" t="s">
        <v>1262</v>
      </c>
      <c r="D928" s="180" t="s">
        <v>292</v>
      </c>
      <c r="E928" s="181" t="s">
        <v>1263</v>
      </c>
      <c r="F928" s="182" t="s">
        <v>1264</v>
      </c>
      <c r="G928" s="183" t="s">
        <v>341</v>
      </c>
      <c r="H928" s="184">
        <v>141.86000000000001</v>
      </c>
      <c r="I928" s="185"/>
      <c r="J928" s="186">
        <f>ROUND(I928*H928,2)</f>
        <v>0</v>
      </c>
      <c r="K928" s="182" t="s">
        <v>19</v>
      </c>
      <c r="L928" s="41"/>
      <c r="M928" s="187" t="s">
        <v>19</v>
      </c>
      <c r="N928" s="188" t="s">
        <v>41</v>
      </c>
      <c r="O928" s="66"/>
      <c r="P928" s="189">
        <f>O928*H928</f>
        <v>0</v>
      </c>
      <c r="Q928" s="189">
        <v>0.01</v>
      </c>
      <c r="R928" s="189">
        <f>Q928*H928</f>
        <v>1.4186000000000001</v>
      </c>
      <c r="S928" s="189">
        <v>0</v>
      </c>
      <c r="T928" s="190">
        <f>S928*H928</f>
        <v>0</v>
      </c>
      <c r="U928" s="36"/>
      <c r="V928" s="36"/>
      <c r="W928" s="36"/>
      <c r="X928" s="36"/>
      <c r="Y928" s="36"/>
      <c r="Z928" s="36"/>
      <c r="AA928" s="36"/>
      <c r="AB928" s="36"/>
      <c r="AC928" s="36"/>
      <c r="AD928" s="36"/>
      <c r="AE928" s="36"/>
      <c r="AR928" s="191" t="s">
        <v>440</v>
      </c>
      <c r="AT928" s="191" t="s">
        <v>292</v>
      </c>
      <c r="AU928" s="191" t="s">
        <v>79</v>
      </c>
      <c r="AY928" s="19" t="s">
        <v>290</v>
      </c>
      <c r="BE928" s="192">
        <f>IF(N928="základní",J928,0)</f>
        <v>0</v>
      </c>
      <c r="BF928" s="192">
        <f>IF(N928="snížená",J928,0)</f>
        <v>0</v>
      </c>
      <c r="BG928" s="192">
        <f>IF(N928="zákl. přenesená",J928,0)</f>
        <v>0</v>
      </c>
      <c r="BH928" s="192">
        <f>IF(N928="sníž. přenesená",J928,0)</f>
        <v>0</v>
      </c>
      <c r="BI928" s="192">
        <f>IF(N928="nulová",J928,0)</f>
        <v>0</v>
      </c>
      <c r="BJ928" s="19" t="s">
        <v>77</v>
      </c>
      <c r="BK928" s="192">
        <f>ROUND(I928*H928,2)</f>
        <v>0</v>
      </c>
      <c r="BL928" s="19" t="s">
        <v>440</v>
      </c>
      <c r="BM928" s="191" t="s">
        <v>1265</v>
      </c>
    </row>
    <row r="929" spans="1:65" s="13" customFormat="1" ht="11.25">
      <c r="B929" s="198"/>
      <c r="C929" s="199"/>
      <c r="D929" s="200" t="s">
        <v>301</v>
      </c>
      <c r="E929" s="201" t="s">
        <v>19</v>
      </c>
      <c r="F929" s="202" t="s">
        <v>674</v>
      </c>
      <c r="G929" s="199"/>
      <c r="H929" s="201" t="s">
        <v>19</v>
      </c>
      <c r="I929" s="203"/>
      <c r="J929" s="199"/>
      <c r="K929" s="199"/>
      <c r="L929" s="204"/>
      <c r="M929" s="205"/>
      <c r="N929" s="206"/>
      <c r="O929" s="206"/>
      <c r="P929" s="206"/>
      <c r="Q929" s="206"/>
      <c r="R929" s="206"/>
      <c r="S929" s="206"/>
      <c r="T929" s="207"/>
      <c r="AT929" s="208" t="s">
        <v>301</v>
      </c>
      <c r="AU929" s="208" t="s">
        <v>79</v>
      </c>
      <c r="AV929" s="13" t="s">
        <v>77</v>
      </c>
      <c r="AW929" s="13" t="s">
        <v>32</v>
      </c>
      <c r="AX929" s="13" t="s">
        <v>70</v>
      </c>
      <c r="AY929" s="208" t="s">
        <v>290</v>
      </c>
    </row>
    <row r="930" spans="1:65" s="13" customFormat="1" ht="11.25">
      <c r="B930" s="198"/>
      <c r="C930" s="199"/>
      <c r="D930" s="200" t="s">
        <v>301</v>
      </c>
      <c r="E930" s="201" t="s">
        <v>19</v>
      </c>
      <c r="F930" s="202" t="s">
        <v>1266</v>
      </c>
      <c r="G930" s="199"/>
      <c r="H930" s="201" t="s">
        <v>19</v>
      </c>
      <c r="I930" s="203"/>
      <c r="J930" s="199"/>
      <c r="K930" s="199"/>
      <c r="L930" s="204"/>
      <c r="M930" s="205"/>
      <c r="N930" s="206"/>
      <c r="O930" s="206"/>
      <c r="P930" s="206"/>
      <c r="Q930" s="206"/>
      <c r="R930" s="206"/>
      <c r="S930" s="206"/>
      <c r="T930" s="207"/>
      <c r="AT930" s="208" t="s">
        <v>301</v>
      </c>
      <c r="AU930" s="208" t="s">
        <v>79</v>
      </c>
      <c r="AV930" s="13" t="s">
        <v>77</v>
      </c>
      <c r="AW930" s="13" t="s">
        <v>32</v>
      </c>
      <c r="AX930" s="13" t="s">
        <v>70</v>
      </c>
      <c r="AY930" s="208" t="s">
        <v>290</v>
      </c>
    </row>
    <row r="931" spans="1:65" s="13" customFormat="1" ht="11.25">
      <c r="B931" s="198"/>
      <c r="C931" s="199"/>
      <c r="D931" s="200" t="s">
        <v>301</v>
      </c>
      <c r="E931" s="201" t="s">
        <v>19</v>
      </c>
      <c r="F931" s="202" t="s">
        <v>1267</v>
      </c>
      <c r="G931" s="199"/>
      <c r="H931" s="201" t="s">
        <v>19</v>
      </c>
      <c r="I931" s="203"/>
      <c r="J931" s="199"/>
      <c r="K931" s="199"/>
      <c r="L931" s="204"/>
      <c r="M931" s="205"/>
      <c r="N931" s="206"/>
      <c r="O931" s="206"/>
      <c r="P931" s="206"/>
      <c r="Q931" s="206"/>
      <c r="R931" s="206"/>
      <c r="S931" s="206"/>
      <c r="T931" s="207"/>
      <c r="AT931" s="208" t="s">
        <v>301</v>
      </c>
      <c r="AU931" s="208" t="s">
        <v>79</v>
      </c>
      <c r="AV931" s="13" t="s">
        <v>77</v>
      </c>
      <c r="AW931" s="13" t="s">
        <v>32</v>
      </c>
      <c r="AX931" s="13" t="s">
        <v>70</v>
      </c>
      <c r="AY931" s="208" t="s">
        <v>290</v>
      </c>
    </row>
    <row r="932" spans="1:65" s="13" customFormat="1" ht="11.25">
      <c r="B932" s="198"/>
      <c r="C932" s="199"/>
      <c r="D932" s="200" t="s">
        <v>301</v>
      </c>
      <c r="E932" s="201" t="s">
        <v>19</v>
      </c>
      <c r="F932" s="202" t="s">
        <v>1268</v>
      </c>
      <c r="G932" s="199"/>
      <c r="H932" s="201" t="s">
        <v>19</v>
      </c>
      <c r="I932" s="203"/>
      <c r="J932" s="199"/>
      <c r="K932" s="199"/>
      <c r="L932" s="204"/>
      <c r="M932" s="205"/>
      <c r="N932" s="206"/>
      <c r="O932" s="206"/>
      <c r="P932" s="206"/>
      <c r="Q932" s="206"/>
      <c r="R932" s="206"/>
      <c r="S932" s="206"/>
      <c r="T932" s="207"/>
      <c r="AT932" s="208" t="s">
        <v>301</v>
      </c>
      <c r="AU932" s="208" t="s">
        <v>79</v>
      </c>
      <c r="AV932" s="13" t="s">
        <v>77</v>
      </c>
      <c r="AW932" s="13" t="s">
        <v>32</v>
      </c>
      <c r="AX932" s="13" t="s">
        <v>70</v>
      </c>
      <c r="AY932" s="208" t="s">
        <v>290</v>
      </c>
    </row>
    <row r="933" spans="1:65" s="13" customFormat="1" ht="11.25">
      <c r="B933" s="198"/>
      <c r="C933" s="199"/>
      <c r="D933" s="200" t="s">
        <v>301</v>
      </c>
      <c r="E933" s="201" t="s">
        <v>19</v>
      </c>
      <c r="F933" s="202" t="s">
        <v>352</v>
      </c>
      <c r="G933" s="199"/>
      <c r="H933" s="201" t="s">
        <v>19</v>
      </c>
      <c r="I933" s="203"/>
      <c r="J933" s="199"/>
      <c r="K933" s="199"/>
      <c r="L933" s="204"/>
      <c r="M933" s="205"/>
      <c r="N933" s="206"/>
      <c r="O933" s="206"/>
      <c r="P933" s="206"/>
      <c r="Q933" s="206"/>
      <c r="R933" s="206"/>
      <c r="S933" s="206"/>
      <c r="T933" s="207"/>
      <c r="AT933" s="208" t="s">
        <v>301</v>
      </c>
      <c r="AU933" s="208" t="s">
        <v>79</v>
      </c>
      <c r="AV933" s="13" t="s">
        <v>77</v>
      </c>
      <c r="AW933" s="13" t="s">
        <v>32</v>
      </c>
      <c r="AX933" s="13" t="s">
        <v>70</v>
      </c>
      <c r="AY933" s="208" t="s">
        <v>290</v>
      </c>
    </row>
    <row r="934" spans="1:65" s="13" customFormat="1" ht="11.25">
      <c r="B934" s="198"/>
      <c r="C934" s="199"/>
      <c r="D934" s="200" t="s">
        <v>301</v>
      </c>
      <c r="E934" s="201" t="s">
        <v>19</v>
      </c>
      <c r="F934" s="202" t="s">
        <v>1269</v>
      </c>
      <c r="G934" s="199"/>
      <c r="H934" s="201" t="s">
        <v>19</v>
      </c>
      <c r="I934" s="203"/>
      <c r="J934" s="199"/>
      <c r="K934" s="199"/>
      <c r="L934" s="204"/>
      <c r="M934" s="205"/>
      <c r="N934" s="206"/>
      <c r="O934" s="206"/>
      <c r="P934" s="206"/>
      <c r="Q934" s="206"/>
      <c r="R934" s="206"/>
      <c r="S934" s="206"/>
      <c r="T934" s="207"/>
      <c r="AT934" s="208" t="s">
        <v>301</v>
      </c>
      <c r="AU934" s="208" t="s">
        <v>79</v>
      </c>
      <c r="AV934" s="13" t="s">
        <v>77</v>
      </c>
      <c r="AW934" s="13" t="s">
        <v>32</v>
      </c>
      <c r="AX934" s="13" t="s">
        <v>70</v>
      </c>
      <c r="AY934" s="208" t="s">
        <v>290</v>
      </c>
    </row>
    <row r="935" spans="1:65" s="13" customFormat="1" ht="11.25">
      <c r="B935" s="198"/>
      <c r="C935" s="199"/>
      <c r="D935" s="200" t="s">
        <v>301</v>
      </c>
      <c r="E935" s="201" t="s">
        <v>19</v>
      </c>
      <c r="F935" s="202" t="s">
        <v>1270</v>
      </c>
      <c r="G935" s="199"/>
      <c r="H935" s="201" t="s">
        <v>19</v>
      </c>
      <c r="I935" s="203"/>
      <c r="J935" s="199"/>
      <c r="K935" s="199"/>
      <c r="L935" s="204"/>
      <c r="M935" s="205"/>
      <c r="N935" s="206"/>
      <c r="O935" s="206"/>
      <c r="P935" s="206"/>
      <c r="Q935" s="206"/>
      <c r="R935" s="206"/>
      <c r="S935" s="206"/>
      <c r="T935" s="207"/>
      <c r="AT935" s="208" t="s">
        <v>301</v>
      </c>
      <c r="AU935" s="208" t="s">
        <v>79</v>
      </c>
      <c r="AV935" s="13" t="s">
        <v>77</v>
      </c>
      <c r="AW935" s="13" t="s">
        <v>32</v>
      </c>
      <c r="AX935" s="13" t="s">
        <v>70</v>
      </c>
      <c r="AY935" s="208" t="s">
        <v>290</v>
      </c>
    </row>
    <row r="936" spans="1:65" s="14" customFormat="1" ht="11.25">
      <c r="B936" s="209"/>
      <c r="C936" s="210"/>
      <c r="D936" s="200" t="s">
        <v>301</v>
      </c>
      <c r="E936" s="211" t="s">
        <v>19</v>
      </c>
      <c r="F936" s="212" t="s">
        <v>958</v>
      </c>
      <c r="G936" s="210"/>
      <c r="H936" s="213">
        <v>117.86</v>
      </c>
      <c r="I936" s="214"/>
      <c r="J936" s="210"/>
      <c r="K936" s="210"/>
      <c r="L936" s="215"/>
      <c r="M936" s="216"/>
      <c r="N936" s="217"/>
      <c r="O936" s="217"/>
      <c r="P936" s="217"/>
      <c r="Q936" s="217"/>
      <c r="R936" s="217"/>
      <c r="S936" s="217"/>
      <c r="T936" s="218"/>
      <c r="AT936" s="219" t="s">
        <v>301</v>
      </c>
      <c r="AU936" s="219" t="s">
        <v>79</v>
      </c>
      <c r="AV936" s="14" t="s">
        <v>79</v>
      </c>
      <c r="AW936" s="14" t="s">
        <v>32</v>
      </c>
      <c r="AX936" s="14" t="s">
        <v>70</v>
      </c>
      <c r="AY936" s="219" t="s">
        <v>290</v>
      </c>
    </row>
    <row r="937" spans="1:65" s="13" customFormat="1" ht="11.25">
      <c r="B937" s="198"/>
      <c r="C937" s="199"/>
      <c r="D937" s="200" t="s">
        <v>301</v>
      </c>
      <c r="E937" s="201" t="s">
        <v>19</v>
      </c>
      <c r="F937" s="202" t="s">
        <v>1271</v>
      </c>
      <c r="G937" s="199"/>
      <c r="H937" s="201" t="s">
        <v>19</v>
      </c>
      <c r="I937" s="203"/>
      <c r="J937" s="199"/>
      <c r="K937" s="199"/>
      <c r="L937" s="204"/>
      <c r="M937" s="205"/>
      <c r="N937" s="206"/>
      <c r="O937" s="206"/>
      <c r="P937" s="206"/>
      <c r="Q937" s="206"/>
      <c r="R937" s="206"/>
      <c r="S937" s="206"/>
      <c r="T937" s="207"/>
      <c r="AT937" s="208" t="s">
        <v>301</v>
      </c>
      <c r="AU937" s="208" t="s">
        <v>79</v>
      </c>
      <c r="AV937" s="13" t="s">
        <v>77</v>
      </c>
      <c r="AW937" s="13" t="s">
        <v>32</v>
      </c>
      <c r="AX937" s="13" t="s">
        <v>70</v>
      </c>
      <c r="AY937" s="208" t="s">
        <v>290</v>
      </c>
    </row>
    <row r="938" spans="1:65" s="14" customFormat="1" ht="11.25">
      <c r="B938" s="209"/>
      <c r="C938" s="210"/>
      <c r="D938" s="200" t="s">
        <v>301</v>
      </c>
      <c r="E938" s="211" t="s">
        <v>19</v>
      </c>
      <c r="F938" s="212" t="s">
        <v>1272</v>
      </c>
      <c r="G938" s="210"/>
      <c r="H938" s="213">
        <v>24</v>
      </c>
      <c r="I938" s="214"/>
      <c r="J938" s="210"/>
      <c r="K938" s="210"/>
      <c r="L938" s="215"/>
      <c r="M938" s="216"/>
      <c r="N938" s="217"/>
      <c r="O938" s="217"/>
      <c r="P938" s="217"/>
      <c r="Q938" s="217"/>
      <c r="R938" s="217"/>
      <c r="S938" s="217"/>
      <c r="T938" s="218"/>
      <c r="AT938" s="219" t="s">
        <v>301</v>
      </c>
      <c r="AU938" s="219" t="s">
        <v>79</v>
      </c>
      <c r="AV938" s="14" t="s">
        <v>79</v>
      </c>
      <c r="AW938" s="14" t="s">
        <v>32</v>
      </c>
      <c r="AX938" s="14" t="s">
        <v>70</v>
      </c>
      <c r="AY938" s="219" t="s">
        <v>290</v>
      </c>
    </row>
    <row r="939" spans="1:65" s="15" customFormat="1" ht="11.25">
      <c r="B939" s="220"/>
      <c r="C939" s="221"/>
      <c r="D939" s="200" t="s">
        <v>301</v>
      </c>
      <c r="E939" s="222" t="s">
        <v>19</v>
      </c>
      <c r="F939" s="223" t="s">
        <v>304</v>
      </c>
      <c r="G939" s="221"/>
      <c r="H939" s="224">
        <v>141.86000000000001</v>
      </c>
      <c r="I939" s="225"/>
      <c r="J939" s="221"/>
      <c r="K939" s="221"/>
      <c r="L939" s="226"/>
      <c r="M939" s="227"/>
      <c r="N939" s="228"/>
      <c r="O939" s="228"/>
      <c r="P939" s="228"/>
      <c r="Q939" s="228"/>
      <c r="R939" s="228"/>
      <c r="S939" s="228"/>
      <c r="T939" s="229"/>
      <c r="AT939" s="230" t="s">
        <v>301</v>
      </c>
      <c r="AU939" s="230" t="s">
        <v>79</v>
      </c>
      <c r="AV939" s="15" t="s">
        <v>297</v>
      </c>
      <c r="AW939" s="15" t="s">
        <v>32</v>
      </c>
      <c r="AX939" s="15" t="s">
        <v>77</v>
      </c>
      <c r="AY939" s="230" t="s">
        <v>290</v>
      </c>
    </row>
    <row r="940" spans="1:65" s="2" customFormat="1" ht="24.2" customHeight="1">
      <c r="A940" s="36"/>
      <c r="B940" s="37"/>
      <c r="C940" s="180" t="s">
        <v>1273</v>
      </c>
      <c r="D940" s="180" t="s">
        <v>292</v>
      </c>
      <c r="E940" s="181" t="s">
        <v>1274</v>
      </c>
      <c r="F940" s="182" t="s">
        <v>1275</v>
      </c>
      <c r="G940" s="183" t="s">
        <v>489</v>
      </c>
      <c r="H940" s="184">
        <v>1.419</v>
      </c>
      <c r="I940" s="185"/>
      <c r="J940" s="186">
        <f>ROUND(I940*H940,2)</f>
        <v>0</v>
      </c>
      <c r="K940" s="182" t="s">
        <v>296</v>
      </c>
      <c r="L940" s="41"/>
      <c r="M940" s="187" t="s">
        <v>19</v>
      </c>
      <c r="N940" s="188" t="s">
        <v>41</v>
      </c>
      <c r="O940" s="66"/>
      <c r="P940" s="189">
        <f>O940*H940</f>
        <v>0</v>
      </c>
      <c r="Q940" s="189">
        <v>0</v>
      </c>
      <c r="R940" s="189">
        <f>Q940*H940</f>
        <v>0</v>
      </c>
      <c r="S940" s="189">
        <v>0</v>
      </c>
      <c r="T940" s="190">
        <f>S940*H940</f>
        <v>0</v>
      </c>
      <c r="U940" s="36"/>
      <c r="V940" s="36"/>
      <c r="W940" s="36"/>
      <c r="X940" s="36"/>
      <c r="Y940" s="36"/>
      <c r="Z940" s="36"/>
      <c r="AA940" s="36"/>
      <c r="AB940" s="36"/>
      <c r="AC940" s="36"/>
      <c r="AD940" s="36"/>
      <c r="AE940" s="36"/>
      <c r="AR940" s="191" t="s">
        <v>440</v>
      </c>
      <c r="AT940" s="191" t="s">
        <v>292</v>
      </c>
      <c r="AU940" s="191" t="s">
        <v>79</v>
      </c>
      <c r="AY940" s="19" t="s">
        <v>290</v>
      </c>
      <c r="BE940" s="192">
        <f>IF(N940="základní",J940,0)</f>
        <v>0</v>
      </c>
      <c r="BF940" s="192">
        <f>IF(N940="snížená",J940,0)</f>
        <v>0</v>
      </c>
      <c r="BG940" s="192">
        <f>IF(N940="zákl. přenesená",J940,0)</f>
        <v>0</v>
      </c>
      <c r="BH940" s="192">
        <f>IF(N940="sníž. přenesená",J940,0)</f>
        <v>0</v>
      </c>
      <c r="BI940" s="192">
        <f>IF(N940="nulová",J940,0)</f>
        <v>0</v>
      </c>
      <c r="BJ940" s="19" t="s">
        <v>77</v>
      </c>
      <c r="BK940" s="192">
        <f>ROUND(I940*H940,2)</f>
        <v>0</v>
      </c>
      <c r="BL940" s="19" t="s">
        <v>440</v>
      </c>
      <c r="BM940" s="191" t="s">
        <v>1276</v>
      </c>
    </row>
    <row r="941" spans="1:65" s="2" customFormat="1" ht="11.25">
      <c r="A941" s="36"/>
      <c r="B941" s="37"/>
      <c r="C941" s="38"/>
      <c r="D941" s="193" t="s">
        <v>299</v>
      </c>
      <c r="E941" s="38"/>
      <c r="F941" s="194" t="s">
        <v>1277</v>
      </c>
      <c r="G941" s="38"/>
      <c r="H941" s="38"/>
      <c r="I941" s="195"/>
      <c r="J941" s="38"/>
      <c r="K941" s="38"/>
      <c r="L941" s="41"/>
      <c r="M941" s="196"/>
      <c r="N941" s="197"/>
      <c r="O941" s="66"/>
      <c r="P941" s="66"/>
      <c r="Q941" s="66"/>
      <c r="R941" s="66"/>
      <c r="S941" s="66"/>
      <c r="T941" s="67"/>
      <c r="U941" s="36"/>
      <c r="V941" s="36"/>
      <c r="W941" s="36"/>
      <c r="X941" s="36"/>
      <c r="Y941" s="36"/>
      <c r="Z941" s="36"/>
      <c r="AA941" s="36"/>
      <c r="AB941" s="36"/>
      <c r="AC941" s="36"/>
      <c r="AD941" s="36"/>
      <c r="AE941" s="36"/>
      <c r="AT941" s="19" t="s">
        <v>299</v>
      </c>
      <c r="AU941" s="19" t="s">
        <v>79</v>
      </c>
    </row>
    <row r="942" spans="1:65" s="12" customFormat="1" ht="22.9" customHeight="1">
      <c r="B942" s="164"/>
      <c r="C942" s="165"/>
      <c r="D942" s="166" t="s">
        <v>69</v>
      </c>
      <c r="E942" s="178" t="s">
        <v>1278</v>
      </c>
      <c r="F942" s="178" t="s">
        <v>1279</v>
      </c>
      <c r="G942" s="165"/>
      <c r="H942" s="165"/>
      <c r="I942" s="168"/>
      <c r="J942" s="179">
        <f>BK942</f>
        <v>0</v>
      </c>
      <c r="K942" s="165"/>
      <c r="L942" s="170"/>
      <c r="M942" s="171"/>
      <c r="N942" s="172"/>
      <c r="O942" s="172"/>
      <c r="P942" s="173">
        <f>SUM(P943:P994)</f>
        <v>0</v>
      </c>
      <c r="Q942" s="172"/>
      <c r="R942" s="173">
        <f>SUM(R943:R994)</f>
        <v>0.51993765680000004</v>
      </c>
      <c r="S942" s="172"/>
      <c r="T942" s="174">
        <f>SUM(T943:T994)</f>
        <v>0</v>
      </c>
      <c r="AR942" s="175" t="s">
        <v>79</v>
      </c>
      <c r="AT942" s="176" t="s">
        <v>69</v>
      </c>
      <c r="AU942" s="176" t="s">
        <v>77</v>
      </c>
      <c r="AY942" s="175" t="s">
        <v>290</v>
      </c>
      <c r="BK942" s="177">
        <f>SUM(BK943:BK994)</f>
        <v>0</v>
      </c>
    </row>
    <row r="943" spans="1:65" s="2" customFormat="1" ht="16.5" customHeight="1">
      <c r="A943" s="36"/>
      <c r="B943" s="37"/>
      <c r="C943" s="180" t="s">
        <v>1280</v>
      </c>
      <c r="D943" s="180" t="s">
        <v>292</v>
      </c>
      <c r="E943" s="181" t="s">
        <v>1281</v>
      </c>
      <c r="F943" s="182" t="s">
        <v>1282</v>
      </c>
      <c r="G943" s="183" t="s">
        <v>295</v>
      </c>
      <c r="H943" s="184">
        <v>49.4</v>
      </c>
      <c r="I943" s="185"/>
      <c r="J943" s="186">
        <f>ROUND(I943*H943,2)</f>
        <v>0</v>
      </c>
      <c r="K943" s="182" t="s">
        <v>296</v>
      </c>
      <c r="L943" s="41"/>
      <c r="M943" s="187" t="s">
        <v>19</v>
      </c>
      <c r="N943" s="188" t="s">
        <v>41</v>
      </c>
      <c r="O943" s="66"/>
      <c r="P943" s="189">
        <f>O943*H943</f>
        <v>0</v>
      </c>
      <c r="Q943" s="189">
        <v>3.0300000000000001E-3</v>
      </c>
      <c r="R943" s="189">
        <f>Q943*H943</f>
        <v>0.14968200000000001</v>
      </c>
      <c r="S943" s="189">
        <v>0</v>
      </c>
      <c r="T943" s="190">
        <f>S943*H943</f>
        <v>0</v>
      </c>
      <c r="U943" s="36"/>
      <c r="V943" s="36"/>
      <c r="W943" s="36"/>
      <c r="X943" s="36"/>
      <c r="Y943" s="36"/>
      <c r="Z943" s="36"/>
      <c r="AA943" s="36"/>
      <c r="AB943" s="36"/>
      <c r="AC943" s="36"/>
      <c r="AD943" s="36"/>
      <c r="AE943" s="36"/>
      <c r="AR943" s="191" t="s">
        <v>440</v>
      </c>
      <c r="AT943" s="191" t="s">
        <v>292</v>
      </c>
      <c r="AU943" s="191" t="s">
        <v>79</v>
      </c>
      <c r="AY943" s="19" t="s">
        <v>290</v>
      </c>
      <c r="BE943" s="192">
        <f>IF(N943="základní",J943,0)</f>
        <v>0</v>
      </c>
      <c r="BF943" s="192">
        <f>IF(N943="snížená",J943,0)</f>
        <v>0</v>
      </c>
      <c r="BG943" s="192">
        <f>IF(N943="zákl. přenesená",J943,0)</f>
        <v>0</v>
      </c>
      <c r="BH943" s="192">
        <f>IF(N943="sníž. přenesená",J943,0)</f>
        <v>0</v>
      </c>
      <c r="BI943" s="192">
        <f>IF(N943="nulová",J943,0)</f>
        <v>0</v>
      </c>
      <c r="BJ943" s="19" t="s">
        <v>77</v>
      </c>
      <c r="BK943" s="192">
        <f>ROUND(I943*H943,2)</f>
        <v>0</v>
      </c>
      <c r="BL943" s="19" t="s">
        <v>440</v>
      </c>
      <c r="BM943" s="191" t="s">
        <v>1283</v>
      </c>
    </row>
    <row r="944" spans="1:65" s="2" customFormat="1" ht="11.25">
      <c r="A944" s="36"/>
      <c r="B944" s="37"/>
      <c r="C944" s="38"/>
      <c r="D944" s="193" t="s">
        <v>299</v>
      </c>
      <c r="E944" s="38"/>
      <c r="F944" s="194" t="s">
        <v>1284</v>
      </c>
      <c r="G944" s="38"/>
      <c r="H944" s="38"/>
      <c r="I944" s="195"/>
      <c r="J944" s="38"/>
      <c r="K944" s="38"/>
      <c r="L944" s="41"/>
      <c r="M944" s="196"/>
      <c r="N944" s="197"/>
      <c r="O944" s="66"/>
      <c r="P944" s="66"/>
      <c r="Q944" s="66"/>
      <c r="R944" s="66"/>
      <c r="S944" s="66"/>
      <c r="T944" s="67"/>
      <c r="U944" s="36"/>
      <c r="V944" s="36"/>
      <c r="W944" s="36"/>
      <c r="X944" s="36"/>
      <c r="Y944" s="36"/>
      <c r="Z944" s="36"/>
      <c r="AA944" s="36"/>
      <c r="AB944" s="36"/>
      <c r="AC944" s="36"/>
      <c r="AD944" s="36"/>
      <c r="AE944" s="36"/>
      <c r="AT944" s="19" t="s">
        <v>299</v>
      </c>
      <c r="AU944" s="19" t="s">
        <v>79</v>
      </c>
    </row>
    <row r="945" spans="1:65" s="14" customFormat="1" ht="11.25">
      <c r="B945" s="209"/>
      <c r="C945" s="210"/>
      <c r="D945" s="200" t="s">
        <v>301</v>
      </c>
      <c r="E945" s="211" t="s">
        <v>19</v>
      </c>
      <c r="F945" s="212" t="s">
        <v>1285</v>
      </c>
      <c r="G945" s="210"/>
      <c r="H945" s="213">
        <v>49.4</v>
      </c>
      <c r="I945" s="214"/>
      <c r="J945" s="210"/>
      <c r="K945" s="210"/>
      <c r="L945" s="215"/>
      <c r="M945" s="216"/>
      <c r="N945" s="217"/>
      <c r="O945" s="217"/>
      <c r="P945" s="217"/>
      <c r="Q945" s="217"/>
      <c r="R945" s="217"/>
      <c r="S945" s="217"/>
      <c r="T945" s="218"/>
      <c r="AT945" s="219" t="s">
        <v>301</v>
      </c>
      <c r="AU945" s="219" t="s">
        <v>79</v>
      </c>
      <c r="AV945" s="14" t="s">
        <v>79</v>
      </c>
      <c r="AW945" s="14" t="s">
        <v>32</v>
      </c>
      <c r="AX945" s="14" t="s">
        <v>70</v>
      </c>
      <c r="AY945" s="219" t="s">
        <v>290</v>
      </c>
    </row>
    <row r="946" spans="1:65" s="15" customFormat="1" ht="11.25">
      <c r="B946" s="220"/>
      <c r="C946" s="221"/>
      <c r="D946" s="200" t="s">
        <v>301</v>
      </c>
      <c r="E946" s="222" t="s">
        <v>19</v>
      </c>
      <c r="F946" s="223" t="s">
        <v>304</v>
      </c>
      <c r="G946" s="221"/>
      <c r="H946" s="224">
        <v>49.4</v>
      </c>
      <c r="I946" s="225"/>
      <c r="J946" s="221"/>
      <c r="K946" s="221"/>
      <c r="L946" s="226"/>
      <c r="M946" s="227"/>
      <c r="N946" s="228"/>
      <c r="O946" s="228"/>
      <c r="P946" s="228"/>
      <c r="Q946" s="228"/>
      <c r="R946" s="228"/>
      <c r="S946" s="228"/>
      <c r="T946" s="229"/>
      <c r="AT946" s="230" t="s">
        <v>301</v>
      </c>
      <c r="AU946" s="230" t="s">
        <v>79</v>
      </c>
      <c r="AV946" s="15" t="s">
        <v>297</v>
      </c>
      <c r="AW946" s="15" t="s">
        <v>32</v>
      </c>
      <c r="AX946" s="15" t="s">
        <v>77</v>
      </c>
      <c r="AY946" s="230" t="s">
        <v>290</v>
      </c>
    </row>
    <row r="947" spans="1:65" s="2" customFormat="1" ht="16.5" customHeight="1">
      <c r="A947" s="36"/>
      <c r="B947" s="37"/>
      <c r="C947" s="180" t="s">
        <v>1286</v>
      </c>
      <c r="D947" s="180" t="s">
        <v>292</v>
      </c>
      <c r="E947" s="181" t="s">
        <v>1287</v>
      </c>
      <c r="F947" s="182" t="s">
        <v>1288</v>
      </c>
      <c r="G947" s="183" t="s">
        <v>295</v>
      </c>
      <c r="H947" s="184">
        <v>7.8</v>
      </c>
      <c r="I947" s="185"/>
      <c r="J947" s="186">
        <f>ROUND(I947*H947,2)</f>
        <v>0</v>
      </c>
      <c r="K947" s="182" t="s">
        <v>296</v>
      </c>
      <c r="L947" s="41"/>
      <c r="M947" s="187" t="s">
        <v>19</v>
      </c>
      <c r="N947" s="188" t="s">
        <v>41</v>
      </c>
      <c r="O947" s="66"/>
      <c r="P947" s="189">
        <f>O947*H947</f>
        <v>0</v>
      </c>
      <c r="Q947" s="189">
        <v>4.4025000000000002E-3</v>
      </c>
      <c r="R947" s="189">
        <f>Q947*H947</f>
        <v>3.4339500000000002E-2</v>
      </c>
      <c r="S947" s="189">
        <v>0</v>
      </c>
      <c r="T947" s="190">
        <f>S947*H947</f>
        <v>0</v>
      </c>
      <c r="U947" s="36"/>
      <c r="V947" s="36"/>
      <c r="W947" s="36"/>
      <c r="X947" s="36"/>
      <c r="Y947" s="36"/>
      <c r="Z947" s="36"/>
      <c r="AA947" s="36"/>
      <c r="AB947" s="36"/>
      <c r="AC947" s="36"/>
      <c r="AD947" s="36"/>
      <c r="AE947" s="36"/>
      <c r="AR947" s="191" t="s">
        <v>440</v>
      </c>
      <c r="AT947" s="191" t="s">
        <v>292</v>
      </c>
      <c r="AU947" s="191" t="s">
        <v>79</v>
      </c>
      <c r="AY947" s="19" t="s">
        <v>290</v>
      </c>
      <c r="BE947" s="192">
        <f>IF(N947="základní",J947,0)</f>
        <v>0</v>
      </c>
      <c r="BF947" s="192">
        <f>IF(N947="snížená",J947,0)</f>
        <v>0</v>
      </c>
      <c r="BG947" s="192">
        <f>IF(N947="zákl. přenesená",J947,0)</f>
        <v>0</v>
      </c>
      <c r="BH947" s="192">
        <f>IF(N947="sníž. přenesená",J947,0)</f>
        <v>0</v>
      </c>
      <c r="BI947" s="192">
        <f>IF(N947="nulová",J947,0)</f>
        <v>0</v>
      </c>
      <c r="BJ947" s="19" t="s">
        <v>77</v>
      </c>
      <c r="BK947" s="192">
        <f>ROUND(I947*H947,2)</f>
        <v>0</v>
      </c>
      <c r="BL947" s="19" t="s">
        <v>440</v>
      </c>
      <c r="BM947" s="191" t="s">
        <v>1289</v>
      </c>
    </row>
    <row r="948" spans="1:65" s="2" customFormat="1" ht="11.25">
      <c r="A948" s="36"/>
      <c r="B948" s="37"/>
      <c r="C948" s="38"/>
      <c r="D948" s="193" t="s">
        <v>299</v>
      </c>
      <c r="E948" s="38"/>
      <c r="F948" s="194" t="s">
        <v>1290</v>
      </c>
      <c r="G948" s="38"/>
      <c r="H948" s="38"/>
      <c r="I948" s="195"/>
      <c r="J948" s="38"/>
      <c r="K948" s="38"/>
      <c r="L948" s="41"/>
      <c r="M948" s="196"/>
      <c r="N948" s="197"/>
      <c r="O948" s="66"/>
      <c r="P948" s="66"/>
      <c r="Q948" s="66"/>
      <c r="R948" s="66"/>
      <c r="S948" s="66"/>
      <c r="T948" s="67"/>
      <c r="U948" s="36"/>
      <c r="V948" s="36"/>
      <c r="W948" s="36"/>
      <c r="X948" s="36"/>
      <c r="Y948" s="36"/>
      <c r="Z948" s="36"/>
      <c r="AA948" s="36"/>
      <c r="AB948" s="36"/>
      <c r="AC948" s="36"/>
      <c r="AD948" s="36"/>
      <c r="AE948" s="36"/>
      <c r="AT948" s="19" t="s">
        <v>299</v>
      </c>
      <c r="AU948" s="19" t="s">
        <v>79</v>
      </c>
    </row>
    <row r="949" spans="1:65" s="14" customFormat="1" ht="11.25">
      <c r="B949" s="209"/>
      <c r="C949" s="210"/>
      <c r="D949" s="200" t="s">
        <v>301</v>
      </c>
      <c r="E949" s="211" t="s">
        <v>19</v>
      </c>
      <c r="F949" s="212" t="s">
        <v>1291</v>
      </c>
      <c r="G949" s="210"/>
      <c r="H949" s="213">
        <v>7.8</v>
      </c>
      <c r="I949" s="214"/>
      <c r="J949" s="210"/>
      <c r="K949" s="210"/>
      <c r="L949" s="215"/>
      <c r="M949" s="216"/>
      <c r="N949" s="217"/>
      <c r="O949" s="217"/>
      <c r="P949" s="217"/>
      <c r="Q949" s="217"/>
      <c r="R949" s="217"/>
      <c r="S949" s="217"/>
      <c r="T949" s="218"/>
      <c r="AT949" s="219" t="s">
        <v>301</v>
      </c>
      <c r="AU949" s="219" t="s">
        <v>79</v>
      </c>
      <c r="AV949" s="14" t="s">
        <v>79</v>
      </c>
      <c r="AW949" s="14" t="s">
        <v>32</v>
      </c>
      <c r="AX949" s="14" t="s">
        <v>70</v>
      </c>
      <c r="AY949" s="219" t="s">
        <v>290</v>
      </c>
    </row>
    <row r="950" spans="1:65" s="15" customFormat="1" ht="11.25">
      <c r="B950" s="220"/>
      <c r="C950" s="221"/>
      <c r="D950" s="200" t="s">
        <v>301</v>
      </c>
      <c r="E950" s="222" t="s">
        <v>19</v>
      </c>
      <c r="F950" s="223" t="s">
        <v>304</v>
      </c>
      <c r="G950" s="221"/>
      <c r="H950" s="224">
        <v>7.8</v>
      </c>
      <c r="I950" s="225"/>
      <c r="J950" s="221"/>
      <c r="K950" s="221"/>
      <c r="L950" s="226"/>
      <c r="M950" s="227"/>
      <c r="N950" s="228"/>
      <c r="O950" s="228"/>
      <c r="P950" s="228"/>
      <c r="Q950" s="228"/>
      <c r="R950" s="228"/>
      <c r="S950" s="228"/>
      <c r="T950" s="229"/>
      <c r="AT950" s="230" t="s">
        <v>301</v>
      </c>
      <c r="AU950" s="230" t="s">
        <v>79</v>
      </c>
      <c r="AV950" s="15" t="s">
        <v>297</v>
      </c>
      <c r="AW950" s="15" t="s">
        <v>32</v>
      </c>
      <c r="AX950" s="15" t="s">
        <v>77</v>
      </c>
      <c r="AY950" s="230" t="s">
        <v>290</v>
      </c>
    </row>
    <row r="951" spans="1:65" s="2" customFormat="1" ht="24.2" customHeight="1">
      <c r="A951" s="36"/>
      <c r="B951" s="37"/>
      <c r="C951" s="180" t="s">
        <v>1292</v>
      </c>
      <c r="D951" s="180" t="s">
        <v>292</v>
      </c>
      <c r="E951" s="181" t="s">
        <v>1293</v>
      </c>
      <c r="F951" s="182" t="s">
        <v>1294</v>
      </c>
      <c r="G951" s="183" t="s">
        <v>341</v>
      </c>
      <c r="H951" s="184">
        <v>205.84</v>
      </c>
      <c r="I951" s="185"/>
      <c r="J951" s="186">
        <f>ROUND(I951*H951,2)</f>
        <v>0</v>
      </c>
      <c r="K951" s="182" t="s">
        <v>296</v>
      </c>
      <c r="L951" s="41"/>
      <c r="M951" s="187" t="s">
        <v>19</v>
      </c>
      <c r="N951" s="188" t="s">
        <v>41</v>
      </c>
      <c r="O951" s="66"/>
      <c r="P951" s="189">
        <f>O951*H951</f>
        <v>0</v>
      </c>
      <c r="Q951" s="189">
        <v>0</v>
      </c>
      <c r="R951" s="189">
        <f>Q951*H951</f>
        <v>0</v>
      </c>
      <c r="S951" s="189">
        <v>0</v>
      </c>
      <c r="T951" s="190">
        <f>S951*H951</f>
        <v>0</v>
      </c>
      <c r="U951" s="36"/>
      <c r="V951" s="36"/>
      <c r="W951" s="36"/>
      <c r="X951" s="36"/>
      <c r="Y951" s="36"/>
      <c r="Z951" s="36"/>
      <c r="AA951" s="36"/>
      <c r="AB951" s="36"/>
      <c r="AC951" s="36"/>
      <c r="AD951" s="36"/>
      <c r="AE951" s="36"/>
      <c r="AR951" s="191" t="s">
        <v>440</v>
      </c>
      <c r="AT951" s="191" t="s">
        <v>292</v>
      </c>
      <c r="AU951" s="191" t="s">
        <v>79</v>
      </c>
      <c r="AY951" s="19" t="s">
        <v>290</v>
      </c>
      <c r="BE951" s="192">
        <f>IF(N951="základní",J951,0)</f>
        <v>0</v>
      </c>
      <c r="BF951" s="192">
        <f>IF(N951="snížená",J951,0)</f>
        <v>0</v>
      </c>
      <c r="BG951" s="192">
        <f>IF(N951="zákl. přenesená",J951,0)</f>
        <v>0</v>
      </c>
      <c r="BH951" s="192">
        <f>IF(N951="sníž. přenesená",J951,0)</f>
        <v>0</v>
      </c>
      <c r="BI951" s="192">
        <f>IF(N951="nulová",J951,0)</f>
        <v>0</v>
      </c>
      <c r="BJ951" s="19" t="s">
        <v>77</v>
      </c>
      <c r="BK951" s="192">
        <f>ROUND(I951*H951,2)</f>
        <v>0</v>
      </c>
      <c r="BL951" s="19" t="s">
        <v>440</v>
      </c>
      <c r="BM951" s="191" t="s">
        <v>1295</v>
      </c>
    </row>
    <row r="952" spans="1:65" s="2" customFormat="1" ht="11.25">
      <c r="A952" s="36"/>
      <c r="B952" s="37"/>
      <c r="C952" s="38"/>
      <c r="D952" s="193" t="s">
        <v>299</v>
      </c>
      <c r="E952" s="38"/>
      <c r="F952" s="194" t="s">
        <v>1296</v>
      </c>
      <c r="G952" s="38"/>
      <c r="H952" s="38"/>
      <c r="I952" s="195"/>
      <c r="J952" s="38"/>
      <c r="K952" s="38"/>
      <c r="L952" s="41"/>
      <c r="M952" s="196"/>
      <c r="N952" s="197"/>
      <c r="O952" s="66"/>
      <c r="P952" s="66"/>
      <c r="Q952" s="66"/>
      <c r="R952" s="66"/>
      <c r="S952" s="66"/>
      <c r="T952" s="67"/>
      <c r="U952" s="36"/>
      <c r="V952" s="36"/>
      <c r="W952" s="36"/>
      <c r="X952" s="36"/>
      <c r="Y952" s="36"/>
      <c r="Z952" s="36"/>
      <c r="AA952" s="36"/>
      <c r="AB952" s="36"/>
      <c r="AC952" s="36"/>
      <c r="AD952" s="36"/>
      <c r="AE952" s="36"/>
      <c r="AT952" s="19" t="s">
        <v>299</v>
      </c>
      <c r="AU952" s="19" t="s">
        <v>79</v>
      </c>
    </row>
    <row r="953" spans="1:65" s="14" customFormat="1" ht="11.25">
      <c r="B953" s="209"/>
      <c r="C953" s="210"/>
      <c r="D953" s="200" t="s">
        <v>301</v>
      </c>
      <c r="E953" s="211" t="s">
        <v>19</v>
      </c>
      <c r="F953" s="212" t="s">
        <v>1297</v>
      </c>
      <c r="G953" s="210"/>
      <c r="H953" s="213">
        <v>205.84</v>
      </c>
      <c r="I953" s="214"/>
      <c r="J953" s="210"/>
      <c r="K953" s="210"/>
      <c r="L953" s="215"/>
      <c r="M953" s="216"/>
      <c r="N953" s="217"/>
      <c r="O953" s="217"/>
      <c r="P953" s="217"/>
      <c r="Q953" s="217"/>
      <c r="R953" s="217"/>
      <c r="S953" s="217"/>
      <c r="T953" s="218"/>
      <c r="AT953" s="219" t="s">
        <v>301</v>
      </c>
      <c r="AU953" s="219" t="s">
        <v>79</v>
      </c>
      <c r="AV953" s="14" t="s">
        <v>79</v>
      </c>
      <c r="AW953" s="14" t="s">
        <v>32</v>
      </c>
      <c r="AX953" s="14" t="s">
        <v>70</v>
      </c>
      <c r="AY953" s="219" t="s">
        <v>290</v>
      </c>
    </row>
    <row r="954" spans="1:65" s="15" customFormat="1" ht="11.25">
      <c r="B954" s="220"/>
      <c r="C954" s="221"/>
      <c r="D954" s="200" t="s">
        <v>301</v>
      </c>
      <c r="E954" s="222" t="s">
        <v>19</v>
      </c>
      <c r="F954" s="223" t="s">
        <v>304</v>
      </c>
      <c r="G954" s="221"/>
      <c r="H954" s="224">
        <v>205.84</v>
      </c>
      <c r="I954" s="225"/>
      <c r="J954" s="221"/>
      <c r="K954" s="221"/>
      <c r="L954" s="226"/>
      <c r="M954" s="227"/>
      <c r="N954" s="228"/>
      <c r="O954" s="228"/>
      <c r="P954" s="228"/>
      <c r="Q954" s="228"/>
      <c r="R954" s="228"/>
      <c r="S954" s="228"/>
      <c r="T954" s="229"/>
      <c r="AT954" s="230" t="s">
        <v>301</v>
      </c>
      <c r="AU954" s="230" t="s">
        <v>79</v>
      </c>
      <c r="AV954" s="15" t="s">
        <v>297</v>
      </c>
      <c r="AW954" s="15" t="s">
        <v>32</v>
      </c>
      <c r="AX954" s="15" t="s">
        <v>77</v>
      </c>
      <c r="AY954" s="230" t="s">
        <v>290</v>
      </c>
    </row>
    <row r="955" spans="1:65" s="2" customFormat="1" ht="16.5" customHeight="1">
      <c r="A955" s="36"/>
      <c r="B955" s="37"/>
      <c r="C955" s="242" t="s">
        <v>1298</v>
      </c>
      <c r="D955" s="242" t="s">
        <v>434</v>
      </c>
      <c r="E955" s="243" t="s">
        <v>1299</v>
      </c>
      <c r="F955" s="244" t="s">
        <v>1300</v>
      </c>
      <c r="G955" s="245" t="s">
        <v>341</v>
      </c>
      <c r="H955" s="246">
        <v>267.59199999999998</v>
      </c>
      <c r="I955" s="247"/>
      <c r="J955" s="248">
        <f>ROUND(I955*H955,2)</f>
        <v>0</v>
      </c>
      <c r="K955" s="244" t="s">
        <v>19</v>
      </c>
      <c r="L955" s="249"/>
      <c r="M955" s="250" t="s">
        <v>19</v>
      </c>
      <c r="N955" s="251" t="s">
        <v>41</v>
      </c>
      <c r="O955" s="66"/>
      <c r="P955" s="189">
        <f>O955*H955</f>
        <v>0</v>
      </c>
      <c r="Q955" s="189">
        <v>0</v>
      </c>
      <c r="R955" s="189">
        <f>Q955*H955</f>
        <v>0</v>
      </c>
      <c r="S955" s="189">
        <v>0</v>
      </c>
      <c r="T955" s="190">
        <f>S955*H955</f>
        <v>0</v>
      </c>
      <c r="U955" s="36"/>
      <c r="V955" s="36"/>
      <c r="W955" s="36"/>
      <c r="X955" s="36"/>
      <c r="Y955" s="36"/>
      <c r="Z955" s="36"/>
      <c r="AA955" s="36"/>
      <c r="AB955" s="36"/>
      <c r="AC955" s="36"/>
      <c r="AD955" s="36"/>
      <c r="AE955" s="36"/>
      <c r="AR955" s="191" t="s">
        <v>559</v>
      </c>
      <c r="AT955" s="191" t="s">
        <v>434</v>
      </c>
      <c r="AU955" s="191" t="s">
        <v>79</v>
      </c>
      <c r="AY955" s="19" t="s">
        <v>290</v>
      </c>
      <c r="BE955" s="192">
        <f>IF(N955="základní",J955,0)</f>
        <v>0</v>
      </c>
      <c r="BF955" s="192">
        <f>IF(N955="snížená",J955,0)</f>
        <v>0</v>
      </c>
      <c r="BG955" s="192">
        <f>IF(N955="zákl. přenesená",J955,0)</f>
        <v>0</v>
      </c>
      <c r="BH955" s="192">
        <f>IF(N955="sníž. přenesená",J955,0)</f>
        <v>0</v>
      </c>
      <c r="BI955" s="192">
        <f>IF(N955="nulová",J955,0)</f>
        <v>0</v>
      </c>
      <c r="BJ955" s="19" t="s">
        <v>77</v>
      </c>
      <c r="BK955" s="192">
        <f>ROUND(I955*H955,2)</f>
        <v>0</v>
      </c>
      <c r="BL955" s="19" t="s">
        <v>440</v>
      </c>
      <c r="BM955" s="191" t="s">
        <v>1301</v>
      </c>
    </row>
    <row r="956" spans="1:65" s="13" customFormat="1" ht="11.25">
      <c r="B956" s="198"/>
      <c r="C956" s="199"/>
      <c r="D956" s="200" t="s">
        <v>301</v>
      </c>
      <c r="E956" s="201" t="s">
        <v>19</v>
      </c>
      <c r="F956" s="202" t="s">
        <v>1302</v>
      </c>
      <c r="G956" s="199"/>
      <c r="H956" s="201" t="s">
        <v>19</v>
      </c>
      <c r="I956" s="203"/>
      <c r="J956" s="199"/>
      <c r="K956" s="199"/>
      <c r="L956" s="204"/>
      <c r="M956" s="205"/>
      <c r="N956" s="206"/>
      <c r="O956" s="206"/>
      <c r="P956" s="206"/>
      <c r="Q956" s="206"/>
      <c r="R956" s="206"/>
      <c r="S956" s="206"/>
      <c r="T956" s="207"/>
      <c r="AT956" s="208" t="s">
        <v>301</v>
      </c>
      <c r="AU956" s="208" t="s">
        <v>79</v>
      </c>
      <c r="AV956" s="13" t="s">
        <v>77</v>
      </c>
      <c r="AW956" s="13" t="s">
        <v>32</v>
      </c>
      <c r="AX956" s="13" t="s">
        <v>70</v>
      </c>
      <c r="AY956" s="208" t="s">
        <v>290</v>
      </c>
    </row>
    <row r="957" spans="1:65" s="13" customFormat="1" ht="11.25">
      <c r="B957" s="198"/>
      <c r="C957" s="199"/>
      <c r="D957" s="200" t="s">
        <v>301</v>
      </c>
      <c r="E957" s="201" t="s">
        <v>19</v>
      </c>
      <c r="F957" s="202" t="s">
        <v>1303</v>
      </c>
      <c r="G957" s="199"/>
      <c r="H957" s="201" t="s">
        <v>19</v>
      </c>
      <c r="I957" s="203"/>
      <c r="J957" s="199"/>
      <c r="K957" s="199"/>
      <c r="L957" s="204"/>
      <c r="M957" s="205"/>
      <c r="N957" s="206"/>
      <c r="O957" s="206"/>
      <c r="P957" s="206"/>
      <c r="Q957" s="206"/>
      <c r="R957" s="206"/>
      <c r="S957" s="206"/>
      <c r="T957" s="207"/>
      <c r="AT957" s="208" t="s">
        <v>301</v>
      </c>
      <c r="AU957" s="208" t="s">
        <v>79</v>
      </c>
      <c r="AV957" s="13" t="s">
        <v>77</v>
      </c>
      <c r="AW957" s="13" t="s">
        <v>32</v>
      </c>
      <c r="AX957" s="13" t="s">
        <v>70</v>
      </c>
      <c r="AY957" s="208" t="s">
        <v>290</v>
      </c>
    </row>
    <row r="958" spans="1:65" s="14" customFormat="1" ht="11.25">
      <c r="B958" s="209"/>
      <c r="C958" s="210"/>
      <c r="D958" s="200" t="s">
        <v>301</v>
      </c>
      <c r="E958" s="211" t="s">
        <v>19</v>
      </c>
      <c r="F958" s="212" t="s">
        <v>1304</v>
      </c>
      <c r="G958" s="210"/>
      <c r="H958" s="213">
        <v>267.59199999999998</v>
      </c>
      <c r="I958" s="214"/>
      <c r="J958" s="210"/>
      <c r="K958" s="210"/>
      <c r="L958" s="215"/>
      <c r="M958" s="216"/>
      <c r="N958" s="217"/>
      <c r="O958" s="217"/>
      <c r="P958" s="217"/>
      <c r="Q958" s="217"/>
      <c r="R958" s="217"/>
      <c r="S958" s="217"/>
      <c r="T958" s="218"/>
      <c r="AT958" s="219" t="s">
        <v>301</v>
      </c>
      <c r="AU958" s="219" t="s">
        <v>79</v>
      </c>
      <c r="AV958" s="14" t="s">
        <v>79</v>
      </c>
      <c r="AW958" s="14" t="s">
        <v>32</v>
      </c>
      <c r="AX958" s="14" t="s">
        <v>70</v>
      </c>
      <c r="AY958" s="219" t="s">
        <v>290</v>
      </c>
    </row>
    <row r="959" spans="1:65" s="15" customFormat="1" ht="11.25">
      <c r="B959" s="220"/>
      <c r="C959" s="221"/>
      <c r="D959" s="200" t="s">
        <v>301</v>
      </c>
      <c r="E959" s="222" t="s">
        <v>19</v>
      </c>
      <c r="F959" s="223" t="s">
        <v>304</v>
      </c>
      <c r="G959" s="221"/>
      <c r="H959" s="224">
        <v>267.59199999999998</v>
      </c>
      <c r="I959" s="225"/>
      <c r="J959" s="221"/>
      <c r="K959" s="221"/>
      <c r="L959" s="226"/>
      <c r="M959" s="227"/>
      <c r="N959" s="228"/>
      <c r="O959" s="228"/>
      <c r="P959" s="228"/>
      <c r="Q959" s="228"/>
      <c r="R959" s="228"/>
      <c r="S959" s="228"/>
      <c r="T959" s="229"/>
      <c r="AT959" s="230" t="s">
        <v>301</v>
      </c>
      <c r="AU959" s="230" t="s">
        <v>79</v>
      </c>
      <c r="AV959" s="15" t="s">
        <v>297</v>
      </c>
      <c r="AW959" s="15" t="s">
        <v>32</v>
      </c>
      <c r="AX959" s="15" t="s">
        <v>77</v>
      </c>
      <c r="AY959" s="230" t="s">
        <v>290</v>
      </c>
    </row>
    <row r="960" spans="1:65" s="2" customFormat="1" ht="24.2" customHeight="1">
      <c r="A960" s="36"/>
      <c r="B960" s="37"/>
      <c r="C960" s="180" t="s">
        <v>1305</v>
      </c>
      <c r="D960" s="180" t="s">
        <v>292</v>
      </c>
      <c r="E960" s="181" t="s">
        <v>1306</v>
      </c>
      <c r="F960" s="182" t="s">
        <v>1307</v>
      </c>
      <c r="G960" s="183" t="s">
        <v>295</v>
      </c>
      <c r="H960" s="184">
        <v>19.600000000000001</v>
      </c>
      <c r="I960" s="185"/>
      <c r="J960" s="186">
        <f>ROUND(I960*H960,2)</f>
        <v>0</v>
      </c>
      <c r="K960" s="182" t="s">
        <v>296</v>
      </c>
      <c r="L960" s="41"/>
      <c r="M960" s="187" t="s">
        <v>19</v>
      </c>
      <c r="N960" s="188" t="s">
        <v>41</v>
      </c>
      <c r="O960" s="66"/>
      <c r="P960" s="189">
        <f>O960*H960</f>
        <v>0</v>
      </c>
      <c r="Q960" s="189">
        <v>2.9729600000000002E-3</v>
      </c>
      <c r="R960" s="189">
        <f>Q960*H960</f>
        <v>5.8270016000000008E-2</v>
      </c>
      <c r="S960" s="189">
        <v>0</v>
      </c>
      <c r="T960" s="190">
        <f>S960*H960</f>
        <v>0</v>
      </c>
      <c r="U960" s="36"/>
      <c r="V960" s="36"/>
      <c r="W960" s="36"/>
      <c r="X960" s="36"/>
      <c r="Y960" s="36"/>
      <c r="Z960" s="36"/>
      <c r="AA960" s="36"/>
      <c r="AB960" s="36"/>
      <c r="AC960" s="36"/>
      <c r="AD960" s="36"/>
      <c r="AE960" s="36"/>
      <c r="AR960" s="191" t="s">
        <v>440</v>
      </c>
      <c r="AT960" s="191" t="s">
        <v>292</v>
      </c>
      <c r="AU960" s="191" t="s">
        <v>79</v>
      </c>
      <c r="AY960" s="19" t="s">
        <v>290</v>
      </c>
      <c r="BE960" s="192">
        <f>IF(N960="základní",J960,0)</f>
        <v>0</v>
      </c>
      <c r="BF960" s="192">
        <f>IF(N960="snížená",J960,0)</f>
        <v>0</v>
      </c>
      <c r="BG960" s="192">
        <f>IF(N960="zákl. přenesená",J960,0)</f>
        <v>0</v>
      </c>
      <c r="BH960" s="192">
        <f>IF(N960="sníž. přenesená",J960,0)</f>
        <v>0</v>
      </c>
      <c r="BI960" s="192">
        <f>IF(N960="nulová",J960,0)</f>
        <v>0</v>
      </c>
      <c r="BJ960" s="19" t="s">
        <v>77</v>
      </c>
      <c r="BK960" s="192">
        <f>ROUND(I960*H960,2)</f>
        <v>0</v>
      </c>
      <c r="BL960" s="19" t="s">
        <v>440</v>
      </c>
      <c r="BM960" s="191" t="s">
        <v>1308</v>
      </c>
    </row>
    <row r="961" spans="1:65" s="2" customFormat="1" ht="11.25">
      <c r="A961" s="36"/>
      <c r="B961" s="37"/>
      <c r="C961" s="38"/>
      <c r="D961" s="193" t="s">
        <v>299</v>
      </c>
      <c r="E961" s="38"/>
      <c r="F961" s="194" t="s">
        <v>1309</v>
      </c>
      <c r="G961" s="38"/>
      <c r="H961" s="38"/>
      <c r="I961" s="195"/>
      <c r="J961" s="38"/>
      <c r="K961" s="38"/>
      <c r="L961" s="41"/>
      <c r="M961" s="196"/>
      <c r="N961" s="197"/>
      <c r="O961" s="66"/>
      <c r="P961" s="66"/>
      <c r="Q961" s="66"/>
      <c r="R961" s="66"/>
      <c r="S961" s="66"/>
      <c r="T961" s="67"/>
      <c r="U961" s="36"/>
      <c r="V961" s="36"/>
      <c r="W961" s="36"/>
      <c r="X961" s="36"/>
      <c r="Y961" s="36"/>
      <c r="Z961" s="36"/>
      <c r="AA961" s="36"/>
      <c r="AB961" s="36"/>
      <c r="AC961" s="36"/>
      <c r="AD961" s="36"/>
      <c r="AE961" s="36"/>
      <c r="AT961" s="19" t="s">
        <v>299</v>
      </c>
      <c r="AU961" s="19" t="s">
        <v>79</v>
      </c>
    </row>
    <row r="962" spans="1:65" s="14" customFormat="1" ht="11.25">
      <c r="B962" s="209"/>
      <c r="C962" s="210"/>
      <c r="D962" s="200" t="s">
        <v>301</v>
      </c>
      <c r="E962" s="211" t="s">
        <v>19</v>
      </c>
      <c r="F962" s="212" t="s">
        <v>1310</v>
      </c>
      <c r="G962" s="210"/>
      <c r="H962" s="213">
        <v>19.600000000000001</v>
      </c>
      <c r="I962" s="214"/>
      <c r="J962" s="210"/>
      <c r="K962" s="210"/>
      <c r="L962" s="215"/>
      <c r="M962" s="216"/>
      <c r="N962" s="217"/>
      <c r="O962" s="217"/>
      <c r="P962" s="217"/>
      <c r="Q962" s="217"/>
      <c r="R962" s="217"/>
      <c r="S962" s="217"/>
      <c r="T962" s="218"/>
      <c r="AT962" s="219" t="s">
        <v>301</v>
      </c>
      <c r="AU962" s="219" t="s">
        <v>79</v>
      </c>
      <c r="AV962" s="14" t="s">
        <v>79</v>
      </c>
      <c r="AW962" s="14" t="s">
        <v>32</v>
      </c>
      <c r="AX962" s="14" t="s">
        <v>70</v>
      </c>
      <c r="AY962" s="219" t="s">
        <v>290</v>
      </c>
    </row>
    <row r="963" spans="1:65" s="15" customFormat="1" ht="11.25">
      <c r="B963" s="220"/>
      <c r="C963" s="221"/>
      <c r="D963" s="200" t="s">
        <v>301</v>
      </c>
      <c r="E963" s="222" t="s">
        <v>19</v>
      </c>
      <c r="F963" s="223" t="s">
        <v>304</v>
      </c>
      <c r="G963" s="221"/>
      <c r="H963" s="224">
        <v>19.600000000000001</v>
      </c>
      <c r="I963" s="225"/>
      <c r="J963" s="221"/>
      <c r="K963" s="221"/>
      <c r="L963" s="226"/>
      <c r="M963" s="227"/>
      <c r="N963" s="228"/>
      <c r="O963" s="228"/>
      <c r="P963" s="228"/>
      <c r="Q963" s="228"/>
      <c r="R963" s="228"/>
      <c r="S963" s="228"/>
      <c r="T963" s="229"/>
      <c r="AT963" s="230" t="s">
        <v>301</v>
      </c>
      <c r="AU963" s="230" t="s">
        <v>79</v>
      </c>
      <c r="AV963" s="15" t="s">
        <v>297</v>
      </c>
      <c r="AW963" s="15" t="s">
        <v>32</v>
      </c>
      <c r="AX963" s="15" t="s">
        <v>77</v>
      </c>
      <c r="AY963" s="230" t="s">
        <v>290</v>
      </c>
    </row>
    <row r="964" spans="1:65" s="2" customFormat="1" ht="21.75" customHeight="1">
      <c r="A964" s="36"/>
      <c r="B964" s="37"/>
      <c r="C964" s="180" t="s">
        <v>1311</v>
      </c>
      <c r="D964" s="180" t="s">
        <v>292</v>
      </c>
      <c r="E964" s="181" t="s">
        <v>1312</v>
      </c>
      <c r="F964" s="182" t="s">
        <v>1313</v>
      </c>
      <c r="G964" s="183" t="s">
        <v>295</v>
      </c>
      <c r="H964" s="184">
        <v>29.8</v>
      </c>
      <c r="I964" s="185"/>
      <c r="J964" s="186">
        <f>ROUND(I964*H964,2)</f>
        <v>0</v>
      </c>
      <c r="K964" s="182" t="s">
        <v>296</v>
      </c>
      <c r="L964" s="41"/>
      <c r="M964" s="187" t="s">
        <v>19</v>
      </c>
      <c r="N964" s="188" t="s">
        <v>41</v>
      </c>
      <c r="O964" s="66"/>
      <c r="P964" s="189">
        <f>O964*H964</f>
        <v>0</v>
      </c>
      <c r="Q964" s="189">
        <v>2.9271599999999998E-3</v>
      </c>
      <c r="R964" s="189">
        <f>Q964*H964</f>
        <v>8.7229368000000002E-2</v>
      </c>
      <c r="S964" s="189">
        <v>0</v>
      </c>
      <c r="T964" s="190">
        <f>S964*H964</f>
        <v>0</v>
      </c>
      <c r="U964" s="36"/>
      <c r="V964" s="36"/>
      <c r="W964" s="36"/>
      <c r="X964" s="36"/>
      <c r="Y964" s="36"/>
      <c r="Z964" s="36"/>
      <c r="AA964" s="36"/>
      <c r="AB964" s="36"/>
      <c r="AC964" s="36"/>
      <c r="AD964" s="36"/>
      <c r="AE964" s="36"/>
      <c r="AR964" s="191" t="s">
        <v>440</v>
      </c>
      <c r="AT964" s="191" t="s">
        <v>292</v>
      </c>
      <c r="AU964" s="191" t="s">
        <v>79</v>
      </c>
      <c r="AY964" s="19" t="s">
        <v>290</v>
      </c>
      <c r="BE964" s="192">
        <f>IF(N964="základní",J964,0)</f>
        <v>0</v>
      </c>
      <c r="BF964" s="192">
        <f>IF(N964="snížená",J964,0)</f>
        <v>0</v>
      </c>
      <c r="BG964" s="192">
        <f>IF(N964="zákl. přenesená",J964,0)</f>
        <v>0</v>
      </c>
      <c r="BH964" s="192">
        <f>IF(N964="sníž. přenesená",J964,0)</f>
        <v>0</v>
      </c>
      <c r="BI964" s="192">
        <f>IF(N964="nulová",J964,0)</f>
        <v>0</v>
      </c>
      <c r="BJ964" s="19" t="s">
        <v>77</v>
      </c>
      <c r="BK964" s="192">
        <f>ROUND(I964*H964,2)</f>
        <v>0</v>
      </c>
      <c r="BL964" s="19" t="s">
        <v>440</v>
      </c>
      <c r="BM964" s="191" t="s">
        <v>1314</v>
      </c>
    </row>
    <row r="965" spans="1:65" s="2" customFormat="1" ht="11.25">
      <c r="A965" s="36"/>
      <c r="B965" s="37"/>
      <c r="C965" s="38"/>
      <c r="D965" s="193" t="s">
        <v>299</v>
      </c>
      <c r="E965" s="38"/>
      <c r="F965" s="194" t="s">
        <v>1315</v>
      </c>
      <c r="G965" s="38"/>
      <c r="H965" s="38"/>
      <c r="I965" s="195"/>
      <c r="J965" s="38"/>
      <c r="K965" s="38"/>
      <c r="L965" s="41"/>
      <c r="M965" s="196"/>
      <c r="N965" s="197"/>
      <c r="O965" s="66"/>
      <c r="P965" s="66"/>
      <c r="Q965" s="66"/>
      <c r="R965" s="66"/>
      <c r="S965" s="66"/>
      <c r="T965" s="67"/>
      <c r="U965" s="36"/>
      <c r="V965" s="36"/>
      <c r="W965" s="36"/>
      <c r="X965" s="36"/>
      <c r="Y965" s="36"/>
      <c r="Z965" s="36"/>
      <c r="AA965" s="36"/>
      <c r="AB965" s="36"/>
      <c r="AC965" s="36"/>
      <c r="AD965" s="36"/>
      <c r="AE965" s="36"/>
      <c r="AT965" s="19" t="s">
        <v>299</v>
      </c>
      <c r="AU965" s="19" t="s">
        <v>79</v>
      </c>
    </row>
    <row r="966" spans="1:65" s="14" customFormat="1" ht="11.25">
      <c r="B966" s="209"/>
      <c r="C966" s="210"/>
      <c r="D966" s="200" t="s">
        <v>301</v>
      </c>
      <c r="E966" s="211" t="s">
        <v>19</v>
      </c>
      <c r="F966" s="212" t="s">
        <v>1316</v>
      </c>
      <c r="G966" s="210"/>
      <c r="H966" s="213">
        <v>29.8</v>
      </c>
      <c r="I966" s="214"/>
      <c r="J966" s="210"/>
      <c r="K966" s="210"/>
      <c r="L966" s="215"/>
      <c r="M966" s="216"/>
      <c r="N966" s="217"/>
      <c r="O966" s="217"/>
      <c r="P966" s="217"/>
      <c r="Q966" s="217"/>
      <c r="R966" s="217"/>
      <c r="S966" s="217"/>
      <c r="T966" s="218"/>
      <c r="AT966" s="219" t="s">
        <v>301</v>
      </c>
      <c r="AU966" s="219" t="s">
        <v>79</v>
      </c>
      <c r="AV966" s="14" t="s">
        <v>79</v>
      </c>
      <c r="AW966" s="14" t="s">
        <v>32</v>
      </c>
      <c r="AX966" s="14" t="s">
        <v>70</v>
      </c>
      <c r="AY966" s="219" t="s">
        <v>290</v>
      </c>
    </row>
    <row r="967" spans="1:65" s="15" customFormat="1" ht="11.25">
      <c r="B967" s="220"/>
      <c r="C967" s="221"/>
      <c r="D967" s="200" t="s">
        <v>301</v>
      </c>
      <c r="E967" s="222" t="s">
        <v>19</v>
      </c>
      <c r="F967" s="223" t="s">
        <v>304</v>
      </c>
      <c r="G967" s="221"/>
      <c r="H967" s="224">
        <v>29.8</v>
      </c>
      <c r="I967" s="225"/>
      <c r="J967" s="221"/>
      <c r="K967" s="221"/>
      <c r="L967" s="226"/>
      <c r="M967" s="227"/>
      <c r="N967" s="228"/>
      <c r="O967" s="228"/>
      <c r="P967" s="228"/>
      <c r="Q967" s="228"/>
      <c r="R967" s="228"/>
      <c r="S967" s="228"/>
      <c r="T967" s="229"/>
      <c r="AT967" s="230" t="s">
        <v>301</v>
      </c>
      <c r="AU967" s="230" t="s">
        <v>79</v>
      </c>
      <c r="AV967" s="15" t="s">
        <v>297</v>
      </c>
      <c r="AW967" s="15" t="s">
        <v>32</v>
      </c>
      <c r="AX967" s="15" t="s">
        <v>77</v>
      </c>
      <c r="AY967" s="230" t="s">
        <v>290</v>
      </c>
    </row>
    <row r="968" spans="1:65" s="2" customFormat="1" ht="24.2" customHeight="1">
      <c r="A968" s="36"/>
      <c r="B968" s="37"/>
      <c r="C968" s="180" t="s">
        <v>1317</v>
      </c>
      <c r="D968" s="180" t="s">
        <v>292</v>
      </c>
      <c r="E968" s="181" t="s">
        <v>1318</v>
      </c>
      <c r="F968" s="182" t="s">
        <v>1319</v>
      </c>
      <c r="G968" s="183" t="s">
        <v>295</v>
      </c>
      <c r="H968" s="184">
        <v>7.8</v>
      </c>
      <c r="I968" s="185"/>
      <c r="J968" s="186">
        <f>ROUND(I968*H968,2)</f>
        <v>0</v>
      </c>
      <c r="K968" s="182" t="s">
        <v>296</v>
      </c>
      <c r="L968" s="41"/>
      <c r="M968" s="187" t="s">
        <v>19</v>
      </c>
      <c r="N968" s="188" t="s">
        <v>41</v>
      </c>
      <c r="O968" s="66"/>
      <c r="P968" s="189">
        <f>O968*H968</f>
        <v>0</v>
      </c>
      <c r="Q968" s="189">
        <v>2.6403360000000001E-3</v>
      </c>
      <c r="R968" s="189">
        <f>Q968*H968</f>
        <v>2.0594620800000001E-2</v>
      </c>
      <c r="S968" s="189">
        <v>0</v>
      </c>
      <c r="T968" s="190">
        <f>S968*H968</f>
        <v>0</v>
      </c>
      <c r="U968" s="36"/>
      <c r="V968" s="36"/>
      <c r="W968" s="36"/>
      <c r="X968" s="36"/>
      <c r="Y968" s="36"/>
      <c r="Z968" s="36"/>
      <c r="AA968" s="36"/>
      <c r="AB968" s="36"/>
      <c r="AC968" s="36"/>
      <c r="AD968" s="36"/>
      <c r="AE968" s="36"/>
      <c r="AR968" s="191" t="s">
        <v>440</v>
      </c>
      <c r="AT968" s="191" t="s">
        <v>292</v>
      </c>
      <c r="AU968" s="191" t="s">
        <v>79</v>
      </c>
      <c r="AY968" s="19" t="s">
        <v>290</v>
      </c>
      <c r="BE968" s="192">
        <f>IF(N968="základní",J968,0)</f>
        <v>0</v>
      </c>
      <c r="BF968" s="192">
        <f>IF(N968="snížená",J968,0)</f>
        <v>0</v>
      </c>
      <c r="BG968" s="192">
        <f>IF(N968="zákl. přenesená",J968,0)</f>
        <v>0</v>
      </c>
      <c r="BH968" s="192">
        <f>IF(N968="sníž. přenesená",J968,0)</f>
        <v>0</v>
      </c>
      <c r="BI968" s="192">
        <f>IF(N968="nulová",J968,0)</f>
        <v>0</v>
      </c>
      <c r="BJ968" s="19" t="s">
        <v>77</v>
      </c>
      <c r="BK968" s="192">
        <f>ROUND(I968*H968,2)</f>
        <v>0</v>
      </c>
      <c r="BL968" s="19" t="s">
        <v>440</v>
      </c>
      <c r="BM968" s="191" t="s">
        <v>1320</v>
      </c>
    </row>
    <row r="969" spans="1:65" s="2" customFormat="1" ht="11.25">
      <c r="A969" s="36"/>
      <c r="B969" s="37"/>
      <c r="C969" s="38"/>
      <c r="D969" s="193" t="s">
        <v>299</v>
      </c>
      <c r="E969" s="38"/>
      <c r="F969" s="194" t="s">
        <v>1321</v>
      </c>
      <c r="G969" s="38"/>
      <c r="H969" s="38"/>
      <c r="I969" s="195"/>
      <c r="J969" s="38"/>
      <c r="K969" s="38"/>
      <c r="L969" s="41"/>
      <c r="M969" s="196"/>
      <c r="N969" s="197"/>
      <c r="O969" s="66"/>
      <c r="P969" s="66"/>
      <c r="Q969" s="66"/>
      <c r="R969" s="66"/>
      <c r="S969" s="66"/>
      <c r="T969" s="67"/>
      <c r="U969" s="36"/>
      <c r="V969" s="36"/>
      <c r="W969" s="36"/>
      <c r="X969" s="36"/>
      <c r="Y969" s="36"/>
      <c r="Z969" s="36"/>
      <c r="AA969" s="36"/>
      <c r="AB969" s="36"/>
      <c r="AC969" s="36"/>
      <c r="AD969" s="36"/>
      <c r="AE969" s="36"/>
      <c r="AT969" s="19" t="s">
        <v>299</v>
      </c>
      <c r="AU969" s="19" t="s">
        <v>79</v>
      </c>
    </row>
    <row r="970" spans="1:65" s="14" customFormat="1" ht="11.25">
      <c r="B970" s="209"/>
      <c r="C970" s="210"/>
      <c r="D970" s="200" t="s">
        <v>301</v>
      </c>
      <c r="E970" s="211" t="s">
        <v>19</v>
      </c>
      <c r="F970" s="212" t="s">
        <v>1322</v>
      </c>
      <c r="G970" s="210"/>
      <c r="H970" s="213">
        <v>7.8</v>
      </c>
      <c r="I970" s="214"/>
      <c r="J970" s="210"/>
      <c r="K970" s="210"/>
      <c r="L970" s="215"/>
      <c r="M970" s="216"/>
      <c r="N970" s="217"/>
      <c r="O970" s="217"/>
      <c r="P970" s="217"/>
      <c r="Q970" s="217"/>
      <c r="R970" s="217"/>
      <c r="S970" s="217"/>
      <c r="T970" s="218"/>
      <c r="AT970" s="219" t="s">
        <v>301</v>
      </c>
      <c r="AU970" s="219" t="s">
        <v>79</v>
      </c>
      <c r="AV970" s="14" t="s">
        <v>79</v>
      </c>
      <c r="AW970" s="14" t="s">
        <v>32</v>
      </c>
      <c r="AX970" s="14" t="s">
        <v>70</v>
      </c>
      <c r="AY970" s="219" t="s">
        <v>290</v>
      </c>
    </row>
    <row r="971" spans="1:65" s="15" customFormat="1" ht="11.25">
      <c r="B971" s="220"/>
      <c r="C971" s="221"/>
      <c r="D971" s="200" t="s">
        <v>301</v>
      </c>
      <c r="E971" s="222" t="s">
        <v>19</v>
      </c>
      <c r="F971" s="223" t="s">
        <v>304</v>
      </c>
      <c r="G971" s="221"/>
      <c r="H971" s="224">
        <v>7.8</v>
      </c>
      <c r="I971" s="225"/>
      <c r="J971" s="221"/>
      <c r="K971" s="221"/>
      <c r="L971" s="226"/>
      <c r="M971" s="227"/>
      <c r="N971" s="228"/>
      <c r="O971" s="228"/>
      <c r="P971" s="228"/>
      <c r="Q971" s="228"/>
      <c r="R971" s="228"/>
      <c r="S971" s="228"/>
      <c r="T971" s="229"/>
      <c r="AT971" s="230" t="s">
        <v>301</v>
      </c>
      <c r="AU971" s="230" t="s">
        <v>79</v>
      </c>
      <c r="AV971" s="15" t="s">
        <v>297</v>
      </c>
      <c r="AW971" s="15" t="s">
        <v>32</v>
      </c>
      <c r="AX971" s="15" t="s">
        <v>77</v>
      </c>
      <c r="AY971" s="230" t="s">
        <v>290</v>
      </c>
    </row>
    <row r="972" spans="1:65" s="2" customFormat="1" ht="33" customHeight="1">
      <c r="A972" s="36"/>
      <c r="B972" s="37"/>
      <c r="C972" s="180" t="s">
        <v>1323</v>
      </c>
      <c r="D972" s="180" t="s">
        <v>292</v>
      </c>
      <c r="E972" s="181" t="s">
        <v>1324</v>
      </c>
      <c r="F972" s="182" t="s">
        <v>1325</v>
      </c>
      <c r="G972" s="183" t="s">
        <v>451</v>
      </c>
      <c r="H972" s="184">
        <v>14</v>
      </c>
      <c r="I972" s="185"/>
      <c r="J972" s="186">
        <f>ROUND(I972*H972,2)</f>
        <v>0</v>
      </c>
      <c r="K972" s="182" t="s">
        <v>296</v>
      </c>
      <c r="L972" s="41"/>
      <c r="M972" s="187" t="s">
        <v>19</v>
      </c>
      <c r="N972" s="188" t="s">
        <v>41</v>
      </c>
      <c r="O972" s="66"/>
      <c r="P972" s="189">
        <f>O972*H972</f>
        <v>0</v>
      </c>
      <c r="Q972" s="189">
        <v>0</v>
      </c>
      <c r="R972" s="189">
        <f>Q972*H972</f>
        <v>0</v>
      </c>
      <c r="S972" s="189">
        <v>0</v>
      </c>
      <c r="T972" s="190">
        <f>S972*H972</f>
        <v>0</v>
      </c>
      <c r="U972" s="36"/>
      <c r="V972" s="36"/>
      <c r="W972" s="36"/>
      <c r="X972" s="36"/>
      <c r="Y972" s="36"/>
      <c r="Z972" s="36"/>
      <c r="AA972" s="36"/>
      <c r="AB972" s="36"/>
      <c r="AC972" s="36"/>
      <c r="AD972" s="36"/>
      <c r="AE972" s="36"/>
      <c r="AR972" s="191" t="s">
        <v>440</v>
      </c>
      <c r="AT972" s="191" t="s">
        <v>292</v>
      </c>
      <c r="AU972" s="191" t="s">
        <v>79</v>
      </c>
      <c r="AY972" s="19" t="s">
        <v>290</v>
      </c>
      <c r="BE972" s="192">
        <f>IF(N972="základní",J972,0)</f>
        <v>0</v>
      </c>
      <c r="BF972" s="192">
        <f>IF(N972="snížená",J972,0)</f>
        <v>0</v>
      </c>
      <c r="BG972" s="192">
        <f>IF(N972="zákl. přenesená",J972,0)</f>
        <v>0</v>
      </c>
      <c r="BH972" s="192">
        <f>IF(N972="sníž. přenesená",J972,0)</f>
        <v>0</v>
      </c>
      <c r="BI972" s="192">
        <f>IF(N972="nulová",J972,0)</f>
        <v>0</v>
      </c>
      <c r="BJ972" s="19" t="s">
        <v>77</v>
      </c>
      <c r="BK972" s="192">
        <f>ROUND(I972*H972,2)</f>
        <v>0</v>
      </c>
      <c r="BL972" s="19" t="s">
        <v>440</v>
      </c>
      <c r="BM972" s="191" t="s">
        <v>1326</v>
      </c>
    </row>
    <row r="973" spans="1:65" s="2" customFormat="1" ht="11.25">
      <c r="A973" s="36"/>
      <c r="B973" s="37"/>
      <c r="C973" s="38"/>
      <c r="D973" s="193" t="s">
        <v>299</v>
      </c>
      <c r="E973" s="38"/>
      <c r="F973" s="194" t="s">
        <v>1327</v>
      </c>
      <c r="G973" s="38"/>
      <c r="H973" s="38"/>
      <c r="I973" s="195"/>
      <c r="J973" s="38"/>
      <c r="K973" s="38"/>
      <c r="L973" s="41"/>
      <c r="M973" s="196"/>
      <c r="N973" s="197"/>
      <c r="O973" s="66"/>
      <c r="P973" s="66"/>
      <c r="Q973" s="66"/>
      <c r="R973" s="66"/>
      <c r="S973" s="66"/>
      <c r="T973" s="67"/>
      <c r="U973" s="36"/>
      <c r="V973" s="36"/>
      <c r="W973" s="36"/>
      <c r="X973" s="36"/>
      <c r="Y973" s="36"/>
      <c r="Z973" s="36"/>
      <c r="AA973" s="36"/>
      <c r="AB973" s="36"/>
      <c r="AC973" s="36"/>
      <c r="AD973" s="36"/>
      <c r="AE973" s="36"/>
      <c r="AT973" s="19" t="s">
        <v>299</v>
      </c>
      <c r="AU973" s="19" t="s">
        <v>79</v>
      </c>
    </row>
    <row r="974" spans="1:65" s="14" customFormat="1" ht="11.25">
      <c r="B974" s="209"/>
      <c r="C974" s="210"/>
      <c r="D974" s="200" t="s">
        <v>301</v>
      </c>
      <c r="E974" s="211" t="s">
        <v>19</v>
      </c>
      <c r="F974" s="212" t="s">
        <v>428</v>
      </c>
      <c r="G974" s="210"/>
      <c r="H974" s="213">
        <v>14</v>
      </c>
      <c r="I974" s="214"/>
      <c r="J974" s="210"/>
      <c r="K974" s="210"/>
      <c r="L974" s="215"/>
      <c r="M974" s="216"/>
      <c r="N974" s="217"/>
      <c r="O974" s="217"/>
      <c r="P974" s="217"/>
      <c r="Q974" s="217"/>
      <c r="R974" s="217"/>
      <c r="S974" s="217"/>
      <c r="T974" s="218"/>
      <c r="AT974" s="219" t="s">
        <v>301</v>
      </c>
      <c r="AU974" s="219" t="s">
        <v>79</v>
      </c>
      <c r="AV974" s="14" t="s">
        <v>79</v>
      </c>
      <c r="AW974" s="14" t="s">
        <v>32</v>
      </c>
      <c r="AX974" s="14" t="s">
        <v>70</v>
      </c>
      <c r="AY974" s="219" t="s">
        <v>290</v>
      </c>
    </row>
    <row r="975" spans="1:65" s="15" customFormat="1" ht="11.25">
      <c r="B975" s="220"/>
      <c r="C975" s="221"/>
      <c r="D975" s="200" t="s">
        <v>301</v>
      </c>
      <c r="E975" s="222" t="s">
        <v>19</v>
      </c>
      <c r="F975" s="223" t="s">
        <v>304</v>
      </c>
      <c r="G975" s="221"/>
      <c r="H975" s="224">
        <v>14</v>
      </c>
      <c r="I975" s="225"/>
      <c r="J975" s="221"/>
      <c r="K975" s="221"/>
      <c r="L975" s="226"/>
      <c r="M975" s="227"/>
      <c r="N975" s="228"/>
      <c r="O975" s="228"/>
      <c r="P975" s="228"/>
      <c r="Q975" s="228"/>
      <c r="R975" s="228"/>
      <c r="S975" s="228"/>
      <c r="T975" s="229"/>
      <c r="AT975" s="230" t="s">
        <v>301</v>
      </c>
      <c r="AU975" s="230" t="s">
        <v>79</v>
      </c>
      <c r="AV975" s="15" t="s">
        <v>297</v>
      </c>
      <c r="AW975" s="15" t="s">
        <v>32</v>
      </c>
      <c r="AX975" s="15" t="s">
        <v>77</v>
      </c>
      <c r="AY975" s="230" t="s">
        <v>290</v>
      </c>
    </row>
    <row r="976" spans="1:65" s="2" customFormat="1" ht="21.75" customHeight="1">
      <c r="A976" s="36"/>
      <c r="B976" s="37"/>
      <c r="C976" s="180" t="s">
        <v>1328</v>
      </c>
      <c r="D976" s="180" t="s">
        <v>292</v>
      </c>
      <c r="E976" s="181" t="s">
        <v>1329</v>
      </c>
      <c r="F976" s="182" t="s">
        <v>1330</v>
      </c>
      <c r="G976" s="183" t="s">
        <v>295</v>
      </c>
      <c r="H976" s="184">
        <v>39.200000000000003</v>
      </c>
      <c r="I976" s="185"/>
      <c r="J976" s="186">
        <f>ROUND(I976*H976,2)</f>
        <v>0</v>
      </c>
      <c r="K976" s="182" t="s">
        <v>296</v>
      </c>
      <c r="L976" s="41"/>
      <c r="M976" s="187" t="s">
        <v>19</v>
      </c>
      <c r="N976" s="188" t="s">
        <v>41</v>
      </c>
      <c r="O976" s="66"/>
      <c r="P976" s="189">
        <f>O976*H976</f>
        <v>0</v>
      </c>
      <c r="Q976" s="189">
        <v>2.8628099999999999E-3</v>
      </c>
      <c r="R976" s="189">
        <f>Q976*H976</f>
        <v>0.11222215200000001</v>
      </c>
      <c r="S976" s="189">
        <v>0</v>
      </c>
      <c r="T976" s="190">
        <f>S976*H976</f>
        <v>0</v>
      </c>
      <c r="U976" s="36"/>
      <c r="V976" s="36"/>
      <c r="W976" s="36"/>
      <c r="X976" s="36"/>
      <c r="Y976" s="36"/>
      <c r="Z976" s="36"/>
      <c r="AA976" s="36"/>
      <c r="AB976" s="36"/>
      <c r="AC976" s="36"/>
      <c r="AD976" s="36"/>
      <c r="AE976" s="36"/>
      <c r="AR976" s="191" t="s">
        <v>440</v>
      </c>
      <c r="AT976" s="191" t="s">
        <v>292</v>
      </c>
      <c r="AU976" s="191" t="s">
        <v>79</v>
      </c>
      <c r="AY976" s="19" t="s">
        <v>290</v>
      </c>
      <c r="BE976" s="192">
        <f>IF(N976="základní",J976,0)</f>
        <v>0</v>
      </c>
      <c r="BF976" s="192">
        <f>IF(N976="snížená",J976,0)</f>
        <v>0</v>
      </c>
      <c r="BG976" s="192">
        <f>IF(N976="zákl. přenesená",J976,0)</f>
        <v>0</v>
      </c>
      <c r="BH976" s="192">
        <f>IF(N976="sníž. přenesená",J976,0)</f>
        <v>0</v>
      </c>
      <c r="BI976" s="192">
        <f>IF(N976="nulová",J976,0)</f>
        <v>0</v>
      </c>
      <c r="BJ976" s="19" t="s">
        <v>77</v>
      </c>
      <c r="BK976" s="192">
        <f>ROUND(I976*H976,2)</f>
        <v>0</v>
      </c>
      <c r="BL976" s="19" t="s">
        <v>440</v>
      </c>
      <c r="BM976" s="191" t="s">
        <v>1331</v>
      </c>
    </row>
    <row r="977" spans="1:65" s="2" customFormat="1" ht="11.25">
      <c r="A977" s="36"/>
      <c r="B977" s="37"/>
      <c r="C977" s="38"/>
      <c r="D977" s="193" t="s">
        <v>299</v>
      </c>
      <c r="E977" s="38"/>
      <c r="F977" s="194" t="s">
        <v>1332</v>
      </c>
      <c r="G977" s="38"/>
      <c r="H977" s="38"/>
      <c r="I977" s="195"/>
      <c r="J977" s="38"/>
      <c r="K977" s="38"/>
      <c r="L977" s="41"/>
      <c r="M977" s="196"/>
      <c r="N977" s="197"/>
      <c r="O977" s="66"/>
      <c r="P977" s="66"/>
      <c r="Q977" s="66"/>
      <c r="R977" s="66"/>
      <c r="S977" s="66"/>
      <c r="T977" s="67"/>
      <c r="U977" s="36"/>
      <c r="V977" s="36"/>
      <c r="W977" s="36"/>
      <c r="X977" s="36"/>
      <c r="Y977" s="36"/>
      <c r="Z977" s="36"/>
      <c r="AA977" s="36"/>
      <c r="AB977" s="36"/>
      <c r="AC977" s="36"/>
      <c r="AD977" s="36"/>
      <c r="AE977" s="36"/>
      <c r="AT977" s="19" t="s">
        <v>299</v>
      </c>
      <c r="AU977" s="19" t="s">
        <v>79</v>
      </c>
    </row>
    <row r="978" spans="1:65" s="14" customFormat="1" ht="11.25">
      <c r="B978" s="209"/>
      <c r="C978" s="210"/>
      <c r="D978" s="200" t="s">
        <v>301</v>
      </c>
      <c r="E978" s="211" t="s">
        <v>19</v>
      </c>
      <c r="F978" s="212" t="s">
        <v>1333</v>
      </c>
      <c r="G978" s="210"/>
      <c r="H978" s="213">
        <v>39.200000000000003</v>
      </c>
      <c r="I978" s="214"/>
      <c r="J978" s="210"/>
      <c r="K978" s="210"/>
      <c r="L978" s="215"/>
      <c r="M978" s="216"/>
      <c r="N978" s="217"/>
      <c r="O978" s="217"/>
      <c r="P978" s="217"/>
      <c r="Q978" s="217"/>
      <c r="R978" s="217"/>
      <c r="S978" s="217"/>
      <c r="T978" s="218"/>
      <c r="AT978" s="219" t="s">
        <v>301</v>
      </c>
      <c r="AU978" s="219" t="s">
        <v>79</v>
      </c>
      <c r="AV978" s="14" t="s">
        <v>79</v>
      </c>
      <c r="AW978" s="14" t="s">
        <v>32</v>
      </c>
      <c r="AX978" s="14" t="s">
        <v>70</v>
      </c>
      <c r="AY978" s="219" t="s">
        <v>290</v>
      </c>
    </row>
    <row r="979" spans="1:65" s="15" customFormat="1" ht="11.25">
      <c r="B979" s="220"/>
      <c r="C979" s="221"/>
      <c r="D979" s="200" t="s">
        <v>301</v>
      </c>
      <c r="E979" s="222" t="s">
        <v>19</v>
      </c>
      <c r="F979" s="223" t="s">
        <v>304</v>
      </c>
      <c r="G979" s="221"/>
      <c r="H979" s="224">
        <v>39.200000000000003</v>
      </c>
      <c r="I979" s="225"/>
      <c r="J979" s="221"/>
      <c r="K979" s="221"/>
      <c r="L979" s="226"/>
      <c r="M979" s="227"/>
      <c r="N979" s="228"/>
      <c r="O979" s="228"/>
      <c r="P979" s="228"/>
      <c r="Q979" s="228"/>
      <c r="R979" s="228"/>
      <c r="S979" s="228"/>
      <c r="T979" s="229"/>
      <c r="AT979" s="230" t="s">
        <v>301</v>
      </c>
      <c r="AU979" s="230" t="s">
        <v>79</v>
      </c>
      <c r="AV979" s="15" t="s">
        <v>297</v>
      </c>
      <c r="AW979" s="15" t="s">
        <v>32</v>
      </c>
      <c r="AX979" s="15" t="s">
        <v>77</v>
      </c>
      <c r="AY979" s="230" t="s">
        <v>290</v>
      </c>
    </row>
    <row r="980" spans="1:65" s="2" customFormat="1" ht="24.2" customHeight="1">
      <c r="A980" s="36"/>
      <c r="B980" s="37"/>
      <c r="C980" s="180" t="s">
        <v>1334</v>
      </c>
      <c r="D980" s="180" t="s">
        <v>292</v>
      </c>
      <c r="E980" s="181" t="s">
        <v>1335</v>
      </c>
      <c r="F980" s="182" t="s">
        <v>1336</v>
      </c>
      <c r="G980" s="183" t="s">
        <v>451</v>
      </c>
      <c r="H980" s="184">
        <v>4</v>
      </c>
      <c r="I980" s="185"/>
      <c r="J980" s="186">
        <f>ROUND(I980*H980,2)</f>
        <v>0</v>
      </c>
      <c r="K980" s="182" t="s">
        <v>296</v>
      </c>
      <c r="L980" s="41"/>
      <c r="M980" s="187" t="s">
        <v>19</v>
      </c>
      <c r="N980" s="188" t="s">
        <v>41</v>
      </c>
      <c r="O980" s="66"/>
      <c r="P980" s="189">
        <f>O980*H980</f>
        <v>0</v>
      </c>
      <c r="Q980" s="189">
        <v>4.8000000000000001E-4</v>
      </c>
      <c r="R980" s="189">
        <f>Q980*H980</f>
        <v>1.92E-3</v>
      </c>
      <c r="S980" s="189">
        <v>0</v>
      </c>
      <c r="T980" s="190">
        <f>S980*H980</f>
        <v>0</v>
      </c>
      <c r="U980" s="36"/>
      <c r="V980" s="36"/>
      <c r="W980" s="36"/>
      <c r="X980" s="36"/>
      <c r="Y980" s="36"/>
      <c r="Z980" s="36"/>
      <c r="AA980" s="36"/>
      <c r="AB980" s="36"/>
      <c r="AC980" s="36"/>
      <c r="AD980" s="36"/>
      <c r="AE980" s="36"/>
      <c r="AR980" s="191" t="s">
        <v>440</v>
      </c>
      <c r="AT980" s="191" t="s">
        <v>292</v>
      </c>
      <c r="AU980" s="191" t="s">
        <v>79</v>
      </c>
      <c r="AY980" s="19" t="s">
        <v>290</v>
      </c>
      <c r="BE980" s="192">
        <f>IF(N980="základní",J980,0)</f>
        <v>0</v>
      </c>
      <c r="BF980" s="192">
        <f>IF(N980="snížená",J980,0)</f>
        <v>0</v>
      </c>
      <c r="BG980" s="192">
        <f>IF(N980="zákl. přenesená",J980,0)</f>
        <v>0</v>
      </c>
      <c r="BH980" s="192">
        <f>IF(N980="sníž. přenesená",J980,0)</f>
        <v>0</v>
      </c>
      <c r="BI980" s="192">
        <f>IF(N980="nulová",J980,0)</f>
        <v>0</v>
      </c>
      <c r="BJ980" s="19" t="s">
        <v>77</v>
      </c>
      <c r="BK980" s="192">
        <f>ROUND(I980*H980,2)</f>
        <v>0</v>
      </c>
      <c r="BL980" s="19" t="s">
        <v>440</v>
      </c>
      <c r="BM980" s="191" t="s">
        <v>1337</v>
      </c>
    </row>
    <row r="981" spans="1:65" s="2" customFormat="1" ht="11.25">
      <c r="A981" s="36"/>
      <c r="B981" s="37"/>
      <c r="C981" s="38"/>
      <c r="D981" s="193" t="s">
        <v>299</v>
      </c>
      <c r="E981" s="38"/>
      <c r="F981" s="194" t="s">
        <v>1338</v>
      </c>
      <c r="G981" s="38"/>
      <c r="H981" s="38"/>
      <c r="I981" s="195"/>
      <c r="J981" s="38"/>
      <c r="K981" s="38"/>
      <c r="L981" s="41"/>
      <c r="M981" s="196"/>
      <c r="N981" s="197"/>
      <c r="O981" s="66"/>
      <c r="P981" s="66"/>
      <c r="Q981" s="66"/>
      <c r="R981" s="66"/>
      <c r="S981" s="66"/>
      <c r="T981" s="67"/>
      <c r="U981" s="36"/>
      <c r="V981" s="36"/>
      <c r="W981" s="36"/>
      <c r="X981" s="36"/>
      <c r="Y981" s="36"/>
      <c r="Z981" s="36"/>
      <c r="AA981" s="36"/>
      <c r="AB981" s="36"/>
      <c r="AC981" s="36"/>
      <c r="AD981" s="36"/>
      <c r="AE981" s="36"/>
      <c r="AT981" s="19" t="s">
        <v>299</v>
      </c>
      <c r="AU981" s="19" t="s">
        <v>79</v>
      </c>
    </row>
    <row r="982" spans="1:65" s="14" customFormat="1" ht="11.25">
      <c r="B982" s="209"/>
      <c r="C982" s="210"/>
      <c r="D982" s="200" t="s">
        <v>301</v>
      </c>
      <c r="E982" s="211" t="s">
        <v>19</v>
      </c>
      <c r="F982" s="212" t="s">
        <v>297</v>
      </c>
      <c r="G982" s="210"/>
      <c r="H982" s="213">
        <v>4</v>
      </c>
      <c r="I982" s="214"/>
      <c r="J982" s="210"/>
      <c r="K982" s="210"/>
      <c r="L982" s="215"/>
      <c r="M982" s="216"/>
      <c r="N982" s="217"/>
      <c r="O982" s="217"/>
      <c r="P982" s="217"/>
      <c r="Q982" s="217"/>
      <c r="R982" s="217"/>
      <c r="S982" s="217"/>
      <c r="T982" s="218"/>
      <c r="AT982" s="219" t="s">
        <v>301</v>
      </c>
      <c r="AU982" s="219" t="s">
        <v>79</v>
      </c>
      <c r="AV982" s="14" t="s">
        <v>79</v>
      </c>
      <c r="AW982" s="14" t="s">
        <v>32</v>
      </c>
      <c r="AX982" s="14" t="s">
        <v>70</v>
      </c>
      <c r="AY982" s="219" t="s">
        <v>290</v>
      </c>
    </row>
    <row r="983" spans="1:65" s="15" customFormat="1" ht="11.25">
      <c r="B983" s="220"/>
      <c r="C983" s="221"/>
      <c r="D983" s="200" t="s">
        <v>301</v>
      </c>
      <c r="E983" s="222" t="s">
        <v>19</v>
      </c>
      <c r="F983" s="223" t="s">
        <v>304</v>
      </c>
      <c r="G983" s="221"/>
      <c r="H983" s="224">
        <v>4</v>
      </c>
      <c r="I983" s="225"/>
      <c r="J983" s="221"/>
      <c r="K983" s="221"/>
      <c r="L983" s="226"/>
      <c r="M983" s="227"/>
      <c r="N983" s="228"/>
      <c r="O983" s="228"/>
      <c r="P983" s="228"/>
      <c r="Q983" s="228"/>
      <c r="R983" s="228"/>
      <c r="S983" s="228"/>
      <c r="T983" s="229"/>
      <c r="AT983" s="230" t="s">
        <v>301</v>
      </c>
      <c r="AU983" s="230" t="s">
        <v>79</v>
      </c>
      <c r="AV983" s="15" t="s">
        <v>297</v>
      </c>
      <c r="AW983" s="15" t="s">
        <v>32</v>
      </c>
      <c r="AX983" s="15" t="s">
        <v>77</v>
      </c>
      <c r="AY983" s="230" t="s">
        <v>290</v>
      </c>
    </row>
    <row r="984" spans="1:65" s="2" customFormat="1" ht="24.2" customHeight="1">
      <c r="A984" s="36"/>
      <c r="B984" s="37"/>
      <c r="C984" s="180" t="s">
        <v>1339</v>
      </c>
      <c r="D984" s="180" t="s">
        <v>292</v>
      </c>
      <c r="E984" s="181" t="s">
        <v>1340</v>
      </c>
      <c r="F984" s="182" t="s">
        <v>1341</v>
      </c>
      <c r="G984" s="183" t="s">
        <v>295</v>
      </c>
      <c r="H984" s="184">
        <v>16</v>
      </c>
      <c r="I984" s="185"/>
      <c r="J984" s="186">
        <f>ROUND(I984*H984,2)</f>
        <v>0</v>
      </c>
      <c r="K984" s="182" t="s">
        <v>296</v>
      </c>
      <c r="L984" s="41"/>
      <c r="M984" s="187" t="s">
        <v>19</v>
      </c>
      <c r="N984" s="188" t="s">
        <v>41</v>
      </c>
      <c r="O984" s="66"/>
      <c r="P984" s="189">
        <f>O984*H984</f>
        <v>0</v>
      </c>
      <c r="Q984" s="189">
        <v>2.2300000000000002E-3</v>
      </c>
      <c r="R984" s="189">
        <f>Q984*H984</f>
        <v>3.5680000000000003E-2</v>
      </c>
      <c r="S984" s="189">
        <v>0</v>
      </c>
      <c r="T984" s="190">
        <f>S984*H984</f>
        <v>0</v>
      </c>
      <c r="U984" s="36"/>
      <c r="V984" s="36"/>
      <c r="W984" s="36"/>
      <c r="X984" s="36"/>
      <c r="Y984" s="36"/>
      <c r="Z984" s="36"/>
      <c r="AA984" s="36"/>
      <c r="AB984" s="36"/>
      <c r="AC984" s="36"/>
      <c r="AD984" s="36"/>
      <c r="AE984" s="36"/>
      <c r="AR984" s="191" t="s">
        <v>440</v>
      </c>
      <c r="AT984" s="191" t="s">
        <v>292</v>
      </c>
      <c r="AU984" s="191" t="s">
        <v>79</v>
      </c>
      <c r="AY984" s="19" t="s">
        <v>290</v>
      </c>
      <c r="BE984" s="192">
        <f>IF(N984="základní",J984,0)</f>
        <v>0</v>
      </c>
      <c r="BF984" s="192">
        <f>IF(N984="snížená",J984,0)</f>
        <v>0</v>
      </c>
      <c r="BG984" s="192">
        <f>IF(N984="zákl. přenesená",J984,0)</f>
        <v>0</v>
      </c>
      <c r="BH984" s="192">
        <f>IF(N984="sníž. přenesená",J984,0)</f>
        <v>0</v>
      </c>
      <c r="BI984" s="192">
        <f>IF(N984="nulová",J984,0)</f>
        <v>0</v>
      </c>
      <c r="BJ984" s="19" t="s">
        <v>77</v>
      </c>
      <c r="BK984" s="192">
        <f>ROUND(I984*H984,2)</f>
        <v>0</v>
      </c>
      <c r="BL984" s="19" t="s">
        <v>440</v>
      </c>
      <c r="BM984" s="191" t="s">
        <v>1342</v>
      </c>
    </row>
    <row r="985" spans="1:65" s="2" customFormat="1" ht="11.25">
      <c r="A985" s="36"/>
      <c r="B985" s="37"/>
      <c r="C985" s="38"/>
      <c r="D985" s="193" t="s">
        <v>299</v>
      </c>
      <c r="E985" s="38"/>
      <c r="F985" s="194" t="s">
        <v>1343</v>
      </c>
      <c r="G985" s="38"/>
      <c r="H985" s="38"/>
      <c r="I985" s="195"/>
      <c r="J985" s="38"/>
      <c r="K985" s="38"/>
      <c r="L985" s="41"/>
      <c r="M985" s="196"/>
      <c r="N985" s="197"/>
      <c r="O985" s="66"/>
      <c r="P985" s="66"/>
      <c r="Q985" s="66"/>
      <c r="R985" s="66"/>
      <c r="S985" s="66"/>
      <c r="T985" s="67"/>
      <c r="U985" s="36"/>
      <c r="V985" s="36"/>
      <c r="W985" s="36"/>
      <c r="X985" s="36"/>
      <c r="Y985" s="36"/>
      <c r="Z985" s="36"/>
      <c r="AA985" s="36"/>
      <c r="AB985" s="36"/>
      <c r="AC985" s="36"/>
      <c r="AD985" s="36"/>
      <c r="AE985" s="36"/>
      <c r="AT985" s="19" t="s">
        <v>299</v>
      </c>
      <c r="AU985" s="19" t="s">
        <v>79</v>
      </c>
    </row>
    <row r="986" spans="1:65" s="14" customFormat="1" ht="11.25">
      <c r="B986" s="209"/>
      <c r="C986" s="210"/>
      <c r="D986" s="200" t="s">
        <v>301</v>
      </c>
      <c r="E986" s="211" t="s">
        <v>19</v>
      </c>
      <c r="F986" s="212" t="s">
        <v>1344</v>
      </c>
      <c r="G986" s="210"/>
      <c r="H986" s="213">
        <v>16</v>
      </c>
      <c r="I986" s="214"/>
      <c r="J986" s="210"/>
      <c r="K986" s="210"/>
      <c r="L986" s="215"/>
      <c r="M986" s="216"/>
      <c r="N986" s="217"/>
      <c r="O986" s="217"/>
      <c r="P986" s="217"/>
      <c r="Q986" s="217"/>
      <c r="R986" s="217"/>
      <c r="S986" s="217"/>
      <c r="T986" s="218"/>
      <c r="AT986" s="219" t="s">
        <v>301</v>
      </c>
      <c r="AU986" s="219" t="s">
        <v>79</v>
      </c>
      <c r="AV986" s="14" t="s">
        <v>79</v>
      </c>
      <c r="AW986" s="14" t="s">
        <v>32</v>
      </c>
      <c r="AX986" s="14" t="s">
        <v>70</v>
      </c>
      <c r="AY986" s="219" t="s">
        <v>290</v>
      </c>
    </row>
    <row r="987" spans="1:65" s="15" customFormat="1" ht="11.25">
      <c r="B987" s="220"/>
      <c r="C987" s="221"/>
      <c r="D987" s="200" t="s">
        <v>301</v>
      </c>
      <c r="E987" s="222" t="s">
        <v>19</v>
      </c>
      <c r="F987" s="223" t="s">
        <v>304</v>
      </c>
      <c r="G987" s="221"/>
      <c r="H987" s="224">
        <v>16</v>
      </c>
      <c r="I987" s="225"/>
      <c r="J987" s="221"/>
      <c r="K987" s="221"/>
      <c r="L987" s="226"/>
      <c r="M987" s="227"/>
      <c r="N987" s="228"/>
      <c r="O987" s="228"/>
      <c r="P987" s="228"/>
      <c r="Q987" s="228"/>
      <c r="R987" s="228"/>
      <c r="S987" s="228"/>
      <c r="T987" s="229"/>
      <c r="AT987" s="230" t="s">
        <v>301</v>
      </c>
      <c r="AU987" s="230" t="s">
        <v>79</v>
      </c>
      <c r="AV987" s="15" t="s">
        <v>297</v>
      </c>
      <c r="AW987" s="15" t="s">
        <v>32</v>
      </c>
      <c r="AX987" s="15" t="s">
        <v>77</v>
      </c>
      <c r="AY987" s="230" t="s">
        <v>290</v>
      </c>
    </row>
    <row r="988" spans="1:65" s="2" customFormat="1" ht="16.5" customHeight="1">
      <c r="A988" s="36"/>
      <c r="B988" s="37"/>
      <c r="C988" s="180" t="s">
        <v>1345</v>
      </c>
      <c r="D988" s="180" t="s">
        <v>292</v>
      </c>
      <c r="E988" s="181" t="s">
        <v>1346</v>
      </c>
      <c r="F988" s="182" t="s">
        <v>1347</v>
      </c>
      <c r="G988" s="183" t="s">
        <v>696</v>
      </c>
      <c r="H988" s="184">
        <v>1</v>
      </c>
      <c r="I988" s="185"/>
      <c r="J988" s="186">
        <f>ROUND(I988*H988,2)</f>
        <v>0</v>
      </c>
      <c r="K988" s="182" t="s">
        <v>19</v>
      </c>
      <c r="L988" s="41"/>
      <c r="M988" s="187" t="s">
        <v>19</v>
      </c>
      <c r="N988" s="188" t="s">
        <v>41</v>
      </c>
      <c r="O988" s="66"/>
      <c r="P988" s="189">
        <f>O988*H988</f>
        <v>0</v>
      </c>
      <c r="Q988" s="189">
        <v>0.02</v>
      </c>
      <c r="R988" s="189">
        <f>Q988*H988</f>
        <v>0.02</v>
      </c>
      <c r="S988" s="189">
        <v>0</v>
      </c>
      <c r="T988" s="190">
        <f>S988*H988</f>
        <v>0</v>
      </c>
      <c r="U988" s="36"/>
      <c r="V988" s="36"/>
      <c r="W988" s="36"/>
      <c r="X988" s="36"/>
      <c r="Y988" s="36"/>
      <c r="Z988" s="36"/>
      <c r="AA988" s="36"/>
      <c r="AB988" s="36"/>
      <c r="AC988" s="36"/>
      <c r="AD988" s="36"/>
      <c r="AE988" s="36"/>
      <c r="AR988" s="191" t="s">
        <v>440</v>
      </c>
      <c r="AT988" s="191" t="s">
        <v>292</v>
      </c>
      <c r="AU988" s="191" t="s">
        <v>79</v>
      </c>
      <c r="AY988" s="19" t="s">
        <v>290</v>
      </c>
      <c r="BE988" s="192">
        <f>IF(N988="základní",J988,0)</f>
        <v>0</v>
      </c>
      <c r="BF988" s="192">
        <f>IF(N988="snížená",J988,0)</f>
        <v>0</v>
      </c>
      <c r="BG988" s="192">
        <f>IF(N988="zákl. přenesená",J988,0)</f>
        <v>0</v>
      </c>
      <c r="BH988" s="192">
        <f>IF(N988="sníž. přenesená",J988,0)</f>
        <v>0</v>
      </c>
      <c r="BI988" s="192">
        <f>IF(N988="nulová",J988,0)</f>
        <v>0</v>
      </c>
      <c r="BJ988" s="19" t="s">
        <v>77</v>
      </c>
      <c r="BK988" s="192">
        <f>ROUND(I988*H988,2)</f>
        <v>0</v>
      </c>
      <c r="BL988" s="19" t="s">
        <v>440</v>
      </c>
      <c r="BM988" s="191" t="s">
        <v>1348</v>
      </c>
    </row>
    <row r="989" spans="1:65" s="13" customFormat="1" ht="11.25">
      <c r="B989" s="198"/>
      <c r="C989" s="199"/>
      <c r="D989" s="200" t="s">
        <v>301</v>
      </c>
      <c r="E989" s="201" t="s">
        <v>19</v>
      </c>
      <c r="F989" s="202" t="s">
        <v>1349</v>
      </c>
      <c r="G989" s="199"/>
      <c r="H989" s="201" t="s">
        <v>19</v>
      </c>
      <c r="I989" s="203"/>
      <c r="J989" s="199"/>
      <c r="K989" s="199"/>
      <c r="L989" s="204"/>
      <c r="M989" s="205"/>
      <c r="N989" s="206"/>
      <c r="O989" s="206"/>
      <c r="P989" s="206"/>
      <c r="Q989" s="206"/>
      <c r="R989" s="206"/>
      <c r="S989" s="206"/>
      <c r="T989" s="207"/>
      <c r="AT989" s="208" t="s">
        <v>301</v>
      </c>
      <c r="AU989" s="208" t="s">
        <v>79</v>
      </c>
      <c r="AV989" s="13" t="s">
        <v>77</v>
      </c>
      <c r="AW989" s="13" t="s">
        <v>32</v>
      </c>
      <c r="AX989" s="13" t="s">
        <v>70</v>
      </c>
      <c r="AY989" s="208" t="s">
        <v>290</v>
      </c>
    </row>
    <row r="990" spans="1:65" s="13" customFormat="1" ht="11.25">
      <c r="B990" s="198"/>
      <c r="C990" s="199"/>
      <c r="D990" s="200" t="s">
        <v>301</v>
      </c>
      <c r="E990" s="201" t="s">
        <v>19</v>
      </c>
      <c r="F990" s="202" t="s">
        <v>1350</v>
      </c>
      <c r="G990" s="199"/>
      <c r="H990" s="201" t="s">
        <v>19</v>
      </c>
      <c r="I990" s="203"/>
      <c r="J990" s="199"/>
      <c r="K990" s="199"/>
      <c r="L990" s="204"/>
      <c r="M990" s="205"/>
      <c r="N990" s="206"/>
      <c r="O990" s="206"/>
      <c r="P990" s="206"/>
      <c r="Q990" s="206"/>
      <c r="R990" s="206"/>
      <c r="S990" s="206"/>
      <c r="T990" s="207"/>
      <c r="AT990" s="208" t="s">
        <v>301</v>
      </c>
      <c r="AU990" s="208" t="s">
        <v>79</v>
      </c>
      <c r="AV990" s="13" t="s">
        <v>77</v>
      </c>
      <c r="AW990" s="13" t="s">
        <v>32</v>
      </c>
      <c r="AX990" s="13" t="s">
        <v>70</v>
      </c>
      <c r="AY990" s="208" t="s">
        <v>290</v>
      </c>
    </row>
    <row r="991" spans="1:65" s="14" customFormat="1" ht="11.25">
      <c r="B991" s="209"/>
      <c r="C991" s="210"/>
      <c r="D991" s="200" t="s">
        <v>301</v>
      </c>
      <c r="E991" s="211" t="s">
        <v>19</v>
      </c>
      <c r="F991" s="212" t="s">
        <v>77</v>
      </c>
      <c r="G991" s="210"/>
      <c r="H991" s="213">
        <v>1</v>
      </c>
      <c r="I991" s="214"/>
      <c r="J991" s="210"/>
      <c r="K991" s="210"/>
      <c r="L991" s="215"/>
      <c r="M991" s="216"/>
      <c r="N991" s="217"/>
      <c r="O991" s="217"/>
      <c r="P991" s="217"/>
      <c r="Q991" s="217"/>
      <c r="R991" s="217"/>
      <c r="S991" s="217"/>
      <c r="T991" s="218"/>
      <c r="AT991" s="219" t="s">
        <v>301</v>
      </c>
      <c r="AU991" s="219" t="s">
        <v>79</v>
      </c>
      <c r="AV991" s="14" t="s">
        <v>79</v>
      </c>
      <c r="AW991" s="14" t="s">
        <v>32</v>
      </c>
      <c r="AX991" s="14" t="s">
        <v>70</v>
      </c>
      <c r="AY991" s="219" t="s">
        <v>290</v>
      </c>
    </row>
    <row r="992" spans="1:65" s="15" customFormat="1" ht="11.25">
      <c r="B992" s="220"/>
      <c r="C992" s="221"/>
      <c r="D992" s="200" t="s">
        <v>301</v>
      </c>
      <c r="E992" s="222" t="s">
        <v>19</v>
      </c>
      <c r="F992" s="223" t="s">
        <v>304</v>
      </c>
      <c r="G992" s="221"/>
      <c r="H992" s="224">
        <v>1</v>
      </c>
      <c r="I992" s="225"/>
      <c r="J992" s="221"/>
      <c r="K992" s="221"/>
      <c r="L992" s="226"/>
      <c r="M992" s="227"/>
      <c r="N992" s="228"/>
      <c r="O992" s="228"/>
      <c r="P992" s="228"/>
      <c r="Q992" s="228"/>
      <c r="R992" s="228"/>
      <c r="S992" s="228"/>
      <c r="T992" s="229"/>
      <c r="AT992" s="230" t="s">
        <v>301</v>
      </c>
      <c r="AU992" s="230" t="s">
        <v>79</v>
      </c>
      <c r="AV992" s="15" t="s">
        <v>297</v>
      </c>
      <c r="AW992" s="15" t="s">
        <v>32</v>
      </c>
      <c r="AX992" s="15" t="s">
        <v>77</v>
      </c>
      <c r="AY992" s="230" t="s">
        <v>290</v>
      </c>
    </row>
    <row r="993" spans="1:65" s="2" customFormat="1" ht="24.2" customHeight="1">
      <c r="A993" s="36"/>
      <c r="B993" s="37"/>
      <c r="C993" s="180" t="s">
        <v>1351</v>
      </c>
      <c r="D993" s="180" t="s">
        <v>292</v>
      </c>
      <c r="E993" s="181" t="s">
        <v>1352</v>
      </c>
      <c r="F993" s="182" t="s">
        <v>1353</v>
      </c>
      <c r="G993" s="183" t="s">
        <v>489</v>
      </c>
      <c r="H993" s="184">
        <v>0.52</v>
      </c>
      <c r="I993" s="185"/>
      <c r="J993" s="186">
        <f>ROUND(I993*H993,2)</f>
        <v>0</v>
      </c>
      <c r="K993" s="182" t="s">
        <v>296</v>
      </c>
      <c r="L993" s="41"/>
      <c r="M993" s="187" t="s">
        <v>19</v>
      </c>
      <c r="N993" s="188" t="s">
        <v>41</v>
      </c>
      <c r="O993" s="66"/>
      <c r="P993" s="189">
        <f>O993*H993</f>
        <v>0</v>
      </c>
      <c r="Q993" s="189">
        <v>0</v>
      </c>
      <c r="R993" s="189">
        <f>Q993*H993</f>
        <v>0</v>
      </c>
      <c r="S993" s="189">
        <v>0</v>
      </c>
      <c r="T993" s="190">
        <f>S993*H993</f>
        <v>0</v>
      </c>
      <c r="U993" s="36"/>
      <c r="V993" s="36"/>
      <c r="W993" s="36"/>
      <c r="X993" s="36"/>
      <c r="Y993" s="36"/>
      <c r="Z993" s="36"/>
      <c r="AA993" s="36"/>
      <c r="AB993" s="36"/>
      <c r="AC993" s="36"/>
      <c r="AD993" s="36"/>
      <c r="AE993" s="36"/>
      <c r="AR993" s="191" t="s">
        <v>440</v>
      </c>
      <c r="AT993" s="191" t="s">
        <v>292</v>
      </c>
      <c r="AU993" s="191" t="s">
        <v>79</v>
      </c>
      <c r="AY993" s="19" t="s">
        <v>290</v>
      </c>
      <c r="BE993" s="192">
        <f>IF(N993="základní",J993,0)</f>
        <v>0</v>
      </c>
      <c r="BF993" s="192">
        <f>IF(N993="snížená",J993,0)</f>
        <v>0</v>
      </c>
      <c r="BG993" s="192">
        <f>IF(N993="zákl. přenesená",J993,0)</f>
        <v>0</v>
      </c>
      <c r="BH993" s="192">
        <f>IF(N993="sníž. přenesená",J993,0)</f>
        <v>0</v>
      </c>
      <c r="BI993" s="192">
        <f>IF(N993="nulová",J993,0)</f>
        <v>0</v>
      </c>
      <c r="BJ993" s="19" t="s">
        <v>77</v>
      </c>
      <c r="BK993" s="192">
        <f>ROUND(I993*H993,2)</f>
        <v>0</v>
      </c>
      <c r="BL993" s="19" t="s">
        <v>440</v>
      </c>
      <c r="BM993" s="191" t="s">
        <v>1354</v>
      </c>
    </row>
    <row r="994" spans="1:65" s="2" customFormat="1" ht="11.25">
      <c r="A994" s="36"/>
      <c r="B994" s="37"/>
      <c r="C994" s="38"/>
      <c r="D994" s="193" t="s">
        <v>299</v>
      </c>
      <c r="E994" s="38"/>
      <c r="F994" s="194" t="s">
        <v>1355</v>
      </c>
      <c r="G994" s="38"/>
      <c r="H994" s="38"/>
      <c r="I994" s="195"/>
      <c r="J994" s="38"/>
      <c r="K994" s="38"/>
      <c r="L994" s="41"/>
      <c r="M994" s="196"/>
      <c r="N994" s="197"/>
      <c r="O994" s="66"/>
      <c r="P994" s="66"/>
      <c r="Q994" s="66"/>
      <c r="R994" s="66"/>
      <c r="S994" s="66"/>
      <c r="T994" s="67"/>
      <c r="U994" s="36"/>
      <c r="V994" s="36"/>
      <c r="W994" s="36"/>
      <c r="X994" s="36"/>
      <c r="Y994" s="36"/>
      <c r="Z994" s="36"/>
      <c r="AA994" s="36"/>
      <c r="AB994" s="36"/>
      <c r="AC994" s="36"/>
      <c r="AD994" s="36"/>
      <c r="AE994" s="36"/>
      <c r="AT994" s="19" t="s">
        <v>299</v>
      </c>
      <c r="AU994" s="19" t="s">
        <v>79</v>
      </c>
    </row>
    <row r="995" spans="1:65" s="12" customFormat="1" ht="22.9" customHeight="1">
      <c r="B995" s="164"/>
      <c r="C995" s="165"/>
      <c r="D995" s="166" t="s">
        <v>69</v>
      </c>
      <c r="E995" s="178" t="s">
        <v>1356</v>
      </c>
      <c r="F995" s="178" t="s">
        <v>1357</v>
      </c>
      <c r="G995" s="165"/>
      <c r="H995" s="165"/>
      <c r="I995" s="168"/>
      <c r="J995" s="179">
        <f>BK995</f>
        <v>0</v>
      </c>
      <c r="K995" s="165"/>
      <c r="L995" s="170"/>
      <c r="M995" s="171"/>
      <c r="N995" s="172"/>
      <c r="O995" s="172"/>
      <c r="P995" s="173">
        <f>SUM(P996:P1063)</f>
        <v>0</v>
      </c>
      <c r="Q995" s="172"/>
      <c r="R995" s="173">
        <f>SUM(R996:R1063)</f>
        <v>0.63951973950000007</v>
      </c>
      <c r="S995" s="172"/>
      <c r="T995" s="174">
        <f>SUM(T996:T1063)</f>
        <v>0</v>
      </c>
      <c r="AR995" s="175" t="s">
        <v>79</v>
      </c>
      <c r="AT995" s="176" t="s">
        <v>69</v>
      </c>
      <c r="AU995" s="176" t="s">
        <v>77</v>
      </c>
      <c r="AY995" s="175" t="s">
        <v>290</v>
      </c>
      <c r="BK995" s="177">
        <f>SUM(BK996:BK1063)</f>
        <v>0</v>
      </c>
    </row>
    <row r="996" spans="1:65" s="2" customFormat="1" ht="16.5" customHeight="1">
      <c r="A996" s="36"/>
      <c r="B996" s="37"/>
      <c r="C996" s="180" t="s">
        <v>1358</v>
      </c>
      <c r="D996" s="180" t="s">
        <v>292</v>
      </c>
      <c r="E996" s="181" t="s">
        <v>1359</v>
      </c>
      <c r="F996" s="182" t="s">
        <v>1360</v>
      </c>
      <c r="G996" s="183" t="s">
        <v>341</v>
      </c>
      <c r="H996" s="184">
        <v>30.58</v>
      </c>
      <c r="I996" s="185"/>
      <c r="J996" s="186">
        <f>ROUND(I996*H996,2)</f>
        <v>0</v>
      </c>
      <c r="K996" s="182" t="s">
        <v>296</v>
      </c>
      <c r="L996" s="41"/>
      <c r="M996" s="187" t="s">
        <v>19</v>
      </c>
      <c r="N996" s="188" t="s">
        <v>41</v>
      </c>
      <c r="O996" s="66"/>
      <c r="P996" s="189">
        <f>O996*H996</f>
        <v>0</v>
      </c>
      <c r="Q996" s="189">
        <v>0</v>
      </c>
      <c r="R996" s="189">
        <f>Q996*H996</f>
        <v>0</v>
      </c>
      <c r="S996" s="189">
        <v>0</v>
      </c>
      <c r="T996" s="190">
        <f>S996*H996</f>
        <v>0</v>
      </c>
      <c r="U996" s="36"/>
      <c r="V996" s="36"/>
      <c r="W996" s="36"/>
      <c r="X996" s="36"/>
      <c r="Y996" s="36"/>
      <c r="Z996" s="36"/>
      <c r="AA996" s="36"/>
      <c r="AB996" s="36"/>
      <c r="AC996" s="36"/>
      <c r="AD996" s="36"/>
      <c r="AE996" s="36"/>
      <c r="AR996" s="191" t="s">
        <v>440</v>
      </c>
      <c r="AT996" s="191" t="s">
        <v>292</v>
      </c>
      <c r="AU996" s="191" t="s">
        <v>79</v>
      </c>
      <c r="AY996" s="19" t="s">
        <v>290</v>
      </c>
      <c r="BE996" s="192">
        <f>IF(N996="základní",J996,0)</f>
        <v>0</v>
      </c>
      <c r="BF996" s="192">
        <f>IF(N996="snížená",J996,0)</f>
        <v>0</v>
      </c>
      <c r="BG996" s="192">
        <f>IF(N996="zákl. přenesená",J996,0)</f>
        <v>0</v>
      </c>
      <c r="BH996" s="192">
        <f>IF(N996="sníž. přenesená",J996,0)</f>
        <v>0</v>
      </c>
      <c r="BI996" s="192">
        <f>IF(N996="nulová",J996,0)</f>
        <v>0</v>
      </c>
      <c r="BJ996" s="19" t="s">
        <v>77</v>
      </c>
      <c r="BK996" s="192">
        <f>ROUND(I996*H996,2)</f>
        <v>0</v>
      </c>
      <c r="BL996" s="19" t="s">
        <v>440</v>
      </c>
      <c r="BM996" s="191" t="s">
        <v>1361</v>
      </c>
    </row>
    <row r="997" spans="1:65" s="2" customFormat="1" ht="11.25">
      <c r="A997" s="36"/>
      <c r="B997" s="37"/>
      <c r="C997" s="38"/>
      <c r="D997" s="193" t="s">
        <v>299</v>
      </c>
      <c r="E997" s="38"/>
      <c r="F997" s="194" t="s">
        <v>1362</v>
      </c>
      <c r="G997" s="38"/>
      <c r="H997" s="38"/>
      <c r="I997" s="195"/>
      <c r="J997" s="38"/>
      <c r="K997" s="38"/>
      <c r="L997" s="41"/>
      <c r="M997" s="196"/>
      <c r="N997" s="197"/>
      <c r="O997" s="66"/>
      <c r="P997" s="66"/>
      <c r="Q997" s="66"/>
      <c r="R997" s="66"/>
      <c r="S997" s="66"/>
      <c r="T997" s="67"/>
      <c r="U997" s="36"/>
      <c r="V997" s="36"/>
      <c r="W997" s="36"/>
      <c r="X997" s="36"/>
      <c r="Y997" s="36"/>
      <c r="Z997" s="36"/>
      <c r="AA997" s="36"/>
      <c r="AB997" s="36"/>
      <c r="AC997" s="36"/>
      <c r="AD997" s="36"/>
      <c r="AE997" s="36"/>
      <c r="AT997" s="19" t="s">
        <v>299</v>
      </c>
      <c r="AU997" s="19" t="s">
        <v>79</v>
      </c>
    </row>
    <row r="998" spans="1:65" s="13" customFormat="1" ht="11.25">
      <c r="B998" s="198"/>
      <c r="C998" s="199"/>
      <c r="D998" s="200" t="s">
        <v>301</v>
      </c>
      <c r="E998" s="201" t="s">
        <v>19</v>
      </c>
      <c r="F998" s="202" t="s">
        <v>1363</v>
      </c>
      <c r="G998" s="199"/>
      <c r="H998" s="201" t="s">
        <v>19</v>
      </c>
      <c r="I998" s="203"/>
      <c r="J998" s="199"/>
      <c r="K998" s="199"/>
      <c r="L998" s="204"/>
      <c r="M998" s="205"/>
      <c r="N998" s="206"/>
      <c r="O998" s="206"/>
      <c r="P998" s="206"/>
      <c r="Q998" s="206"/>
      <c r="R998" s="206"/>
      <c r="S998" s="206"/>
      <c r="T998" s="207"/>
      <c r="AT998" s="208" t="s">
        <v>301</v>
      </c>
      <c r="AU998" s="208" t="s">
        <v>79</v>
      </c>
      <c r="AV998" s="13" t="s">
        <v>77</v>
      </c>
      <c r="AW998" s="13" t="s">
        <v>32</v>
      </c>
      <c r="AX998" s="13" t="s">
        <v>70</v>
      </c>
      <c r="AY998" s="208" t="s">
        <v>290</v>
      </c>
    </row>
    <row r="999" spans="1:65" s="14" customFormat="1" ht="11.25">
      <c r="B999" s="209"/>
      <c r="C999" s="210"/>
      <c r="D999" s="200" t="s">
        <v>301</v>
      </c>
      <c r="E999" s="211" t="s">
        <v>19</v>
      </c>
      <c r="F999" s="212" t="s">
        <v>1364</v>
      </c>
      <c r="G999" s="210"/>
      <c r="H999" s="213">
        <v>20.58</v>
      </c>
      <c r="I999" s="214"/>
      <c r="J999" s="210"/>
      <c r="K999" s="210"/>
      <c r="L999" s="215"/>
      <c r="M999" s="216"/>
      <c r="N999" s="217"/>
      <c r="O999" s="217"/>
      <c r="P999" s="217"/>
      <c r="Q999" s="217"/>
      <c r="R999" s="217"/>
      <c r="S999" s="217"/>
      <c r="T999" s="218"/>
      <c r="AT999" s="219" t="s">
        <v>301</v>
      </c>
      <c r="AU999" s="219" t="s">
        <v>79</v>
      </c>
      <c r="AV999" s="14" t="s">
        <v>79</v>
      </c>
      <c r="AW999" s="14" t="s">
        <v>32</v>
      </c>
      <c r="AX999" s="14" t="s">
        <v>70</v>
      </c>
      <c r="AY999" s="219" t="s">
        <v>290</v>
      </c>
    </row>
    <row r="1000" spans="1:65" s="13" customFormat="1" ht="11.25">
      <c r="B1000" s="198"/>
      <c r="C1000" s="199"/>
      <c r="D1000" s="200" t="s">
        <v>301</v>
      </c>
      <c r="E1000" s="201" t="s">
        <v>19</v>
      </c>
      <c r="F1000" s="202" t="s">
        <v>1365</v>
      </c>
      <c r="G1000" s="199"/>
      <c r="H1000" s="201" t="s">
        <v>19</v>
      </c>
      <c r="I1000" s="203"/>
      <c r="J1000" s="199"/>
      <c r="K1000" s="199"/>
      <c r="L1000" s="204"/>
      <c r="M1000" s="205"/>
      <c r="N1000" s="206"/>
      <c r="O1000" s="206"/>
      <c r="P1000" s="206"/>
      <c r="Q1000" s="206"/>
      <c r="R1000" s="206"/>
      <c r="S1000" s="206"/>
      <c r="T1000" s="207"/>
      <c r="AT1000" s="208" t="s">
        <v>301</v>
      </c>
      <c r="AU1000" s="208" t="s">
        <v>79</v>
      </c>
      <c r="AV1000" s="13" t="s">
        <v>77</v>
      </c>
      <c r="AW1000" s="13" t="s">
        <v>32</v>
      </c>
      <c r="AX1000" s="13" t="s">
        <v>70</v>
      </c>
      <c r="AY1000" s="208" t="s">
        <v>290</v>
      </c>
    </row>
    <row r="1001" spans="1:65" s="14" customFormat="1" ht="11.25">
      <c r="B1001" s="209"/>
      <c r="C1001" s="210"/>
      <c r="D1001" s="200" t="s">
        <v>301</v>
      </c>
      <c r="E1001" s="211" t="s">
        <v>19</v>
      </c>
      <c r="F1001" s="212" t="s">
        <v>1366</v>
      </c>
      <c r="G1001" s="210"/>
      <c r="H1001" s="213">
        <v>2.8</v>
      </c>
      <c r="I1001" s="214"/>
      <c r="J1001" s="210"/>
      <c r="K1001" s="210"/>
      <c r="L1001" s="215"/>
      <c r="M1001" s="216"/>
      <c r="N1001" s="217"/>
      <c r="O1001" s="217"/>
      <c r="P1001" s="217"/>
      <c r="Q1001" s="217"/>
      <c r="R1001" s="217"/>
      <c r="S1001" s="217"/>
      <c r="T1001" s="218"/>
      <c r="AT1001" s="219" t="s">
        <v>301</v>
      </c>
      <c r="AU1001" s="219" t="s">
        <v>79</v>
      </c>
      <c r="AV1001" s="14" t="s">
        <v>79</v>
      </c>
      <c r="AW1001" s="14" t="s">
        <v>32</v>
      </c>
      <c r="AX1001" s="14" t="s">
        <v>70</v>
      </c>
      <c r="AY1001" s="219" t="s">
        <v>290</v>
      </c>
    </row>
    <row r="1002" spans="1:65" s="13" customFormat="1" ht="11.25">
      <c r="B1002" s="198"/>
      <c r="C1002" s="199"/>
      <c r="D1002" s="200" t="s">
        <v>301</v>
      </c>
      <c r="E1002" s="201" t="s">
        <v>19</v>
      </c>
      <c r="F1002" s="202" t="s">
        <v>1367</v>
      </c>
      <c r="G1002" s="199"/>
      <c r="H1002" s="201" t="s">
        <v>19</v>
      </c>
      <c r="I1002" s="203"/>
      <c r="J1002" s="199"/>
      <c r="K1002" s="199"/>
      <c r="L1002" s="204"/>
      <c r="M1002" s="205"/>
      <c r="N1002" s="206"/>
      <c r="O1002" s="206"/>
      <c r="P1002" s="206"/>
      <c r="Q1002" s="206"/>
      <c r="R1002" s="206"/>
      <c r="S1002" s="206"/>
      <c r="T1002" s="207"/>
      <c r="AT1002" s="208" t="s">
        <v>301</v>
      </c>
      <c r="AU1002" s="208" t="s">
        <v>79</v>
      </c>
      <c r="AV1002" s="13" t="s">
        <v>77</v>
      </c>
      <c r="AW1002" s="13" t="s">
        <v>32</v>
      </c>
      <c r="AX1002" s="13" t="s">
        <v>70</v>
      </c>
      <c r="AY1002" s="208" t="s">
        <v>290</v>
      </c>
    </row>
    <row r="1003" spans="1:65" s="14" customFormat="1" ht="11.25">
      <c r="B1003" s="209"/>
      <c r="C1003" s="210"/>
      <c r="D1003" s="200" t="s">
        <v>301</v>
      </c>
      <c r="E1003" s="211" t="s">
        <v>19</v>
      </c>
      <c r="F1003" s="212" t="s">
        <v>1368</v>
      </c>
      <c r="G1003" s="210"/>
      <c r="H1003" s="213">
        <v>7.2</v>
      </c>
      <c r="I1003" s="214"/>
      <c r="J1003" s="210"/>
      <c r="K1003" s="210"/>
      <c r="L1003" s="215"/>
      <c r="M1003" s="216"/>
      <c r="N1003" s="217"/>
      <c r="O1003" s="217"/>
      <c r="P1003" s="217"/>
      <c r="Q1003" s="217"/>
      <c r="R1003" s="217"/>
      <c r="S1003" s="217"/>
      <c r="T1003" s="218"/>
      <c r="AT1003" s="219" t="s">
        <v>301</v>
      </c>
      <c r="AU1003" s="219" t="s">
        <v>79</v>
      </c>
      <c r="AV1003" s="14" t="s">
        <v>79</v>
      </c>
      <c r="AW1003" s="14" t="s">
        <v>32</v>
      </c>
      <c r="AX1003" s="14" t="s">
        <v>70</v>
      </c>
      <c r="AY1003" s="219" t="s">
        <v>290</v>
      </c>
    </row>
    <row r="1004" spans="1:65" s="15" customFormat="1" ht="11.25">
      <c r="B1004" s="220"/>
      <c r="C1004" s="221"/>
      <c r="D1004" s="200" t="s">
        <v>301</v>
      </c>
      <c r="E1004" s="222" t="s">
        <v>19</v>
      </c>
      <c r="F1004" s="223" t="s">
        <v>304</v>
      </c>
      <c r="G1004" s="221"/>
      <c r="H1004" s="224">
        <v>30.58</v>
      </c>
      <c r="I1004" s="225"/>
      <c r="J1004" s="221"/>
      <c r="K1004" s="221"/>
      <c r="L1004" s="226"/>
      <c r="M1004" s="227"/>
      <c r="N1004" s="228"/>
      <c r="O1004" s="228"/>
      <c r="P1004" s="228"/>
      <c r="Q1004" s="228"/>
      <c r="R1004" s="228"/>
      <c r="S1004" s="228"/>
      <c r="T1004" s="229"/>
      <c r="AT1004" s="230" t="s">
        <v>301</v>
      </c>
      <c r="AU1004" s="230" t="s">
        <v>79</v>
      </c>
      <c r="AV1004" s="15" t="s">
        <v>297</v>
      </c>
      <c r="AW1004" s="15" t="s">
        <v>32</v>
      </c>
      <c r="AX1004" s="15" t="s">
        <v>77</v>
      </c>
      <c r="AY1004" s="230" t="s">
        <v>290</v>
      </c>
    </row>
    <row r="1005" spans="1:65" s="2" customFormat="1" ht="16.5" customHeight="1">
      <c r="A1005" s="36"/>
      <c r="B1005" s="37"/>
      <c r="C1005" s="242" t="s">
        <v>1369</v>
      </c>
      <c r="D1005" s="242" t="s">
        <v>434</v>
      </c>
      <c r="E1005" s="243" t="s">
        <v>1370</v>
      </c>
      <c r="F1005" s="244" t="s">
        <v>1371</v>
      </c>
      <c r="G1005" s="245" t="s">
        <v>341</v>
      </c>
      <c r="H1005" s="246">
        <v>30.58</v>
      </c>
      <c r="I1005" s="247"/>
      <c r="J1005" s="248">
        <f>ROUND(I1005*H1005,2)</f>
        <v>0</v>
      </c>
      <c r="K1005" s="244" t="s">
        <v>19</v>
      </c>
      <c r="L1005" s="249"/>
      <c r="M1005" s="250" t="s">
        <v>19</v>
      </c>
      <c r="N1005" s="251" t="s">
        <v>41</v>
      </c>
      <c r="O1005" s="66"/>
      <c r="P1005" s="189">
        <f>O1005*H1005</f>
        <v>0</v>
      </c>
      <c r="Q1005" s="189">
        <v>1E-3</v>
      </c>
      <c r="R1005" s="189">
        <f>Q1005*H1005</f>
        <v>3.058E-2</v>
      </c>
      <c r="S1005" s="189">
        <v>0</v>
      </c>
      <c r="T1005" s="190">
        <f>S1005*H1005</f>
        <v>0</v>
      </c>
      <c r="U1005" s="36"/>
      <c r="V1005" s="36"/>
      <c r="W1005" s="36"/>
      <c r="X1005" s="36"/>
      <c r="Y1005" s="36"/>
      <c r="Z1005" s="36"/>
      <c r="AA1005" s="36"/>
      <c r="AB1005" s="36"/>
      <c r="AC1005" s="36"/>
      <c r="AD1005" s="36"/>
      <c r="AE1005" s="36"/>
      <c r="AR1005" s="191" t="s">
        <v>559</v>
      </c>
      <c r="AT1005" s="191" t="s">
        <v>434</v>
      </c>
      <c r="AU1005" s="191" t="s">
        <v>79</v>
      </c>
      <c r="AY1005" s="19" t="s">
        <v>290</v>
      </c>
      <c r="BE1005" s="192">
        <f>IF(N1005="základní",J1005,0)</f>
        <v>0</v>
      </c>
      <c r="BF1005" s="192">
        <f>IF(N1005="snížená",J1005,0)</f>
        <v>0</v>
      </c>
      <c r="BG1005" s="192">
        <f>IF(N1005="zákl. přenesená",J1005,0)</f>
        <v>0</v>
      </c>
      <c r="BH1005" s="192">
        <f>IF(N1005="sníž. přenesená",J1005,0)</f>
        <v>0</v>
      </c>
      <c r="BI1005" s="192">
        <f>IF(N1005="nulová",J1005,0)</f>
        <v>0</v>
      </c>
      <c r="BJ1005" s="19" t="s">
        <v>77</v>
      </c>
      <c r="BK1005" s="192">
        <f>ROUND(I1005*H1005,2)</f>
        <v>0</v>
      </c>
      <c r="BL1005" s="19" t="s">
        <v>440</v>
      </c>
      <c r="BM1005" s="191" t="s">
        <v>1372</v>
      </c>
    </row>
    <row r="1006" spans="1:65" s="13" customFormat="1" ht="11.25">
      <c r="B1006" s="198"/>
      <c r="C1006" s="199"/>
      <c r="D1006" s="200" t="s">
        <v>301</v>
      </c>
      <c r="E1006" s="201" t="s">
        <v>19</v>
      </c>
      <c r="F1006" s="202" t="s">
        <v>1373</v>
      </c>
      <c r="G1006" s="199"/>
      <c r="H1006" s="201" t="s">
        <v>19</v>
      </c>
      <c r="I1006" s="203"/>
      <c r="J1006" s="199"/>
      <c r="K1006" s="199"/>
      <c r="L1006" s="204"/>
      <c r="M1006" s="205"/>
      <c r="N1006" s="206"/>
      <c r="O1006" s="206"/>
      <c r="P1006" s="206"/>
      <c r="Q1006" s="206"/>
      <c r="R1006" s="206"/>
      <c r="S1006" s="206"/>
      <c r="T1006" s="207"/>
      <c r="AT1006" s="208" t="s">
        <v>301</v>
      </c>
      <c r="AU1006" s="208" t="s">
        <v>79</v>
      </c>
      <c r="AV1006" s="13" t="s">
        <v>77</v>
      </c>
      <c r="AW1006" s="13" t="s">
        <v>32</v>
      </c>
      <c r="AX1006" s="13" t="s">
        <v>70</v>
      </c>
      <c r="AY1006" s="208" t="s">
        <v>290</v>
      </c>
    </row>
    <row r="1007" spans="1:65" s="14" customFormat="1" ht="11.25">
      <c r="B1007" s="209"/>
      <c r="C1007" s="210"/>
      <c r="D1007" s="200" t="s">
        <v>301</v>
      </c>
      <c r="E1007" s="211" t="s">
        <v>19</v>
      </c>
      <c r="F1007" s="212" t="s">
        <v>1374</v>
      </c>
      <c r="G1007" s="210"/>
      <c r="H1007" s="213">
        <v>30.58</v>
      </c>
      <c r="I1007" s="214"/>
      <c r="J1007" s="210"/>
      <c r="K1007" s="210"/>
      <c r="L1007" s="215"/>
      <c r="M1007" s="216"/>
      <c r="N1007" s="217"/>
      <c r="O1007" s="217"/>
      <c r="P1007" s="217"/>
      <c r="Q1007" s="217"/>
      <c r="R1007" s="217"/>
      <c r="S1007" s="217"/>
      <c r="T1007" s="218"/>
      <c r="AT1007" s="219" t="s">
        <v>301</v>
      </c>
      <c r="AU1007" s="219" t="s">
        <v>79</v>
      </c>
      <c r="AV1007" s="14" t="s">
        <v>79</v>
      </c>
      <c r="AW1007" s="14" t="s">
        <v>32</v>
      </c>
      <c r="AX1007" s="14" t="s">
        <v>70</v>
      </c>
      <c r="AY1007" s="219" t="s">
        <v>290</v>
      </c>
    </row>
    <row r="1008" spans="1:65" s="15" customFormat="1" ht="11.25">
      <c r="B1008" s="220"/>
      <c r="C1008" s="221"/>
      <c r="D1008" s="200" t="s">
        <v>301</v>
      </c>
      <c r="E1008" s="222" t="s">
        <v>19</v>
      </c>
      <c r="F1008" s="223" t="s">
        <v>304</v>
      </c>
      <c r="G1008" s="221"/>
      <c r="H1008" s="224">
        <v>30.58</v>
      </c>
      <c r="I1008" s="225"/>
      <c r="J1008" s="221"/>
      <c r="K1008" s="221"/>
      <c r="L1008" s="226"/>
      <c r="M1008" s="227"/>
      <c r="N1008" s="228"/>
      <c r="O1008" s="228"/>
      <c r="P1008" s="228"/>
      <c r="Q1008" s="228"/>
      <c r="R1008" s="228"/>
      <c r="S1008" s="228"/>
      <c r="T1008" s="229"/>
      <c r="AT1008" s="230" t="s">
        <v>301</v>
      </c>
      <c r="AU1008" s="230" t="s">
        <v>79</v>
      </c>
      <c r="AV1008" s="15" t="s">
        <v>297</v>
      </c>
      <c r="AW1008" s="15" t="s">
        <v>32</v>
      </c>
      <c r="AX1008" s="15" t="s">
        <v>77</v>
      </c>
      <c r="AY1008" s="230" t="s">
        <v>290</v>
      </c>
    </row>
    <row r="1009" spans="1:65" s="2" customFormat="1" ht="24.2" customHeight="1">
      <c r="A1009" s="36"/>
      <c r="B1009" s="37"/>
      <c r="C1009" s="180" t="s">
        <v>1375</v>
      </c>
      <c r="D1009" s="180" t="s">
        <v>292</v>
      </c>
      <c r="E1009" s="181" t="s">
        <v>1376</v>
      </c>
      <c r="F1009" s="182" t="s">
        <v>1377</v>
      </c>
      <c r="G1009" s="183" t="s">
        <v>341</v>
      </c>
      <c r="H1009" s="184">
        <v>7.56</v>
      </c>
      <c r="I1009" s="185"/>
      <c r="J1009" s="186">
        <f>ROUND(I1009*H1009,2)</f>
        <v>0</v>
      </c>
      <c r="K1009" s="182" t="s">
        <v>296</v>
      </c>
      <c r="L1009" s="41"/>
      <c r="M1009" s="187" t="s">
        <v>19</v>
      </c>
      <c r="N1009" s="188" t="s">
        <v>41</v>
      </c>
      <c r="O1009" s="66"/>
      <c r="P1009" s="189">
        <f>O1009*H1009</f>
        <v>0</v>
      </c>
      <c r="Q1009" s="189">
        <v>2.6388749999999998E-4</v>
      </c>
      <c r="R1009" s="189">
        <f>Q1009*H1009</f>
        <v>1.9949894999999997E-3</v>
      </c>
      <c r="S1009" s="189">
        <v>0</v>
      </c>
      <c r="T1009" s="190">
        <f>S1009*H1009</f>
        <v>0</v>
      </c>
      <c r="U1009" s="36"/>
      <c r="V1009" s="36"/>
      <c r="W1009" s="36"/>
      <c r="X1009" s="36"/>
      <c r="Y1009" s="36"/>
      <c r="Z1009" s="36"/>
      <c r="AA1009" s="36"/>
      <c r="AB1009" s="36"/>
      <c r="AC1009" s="36"/>
      <c r="AD1009" s="36"/>
      <c r="AE1009" s="36"/>
      <c r="AR1009" s="191" t="s">
        <v>440</v>
      </c>
      <c r="AT1009" s="191" t="s">
        <v>292</v>
      </c>
      <c r="AU1009" s="191" t="s">
        <v>79</v>
      </c>
      <c r="AY1009" s="19" t="s">
        <v>290</v>
      </c>
      <c r="BE1009" s="192">
        <f>IF(N1009="základní",J1009,0)</f>
        <v>0</v>
      </c>
      <c r="BF1009" s="192">
        <f>IF(N1009="snížená",J1009,0)</f>
        <v>0</v>
      </c>
      <c r="BG1009" s="192">
        <f>IF(N1009="zákl. přenesená",J1009,0)</f>
        <v>0</v>
      </c>
      <c r="BH1009" s="192">
        <f>IF(N1009="sníž. přenesená",J1009,0)</f>
        <v>0</v>
      </c>
      <c r="BI1009" s="192">
        <f>IF(N1009="nulová",J1009,0)</f>
        <v>0</v>
      </c>
      <c r="BJ1009" s="19" t="s">
        <v>77</v>
      </c>
      <c r="BK1009" s="192">
        <f>ROUND(I1009*H1009,2)</f>
        <v>0</v>
      </c>
      <c r="BL1009" s="19" t="s">
        <v>440</v>
      </c>
      <c r="BM1009" s="191" t="s">
        <v>1378</v>
      </c>
    </row>
    <row r="1010" spans="1:65" s="2" customFormat="1" ht="11.25">
      <c r="A1010" s="36"/>
      <c r="B1010" s="37"/>
      <c r="C1010" s="38"/>
      <c r="D1010" s="193" t="s">
        <v>299</v>
      </c>
      <c r="E1010" s="38"/>
      <c r="F1010" s="194" t="s">
        <v>1379</v>
      </c>
      <c r="G1010" s="38"/>
      <c r="H1010" s="38"/>
      <c r="I1010" s="195"/>
      <c r="J1010" s="38"/>
      <c r="K1010" s="38"/>
      <c r="L1010" s="41"/>
      <c r="M1010" s="196"/>
      <c r="N1010" s="197"/>
      <c r="O1010" s="66"/>
      <c r="P1010" s="66"/>
      <c r="Q1010" s="66"/>
      <c r="R1010" s="66"/>
      <c r="S1010" s="66"/>
      <c r="T1010" s="67"/>
      <c r="U1010" s="36"/>
      <c r="V1010" s="36"/>
      <c r="W1010" s="36"/>
      <c r="X1010" s="36"/>
      <c r="Y1010" s="36"/>
      <c r="Z1010" s="36"/>
      <c r="AA1010" s="36"/>
      <c r="AB1010" s="36"/>
      <c r="AC1010" s="36"/>
      <c r="AD1010" s="36"/>
      <c r="AE1010" s="36"/>
      <c r="AT1010" s="19" t="s">
        <v>299</v>
      </c>
      <c r="AU1010" s="19" t="s">
        <v>79</v>
      </c>
    </row>
    <row r="1011" spans="1:65" s="14" customFormat="1" ht="11.25">
      <c r="B1011" s="209"/>
      <c r="C1011" s="210"/>
      <c r="D1011" s="200" t="s">
        <v>301</v>
      </c>
      <c r="E1011" s="211" t="s">
        <v>19</v>
      </c>
      <c r="F1011" s="212" t="s">
        <v>1380</v>
      </c>
      <c r="G1011" s="210"/>
      <c r="H1011" s="213">
        <v>7.56</v>
      </c>
      <c r="I1011" s="214"/>
      <c r="J1011" s="210"/>
      <c r="K1011" s="210"/>
      <c r="L1011" s="215"/>
      <c r="M1011" s="216"/>
      <c r="N1011" s="217"/>
      <c r="O1011" s="217"/>
      <c r="P1011" s="217"/>
      <c r="Q1011" s="217"/>
      <c r="R1011" s="217"/>
      <c r="S1011" s="217"/>
      <c r="T1011" s="218"/>
      <c r="AT1011" s="219" t="s">
        <v>301</v>
      </c>
      <c r="AU1011" s="219" t="s">
        <v>79</v>
      </c>
      <c r="AV1011" s="14" t="s">
        <v>79</v>
      </c>
      <c r="AW1011" s="14" t="s">
        <v>32</v>
      </c>
      <c r="AX1011" s="14" t="s">
        <v>70</v>
      </c>
      <c r="AY1011" s="219" t="s">
        <v>290</v>
      </c>
    </row>
    <row r="1012" spans="1:65" s="15" customFormat="1" ht="11.25">
      <c r="B1012" s="220"/>
      <c r="C1012" s="221"/>
      <c r="D1012" s="200" t="s">
        <v>301</v>
      </c>
      <c r="E1012" s="222" t="s">
        <v>19</v>
      </c>
      <c r="F1012" s="223" t="s">
        <v>304</v>
      </c>
      <c r="G1012" s="221"/>
      <c r="H1012" s="224">
        <v>7.56</v>
      </c>
      <c r="I1012" s="225"/>
      <c r="J1012" s="221"/>
      <c r="K1012" s="221"/>
      <c r="L1012" s="226"/>
      <c r="M1012" s="227"/>
      <c r="N1012" s="228"/>
      <c r="O1012" s="228"/>
      <c r="P1012" s="228"/>
      <c r="Q1012" s="228"/>
      <c r="R1012" s="228"/>
      <c r="S1012" s="228"/>
      <c r="T1012" s="229"/>
      <c r="AT1012" s="230" t="s">
        <v>301</v>
      </c>
      <c r="AU1012" s="230" t="s">
        <v>79</v>
      </c>
      <c r="AV1012" s="15" t="s">
        <v>297</v>
      </c>
      <c r="AW1012" s="15" t="s">
        <v>32</v>
      </c>
      <c r="AX1012" s="15" t="s">
        <v>77</v>
      </c>
      <c r="AY1012" s="230" t="s">
        <v>290</v>
      </c>
    </row>
    <row r="1013" spans="1:65" s="2" customFormat="1" ht="16.5" customHeight="1">
      <c r="A1013" s="36"/>
      <c r="B1013" s="37"/>
      <c r="C1013" s="242" t="s">
        <v>1381</v>
      </c>
      <c r="D1013" s="242" t="s">
        <v>434</v>
      </c>
      <c r="E1013" s="243" t="s">
        <v>1382</v>
      </c>
      <c r="F1013" s="244" t="s">
        <v>1383</v>
      </c>
      <c r="G1013" s="245" t="s">
        <v>451</v>
      </c>
      <c r="H1013" s="246">
        <v>6</v>
      </c>
      <c r="I1013" s="247"/>
      <c r="J1013" s="248">
        <f>ROUND(I1013*H1013,2)</f>
        <v>0</v>
      </c>
      <c r="K1013" s="244" t="s">
        <v>19</v>
      </c>
      <c r="L1013" s="249"/>
      <c r="M1013" s="250" t="s">
        <v>19</v>
      </c>
      <c r="N1013" s="251" t="s">
        <v>41</v>
      </c>
      <c r="O1013" s="66"/>
      <c r="P1013" s="189">
        <f>O1013*H1013</f>
        <v>0</v>
      </c>
      <c r="Q1013" s="189">
        <v>4.8329999999999998E-2</v>
      </c>
      <c r="R1013" s="189">
        <f>Q1013*H1013</f>
        <v>0.28998000000000002</v>
      </c>
      <c r="S1013" s="189">
        <v>0</v>
      </c>
      <c r="T1013" s="190">
        <f>S1013*H1013</f>
        <v>0</v>
      </c>
      <c r="U1013" s="36"/>
      <c r="V1013" s="36"/>
      <c r="W1013" s="36"/>
      <c r="X1013" s="36"/>
      <c r="Y1013" s="36"/>
      <c r="Z1013" s="36"/>
      <c r="AA1013" s="36"/>
      <c r="AB1013" s="36"/>
      <c r="AC1013" s="36"/>
      <c r="AD1013" s="36"/>
      <c r="AE1013" s="36"/>
      <c r="AR1013" s="191" t="s">
        <v>559</v>
      </c>
      <c r="AT1013" s="191" t="s">
        <v>434</v>
      </c>
      <c r="AU1013" s="191" t="s">
        <v>79</v>
      </c>
      <c r="AY1013" s="19" t="s">
        <v>290</v>
      </c>
      <c r="BE1013" s="192">
        <f>IF(N1013="základní",J1013,0)</f>
        <v>0</v>
      </c>
      <c r="BF1013" s="192">
        <f>IF(N1013="snížená",J1013,0)</f>
        <v>0</v>
      </c>
      <c r="BG1013" s="192">
        <f>IF(N1013="zákl. přenesená",J1013,0)</f>
        <v>0</v>
      </c>
      <c r="BH1013" s="192">
        <f>IF(N1013="sníž. přenesená",J1013,0)</f>
        <v>0</v>
      </c>
      <c r="BI1013" s="192">
        <f>IF(N1013="nulová",J1013,0)</f>
        <v>0</v>
      </c>
      <c r="BJ1013" s="19" t="s">
        <v>77</v>
      </c>
      <c r="BK1013" s="192">
        <f>ROUND(I1013*H1013,2)</f>
        <v>0</v>
      </c>
      <c r="BL1013" s="19" t="s">
        <v>440</v>
      </c>
      <c r="BM1013" s="191" t="s">
        <v>1384</v>
      </c>
    </row>
    <row r="1014" spans="1:65" s="13" customFormat="1" ht="11.25">
      <c r="B1014" s="198"/>
      <c r="C1014" s="199"/>
      <c r="D1014" s="200" t="s">
        <v>301</v>
      </c>
      <c r="E1014" s="201" t="s">
        <v>19</v>
      </c>
      <c r="F1014" s="202" t="s">
        <v>1385</v>
      </c>
      <c r="G1014" s="199"/>
      <c r="H1014" s="201" t="s">
        <v>19</v>
      </c>
      <c r="I1014" s="203"/>
      <c r="J1014" s="199"/>
      <c r="K1014" s="199"/>
      <c r="L1014" s="204"/>
      <c r="M1014" s="205"/>
      <c r="N1014" s="206"/>
      <c r="O1014" s="206"/>
      <c r="P1014" s="206"/>
      <c r="Q1014" s="206"/>
      <c r="R1014" s="206"/>
      <c r="S1014" s="206"/>
      <c r="T1014" s="207"/>
      <c r="AT1014" s="208" t="s">
        <v>301</v>
      </c>
      <c r="AU1014" s="208" t="s">
        <v>79</v>
      </c>
      <c r="AV1014" s="13" t="s">
        <v>77</v>
      </c>
      <c r="AW1014" s="13" t="s">
        <v>32</v>
      </c>
      <c r="AX1014" s="13" t="s">
        <v>70</v>
      </c>
      <c r="AY1014" s="208" t="s">
        <v>290</v>
      </c>
    </row>
    <row r="1015" spans="1:65" s="13" customFormat="1" ht="11.25">
      <c r="B1015" s="198"/>
      <c r="C1015" s="199"/>
      <c r="D1015" s="200" t="s">
        <v>301</v>
      </c>
      <c r="E1015" s="201" t="s">
        <v>19</v>
      </c>
      <c r="F1015" s="202" t="s">
        <v>1373</v>
      </c>
      <c r="G1015" s="199"/>
      <c r="H1015" s="201" t="s">
        <v>19</v>
      </c>
      <c r="I1015" s="203"/>
      <c r="J1015" s="199"/>
      <c r="K1015" s="199"/>
      <c r="L1015" s="204"/>
      <c r="M1015" s="205"/>
      <c r="N1015" s="206"/>
      <c r="O1015" s="206"/>
      <c r="P1015" s="206"/>
      <c r="Q1015" s="206"/>
      <c r="R1015" s="206"/>
      <c r="S1015" s="206"/>
      <c r="T1015" s="207"/>
      <c r="AT1015" s="208" t="s">
        <v>301</v>
      </c>
      <c r="AU1015" s="208" t="s">
        <v>79</v>
      </c>
      <c r="AV1015" s="13" t="s">
        <v>77</v>
      </c>
      <c r="AW1015" s="13" t="s">
        <v>32</v>
      </c>
      <c r="AX1015" s="13" t="s">
        <v>70</v>
      </c>
      <c r="AY1015" s="208" t="s">
        <v>290</v>
      </c>
    </row>
    <row r="1016" spans="1:65" s="13" customFormat="1" ht="11.25">
      <c r="B1016" s="198"/>
      <c r="C1016" s="199"/>
      <c r="D1016" s="200" t="s">
        <v>301</v>
      </c>
      <c r="E1016" s="201" t="s">
        <v>19</v>
      </c>
      <c r="F1016" s="202" t="s">
        <v>1386</v>
      </c>
      <c r="G1016" s="199"/>
      <c r="H1016" s="201" t="s">
        <v>19</v>
      </c>
      <c r="I1016" s="203"/>
      <c r="J1016" s="199"/>
      <c r="K1016" s="199"/>
      <c r="L1016" s="204"/>
      <c r="M1016" s="205"/>
      <c r="N1016" s="206"/>
      <c r="O1016" s="206"/>
      <c r="P1016" s="206"/>
      <c r="Q1016" s="206"/>
      <c r="R1016" s="206"/>
      <c r="S1016" s="206"/>
      <c r="T1016" s="207"/>
      <c r="AT1016" s="208" t="s">
        <v>301</v>
      </c>
      <c r="AU1016" s="208" t="s">
        <v>79</v>
      </c>
      <c r="AV1016" s="13" t="s">
        <v>77</v>
      </c>
      <c r="AW1016" s="13" t="s">
        <v>32</v>
      </c>
      <c r="AX1016" s="13" t="s">
        <v>70</v>
      </c>
      <c r="AY1016" s="208" t="s">
        <v>290</v>
      </c>
    </row>
    <row r="1017" spans="1:65" s="13" customFormat="1" ht="11.25">
      <c r="B1017" s="198"/>
      <c r="C1017" s="199"/>
      <c r="D1017" s="200" t="s">
        <v>301</v>
      </c>
      <c r="E1017" s="201" t="s">
        <v>19</v>
      </c>
      <c r="F1017" s="202" t="s">
        <v>1387</v>
      </c>
      <c r="G1017" s="199"/>
      <c r="H1017" s="201" t="s">
        <v>19</v>
      </c>
      <c r="I1017" s="203"/>
      <c r="J1017" s="199"/>
      <c r="K1017" s="199"/>
      <c r="L1017" s="204"/>
      <c r="M1017" s="205"/>
      <c r="N1017" s="206"/>
      <c r="O1017" s="206"/>
      <c r="P1017" s="206"/>
      <c r="Q1017" s="206"/>
      <c r="R1017" s="206"/>
      <c r="S1017" s="206"/>
      <c r="T1017" s="207"/>
      <c r="AT1017" s="208" t="s">
        <v>301</v>
      </c>
      <c r="AU1017" s="208" t="s">
        <v>79</v>
      </c>
      <c r="AV1017" s="13" t="s">
        <v>77</v>
      </c>
      <c r="AW1017" s="13" t="s">
        <v>32</v>
      </c>
      <c r="AX1017" s="13" t="s">
        <v>70</v>
      </c>
      <c r="AY1017" s="208" t="s">
        <v>290</v>
      </c>
    </row>
    <row r="1018" spans="1:65" s="14" customFormat="1" ht="11.25">
      <c r="B1018" s="209"/>
      <c r="C1018" s="210"/>
      <c r="D1018" s="200" t="s">
        <v>301</v>
      </c>
      <c r="E1018" s="211" t="s">
        <v>19</v>
      </c>
      <c r="F1018" s="212" t="s">
        <v>338</v>
      </c>
      <c r="G1018" s="210"/>
      <c r="H1018" s="213">
        <v>6</v>
      </c>
      <c r="I1018" s="214"/>
      <c r="J1018" s="210"/>
      <c r="K1018" s="210"/>
      <c r="L1018" s="215"/>
      <c r="M1018" s="216"/>
      <c r="N1018" s="217"/>
      <c r="O1018" s="217"/>
      <c r="P1018" s="217"/>
      <c r="Q1018" s="217"/>
      <c r="R1018" s="217"/>
      <c r="S1018" s="217"/>
      <c r="T1018" s="218"/>
      <c r="AT1018" s="219" t="s">
        <v>301</v>
      </c>
      <c r="AU1018" s="219" t="s">
        <v>79</v>
      </c>
      <c r="AV1018" s="14" t="s">
        <v>79</v>
      </c>
      <c r="AW1018" s="14" t="s">
        <v>32</v>
      </c>
      <c r="AX1018" s="14" t="s">
        <v>70</v>
      </c>
      <c r="AY1018" s="219" t="s">
        <v>290</v>
      </c>
    </row>
    <row r="1019" spans="1:65" s="15" customFormat="1" ht="11.25">
      <c r="B1019" s="220"/>
      <c r="C1019" s="221"/>
      <c r="D1019" s="200" t="s">
        <v>301</v>
      </c>
      <c r="E1019" s="222" t="s">
        <v>19</v>
      </c>
      <c r="F1019" s="223" t="s">
        <v>304</v>
      </c>
      <c r="G1019" s="221"/>
      <c r="H1019" s="224">
        <v>6</v>
      </c>
      <c r="I1019" s="225"/>
      <c r="J1019" s="221"/>
      <c r="K1019" s="221"/>
      <c r="L1019" s="226"/>
      <c r="M1019" s="227"/>
      <c r="N1019" s="228"/>
      <c r="O1019" s="228"/>
      <c r="P1019" s="228"/>
      <c r="Q1019" s="228"/>
      <c r="R1019" s="228"/>
      <c r="S1019" s="228"/>
      <c r="T1019" s="229"/>
      <c r="AT1019" s="230" t="s">
        <v>301</v>
      </c>
      <c r="AU1019" s="230" t="s">
        <v>79</v>
      </c>
      <c r="AV1019" s="15" t="s">
        <v>297</v>
      </c>
      <c r="AW1019" s="15" t="s">
        <v>32</v>
      </c>
      <c r="AX1019" s="15" t="s">
        <v>77</v>
      </c>
      <c r="AY1019" s="230" t="s">
        <v>290</v>
      </c>
    </row>
    <row r="1020" spans="1:65" s="2" customFormat="1" ht="16.5" customHeight="1">
      <c r="A1020" s="36"/>
      <c r="B1020" s="37"/>
      <c r="C1020" s="242" t="s">
        <v>1388</v>
      </c>
      <c r="D1020" s="242" t="s">
        <v>434</v>
      </c>
      <c r="E1020" s="243" t="s">
        <v>1389</v>
      </c>
      <c r="F1020" s="244" t="s">
        <v>1390</v>
      </c>
      <c r="G1020" s="245" t="s">
        <v>451</v>
      </c>
      <c r="H1020" s="246">
        <v>1</v>
      </c>
      <c r="I1020" s="247"/>
      <c r="J1020" s="248">
        <f>ROUND(I1020*H1020,2)</f>
        <v>0</v>
      </c>
      <c r="K1020" s="244" t="s">
        <v>19</v>
      </c>
      <c r="L1020" s="249"/>
      <c r="M1020" s="250" t="s">
        <v>19</v>
      </c>
      <c r="N1020" s="251" t="s">
        <v>41</v>
      </c>
      <c r="O1020" s="66"/>
      <c r="P1020" s="189">
        <f>O1020*H1020</f>
        <v>0</v>
      </c>
      <c r="Q1020" s="189">
        <v>1.4999999999999999E-2</v>
      </c>
      <c r="R1020" s="189">
        <f>Q1020*H1020</f>
        <v>1.4999999999999999E-2</v>
      </c>
      <c r="S1020" s="189">
        <v>0</v>
      </c>
      <c r="T1020" s="190">
        <f>S1020*H1020</f>
        <v>0</v>
      </c>
      <c r="U1020" s="36"/>
      <c r="V1020" s="36"/>
      <c r="W1020" s="36"/>
      <c r="X1020" s="36"/>
      <c r="Y1020" s="36"/>
      <c r="Z1020" s="36"/>
      <c r="AA1020" s="36"/>
      <c r="AB1020" s="36"/>
      <c r="AC1020" s="36"/>
      <c r="AD1020" s="36"/>
      <c r="AE1020" s="36"/>
      <c r="AR1020" s="191" t="s">
        <v>559</v>
      </c>
      <c r="AT1020" s="191" t="s">
        <v>434</v>
      </c>
      <c r="AU1020" s="191" t="s">
        <v>79</v>
      </c>
      <c r="AY1020" s="19" t="s">
        <v>290</v>
      </c>
      <c r="BE1020" s="192">
        <f>IF(N1020="základní",J1020,0)</f>
        <v>0</v>
      </c>
      <c r="BF1020" s="192">
        <f>IF(N1020="snížená",J1020,0)</f>
        <v>0</v>
      </c>
      <c r="BG1020" s="192">
        <f>IF(N1020="zákl. přenesená",J1020,0)</f>
        <v>0</v>
      </c>
      <c r="BH1020" s="192">
        <f>IF(N1020="sníž. přenesená",J1020,0)</f>
        <v>0</v>
      </c>
      <c r="BI1020" s="192">
        <f>IF(N1020="nulová",J1020,0)</f>
        <v>0</v>
      </c>
      <c r="BJ1020" s="19" t="s">
        <v>77</v>
      </c>
      <c r="BK1020" s="192">
        <f>ROUND(I1020*H1020,2)</f>
        <v>0</v>
      </c>
      <c r="BL1020" s="19" t="s">
        <v>440</v>
      </c>
      <c r="BM1020" s="191" t="s">
        <v>1391</v>
      </c>
    </row>
    <row r="1021" spans="1:65" s="13" customFormat="1" ht="11.25">
      <c r="B1021" s="198"/>
      <c r="C1021" s="199"/>
      <c r="D1021" s="200" t="s">
        <v>301</v>
      </c>
      <c r="E1021" s="201" t="s">
        <v>19</v>
      </c>
      <c r="F1021" s="202" t="s">
        <v>1392</v>
      </c>
      <c r="G1021" s="199"/>
      <c r="H1021" s="201" t="s">
        <v>19</v>
      </c>
      <c r="I1021" s="203"/>
      <c r="J1021" s="199"/>
      <c r="K1021" s="199"/>
      <c r="L1021" s="204"/>
      <c r="M1021" s="205"/>
      <c r="N1021" s="206"/>
      <c r="O1021" s="206"/>
      <c r="P1021" s="206"/>
      <c r="Q1021" s="206"/>
      <c r="R1021" s="206"/>
      <c r="S1021" s="206"/>
      <c r="T1021" s="207"/>
      <c r="AT1021" s="208" t="s">
        <v>301</v>
      </c>
      <c r="AU1021" s="208" t="s">
        <v>79</v>
      </c>
      <c r="AV1021" s="13" t="s">
        <v>77</v>
      </c>
      <c r="AW1021" s="13" t="s">
        <v>32</v>
      </c>
      <c r="AX1021" s="13" t="s">
        <v>70</v>
      </c>
      <c r="AY1021" s="208" t="s">
        <v>290</v>
      </c>
    </row>
    <row r="1022" spans="1:65" s="13" customFormat="1" ht="11.25">
      <c r="B1022" s="198"/>
      <c r="C1022" s="199"/>
      <c r="D1022" s="200" t="s">
        <v>301</v>
      </c>
      <c r="E1022" s="201" t="s">
        <v>19</v>
      </c>
      <c r="F1022" s="202" t="s">
        <v>1386</v>
      </c>
      <c r="G1022" s="199"/>
      <c r="H1022" s="201" t="s">
        <v>19</v>
      </c>
      <c r="I1022" s="203"/>
      <c r="J1022" s="199"/>
      <c r="K1022" s="199"/>
      <c r="L1022" s="204"/>
      <c r="M1022" s="205"/>
      <c r="N1022" s="206"/>
      <c r="O1022" s="206"/>
      <c r="P1022" s="206"/>
      <c r="Q1022" s="206"/>
      <c r="R1022" s="206"/>
      <c r="S1022" s="206"/>
      <c r="T1022" s="207"/>
      <c r="AT1022" s="208" t="s">
        <v>301</v>
      </c>
      <c r="AU1022" s="208" t="s">
        <v>79</v>
      </c>
      <c r="AV1022" s="13" t="s">
        <v>77</v>
      </c>
      <c r="AW1022" s="13" t="s">
        <v>32</v>
      </c>
      <c r="AX1022" s="13" t="s">
        <v>70</v>
      </c>
      <c r="AY1022" s="208" t="s">
        <v>290</v>
      </c>
    </row>
    <row r="1023" spans="1:65" s="13" customFormat="1" ht="11.25">
      <c r="B1023" s="198"/>
      <c r="C1023" s="199"/>
      <c r="D1023" s="200" t="s">
        <v>301</v>
      </c>
      <c r="E1023" s="201" t="s">
        <v>19</v>
      </c>
      <c r="F1023" s="202" t="s">
        <v>1387</v>
      </c>
      <c r="G1023" s="199"/>
      <c r="H1023" s="201" t="s">
        <v>19</v>
      </c>
      <c r="I1023" s="203"/>
      <c r="J1023" s="199"/>
      <c r="K1023" s="199"/>
      <c r="L1023" s="204"/>
      <c r="M1023" s="205"/>
      <c r="N1023" s="206"/>
      <c r="O1023" s="206"/>
      <c r="P1023" s="206"/>
      <c r="Q1023" s="206"/>
      <c r="R1023" s="206"/>
      <c r="S1023" s="206"/>
      <c r="T1023" s="207"/>
      <c r="AT1023" s="208" t="s">
        <v>301</v>
      </c>
      <c r="AU1023" s="208" t="s">
        <v>79</v>
      </c>
      <c r="AV1023" s="13" t="s">
        <v>77</v>
      </c>
      <c r="AW1023" s="13" t="s">
        <v>32</v>
      </c>
      <c r="AX1023" s="13" t="s">
        <v>70</v>
      </c>
      <c r="AY1023" s="208" t="s">
        <v>290</v>
      </c>
    </row>
    <row r="1024" spans="1:65" s="14" customFormat="1" ht="11.25">
      <c r="B1024" s="209"/>
      <c r="C1024" s="210"/>
      <c r="D1024" s="200" t="s">
        <v>301</v>
      </c>
      <c r="E1024" s="211" t="s">
        <v>19</v>
      </c>
      <c r="F1024" s="212" t="s">
        <v>77</v>
      </c>
      <c r="G1024" s="210"/>
      <c r="H1024" s="213">
        <v>1</v>
      </c>
      <c r="I1024" s="214"/>
      <c r="J1024" s="210"/>
      <c r="K1024" s="210"/>
      <c r="L1024" s="215"/>
      <c r="M1024" s="216"/>
      <c r="N1024" s="217"/>
      <c r="O1024" s="217"/>
      <c r="P1024" s="217"/>
      <c r="Q1024" s="217"/>
      <c r="R1024" s="217"/>
      <c r="S1024" s="217"/>
      <c r="T1024" s="218"/>
      <c r="AT1024" s="219" t="s">
        <v>301</v>
      </c>
      <c r="AU1024" s="219" t="s">
        <v>79</v>
      </c>
      <c r="AV1024" s="14" t="s">
        <v>79</v>
      </c>
      <c r="AW1024" s="14" t="s">
        <v>32</v>
      </c>
      <c r="AX1024" s="14" t="s">
        <v>70</v>
      </c>
      <c r="AY1024" s="219" t="s">
        <v>290</v>
      </c>
    </row>
    <row r="1025" spans="1:65" s="15" customFormat="1" ht="11.25">
      <c r="B1025" s="220"/>
      <c r="C1025" s="221"/>
      <c r="D1025" s="200" t="s">
        <v>301</v>
      </c>
      <c r="E1025" s="222" t="s">
        <v>19</v>
      </c>
      <c r="F1025" s="223" t="s">
        <v>304</v>
      </c>
      <c r="G1025" s="221"/>
      <c r="H1025" s="224">
        <v>1</v>
      </c>
      <c r="I1025" s="225"/>
      <c r="J1025" s="221"/>
      <c r="K1025" s="221"/>
      <c r="L1025" s="226"/>
      <c r="M1025" s="227"/>
      <c r="N1025" s="228"/>
      <c r="O1025" s="228"/>
      <c r="P1025" s="228"/>
      <c r="Q1025" s="228"/>
      <c r="R1025" s="228"/>
      <c r="S1025" s="228"/>
      <c r="T1025" s="229"/>
      <c r="AT1025" s="230" t="s">
        <v>301</v>
      </c>
      <c r="AU1025" s="230" t="s">
        <v>79</v>
      </c>
      <c r="AV1025" s="15" t="s">
        <v>297</v>
      </c>
      <c r="AW1025" s="15" t="s">
        <v>32</v>
      </c>
      <c r="AX1025" s="15" t="s">
        <v>77</v>
      </c>
      <c r="AY1025" s="230" t="s">
        <v>290</v>
      </c>
    </row>
    <row r="1026" spans="1:65" s="2" customFormat="1" ht="24.2" customHeight="1">
      <c r="A1026" s="36"/>
      <c r="B1026" s="37"/>
      <c r="C1026" s="180" t="s">
        <v>1393</v>
      </c>
      <c r="D1026" s="180" t="s">
        <v>292</v>
      </c>
      <c r="E1026" s="181" t="s">
        <v>1394</v>
      </c>
      <c r="F1026" s="182" t="s">
        <v>1395</v>
      </c>
      <c r="G1026" s="183" t="s">
        <v>451</v>
      </c>
      <c r="H1026" s="184">
        <v>1</v>
      </c>
      <c r="I1026" s="185"/>
      <c r="J1026" s="186">
        <f>ROUND(I1026*H1026,2)</f>
        <v>0</v>
      </c>
      <c r="K1026" s="182" t="s">
        <v>296</v>
      </c>
      <c r="L1026" s="41"/>
      <c r="M1026" s="187" t="s">
        <v>19</v>
      </c>
      <c r="N1026" s="188" t="s">
        <v>41</v>
      </c>
      <c r="O1026" s="66"/>
      <c r="P1026" s="189">
        <f>O1026*H1026</f>
        <v>0</v>
      </c>
      <c r="Q1026" s="189">
        <v>0</v>
      </c>
      <c r="R1026" s="189">
        <f>Q1026*H1026</f>
        <v>0</v>
      </c>
      <c r="S1026" s="189">
        <v>0</v>
      </c>
      <c r="T1026" s="190">
        <f>S1026*H1026</f>
        <v>0</v>
      </c>
      <c r="U1026" s="36"/>
      <c r="V1026" s="36"/>
      <c r="W1026" s="36"/>
      <c r="X1026" s="36"/>
      <c r="Y1026" s="36"/>
      <c r="Z1026" s="36"/>
      <c r="AA1026" s="36"/>
      <c r="AB1026" s="36"/>
      <c r="AC1026" s="36"/>
      <c r="AD1026" s="36"/>
      <c r="AE1026" s="36"/>
      <c r="AR1026" s="191" t="s">
        <v>440</v>
      </c>
      <c r="AT1026" s="191" t="s">
        <v>292</v>
      </c>
      <c r="AU1026" s="191" t="s">
        <v>79</v>
      </c>
      <c r="AY1026" s="19" t="s">
        <v>290</v>
      </c>
      <c r="BE1026" s="192">
        <f>IF(N1026="základní",J1026,0)</f>
        <v>0</v>
      </c>
      <c r="BF1026" s="192">
        <f>IF(N1026="snížená",J1026,0)</f>
        <v>0</v>
      </c>
      <c r="BG1026" s="192">
        <f>IF(N1026="zákl. přenesená",J1026,0)</f>
        <v>0</v>
      </c>
      <c r="BH1026" s="192">
        <f>IF(N1026="sníž. přenesená",J1026,0)</f>
        <v>0</v>
      </c>
      <c r="BI1026" s="192">
        <f>IF(N1026="nulová",J1026,0)</f>
        <v>0</v>
      </c>
      <c r="BJ1026" s="19" t="s">
        <v>77</v>
      </c>
      <c r="BK1026" s="192">
        <f>ROUND(I1026*H1026,2)</f>
        <v>0</v>
      </c>
      <c r="BL1026" s="19" t="s">
        <v>440</v>
      </c>
      <c r="BM1026" s="191" t="s">
        <v>1396</v>
      </c>
    </row>
    <row r="1027" spans="1:65" s="2" customFormat="1" ht="11.25">
      <c r="A1027" s="36"/>
      <c r="B1027" s="37"/>
      <c r="C1027" s="38"/>
      <c r="D1027" s="193" t="s">
        <v>299</v>
      </c>
      <c r="E1027" s="38"/>
      <c r="F1027" s="194" t="s">
        <v>1397</v>
      </c>
      <c r="G1027" s="38"/>
      <c r="H1027" s="38"/>
      <c r="I1027" s="195"/>
      <c r="J1027" s="38"/>
      <c r="K1027" s="38"/>
      <c r="L1027" s="41"/>
      <c r="M1027" s="196"/>
      <c r="N1027" s="197"/>
      <c r="O1027" s="66"/>
      <c r="P1027" s="66"/>
      <c r="Q1027" s="66"/>
      <c r="R1027" s="66"/>
      <c r="S1027" s="66"/>
      <c r="T1027" s="67"/>
      <c r="U1027" s="36"/>
      <c r="V1027" s="36"/>
      <c r="W1027" s="36"/>
      <c r="X1027" s="36"/>
      <c r="Y1027" s="36"/>
      <c r="Z1027" s="36"/>
      <c r="AA1027" s="36"/>
      <c r="AB1027" s="36"/>
      <c r="AC1027" s="36"/>
      <c r="AD1027" s="36"/>
      <c r="AE1027" s="36"/>
      <c r="AT1027" s="19" t="s">
        <v>299</v>
      </c>
      <c r="AU1027" s="19" t="s">
        <v>79</v>
      </c>
    </row>
    <row r="1028" spans="1:65" s="14" customFormat="1" ht="11.25">
      <c r="B1028" s="209"/>
      <c r="C1028" s="210"/>
      <c r="D1028" s="200" t="s">
        <v>301</v>
      </c>
      <c r="E1028" s="211" t="s">
        <v>19</v>
      </c>
      <c r="F1028" s="212" t="s">
        <v>77</v>
      </c>
      <c r="G1028" s="210"/>
      <c r="H1028" s="213">
        <v>1</v>
      </c>
      <c r="I1028" s="214"/>
      <c r="J1028" s="210"/>
      <c r="K1028" s="210"/>
      <c r="L1028" s="215"/>
      <c r="M1028" s="216"/>
      <c r="N1028" s="217"/>
      <c r="O1028" s="217"/>
      <c r="P1028" s="217"/>
      <c r="Q1028" s="217"/>
      <c r="R1028" s="217"/>
      <c r="S1028" s="217"/>
      <c r="T1028" s="218"/>
      <c r="AT1028" s="219" t="s">
        <v>301</v>
      </c>
      <c r="AU1028" s="219" t="s">
        <v>79</v>
      </c>
      <c r="AV1028" s="14" t="s">
        <v>79</v>
      </c>
      <c r="AW1028" s="14" t="s">
        <v>32</v>
      </c>
      <c r="AX1028" s="14" t="s">
        <v>70</v>
      </c>
      <c r="AY1028" s="219" t="s">
        <v>290</v>
      </c>
    </row>
    <row r="1029" spans="1:65" s="15" customFormat="1" ht="11.25">
      <c r="B1029" s="220"/>
      <c r="C1029" s="221"/>
      <c r="D1029" s="200" t="s">
        <v>301</v>
      </c>
      <c r="E1029" s="222" t="s">
        <v>19</v>
      </c>
      <c r="F1029" s="223" t="s">
        <v>304</v>
      </c>
      <c r="G1029" s="221"/>
      <c r="H1029" s="224">
        <v>1</v>
      </c>
      <c r="I1029" s="225"/>
      <c r="J1029" s="221"/>
      <c r="K1029" s="221"/>
      <c r="L1029" s="226"/>
      <c r="M1029" s="227"/>
      <c r="N1029" s="228"/>
      <c r="O1029" s="228"/>
      <c r="P1029" s="228"/>
      <c r="Q1029" s="228"/>
      <c r="R1029" s="228"/>
      <c r="S1029" s="228"/>
      <c r="T1029" s="229"/>
      <c r="AT1029" s="230" t="s">
        <v>301</v>
      </c>
      <c r="AU1029" s="230" t="s">
        <v>79</v>
      </c>
      <c r="AV1029" s="15" t="s">
        <v>297</v>
      </c>
      <c r="AW1029" s="15" t="s">
        <v>32</v>
      </c>
      <c r="AX1029" s="15" t="s">
        <v>77</v>
      </c>
      <c r="AY1029" s="230" t="s">
        <v>290</v>
      </c>
    </row>
    <row r="1030" spans="1:65" s="2" customFormat="1" ht="16.5" customHeight="1">
      <c r="A1030" s="36"/>
      <c r="B1030" s="37"/>
      <c r="C1030" s="242" t="s">
        <v>1398</v>
      </c>
      <c r="D1030" s="242" t="s">
        <v>434</v>
      </c>
      <c r="E1030" s="243" t="s">
        <v>1399</v>
      </c>
      <c r="F1030" s="244" t="s">
        <v>1400</v>
      </c>
      <c r="G1030" s="245" t="s">
        <v>451</v>
      </c>
      <c r="H1030" s="246">
        <v>1</v>
      </c>
      <c r="I1030" s="247"/>
      <c r="J1030" s="248">
        <f>ROUND(I1030*H1030,2)</f>
        <v>0</v>
      </c>
      <c r="K1030" s="244" t="s">
        <v>19</v>
      </c>
      <c r="L1030" s="249"/>
      <c r="M1030" s="250" t="s">
        <v>19</v>
      </c>
      <c r="N1030" s="251" t="s">
        <v>41</v>
      </c>
      <c r="O1030" s="66"/>
      <c r="P1030" s="189">
        <f>O1030*H1030</f>
        <v>0</v>
      </c>
      <c r="Q1030" s="189">
        <v>2.5440000000000001E-2</v>
      </c>
      <c r="R1030" s="189">
        <f>Q1030*H1030</f>
        <v>2.5440000000000001E-2</v>
      </c>
      <c r="S1030" s="189">
        <v>0</v>
      </c>
      <c r="T1030" s="190">
        <f>S1030*H1030</f>
        <v>0</v>
      </c>
      <c r="U1030" s="36"/>
      <c r="V1030" s="36"/>
      <c r="W1030" s="36"/>
      <c r="X1030" s="36"/>
      <c r="Y1030" s="36"/>
      <c r="Z1030" s="36"/>
      <c r="AA1030" s="36"/>
      <c r="AB1030" s="36"/>
      <c r="AC1030" s="36"/>
      <c r="AD1030" s="36"/>
      <c r="AE1030" s="36"/>
      <c r="AR1030" s="191" t="s">
        <v>559</v>
      </c>
      <c r="AT1030" s="191" t="s">
        <v>434</v>
      </c>
      <c r="AU1030" s="191" t="s">
        <v>79</v>
      </c>
      <c r="AY1030" s="19" t="s">
        <v>290</v>
      </c>
      <c r="BE1030" s="192">
        <f>IF(N1030="základní",J1030,0)</f>
        <v>0</v>
      </c>
      <c r="BF1030" s="192">
        <f>IF(N1030="snížená",J1030,0)</f>
        <v>0</v>
      </c>
      <c r="BG1030" s="192">
        <f>IF(N1030="zákl. přenesená",J1030,0)</f>
        <v>0</v>
      </c>
      <c r="BH1030" s="192">
        <f>IF(N1030="sníž. přenesená",J1030,0)</f>
        <v>0</v>
      </c>
      <c r="BI1030" s="192">
        <f>IF(N1030="nulová",J1030,0)</f>
        <v>0</v>
      </c>
      <c r="BJ1030" s="19" t="s">
        <v>77</v>
      </c>
      <c r="BK1030" s="192">
        <f>ROUND(I1030*H1030,2)</f>
        <v>0</v>
      </c>
      <c r="BL1030" s="19" t="s">
        <v>440</v>
      </c>
      <c r="BM1030" s="191" t="s">
        <v>1401</v>
      </c>
    </row>
    <row r="1031" spans="1:65" s="13" customFormat="1" ht="11.25">
      <c r="B1031" s="198"/>
      <c r="C1031" s="199"/>
      <c r="D1031" s="200" t="s">
        <v>301</v>
      </c>
      <c r="E1031" s="201" t="s">
        <v>19</v>
      </c>
      <c r="F1031" s="202" t="s">
        <v>1402</v>
      </c>
      <c r="G1031" s="199"/>
      <c r="H1031" s="201" t="s">
        <v>19</v>
      </c>
      <c r="I1031" s="203"/>
      <c r="J1031" s="199"/>
      <c r="K1031" s="199"/>
      <c r="L1031" s="204"/>
      <c r="M1031" s="205"/>
      <c r="N1031" s="206"/>
      <c r="O1031" s="206"/>
      <c r="P1031" s="206"/>
      <c r="Q1031" s="206"/>
      <c r="R1031" s="206"/>
      <c r="S1031" s="206"/>
      <c r="T1031" s="207"/>
      <c r="AT1031" s="208" t="s">
        <v>301</v>
      </c>
      <c r="AU1031" s="208" t="s">
        <v>79</v>
      </c>
      <c r="AV1031" s="13" t="s">
        <v>77</v>
      </c>
      <c r="AW1031" s="13" t="s">
        <v>32</v>
      </c>
      <c r="AX1031" s="13" t="s">
        <v>70</v>
      </c>
      <c r="AY1031" s="208" t="s">
        <v>290</v>
      </c>
    </row>
    <row r="1032" spans="1:65" s="14" customFormat="1" ht="11.25">
      <c r="B1032" s="209"/>
      <c r="C1032" s="210"/>
      <c r="D1032" s="200" t="s">
        <v>301</v>
      </c>
      <c r="E1032" s="211" t="s">
        <v>19</v>
      </c>
      <c r="F1032" s="212" t="s">
        <v>77</v>
      </c>
      <c r="G1032" s="210"/>
      <c r="H1032" s="213">
        <v>1</v>
      </c>
      <c r="I1032" s="214"/>
      <c r="J1032" s="210"/>
      <c r="K1032" s="210"/>
      <c r="L1032" s="215"/>
      <c r="M1032" s="216"/>
      <c r="N1032" s="217"/>
      <c r="O1032" s="217"/>
      <c r="P1032" s="217"/>
      <c r="Q1032" s="217"/>
      <c r="R1032" s="217"/>
      <c r="S1032" s="217"/>
      <c r="T1032" s="218"/>
      <c r="AT1032" s="219" t="s">
        <v>301</v>
      </c>
      <c r="AU1032" s="219" t="s">
        <v>79</v>
      </c>
      <c r="AV1032" s="14" t="s">
        <v>79</v>
      </c>
      <c r="AW1032" s="14" t="s">
        <v>32</v>
      </c>
      <c r="AX1032" s="14" t="s">
        <v>70</v>
      </c>
      <c r="AY1032" s="219" t="s">
        <v>290</v>
      </c>
    </row>
    <row r="1033" spans="1:65" s="15" customFormat="1" ht="11.25">
      <c r="B1033" s="220"/>
      <c r="C1033" s="221"/>
      <c r="D1033" s="200" t="s">
        <v>301</v>
      </c>
      <c r="E1033" s="222" t="s">
        <v>19</v>
      </c>
      <c r="F1033" s="223" t="s">
        <v>304</v>
      </c>
      <c r="G1033" s="221"/>
      <c r="H1033" s="224">
        <v>1</v>
      </c>
      <c r="I1033" s="225"/>
      <c r="J1033" s="221"/>
      <c r="K1033" s="221"/>
      <c r="L1033" s="226"/>
      <c r="M1033" s="227"/>
      <c r="N1033" s="228"/>
      <c r="O1033" s="228"/>
      <c r="P1033" s="228"/>
      <c r="Q1033" s="228"/>
      <c r="R1033" s="228"/>
      <c r="S1033" s="228"/>
      <c r="T1033" s="229"/>
      <c r="AT1033" s="230" t="s">
        <v>301</v>
      </c>
      <c r="AU1033" s="230" t="s">
        <v>79</v>
      </c>
      <c r="AV1033" s="15" t="s">
        <v>297</v>
      </c>
      <c r="AW1033" s="15" t="s">
        <v>32</v>
      </c>
      <c r="AX1033" s="15" t="s">
        <v>77</v>
      </c>
      <c r="AY1033" s="230" t="s">
        <v>290</v>
      </c>
    </row>
    <row r="1034" spans="1:65" s="2" customFormat="1" ht="24.2" customHeight="1">
      <c r="A1034" s="36"/>
      <c r="B1034" s="37"/>
      <c r="C1034" s="180" t="s">
        <v>1403</v>
      </c>
      <c r="D1034" s="180" t="s">
        <v>292</v>
      </c>
      <c r="E1034" s="181" t="s">
        <v>1404</v>
      </c>
      <c r="F1034" s="182" t="s">
        <v>1405</v>
      </c>
      <c r="G1034" s="183" t="s">
        <v>451</v>
      </c>
      <c r="H1034" s="184">
        <v>2</v>
      </c>
      <c r="I1034" s="185"/>
      <c r="J1034" s="186">
        <f>ROUND(I1034*H1034,2)</f>
        <v>0</v>
      </c>
      <c r="K1034" s="182" t="s">
        <v>296</v>
      </c>
      <c r="L1034" s="41"/>
      <c r="M1034" s="187" t="s">
        <v>19</v>
      </c>
      <c r="N1034" s="188" t="s">
        <v>41</v>
      </c>
      <c r="O1034" s="66"/>
      <c r="P1034" s="189">
        <f>O1034*H1034</f>
        <v>0</v>
      </c>
      <c r="Q1034" s="189">
        <v>0</v>
      </c>
      <c r="R1034" s="189">
        <f>Q1034*H1034</f>
        <v>0</v>
      </c>
      <c r="S1034" s="189">
        <v>0</v>
      </c>
      <c r="T1034" s="190">
        <f>S1034*H1034</f>
        <v>0</v>
      </c>
      <c r="U1034" s="36"/>
      <c r="V1034" s="36"/>
      <c r="W1034" s="36"/>
      <c r="X1034" s="36"/>
      <c r="Y1034" s="36"/>
      <c r="Z1034" s="36"/>
      <c r="AA1034" s="36"/>
      <c r="AB1034" s="36"/>
      <c r="AC1034" s="36"/>
      <c r="AD1034" s="36"/>
      <c r="AE1034" s="36"/>
      <c r="AR1034" s="191" t="s">
        <v>440</v>
      </c>
      <c r="AT1034" s="191" t="s">
        <v>292</v>
      </c>
      <c r="AU1034" s="191" t="s">
        <v>79</v>
      </c>
      <c r="AY1034" s="19" t="s">
        <v>290</v>
      </c>
      <c r="BE1034" s="192">
        <f>IF(N1034="základní",J1034,0)</f>
        <v>0</v>
      </c>
      <c r="BF1034" s="192">
        <f>IF(N1034="snížená",J1034,0)</f>
        <v>0</v>
      </c>
      <c r="BG1034" s="192">
        <f>IF(N1034="zákl. přenesená",J1034,0)</f>
        <v>0</v>
      </c>
      <c r="BH1034" s="192">
        <f>IF(N1034="sníž. přenesená",J1034,0)</f>
        <v>0</v>
      </c>
      <c r="BI1034" s="192">
        <f>IF(N1034="nulová",J1034,0)</f>
        <v>0</v>
      </c>
      <c r="BJ1034" s="19" t="s">
        <v>77</v>
      </c>
      <c r="BK1034" s="192">
        <f>ROUND(I1034*H1034,2)</f>
        <v>0</v>
      </c>
      <c r="BL1034" s="19" t="s">
        <v>440</v>
      </c>
      <c r="BM1034" s="191" t="s">
        <v>1406</v>
      </c>
    </row>
    <row r="1035" spans="1:65" s="2" customFormat="1" ht="11.25">
      <c r="A1035" s="36"/>
      <c r="B1035" s="37"/>
      <c r="C1035" s="38"/>
      <c r="D1035" s="193" t="s">
        <v>299</v>
      </c>
      <c r="E1035" s="38"/>
      <c r="F1035" s="194" t="s">
        <v>1407</v>
      </c>
      <c r="G1035" s="38"/>
      <c r="H1035" s="38"/>
      <c r="I1035" s="195"/>
      <c r="J1035" s="38"/>
      <c r="K1035" s="38"/>
      <c r="L1035" s="41"/>
      <c r="M1035" s="196"/>
      <c r="N1035" s="197"/>
      <c r="O1035" s="66"/>
      <c r="P1035" s="66"/>
      <c r="Q1035" s="66"/>
      <c r="R1035" s="66"/>
      <c r="S1035" s="66"/>
      <c r="T1035" s="67"/>
      <c r="U1035" s="36"/>
      <c r="V1035" s="36"/>
      <c r="W1035" s="36"/>
      <c r="X1035" s="36"/>
      <c r="Y1035" s="36"/>
      <c r="Z1035" s="36"/>
      <c r="AA1035" s="36"/>
      <c r="AB1035" s="36"/>
      <c r="AC1035" s="36"/>
      <c r="AD1035" s="36"/>
      <c r="AE1035" s="36"/>
      <c r="AT1035" s="19" t="s">
        <v>299</v>
      </c>
      <c r="AU1035" s="19" t="s">
        <v>79</v>
      </c>
    </row>
    <row r="1036" spans="1:65" s="14" customFormat="1" ht="11.25">
      <c r="B1036" s="209"/>
      <c r="C1036" s="210"/>
      <c r="D1036" s="200" t="s">
        <v>301</v>
      </c>
      <c r="E1036" s="211" t="s">
        <v>19</v>
      </c>
      <c r="F1036" s="212" t="s">
        <v>79</v>
      </c>
      <c r="G1036" s="210"/>
      <c r="H1036" s="213">
        <v>2</v>
      </c>
      <c r="I1036" s="214"/>
      <c r="J1036" s="210"/>
      <c r="K1036" s="210"/>
      <c r="L1036" s="215"/>
      <c r="M1036" s="216"/>
      <c r="N1036" s="217"/>
      <c r="O1036" s="217"/>
      <c r="P1036" s="217"/>
      <c r="Q1036" s="217"/>
      <c r="R1036" s="217"/>
      <c r="S1036" s="217"/>
      <c r="T1036" s="218"/>
      <c r="AT1036" s="219" t="s">
        <v>301</v>
      </c>
      <c r="AU1036" s="219" t="s">
        <v>79</v>
      </c>
      <c r="AV1036" s="14" t="s">
        <v>79</v>
      </c>
      <c r="AW1036" s="14" t="s">
        <v>32</v>
      </c>
      <c r="AX1036" s="14" t="s">
        <v>70</v>
      </c>
      <c r="AY1036" s="219" t="s">
        <v>290</v>
      </c>
    </row>
    <row r="1037" spans="1:65" s="15" customFormat="1" ht="11.25">
      <c r="B1037" s="220"/>
      <c r="C1037" s="221"/>
      <c r="D1037" s="200" t="s">
        <v>301</v>
      </c>
      <c r="E1037" s="222" t="s">
        <v>19</v>
      </c>
      <c r="F1037" s="223" t="s">
        <v>304</v>
      </c>
      <c r="G1037" s="221"/>
      <c r="H1037" s="224">
        <v>2</v>
      </c>
      <c r="I1037" s="225"/>
      <c r="J1037" s="221"/>
      <c r="K1037" s="221"/>
      <c r="L1037" s="226"/>
      <c r="M1037" s="227"/>
      <c r="N1037" s="228"/>
      <c r="O1037" s="228"/>
      <c r="P1037" s="228"/>
      <c r="Q1037" s="228"/>
      <c r="R1037" s="228"/>
      <c r="S1037" s="228"/>
      <c r="T1037" s="229"/>
      <c r="AT1037" s="230" t="s">
        <v>301</v>
      </c>
      <c r="AU1037" s="230" t="s">
        <v>79</v>
      </c>
      <c r="AV1037" s="15" t="s">
        <v>297</v>
      </c>
      <c r="AW1037" s="15" t="s">
        <v>32</v>
      </c>
      <c r="AX1037" s="15" t="s">
        <v>77</v>
      </c>
      <c r="AY1037" s="230" t="s">
        <v>290</v>
      </c>
    </row>
    <row r="1038" spans="1:65" s="2" customFormat="1" ht="16.5" customHeight="1">
      <c r="A1038" s="36"/>
      <c r="B1038" s="37"/>
      <c r="C1038" s="242" t="s">
        <v>1408</v>
      </c>
      <c r="D1038" s="242" t="s">
        <v>434</v>
      </c>
      <c r="E1038" s="243" t="s">
        <v>1409</v>
      </c>
      <c r="F1038" s="244" t="s">
        <v>1410</v>
      </c>
      <c r="G1038" s="245" t="s">
        <v>451</v>
      </c>
      <c r="H1038" s="246">
        <v>2</v>
      </c>
      <c r="I1038" s="247"/>
      <c r="J1038" s="248">
        <f>ROUND(I1038*H1038,2)</f>
        <v>0</v>
      </c>
      <c r="K1038" s="244" t="s">
        <v>19</v>
      </c>
      <c r="L1038" s="249"/>
      <c r="M1038" s="250" t="s">
        <v>19</v>
      </c>
      <c r="N1038" s="251" t="s">
        <v>41</v>
      </c>
      <c r="O1038" s="66"/>
      <c r="P1038" s="189">
        <f>O1038*H1038</f>
        <v>0</v>
      </c>
      <c r="Q1038" s="189">
        <v>7.1300000000000002E-2</v>
      </c>
      <c r="R1038" s="189">
        <f>Q1038*H1038</f>
        <v>0.1426</v>
      </c>
      <c r="S1038" s="189">
        <v>0</v>
      </c>
      <c r="T1038" s="190">
        <f>S1038*H1038</f>
        <v>0</v>
      </c>
      <c r="U1038" s="36"/>
      <c r="V1038" s="36"/>
      <c r="W1038" s="36"/>
      <c r="X1038" s="36"/>
      <c r="Y1038" s="36"/>
      <c r="Z1038" s="36"/>
      <c r="AA1038" s="36"/>
      <c r="AB1038" s="36"/>
      <c r="AC1038" s="36"/>
      <c r="AD1038" s="36"/>
      <c r="AE1038" s="36"/>
      <c r="AR1038" s="191" t="s">
        <v>559</v>
      </c>
      <c r="AT1038" s="191" t="s">
        <v>434</v>
      </c>
      <c r="AU1038" s="191" t="s">
        <v>79</v>
      </c>
      <c r="AY1038" s="19" t="s">
        <v>290</v>
      </c>
      <c r="BE1038" s="192">
        <f>IF(N1038="základní",J1038,0)</f>
        <v>0</v>
      </c>
      <c r="BF1038" s="192">
        <f>IF(N1038="snížená",J1038,0)</f>
        <v>0</v>
      </c>
      <c r="BG1038" s="192">
        <f>IF(N1038="zákl. přenesená",J1038,0)</f>
        <v>0</v>
      </c>
      <c r="BH1038" s="192">
        <f>IF(N1038="sníž. přenesená",J1038,0)</f>
        <v>0</v>
      </c>
      <c r="BI1038" s="192">
        <f>IF(N1038="nulová",J1038,0)</f>
        <v>0</v>
      </c>
      <c r="BJ1038" s="19" t="s">
        <v>77</v>
      </c>
      <c r="BK1038" s="192">
        <f>ROUND(I1038*H1038,2)</f>
        <v>0</v>
      </c>
      <c r="BL1038" s="19" t="s">
        <v>440</v>
      </c>
      <c r="BM1038" s="191" t="s">
        <v>1411</v>
      </c>
    </row>
    <row r="1039" spans="1:65" s="13" customFormat="1" ht="11.25">
      <c r="B1039" s="198"/>
      <c r="C1039" s="199"/>
      <c r="D1039" s="200" t="s">
        <v>301</v>
      </c>
      <c r="E1039" s="201" t="s">
        <v>19</v>
      </c>
      <c r="F1039" s="202" t="s">
        <v>1402</v>
      </c>
      <c r="G1039" s="199"/>
      <c r="H1039" s="201" t="s">
        <v>19</v>
      </c>
      <c r="I1039" s="203"/>
      <c r="J1039" s="199"/>
      <c r="K1039" s="199"/>
      <c r="L1039" s="204"/>
      <c r="M1039" s="205"/>
      <c r="N1039" s="206"/>
      <c r="O1039" s="206"/>
      <c r="P1039" s="206"/>
      <c r="Q1039" s="206"/>
      <c r="R1039" s="206"/>
      <c r="S1039" s="206"/>
      <c r="T1039" s="207"/>
      <c r="AT1039" s="208" t="s">
        <v>301</v>
      </c>
      <c r="AU1039" s="208" t="s">
        <v>79</v>
      </c>
      <c r="AV1039" s="13" t="s">
        <v>77</v>
      </c>
      <c r="AW1039" s="13" t="s">
        <v>32</v>
      </c>
      <c r="AX1039" s="13" t="s">
        <v>70</v>
      </c>
      <c r="AY1039" s="208" t="s">
        <v>290</v>
      </c>
    </row>
    <row r="1040" spans="1:65" s="13" customFormat="1" ht="11.25">
      <c r="B1040" s="198"/>
      <c r="C1040" s="199"/>
      <c r="D1040" s="200" t="s">
        <v>301</v>
      </c>
      <c r="E1040" s="201" t="s">
        <v>19</v>
      </c>
      <c r="F1040" s="202" t="s">
        <v>1373</v>
      </c>
      <c r="G1040" s="199"/>
      <c r="H1040" s="201" t="s">
        <v>19</v>
      </c>
      <c r="I1040" s="203"/>
      <c r="J1040" s="199"/>
      <c r="K1040" s="199"/>
      <c r="L1040" s="204"/>
      <c r="M1040" s="205"/>
      <c r="N1040" s="206"/>
      <c r="O1040" s="206"/>
      <c r="P1040" s="206"/>
      <c r="Q1040" s="206"/>
      <c r="R1040" s="206"/>
      <c r="S1040" s="206"/>
      <c r="T1040" s="207"/>
      <c r="AT1040" s="208" t="s">
        <v>301</v>
      </c>
      <c r="AU1040" s="208" t="s">
        <v>79</v>
      </c>
      <c r="AV1040" s="13" t="s">
        <v>77</v>
      </c>
      <c r="AW1040" s="13" t="s">
        <v>32</v>
      </c>
      <c r="AX1040" s="13" t="s">
        <v>70</v>
      </c>
      <c r="AY1040" s="208" t="s">
        <v>290</v>
      </c>
    </row>
    <row r="1041" spans="1:65" s="14" customFormat="1" ht="11.25">
      <c r="B1041" s="209"/>
      <c r="C1041" s="210"/>
      <c r="D1041" s="200" t="s">
        <v>301</v>
      </c>
      <c r="E1041" s="211" t="s">
        <v>19</v>
      </c>
      <c r="F1041" s="212" t="s">
        <v>79</v>
      </c>
      <c r="G1041" s="210"/>
      <c r="H1041" s="213">
        <v>2</v>
      </c>
      <c r="I1041" s="214"/>
      <c r="J1041" s="210"/>
      <c r="K1041" s="210"/>
      <c r="L1041" s="215"/>
      <c r="M1041" s="216"/>
      <c r="N1041" s="217"/>
      <c r="O1041" s="217"/>
      <c r="P1041" s="217"/>
      <c r="Q1041" s="217"/>
      <c r="R1041" s="217"/>
      <c r="S1041" s="217"/>
      <c r="T1041" s="218"/>
      <c r="AT1041" s="219" t="s">
        <v>301</v>
      </c>
      <c r="AU1041" s="219" t="s">
        <v>79</v>
      </c>
      <c r="AV1041" s="14" t="s">
        <v>79</v>
      </c>
      <c r="AW1041" s="14" t="s">
        <v>32</v>
      </c>
      <c r="AX1041" s="14" t="s">
        <v>70</v>
      </c>
      <c r="AY1041" s="219" t="s">
        <v>290</v>
      </c>
    </row>
    <row r="1042" spans="1:65" s="15" customFormat="1" ht="11.25">
      <c r="B1042" s="220"/>
      <c r="C1042" s="221"/>
      <c r="D1042" s="200" t="s">
        <v>301</v>
      </c>
      <c r="E1042" s="222" t="s">
        <v>19</v>
      </c>
      <c r="F1042" s="223" t="s">
        <v>304</v>
      </c>
      <c r="G1042" s="221"/>
      <c r="H1042" s="224">
        <v>2</v>
      </c>
      <c r="I1042" s="225"/>
      <c r="J1042" s="221"/>
      <c r="K1042" s="221"/>
      <c r="L1042" s="226"/>
      <c r="M1042" s="227"/>
      <c r="N1042" s="228"/>
      <c r="O1042" s="228"/>
      <c r="P1042" s="228"/>
      <c r="Q1042" s="228"/>
      <c r="R1042" s="228"/>
      <c r="S1042" s="228"/>
      <c r="T1042" s="229"/>
      <c r="AT1042" s="230" t="s">
        <v>301</v>
      </c>
      <c r="AU1042" s="230" t="s">
        <v>79</v>
      </c>
      <c r="AV1042" s="15" t="s">
        <v>297</v>
      </c>
      <c r="AW1042" s="15" t="s">
        <v>32</v>
      </c>
      <c r="AX1042" s="15" t="s">
        <v>77</v>
      </c>
      <c r="AY1042" s="230" t="s">
        <v>290</v>
      </c>
    </row>
    <row r="1043" spans="1:65" s="2" customFormat="1" ht="24.2" customHeight="1">
      <c r="A1043" s="36"/>
      <c r="B1043" s="37"/>
      <c r="C1043" s="180" t="s">
        <v>1412</v>
      </c>
      <c r="D1043" s="180" t="s">
        <v>292</v>
      </c>
      <c r="E1043" s="181" t="s">
        <v>1413</v>
      </c>
      <c r="F1043" s="182" t="s">
        <v>1414</v>
      </c>
      <c r="G1043" s="183" t="s">
        <v>451</v>
      </c>
      <c r="H1043" s="184">
        <v>1</v>
      </c>
      <c r="I1043" s="185"/>
      <c r="J1043" s="186">
        <f>ROUND(I1043*H1043,2)</f>
        <v>0</v>
      </c>
      <c r="K1043" s="182" t="s">
        <v>296</v>
      </c>
      <c r="L1043" s="41"/>
      <c r="M1043" s="187" t="s">
        <v>19</v>
      </c>
      <c r="N1043" s="188" t="s">
        <v>41</v>
      </c>
      <c r="O1043" s="66"/>
      <c r="P1043" s="189">
        <f>O1043*H1043</f>
        <v>0</v>
      </c>
      <c r="Q1043" s="189">
        <v>8.8475000000000001E-4</v>
      </c>
      <c r="R1043" s="189">
        <f>Q1043*H1043</f>
        <v>8.8475000000000001E-4</v>
      </c>
      <c r="S1043" s="189">
        <v>0</v>
      </c>
      <c r="T1043" s="190">
        <f>S1043*H1043</f>
        <v>0</v>
      </c>
      <c r="U1043" s="36"/>
      <c r="V1043" s="36"/>
      <c r="W1043" s="36"/>
      <c r="X1043" s="36"/>
      <c r="Y1043" s="36"/>
      <c r="Z1043" s="36"/>
      <c r="AA1043" s="36"/>
      <c r="AB1043" s="36"/>
      <c r="AC1043" s="36"/>
      <c r="AD1043" s="36"/>
      <c r="AE1043" s="36"/>
      <c r="AR1043" s="191" t="s">
        <v>440</v>
      </c>
      <c r="AT1043" s="191" t="s">
        <v>292</v>
      </c>
      <c r="AU1043" s="191" t="s">
        <v>79</v>
      </c>
      <c r="AY1043" s="19" t="s">
        <v>290</v>
      </c>
      <c r="BE1043" s="192">
        <f>IF(N1043="základní",J1043,0)</f>
        <v>0</v>
      </c>
      <c r="BF1043" s="192">
        <f>IF(N1043="snížená",J1043,0)</f>
        <v>0</v>
      </c>
      <c r="BG1043" s="192">
        <f>IF(N1043="zákl. přenesená",J1043,0)</f>
        <v>0</v>
      </c>
      <c r="BH1043" s="192">
        <f>IF(N1043="sníž. přenesená",J1043,0)</f>
        <v>0</v>
      </c>
      <c r="BI1043" s="192">
        <f>IF(N1043="nulová",J1043,0)</f>
        <v>0</v>
      </c>
      <c r="BJ1043" s="19" t="s">
        <v>77</v>
      </c>
      <c r="BK1043" s="192">
        <f>ROUND(I1043*H1043,2)</f>
        <v>0</v>
      </c>
      <c r="BL1043" s="19" t="s">
        <v>440</v>
      </c>
      <c r="BM1043" s="191" t="s">
        <v>1415</v>
      </c>
    </row>
    <row r="1044" spans="1:65" s="2" customFormat="1" ht="11.25">
      <c r="A1044" s="36"/>
      <c r="B1044" s="37"/>
      <c r="C1044" s="38"/>
      <c r="D1044" s="193" t="s">
        <v>299</v>
      </c>
      <c r="E1044" s="38"/>
      <c r="F1044" s="194" t="s">
        <v>1416</v>
      </c>
      <c r="G1044" s="38"/>
      <c r="H1044" s="38"/>
      <c r="I1044" s="195"/>
      <c r="J1044" s="38"/>
      <c r="K1044" s="38"/>
      <c r="L1044" s="41"/>
      <c r="M1044" s="196"/>
      <c r="N1044" s="197"/>
      <c r="O1044" s="66"/>
      <c r="P1044" s="66"/>
      <c r="Q1044" s="66"/>
      <c r="R1044" s="66"/>
      <c r="S1044" s="66"/>
      <c r="T1044" s="67"/>
      <c r="U1044" s="36"/>
      <c r="V1044" s="36"/>
      <c r="W1044" s="36"/>
      <c r="X1044" s="36"/>
      <c r="Y1044" s="36"/>
      <c r="Z1044" s="36"/>
      <c r="AA1044" s="36"/>
      <c r="AB1044" s="36"/>
      <c r="AC1044" s="36"/>
      <c r="AD1044" s="36"/>
      <c r="AE1044" s="36"/>
      <c r="AT1044" s="19" t="s">
        <v>299</v>
      </c>
      <c r="AU1044" s="19" t="s">
        <v>79</v>
      </c>
    </row>
    <row r="1045" spans="1:65" s="14" customFormat="1" ht="11.25">
      <c r="B1045" s="209"/>
      <c r="C1045" s="210"/>
      <c r="D1045" s="200" t="s">
        <v>301</v>
      </c>
      <c r="E1045" s="211" t="s">
        <v>19</v>
      </c>
      <c r="F1045" s="212" t="s">
        <v>77</v>
      </c>
      <c r="G1045" s="210"/>
      <c r="H1045" s="213">
        <v>1</v>
      </c>
      <c r="I1045" s="214"/>
      <c r="J1045" s="210"/>
      <c r="K1045" s="210"/>
      <c r="L1045" s="215"/>
      <c r="M1045" s="216"/>
      <c r="N1045" s="217"/>
      <c r="O1045" s="217"/>
      <c r="P1045" s="217"/>
      <c r="Q1045" s="217"/>
      <c r="R1045" s="217"/>
      <c r="S1045" s="217"/>
      <c r="T1045" s="218"/>
      <c r="AT1045" s="219" t="s">
        <v>301</v>
      </c>
      <c r="AU1045" s="219" t="s">
        <v>79</v>
      </c>
      <c r="AV1045" s="14" t="s">
        <v>79</v>
      </c>
      <c r="AW1045" s="14" t="s">
        <v>32</v>
      </c>
      <c r="AX1045" s="14" t="s">
        <v>70</v>
      </c>
      <c r="AY1045" s="219" t="s">
        <v>290</v>
      </c>
    </row>
    <row r="1046" spans="1:65" s="15" customFormat="1" ht="11.25">
      <c r="B1046" s="220"/>
      <c r="C1046" s="221"/>
      <c r="D1046" s="200" t="s">
        <v>301</v>
      </c>
      <c r="E1046" s="222" t="s">
        <v>19</v>
      </c>
      <c r="F1046" s="223" t="s">
        <v>304</v>
      </c>
      <c r="G1046" s="221"/>
      <c r="H1046" s="224">
        <v>1</v>
      </c>
      <c r="I1046" s="225"/>
      <c r="J1046" s="221"/>
      <c r="K1046" s="221"/>
      <c r="L1046" s="226"/>
      <c r="M1046" s="227"/>
      <c r="N1046" s="228"/>
      <c r="O1046" s="228"/>
      <c r="P1046" s="228"/>
      <c r="Q1046" s="228"/>
      <c r="R1046" s="228"/>
      <c r="S1046" s="228"/>
      <c r="T1046" s="229"/>
      <c r="AT1046" s="230" t="s">
        <v>301</v>
      </c>
      <c r="AU1046" s="230" t="s">
        <v>79</v>
      </c>
      <c r="AV1046" s="15" t="s">
        <v>297</v>
      </c>
      <c r="AW1046" s="15" t="s">
        <v>32</v>
      </c>
      <c r="AX1046" s="15" t="s">
        <v>77</v>
      </c>
      <c r="AY1046" s="230" t="s">
        <v>290</v>
      </c>
    </row>
    <row r="1047" spans="1:65" s="2" customFormat="1" ht="16.5" customHeight="1">
      <c r="A1047" s="36"/>
      <c r="B1047" s="37"/>
      <c r="C1047" s="242" t="s">
        <v>1417</v>
      </c>
      <c r="D1047" s="242" t="s">
        <v>434</v>
      </c>
      <c r="E1047" s="243" t="s">
        <v>1418</v>
      </c>
      <c r="F1047" s="244" t="s">
        <v>1419</v>
      </c>
      <c r="G1047" s="245" t="s">
        <v>451</v>
      </c>
      <c r="H1047" s="246">
        <v>1</v>
      </c>
      <c r="I1047" s="247"/>
      <c r="J1047" s="248">
        <f>ROUND(I1047*H1047,2)</f>
        <v>0</v>
      </c>
      <c r="K1047" s="244" t="s">
        <v>19</v>
      </c>
      <c r="L1047" s="249"/>
      <c r="M1047" s="250" t="s">
        <v>19</v>
      </c>
      <c r="N1047" s="251" t="s">
        <v>41</v>
      </c>
      <c r="O1047" s="66"/>
      <c r="P1047" s="189">
        <f>O1047*H1047</f>
        <v>0</v>
      </c>
      <c r="Q1047" s="189">
        <v>0.11899999999999999</v>
      </c>
      <c r="R1047" s="189">
        <f>Q1047*H1047</f>
        <v>0.11899999999999999</v>
      </c>
      <c r="S1047" s="189">
        <v>0</v>
      </c>
      <c r="T1047" s="190">
        <f>S1047*H1047</f>
        <v>0</v>
      </c>
      <c r="U1047" s="36"/>
      <c r="V1047" s="36"/>
      <c r="W1047" s="36"/>
      <c r="X1047" s="36"/>
      <c r="Y1047" s="36"/>
      <c r="Z1047" s="36"/>
      <c r="AA1047" s="36"/>
      <c r="AB1047" s="36"/>
      <c r="AC1047" s="36"/>
      <c r="AD1047" s="36"/>
      <c r="AE1047" s="36"/>
      <c r="AR1047" s="191" t="s">
        <v>559</v>
      </c>
      <c r="AT1047" s="191" t="s">
        <v>434</v>
      </c>
      <c r="AU1047" s="191" t="s">
        <v>79</v>
      </c>
      <c r="AY1047" s="19" t="s">
        <v>290</v>
      </c>
      <c r="BE1047" s="192">
        <f>IF(N1047="základní",J1047,0)</f>
        <v>0</v>
      </c>
      <c r="BF1047" s="192">
        <f>IF(N1047="snížená",J1047,0)</f>
        <v>0</v>
      </c>
      <c r="BG1047" s="192">
        <f>IF(N1047="zákl. přenesená",J1047,0)</f>
        <v>0</v>
      </c>
      <c r="BH1047" s="192">
        <f>IF(N1047="sníž. přenesená",J1047,0)</f>
        <v>0</v>
      </c>
      <c r="BI1047" s="192">
        <f>IF(N1047="nulová",J1047,0)</f>
        <v>0</v>
      </c>
      <c r="BJ1047" s="19" t="s">
        <v>77</v>
      </c>
      <c r="BK1047" s="192">
        <f>ROUND(I1047*H1047,2)</f>
        <v>0</v>
      </c>
      <c r="BL1047" s="19" t="s">
        <v>440</v>
      </c>
      <c r="BM1047" s="191" t="s">
        <v>1420</v>
      </c>
    </row>
    <row r="1048" spans="1:65" s="13" customFormat="1" ht="11.25">
      <c r="B1048" s="198"/>
      <c r="C1048" s="199"/>
      <c r="D1048" s="200" t="s">
        <v>301</v>
      </c>
      <c r="E1048" s="201" t="s">
        <v>19</v>
      </c>
      <c r="F1048" s="202" t="s">
        <v>1421</v>
      </c>
      <c r="G1048" s="199"/>
      <c r="H1048" s="201" t="s">
        <v>19</v>
      </c>
      <c r="I1048" s="203"/>
      <c r="J1048" s="199"/>
      <c r="K1048" s="199"/>
      <c r="L1048" s="204"/>
      <c r="M1048" s="205"/>
      <c r="N1048" s="206"/>
      <c r="O1048" s="206"/>
      <c r="P1048" s="206"/>
      <c r="Q1048" s="206"/>
      <c r="R1048" s="206"/>
      <c r="S1048" s="206"/>
      <c r="T1048" s="207"/>
      <c r="AT1048" s="208" t="s">
        <v>301</v>
      </c>
      <c r="AU1048" s="208" t="s">
        <v>79</v>
      </c>
      <c r="AV1048" s="13" t="s">
        <v>77</v>
      </c>
      <c r="AW1048" s="13" t="s">
        <v>32</v>
      </c>
      <c r="AX1048" s="13" t="s">
        <v>70</v>
      </c>
      <c r="AY1048" s="208" t="s">
        <v>290</v>
      </c>
    </row>
    <row r="1049" spans="1:65" s="13" customFormat="1" ht="11.25">
      <c r="B1049" s="198"/>
      <c r="C1049" s="199"/>
      <c r="D1049" s="200" t="s">
        <v>301</v>
      </c>
      <c r="E1049" s="201" t="s">
        <v>19</v>
      </c>
      <c r="F1049" s="202" t="s">
        <v>1402</v>
      </c>
      <c r="G1049" s="199"/>
      <c r="H1049" s="201" t="s">
        <v>19</v>
      </c>
      <c r="I1049" s="203"/>
      <c r="J1049" s="199"/>
      <c r="K1049" s="199"/>
      <c r="L1049" s="204"/>
      <c r="M1049" s="205"/>
      <c r="N1049" s="206"/>
      <c r="O1049" s="206"/>
      <c r="P1049" s="206"/>
      <c r="Q1049" s="206"/>
      <c r="R1049" s="206"/>
      <c r="S1049" s="206"/>
      <c r="T1049" s="207"/>
      <c r="AT1049" s="208" t="s">
        <v>301</v>
      </c>
      <c r="AU1049" s="208" t="s">
        <v>79</v>
      </c>
      <c r="AV1049" s="13" t="s">
        <v>77</v>
      </c>
      <c r="AW1049" s="13" t="s">
        <v>32</v>
      </c>
      <c r="AX1049" s="13" t="s">
        <v>70</v>
      </c>
      <c r="AY1049" s="208" t="s">
        <v>290</v>
      </c>
    </row>
    <row r="1050" spans="1:65" s="13" customFormat="1" ht="11.25">
      <c r="B1050" s="198"/>
      <c r="C1050" s="199"/>
      <c r="D1050" s="200" t="s">
        <v>301</v>
      </c>
      <c r="E1050" s="201" t="s">
        <v>19</v>
      </c>
      <c r="F1050" s="202" t="s">
        <v>1373</v>
      </c>
      <c r="G1050" s="199"/>
      <c r="H1050" s="201" t="s">
        <v>19</v>
      </c>
      <c r="I1050" s="203"/>
      <c r="J1050" s="199"/>
      <c r="K1050" s="199"/>
      <c r="L1050" s="204"/>
      <c r="M1050" s="205"/>
      <c r="N1050" s="206"/>
      <c r="O1050" s="206"/>
      <c r="P1050" s="206"/>
      <c r="Q1050" s="206"/>
      <c r="R1050" s="206"/>
      <c r="S1050" s="206"/>
      <c r="T1050" s="207"/>
      <c r="AT1050" s="208" t="s">
        <v>301</v>
      </c>
      <c r="AU1050" s="208" t="s">
        <v>79</v>
      </c>
      <c r="AV1050" s="13" t="s">
        <v>77</v>
      </c>
      <c r="AW1050" s="13" t="s">
        <v>32</v>
      </c>
      <c r="AX1050" s="13" t="s">
        <v>70</v>
      </c>
      <c r="AY1050" s="208" t="s">
        <v>290</v>
      </c>
    </row>
    <row r="1051" spans="1:65" s="13" customFormat="1" ht="11.25">
      <c r="B1051" s="198"/>
      <c r="C1051" s="199"/>
      <c r="D1051" s="200" t="s">
        <v>301</v>
      </c>
      <c r="E1051" s="201" t="s">
        <v>19</v>
      </c>
      <c r="F1051" s="202" t="s">
        <v>1422</v>
      </c>
      <c r="G1051" s="199"/>
      <c r="H1051" s="201" t="s">
        <v>19</v>
      </c>
      <c r="I1051" s="203"/>
      <c r="J1051" s="199"/>
      <c r="K1051" s="199"/>
      <c r="L1051" s="204"/>
      <c r="M1051" s="205"/>
      <c r="N1051" s="206"/>
      <c r="O1051" s="206"/>
      <c r="P1051" s="206"/>
      <c r="Q1051" s="206"/>
      <c r="R1051" s="206"/>
      <c r="S1051" s="206"/>
      <c r="T1051" s="207"/>
      <c r="AT1051" s="208" t="s">
        <v>301</v>
      </c>
      <c r="AU1051" s="208" t="s">
        <v>79</v>
      </c>
      <c r="AV1051" s="13" t="s">
        <v>77</v>
      </c>
      <c r="AW1051" s="13" t="s">
        <v>32</v>
      </c>
      <c r="AX1051" s="13" t="s">
        <v>70</v>
      </c>
      <c r="AY1051" s="208" t="s">
        <v>290</v>
      </c>
    </row>
    <row r="1052" spans="1:65" s="14" customFormat="1" ht="11.25">
      <c r="B1052" s="209"/>
      <c r="C1052" s="210"/>
      <c r="D1052" s="200" t="s">
        <v>301</v>
      </c>
      <c r="E1052" s="211" t="s">
        <v>19</v>
      </c>
      <c r="F1052" s="212" t="s">
        <v>77</v>
      </c>
      <c r="G1052" s="210"/>
      <c r="H1052" s="213">
        <v>1</v>
      </c>
      <c r="I1052" s="214"/>
      <c r="J1052" s="210"/>
      <c r="K1052" s="210"/>
      <c r="L1052" s="215"/>
      <c r="M1052" s="216"/>
      <c r="N1052" s="217"/>
      <c r="O1052" s="217"/>
      <c r="P1052" s="217"/>
      <c r="Q1052" s="217"/>
      <c r="R1052" s="217"/>
      <c r="S1052" s="217"/>
      <c r="T1052" s="218"/>
      <c r="AT1052" s="219" t="s">
        <v>301</v>
      </c>
      <c r="AU1052" s="219" t="s">
        <v>79</v>
      </c>
      <c r="AV1052" s="14" t="s">
        <v>79</v>
      </c>
      <c r="AW1052" s="14" t="s">
        <v>32</v>
      </c>
      <c r="AX1052" s="14" t="s">
        <v>70</v>
      </c>
      <c r="AY1052" s="219" t="s">
        <v>290</v>
      </c>
    </row>
    <row r="1053" spans="1:65" s="15" customFormat="1" ht="11.25">
      <c r="B1053" s="220"/>
      <c r="C1053" s="221"/>
      <c r="D1053" s="200" t="s">
        <v>301</v>
      </c>
      <c r="E1053" s="222" t="s">
        <v>19</v>
      </c>
      <c r="F1053" s="223" t="s">
        <v>304</v>
      </c>
      <c r="G1053" s="221"/>
      <c r="H1053" s="224">
        <v>1</v>
      </c>
      <c r="I1053" s="225"/>
      <c r="J1053" s="221"/>
      <c r="K1053" s="221"/>
      <c r="L1053" s="226"/>
      <c r="M1053" s="227"/>
      <c r="N1053" s="228"/>
      <c r="O1053" s="228"/>
      <c r="P1053" s="228"/>
      <c r="Q1053" s="228"/>
      <c r="R1053" s="228"/>
      <c r="S1053" s="228"/>
      <c r="T1053" s="229"/>
      <c r="AT1053" s="230" t="s">
        <v>301</v>
      </c>
      <c r="AU1053" s="230" t="s">
        <v>79</v>
      </c>
      <c r="AV1053" s="15" t="s">
        <v>297</v>
      </c>
      <c r="AW1053" s="15" t="s">
        <v>32</v>
      </c>
      <c r="AX1053" s="15" t="s">
        <v>77</v>
      </c>
      <c r="AY1053" s="230" t="s">
        <v>290</v>
      </c>
    </row>
    <row r="1054" spans="1:65" s="2" customFormat="1" ht="24.2" customHeight="1">
      <c r="A1054" s="36"/>
      <c r="B1054" s="37"/>
      <c r="C1054" s="180" t="s">
        <v>1423</v>
      </c>
      <c r="D1054" s="180" t="s">
        <v>292</v>
      </c>
      <c r="E1054" s="181" t="s">
        <v>1424</v>
      </c>
      <c r="F1054" s="182" t="s">
        <v>1425</v>
      </c>
      <c r="G1054" s="183" t="s">
        <v>451</v>
      </c>
      <c r="H1054" s="184">
        <v>7</v>
      </c>
      <c r="I1054" s="185"/>
      <c r="J1054" s="186">
        <f>ROUND(I1054*H1054,2)</f>
        <v>0</v>
      </c>
      <c r="K1054" s="182" t="s">
        <v>296</v>
      </c>
      <c r="L1054" s="41"/>
      <c r="M1054" s="187" t="s">
        <v>19</v>
      </c>
      <c r="N1054" s="188" t="s">
        <v>41</v>
      </c>
      <c r="O1054" s="66"/>
      <c r="P1054" s="189">
        <f>O1054*H1054</f>
        <v>0</v>
      </c>
      <c r="Q1054" s="189">
        <v>0</v>
      </c>
      <c r="R1054" s="189">
        <f>Q1054*H1054</f>
        <v>0</v>
      </c>
      <c r="S1054" s="189">
        <v>0</v>
      </c>
      <c r="T1054" s="190">
        <f>S1054*H1054</f>
        <v>0</v>
      </c>
      <c r="U1054" s="36"/>
      <c r="V1054" s="36"/>
      <c r="W1054" s="36"/>
      <c r="X1054" s="36"/>
      <c r="Y1054" s="36"/>
      <c r="Z1054" s="36"/>
      <c r="AA1054" s="36"/>
      <c r="AB1054" s="36"/>
      <c r="AC1054" s="36"/>
      <c r="AD1054" s="36"/>
      <c r="AE1054" s="36"/>
      <c r="AR1054" s="191" t="s">
        <v>440</v>
      </c>
      <c r="AT1054" s="191" t="s">
        <v>292</v>
      </c>
      <c r="AU1054" s="191" t="s">
        <v>79</v>
      </c>
      <c r="AY1054" s="19" t="s">
        <v>290</v>
      </c>
      <c r="BE1054" s="192">
        <f>IF(N1054="základní",J1054,0)</f>
        <v>0</v>
      </c>
      <c r="BF1054" s="192">
        <f>IF(N1054="snížená",J1054,0)</f>
        <v>0</v>
      </c>
      <c r="BG1054" s="192">
        <f>IF(N1054="zákl. přenesená",J1054,0)</f>
        <v>0</v>
      </c>
      <c r="BH1054" s="192">
        <f>IF(N1054="sníž. přenesená",J1054,0)</f>
        <v>0</v>
      </c>
      <c r="BI1054" s="192">
        <f>IF(N1054="nulová",J1054,0)</f>
        <v>0</v>
      </c>
      <c r="BJ1054" s="19" t="s">
        <v>77</v>
      </c>
      <c r="BK1054" s="192">
        <f>ROUND(I1054*H1054,2)</f>
        <v>0</v>
      </c>
      <c r="BL1054" s="19" t="s">
        <v>440</v>
      </c>
      <c r="BM1054" s="191" t="s">
        <v>1426</v>
      </c>
    </row>
    <row r="1055" spans="1:65" s="2" customFormat="1" ht="11.25">
      <c r="A1055" s="36"/>
      <c r="B1055" s="37"/>
      <c r="C1055" s="38"/>
      <c r="D1055" s="193" t="s">
        <v>299</v>
      </c>
      <c r="E1055" s="38"/>
      <c r="F1055" s="194" t="s">
        <v>1427</v>
      </c>
      <c r="G1055" s="38"/>
      <c r="H1055" s="38"/>
      <c r="I1055" s="195"/>
      <c r="J1055" s="38"/>
      <c r="K1055" s="38"/>
      <c r="L1055" s="41"/>
      <c r="M1055" s="196"/>
      <c r="N1055" s="197"/>
      <c r="O1055" s="66"/>
      <c r="P1055" s="66"/>
      <c r="Q1055" s="66"/>
      <c r="R1055" s="66"/>
      <c r="S1055" s="66"/>
      <c r="T1055" s="67"/>
      <c r="U1055" s="36"/>
      <c r="V1055" s="36"/>
      <c r="W1055" s="36"/>
      <c r="X1055" s="36"/>
      <c r="Y1055" s="36"/>
      <c r="Z1055" s="36"/>
      <c r="AA1055" s="36"/>
      <c r="AB1055" s="36"/>
      <c r="AC1055" s="36"/>
      <c r="AD1055" s="36"/>
      <c r="AE1055" s="36"/>
      <c r="AT1055" s="19" t="s">
        <v>299</v>
      </c>
      <c r="AU1055" s="19" t="s">
        <v>79</v>
      </c>
    </row>
    <row r="1056" spans="1:65" s="14" customFormat="1" ht="11.25">
      <c r="B1056" s="209"/>
      <c r="C1056" s="210"/>
      <c r="D1056" s="200" t="s">
        <v>301</v>
      </c>
      <c r="E1056" s="211" t="s">
        <v>19</v>
      </c>
      <c r="F1056" s="212" t="s">
        <v>354</v>
      </c>
      <c r="G1056" s="210"/>
      <c r="H1056" s="213">
        <v>7</v>
      </c>
      <c r="I1056" s="214"/>
      <c r="J1056" s="210"/>
      <c r="K1056" s="210"/>
      <c r="L1056" s="215"/>
      <c r="M1056" s="216"/>
      <c r="N1056" s="217"/>
      <c r="O1056" s="217"/>
      <c r="P1056" s="217"/>
      <c r="Q1056" s="217"/>
      <c r="R1056" s="217"/>
      <c r="S1056" s="217"/>
      <c r="T1056" s="218"/>
      <c r="AT1056" s="219" t="s">
        <v>301</v>
      </c>
      <c r="AU1056" s="219" t="s">
        <v>79</v>
      </c>
      <c r="AV1056" s="14" t="s">
        <v>79</v>
      </c>
      <c r="AW1056" s="14" t="s">
        <v>32</v>
      </c>
      <c r="AX1056" s="14" t="s">
        <v>70</v>
      </c>
      <c r="AY1056" s="219" t="s">
        <v>290</v>
      </c>
    </row>
    <row r="1057" spans="1:65" s="15" customFormat="1" ht="11.25">
      <c r="B1057" s="220"/>
      <c r="C1057" s="221"/>
      <c r="D1057" s="200" t="s">
        <v>301</v>
      </c>
      <c r="E1057" s="222" t="s">
        <v>19</v>
      </c>
      <c r="F1057" s="223" t="s">
        <v>304</v>
      </c>
      <c r="G1057" s="221"/>
      <c r="H1057" s="224">
        <v>7</v>
      </c>
      <c r="I1057" s="225"/>
      <c r="J1057" s="221"/>
      <c r="K1057" s="221"/>
      <c r="L1057" s="226"/>
      <c r="M1057" s="227"/>
      <c r="N1057" s="228"/>
      <c r="O1057" s="228"/>
      <c r="P1057" s="228"/>
      <c r="Q1057" s="228"/>
      <c r="R1057" s="228"/>
      <c r="S1057" s="228"/>
      <c r="T1057" s="229"/>
      <c r="AT1057" s="230" t="s">
        <v>301</v>
      </c>
      <c r="AU1057" s="230" t="s">
        <v>79</v>
      </c>
      <c r="AV1057" s="15" t="s">
        <v>297</v>
      </c>
      <c r="AW1057" s="15" t="s">
        <v>32</v>
      </c>
      <c r="AX1057" s="15" t="s">
        <v>77</v>
      </c>
      <c r="AY1057" s="230" t="s">
        <v>290</v>
      </c>
    </row>
    <row r="1058" spans="1:65" s="2" customFormat="1" ht="16.5" customHeight="1">
      <c r="A1058" s="36"/>
      <c r="B1058" s="37"/>
      <c r="C1058" s="242" t="s">
        <v>1428</v>
      </c>
      <c r="D1058" s="242" t="s">
        <v>434</v>
      </c>
      <c r="E1058" s="243" t="s">
        <v>1429</v>
      </c>
      <c r="F1058" s="244" t="s">
        <v>1430</v>
      </c>
      <c r="G1058" s="245" t="s">
        <v>295</v>
      </c>
      <c r="H1058" s="246">
        <v>7.8</v>
      </c>
      <c r="I1058" s="247"/>
      <c r="J1058" s="248">
        <f>ROUND(I1058*H1058,2)</f>
        <v>0</v>
      </c>
      <c r="K1058" s="244" t="s">
        <v>296</v>
      </c>
      <c r="L1058" s="249"/>
      <c r="M1058" s="250" t="s">
        <v>19</v>
      </c>
      <c r="N1058" s="251" t="s">
        <v>41</v>
      </c>
      <c r="O1058" s="66"/>
      <c r="P1058" s="189">
        <f>O1058*H1058</f>
        <v>0</v>
      </c>
      <c r="Q1058" s="189">
        <v>1.8E-3</v>
      </c>
      <c r="R1058" s="189">
        <f>Q1058*H1058</f>
        <v>1.4039999999999999E-2</v>
      </c>
      <c r="S1058" s="189">
        <v>0</v>
      </c>
      <c r="T1058" s="190">
        <f>S1058*H1058</f>
        <v>0</v>
      </c>
      <c r="U1058" s="36"/>
      <c r="V1058" s="36"/>
      <c r="W1058" s="36"/>
      <c r="X1058" s="36"/>
      <c r="Y1058" s="36"/>
      <c r="Z1058" s="36"/>
      <c r="AA1058" s="36"/>
      <c r="AB1058" s="36"/>
      <c r="AC1058" s="36"/>
      <c r="AD1058" s="36"/>
      <c r="AE1058" s="36"/>
      <c r="AR1058" s="191" t="s">
        <v>559</v>
      </c>
      <c r="AT1058" s="191" t="s">
        <v>434</v>
      </c>
      <c r="AU1058" s="191" t="s">
        <v>79</v>
      </c>
      <c r="AY1058" s="19" t="s">
        <v>290</v>
      </c>
      <c r="BE1058" s="192">
        <f>IF(N1058="základní",J1058,0)</f>
        <v>0</v>
      </c>
      <c r="BF1058" s="192">
        <f>IF(N1058="snížená",J1058,0)</f>
        <v>0</v>
      </c>
      <c r="BG1058" s="192">
        <f>IF(N1058="zákl. přenesená",J1058,0)</f>
        <v>0</v>
      </c>
      <c r="BH1058" s="192">
        <f>IF(N1058="sníž. přenesená",J1058,0)</f>
        <v>0</v>
      </c>
      <c r="BI1058" s="192">
        <f>IF(N1058="nulová",J1058,0)</f>
        <v>0</v>
      </c>
      <c r="BJ1058" s="19" t="s">
        <v>77</v>
      </c>
      <c r="BK1058" s="192">
        <f>ROUND(I1058*H1058,2)</f>
        <v>0</v>
      </c>
      <c r="BL1058" s="19" t="s">
        <v>440</v>
      </c>
      <c r="BM1058" s="191" t="s">
        <v>1431</v>
      </c>
    </row>
    <row r="1059" spans="1:65" s="2" customFormat="1" ht="11.25">
      <c r="A1059" s="36"/>
      <c r="B1059" s="37"/>
      <c r="C1059" s="38"/>
      <c r="D1059" s="193" t="s">
        <v>299</v>
      </c>
      <c r="E1059" s="38"/>
      <c r="F1059" s="194" t="s">
        <v>1432</v>
      </c>
      <c r="G1059" s="38"/>
      <c r="H1059" s="38"/>
      <c r="I1059" s="195"/>
      <c r="J1059" s="38"/>
      <c r="K1059" s="38"/>
      <c r="L1059" s="41"/>
      <c r="M1059" s="196"/>
      <c r="N1059" s="197"/>
      <c r="O1059" s="66"/>
      <c r="P1059" s="66"/>
      <c r="Q1059" s="66"/>
      <c r="R1059" s="66"/>
      <c r="S1059" s="66"/>
      <c r="T1059" s="67"/>
      <c r="U1059" s="36"/>
      <c r="V1059" s="36"/>
      <c r="W1059" s="36"/>
      <c r="X1059" s="36"/>
      <c r="Y1059" s="36"/>
      <c r="Z1059" s="36"/>
      <c r="AA1059" s="36"/>
      <c r="AB1059" s="36"/>
      <c r="AC1059" s="36"/>
      <c r="AD1059" s="36"/>
      <c r="AE1059" s="36"/>
      <c r="AT1059" s="19" t="s">
        <v>299</v>
      </c>
      <c r="AU1059" s="19" t="s">
        <v>79</v>
      </c>
    </row>
    <row r="1060" spans="1:65" s="14" customFormat="1" ht="11.25">
      <c r="B1060" s="209"/>
      <c r="C1060" s="210"/>
      <c r="D1060" s="200" t="s">
        <v>301</v>
      </c>
      <c r="E1060" s="211" t="s">
        <v>19</v>
      </c>
      <c r="F1060" s="212" t="s">
        <v>1322</v>
      </c>
      <c r="G1060" s="210"/>
      <c r="H1060" s="213">
        <v>7.8</v>
      </c>
      <c r="I1060" s="214"/>
      <c r="J1060" s="210"/>
      <c r="K1060" s="210"/>
      <c r="L1060" s="215"/>
      <c r="M1060" s="216"/>
      <c r="N1060" s="217"/>
      <c r="O1060" s="217"/>
      <c r="P1060" s="217"/>
      <c r="Q1060" s="217"/>
      <c r="R1060" s="217"/>
      <c r="S1060" s="217"/>
      <c r="T1060" s="218"/>
      <c r="AT1060" s="219" t="s">
        <v>301</v>
      </c>
      <c r="AU1060" s="219" t="s">
        <v>79</v>
      </c>
      <c r="AV1060" s="14" t="s">
        <v>79</v>
      </c>
      <c r="AW1060" s="14" t="s">
        <v>32</v>
      </c>
      <c r="AX1060" s="14" t="s">
        <v>70</v>
      </c>
      <c r="AY1060" s="219" t="s">
        <v>290</v>
      </c>
    </row>
    <row r="1061" spans="1:65" s="15" customFormat="1" ht="11.25">
      <c r="B1061" s="220"/>
      <c r="C1061" s="221"/>
      <c r="D1061" s="200" t="s">
        <v>301</v>
      </c>
      <c r="E1061" s="222" t="s">
        <v>19</v>
      </c>
      <c r="F1061" s="223" t="s">
        <v>304</v>
      </c>
      <c r="G1061" s="221"/>
      <c r="H1061" s="224">
        <v>7.8</v>
      </c>
      <c r="I1061" s="225"/>
      <c r="J1061" s="221"/>
      <c r="K1061" s="221"/>
      <c r="L1061" s="226"/>
      <c r="M1061" s="227"/>
      <c r="N1061" s="228"/>
      <c r="O1061" s="228"/>
      <c r="P1061" s="228"/>
      <c r="Q1061" s="228"/>
      <c r="R1061" s="228"/>
      <c r="S1061" s="228"/>
      <c r="T1061" s="229"/>
      <c r="AT1061" s="230" t="s">
        <v>301</v>
      </c>
      <c r="AU1061" s="230" t="s">
        <v>79</v>
      </c>
      <c r="AV1061" s="15" t="s">
        <v>297</v>
      </c>
      <c r="AW1061" s="15" t="s">
        <v>32</v>
      </c>
      <c r="AX1061" s="15" t="s">
        <v>77</v>
      </c>
      <c r="AY1061" s="230" t="s">
        <v>290</v>
      </c>
    </row>
    <row r="1062" spans="1:65" s="2" customFormat="1" ht="24.2" customHeight="1">
      <c r="A1062" s="36"/>
      <c r="B1062" s="37"/>
      <c r="C1062" s="180" t="s">
        <v>1433</v>
      </c>
      <c r="D1062" s="180" t="s">
        <v>292</v>
      </c>
      <c r="E1062" s="181" t="s">
        <v>1434</v>
      </c>
      <c r="F1062" s="182" t="s">
        <v>1435</v>
      </c>
      <c r="G1062" s="183" t="s">
        <v>489</v>
      </c>
      <c r="H1062" s="184">
        <v>0.64</v>
      </c>
      <c r="I1062" s="185"/>
      <c r="J1062" s="186">
        <f>ROUND(I1062*H1062,2)</f>
        <v>0</v>
      </c>
      <c r="K1062" s="182" t="s">
        <v>296</v>
      </c>
      <c r="L1062" s="41"/>
      <c r="M1062" s="187" t="s">
        <v>19</v>
      </c>
      <c r="N1062" s="188" t="s">
        <v>41</v>
      </c>
      <c r="O1062" s="66"/>
      <c r="P1062" s="189">
        <f>O1062*H1062</f>
        <v>0</v>
      </c>
      <c r="Q1062" s="189">
        <v>0</v>
      </c>
      <c r="R1062" s="189">
        <f>Q1062*H1062</f>
        <v>0</v>
      </c>
      <c r="S1062" s="189">
        <v>0</v>
      </c>
      <c r="T1062" s="190">
        <f>S1062*H1062</f>
        <v>0</v>
      </c>
      <c r="U1062" s="36"/>
      <c r="V1062" s="36"/>
      <c r="W1062" s="36"/>
      <c r="X1062" s="36"/>
      <c r="Y1062" s="36"/>
      <c r="Z1062" s="36"/>
      <c r="AA1062" s="36"/>
      <c r="AB1062" s="36"/>
      <c r="AC1062" s="36"/>
      <c r="AD1062" s="36"/>
      <c r="AE1062" s="36"/>
      <c r="AR1062" s="191" t="s">
        <v>440</v>
      </c>
      <c r="AT1062" s="191" t="s">
        <v>292</v>
      </c>
      <c r="AU1062" s="191" t="s">
        <v>79</v>
      </c>
      <c r="AY1062" s="19" t="s">
        <v>290</v>
      </c>
      <c r="BE1062" s="192">
        <f>IF(N1062="základní",J1062,0)</f>
        <v>0</v>
      </c>
      <c r="BF1062" s="192">
        <f>IF(N1062="snížená",J1062,0)</f>
        <v>0</v>
      </c>
      <c r="BG1062" s="192">
        <f>IF(N1062="zákl. přenesená",J1062,0)</f>
        <v>0</v>
      </c>
      <c r="BH1062" s="192">
        <f>IF(N1062="sníž. přenesená",J1062,0)</f>
        <v>0</v>
      </c>
      <c r="BI1062" s="192">
        <f>IF(N1062="nulová",J1062,0)</f>
        <v>0</v>
      </c>
      <c r="BJ1062" s="19" t="s">
        <v>77</v>
      </c>
      <c r="BK1062" s="192">
        <f>ROUND(I1062*H1062,2)</f>
        <v>0</v>
      </c>
      <c r="BL1062" s="19" t="s">
        <v>440</v>
      </c>
      <c r="BM1062" s="191" t="s">
        <v>1436</v>
      </c>
    </row>
    <row r="1063" spans="1:65" s="2" customFormat="1" ht="11.25">
      <c r="A1063" s="36"/>
      <c r="B1063" s="37"/>
      <c r="C1063" s="38"/>
      <c r="D1063" s="193" t="s">
        <v>299</v>
      </c>
      <c r="E1063" s="38"/>
      <c r="F1063" s="194" t="s">
        <v>1437</v>
      </c>
      <c r="G1063" s="38"/>
      <c r="H1063" s="38"/>
      <c r="I1063" s="195"/>
      <c r="J1063" s="38"/>
      <c r="K1063" s="38"/>
      <c r="L1063" s="41"/>
      <c r="M1063" s="196"/>
      <c r="N1063" s="197"/>
      <c r="O1063" s="66"/>
      <c r="P1063" s="66"/>
      <c r="Q1063" s="66"/>
      <c r="R1063" s="66"/>
      <c r="S1063" s="66"/>
      <c r="T1063" s="67"/>
      <c r="U1063" s="36"/>
      <c r="V1063" s="36"/>
      <c r="W1063" s="36"/>
      <c r="X1063" s="36"/>
      <c r="Y1063" s="36"/>
      <c r="Z1063" s="36"/>
      <c r="AA1063" s="36"/>
      <c r="AB1063" s="36"/>
      <c r="AC1063" s="36"/>
      <c r="AD1063" s="36"/>
      <c r="AE1063" s="36"/>
      <c r="AT1063" s="19" t="s">
        <v>299</v>
      </c>
      <c r="AU1063" s="19" t="s">
        <v>79</v>
      </c>
    </row>
    <row r="1064" spans="1:65" s="12" customFormat="1" ht="22.9" customHeight="1">
      <c r="B1064" s="164"/>
      <c r="C1064" s="165"/>
      <c r="D1064" s="166" t="s">
        <v>69</v>
      </c>
      <c r="E1064" s="178" t="s">
        <v>1438</v>
      </c>
      <c r="F1064" s="178" t="s">
        <v>1439</v>
      </c>
      <c r="G1064" s="165"/>
      <c r="H1064" s="165"/>
      <c r="I1064" s="168"/>
      <c r="J1064" s="179">
        <f>BK1064</f>
        <v>0</v>
      </c>
      <c r="K1064" s="165"/>
      <c r="L1064" s="170"/>
      <c r="M1064" s="171"/>
      <c r="N1064" s="172"/>
      <c r="O1064" s="172"/>
      <c r="P1064" s="173">
        <f>SUM(P1065:P1149)</f>
        <v>0</v>
      </c>
      <c r="Q1064" s="172"/>
      <c r="R1064" s="173">
        <f>SUM(R1065:R1149)</f>
        <v>0.84893935250000008</v>
      </c>
      <c r="S1064" s="172"/>
      <c r="T1064" s="174">
        <f>SUM(T1065:T1149)</f>
        <v>0</v>
      </c>
      <c r="AR1064" s="175" t="s">
        <v>79</v>
      </c>
      <c r="AT1064" s="176" t="s">
        <v>69</v>
      </c>
      <c r="AU1064" s="176" t="s">
        <v>77</v>
      </c>
      <c r="AY1064" s="175" t="s">
        <v>290</v>
      </c>
      <c r="BK1064" s="177">
        <f>SUM(BK1065:BK1149)</f>
        <v>0</v>
      </c>
    </row>
    <row r="1065" spans="1:65" s="2" customFormat="1" ht="16.5" customHeight="1">
      <c r="A1065" s="36"/>
      <c r="B1065" s="37"/>
      <c r="C1065" s="180" t="s">
        <v>1440</v>
      </c>
      <c r="D1065" s="180" t="s">
        <v>292</v>
      </c>
      <c r="E1065" s="181" t="s">
        <v>1441</v>
      </c>
      <c r="F1065" s="182" t="s">
        <v>1442</v>
      </c>
      <c r="G1065" s="183" t="s">
        <v>1443</v>
      </c>
      <c r="H1065" s="184">
        <v>11</v>
      </c>
      <c r="I1065" s="185"/>
      <c r="J1065" s="186">
        <f>ROUND(I1065*H1065,2)</f>
        <v>0</v>
      </c>
      <c r="K1065" s="182" t="s">
        <v>296</v>
      </c>
      <c r="L1065" s="41"/>
      <c r="M1065" s="187" t="s">
        <v>19</v>
      </c>
      <c r="N1065" s="188" t="s">
        <v>41</v>
      </c>
      <c r="O1065" s="66"/>
      <c r="P1065" s="189">
        <f>O1065*H1065</f>
        <v>0</v>
      </c>
      <c r="Q1065" s="189">
        <v>6.0612500000000003E-5</v>
      </c>
      <c r="R1065" s="189">
        <f>Q1065*H1065</f>
        <v>6.6673749999999999E-4</v>
      </c>
      <c r="S1065" s="189">
        <v>0</v>
      </c>
      <c r="T1065" s="190">
        <f>S1065*H1065</f>
        <v>0</v>
      </c>
      <c r="U1065" s="36"/>
      <c r="V1065" s="36"/>
      <c r="W1065" s="36"/>
      <c r="X1065" s="36"/>
      <c r="Y1065" s="36"/>
      <c r="Z1065" s="36"/>
      <c r="AA1065" s="36"/>
      <c r="AB1065" s="36"/>
      <c r="AC1065" s="36"/>
      <c r="AD1065" s="36"/>
      <c r="AE1065" s="36"/>
      <c r="AR1065" s="191" t="s">
        <v>440</v>
      </c>
      <c r="AT1065" s="191" t="s">
        <v>292</v>
      </c>
      <c r="AU1065" s="191" t="s">
        <v>79</v>
      </c>
      <c r="AY1065" s="19" t="s">
        <v>290</v>
      </c>
      <c r="BE1065" s="192">
        <f>IF(N1065="základní",J1065,0)</f>
        <v>0</v>
      </c>
      <c r="BF1065" s="192">
        <f>IF(N1065="snížená",J1065,0)</f>
        <v>0</v>
      </c>
      <c r="BG1065" s="192">
        <f>IF(N1065="zákl. přenesená",J1065,0)</f>
        <v>0</v>
      </c>
      <c r="BH1065" s="192">
        <f>IF(N1065="sníž. přenesená",J1065,0)</f>
        <v>0</v>
      </c>
      <c r="BI1065" s="192">
        <f>IF(N1065="nulová",J1065,0)</f>
        <v>0</v>
      </c>
      <c r="BJ1065" s="19" t="s">
        <v>77</v>
      </c>
      <c r="BK1065" s="192">
        <f>ROUND(I1065*H1065,2)</f>
        <v>0</v>
      </c>
      <c r="BL1065" s="19" t="s">
        <v>440</v>
      </c>
      <c r="BM1065" s="191" t="s">
        <v>1444</v>
      </c>
    </row>
    <row r="1066" spans="1:65" s="2" customFormat="1" ht="11.25">
      <c r="A1066" s="36"/>
      <c r="B1066" s="37"/>
      <c r="C1066" s="38"/>
      <c r="D1066" s="193" t="s">
        <v>299</v>
      </c>
      <c r="E1066" s="38"/>
      <c r="F1066" s="194" t="s">
        <v>1445</v>
      </c>
      <c r="G1066" s="38"/>
      <c r="H1066" s="38"/>
      <c r="I1066" s="195"/>
      <c r="J1066" s="38"/>
      <c r="K1066" s="38"/>
      <c r="L1066" s="41"/>
      <c r="M1066" s="196"/>
      <c r="N1066" s="197"/>
      <c r="O1066" s="66"/>
      <c r="P1066" s="66"/>
      <c r="Q1066" s="66"/>
      <c r="R1066" s="66"/>
      <c r="S1066" s="66"/>
      <c r="T1066" s="67"/>
      <c r="U1066" s="36"/>
      <c r="V1066" s="36"/>
      <c r="W1066" s="36"/>
      <c r="X1066" s="36"/>
      <c r="Y1066" s="36"/>
      <c r="Z1066" s="36"/>
      <c r="AA1066" s="36"/>
      <c r="AB1066" s="36"/>
      <c r="AC1066" s="36"/>
      <c r="AD1066" s="36"/>
      <c r="AE1066" s="36"/>
      <c r="AT1066" s="19" t="s">
        <v>299</v>
      </c>
      <c r="AU1066" s="19" t="s">
        <v>79</v>
      </c>
    </row>
    <row r="1067" spans="1:65" s="14" customFormat="1" ht="11.25">
      <c r="B1067" s="209"/>
      <c r="C1067" s="210"/>
      <c r="D1067" s="200" t="s">
        <v>301</v>
      </c>
      <c r="E1067" s="211" t="s">
        <v>19</v>
      </c>
      <c r="F1067" s="212" t="s">
        <v>381</v>
      </c>
      <c r="G1067" s="210"/>
      <c r="H1067" s="213">
        <v>11</v>
      </c>
      <c r="I1067" s="214"/>
      <c r="J1067" s="210"/>
      <c r="K1067" s="210"/>
      <c r="L1067" s="215"/>
      <c r="M1067" s="216"/>
      <c r="N1067" s="217"/>
      <c r="O1067" s="217"/>
      <c r="P1067" s="217"/>
      <c r="Q1067" s="217"/>
      <c r="R1067" s="217"/>
      <c r="S1067" s="217"/>
      <c r="T1067" s="218"/>
      <c r="AT1067" s="219" t="s">
        <v>301</v>
      </c>
      <c r="AU1067" s="219" t="s">
        <v>79</v>
      </c>
      <c r="AV1067" s="14" t="s">
        <v>79</v>
      </c>
      <c r="AW1067" s="14" t="s">
        <v>32</v>
      </c>
      <c r="AX1067" s="14" t="s">
        <v>70</v>
      </c>
      <c r="AY1067" s="219" t="s">
        <v>290</v>
      </c>
    </row>
    <row r="1068" spans="1:65" s="15" customFormat="1" ht="11.25">
      <c r="B1068" s="220"/>
      <c r="C1068" s="221"/>
      <c r="D1068" s="200" t="s">
        <v>301</v>
      </c>
      <c r="E1068" s="222" t="s">
        <v>19</v>
      </c>
      <c r="F1068" s="223" t="s">
        <v>304</v>
      </c>
      <c r="G1068" s="221"/>
      <c r="H1068" s="224">
        <v>11</v>
      </c>
      <c r="I1068" s="225"/>
      <c r="J1068" s="221"/>
      <c r="K1068" s="221"/>
      <c r="L1068" s="226"/>
      <c r="M1068" s="227"/>
      <c r="N1068" s="228"/>
      <c r="O1068" s="228"/>
      <c r="P1068" s="228"/>
      <c r="Q1068" s="228"/>
      <c r="R1068" s="228"/>
      <c r="S1068" s="228"/>
      <c r="T1068" s="229"/>
      <c r="AT1068" s="230" t="s">
        <v>301</v>
      </c>
      <c r="AU1068" s="230" t="s">
        <v>79</v>
      </c>
      <c r="AV1068" s="15" t="s">
        <v>297</v>
      </c>
      <c r="AW1068" s="15" t="s">
        <v>32</v>
      </c>
      <c r="AX1068" s="15" t="s">
        <v>77</v>
      </c>
      <c r="AY1068" s="230" t="s">
        <v>290</v>
      </c>
    </row>
    <row r="1069" spans="1:65" s="2" customFormat="1" ht="16.5" customHeight="1">
      <c r="A1069" s="36"/>
      <c r="B1069" s="37"/>
      <c r="C1069" s="242" t="s">
        <v>1446</v>
      </c>
      <c r="D1069" s="242" t="s">
        <v>434</v>
      </c>
      <c r="E1069" s="243" t="s">
        <v>1447</v>
      </c>
      <c r="F1069" s="244" t="s">
        <v>1448</v>
      </c>
      <c r="G1069" s="245" t="s">
        <v>451</v>
      </c>
      <c r="H1069" s="246">
        <v>1</v>
      </c>
      <c r="I1069" s="247"/>
      <c r="J1069" s="248">
        <f>ROUND(I1069*H1069,2)</f>
        <v>0</v>
      </c>
      <c r="K1069" s="244" t="s">
        <v>19</v>
      </c>
      <c r="L1069" s="249"/>
      <c r="M1069" s="250" t="s">
        <v>19</v>
      </c>
      <c r="N1069" s="251" t="s">
        <v>41</v>
      </c>
      <c r="O1069" s="66"/>
      <c r="P1069" s="189">
        <f>O1069*H1069</f>
        <v>0</v>
      </c>
      <c r="Q1069" s="189">
        <v>0.05</v>
      </c>
      <c r="R1069" s="189">
        <f>Q1069*H1069</f>
        <v>0.05</v>
      </c>
      <c r="S1069" s="189">
        <v>0</v>
      </c>
      <c r="T1069" s="190">
        <f>S1069*H1069</f>
        <v>0</v>
      </c>
      <c r="U1069" s="36"/>
      <c r="V1069" s="36"/>
      <c r="W1069" s="36"/>
      <c r="X1069" s="36"/>
      <c r="Y1069" s="36"/>
      <c r="Z1069" s="36"/>
      <c r="AA1069" s="36"/>
      <c r="AB1069" s="36"/>
      <c r="AC1069" s="36"/>
      <c r="AD1069" s="36"/>
      <c r="AE1069" s="36"/>
      <c r="AR1069" s="191" t="s">
        <v>559</v>
      </c>
      <c r="AT1069" s="191" t="s">
        <v>434</v>
      </c>
      <c r="AU1069" s="191" t="s">
        <v>79</v>
      </c>
      <c r="AY1069" s="19" t="s">
        <v>290</v>
      </c>
      <c r="BE1069" s="192">
        <f>IF(N1069="základní",J1069,0)</f>
        <v>0</v>
      </c>
      <c r="BF1069" s="192">
        <f>IF(N1069="snížená",J1069,0)</f>
        <v>0</v>
      </c>
      <c r="BG1069" s="192">
        <f>IF(N1069="zákl. přenesená",J1069,0)</f>
        <v>0</v>
      </c>
      <c r="BH1069" s="192">
        <f>IF(N1069="sníž. přenesená",J1069,0)</f>
        <v>0</v>
      </c>
      <c r="BI1069" s="192">
        <f>IF(N1069="nulová",J1069,0)</f>
        <v>0</v>
      </c>
      <c r="BJ1069" s="19" t="s">
        <v>77</v>
      </c>
      <c r="BK1069" s="192">
        <f>ROUND(I1069*H1069,2)</f>
        <v>0</v>
      </c>
      <c r="BL1069" s="19" t="s">
        <v>440</v>
      </c>
      <c r="BM1069" s="191" t="s">
        <v>1449</v>
      </c>
    </row>
    <row r="1070" spans="1:65" s="13" customFormat="1" ht="11.25">
      <c r="B1070" s="198"/>
      <c r="C1070" s="199"/>
      <c r="D1070" s="200" t="s">
        <v>301</v>
      </c>
      <c r="E1070" s="201" t="s">
        <v>19</v>
      </c>
      <c r="F1070" s="202" t="s">
        <v>1450</v>
      </c>
      <c r="G1070" s="199"/>
      <c r="H1070" s="201" t="s">
        <v>19</v>
      </c>
      <c r="I1070" s="203"/>
      <c r="J1070" s="199"/>
      <c r="K1070" s="199"/>
      <c r="L1070" s="204"/>
      <c r="M1070" s="205"/>
      <c r="N1070" s="206"/>
      <c r="O1070" s="206"/>
      <c r="P1070" s="206"/>
      <c r="Q1070" s="206"/>
      <c r="R1070" s="206"/>
      <c r="S1070" s="206"/>
      <c r="T1070" s="207"/>
      <c r="AT1070" s="208" t="s">
        <v>301</v>
      </c>
      <c r="AU1070" s="208" t="s">
        <v>79</v>
      </c>
      <c r="AV1070" s="13" t="s">
        <v>77</v>
      </c>
      <c r="AW1070" s="13" t="s">
        <v>32</v>
      </c>
      <c r="AX1070" s="13" t="s">
        <v>70</v>
      </c>
      <c r="AY1070" s="208" t="s">
        <v>290</v>
      </c>
    </row>
    <row r="1071" spans="1:65" s="13" customFormat="1" ht="11.25">
      <c r="B1071" s="198"/>
      <c r="C1071" s="199"/>
      <c r="D1071" s="200" t="s">
        <v>301</v>
      </c>
      <c r="E1071" s="201" t="s">
        <v>19</v>
      </c>
      <c r="F1071" s="202" t="s">
        <v>1451</v>
      </c>
      <c r="G1071" s="199"/>
      <c r="H1071" s="201" t="s">
        <v>19</v>
      </c>
      <c r="I1071" s="203"/>
      <c r="J1071" s="199"/>
      <c r="K1071" s="199"/>
      <c r="L1071" s="204"/>
      <c r="M1071" s="205"/>
      <c r="N1071" s="206"/>
      <c r="O1071" s="206"/>
      <c r="P1071" s="206"/>
      <c r="Q1071" s="206"/>
      <c r="R1071" s="206"/>
      <c r="S1071" s="206"/>
      <c r="T1071" s="207"/>
      <c r="AT1071" s="208" t="s">
        <v>301</v>
      </c>
      <c r="AU1071" s="208" t="s">
        <v>79</v>
      </c>
      <c r="AV1071" s="13" t="s">
        <v>77</v>
      </c>
      <c r="AW1071" s="13" t="s">
        <v>32</v>
      </c>
      <c r="AX1071" s="13" t="s">
        <v>70</v>
      </c>
      <c r="AY1071" s="208" t="s">
        <v>290</v>
      </c>
    </row>
    <row r="1072" spans="1:65" s="13" customFormat="1" ht="11.25">
      <c r="B1072" s="198"/>
      <c r="C1072" s="199"/>
      <c r="D1072" s="200" t="s">
        <v>301</v>
      </c>
      <c r="E1072" s="201" t="s">
        <v>19</v>
      </c>
      <c r="F1072" s="202" t="s">
        <v>1452</v>
      </c>
      <c r="G1072" s="199"/>
      <c r="H1072" s="201" t="s">
        <v>19</v>
      </c>
      <c r="I1072" s="203"/>
      <c r="J1072" s="199"/>
      <c r="K1072" s="199"/>
      <c r="L1072" s="204"/>
      <c r="M1072" s="205"/>
      <c r="N1072" s="206"/>
      <c r="O1072" s="206"/>
      <c r="P1072" s="206"/>
      <c r="Q1072" s="206"/>
      <c r="R1072" s="206"/>
      <c r="S1072" s="206"/>
      <c r="T1072" s="207"/>
      <c r="AT1072" s="208" t="s">
        <v>301</v>
      </c>
      <c r="AU1072" s="208" t="s">
        <v>79</v>
      </c>
      <c r="AV1072" s="13" t="s">
        <v>77</v>
      </c>
      <c r="AW1072" s="13" t="s">
        <v>32</v>
      </c>
      <c r="AX1072" s="13" t="s">
        <v>70</v>
      </c>
      <c r="AY1072" s="208" t="s">
        <v>290</v>
      </c>
    </row>
    <row r="1073" spans="1:65" s="14" customFormat="1" ht="11.25">
      <c r="B1073" s="209"/>
      <c r="C1073" s="210"/>
      <c r="D1073" s="200" t="s">
        <v>301</v>
      </c>
      <c r="E1073" s="211" t="s">
        <v>19</v>
      </c>
      <c r="F1073" s="212" t="s">
        <v>77</v>
      </c>
      <c r="G1073" s="210"/>
      <c r="H1073" s="213">
        <v>1</v>
      </c>
      <c r="I1073" s="214"/>
      <c r="J1073" s="210"/>
      <c r="K1073" s="210"/>
      <c r="L1073" s="215"/>
      <c r="M1073" s="216"/>
      <c r="N1073" s="217"/>
      <c r="O1073" s="217"/>
      <c r="P1073" s="217"/>
      <c r="Q1073" s="217"/>
      <c r="R1073" s="217"/>
      <c r="S1073" s="217"/>
      <c r="T1073" s="218"/>
      <c r="AT1073" s="219" t="s">
        <v>301</v>
      </c>
      <c r="AU1073" s="219" t="s">
        <v>79</v>
      </c>
      <c r="AV1073" s="14" t="s">
        <v>79</v>
      </c>
      <c r="AW1073" s="14" t="s">
        <v>32</v>
      </c>
      <c r="AX1073" s="14" t="s">
        <v>70</v>
      </c>
      <c r="AY1073" s="219" t="s">
        <v>290</v>
      </c>
    </row>
    <row r="1074" spans="1:65" s="15" customFormat="1" ht="11.25">
      <c r="B1074" s="220"/>
      <c r="C1074" s="221"/>
      <c r="D1074" s="200" t="s">
        <v>301</v>
      </c>
      <c r="E1074" s="222" t="s">
        <v>19</v>
      </c>
      <c r="F1074" s="223" t="s">
        <v>304</v>
      </c>
      <c r="G1074" s="221"/>
      <c r="H1074" s="224">
        <v>1</v>
      </c>
      <c r="I1074" s="225"/>
      <c r="J1074" s="221"/>
      <c r="K1074" s="221"/>
      <c r="L1074" s="226"/>
      <c r="M1074" s="227"/>
      <c r="N1074" s="228"/>
      <c r="O1074" s="228"/>
      <c r="P1074" s="228"/>
      <c r="Q1074" s="228"/>
      <c r="R1074" s="228"/>
      <c r="S1074" s="228"/>
      <c r="T1074" s="229"/>
      <c r="AT1074" s="230" t="s">
        <v>301</v>
      </c>
      <c r="AU1074" s="230" t="s">
        <v>79</v>
      </c>
      <c r="AV1074" s="15" t="s">
        <v>297</v>
      </c>
      <c r="AW1074" s="15" t="s">
        <v>32</v>
      </c>
      <c r="AX1074" s="15" t="s">
        <v>77</v>
      </c>
      <c r="AY1074" s="230" t="s">
        <v>290</v>
      </c>
    </row>
    <row r="1075" spans="1:65" s="2" customFormat="1" ht="16.5" customHeight="1">
      <c r="A1075" s="36"/>
      <c r="B1075" s="37"/>
      <c r="C1075" s="242" t="s">
        <v>1453</v>
      </c>
      <c r="D1075" s="242" t="s">
        <v>434</v>
      </c>
      <c r="E1075" s="243" t="s">
        <v>1454</v>
      </c>
      <c r="F1075" s="244" t="s">
        <v>1455</v>
      </c>
      <c r="G1075" s="245" t="s">
        <v>451</v>
      </c>
      <c r="H1075" s="246">
        <v>6</v>
      </c>
      <c r="I1075" s="247"/>
      <c r="J1075" s="248">
        <f>ROUND(I1075*H1075,2)</f>
        <v>0</v>
      </c>
      <c r="K1075" s="244" t="s">
        <v>19</v>
      </c>
      <c r="L1075" s="249"/>
      <c r="M1075" s="250" t="s">
        <v>19</v>
      </c>
      <c r="N1075" s="251" t="s">
        <v>41</v>
      </c>
      <c r="O1075" s="66"/>
      <c r="P1075" s="189">
        <f>O1075*H1075</f>
        <v>0</v>
      </c>
      <c r="Q1075" s="189">
        <v>5.0000000000000001E-3</v>
      </c>
      <c r="R1075" s="189">
        <f>Q1075*H1075</f>
        <v>0.03</v>
      </c>
      <c r="S1075" s="189">
        <v>0</v>
      </c>
      <c r="T1075" s="190">
        <f>S1075*H1075</f>
        <v>0</v>
      </c>
      <c r="U1075" s="36"/>
      <c r="V1075" s="36"/>
      <c r="W1075" s="36"/>
      <c r="X1075" s="36"/>
      <c r="Y1075" s="36"/>
      <c r="Z1075" s="36"/>
      <c r="AA1075" s="36"/>
      <c r="AB1075" s="36"/>
      <c r="AC1075" s="36"/>
      <c r="AD1075" s="36"/>
      <c r="AE1075" s="36"/>
      <c r="AR1075" s="191" t="s">
        <v>559</v>
      </c>
      <c r="AT1075" s="191" t="s">
        <v>434</v>
      </c>
      <c r="AU1075" s="191" t="s">
        <v>79</v>
      </c>
      <c r="AY1075" s="19" t="s">
        <v>290</v>
      </c>
      <c r="BE1075" s="192">
        <f>IF(N1075="základní",J1075,0)</f>
        <v>0</v>
      </c>
      <c r="BF1075" s="192">
        <f>IF(N1075="snížená",J1075,0)</f>
        <v>0</v>
      </c>
      <c r="BG1075" s="192">
        <f>IF(N1075="zákl. přenesená",J1075,0)</f>
        <v>0</v>
      </c>
      <c r="BH1075" s="192">
        <f>IF(N1075="sníž. přenesená",J1075,0)</f>
        <v>0</v>
      </c>
      <c r="BI1075" s="192">
        <f>IF(N1075="nulová",J1075,0)</f>
        <v>0</v>
      </c>
      <c r="BJ1075" s="19" t="s">
        <v>77</v>
      </c>
      <c r="BK1075" s="192">
        <f>ROUND(I1075*H1075,2)</f>
        <v>0</v>
      </c>
      <c r="BL1075" s="19" t="s">
        <v>440</v>
      </c>
      <c r="BM1075" s="191" t="s">
        <v>1456</v>
      </c>
    </row>
    <row r="1076" spans="1:65" s="13" customFormat="1" ht="11.25">
      <c r="B1076" s="198"/>
      <c r="C1076" s="199"/>
      <c r="D1076" s="200" t="s">
        <v>301</v>
      </c>
      <c r="E1076" s="201" t="s">
        <v>19</v>
      </c>
      <c r="F1076" s="202" t="s">
        <v>1452</v>
      </c>
      <c r="G1076" s="199"/>
      <c r="H1076" s="201" t="s">
        <v>19</v>
      </c>
      <c r="I1076" s="203"/>
      <c r="J1076" s="199"/>
      <c r="K1076" s="199"/>
      <c r="L1076" s="204"/>
      <c r="M1076" s="205"/>
      <c r="N1076" s="206"/>
      <c r="O1076" s="206"/>
      <c r="P1076" s="206"/>
      <c r="Q1076" s="206"/>
      <c r="R1076" s="206"/>
      <c r="S1076" s="206"/>
      <c r="T1076" s="207"/>
      <c r="AT1076" s="208" t="s">
        <v>301</v>
      </c>
      <c r="AU1076" s="208" t="s">
        <v>79</v>
      </c>
      <c r="AV1076" s="13" t="s">
        <v>77</v>
      </c>
      <c r="AW1076" s="13" t="s">
        <v>32</v>
      </c>
      <c r="AX1076" s="13" t="s">
        <v>70</v>
      </c>
      <c r="AY1076" s="208" t="s">
        <v>290</v>
      </c>
    </row>
    <row r="1077" spans="1:65" s="13" customFormat="1" ht="11.25">
      <c r="B1077" s="198"/>
      <c r="C1077" s="199"/>
      <c r="D1077" s="200" t="s">
        <v>301</v>
      </c>
      <c r="E1077" s="201" t="s">
        <v>19</v>
      </c>
      <c r="F1077" s="202" t="s">
        <v>1457</v>
      </c>
      <c r="G1077" s="199"/>
      <c r="H1077" s="201" t="s">
        <v>19</v>
      </c>
      <c r="I1077" s="203"/>
      <c r="J1077" s="199"/>
      <c r="K1077" s="199"/>
      <c r="L1077" s="204"/>
      <c r="M1077" s="205"/>
      <c r="N1077" s="206"/>
      <c r="O1077" s="206"/>
      <c r="P1077" s="206"/>
      <c r="Q1077" s="206"/>
      <c r="R1077" s="206"/>
      <c r="S1077" s="206"/>
      <c r="T1077" s="207"/>
      <c r="AT1077" s="208" t="s">
        <v>301</v>
      </c>
      <c r="AU1077" s="208" t="s">
        <v>79</v>
      </c>
      <c r="AV1077" s="13" t="s">
        <v>77</v>
      </c>
      <c r="AW1077" s="13" t="s">
        <v>32</v>
      </c>
      <c r="AX1077" s="13" t="s">
        <v>70</v>
      </c>
      <c r="AY1077" s="208" t="s">
        <v>290</v>
      </c>
    </row>
    <row r="1078" spans="1:65" s="14" customFormat="1" ht="11.25">
      <c r="B1078" s="209"/>
      <c r="C1078" s="210"/>
      <c r="D1078" s="200" t="s">
        <v>301</v>
      </c>
      <c r="E1078" s="211" t="s">
        <v>19</v>
      </c>
      <c r="F1078" s="212" t="s">
        <v>338</v>
      </c>
      <c r="G1078" s="210"/>
      <c r="H1078" s="213">
        <v>6</v>
      </c>
      <c r="I1078" s="214"/>
      <c r="J1078" s="210"/>
      <c r="K1078" s="210"/>
      <c r="L1078" s="215"/>
      <c r="M1078" s="216"/>
      <c r="N1078" s="217"/>
      <c r="O1078" s="217"/>
      <c r="P1078" s="217"/>
      <c r="Q1078" s="217"/>
      <c r="R1078" s="217"/>
      <c r="S1078" s="217"/>
      <c r="T1078" s="218"/>
      <c r="AT1078" s="219" t="s">
        <v>301</v>
      </c>
      <c r="AU1078" s="219" t="s">
        <v>79</v>
      </c>
      <c r="AV1078" s="14" t="s">
        <v>79</v>
      </c>
      <c r="AW1078" s="14" t="s">
        <v>32</v>
      </c>
      <c r="AX1078" s="14" t="s">
        <v>70</v>
      </c>
      <c r="AY1078" s="219" t="s">
        <v>290</v>
      </c>
    </row>
    <row r="1079" spans="1:65" s="15" customFormat="1" ht="11.25">
      <c r="B1079" s="220"/>
      <c r="C1079" s="221"/>
      <c r="D1079" s="200" t="s">
        <v>301</v>
      </c>
      <c r="E1079" s="222" t="s">
        <v>19</v>
      </c>
      <c r="F1079" s="223" t="s">
        <v>304</v>
      </c>
      <c r="G1079" s="221"/>
      <c r="H1079" s="224">
        <v>6</v>
      </c>
      <c r="I1079" s="225"/>
      <c r="J1079" s="221"/>
      <c r="K1079" s="221"/>
      <c r="L1079" s="226"/>
      <c r="M1079" s="227"/>
      <c r="N1079" s="228"/>
      <c r="O1079" s="228"/>
      <c r="P1079" s="228"/>
      <c r="Q1079" s="228"/>
      <c r="R1079" s="228"/>
      <c r="S1079" s="228"/>
      <c r="T1079" s="229"/>
      <c r="AT1079" s="230" t="s">
        <v>301</v>
      </c>
      <c r="AU1079" s="230" t="s">
        <v>79</v>
      </c>
      <c r="AV1079" s="15" t="s">
        <v>297</v>
      </c>
      <c r="AW1079" s="15" t="s">
        <v>32</v>
      </c>
      <c r="AX1079" s="15" t="s">
        <v>77</v>
      </c>
      <c r="AY1079" s="230" t="s">
        <v>290</v>
      </c>
    </row>
    <row r="1080" spans="1:65" s="2" customFormat="1" ht="16.5" customHeight="1">
      <c r="A1080" s="36"/>
      <c r="B1080" s="37"/>
      <c r="C1080" s="180" t="s">
        <v>1458</v>
      </c>
      <c r="D1080" s="180" t="s">
        <v>292</v>
      </c>
      <c r="E1080" s="181" t="s">
        <v>1459</v>
      </c>
      <c r="F1080" s="182" t="s">
        <v>1460</v>
      </c>
      <c r="G1080" s="183" t="s">
        <v>1443</v>
      </c>
      <c r="H1080" s="184">
        <v>89.2</v>
      </c>
      <c r="I1080" s="185"/>
      <c r="J1080" s="186">
        <f>ROUND(I1080*H1080,2)</f>
        <v>0</v>
      </c>
      <c r="K1080" s="182" t="s">
        <v>296</v>
      </c>
      <c r="L1080" s="41"/>
      <c r="M1080" s="187" t="s">
        <v>19</v>
      </c>
      <c r="N1080" s="188" t="s">
        <v>41</v>
      </c>
      <c r="O1080" s="66"/>
      <c r="P1080" s="189">
        <f>O1080*H1080</f>
        <v>0</v>
      </c>
      <c r="Q1080" s="189">
        <v>5.1262499999999999E-5</v>
      </c>
      <c r="R1080" s="189">
        <f>Q1080*H1080</f>
        <v>4.5726150000000004E-3</v>
      </c>
      <c r="S1080" s="189">
        <v>0</v>
      </c>
      <c r="T1080" s="190">
        <f>S1080*H1080</f>
        <v>0</v>
      </c>
      <c r="U1080" s="36"/>
      <c r="V1080" s="36"/>
      <c r="W1080" s="36"/>
      <c r="X1080" s="36"/>
      <c r="Y1080" s="36"/>
      <c r="Z1080" s="36"/>
      <c r="AA1080" s="36"/>
      <c r="AB1080" s="36"/>
      <c r="AC1080" s="36"/>
      <c r="AD1080" s="36"/>
      <c r="AE1080" s="36"/>
      <c r="AR1080" s="191" t="s">
        <v>440</v>
      </c>
      <c r="AT1080" s="191" t="s">
        <v>292</v>
      </c>
      <c r="AU1080" s="191" t="s">
        <v>79</v>
      </c>
      <c r="AY1080" s="19" t="s">
        <v>290</v>
      </c>
      <c r="BE1080" s="192">
        <f>IF(N1080="základní",J1080,0)</f>
        <v>0</v>
      </c>
      <c r="BF1080" s="192">
        <f>IF(N1080="snížená",J1080,0)</f>
        <v>0</v>
      </c>
      <c r="BG1080" s="192">
        <f>IF(N1080="zákl. přenesená",J1080,0)</f>
        <v>0</v>
      </c>
      <c r="BH1080" s="192">
        <f>IF(N1080="sníž. přenesená",J1080,0)</f>
        <v>0</v>
      </c>
      <c r="BI1080" s="192">
        <f>IF(N1080="nulová",J1080,0)</f>
        <v>0</v>
      </c>
      <c r="BJ1080" s="19" t="s">
        <v>77</v>
      </c>
      <c r="BK1080" s="192">
        <f>ROUND(I1080*H1080,2)</f>
        <v>0</v>
      </c>
      <c r="BL1080" s="19" t="s">
        <v>440</v>
      </c>
      <c r="BM1080" s="191" t="s">
        <v>1461</v>
      </c>
    </row>
    <row r="1081" spans="1:65" s="2" customFormat="1" ht="11.25">
      <c r="A1081" s="36"/>
      <c r="B1081" s="37"/>
      <c r="C1081" s="38"/>
      <c r="D1081" s="193" t="s">
        <v>299</v>
      </c>
      <c r="E1081" s="38"/>
      <c r="F1081" s="194" t="s">
        <v>1462</v>
      </c>
      <c r="G1081" s="38"/>
      <c r="H1081" s="38"/>
      <c r="I1081" s="195"/>
      <c r="J1081" s="38"/>
      <c r="K1081" s="38"/>
      <c r="L1081" s="41"/>
      <c r="M1081" s="196"/>
      <c r="N1081" s="197"/>
      <c r="O1081" s="66"/>
      <c r="P1081" s="66"/>
      <c r="Q1081" s="66"/>
      <c r="R1081" s="66"/>
      <c r="S1081" s="66"/>
      <c r="T1081" s="67"/>
      <c r="U1081" s="36"/>
      <c r="V1081" s="36"/>
      <c r="W1081" s="36"/>
      <c r="X1081" s="36"/>
      <c r="Y1081" s="36"/>
      <c r="Z1081" s="36"/>
      <c r="AA1081" s="36"/>
      <c r="AB1081" s="36"/>
      <c r="AC1081" s="36"/>
      <c r="AD1081" s="36"/>
      <c r="AE1081" s="36"/>
      <c r="AT1081" s="19" t="s">
        <v>299</v>
      </c>
      <c r="AU1081" s="19" t="s">
        <v>79</v>
      </c>
    </row>
    <row r="1082" spans="1:65" s="14" customFormat="1" ht="11.25">
      <c r="B1082" s="209"/>
      <c r="C1082" s="210"/>
      <c r="D1082" s="200" t="s">
        <v>301</v>
      </c>
      <c r="E1082" s="211" t="s">
        <v>19</v>
      </c>
      <c r="F1082" s="212" t="s">
        <v>1463</v>
      </c>
      <c r="G1082" s="210"/>
      <c r="H1082" s="213">
        <v>89.2</v>
      </c>
      <c r="I1082" s="214"/>
      <c r="J1082" s="210"/>
      <c r="K1082" s="210"/>
      <c r="L1082" s="215"/>
      <c r="M1082" s="216"/>
      <c r="N1082" s="217"/>
      <c r="O1082" s="217"/>
      <c r="P1082" s="217"/>
      <c r="Q1082" s="217"/>
      <c r="R1082" s="217"/>
      <c r="S1082" s="217"/>
      <c r="T1082" s="218"/>
      <c r="AT1082" s="219" t="s">
        <v>301</v>
      </c>
      <c r="AU1082" s="219" t="s">
        <v>79</v>
      </c>
      <c r="AV1082" s="14" t="s">
        <v>79</v>
      </c>
      <c r="AW1082" s="14" t="s">
        <v>32</v>
      </c>
      <c r="AX1082" s="14" t="s">
        <v>70</v>
      </c>
      <c r="AY1082" s="219" t="s">
        <v>290</v>
      </c>
    </row>
    <row r="1083" spans="1:65" s="15" customFormat="1" ht="11.25">
      <c r="B1083" s="220"/>
      <c r="C1083" s="221"/>
      <c r="D1083" s="200" t="s">
        <v>301</v>
      </c>
      <c r="E1083" s="222" t="s">
        <v>19</v>
      </c>
      <c r="F1083" s="223" t="s">
        <v>304</v>
      </c>
      <c r="G1083" s="221"/>
      <c r="H1083" s="224">
        <v>89.2</v>
      </c>
      <c r="I1083" s="225"/>
      <c r="J1083" s="221"/>
      <c r="K1083" s="221"/>
      <c r="L1083" s="226"/>
      <c r="M1083" s="227"/>
      <c r="N1083" s="228"/>
      <c r="O1083" s="228"/>
      <c r="P1083" s="228"/>
      <c r="Q1083" s="228"/>
      <c r="R1083" s="228"/>
      <c r="S1083" s="228"/>
      <c r="T1083" s="229"/>
      <c r="AT1083" s="230" t="s">
        <v>301</v>
      </c>
      <c r="AU1083" s="230" t="s">
        <v>79</v>
      </c>
      <c r="AV1083" s="15" t="s">
        <v>297</v>
      </c>
      <c r="AW1083" s="15" t="s">
        <v>32</v>
      </c>
      <c r="AX1083" s="15" t="s">
        <v>77</v>
      </c>
      <c r="AY1083" s="230" t="s">
        <v>290</v>
      </c>
    </row>
    <row r="1084" spans="1:65" s="2" customFormat="1" ht="16.5" customHeight="1">
      <c r="A1084" s="36"/>
      <c r="B1084" s="37"/>
      <c r="C1084" s="242" t="s">
        <v>1464</v>
      </c>
      <c r="D1084" s="242" t="s">
        <v>434</v>
      </c>
      <c r="E1084" s="243" t="s">
        <v>1465</v>
      </c>
      <c r="F1084" s="244" t="s">
        <v>1466</v>
      </c>
      <c r="G1084" s="245" t="s">
        <v>451</v>
      </c>
      <c r="H1084" s="246">
        <v>1</v>
      </c>
      <c r="I1084" s="247"/>
      <c r="J1084" s="248">
        <f>ROUND(I1084*H1084,2)</f>
        <v>0</v>
      </c>
      <c r="K1084" s="244" t="s">
        <v>19</v>
      </c>
      <c r="L1084" s="249"/>
      <c r="M1084" s="250" t="s">
        <v>19</v>
      </c>
      <c r="N1084" s="251" t="s">
        <v>41</v>
      </c>
      <c r="O1084" s="66"/>
      <c r="P1084" s="189">
        <f>O1084*H1084</f>
        <v>0</v>
      </c>
      <c r="Q1084" s="189">
        <v>1.6E-2</v>
      </c>
      <c r="R1084" s="189">
        <f>Q1084*H1084</f>
        <v>1.6E-2</v>
      </c>
      <c r="S1084" s="189">
        <v>0</v>
      </c>
      <c r="T1084" s="190">
        <f>S1084*H1084</f>
        <v>0</v>
      </c>
      <c r="U1084" s="36"/>
      <c r="V1084" s="36"/>
      <c r="W1084" s="36"/>
      <c r="X1084" s="36"/>
      <c r="Y1084" s="36"/>
      <c r="Z1084" s="36"/>
      <c r="AA1084" s="36"/>
      <c r="AB1084" s="36"/>
      <c r="AC1084" s="36"/>
      <c r="AD1084" s="36"/>
      <c r="AE1084" s="36"/>
      <c r="AR1084" s="191" t="s">
        <v>559</v>
      </c>
      <c r="AT1084" s="191" t="s">
        <v>434</v>
      </c>
      <c r="AU1084" s="191" t="s">
        <v>79</v>
      </c>
      <c r="AY1084" s="19" t="s">
        <v>290</v>
      </c>
      <c r="BE1084" s="192">
        <f>IF(N1084="základní",J1084,0)</f>
        <v>0</v>
      </c>
      <c r="BF1084" s="192">
        <f>IF(N1084="snížená",J1084,0)</f>
        <v>0</v>
      </c>
      <c r="BG1084" s="192">
        <f>IF(N1084="zákl. přenesená",J1084,0)</f>
        <v>0</v>
      </c>
      <c r="BH1084" s="192">
        <f>IF(N1084="sníž. přenesená",J1084,0)</f>
        <v>0</v>
      </c>
      <c r="BI1084" s="192">
        <f>IF(N1084="nulová",J1084,0)</f>
        <v>0</v>
      </c>
      <c r="BJ1084" s="19" t="s">
        <v>77</v>
      </c>
      <c r="BK1084" s="192">
        <f>ROUND(I1084*H1084,2)</f>
        <v>0</v>
      </c>
      <c r="BL1084" s="19" t="s">
        <v>440</v>
      </c>
      <c r="BM1084" s="191" t="s">
        <v>1467</v>
      </c>
    </row>
    <row r="1085" spans="1:65" s="13" customFormat="1" ht="11.25">
      <c r="B1085" s="198"/>
      <c r="C1085" s="199"/>
      <c r="D1085" s="200" t="s">
        <v>301</v>
      </c>
      <c r="E1085" s="201" t="s">
        <v>19</v>
      </c>
      <c r="F1085" s="202" t="s">
        <v>1468</v>
      </c>
      <c r="G1085" s="199"/>
      <c r="H1085" s="201" t="s">
        <v>19</v>
      </c>
      <c r="I1085" s="203"/>
      <c r="J1085" s="199"/>
      <c r="K1085" s="199"/>
      <c r="L1085" s="204"/>
      <c r="M1085" s="205"/>
      <c r="N1085" s="206"/>
      <c r="O1085" s="206"/>
      <c r="P1085" s="206"/>
      <c r="Q1085" s="206"/>
      <c r="R1085" s="206"/>
      <c r="S1085" s="206"/>
      <c r="T1085" s="207"/>
      <c r="AT1085" s="208" t="s">
        <v>301</v>
      </c>
      <c r="AU1085" s="208" t="s">
        <v>79</v>
      </c>
      <c r="AV1085" s="13" t="s">
        <v>77</v>
      </c>
      <c r="AW1085" s="13" t="s">
        <v>32</v>
      </c>
      <c r="AX1085" s="13" t="s">
        <v>70</v>
      </c>
      <c r="AY1085" s="208" t="s">
        <v>290</v>
      </c>
    </row>
    <row r="1086" spans="1:65" s="13" customFormat="1" ht="11.25">
      <c r="B1086" s="198"/>
      <c r="C1086" s="199"/>
      <c r="D1086" s="200" t="s">
        <v>301</v>
      </c>
      <c r="E1086" s="201" t="s">
        <v>19</v>
      </c>
      <c r="F1086" s="202" t="s">
        <v>1469</v>
      </c>
      <c r="G1086" s="199"/>
      <c r="H1086" s="201" t="s">
        <v>19</v>
      </c>
      <c r="I1086" s="203"/>
      <c r="J1086" s="199"/>
      <c r="K1086" s="199"/>
      <c r="L1086" s="204"/>
      <c r="M1086" s="205"/>
      <c r="N1086" s="206"/>
      <c r="O1086" s="206"/>
      <c r="P1086" s="206"/>
      <c r="Q1086" s="206"/>
      <c r="R1086" s="206"/>
      <c r="S1086" s="206"/>
      <c r="T1086" s="207"/>
      <c r="AT1086" s="208" t="s">
        <v>301</v>
      </c>
      <c r="AU1086" s="208" t="s">
        <v>79</v>
      </c>
      <c r="AV1086" s="13" t="s">
        <v>77</v>
      </c>
      <c r="AW1086" s="13" t="s">
        <v>32</v>
      </c>
      <c r="AX1086" s="13" t="s">
        <v>70</v>
      </c>
      <c r="AY1086" s="208" t="s">
        <v>290</v>
      </c>
    </row>
    <row r="1087" spans="1:65" s="13" customFormat="1" ht="11.25">
      <c r="B1087" s="198"/>
      <c r="C1087" s="199"/>
      <c r="D1087" s="200" t="s">
        <v>301</v>
      </c>
      <c r="E1087" s="201" t="s">
        <v>19</v>
      </c>
      <c r="F1087" s="202" t="s">
        <v>1074</v>
      </c>
      <c r="G1087" s="199"/>
      <c r="H1087" s="201" t="s">
        <v>19</v>
      </c>
      <c r="I1087" s="203"/>
      <c r="J1087" s="199"/>
      <c r="K1087" s="199"/>
      <c r="L1087" s="204"/>
      <c r="M1087" s="205"/>
      <c r="N1087" s="206"/>
      <c r="O1087" s="206"/>
      <c r="P1087" s="206"/>
      <c r="Q1087" s="206"/>
      <c r="R1087" s="206"/>
      <c r="S1087" s="206"/>
      <c r="T1087" s="207"/>
      <c r="AT1087" s="208" t="s">
        <v>301</v>
      </c>
      <c r="AU1087" s="208" t="s">
        <v>79</v>
      </c>
      <c r="AV1087" s="13" t="s">
        <v>77</v>
      </c>
      <c r="AW1087" s="13" t="s">
        <v>32</v>
      </c>
      <c r="AX1087" s="13" t="s">
        <v>70</v>
      </c>
      <c r="AY1087" s="208" t="s">
        <v>290</v>
      </c>
    </row>
    <row r="1088" spans="1:65" s="13" customFormat="1" ht="11.25">
      <c r="B1088" s="198"/>
      <c r="C1088" s="199"/>
      <c r="D1088" s="200" t="s">
        <v>301</v>
      </c>
      <c r="E1088" s="201" t="s">
        <v>19</v>
      </c>
      <c r="F1088" s="202" t="s">
        <v>1470</v>
      </c>
      <c r="G1088" s="199"/>
      <c r="H1088" s="201" t="s">
        <v>19</v>
      </c>
      <c r="I1088" s="203"/>
      <c r="J1088" s="199"/>
      <c r="K1088" s="199"/>
      <c r="L1088" s="204"/>
      <c r="M1088" s="205"/>
      <c r="N1088" s="206"/>
      <c r="O1088" s="206"/>
      <c r="P1088" s="206"/>
      <c r="Q1088" s="206"/>
      <c r="R1088" s="206"/>
      <c r="S1088" s="206"/>
      <c r="T1088" s="207"/>
      <c r="AT1088" s="208" t="s">
        <v>301</v>
      </c>
      <c r="AU1088" s="208" t="s">
        <v>79</v>
      </c>
      <c r="AV1088" s="13" t="s">
        <v>77</v>
      </c>
      <c r="AW1088" s="13" t="s">
        <v>32</v>
      </c>
      <c r="AX1088" s="13" t="s">
        <v>70</v>
      </c>
      <c r="AY1088" s="208" t="s">
        <v>290</v>
      </c>
    </row>
    <row r="1089" spans="1:65" s="14" customFormat="1" ht="11.25">
      <c r="B1089" s="209"/>
      <c r="C1089" s="210"/>
      <c r="D1089" s="200" t="s">
        <v>301</v>
      </c>
      <c r="E1089" s="211" t="s">
        <v>19</v>
      </c>
      <c r="F1089" s="212" t="s">
        <v>77</v>
      </c>
      <c r="G1089" s="210"/>
      <c r="H1089" s="213">
        <v>1</v>
      </c>
      <c r="I1089" s="214"/>
      <c r="J1089" s="210"/>
      <c r="K1089" s="210"/>
      <c r="L1089" s="215"/>
      <c r="M1089" s="216"/>
      <c r="N1089" s="217"/>
      <c r="O1089" s="217"/>
      <c r="P1089" s="217"/>
      <c r="Q1089" s="217"/>
      <c r="R1089" s="217"/>
      <c r="S1089" s="217"/>
      <c r="T1089" s="218"/>
      <c r="AT1089" s="219" t="s">
        <v>301</v>
      </c>
      <c r="AU1089" s="219" t="s">
        <v>79</v>
      </c>
      <c r="AV1089" s="14" t="s">
        <v>79</v>
      </c>
      <c r="AW1089" s="14" t="s">
        <v>32</v>
      </c>
      <c r="AX1089" s="14" t="s">
        <v>70</v>
      </c>
      <c r="AY1089" s="219" t="s">
        <v>290</v>
      </c>
    </row>
    <row r="1090" spans="1:65" s="15" customFormat="1" ht="11.25">
      <c r="B1090" s="220"/>
      <c r="C1090" s="221"/>
      <c r="D1090" s="200" t="s">
        <v>301</v>
      </c>
      <c r="E1090" s="222" t="s">
        <v>19</v>
      </c>
      <c r="F1090" s="223" t="s">
        <v>304</v>
      </c>
      <c r="G1090" s="221"/>
      <c r="H1090" s="224">
        <v>1</v>
      </c>
      <c r="I1090" s="225"/>
      <c r="J1090" s="221"/>
      <c r="K1090" s="221"/>
      <c r="L1090" s="226"/>
      <c r="M1090" s="227"/>
      <c r="N1090" s="228"/>
      <c r="O1090" s="228"/>
      <c r="P1090" s="228"/>
      <c r="Q1090" s="228"/>
      <c r="R1090" s="228"/>
      <c r="S1090" s="228"/>
      <c r="T1090" s="229"/>
      <c r="AT1090" s="230" t="s">
        <v>301</v>
      </c>
      <c r="AU1090" s="230" t="s">
        <v>79</v>
      </c>
      <c r="AV1090" s="15" t="s">
        <v>297</v>
      </c>
      <c r="AW1090" s="15" t="s">
        <v>32</v>
      </c>
      <c r="AX1090" s="15" t="s">
        <v>77</v>
      </c>
      <c r="AY1090" s="230" t="s">
        <v>290</v>
      </c>
    </row>
    <row r="1091" spans="1:65" s="2" customFormat="1" ht="16.5" customHeight="1">
      <c r="A1091" s="36"/>
      <c r="B1091" s="37"/>
      <c r="C1091" s="242" t="s">
        <v>1471</v>
      </c>
      <c r="D1091" s="242" t="s">
        <v>434</v>
      </c>
      <c r="E1091" s="243" t="s">
        <v>1472</v>
      </c>
      <c r="F1091" s="244" t="s">
        <v>1473</v>
      </c>
      <c r="G1091" s="245" t="s">
        <v>451</v>
      </c>
      <c r="H1091" s="246">
        <v>2</v>
      </c>
      <c r="I1091" s="247"/>
      <c r="J1091" s="248">
        <f>ROUND(I1091*H1091,2)</f>
        <v>0</v>
      </c>
      <c r="K1091" s="244" t="s">
        <v>19</v>
      </c>
      <c r="L1091" s="249"/>
      <c r="M1091" s="250" t="s">
        <v>19</v>
      </c>
      <c r="N1091" s="251" t="s">
        <v>41</v>
      </c>
      <c r="O1091" s="66"/>
      <c r="P1091" s="189">
        <f>O1091*H1091</f>
        <v>0</v>
      </c>
      <c r="Q1091" s="189">
        <v>2.5000000000000001E-3</v>
      </c>
      <c r="R1091" s="189">
        <f>Q1091*H1091</f>
        <v>5.0000000000000001E-3</v>
      </c>
      <c r="S1091" s="189">
        <v>0</v>
      </c>
      <c r="T1091" s="190">
        <f>S1091*H1091</f>
        <v>0</v>
      </c>
      <c r="U1091" s="36"/>
      <c r="V1091" s="36"/>
      <c r="W1091" s="36"/>
      <c r="X1091" s="36"/>
      <c r="Y1091" s="36"/>
      <c r="Z1091" s="36"/>
      <c r="AA1091" s="36"/>
      <c r="AB1091" s="36"/>
      <c r="AC1091" s="36"/>
      <c r="AD1091" s="36"/>
      <c r="AE1091" s="36"/>
      <c r="AR1091" s="191" t="s">
        <v>559</v>
      </c>
      <c r="AT1091" s="191" t="s">
        <v>434</v>
      </c>
      <c r="AU1091" s="191" t="s">
        <v>79</v>
      </c>
      <c r="AY1091" s="19" t="s">
        <v>290</v>
      </c>
      <c r="BE1091" s="192">
        <f>IF(N1091="základní",J1091,0)</f>
        <v>0</v>
      </c>
      <c r="BF1091" s="192">
        <f>IF(N1091="snížená",J1091,0)</f>
        <v>0</v>
      </c>
      <c r="BG1091" s="192">
        <f>IF(N1091="zákl. přenesená",J1091,0)</f>
        <v>0</v>
      </c>
      <c r="BH1091" s="192">
        <f>IF(N1091="sníž. přenesená",J1091,0)</f>
        <v>0</v>
      </c>
      <c r="BI1091" s="192">
        <f>IF(N1091="nulová",J1091,0)</f>
        <v>0</v>
      </c>
      <c r="BJ1091" s="19" t="s">
        <v>77</v>
      </c>
      <c r="BK1091" s="192">
        <f>ROUND(I1091*H1091,2)</f>
        <v>0</v>
      </c>
      <c r="BL1091" s="19" t="s">
        <v>440</v>
      </c>
      <c r="BM1091" s="191" t="s">
        <v>1474</v>
      </c>
    </row>
    <row r="1092" spans="1:65" s="13" customFormat="1" ht="11.25">
      <c r="B1092" s="198"/>
      <c r="C1092" s="199"/>
      <c r="D1092" s="200" t="s">
        <v>301</v>
      </c>
      <c r="E1092" s="201" t="s">
        <v>19</v>
      </c>
      <c r="F1092" s="202" t="s">
        <v>1468</v>
      </c>
      <c r="G1092" s="199"/>
      <c r="H1092" s="201" t="s">
        <v>19</v>
      </c>
      <c r="I1092" s="203"/>
      <c r="J1092" s="199"/>
      <c r="K1092" s="199"/>
      <c r="L1092" s="204"/>
      <c r="M1092" s="205"/>
      <c r="N1092" s="206"/>
      <c r="O1092" s="206"/>
      <c r="P1092" s="206"/>
      <c r="Q1092" s="206"/>
      <c r="R1092" s="206"/>
      <c r="S1092" s="206"/>
      <c r="T1092" s="207"/>
      <c r="AT1092" s="208" t="s">
        <v>301</v>
      </c>
      <c r="AU1092" s="208" t="s">
        <v>79</v>
      </c>
      <c r="AV1092" s="13" t="s">
        <v>77</v>
      </c>
      <c r="AW1092" s="13" t="s">
        <v>32</v>
      </c>
      <c r="AX1092" s="13" t="s">
        <v>70</v>
      </c>
      <c r="AY1092" s="208" t="s">
        <v>290</v>
      </c>
    </row>
    <row r="1093" spans="1:65" s="13" customFormat="1" ht="11.25">
      <c r="B1093" s="198"/>
      <c r="C1093" s="199"/>
      <c r="D1093" s="200" t="s">
        <v>301</v>
      </c>
      <c r="E1093" s="201" t="s">
        <v>19</v>
      </c>
      <c r="F1093" s="202" t="s">
        <v>1469</v>
      </c>
      <c r="G1093" s="199"/>
      <c r="H1093" s="201" t="s">
        <v>19</v>
      </c>
      <c r="I1093" s="203"/>
      <c r="J1093" s="199"/>
      <c r="K1093" s="199"/>
      <c r="L1093" s="204"/>
      <c r="M1093" s="205"/>
      <c r="N1093" s="206"/>
      <c r="O1093" s="206"/>
      <c r="P1093" s="206"/>
      <c r="Q1093" s="206"/>
      <c r="R1093" s="206"/>
      <c r="S1093" s="206"/>
      <c r="T1093" s="207"/>
      <c r="AT1093" s="208" t="s">
        <v>301</v>
      </c>
      <c r="AU1093" s="208" t="s">
        <v>79</v>
      </c>
      <c r="AV1093" s="13" t="s">
        <v>77</v>
      </c>
      <c r="AW1093" s="13" t="s">
        <v>32</v>
      </c>
      <c r="AX1093" s="13" t="s">
        <v>70</v>
      </c>
      <c r="AY1093" s="208" t="s">
        <v>290</v>
      </c>
    </row>
    <row r="1094" spans="1:65" s="13" customFormat="1" ht="11.25">
      <c r="B1094" s="198"/>
      <c r="C1094" s="199"/>
      <c r="D1094" s="200" t="s">
        <v>301</v>
      </c>
      <c r="E1094" s="201" t="s">
        <v>19</v>
      </c>
      <c r="F1094" s="202" t="s">
        <v>1074</v>
      </c>
      <c r="G1094" s="199"/>
      <c r="H1094" s="201" t="s">
        <v>19</v>
      </c>
      <c r="I1094" s="203"/>
      <c r="J1094" s="199"/>
      <c r="K1094" s="199"/>
      <c r="L1094" s="204"/>
      <c r="M1094" s="205"/>
      <c r="N1094" s="206"/>
      <c r="O1094" s="206"/>
      <c r="P1094" s="206"/>
      <c r="Q1094" s="206"/>
      <c r="R1094" s="206"/>
      <c r="S1094" s="206"/>
      <c r="T1094" s="207"/>
      <c r="AT1094" s="208" t="s">
        <v>301</v>
      </c>
      <c r="AU1094" s="208" t="s">
        <v>79</v>
      </c>
      <c r="AV1094" s="13" t="s">
        <v>77</v>
      </c>
      <c r="AW1094" s="13" t="s">
        <v>32</v>
      </c>
      <c r="AX1094" s="13" t="s">
        <v>70</v>
      </c>
      <c r="AY1094" s="208" t="s">
        <v>290</v>
      </c>
    </row>
    <row r="1095" spans="1:65" s="13" customFormat="1" ht="11.25">
      <c r="B1095" s="198"/>
      <c r="C1095" s="199"/>
      <c r="D1095" s="200" t="s">
        <v>301</v>
      </c>
      <c r="E1095" s="201" t="s">
        <v>19</v>
      </c>
      <c r="F1095" s="202" t="s">
        <v>1470</v>
      </c>
      <c r="G1095" s="199"/>
      <c r="H1095" s="201" t="s">
        <v>19</v>
      </c>
      <c r="I1095" s="203"/>
      <c r="J1095" s="199"/>
      <c r="K1095" s="199"/>
      <c r="L1095" s="204"/>
      <c r="M1095" s="205"/>
      <c r="N1095" s="206"/>
      <c r="O1095" s="206"/>
      <c r="P1095" s="206"/>
      <c r="Q1095" s="206"/>
      <c r="R1095" s="206"/>
      <c r="S1095" s="206"/>
      <c r="T1095" s="207"/>
      <c r="AT1095" s="208" t="s">
        <v>301</v>
      </c>
      <c r="AU1095" s="208" t="s">
        <v>79</v>
      </c>
      <c r="AV1095" s="13" t="s">
        <v>77</v>
      </c>
      <c r="AW1095" s="13" t="s">
        <v>32</v>
      </c>
      <c r="AX1095" s="13" t="s">
        <v>70</v>
      </c>
      <c r="AY1095" s="208" t="s">
        <v>290</v>
      </c>
    </row>
    <row r="1096" spans="1:65" s="14" customFormat="1" ht="11.25">
      <c r="B1096" s="209"/>
      <c r="C1096" s="210"/>
      <c r="D1096" s="200" t="s">
        <v>301</v>
      </c>
      <c r="E1096" s="211" t="s">
        <v>19</v>
      </c>
      <c r="F1096" s="212" t="s">
        <v>79</v>
      </c>
      <c r="G1096" s="210"/>
      <c r="H1096" s="213">
        <v>2</v>
      </c>
      <c r="I1096" s="214"/>
      <c r="J1096" s="210"/>
      <c r="K1096" s="210"/>
      <c r="L1096" s="215"/>
      <c r="M1096" s="216"/>
      <c r="N1096" s="217"/>
      <c r="O1096" s="217"/>
      <c r="P1096" s="217"/>
      <c r="Q1096" s="217"/>
      <c r="R1096" s="217"/>
      <c r="S1096" s="217"/>
      <c r="T1096" s="218"/>
      <c r="AT1096" s="219" t="s">
        <v>301</v>
      </c>
      <c r="AU1096" s="219" t="s">
        <v>79</v>
      </c>
      <c r="AV1096" s="14" t="s">
        <v>79</v>
      </c>
      <c r="AW1096" s="14" t="s">
        <v>32</v>
      </c>
      <c r="AX1096" s="14" t="s">
        <v>70</v>
      </c>
      <c r="AY1096" s="219" t="s">
        <v>290</v>
      </c>
    </row>
    <row r="1097" spans="1:65" s="15" customFormat="1" ht="11.25">
      <c r="B1097" s="220"/>
      <c r="C1097" s="221"/>
      <c r="D1097" s="200" t="s">
        <v>301</v>
      </c>
      <c r="E1097" s="222" t="s">
        <v>19</v>
      </c>
      <c r="F1097" s="223" t="s">
        <v>304</v>
      </c>
      <c r="G1097" s="221"/>
      <c r="H1097" s="224">
        <v>2</v>
      </c>
      <c r="I1097" s="225"/>
      <c r="J1097" s="221"/>
      <c r="K1097" s="221"/>
      <c r="L1097" s="226"/>
      <c r="M1097" s="227"/>
      <c r="N1097" s="228"/>
      <c r="O1097" s="228"/>
      <c r="P1097" s="228"/>
      <c r="Q1097" s="228"/>
      <c r="R1097" s="228"/>
      <c r="S1097" s="228"/>
      <c r="T1097" s="229"/>
      <c r="AT1097" s="230" t="s">
        <v>301</v>
      </c>
      <c r="AU1097" s="230" t="s">
        <v>79</v>
      </c>
      <c r="AV1097" s="15" t="s">
        <v>297</v>
      </c>
      <c r="AW1097" s="15" t="s">
        <v>32</v>
      </c>
      <c r="AX1097" s="15" t="s">
        <v>77</v>
      </c>
      <c r="AY1097" s="230" t="s">
        <v>290</v>
      </c>
    </row>
    <row r="1098" spans="1:65" s="2" customFormat="1" ht="16.5" customHeight="1">
      <c r="A1098" s="36"/>
      <c r="B1098" s="37"/>
      <c r="C1098" s="242" t="s">
        <v>1475</v>
      </c>
      <c r="D1098" s="242" t="s">
        <v>434</v>
      </c>
      <c r="E1098" s="243" t="s">
        <v>1476</v>
      </c>
      <c r="F1098" s="244" t="s">
        <v>1477</v>
      </c>
      <c r="G1098" s="245" t="s">
        <v>451</v>
      </c>
      <c r="H1098" s="246">
        <v>2</v>
      </c>
      <c r="I1098" s="247"/>
      <c r="J1098" s="248">
        <f>ROUND(I1098*H1098,2)</f>
        <v>0</v>
      </c>
      <c r="K1098" s="244" t="s">
        <v>19</v>
      </c>
      <c r="L1098" s="249"/>
      <c r="M1098" s="250" t="s">
        <v>19</v>
      </c>
      <c r="N1098" s="251" t="s">
        <v>41</v>
      </c>
      <c r="O1098" s="66"/>
      <c r="P1098" s="189">
        <f>O1098*H1098</f>
        <v>0</v>
      </c>
      <c r="Q1098" s="189">
        <v>1.6799999999999999E-2</v>
      </c>
      <c r="R1098" s="189">
        <f>Q1098*H1098</f>
        <v>3.3599999999999998E-2</v>
      </c>
      <c r="S1098" s="189">
        <v>0</v>
      </c>
      <c r="T1098" s="190">
        <f>S1098*H1098</f>
        <v>0</v>
      </c>
      <c r="U1098" s="36"/>
      <c r="V1098" s="36"/>
      <c r="W1098" s="36"/>
      <c r="X1098" s="36"/>
      <c r="Y1098" s="36"/>
      <c r="Z1098" s="36"/>
      <c r="AA1098" s="36"/>
      <c r="AB1098" s="36"/>
      <c r="AC1098" s="36"/>
      <c r="AD1098" s="36"/>
      <c r="AE1098" s="36"/>
      <c r="AR1098" s="191" t="s">
        <v>559</v>
      </c>
      <c r="AT1098" s="191" t="s">
        <v>434</v>
      </c>
      <c r="AU1098" s="191" t="s">
        <v>79</v>
      </c>
      <c r="AY1098" s="19" t="s">
        <v>290</v>
      </c>
      <c r="BE1098" s="192">
        <f>IF(N1098="základní",J1098,0)</f>
        <v>0</v>
      </c>
      <c r="BF1098" s="192">
        <f>IF(N1098="snížená",J1098,0)</f>
        <v>0</v>
      </c>
      <c r="BG1098" s="192">
        <f>IF(N1098="zákl. přenesená",J1098,0)</f>
        <v>0</v>
      </c>
      <c r="BH1098" s="192">
        <f>IF(N1098="sníž. přenesená",J1098,0)</f>
        <v>0</v>
      </c>
      <c r="BI1098" s="192">
        <f>IF(N1098="nulová",J1098,0)</f>
        <v>0</v>
      </c>
      <c r="BJ1098" s="19" t="s">
        <v>77</v>
      </c>
      <c r="BK1098" s="192">
        <f>ROUND(I1098*H1098,2)</f>
        <v>0</v>
      </c>
      <c r="BL1098" s="19" t="s">
        <v>440</v>
      </c>
      <c r="BM1098" s="191" t="s">
        <v>1478</v>
      </c>
    </row>
    <row r="1099" spans="1:65" s="13" customFormat="1" ht="11.25">
      <c r="B1099" s="198"/>
      <c r="C1099" s="199"/>
      <c r="D1099" s="200" t="s">
        <v>301</v>
      </c>
      <c r="E1099" s="201" t="s">
        <v>19</v>
      </c>
      <c r="F1099" s="202" t="s">
        <v>1479</v>
      </c>
      <c r="G1099" s="199"/>
      <c r="H1099" s="201" t="s">
        <v>19</v>
      </c>
      <c r="I1099" s="203"/>
      <c r="J1099" s="199"/>
      <c r="K1099" s="199"/>
      <c r="L1099" s="204"/>
      <c r="M1099" s="205"/>
      <c r="N1099" s="206"/>
      <c r="O1099" s="206"/>
      <c r="P1099" s="206"/>
      <c r="Q1099" s="206"/>
      <c r="R1099" s="206"/>
      <c r="S1099" s="206"/>
      <c r="T1099" s="207"/>
      <c r="AT1099" s="208" t="s">
        <v>301</v>
      </c>
      <c r="AU1099" s="208" t="s">
        <v>79</v>
      </c>
      <c r="AV1099" s="13" t="s">
        <v>77</v>
      </c>
      <c r="AW1099" s="13" t="s">
        <v>32</v>
      </c>
      <c r="AX1099" s="13" t="s">
        <v>70</v>
      </c>
      <c r="AY1099" s="208" t="s">
        <v>290</v>
      </c>
    </row>
    <row r="1100" spans="1:65" s="13" customFormat="1" ht="11.25">
      <c r="B1100" s="198"/>
      <c r="C1100" s="199"/>
      <c r="D1100" s="200" t="s">
        <v>301</v>
      </c>
      <c r="E1100" s="201" t="s">
        <v>19</v>
      </c>
      <c r="F1100" s="202" t="s">
        <v>1468</v>
      </c>
      <c r="G1100" s="199"/>
      <c r="H1100" s="201" t="s">
        <v>19</v>
      </c>
      <c r="I1100" s="203"/>
      <c r="J1100" s="199"/>
      <c r="K1100" s="199"/>
      <c r="L1100" s="204"/>
      <c r="M1100" s="205"/>
      <c r="N1100" s="206"/>
      <c r="O1100" s="206"/>
      <c r="P1100" s="206"/>
      <c r="Q1100" s="206"/>
      <c r="R1100" s="206"/>
      <c r="S1100" s="206"/>
      <c r="T1100" s="207"/>
      <c r="AT1100" s="208" t="s">
        <v>301</v>
      </c>
      <c r="AU1100" s="208" t="s">
        <v>79</v>
      </c>
      <c r="AV1100" s="13" t="s">
        <v>77</v>
      </c>
      <c r="AW1100" s="13" t="s">
        <v>32</v>
      </c>
      <c r="AX1100" s="13" t="s">
        <v>70</v>
      </c>
      <c r="AY1100" s="208" t="s">
        <v>290</v>
      </c>
    </row>
    <row r="1101" spans="1:65" s="13" customFormat="1" ht="11.25">
      <c r="B1101" s="198"/>
      <c r="C1101" s="199"/>
      <c r="D1101" s="200" t="s">
        <v>301</v>
      </c>
      <c r="E1101" s="201" t="s">
        <v>19</v>
      </c>
      <c r="F1101" s="202" t="s">
        <v>1469</v>
      </c>
      <c r="G1101" s="199"/>
      <c r="H1101" s="201" t="s">
        <v>19</v>
      </c>
      <c r="I1101" s="203"/>
      <c r="J1101" s="199"/>
      <c r="K1101" s="199"/>
      <c r="L1101" s="204"/>
      <c r="M1101" s="205"/>
      <c r="N1101" s="206"/>
      <c r="O1101" s="206"/>
      <c r="P1101" s="206"/>
      <c r="Q1101" s="206"/>
      <c r="R1101" s="206"/>
      <c r="S1101" s="206"/>
      <c r="T1101" s="207"/>
      <c r="AT1101" s="208" t="s">
        <v>301</v>
      </c>
      <c r="AU1101" s="208" t="s">
        <v>79</v>
      </c>
      <c r="AV1101" s="13" t="s">
        <v>77</v>
      </c>
      <c r="AW1101" s="13" t="s">
        <v>32</v>
      </c>
      <c r="AX1101" s="13" t="s">
        <v>70</v>
      </c>
      <c r="AY1101" s="208" t="s">
        <v>290</v>
      </c>
    </row>
    <row r="1102" spans="1:65" s="13" customFormat="1" ht="11.25">
      <c r="B1102" s="198"/>
      <c r="C1102" s="199"/>
      <c r="D1102" s="200" t="s">
        <v>301</v>
      </c>
      <c r="E1102" s="201" t="s">
        <v>19</v>
      </c>
      <c r="F1102" s="202" t="s">
        <v>1074</v>
      </c>
      <c r="G1102" s="199"/>
      <c r="H1102" s="201" t="s">
        <v>19</v>
      </c>
      <c r="I1102" s="203"/>
      <c r="J1102" s="199"/>
      <c r="K1102" s="199"/>
      <c r="L1102" s="204"/>
      <c r="M1102" s="205"/>
      <c r="N1102" s="206"/>
      <c r="O1102" s="206"/>
      <c r="P1102" s="206"/>
      <c r="Q1102" s="206"/>
      <c r="R1102" s="206"/>
      <c r="S1102" s="206"/>
      <c r="T1102" s="207"/>
      <c r="AT1102" s="208" t="s">
        <v>301</v>
      </c>
      <c r="AU1102" s="208" t="s">
        <v>79</v>
      </c>
      <c r="AV1102" s="13" t="s">
        <v>77</v>
      </c>
      <c r="AW1102" s="13" t="s">
        <v>32</v>
      </c>
      <c r="AX1102" s="13" t="s">
        <v>70</v>
      </c>
      <c r="AY1102" s="208" t="s">
        <v>290</v>
      </c>
    </row>
    <row r="1103" spans="1:65" s="13" customFormat="1" ht="11.25">
      <c r="B1103" s="198"/>
      <c r="C1103" s="199"/>
      <c r="D1103" s="200" t="s">
        <v>301</v>
      </c>
      <c r="E1103" s="201" t="s">
        <v>19</v>
      </c>
      <c r="F1103" s="202" t="s">
        <v>1470</v>
      </c>
      <c r="G1103" s="199"/>
      <c r="H1103" s="201" t="s">
        <v>19</v>
      </c>
      <c r="I1103" s="203"/>
      <c r="J1103" s="199"/>
      <c r="K1103" s="199"/>
      <c r="L1103" s="204"/>
      <c r="M1103" s="205"/>
      <c r="N1103" s="206"/>
      <c r="O1103" s="206"/>
      <c r="P1103" s="206"/>
      <c r="Q1103" s="206"/>
      <c r="R1103" s="206"/>
      <c r="S1103" s="206"/>
      <c r="T1103" s="207"/>
      <c r="AT1103" s="208" t="s">
        <v>301</v>
      </c>
      <c r="AU1103" s="208" t="s">
        <v>79</v>
      </c>
      <c r="AV1103" s="13" t="s">
        <v>77</v>
      </c>
      <c r="AW1103" s="13" t="s">
        <v>32</v>
      </c>
      <c r="AX1103" s="13" t="s">
        <v>70</v>
      </c>
      <c r="AY1103" s="208" t="s">
        <v>290</v>
      </c>
    </row>
    <row r="1104" spans="1:65" s="14" customFormat="1" ht="11.25">
      <c r="B1104" s="209"/>
      <c r="C1104" s="210"/>
      <c r="D1104" s="200" t="s">
        <v>301</v>
      </c>
      <c r="E1104" s="211" t="s">
        <v>19</v>
      </c>
      <c r="F1104" s="212" t="s">
        <v>79</v>
      </c>
      <c r="G1104" s="210"/>
      <c r="H1104" s="213">
        <v>2</v>
      </c>
      <c r="I1104" s="214"/>
      <c r="J1104" s="210"/>
      <c r="K1104" s="210"/>
      <c r="L1104" s="215"/>
      <c r="M1104" s="216"/>
      <c r="N1104" s="217"/>
      <c r="O1104" s="217"/>
      <c r="P1104" s="217"/>
      <c r="Q1104" s="217"/>
      <c r="R1104" s="217"/>
      <c r="S1104" s="217"/>
      <c r="T1104" s="218"/>
      <c r="AT1104" s="219" t="s">
        <v>301</v>
      </c>
      <c r="AU1104" s="219" t="s">
        <v>79</v>
      </c>
      <c r="AV1104" s="14" t="s">
        <v>79</v>
      </c>
      <c r="AW1104" s="14" t="s">
        <v>32</v>
      </c>
      <c r="AX1104" s="14" t="s">
        <v>70</v>
      </c>
      <c r="AY1104" s="219" t="s">
        <v>290</v>
      </c>
    </row>
    <row r="1105" spans="1:65" s="15" customFormat="1" ht="11.25">
      <c r="B1105" s="220"/>
      <c r="C1105" s="221"/>
      <c r="D1105" s="200" t="s">
        <v>301</v>
      </c>
      <c r="E1105" s="222" t="s">
        <v>19</v>
      </c>
      <c r="F1105" s="223" t="s">
        <v>304</v>
      </c>
      <c r="G1105" s="221"/>
      <c r="H1105" s="224">
        <v>2</v>
      </c>
      <c r="I1105" s="225"/>
      <c r="J1105" s="221"/>
      <c r="K1105" s="221"/>
      <c r="L1105" s="226"/>
      <c r="M1105" s="227"/>
      <c r="N1105" s="228"/>
      <c r="O1105" s="228"/>
      <c r="P1105" s="228"/>
      <c r="Q1105" s="228"/>
      <c r="R1105" s="228"/>
      <c r="S1105" s="228"/>
      <c r="T1105" s="229"/>
      <c r="AT1105" s="230" t="s">
        <v>301</v>
      </c>
      <c r="AU1105" s="230" t="s">
        <v>79</v>
      </c>
      <c r="AV1105" s="15" t="s">
        <v>297</v>
      </c>
      <c r="AW1105" s="15" t="s">
        <v>32</v>
      </c>
      <c r="AX1105" s="15" t="s">
        <v>77</v>
      </c>
      <c r="AY1105" s="230" t="s">
        <v>290</v>
      </c>
    </row>
    <row r="1106" spans="1:65" s="2" customFormat="1" ht="16.5" customHeight="1">
      <c r="A1106" s="36"/>
      <c r="B1106" s="37"/>
      <c r="C1106" s="242" t="s">
        <v>1480</v>
      </c>
      <c r="D1106" s="242" t="s">
        <v>434</v>
      </c>
      <c r="E1106" s="243" t="s">
        <v>1481</v>
      </c>
      <c r="F1106" s="244" t="s">
        <v>1482</v>
      </c>
      <c r="G1106" s="245" t="s">
        <v>451</v>
      </c>
      <c r="H1106" s="246">
        <v>1</v>
      </c>
      <c r="I1106" s="247"/>
      <c r="J1106" s="248">
        <f>ROUND(I1106*H1106,2)</f>
        <v>0</v>
      </c>
      <c r="K1106" s="244" t="s">
        <v>19</v>
      </c>
      <c r="L1106" s="249"/>
      <c r="M1106" s="250" t="s">
        <v>19</v>
      </c>
      <c r="N1106" s="251" t="s">
        <v>41</v>
      </c>
      <c r="O1106" s="66"/>
      <c r="P1106" s="189">
        <f>O1106*H1106</f>
        <v>0</v>
      </c>
      <c r="Q1106" s="189">
        <v>0.01</v>
      </c>
      <c r="R1106" s="189">
        <f>Q1106*H1106</f>
        <v>0.01</v>
      </c>
      <c r="S1106" s="189">
        <v>0</v>
      </c>
      <c r="T1106" s="190">
        <f>S1106*H1106</f>
        <v>0</v>
      </c>
      <c r="U1106" s="36"/>
      <c r="V1106" s="36"/>
      <c r="W1106" s="36"/>
      <c r="X1106" s="36"/>
      <c r="Y1106" s="36"/>
      <c r="Z1106" s="36"/>
      <c r="AA1106" s="36"/>
      <c r="AB1106" s="36"/>
      <c r="AC1106" s="36"/>
      <c r="AD1106" s="36"/>
      <c r="AE1106" s="36"/>
      <c r="AR1106" s="191" t="s">
        <v>559</v>
      </c>
      <c r="AT1106" s="191" t="s">
        <v>434</v>
      </c>
      <c r="AU1106" s="191" t="s">
        <v>79</v>
      </c>
      <c r="AY1106" s="19" t="s">
        <v>290</v>
      </c>
      <c r="BE1106" s="192">
        <f>IF(N1106="základní",J1106,0)</f>
        <v>0</v>
      </c>
      <c r="BF1106" s="192">
        <f>IF(N1106="snížená",J1106,0)</f>
        <v>0</v>
      </c>
      <c r="BG1106" s="192">
        <f>IF(N1106="zákl. přenesená",J1106,0)</f>
        <v>0</v>
      </c>
      <c r="BH1106" s="192">
        <f>IF(N1106="sníž. přenesená",J1106,0)</f>
        <v>0</v>
      </c>
      <c r="BI1106" s="192">
        <f>IF(N1106="nulová",J1106,0)</f>
        <v>0</v>
      </c>
      <c r="BJ1106" s="19" t="s">
        <v>77</v>
      </c>
      <c r="BK1106" s="192">
        <f>ROUND(I1106*H1106,2)</f>
        <v>0</v>
      </c>
      <c r="BL1106" s="19" t="s">
        <v>440</v>
      </c>
      <c r="BM1106" s="191" t="s">
        <v>1483</v>
      </c>
    </row>
    <row r="1107" spans="1:65" s="13" customFormat="1" ht="11.25">
      <c r="B1107" s="198"/>
      <c r="C1107" s="199"/>
      <c r="D1107" s="200" t="s">
        <v>301</v>
      </c>
      <c r="E1107" s="201" t="s">
        <v>19</v>
      </c>
      <c r="F1107" s="202" t="s">
        <v>1468</v>
      </c>
      <c r="G1107" s="199"/>
      <c r="H1107" s="201" t="s">
        <v>19</v>
      </c>
      <c r="I1107" s="203"/>
      <c r="J1107" s="199"/>
      <c r="K1107" s="199"/>
      <c r="L1107" s="204"/>
      <c r="M1107" s="205"/>
      <c r="N1107" s="206"/>
      <c r="O1107" s="206"/>
      <c r="P1107" s="206"/>
      <c r="Q1107" s="206"/>
      <c r="R1107" s="206"/>
      <c r="S1107" s="206"/>
      <c r="T1107" s="207"/>
      <c r="AT1107" s="208" t="s">
        <v>301</v>
      </c>
      <c r="AU1107" s="208" t="s">
        <v>79</v>
      </c>
      <c r="AV1107" s="13" t="s">
        <v>77</v>
      </c>
      <c r="AW1107" s="13" t="s">
        <v>32</v>
      </c>
      <c r="AX1107" s="13" t="s">
        <v>70</v>
      </c>
      <c r="AY1107" s="208" t="s">
        <v>290</v>
      </c>
    </row>
    <row r="1108" spans="1:65" s="13" customFormat="1" ht="11.25">
      <c r="B1108" s="198"/>
      <c r="C1108" s="199"/>
      <c r="D1108" s="200" t="s">
        <v>301</v>
      </c>
      <c r="E1108" s="201" t="s">
        <v>19</v>
      </c>
      <c r="F1108" s="202" t="s">
        <v>1469</v>
      </c>
      <c r="G1108" s="199"/>
      <c r="H1108" s="201" t="s">
        <v>19</v>
      </c>
      <c r="I1108" s="203"/>
      <c r="J1108" s="199"/>
      <c r="K1108" s="199"/>
      <c r="L1108" s="204"/>
      <c r="M1108" s="205"/>
      <c r="N1108" s="206"/>
      <c r="O1108" s="206"/>
      <c r="P1108" s="206"/>
      <c r="Q1108" s="206"/>
      <c r="R1108" s="206"/>
      <c r="S1108" s="206"/>
      <c r="T1108" s="207"/>
      <c r="AT1108" s="208" t="s">
        <v>301</v>
      </c>
      <c r="AU1108" s="208" t="s">
        <v>79</v>
      </c>
      <c r="AV1108" s="13" t="s">
        <v>77</v>
      </c>
      <c r="AW1108" s="13" t="s">
        <v>32</v>
      </c>
      <c r="AX1108" s="13" t="s">
        <v>70</v>
      </c>
      <c r="AY1108" s="208" t="s">
        <v>290</v>
      </c>
    </row>
    <row r="1109" spans="1:65" s="13" customFormat="1" ht="11.25">
      <c r="B1109" s="198"/>
      <c r="C1109" s="199"/>
      <c r="D1109" s="200" t="s">
        <v>301</v>
      </c>
      <c r="E1109" s="201" t="s">
        <v>19</v>
      </c>
      <c r="F1109" s="202" t="s">
        <v>1074</v>
      </c>
      <c r="G1109" s="199"/>
      <c r="H1109" s="201" t="s">
        <v>19</v>
      </c>
      <c r="I1109" s="203"/>
      <c r="J1109" s="199"/>
      <c r="K1109" s="199"/>
      <c r="L1109" s="204"/>
      <c r="M1109" s="205"/>
      <c r="N1109" s="206"/>
      <c r="O1109" s="206"/>
      <c r="P1109" s="206"/>
      <c r="Q1109" s="206"/>
      <c r="R1109" s="206"/>
      <c r="S1109" s="206"/>
      <c r="T1109" s="207"/>
      <c r="AT1109" s="208" t="s">
        <v>301</v>
      </c>
      <c r="AU1109" s="208" t="s">
        <v>79</v>
      </c>
      <c r="AV1109" s="13" t="s">
        <v>77</v>
      </c>
      <c r="AW1109" s="13" t="s">
        <v>32</v>
      </c>
      <c r="AX1109" s="13" t="s">
        <v>70</v>
      </c>
      <c r="AY1109" s="208" t="s">
        <v>290</v>
      </c>
    </row>
    <row r="1110" spans="1:65" s="13" customFormat="1" ht="11.25">
      <c r="B1110" s="198"/>
      <c r="C1110" s="199"/>
      <c r="D1110" s="200" t="s">
        <v>301</v>
      </c>
      <c r="E1110" s="201" t="s">
        <v>19</v>
      </c>
      <c r="F1110" s="202" t="s">
        <v>1470</v>
      </c>
      <c r="G1110" s="199"/>
      <c r="H1110" s="201" t="s">
        <v>19</v>
      </c>
      <c r="I1110" s="203"/>
      <c r="J1110" s="199"/>
      <c r="K1110" s="199"/>
      <c r="L1110" s="204"/>
      <c r="M1110" s="205"/>
      <c r="N1110" s="206"/>
      <c r="O1110" s="206"/>
      <c r="P1110" s="206"/>
      <c r="Q1110" s="206"/>
      <c r="R1110" s="206"/>
      <c r="S1110" s="206"/>
      <c r="T1110" s="207"/>
      <c r="AT1110" s="208" t="s">
        <v>301</v>
      </c>
      <c r="AU1110" s="208" t="s">
        <v>79</v>
      </c>
      <c r="AV1110" s="13" t="s">
        <v>77</v>
      </c>
      <c r="AW1110" s="13" t="s">
        <v>32</v>
      </c>
      <c r="AX1110" s="13" t="s">
        <v>70</v>
      </c>
      <c r="AY1110" s="208" t="s">
        <v>290</v>
      </c>
    </row>
    <row r="1111" spans="1:65" s="14" customFormat="1" ht="11.25">
      <c r="B1111" s="209"/>
      <c r="C1111" s="210"/>
      <c r="D1111" s="200" t="s">
        <v>301</v>
      </c>
      <c r="E1111" s="211" t="s">
        <v>19</v>
      </c>
      <c r="F1111" s="212" t="s">
        <v>77</v>
      </c>
      <c r="G1111" s="210"/>
      <c r="H1111" s="213">
        <v>1</v>
      </c>
      <c r="I1111" s="214"/>
      <c r="J1111" s="210"/>
      <c r="K1111" s="210"/>
      <c r="L1111" s="215"/>
      <c r="M1111" s="216"/>
      <c r="N1111" s="217"/>
      <c r="O1111" s="217"/>
      <c r="P1111" s="217"/>
      <c r="Q1111" s="217"/>
      <c r="R1111" s="217"/>
      <c r="S1111" s="217"/>
      <c r="T1111" s="218"/>
      <c r="AT1111" s="219" t="s">
        <v>301</v>
      </c>
      <c r="AU1111" s="219" t="s">
        <v>79</v>
      </c>
      <c r="AV1111" s="14" t="s">
        <v>79</v>
      </c>
      <c r="AW1111" s="14" t="s">
        <v>32</v>
      </c>
      <c r="AX1111" s="14" t="s">
        <v>70</v>
      </c>
      <c r="AY1111" s="219" t="s">
        <v>290</v>
      </c>
    </row>
    <row r="1112" spans="1:65" s="15" customFormat="1" ht="11.25">
      <c r="B1112" s="220"/>
      <c r="C1112" s="221"/>
      <c r="D1112" s="200" t="s">
        <v>301</v>
      </c>
      <c r="E1112" s="222" t="s">
        <v>19</v>
      </c>
      <c r="F1112" s="223" t="s">
        <v>304</v>
      </c>
      <c r="G1112" s="221"/>
      <c r="H1112" s="224">
        <v>1</v>
      </c>
      <c r="I1112" s="225"/>
      <c r="J1112" s="221"/>
      <c r="K1112" s="221"/>
      <c r="L1112" s="226"/>
      <c r="M1112" s="227"/>
      <c r="N1112" s="228"/>
      <c r="O1112" s="228"/>
      <c r="P1112" s="228"/>
      <c r="Q1112" s="228"/>
      <c r="R1112" s="228"/>
      <c r="S1112" s="228"/>
      <c r="T1112" s="229"/>
      <c r="AT1112" s="230" t="s">
        <v>301</v>
      </c>
      <c r="AU1112" s="230" t="s">
        <v>79</v>
      </c>
      <c r="AV1112" s="15" t="s">
        <v>297</v>
      </c>
      <c r="AW1112" s="15" t="s">
        <v>32</v>
      </c>
      <c r="AX1112" s="15" t="s">
        <v>77</v>
      </c>
      <c r="AY1112" s="230" t="s">
        <v>290</v>
      </c>
    </row>
    <row r="1113" spans="1:65" s="2" customFormat="1" ht="16.5" customHeight="1">
      <c r="A1113" s="36"/>
      <c r="B1113" s="37"/>
      <c r="C1113" s="242" t="s">
        <v>1484</v>
      </c>
      <c r="D1113" s="242" t="s">
        <v>434</v>
      </c>
      <c r="E1113" s="243" t="s">
        <v>1485</v>
      </c>
      <c r="F1113" s="244" t="s">
        <v>1486</v>
      </c>
      <c r="G1113" s="245" t="s">
        <v>451</v>
      </c>
      <c r="H1113" s="246">
        <v>1</v>
      </c>
      <c r="I1113" s="247"/>
      <c r="J1113" s="248">
        <f>ROUND(I1113*H1113,2)</f>
        <v>0</v>
      </c>
      <c r="K1113" s="244" t="s">
        <v>19</v>
      </c>
      <c r="L1113" s="249"/>
      <c r="M1113" s="250" t="s">
        <v>19</v>
      </c>
      <c r="N1113" s="251" t="s">
        <v>41</v>
      </c>
      <c r="O1113" s="66"/>
      <c r="P1113" s="189">
        <f>O1113*H1113</f>
        <v>0</v>
      </c>
      <c r="Q1113" s="189">
        <v>2.46E-2</v>
      </c>
      <c r="R1113" s="189">
        <f>Q1113*H1113</f>
        <v>2.46E-2</v>
      </c>
      <c r="S1113" s="189">
        <v>0</v>
      </c>
      <c r="T1113" s="190">
        <f>S1113*H1113</f>
        <v>0</v>
      </c>
      <c r="U1113" s="36"/>
      <c r="V1113" s="36"/>
      <c r="W1113" s="36"/>
      <c r="X1113" s="36"/>
      <c r="Y1113" s="36"/>
      <c r="Z1113" s="36"/>
      <c r="AA1113" s="36"/>
      <c r="AB1113" s="36"/>
      <c r="AC1113" s="36"/>
      <c r="AD1113" s="36"/>
      <c r="AE1113" s="36"/>
      <c r="AR1113" s="191" t="s">
        <v>559</v>
      </c>
      <c r="AT1113" s="191" t="s">
        <v>434</v>
      </c>
      <c r="AU1113" s="191" t="s">
        <v>79</v>
      </c>
      <c r="AY1113" s="19" t="s">
        <v>290</v>
      </c>
      <c r="BE1113" s="192">
        <f>IF(N1113="základní",J1113,0)</f>
        <v>0</v>
      </c>
      <c r="BF1113" s="192">
        <f>IF(N1113="snížená",J1113,0)</f>
        <v>0</v>
      </c>
      <c r="BG1113" s="192">
        <f>IF(N1113="zákl. přenesená",J1113,0)</f>
        <v>0</v>
      </c>
      <c r="BH1113" s="192">
        <f>IF(N1113="sníž. přenesená",J1113,0)</f>
        <v>0</v>
      </c>
      <c r="BI1113" s="192">
        <f>IF(N1113="nulová",J1113,0)</f>
        <v>0</v>
      </c>
      <c r="BJ1113" s="19" t="s">
        <v>77</v>
      </c>
      <c r="BK1113" s="192">
        <f>ROUND(I1113*H1113,2)</f>
        <v>0</v>
      </c>
      <c r="BL1113" s="19" t="s">
        <v>440</v>
      </c>
      <c r="BM1113" s="191" t="s">
        <v>1487</v>
      </c>
    </row>
    <row r="1114" spans="1:65" s="13" customFormat="1" ht="11.25">
      <c r="B1114" s="198"/>
      <c r="C1114" s="199"/>
      <c r="D1114" s="200" t="s">
        <v>301</v>
      </c>
      <c r="E1114" s="201" t="s">
        <v>19</v>
      </c>
      <c r="F1114" s="202" t="s">
        <v>1488</v>
      </c>
      <c r="G1114" s="199"/>
      <c r="H1114" s="201" t="s">
        <v>19</v>
      </c>
      <c r="I1114" s="203"/>
      <c r="J1114" s="199"/>
      <c r="K1114" s="199"/>
      <c r="L1114" s="204"/>
      <c r="M1114" s="205"/>
      <c r="N1114" s="206"/>
      <c r="O1114" s="206"/>
      <c r="P1114" s="206"/>
      <c r="Q1114" s="206"/>
      <c r="R1114" s="206"/>
      <c r="S1114" s="206"/>
      <c r="T1114" s="207"/>
      <c r="AT1114" s="208" t="s">
        <v>301</v>
      </c>
      <c r="AU1114" s="208" t="s">
        <v>79</v>
      </c>
      <c r="AV1114" s="13" t="s">
        <v>77</v>
      </c>
      <c r="AW1114" s="13" t="s">
        <v>32</v>
      </c>
      <c r="AX1114" s="13" t="s">
        <v>70</v>
      </c>
      <c r="AY1114" s="208" t="s">
        <v>290</v>
      </c>
    </row>
    <row r="1115" spans="1:65" s="13" customFormat="1" ht="11.25">
      <c r="B1115" s="198"/>
      <c r="C1115" s="199"/>
      <c r="D1115" s="200" t="s">
        <v>301</v>
      </c>
      <c r="E1115" s="201" t="s">
        <v>19</v>
      </c>
      <c r="F1115" s="202" t="s">
        <v>1468</v>
      </c>
      <c r="G1115" s="199"/>
      <c r="H1115" s="201" t="s">
        <v>19</v>
      </c>
      <c r="I1115" s="203"/>
      <c r="J1115" s="199"/>
      <c r="K1115" s="199"/>
      <c r="L1115" s="204"/>
      <c r="M1115" s="205"/>
      <c r="N1115" s="206"/>
      <c r="O1115" s="206"/>
      <c r="P1115" s="206"/>
      <c r="Q1115" s="206"/>
      <c r="R1115" s="206"/>
      <c r="S1115" s="206"/>
      <c r="T1115" s="207"/>
      <c r="AT1115" s="208" t="s">
        <v>301</v>
      </c>
      <c r="AU1115" s="208" t="s">
        <v>79</v>
      </c>
      <c r="AV1115" s="13" t="s">
        <v>77</v>
      </c>
      <c r="AW1115" s="13" t="s">
        <v>32</v>
      </c>
      <c r="AX1115" s="13" t="s">
        <v>70</v>
      </c>
      <c r="AY1115" s="208" t="s">
        <v>290</v>
      </c>
    </row>
    <row r="1116" spans="1:65" s="13" customFormat="1" ht="11.25">
      <c r="B1116" s="198"/>
      <c r="C1116" s="199"/>
      <c r="D1116" s="200" t="s">
        <v>301</v>
      </c>
      <c r="E1116" s="201" t="s">
        <v>19</v>
      </c>
      <c r="F1116" s="202" t="s">
        <v>1469</v>
      </c>
      <c r="G1116" s="199"/>
      <c r="H1116" s="201" t="s">
        <v>19</v>
      </c>
      <c r="I1116" s="203"/>
      <c r="J1116" s="199"/>
      <c r="K1116" s="199"/>
      <c r="L1116" s="204"/>
      <c r="M1116" s="205"/>
      <c r="N1116" s="206"/>
      <c r="O1116" s="206"/>
      <c r="P1116" s="206"/>
      <c r="Q1116" s="206"/>
      <c r="R1116" s="206"/>
      <c r="S1116" s="206"/>
      <c r="T1116" s="207"/>
      <c r="AT1116" s="208" t="s">
        <v>301</v>
      </c>
      <c r="AU1116" s="208" t="s">
        <v>79</v>
      </c>
      <c r="AV1116" s="13" t="s">
        <v>77</v>
      </c>
      <c r="AW1116" s="13" t="s">
        <v>32</v>
      </c>
      <c r="AX1116" s="13" t="s">
        <v>70</v>
      </c>
      <c r="AY1116" s="208" t="s">
        <v>290</v>
      </c>
    </row>
    <row r="1117" spans="1:65" s="13" customFormat="1" ht="11.25">
      <c r="B1117" s="198"/>
      <c r="C1117" s="199"/>
      <c r="D1117" s="200" t="s">
        <v>301</v>
      </c>
      <c r="E1117" s="201" t="s">
        <v>19</v>
      </c>
      <c r="F1117" s="202" t="s">
        <v>1074</v>
      </c>
      <c r="G1117" s="199"/>
      <c r="H1117" s="201" t="s">
        <v>19</v>
      </c>
      <c r="I1117" s="203"/>
      <c r="J1117" s="199"/>
      <c r="K1117" s="199"/>
      <c r="L1117" s="204"/>
      <c r="M1117" s="205"/>
      <c r="N1117" s="206"/>
      <c r="O1117" s="206"/>
      <c r="P1117" s="206"/>
      <c r="Q1117" s="206"/>
      <c r="R1117" s="206"/>
      <c r="S1117" s="206"/>
      <c r="T1117" s="207"/>
      <c r="AT1117" s="208" t="s">
        <v>301</v>
      </c>
      <c r="AU1117" s="208" t="s">
        <v>79</v>
      </c>
      <c r="AV1117" s="13" t="s">
        <v>77</v>
      </c>
      <c r="AW1117" s="13" t="s">
        <v>32</v>
      </c>
      <c r="AX1117" s="13" t="s">
        <v>70</v>
      </c>
      <c r="AY1117" s="208" t="s">
        <v>290</v>
      </c>
    </row>
    <row r="1118" spans="1:65" s="13" customFormat="1" ht="11.25">
      <c r="B1118" s="198"/>
      <c r="C1118" s="199"/>
      <c r="D1118" s="200" t="s">
        <v>301</v>
      </c>
      <c r="E1118" s="201" t="s">
        <v>19</v>
      </c>
      <c r="F1118" s="202" t="s">
        <v>1470</v>
      </c>
      <c r="G1118" s="199"/>
      <c r="H1118" s="201" t="s">
        <v>19</v>
      </c>
      <c r="I1118" s="203"/>
      <c r="J1118" s="199"/>
      <c r="K1118" s="199"/>
      <c r="L1118" s="204"/>
      <c r="M1118" s="205"/>
      <c r="N1118" s="206"/>
      <c r="O1118" s="206"/>
      <c r="P1118" s="206"/>
      <c r="Q1118" s="206"/>
      <c r="R1118" s="206"/>
      <c r="S1118" s="206"/>
      <c r="T1118" s="207"/>
      <c r="AT1118" s="208" t="s">
        <v>301</v>
      </c>
      <c r="AU1118" s="208" t="s">
        <v>79</v>
      </c>
      <c r="AV1118" s="13" t="s">
        <v>77</v>
      </c>
      <c r="AW1118" s="13" t="s">
        <v>32</v>
      </c>
      <c r="AX1118" s="13" t="s">
        <v>70</v>
      </c>
      <c r="AY1118" s="208" t="s">
        <v>290</v>
      </c>
    </row>
    <row r="1119" spans="1:65" s="14" customFormat="1" ht="11.25">
      <c r="B1119" s="209"/>
      <c r="C1119" s="210"/>
      <c r="D1119" s="200" t="s">
        <v>301</v>
      </c>
      <c r="E1119" s="211" t="s">
        <v>19</v>
      </c>
      <c r="F1119" s="212" t="s">
        <v>77</v>
      </c>
      <c r="G1119" s="210"/>
      <c r="H1119" s="213">
        <v>1</v>
      </c>
      <c r="I1119" s="214"/>
      <c r="J1119" s="210"/>
      <c r="K1119" s="210"/>
      <c r="L1119" s="215"/>
      <c r="M1119" s="216"/>
      <c r="N1119" s="217"/>
      <c r="O1119" s="217"/>
      <c r="P1119" s="217"/>
      <c r="Q1119" s="217"/>
      <c r="R1119" s="217"/>
      <c r="S1119" s="217"/>
      <c r="T1119" s="218"/>
      <c r="AT1119" s="219" t="s">
        <v>301</v>
      </c>
      <c r="AU1119" s="219" t="s">
        <v>79</v>
      </c>
      <c r="AV1119" s="14" t="s">
        <v>79</v>
      </c>
      <c r="AW1119" s="14" t="s">
        <v>32</v>
      </c>
      <c r="AX1119" s="14" t="s">
        <v>70</v>
      </c>
      <c r="AY1119" s="219" t="s">
        <v>290</v>
      </c>
    </row>
    <row r="1120" spans="1:65" s="15" customFormat="1" ht="11.25">
      <c r="B1120" s="220"/>
      <c r="C1120" s="221"/>
      <c r="D1120" s="200" t="s">
        <v>301</v>
      </c>
      <c r="E1120" s="222" t="s">
        <v>19</v>
      </c>
      <c r="F1120" s="223" t="s">
        <v>304</v>
      </c>
      <c r="G1120" s="221"/>
      <c r="H1120" s="224">
        <v>1</v>
      </c>
      <c r="I1120" s="225"/>
      <c r="J1120" s="221"/>
      <c r="K1120" s="221"/>
      <c r="L1120" s="226"/>
      <c r="M1120" s="227"/>
      <c r="N1120" s="228"/>
      <c r="O1120" s="228"/>
      <c r="P1120" s="228"/>
      <c r="Q1120" s="228"/>
      <c r="R1120" s="228"/>
      <c r="S1120" s="228"/>
      <c r="T1120" s="229"/>
      <c r="AT1120" s="230" t="s">
        <v>301</v>
      </c>
      <c r="AU1120" s="230" t="s">
        <v>79</v>
      </c>
      <c r="AV1120" s="15" t="s">
        <v>297</v>
      </c>
      <c r="AW1120" s="15" t="s">
        <v>32</v>
      </c>
      <c r="AX1120" s="15" t="s">
        <v>77</v>
      </c>
      <c r="AY1120" s="230" t="s">
        <v>290</v>
      </c>
    </row>
    <row r="1121" spans="1:65" s="2" customFormat="1" ht="16.5" customHeight="1">
      <c r="A1121" s="36"/>
      <c r="B1121" s="37"/>
      <c r="C1121" s="180" t="s">
        <v>1489</v>
      </c>
      <c r="D1121" s="180" t="s">
        <v>292</v>
      </c>
      <c r="E1121" s="181" t="s">
        <v>1490</v>
      </c>
      <c r="F1121" s="182" t="s">
        <v>1491</v>
      </c>
      <c r="G1121" s="183" t="s">
        <v>451</v>
      </c>
      <c r="H1121" s="184">
        <v>45</v>
      </c>
      <c r="I1121" s="185"/>
      <c r="J1121" s="186">
        <f>ROUND(I1121*H1121,2)</f>
        <v>0</v>
      </c>
      <c r="K1121" s="182" t="s">
        <v>19</v>
      </c>
      <c r="L1121" s="41"/>
      <c r="M1121" s="187" t="s">
        <v>19</v>
      </c>
      <c r="N1121" s="188" t="s">
        <v>41</v>
      </c>
      <c r="O1121" s="66"/>
      <c r="P1121" s="189">
        <f>O1121*H1121</f>
        <v>0</v>
      </c>
      <c r="Q1121" s="189">
        <v>1.5E-3</v>
      </c>
      <c r="R1121" s="189">
        <f>Q1121*H1121</f>
        <v>6.7500000000000004E-2</v>
      </c>
      <c r="S1121" s="189">
        <v>0</v>
      </c>
      <c r="T1121" s="190">
        <f>S1121*H1121</f>
        <v>0</v>
      </c>
      <c r="U1121" s="36"/>
      <c r="V1121" s="36"/>
      <c r="W1121" s="36"/>
      <c r="X1121" s="36"/>
      <c r="Y1121" s="36"/>
      <c r="Z1121" s="36"/>
      <c r="AA1121" s="36"/>
      <c r="AB1121" s="36"/>
      <c r="AC1121" s="36"/>
      <c r="AD1121" s="36"/>
      <c r="AE1121" s="36"/>
      <c r="AR1121" s="191" t="s">
        <v>440</v>
      </c>
      <c r="AT1121" s="191" t="s">
        <v>292</v>
      </c>
      <c r="AU1121" s="191" t="s">
        <v>79</v>
      </c>
      <c r="AY1121" s="19" t="s">
        <v>290</v>
      </c>
      <c r="BE1121" s="192">
        <f>IF(N1121="základní",J1121,0)</f>
        <v>0</v>
      </c>
      <c r="BF1121" s="192">
        <f>IF(N1121="snížená",J1121,0)</f>
        <v>0</v>
      </c>
      <c r="BG1121" s="192">
        <f>IF(N1121="zákl. přenesená",J1121,0)</f>
        <v>0</v>
      </c>
      <c r="BH1121" s="192">
        <f>IF(N1121="sníž. přenesená",J1121,0)</f>
        <v>0</v>
      </c>
      <c r="BI1121" s="192">
        <f>IF(N1121="nulová",J1121,0)</f>
        <v>0</v>
      </c>
      <c r="BJ1121" s="19" t="s">
        <v>77</v>
      </c>
      <c r="BK1121" s="192">
        <f>ROUND(I1121*H1121,2)</f>
        <v>0</v>
      </c>
      <c r="BL1121" s="19" t="s">
        <v>440</v>
      </c>
      <c r="BM1121" s="191" t="s">
        <v>1492</v>
      </c>
    </row>
    <row r="1122" spans="1:65" s="13" customFormat="1" ht="11.25">
      <c r="B1122" s="198"/>
      <c r="C1122" s="199"/>
      <c r="D1122" s="200" t="s">
        <v>301</v>
      </c>
      <c r="E1122" s="201" t="s">
        <v>19</v>
      </c>
      <c r="F1122" s="202" t="s">
        <v>674</v>
      </c>
      <c r="G1122" s="199"/>
      <c r="H1122" s="201" t="s">
        <v>19</v>
      </c>
      <c r="I1122" s="203"/>
      <c r="J1122" s="199"/>
      <c r="K1122" s="199"/>
      <c r="L1122" s="204"/>
      <c r="M1122" s="205"/>
      <c r="N1122" s="206"/>
      <c r="O1122" s="206"/>
      <c r="P1122" s="206"/>
      <c r="Q1122" s="206"/>
      <c r="R1122" s="206"/>
      <c r="S1122" s="206"/>
      <c r="T1122" s="207"/>
      <c r="AT1122" s="208" t="s">
        <v>301</v>
      </c>
      <c r="AU1122" s="208" t="s">
        <v>79</v>
      </c>
      <c r="AV1122" s="13" t="s">
        <v>77</v>
      </c>
      <c r="AW1122" s="13" t="s">
        <v>32</v>
      </c>
      <c r="AX1122" s="13" t="s">
        <v>70</v>
      </c>
      <c r="AY1122" s="208" t="s">
        <v>290</v>
      </c>
    </row>
    <row r="1123" spans="1:65" s="13" customFormat="1" ht="11.25">
      <c r="B1123" s="198"/>
      <c r="C1123" s="199"/>
      <c r="D1123" s="200" t="s">
        <v>301</v>
      </c>
      <c r="E1123" s="201" t="s">
        <v>19</v>
      </c>
      <c r="F1123" s="202" t="s">
        <v>1493</v>
      </c>
      <c r="G1123" s="199"/>
      <c r="H1123" s="201" t="s">
        <v>19</v>
      </c>
      <c r="I1123" s="203"/>
      <c r="J1123" s="199"/>
      <c r="K1123" s="199"/>
      <c r="L1123" s="204"/>
      <c r="M1123" s="205"/>
      <c r="N1123" s="206"/>
      <c r="O1123" s="206"/>
      <c r="P1123" s="206"/>
      <c r="Q1123" s="206"/>
      <c r="R1123" s="206"/>
      <c r="S1123" s="206"/>
      <c r="T1123" s="207"/>
      <c r="AT1123" s="208" t="s">
        <v>301</v>
      </c>
      <c r="AU1123" s="208" t="s">
        <v>79</v>
      </c>
      <c r="AV1123" s="13" t="s">
        <v>77</v>
      </c>
      <c r="AW1123" s="13" t="s">
        <v>32</v>
      </c>
      <c r="AX1123" s="13" t="s">
        <v>70</v>
      </c>
      <c r="AY1123" s="208" t="s">
        <v>290</v>
      </c>
    </row>
    <row r="1124" spans="1:65" s="13" customFormat="1" ht="11.25">
      <c r="B1124" s="198"/>
      <c r="C1124" s="199"/>
      <c r="D1124" s="200" t="s">
        <v>301</v>
      </c>
      <c r="E1124" s="201" t="s">
        <v>19</v>
      </c>
      <c r="F1124" s="202" t="s">
        <v>1494</v>
      </c>
      <c r="G1124" s="199"/>
      <c r="H1124" s="201" t="s">
        <v>19</v>
      </c>
      <c r="I1124" s="203"/>
      <c r="J1124" s="199"/>
      <c r="K1124" s="199"/>
      <c r="L1124" s="204"/>
      <c r="M1124" s="205"/>
      <c r="N1124" s="206"/>
      <c r="O1124" s="206"/>
      <c r="P1124" s="206"/>
      <c r="Q1124" s="206"/>
      <c r="R1124" s="206"/>
      <c r="S1124" s="206"/>
      <c r="T1124" s="207"/>
      <c r="AT1124" s="208" t="s">
        <v>301</v>
      </c>
      <c r="AU1124" s="208" t="s">
        <v>79</v>
      </c>
      <c r="AV1124" s="13" t="s">
        <v>77</v>
      </c>
      <c r="AW1124" s="13" t="s">
        <v>32</v>
      </c>
      <c r="AX1124" s="13" t="s">
        <v>70</v>
      </c>
      <c r="AY1124" s="208" t="s">
        <v>290</v>
      </c>
    </row>
    <row r="1125" spans="1:65" s="14" customFormat="1" ht="11.25">
      <c r="B1125" s="209"/>
      <c r="C1125" s="210"/>
      <c r="D1125" s="200" t="s">
        <v>301</v>
      </c>
      <c r="E1125" s="211" t="s">
        <v>19</v>
      </c>
      <c r="F1125" s="212" t="s">
        <v>659</v>
      </c>
      <c r="G1125" s="210"/>
      <c r="H1125" s="213">
        <v>45</v>
      </c>
      <c r="I1125" s="214"/>
      <c r="J1125" s="210"/>
      <c r="K1125" s="210"/>
      <c r="L1125" s="215"/>
      <c r="M1125" s="216"/>
      <c r="N1125" s="217"/>
      <c r="O1125" s="217"/>
      <c r="P1125" s="217"/>
      <c r="Q1125" s="217"/>
      <c r="R1125" s="217"/>
      <c r="S1125" s="217"/>
      <c r="T1125" s="218"/>
      <c r="AT1125" s="219" t="s">
        <v>301</v>
      </c>
      <c r="AU1125" s="219" t="s">
        <v>79</v>
      </c>
      <c r="AV1125" s="14" t="s">
        <v>79</v>
      </c>
      <c r="AW1125" s="14" t="s">
        <v>32</v>
      </c>
      <c r="AX1125" s="14" t="s">
        <v>70</v>
      </c>
      <c r="AY1125" s="219" t="s">
        <v>290</v>
      </c>
    </row>
    <row r="1126" spans="1:65" s="15" customFormat="1" ht="11.25">
      <c r="B1126" s="220"/>
      <c r="C1126" s="221"/>
      <c r="D1126" s="200" t="s">
        <v>301</v>
      </c>
      <c r="E1126" s="222" t="s">
        <v>19</v>
      </c>
      <c r="F1126" s="223" t="s">
        <v>304</v>
      </c>
      <c r="G1126" s="221"/>
      <c r="H1126" s="224">
        <v>45</v>
      </c>
      <c r="I1126" s="225"/>
      <c r="J1126" s="221"/>
      <c r="K1126" s="221"/>
      <c r="L1126" s="226"/>
      <c r="M1126" s="227"/>
      <c r="N1126" s="228"/>
      <c r="O1126" s="228"/>
      <c r="P1126" s="228"/>
      <c r="Q1126" s="228"/>
      <c r="R1126" s="228"/>
      <c r="S1126" s="228"/>
      <c r="T1126" s="229"/>
      <c r="AT1126" s="230" t="s">
        <v>301</v>
      </c>
      <c r="AU1126" s="230" t="s">
        <v>79</v>
      </c>
      <c r="AV1126" s="15" t="s">
        <v>297</v>
      </c>
      <c r="AW1126" s="15" t="s">
        <v>32</v>
      </c>
      <c r="AX1126" s="15" t="s">
        <v>77</v>
      </c>
      <c r="AY1126" s="230" t="s">
        <v>290</v>
      </c>
    </row>
    <row r="1127" spans="1:65" s="2" customFormat="1" ht="16.5" customHeight="1">
      <c r="A1127" s="36"/>
      <c r="B1127" s="37"/>
      <c r="C1127" s="180" t="s">
        <v>1495</v>
      </c>
      <c r="D1127" s="180" t="s">
        <v>292</v>
      </c>
      <c r="E1127" s="181" t="s">
        <v>1496</v>
      </c>
      <c r="F1127" s="182" t="s">
        <v>1497</v>
      </c>
      <c r="G1127" s="183" t="s">
        <v>451</v>
      </c>
      <c r="H1127" s="184">
        <v>27</v>
      </c>
      <c r="I1127" s="185"/>
      <c r="J1127" s="186">
        <f>ROUND(I1127*H1127,2)</f>
        <v>0</v>
      </c>
      <c r="K1127" s="182" t="s">
        <v>19</v>
      </c>
      <c r="L1127" s="41"/>
      <c r="M1127" s="187" t="s">
        <v>19</v>
      </c>
      <c r="N1127" s="188" t="s">
        <v>41</v>
      </c>
      <c r="O1127" s="66"/>
      <c r="P1127" s="189">
        <f>O1127*H1127</f>
        <v>0</v>
      </c>
      <c r="Q1127" s="189">
        <v>1E-3</v>
      </c>
      <c r="R1127" s="189">
        <f>Q1127*H1127</f>
        <v>2.7E-2</v>
      </c>
      <c r="S1127" s="189">
        <v>0</v>
      </c>
      <c r="T1127" s="190">
        <f>S1127*H1127</f>
        <v>0</v>
      </c>
      <c r="U1127" s="36"/>
      <c r="V1127" s="36"/>
      <c r="W1127" s="36"/>
      <c r="X1127" s="36"/>
      <c r="Y1127" s="36"/>
      <c r="Z1127" s="36"/>
      <c r="AA1127" s="36"/>
      <c r="AB1127" s="36"/>
      <c r="AC1127" s="36"/>
      <c r="AD1127" s="36"/>
      <c r="AE1127" s="36"/>
      <c r="AR1127" s="191" t="s">
        <v>440</v>
      </c>
      <c r="AT1127" s="191" t="s">
        <v>292</v>
      </c>
      <c r="AU1127" s="191" t="s">
        <v>79</v>
      </c>
      <c r="AY1127" s="19" t="s">
        <v>290</v>
      </c>
      <c r="BE1127" s="192">
        <f>IF(N1127="základní",J1127,0)</f>
        <v>0</v>
      </c>
      <c r="BF1127" s="192">
        <f>IF(N1127="snížená",J1127,0)</f>
        <v>0</v>
      </c>
      <c r="BG1127" s="192">
        <f>IF(N1127="zákl. přenesená",J1127,0)</f>
        <v>0</v>
      </c>
      <c r="BH1127" s="192">
        <f>IF(N1127="sníž. přenesená",J1127,0)</f>
        <v>0</v>
      </c>
      <c r="BI1127" s="192">
        <f>IF(N1127="nulová",J1127,0)</f>
        <v>0</v>
      </c>
      <c r="BJ1127" s="19" t="s">
        <v>77</v>
      </c>
      <c r="BK1127" s="192">
        <f>ROUND(I1127*H1127,2)</f>
        <v>0</v>
      </c>
      <c r="BL1127" s="19" t="s">
        <v>440</v>
      </c>
      <c r="BM1127" s="191" t="s">
        <v>1498</v>
      </c>
    </row>
    <row r="1128" spans="1:65" s="13" customFormat="1" ht="11.25">
      <c r="B1128" s="198"/>
      <c r="C1128" s="199"/>
      <c r="D1128" s="200" t="s">
        <v>301</v>
      </c>
      <c r="E1128" s="201" t="s">
        <v>19</v>
      </c>
      <c r="F1128" s="202" t="s">
        <v>674</v>
      </c>
      <c r="G1128" s="199"/>
      <c r="H1128" s="201" t="s">
        <v>19</v>
      </c>
      <c r="I1128" s="203"/>
      <c r="J1128" s="199"/>
      <c r="K1128" s="199"/>
      <c r="L1128" s="204"/>
      <c r="M1128" s="205"/>
      <c r="N1128" s="206"/>
      <c r="O1128" s="206"/>
      <c r="P1128" s="206"/>
      <c r="Q1128" s="206"/>
      <c r="R1128" s="206"/>
      <c r="S1128" s="206"/>
      <c r="T1128" s="207"/>
      <c r="AT1128" s="208" t="s">
        <v>301</v>
      </c>
      <c r="AU1128" s="208" t="s">
        <v>79</v>
      </c>
      <c r="AV1128" s="13" t="s">
        <v>77</v>
      </c>
      <c r="AW1128" s="13" t="s">
        <v>32</v>
      </c>
      <c r="AX1128" s="13" t="s">
        <v>70</v>
      </c>
      <c r="AY1128" s="208" t="s">
        <v>290</v>
      </c>
    </row>
    <row r="1129" spans="1:65" s="13" customFormat="1" ht="11.25">
      <c r="B1129" s="198"/>
      <c r="C1129" s="199"/>
      <c r="D1129" s="200" t="s">
        <v>301</v>
      </c>
      <c r="E1129" s="201" t="s">
        <v>19</v>
      </c>
      <c r="F1129" s="202" t="s">
        <v>1499</v>
      </c>
      <c r="G1129" s="199"/>
      <c r="H1129" s="201" t="s">
        <v>19</v>
      </c>
      <c r="I1129" s="203"/>
      <c r="J1129" s="199"/>
      <c r="K1129" s="199"/>
      <c r="L1129" s="204"/>
      <c r="M1129" s="205"/>
      <c r="N1129" s="206"/>
      <c r="O1129" s="206"/>
      <c r="P1129" s="206"/>
      <c r="Q1129" s="206"/>
      <c r="R1129" s="206"/>
      <c r="S1129" s="206"/>
      <c r="T1129" s="207"/>
      <c r="AT1129" s="208" t="s">
        <v>301</v>
      </c>
      <c r="AU1129" s="208" t="s">
        <v>79</v>
      </c>
      <c r="AV1129" s="13" t="s">
        <v>77</v>
      </c>
      <c r="AW1129" s="13" t="s">
        <v>32</v>
      </c>
      <c r="AX1129" s="13" t="s">
        <v>70</v>
      </c>
      <c r="AY1129" s="208" t="s">
        <v>290</v>
      </c>
    </row>
    <row r="1130" spans="1:65" s="13" customFormat="1" ht="11.25">
      <c r="B1130" s="198"/>
      <c r="C1130" s="199"/>
      <c r="D1130" s="200" t="s">
        <v>301</v>
      </c>
      <c r="E1130" s="201" t="s">
        <v>19</v>
      </c>
      <c r="F1130" s="202" t="s">
        <v>352</v>
      </c>
      <c r="G1130" s="199"/>
      <c r="H1130" s="201" t="s">
        <v>19</v>
      </c>
      <c r="I1130" s="203"/>
      <c r="J1130" s="199"/>
      <c r="K1130" s="199"/>
      <c r="L1130" s="204"/>
      <c r="M1130" s="205"/>
      <c r="N1130" s="206"/>
      <c r="O1130" s="206"/>
      <c r="P1130" s="206"/>
      <c r="Q1130" s="206"/>
      <c r="R1130" s="206"/>
      <c r="S1130" s="206"/>
      <c r="T1130" s="207"/>
      <c r="AT1130" s="208" t="s">
        <v>301</v>
      </c>
      <c r="AU1130" s="208" t="s">
        <v>79</v>
      </c>
      <c r="AV1130" s="13" t="s">
        <v>77</v>
      </c>
      <c r="AW1130" s="13" t="s">
        <v>32</v>
      </c>
      <c r="AX1130" s="13" t="s">
        <v>70</v>
      </c>
      <c r="AY1130" s="208" t="s">
        <v>290</v>
      </c>
    </row>
    <row r="1131" spans="1:65" s="14" customFormat="1" ht="11.25">
      <c r="B1131" s="209"/>
      <c r="C1131" s="210"/>
      <c r="D1131" s="200" t="s">
        <v>301</v>
      </c>
      <c r="E1131" s="211" t="s">
        <v>19</v>
      </c>
      <c r="F1131" s="212" t="s">
        <v>524</v>
      </c>
      <c r="G1131" s="210"/>
      <c r="H1131" s="213">
        <v>27</v>
      </c>
      <c r="I1131" s="214"/>
      <c r="J1131" s="210"/>
      <c r="K1131" s="210"/>
      <c r="L1131" s="215"/>
      <c r="M1131" s="216"/>
      <c r="N1131" s="217"/>
      <c r="O1131" s="217"/>
      <c r="P1131" s="217"/>
      <c r="Q1131" s="217"/>
      <c r="R1131" s="217"/>
      <c r="S1131" s="217"/>
      <c r="T1131" s="218"/>
      <c r="AT1131" s="219" t="s">
        <v>301</v>
      </c>
      <c r="AU1131" s="219" t="s">
        <v>79</v>
      </c>
      <c r="AV1131" s="14" t="s">
        <v>79</v>
      </c>
      <c r="AW1131" s="14" t="s">
        <v>32</v>
      </c>
      <c r="AX1131" s="14" t="s">
        <v>70</v>
      </c>
      <c r="AY1131" s="219" t="s">
        <v>290</v>
      </c>
    </row>
    <row r="1132" spans="1:65" s="15" customFormat="1" ht="11.25">
      <c r="B1132" s="220"/>
      <c r="C1132" s="221"/>
      <c r="D1132" s="200" t="s">
        <v>301</v>
      </c>
      <c r="E1132" s="222" t="s">
        <v>19</v>
      </c>
      <c r="F1132" s="223" t="s">
        <v>304</v>
      </c>
      <c r="G1132" s="221"/>
      <c r="H1132" s="224">
        <v>27</v>
      </c>
      <c r="I1132" s="225"/>
      <c r="J1132" s="221"/>
      <c r="K1132" s="221"/>
      <c r="L1132" s="226"/>
      <c r="M1132" s="227"/>
      <c r="N1132" s="228"/>
      <c r="O1132" s="228"/>
      <c r="P1132" s="228"/>
      <c r="Q1132" s="228"/>
      <c r="R1132" s="228"/>
      <c r="S1132" s="228"/>
      <c r="T1132" s="229"/>
      <c r="AT1132" s="230" t="s">
        <v>301</v>
      </c>
      <c r="AU1132" s="230" t="s">
        <v>79</v>
      </c>
      <c r="AV1132" s="15" t="s">
        <v>297</v>
      </c>
      <c r="AW1132" s="15" t="s">
        <v>32</v>
      </c>
      <c r="AX1132" s="15" t="s">
        <v>77</v>
      </c>
      <c r="AY1132" s="230" t="s">
        <v>290</v>
      </c>
    </row>
    <row r="1133" spans="1:65" s="2" customFormat="1" ht="16.5" customHeight="1">
      <c r="A1133" s="36"/>
      <c r="B1133" s="37"/>
      <c r="C1133" s="180" t="s">
        <v>1500</v>
      </c>
      <c r="D1133" s="180" t="s">
        <v>292</v>
      </c>
      <c r="E1133" s="181" t="s">
        <v>1501</v>
      </c>
      <c r="F1133" s="182" t="s">
        <v>1502</v>
      </c>
      <c r="G1133" s="183" t="s">
        <v>696</v>
      </c>
      <c r="H1133" s="184">
        <v>1</v>
      </c>
      <c r="I1133" s="185"/>
      <c r="J1133" s="186">
        <f>ROUND(I1133*H1133,2)</f>
        <v>0</v>
      </c>
      <c r="K1133" s="182" t="s">
        <v>19</v>
      </c>
      <c r="L1133" s="41"/>
      <c r="M1133" s="187" t="s">
        <v>19</v>
      </c>
      <c r="N1133" s="188" t="s">
        <v>41</v>
      </c>
      <c r="O1133" s="66"/>
      <c r="P1133" s="189">
        <f>O1133*H1133</f>
        <v>0</v>
      </c>
      <c r="Q1133" s="189">
        <v>0.5</v>
      </c>
      <c r="R1133" s="189">
        <f>Q1133*H1133</f>
        <v>0.5</v>
      </c>
      <c r="S1133" s="189">
        <v>0</v>
      </c>
      <c r="T1133" s="190">
        <f>S1133*H1133</f>
        <v>0</v>
      </c>
      <c r="U1133" s="36"/>
      <c r="V1133" s="36"/>
      <c r="W1133" s="36"/>
      <c r="X1133" s="36"/>
      <c r="Y1133" s="36"/>
      <c r="Z1133" s="36"/>
      <c r="AA1133" s="36"/>
      <c r="AB1133" s="36"/>
      <c r="AC1133" s="36"/>
      <c r="AD1133" s="36"/>
      <c r="AE1133" s="36"/>
      <c r="AR1133" s="191" t="s">
        <v>440</v>
      </c>
      <c r="AT1133" s="191" t="s">
        <v>292</v>
      </c>
      <c r="AU1133" s="191" t="s">
        <v>79</v>
      </c>
      <c r="AY1133" s="19" t="s">
        <v>290</v>
      </c>
      <c r="BE1133" s="192">
        <f>IF(N1133="základní",J1133,0)</f>
        <v>0</v>
      </c>
      <c r="BF1133" s="192">
        <f>IF(N1133="snížená",J1133,0)</f>
        <v>0</v>
      </c>
      <c r="BG1133" s="192">
        <f>IF(N1133="zákl. přenesená",J1133,0)</f>
        <v>0</v>
      </c>
      <c r="BH1133" s="192">
        <f>IF(N1133="sníž. přenesená",J1133,0)</f>
        <v>0</v>
      </c>
      <c r="BI1133" s="192">
        <f>IF(N1133="nulová",J1133,0)</f>
        <v>0</v>
      </c>
      <c r="BJ1133" s="19" t="s">
        <v>77</v>
      </c>
      <c r="BK1133" s="192">
        <f>ROUND(I1133*H1133,2)</f>
        <v>0</v>
      </c>
      <c r="BL1133" s="19" t="s">
        <v>440</v>
      </c>
      <c r="BM1133" s="191" t="s">
        <v>1503</v>
      </c>
    </row>
    <row r="1134" spans="1:65" s="13" customFormat="1" ht="11.25">
      <c r="B1134" s="198"/>
      <c r="C1134" s="199"/>
      <c r="D1134" s="200" t="s">
        <v>301</v>
      </c>
      <c r="E1134" s="201" t="s">
        <v>19</v>
      </c>
      <c r="F1134" s="202" t="s">
        <v>674</v>
      </c>
      <c r="G1134" s="199"/>
      <c r="H1134" s="201" t="s">
        <v>19</v>
      </c>
      <c r="I1134" s="203"/>
      <c r="J1134" s="199"/>
      <c r="K1134" s="199"/>
      <c r="L1134" s="204"/>
      <c r="M1134" s="205"/>
      <c r="N1134" s="206"/>
      <c r="O1134" s="206"/>
      <c r="P1134" s="206"/>
      <c r="Q1134" s="206"/>
      <c r="R1134" s="206"/>
      <c r="S1134" s="206"/>
      <c r="T1134" s="207"/>
      <c r="AT1134" s="208" t="s">
        <v>301</v>
      </c>
      <c r="AU1134" s="208" t="s">
        <v>79</v>
      </c>
      <c r="AV1134" s="13" t="s">
        <v>77</v>
      </c>
      <c r="AW1134" s="13" t="s">
        <v>32</v>
      </c>
      <c r="AX1134" s="13" t="s">
        <v>70</v>
      </c>
      <c r="AY1134" s="208" t="s">
        <v>290</v>
      </c>
    </row>
    <row r="1135" spans="1:65" s="13" customFormat="1" ht="11.25">
      <c r="B1135" s="198"/>
      <c r="C1135" s="199"/>
      <c r="D1135" s="200" t="s">
        <v>301</v>
      </c>
      <c r="E1135" s="201" t="s">
        <v>19</v>
      </c>
      <c r="F1135" s="202" t="s">
        <v>1504</v>
      </c>
      <c r="G1135" s="199"/>
      <c r="H1135" s="201" t="s">
        <v>19</v>
      </c>
      <c r="I1135" s="203"/>
      <c r="J1135" s="199"/>
      <c r="K1135" s="199"/>
      <c r="L1135" s="204"/>
      <c r="M1135" s="205"/>
      <c r="N1135" s="206"/>
      <c r="O1135" s="206"/>
      <c r="P1135" s="206"/>
      <c r="Q1135" s="206"/>
      <c r="R1135" s="206"/>
      <c r="S1135" s="206"/>
      <c r="T1135" s="207"/>
      <c r="AT1135" s="208" t="s">
        <v>301</v>
      </c>
      <c r="AU1135" s="208" t="s">
        <v>79</v>
      </c>
      <c r="AV1135" s="13" t="s">
        <v>77</v>
      </c>
      <c r="AW1135" s="13" t="s">
        <v>32</v>
      </c>
      <c r="AX1135" s="13" t="s">
        <v>70</v>
      </c>
      <c r="AY1135" s="208" t="s">
        <v>290</v>
      </c>
    </row>
    <row r="1136" spans="1:65" s="13" customFormat="1" ht="11.25">
      <c r="B1136" s="198"/>
      <c r="C1136" s="199"/>
      <c r="D1136" s="200" t="s">
        <v>301</v>
      </c>
      <c r="E1136" s="201" t="s">
        <v>19</v>
      </c>
      <c r="F1136" s="202" t="s">
        <v>1505</v>
      </c>
      <c r="G1136" s="199"/>
      <c r="H1136" s="201" t="s">
        <v>19</v>
      </c>
      <c r="I1136" s="203"/>
      <c r="J1136" s="199"/>
      <c r="K1136" s="199"/>
      <c r="L1136" s="204"/>
      <c r="M1136" s="205"/>
      <c r="N1136" s="206"/>
      <c r="O1136" s="206"/>
      <c r="P1136" s="206"/>
      <c r="Q1136" s="206"/>
      <c r="R1136" s="206"/>
      <c r="S1136" s="206"/>
      <c r="T1136" s="207"/>
      <c r="AT1136" s="208" t="s">
        <v>301</v>
      </c>
      <c r="AU1136" s="208" t="s">
        <v>79</v>
      </c>
      <c r="AV1136" s="13" t="s">
        <v>77</v>
      </c>
      <c r="AW1136" s="13" t="s">
        <v>32</v>
      </c>
      <c r="AX1136" s="13" t="s">
        <v>70</v>
      </c>
      <c r="AY1136" s="208" t="s">
        <v>290</v>
      </c>
    </row>
    <row r="1137" spans="1:65" s="13" customFormat="1" ht="11.25">
      <c r="B1137" s="198"/>
      <c r="C1137" s="199"/>
      <c r="D1137" s="200" t="s">
        <v>301</v>
      </c>
      <c r="E1137" s="201" t="s">
        <v>19</v>
      </c>
      <c r="F1137" s="202" t="s">
        <v>352</v>
      </c>
      <c r="G1137" s="199"/>
      <c r="H1137" s="201" t="s">
        <v>19</v>
      </c>
      <c r="I1137" s="203"/>
      <c r="J1137" s="199"/>
      <c r="K1137" s="199"/>
      <c r="L1137" s="204"/>
      <c r="M1137" s="205"/>
      <c r="N1137" s="206"/>
      <c r="O1137" s="206"/>
      <c r="P1137" s="206"/>
      <c r="Q1137" s="206"/>
      <c r="R1137" s="206"/>
      <c r="S1137" s="206"/>
      <c r="T1137" s="207"/>
      <c r="AT1137" s="208" t="s">
        <v>301</v>
      </c>
      <c r="AU1137" s="208" t="s">
        <v>79</v>
      </c>
      <c r="AV1137" s="13" t="s">
        <v>77</v>
      </c>
      <c r="AW1137" s="13" t="s">
        <v>32</v>
      </c>
      <c r="AX1137" s="13" t="s">
        <v>70</v>
      </c>
      <c r="AY1137" s="208" t="s">
        <v>290</v>
      </c>
    </row>
    <row r="1138" spans="1:65" s="14" customFormat="1" ht="11.25">
      <c r="B1138" s="209"/>
      <c r="C1138" s="210"/>
      <c r="D1138" s="200" t="s">
        <v>301</v>
      </c>
      <c r="E1138" s="211" t="s">
        <v>19</v>
      </c>
      <c r="F1138" s="212" t="s">
        <v>77</v>
      </c>
      <c r="G1138" s="210"/>
      <c r="H1138" s="213">
        <v>1</v>
      </c>
      <c r="I1138" s="214"/>
      <c r="J1138" s="210"/>
      <c r="K1138" s="210"/>
      <c r="L1138" s="215"/>
      <c r="M1138" s="216"/>
      <c r="N1138" s="217"/>
      <c r="O1138" s="217"/>
      <c r="P1138" s="217"/>
      <c r="Q1138" s="217"/>
      <c r="R1138" s="217"/>
      <c r="S1138" s="217"/>
      <c r="T1138" s="218"/>
      <c r="AT1138" s="219" t="s">
        <v>301</v>
      </c>
      <c r="AU1138" s="219" t="s">
        <v>79</v>
      </c>
      <c r="AV1138" s="14" t="s">
        <v>79</v>
      </c>
      <c r="AW1138" s="14" t="s">
        <v>32</v>
      </c>
      <c r="AX1138" s="14" t="s">
        <v>70</v>
      </c>
      <c r="AY1138" s="219" t="s">
        <v>290</v>
      </c>
    </row>
    <row r="1139" spans="1:65" s="15" customFormat="1" ht="11.25">
      <c r="B1139" s="220"/>
      <c r="C1139" s="221"/>
      <c r="D1139" s="200" t="s">
        <v>301</v>
      </c>
      <c r="E1139" s="222" t="s">
        <v>19</v>
      </c>
      <c r="F1139" s="223" t="s">
        <v>304</v>
      </c>
      <c r="G1139" s="221"/>
      <c r="H1139" s="224">
        <v>1</v>
      </c>
      <c r="I1139" s="225"/>
      <c r="J1139" s="221"/>
      <c r="K1139" s="221"/>
      <c r="L1139" s="226"/>
      <c r="M1139" s="227"/>
      <c r="N1139" s="228"/>
      <c r="O1139" s="228"/>
      <c r="P1139" s="228"/>
      <c r="Q1139" s="228"/>
      <c r="R1139" s="228"/>
      <c r="S1139" s="228"/>
      <c r="T1139" s="229"/>
      <c r="AT1139" s="230" t="s">
        <v>301</v>
      </c>
      <c r="AU1139" s="230" t="s">
        <v>79</v>
      </c>
      <c r="AV1139" s="15" t="s">
        <v>297</v>
      </c>
      <c r="AW1139" s="15" t="s">
        <v>32</v>
      </c>
      <c r="AX1139" s="15" t="s">
        <v>77</v>
      </c>
      <c r="AY1139" s="230" t="s">
        <v>290</v>
      </c>
    </row>
    <row r="1140" spans="1:65" s="2" customFormat="1" ht="16.5" customHeight="1">
      <c r="A1140" s="36"/>
      <c r="B1140" s="37"/>
      <c r="C1140" s="180" t="s">
        <v>1506</v>
      </c>
      <c r="D1140" s="180" t="s">
        <v>292</v>
      </c>
      <c r="E1140" s="181" t="s">
        <v>1507</v>
      </c>
      <c r="F1140" s="182" t="s">
        <v>1508</v>
      </c>
      <c r="G1140" s="183" t="s">
        <v>451</v>
      </c>
      <c r="H1140" s="184">
        <v>4</v>
      </c>
      <c r="I1140" s="185"/>
      <c r="J1140" s="186">
        <f>ROUND(I1140*H1140,2)</f>
        <v>0</v>
      </c>
      <c r="K1140" s="182" t="s">
        <v>19</v>
      </c>
      <c r="L1140" s="41"/>
      <c r="M1140" s="187" t="s">
        <v>19</v>
      </c>
      <c r="N1140" s="188" t="s">
        <v>41</v>
      </c>
      <c r="O1140" s="66"/>
      <c r="P1140" s="189">
        <f>O1140*H1140</f>
        <v>0</v>
      </c>
      <c r="Q1140" s="189">
        <v>0.02</v>
      </c>
      <c r="R1140" s="189">
        <f>Q1140*H1140</f>
        <v>0.08</v>
      </c>
      <c r="S1140" s="189">
        <v>0</v>
      </c>
      <c r="T1140" s="190">
        <f>S1140*H1140</f>
        <v>0</v>
      </c>
      <c r="U1140" s="36"/>
      <c r="V1140" s="36"/>
      <c r="W1140" s="36"/>
      <c r="X1140" s="36"/>
      <c r="Y1140" s="36"/>
      <c r="Z1140" s="36"/>
      <c r="AA1140" s="36"/>
      <c r="AB1140" s="36"/>
      <c r="AC1140" s="36"/>
      <c r="AD1140" s="36"/>
      <c r="AE1140" s="36"/>
      <c r="AR1140" s="191" t="s">
        <v>440</v>
      </c>
      <c r="AT1140" s="191" t="s">
        <v>292</v>
      </c>
      <c r="AU1140" s="191" t="s">
        <v>79</v>
      </c>
      <c r="AY1140" s="19" t="s">
        <v>290</v>
      </c>
      <c r="BE1140" s="192">
        <f>IF(N1140="základní",J1140,0)</f>
        <v>0</v>
      </c>
      <c r="BF1140" s="192">
        <f>IF(N1140="snížená",J1140,0)</f>
        <v>0</v>
      </c>
      <c r="BG1140" s="192">
        <f>IF(N1140="zákl. přenesená",J1140,0)</f>
        <v>0</v>
      </c>
      <c r="BH1140" s="192">
        <f>IF(N1140="sníž. přenesená",J1140,0)</f>
        <v>0</v>
      </c>
      <c r="BI1140" s="192">
        <f>IF(N1140="nulová",J1140,0)</f>
        <v>0</v>
      </c>
      <c r="BJ1140" s="19" t="s">
        <v>77</v>
      </c>
      <c r="BK1140" s="192">
        <f>ROUND(I1140*H1140,2)</f>
        <v>0</v>
      </c>
      <c r="BL1140" s="19" t="s">
        <v>440</v>
      </c>
      <c r="BM1140" s="191" t="s">
        <v>1509</v>
      </c>
    </row>
    <row r="1141" spans="1:65" s="13" customFormat="1" ht="11.25">
      <c r="B1141" s="198"/>
      <c r="C1141" s="199"/>
      <c r="D1141" s="200" t="s">
        <v>301</v>
      </c>
      <c r="E1141" s="201" t="s">
        <v>19</v>
      </c>
      <c r="F1141" s="202" t="s">
        <v>674</v>
      </c>
      <c r="G1141" s="199"/>
      <c r="H1141" s="201" t="s">
        <v>19</v>
      </c>
      <c r="I1141" s="203"/>
      <c r="J1141" s="199"/>
      <c r="K1141" s="199"/>
      <c r="L1141" s="204"/>
      <c r="M1141" s="205"/>
      <c r="N1141" s="206"/>
      <c r="O1141" s="206"/>
      <c r="P1141" s="206"/>
      <c r="Q1141" s="206"/>
      <c r="R1141" s="206"/>
      <c r="S1141" s="206"/>
      <c r="T1141" s="207"/>
      <c r="AT1141" s="208" t="s">
        <v>301</v>
      </c>
      <c r="AU1141" s="208" t="s">
        <v>79</v>
      </c>
      <c r="AV1141" s="13" t="s">
        <v>77</v>
      </c>
      <c r="AW1141" s="13" t="s">
        <v>32</v>
      </c>
      <c r="AX1141" s="13" t="s">
        <v>70</v>
      </c>
      <c r="AY1141" s="208" t="s">
        <v>290</v>
      </c>
    </row>
    <row r="1142" spans="1:65" s="13" customFormat="1" ht="11.25">
      <c r="B1142" s="198"/>
      <c r="C1142" s="199"/>
      <c r="D1142" s="200" t="s">
        <v>301</v>
      </c>
      <c r="E1142" s="201" t="s">
        <v>19</v>
      </c>
      <c r="F1142" s="202" t="s">
        <v>1510</v>
      </c>
      <c r="G1142" s="199"/>
      <c r="H1142" s="201" t="s">
        <v>19</v>
      </c>
      <c r="I1142" s="203"/>
      <c r="J1142" s="199"/>
      <c r="K1142" s="199"/>
      <c r="L1142" s="204"/>
      <c r="M1142" s="205"/>
      <c r="N1142" s="206"/>
      <c r="O1142" s="206"/>
      <c r="P1142" s="206"/>
      <c r="Q1142" s="206"/>
      <c r="R1142" s="206"/>
      <c r="S1142" s="206"/>
      <c r="T1142" s="207"/>
      <c r="AT1142" s="208" t="s">
        <v>301</v>
      </c>
      <c r="AU1142" s="208" t="s">
        <v>79</v>
      </c>
      <c r="AV1142" s="13" t="s">
        <v>77</v>
      </c>
      <c r="AW1142" s="13" t="s">
        <v>32</v>
      </c>
      <c r="AX1142" s="13" t="s">
        <v>70</v>
      </c>
      <c r="AY1142" s="208" t="s">
        <v>290</v>
      </c>
    </row>
    <row r="1143" spans="1:65" s="13" customFormat="1" ht="11.25">
      <c r="B1143" s="198"/>
      <c r="C1143" s="199"/>
      <c r="D1143" s="200" t="s">
        <v>301</v>
      </c>
      <c r="E1143" s="201" t="s">
        <v>19</v>
      </c>
      <c r="F1143" s="202" t="s">
        <v>1511</v>
      </c>
      <c r="G1143" s="199"/>
      <c r="H1143" s="201" t="s">
        <v>19</v>
      </c>
      <c r="I1143" s="203"/>
      <c r="J1143" s="199"/>
      <c r="K1143" s="199"/>
      <c r="L1143" s="204"/>
      <c r="M1143" s="205"/>
      <c r="N1143" s="206"/>
      <c r="O1143" s="206"/>
      <c r="P1143" s="206"/>
      <c r="Q1143" s="206"/>
      <c r="R1143" s="206"/>
      <c r="S1143" s="206"/>
      <c r="T1143" s="207"/>
      <c r="AT1143" s="208" t="s">
        <v>301</v>
      </c>
      <c r="AU1143" s="208" t="s">
        <v>79</v>
      </c>
      <c r="AV1143" s="13" t="s">
        <v>77</v>
      </c>
      <c r="AW1143" s="13" t="s">
        <v>32</v>
      </c>
      <c r="AX1143" s="13" t="s">
        <v>70</v>
      </c>
      <c r="AY1143" s="208" t="s">
        <v>290</v>
      </c>
    </row>
    <row r="1144" spans="1:65" s="13" customFormat="1" ht="11.25">
      <c r="B1144" s="198"/>
      <c r="C1144" s="199"/>
      <c r="D1144" s="200" t="s">
        <v>301</v>
      </c>
      <c r="E1144" s="201" t="s">
        <v>19</v>
      </c>
      <c r="F1144" s="202" t="s">
        <v>1512</v>
      </c>
      <c r="G1144" s="199"/>
      <c r="H1144" s="201" t="s">
        <v>19</v>
      </c>
      <c r="I1144" s="203"/>
      <c r="J1144" s="199"/>
      <c r="K1144" s="199"/>
      <c r="L1144" s="204"/>
      <c r="M1144" s="205"/>
      <c r="N1144" s="206"/>
      <c r="O1144" s="206"/>
      <c r="P1144" s="206"/>
      <c r="Q1144" s="206"/>
      <c r="R1144" s="206"/>
      <c r="S1144" s="206"/>
      <c r="T1144" s="207"/>
      <c r="AT1144" s="208" t="s">
        <v>301</v>
      </c>
      <c r="AU1144" s="208" t="s">
        <v>79</v>
      </c>
      <c r="AV1144" s="13" t="s">
        <v>77</v>
      </c>
      <c r="AW1144" s="13" t="s">
        <v>32</v>
      </c>
      <c r="AX1144" s="13" t="s">
        <v>70</v>
      </c>
      <c r="AY1144" s="208" t="s">
        <v>290</v>
      </c>
    </row>
    <row r="1145" spans="1:65" s="13" customFormat="1" ht="11.25">
      <c r="B1145" s="198"/>
      <c r="C1145" s="199"/>
      <c r="D1145" s="200" t="s">
        <v>301</v>
      </c>
      <c r="E1145" s="201" t="s">
        <v>19</v>
      </c>
      <c r="F1145" s="202" t="s">
        <v>1160</v>
      </c>
      <c r="G1145" s="199"/>
      <c r="H1145" s="201" t="s">
        <v>19</v>
      </c>
      <c r="I1145" s="203"/>
      <c r="J1145" s="199"/>
      <c r="K1145" s="199"/>
      <c r="L1145" s="204"/>
      <c r="M1145" s="205"/>
      <c r="N1145" s="206"/>
      <c r="O1145" s="206"/>
      <c r="P1145" s="206"/>
      <c r="Q1145" s="206"/>
      <c r="R1145" s="206"/>
      <c r="S1145" s="206"/>
      <c r="T1145" s="207"/>
      <c r="AT1145" s="208" t="s">
        <v>301</v>
      </c>
      <c r="AU1145" s="208" t="s">
        <v>79</v>
      </c>
      <c r="AV1145" s="13" t="s">
        <v>77</v>
      </c>
      <c r="AW1145" s="13" t="s">
        <v>32</v>
      </c>
      <c r="AX1145" s="13" t="s">
        <v>70</v>
      </c>
      <c r="AY1145" s="208" t="s">
        <v>290</v>
      </c>
    </row>
    <row r="1146" spans="1:65" s="14" customFormat="1" ht="11.25">
      <c r="B1146" s="209"/>
      <c r="C1146" s="210"/>
      <c r="D1146" s="200" t="s">
        <v>301</v>
      </c>
      <c r="E1146" s="211" t="s">
        <v>19</v>
      </c>
      <c r="F1146" s="212" t="s">
        <v>297</v>
      </c>
      <c r="G1146" s="210"/>
      <c r="H1146" s="213">
        <v>4</v>
      </c>
      <c r="I1146" s="214"/>
      <c r="J1146" s="210"/>
      <c r="K1146" s="210"/>
      <c r="L1146" s="215"/>
      <c r="M1146" s="216"/>
      <c r="N1146" s="217"/>
      <c r="O1146" s="217"/>
      <c r="P1146" s="217"/>
      <c r="Q1146" s="217"/>
      <c r="R1146" s="217"/>
      <c r="S1146" s="217"/>
      <c r="T1146" s="218"/>
      <c r="AT1146" s="219" t="s">
        <v>301</v>
      </c>
      <c r="AU1146" s="219" t="s">
        <v>79</v>
      </c>
      <c r="AV1146" s="14" t="s">
        <v>79</v>
      </c>
      <c r="AW1146" s="14" t="s">
        <v>32</v>
      </c>
      <c r="AX1146" s="14" t="s">
        <v>70</v>
      </c>
      <c r="AY1146" s="219" t="s">
        <v>290</v>
      </c>
    </row>
    <row r="1147" spans="1:65" s="15" customFormat="1" ht="11.25">
      <c r="B1147" s="220"/>
      <c r="C1147" s="221"/>
      <c r="D1147" s="200" t="s">
        <v>301</v>
      </c>
      <c r="E1147" s="222" t="s">
        <v>19</v>
      </c>
      <c r="F1147" s="223" t="s">
        <v>304</v>
      </c>
      <c r="G1147" s="221"/>
      <c r="H1147" s="224">
        <v>4</v>
      </c>
      <c r="I1147" s="225"/>
      <c r="J1147" s="221"/>
      <c r="K1147" s="221"/>
      <c r="L1147" s="226"/>
      <c r="M1147" s="227"/>
      <c r="N1147" s="228"/>
      <c r="O1147" s="228"/>
      <c r="P1147" s="228"/>
      <c r="Q1147" s="228"/>
      <c r="R1147" s="228"/>
      <c r="S1147" s="228"/>
      <c r="T1147" s="229"/>
      <c r="AT1147" s="230" t="s">
        <v>301</v>
      </c>
      <c r="AU1147" s="230" t="s">
        <v>79</v>
      </c>
      <c r="AV1147" s="15" t="s">
        <v>297</v>
      </c>
      <c r="AW1147" s="15" t="s">
        <v>32</v>
      </c>
      <c r="AX1147" s="15" t="s">
        <v>77</v>
      </c>
      <c r="AY1147" s="230" t="s">
        <v>290</v>
      </c>
    </row>
    <row r="1148" spans="1:65" s="2" customFormat="1" ht="24.2" customHeight="1">
      <c r="A1148" s="36"/>
      <c r="B1148" s="37"/>
      <c r="C1148" s="180" t="s">
        <v>1513</v>
      </c>
      <c r="D1148" s="180" t="s">
        <v>292</v>
      </c>
      <c r="E1148" s="181" t="s">
        <v>1514</v>
      </c>
      <c r="F1148" s="182" t="s">
        <v>1515</v>
      </c>
      <c r="G1148" s="183" t="s">
        <v>489</v>
      </c>
      <c r="H1148" s="184">
        <v>0.84899999999999998</v>
      </c>
      <c r="I1148" s="185"/>
      <c r="J1148" s="186">
        <f>ROUND(I1148*H1148,2)</f>
        <v>0</v>
      </c>
      <c r="K1148" s="182" t="s">
        <v>296</v>
      </c>
      <c r="L1148" s="41"/>
      <c r="M1148" s="187" t="s">
        <v>19</v>
      </c>
      <c r="N1148" s="188" t="s">
        <v>41</v>
      </c>
      <c r="O1148" s="66"/>
      <c r="P1148" s="189">
        <f>O1148*H1148</f>
        <v>0</v>
      </c>
      <c r="Q1148" s="189">
        <v>0</v>
      </c>
      <c r="R1148" s="189">
        <f>Q1148*H1148</f>
        <v>0</v>
      </c>
      <c r="S1148" s="189">
        <v>0</v>
      </c>
      <c r="T1148" s="190">
        <f>S1148*H1148</f>
        <v>0</v>
      </c>
      <c r="U1148" s="36"/>
      <c r="V1148" s="36"/>
      <c r="W1148" s="36"/>
      <c r="X1148" s="36"/>
      <c r="Y1148" s="36"/>
      <c r="Z1148" s="36"/>
      <c r="AA1148" s="36"/>
      <c r="AB1148" s="36"/>
      <c r="AC1148" s="36"/>
      <c r="AD1148" s="36"/>
      <c r="AE1148" s="36"/>
      <c r="AR1148" s="191" t="s">
        <v>440</v>
      </c>
      <c r="AT1148" s="191" t="s">
        <v>292</v>
      </c>
      <c r="AU1148" s="191" t="s">
        <v>79</v>
      </c>
      <c r="AY1148" s="19" t="s">
        <v>290</v>
      </c>
      <c r="BE1148" s="192">
        <f>IF(N1148="základní",J1148,0)</f>
        <v>0</v>
      </c>
      <c r="BF1148" s="192">
        <f>IF(N1148="snížená",J1148,0)</f>
        <v>0</v>
      </c>
      <c r="BG1148" s="192">
        <f>IF(N1148="zákl. přenesená",J1148,0)</f>
        <v>0</v>
      </c>
      <c r="BH1148" s="192">
        <f>IF(N1148="sníž. přenesená",J1148,0)</f>
        <v>0</v>
      </c>
      <c r="BI1148" s="192">
        <f>IF(N1148="nulová",J1148,0)</f>
        <v>0</v>
      </c>
      <c r="BJ1148" s="19" t="s">
        <v>77</v>
      </c>
      <c r="BK1148" s="192">
        <f>ROUND(I1148*H1148,2)</f>
        <v>0</v>
      </c>
      <c r="BL1148" s="19" t="s">
        <v>440</v>
      </c>
      <c r="BM1148" s="191" t="s">
        <v>1516</v>
      </c>
    </row>
    <row r="1149" spans="1:65" s="2" customFormat="1" ht="11.25">
      <c r="A1149" s="36"/>
      <c r="B1149" s="37"/>
      <c r="C1149" s="38"/>
      <c r="D1149" s="193" t="s">
        <v>299</v>
      </c>
      <c r="E1149" s="38"/>
      <c r="F1149" s="194" t="s">
        <v>1517</v>
      </c>
      <c r="G1149" s="38"/>
      <c r="H1149" s="38"/>
      <c r="I1149" s="195"/>
      <c r="J1149" s="38"/>
      <c r="K1149" s="38"/>
      <c r="L1149" s="41"/>
      <c r="M1149" s="196"/>
      <c r="N1149" s="197"/>
      <c r="O1149" s="66"/>
      <c r="P1149" s="66"/>
      <c r="Q1149" s="66"/>
      <c r="R1149" s="66"/>
      <c r="S1149" s="66"/>
      <c r="T1149" s="67"/>
      <c r="U1149" s="36"/>
      <c r="V1149" s="36"/>
      <c r="W1149" s="36"/>
      <c r="X1149" s="36"/>
      <c r="Y1149" s="36"/>
      <c r="Z1149" s="36"/>
      <c r="AA1149" s="36"/>
      <c r="AB1149" s="36"/>
      <c r="AC1149" s="36"/>
      <c r="AD1149" s="36"/>
      <c r="AE1149" s="36"/>
      <c r="AT1149" s="19" t="s">
        <v>299</v>
      </c>
      <c r="AU1149" s="19" t="s">
        <v>79</v>
      </c>
    </row>
    <row r="1150" spans="1:65" s="12" customFormat="1" ht="22.9" customHeight="1">
      <c r="B1150" s="164"/>
      <c r="C1150" s="165"/>
      <c r="D1150" s="166" t="s">
        <v>69</v>
      </c>
      <c r="E1150" s="178" t="s">
        <v>1518</v>
      </c>
      <c r="F1150" s="178" t="s">
        <v>1519</v>
      </c>
      <c r="G1150" s="165"/>
      <c r="H1150" s="165"/>
      <c r="I1150" s="168"/>
      <c r="J1150" s="179">
        <f>BK1150</f>
        <v>0</v>
      </c>
      <c r="K1150" s="165"/>
      <c r="L1150" s="170"/>
      <c r="M1150" s="171"/>
      <c r="N1150" s="172"/>
      <c r="O1150" s="172"/>
      <c r="P1150" s="173">
        <f>SUM(P1151:P1170)</f>
        <v>0</v>
      </c>
      <c r="Q1150" s="172"/>
      <c r="R1150" s="173">
        <f>SUM(R1151:R1170)</f>
        <v>0.44364800000000004</v>
      </c>
      <c r="S1150" s="172"/>
      <c r="T1150" s="174">
        <f>SUM(T1151:T1170)</f>
        <v>0</v>
      </c>
      <c r="AR1150" s="175" t="s">
        <v>79</v>
      </c>
      <c r="AT1150" s="176" t="s">
        <v>69</v>
      </c>
      <c r="AU1150" s="176" t="s">
        <v>77</v>
      </c>
      <c r="AY1150" s="175" t="s">
        <v>290</v>
      </c>
      <c r="BK1150" s="177">
        <f>SUM(BK1151:BK1170)</f>
        <v>0</v>
      </c>
    </row>
    <row r="1151" spans="1:65" s="2" customFormat="1" ht="24.2" customHeight="1">
      <c r="A1151" s="36"/>
      <c r="B1151" s="37"/>
      <c r="C1151" s="180" t="s">
        <v>1520</v>
      </c>
      <c r="D1151" s="180" t="s">
        <v>292</v>
      </c>
      <c r="E1151" s="181" t="s">
        <v>1521</v>
      </c>
      <c r="F1151" s="182" t="s">
        <v>1522</v>
      </c>
      <c r="G1151" s="183" t="s">
        <v>341</v>
      </c>
      <c r="H1151" s="184">
        <v>12.8</v>
      </c>
      <c r="I1151" s="185"/>
      <c r="J1151" s="186">
        <f>ROUND(I1151*H1151,2)</f>
        <v>0</v>
      </c>
      <c r="K1151" s="182" t="s">
        <v>296</v>
      </c>
      <c r="L1151" s="41"/>
      <c r="M1151" s="187" t="s">
        <v>19</v>
      </c>
      <c r="N1151" s="188" t="s">
        <v>41</v>
      </c>
      <c r="O1151" s="66"/>
      <c r="P1151" s="189">
        <f>O1151*H1151</f>
        <v>0</v>
      </c>
      <c r="Q1151" s="189">
        <v>5.6600000000000001E-3</v>
      </c>
      <c r="R1151" s="189">
        <f>Q1151*H1151</f>
        <v>7.2447999999999999E-2</v>
      </c>
      <c r="S1151" s="189">
        <v>0</v>
      </c>
      <c r="T1151" s="190">
        <f>S1151*H1151</f>
        <v>0</v>
      </c>
      <c r="U1151" s="36"/>
      <c r="V1151" s="36"/>
      <c r="W1151" s="36"/>
      <c r="X1151" s="36"/>
      <c r="Y1151" s="36"/>
      <c r="Z1151" s="36"/>
      <c r="AA1151" s="36"/>
      <c r="AB1151" s="36"/>
      <c r="AC1151" s="36"/>
      <c r="AD1151" s="36"/>
      <c r="AE1151" s="36"/>
      <c r="AR1151" s="191" t="s">
        <v>440</v>
      </c>
      <c r="AT1151" s="191" t="s">
        <v>292</v>
      </c>
      <c r="AU1151" s="191" t="s">
        <v>79</v>
      </c>
      <c r="AY1151" s="19" t="s">
        <v>290</v>
      </c>
      <c r="BE1151" s="192">
        <f>IF(N1151="základní",J1151,0)</f>
        <v>0</v>
      </c>
      <c r="BF1151" s="192">
        <f>IF(N1151="snížená",J1151,0)</f>
        <v>0</v>
      </c>
      <c r="BG1151" s="192">
        <f>IF(N1151="zákl. přenesená",J1151,0)</f>
        <v>0</v>
      </c>
      <c r="BH1151" s="192">
        <f>IF(N1151="sníž. přenesená",J1151,0)</f>
        <v>0</v>
      </c>
      <c r="BI1151" s="192">
        <f>IF(N1151="nulová",J1151,0)</f>
        <v>0</v>
      </c>
      <c r="BJ1151" s="19" t="s">
        <v>77</v>
      </c>
      <c r="BK1151" s="192">
        <f>ROUND(I1151*H1151,2)</f>
        <v>0</v>
      </c>
      <c r="BL1151" s="19" t="s">
        <v>440</v>
      </c>
      <c r="BM1151" s="191" t="s">
        <v>1523</v>
      </c>
    </row>
    <row r="1152" spans="1:65" s="2" customFormat="1" ht="11.25">
      <c r="A1152" s="36"/>
      <c r="B1152" s="37"/>
      <c r="C1152" s="38"/>
      <c r="D1152" s="193" t="s">
        <v>299</v>
      </c>
      <c r="E1152" s="38"/>
      <c r="F1152" s="194" t="s">
        <v>1524</v>
      </c>
      <c r="G1152" s="38"/>
      <c r="H1152" s="38"/>
      <c r="I1152" s="195"/>
      <c r="J1152" s="38"/>
      <c r="K1152" s="38"/>
      <c r="L1152" s="41"/>
      <c r="M1152" s="196"/>
      <c r="N1152" s="197"/>
      <c r="O1152" s="66"/>
      <c r="P1152" s="66"/>
      <c r="Q1152" s="66"/>
      <c r="R1152" s="66"/>
      <c r="S1152" s="66"/>
      <c r="T1152" s="67"/>
      <c r="U1152" s="36"/>
      <c r="V1152" s="36"/>
      <c r="W1152" s="36"/>
      <c r="X1152" s="36"/>
      <c r="Y1152" s="36"/>
      <c r="Z1152" s="36"/>
      <c r="AA1152" s="36"/>
      <c r="AB1152" s="36"/>
      <c r="AC1152" s="36"/>
      <c r="AD1152" s="36"/>
      <c r="AE1152" s="36"/>
      <c r="AT1152" s="19" t="s">
        <v>299</v>
      </c>
      <c r="AU1152" s="19" t="s">
        <v>79</v>
      </c>
    </row>
    <row r="1153" spans="1:65" s="13" customFormat="1" ht="11.25">
      <c r="B1153" s="198"/>
      <c r="C1153" s="199"/>
      <c r="D1153" s="200" t="s">
        <v>301</v>
      </c>
      <c r="E1153" s="201" t="s">
        <v>19</v>
      </c>
      <c r="F1153" s="202" t="s">
        <v>773</v>
      </c>
      <c r="G1153" s="199"/>
      <c r="H1153" s="201" t="s">
        <v>19</v>
      </c>
      <c r="I1153" s="203"/>
      <c r="J1153" s="199"/>
      <c r="K1153" s="199"/>
      <c r="L1153" s="204"/>
      <c r="M1153" s="205"/>
      <c r="N1153" s="206"/>
      <c r="O1153" s="206"/>
      <c r="P1153" s="206"/>
      <c r="Q1153" s="206"/>
      <c r="R1153" s="206"/>
      <c r="S1153" s="206"/>
      <c r="T1153" s="207"/>
      <c r="AT1153" s="208" t="s">
        <v>301</v>
      </c>
      <c r="AU1153" s="208" t="s">
        <v>79</v>
      </c>
      <c r="AV1153" s="13" t="s">
        <v>77</v>
      </c>
      <c r="AW1153" s="13" t="s">
        <v>32</v>
      </c>
      <c r="AX1153" s="13" t="s">
        <v>70</v>
      </c>
      <c r="AY1153" s="208" t="s">
        <v>290</v>
      </c>
    </row>
    <row r="1154" spans="1:65" s="14" customFormat="1" ht="11.25">
      <c r="B1154" s="209"/>
      <c r="C1154" s="210"/>
      <c r="D1154" s="200" t="s">
        <v>301</v>
      </c>
      <c r="E1154" s="211" t="s">
        <v>19</v>
      </c>
      <c r="F1154" s="212" t="s">
        <v>951</v>
      </c>
      <c r="G1154" s="210"/>
      <c r="H1154" s="213">
        <v>9</v>
      </c>
      <c r="I1154" s="214"/>
      <c r="J1154" s="210"/>
      <c r="K1154" s="210"/>
      <c r="L1154" s="215"/>
      <c r="M1154" s="216"/>
      <c r="N1154" s="217"/>
      <c r="O1154" s="217"/>
      <c r="P1154" s="217"/>
      <c r="Q1154" s="217"/>
      <c r="R1154" s="217"/>
      <c r="S1154" s="217"/>
      <c r="T1154" s="218"/>
      <c r="AT1154" s="219" t="s">
        <v>301</v>
      </c>
      <c r="AU1154" s="219" t="s">
        <v>79</v>
      </c>
      <c r="AV1154" s="14" t="s">
        <v>79</v>
      </c>
      <c r="AW1154" s="14" t="s">
        <v>32</v>
      </c>
      <c r="AX1154" s="14" t="s">
        <v>70</v>
      </c>
      <c r="AY1154" s="219" t="s">
        <v>290</v>
      </c>
    </row>
    <row r="1155" spans="1:65" s="13" customFormat="1" ht="11.25">
      <c r="B1155" s="198"/>
      <c r="C1155" s="199"/>
      <c r="D1155" s="200" t="s">
        <v>301</v>
      </c>
      <c r="E1155" s="201" t="s">
        <v>19</v>
      </c>
      <c r="F1155" s="202" t="s">
        <v>777</v>
      </c>
      <c r="G1155" s="199"/>
      <c r="H1155" s="201" t="s">
        <v>19</v>
      </c>
      <c r="I1155" s="203"/>
      <c r="J1155" s="199"/>
      <c r="K1155" s="199"/>
      <c r="L1155" s="204"/>
      <c r="M1155" s="205"/>
      <c r="N1155" s="206"/>
      <c r="O1155" s="206"/>
      <c r="P1155" s="206"/>
      <c r="Q1155" s="206"/>
      <c r="R1155" s="206"/>
      <c r="S1155" s="206"/>
      <c r="T1155" s="207"/>
      <c r="AT1155" s="208" t="s">
        <v>301</v>
      </c>
      <c r="AU1155" s="208" t="s">
        <v>79</v>
      </c>
      <c r="AV1155" s="13" t="s">
        <v>77</v>
      </c>
      <c r="AW1155" s="13" t="s">
        <v>32</v>
      </c>
      <c r="AX1155" s="13" t="s">
        <v>70</v>
      </c>
      <c r="AY1155" s="208" t="s">
        <v>290</v>
      </c>
    </row>
    <row r="1156" spans="1:65" s="14" customFormat="1" ht="11.25">
      <c r="B1156" s="209"/>
      <c r="C1156" s="210"/>
      <c r="D1156" s="200" t="s">
        <v>301</v>
      </c>
      <c r="E1156" s="211" t="s">
        <v>19</v>
      </c>
      <c r="F1156" s="212" t="s">
        <v>952</v>
      </c>
      <c r="G1156" s="210"/>
      <c r="H1156" s="213">
        <v>3.8</v>
      </c>
      <c r="I1156" s="214"/>
      <c r="J1156" s="210"/>
      <c r="K1156" s="210"/>
      <c r="L1156" s="215"/>
      <c r="M1156" s="216"/>
      <c r="N1156" s="217"/>
      <c r="O1156" s="217"/>
      <c r="P1156" s="217"/>
      <c r="Q1156" s="217"/>
      <c r="R1156" s="217"/>
      <c r="S1156" s="217"/>
      <c r="T1156" s="218"/>
      <c r="AT1156" s="219" t="s">
        <v>301</v>
      </c>
      <c r="AU1156" s="219" t="s">
        <v>79</v>
      </c>
      <c r="AV1156" s="14" t="s">
        <v>79</v>
      </c>
      <c r="AW1156" s="14" t="s">
        <v>32</v>
      </c>
      <c r="AX1156" s="14" t="s">
        <v>70</v>
      </c>
      <c r="AY1156" s="219" t="s">
        <v>290</v>
      </c>
    </row>
    <row r="1157" spans="1:65" s="15" customFormat="1" ht="11.25">
      <c r="B1157" s="220"/>
      <c r="C1157" s="221"/>
      <c r="D1157" s="200" t="s">
        <v>301</v>
      </c>
      <c r="E1157" s="222" t="s">
        <v>19</v>
      </c>
      <c r="F1157" s="223" t="s">
        <v>304</v>
      </c>
      <c r="G1157" s="221"/>
      <c r="H1157" s="224">
        <v>12.8</v>
      </c>
      <c r="I1157" s="225"/>
      <c r="J1157" s="221"/>
      <c r="K1157" s="221"/>
      <c r="L1157" s="226"/>
      <c r="M1157" s="227"/>
      <c r="N1157" s="228"/>
      <c r="O1157" s="228"/>
      <c r="P1157" s="228"/>
      <c r="Q1157" s="228"/>
      <c r="R1157" s="228"/>
      <c r="S1157" s="228"/>
      <c r="T1157" s="229"/>
      <c r="AT1157" s="230" t="s">
        <v>301</v>
      </c>
      <c r="AU1157" s="230" t="s">
        <v>79</v>
      </c>
      <c r="AV1157" s="15" t="s">
        <v>297</v>
      </c>
      <c r="AW1157" s="15" t="s">
        <v>32</v>
      </c>
      <c r="AX1157" s="15" t="s">
        <v>77</v>
      </c>
      <c r="AY1157" s="230" t="s">
        <v>290</v>
      </c>
    </row>
    <row r="1158" spans="1:65" s="2" customFormat="1" ht="16.5" customHeight="1">
      <c r="A1158" s="36"/>
      <c r="B1158" s="37"/>
      <c r="C1158" s="242" t="s">
        <v>1525</v>
      </c>
      <c r="D1158" s="242" t="s">
        <v>434</v>
      </c>
      <c r="E1158" s="243" t="s">
        <v>1526</v>
      </c>
      <c r="F1158" s="244" t="s">
        <v>1527</v>
      </c>
      <c r="G1158" s="245" t="s">
        <v>341</v>
      </c>
      <c r="H1158" s="246">
        <v>14.08</v>
      </c>
      <c r="I1158" s="247"/>
      <c r="J1158" s="248">
        <f>ROUND(I1158*H1158,2)</f>
        <v>0</v>
      </c>
      <c r="K1158" s="244" t="s">
        <v>19</v>
      </c>
      <c r="L1158" s="249"/>
      <c r="M1158" s="250" t="s">
        <v>19</v>
      </c>
      <c r="N1158" s="251" t="s">
        <v>41</v>
      </c>
      <c r="O1158" s="66"/>
      <c r="P1158" s="189">
        <f>O1158*H1158</f>
        <v>0</v>
      </c>
      <c r="Q1158" s="189">
        <v>2.5000000000000001E-2</v>
      </c>
      <c r="R1158" s="189">
        <f>Q1158*H1158</f>
        <v>0.35200000000000004</v>
      </c>
      <c r="S1158" s="189">
        <v>0</v>
      </c>
      <c r="T1158" s="190">
        <f>S1158*H1158</f>
        <v>0</v>
      </c>
      <c r="U1158" s="36"/>
      <c r="V1158" s="36"/>
      <c r="W1158" s="36"/>
      <c r="X1158" s="36"/>
      <c r="Y1158" s="36"/>
      <c r="Z1158" s="36"/>
      <c r="AA1158" s="36"/>
      <c r="AB1158" s="36"/>
      <c r="AC1158" s="36"/>
      <c r="AD1158" s="36"/>
      <c r="AE1158" s="36"/>
      <c r="AR1158" s="191" t="s">
        <v>559</v>
      </c>
      <c r="AT1158" s="191" t="s">
        <v>434</v>
      </c>
      <c r="AU1158" s="191" t="s">
        <v>79</v>
      </c>
      <c r="AY1158" s="19" t="s">
        <v>290</v>
      </c>
      <c r="BE1158" s="192">
        <f>IF(N1158="základní",J1158,0)</f>
        <v>0</v>
      </c>
      <c r="BF1158" s="192">
        <f>IF(N1158="snížená",J1158,0)</f>
        <v>0</v>
      </c>
      <c r="BG1158" s="192">
        <f>IF(N1158="zákl. přenesená",J1158,0)</f>
        <v>0</v>
      </c>
      <c r="BH1158" s="192">
        <f>IF(N1158="sníž. přenesená",J1158,0)</f>
        <v>0</v>
      </c>
      <c r="BI1158" s="192">
        <f>IF(N1158="nulová",J1158,0)</f>
        <v>0</v>
      </c>
      <c r="BJ1158" s="19" t="s">
        <v>77</v>
      </c>
      <c r="BK1158" s="192">
        <f>ROUND(I1158*H1158,2)</f>
        <v>0</v>
      </c>
      <c r="BL1158" s="19" t="s">
        <v>440</v>
      </c>
      <c r="BM1158" s="191" t="s">
        <v>1528</v>
      </c>
    </row>
    <row r="1159" spans="1:65" s="13" customFormat="1" ht="11.25">
      <c r="B1159" s="198"/>
      <c r="C1159" s="199"/>
      <c r="D1159" s="200" t="s">
        <v>301</v>
      </c>
      <c r="E1159" s="201" t="s">
        <v>19</v>
      </c>
      <c r="F1159" s="202" t="s">
        <v>1529</v>
      </c>
      <c r="G1159" s="199"/>
      <c r="H1159" s="201" t="s">
        <v>19</v>
      </c>
      <c r="I1159" s="203"/>
      <c r="J1159" s="199"/>
      <c r="K1159" s="199"/>
      <c r="L1159" s="204"/>
      <c r="M1159" s="205"/>
      <c r="N1159" s="206"/>
      <c r="O1159" s="206"/>
      <c r="P1159" s="206"/>
      <c r="Q1159" s="206"/>
      <c r="R1159" s="206"/>
      <c r="S1159" s="206"/>
      <c r="T1159" s="207"/>
      <c r="AT1159" s="208" t="s">
        <v>301</v>
      </c>
      <c r="AU1159" s="208" t="s">
        <v>79</v>
      </c>
      <c r="AV1159" s="13" t="s">
        <v>77</v>
      </c>
      <c r="AW1159" s="13" t="s">
        <v>32</v>
      </c>
      <c r="AX1159" s="13" t="s">
        <v>70</v>
      </c>
      <c r="AY1159" s="208" t="s">
        <v>290</v>
      </c>
    </row>
    <row r="1160" spans="1:65" s="14" customFormat="1" ht="11.25">
      <c r="B1160" s="209"/>
      <c r="C1160" s="210"/>
      <c r="D1160" s="200" t="s">
        <v>301</v>
      </c>
      <c r="E1160" s="211" t="s">
        <v>19</v>
      </c>
      <c r="F1160" s="212" t="s">
        <v>1530</v>
      </c>
      <c r="G1160" s="210"/>
      <c r="H1160" s="213">
        <v>14.08</v>
      </c>
      <c r="I1160" s="214"/>
      <c r="J1160" s="210"/>
      <c r="K1160" s="210"/>
      <c r="L1160" s="215"/>
      <c r="M1160" s="216"/>
      <c r="N1160" s="217"/>
      <c r="O1160" s="217"/>
      <c r="P1160" s="217"/>
      <c r="Q1160" s="217"/>
      <c r="R1160" s="217"/>
      <c r="S1160" s="217"/>
      <c r="T1160" s="218"/>
      <c r="AT1160" s="219" t="s">
        <v>301</v>
      </c>
      <c r="AU1160" s="219" t="s">
        <v>79</v>
      </c>
      <c r="AV1160" s="14" t="s">
        <v>79</v>
      </c>
      <c r="AW1160" s="14" t="s">
        <v>32</v>
      </c>
      <c r="AX1160" s="14" t="s">
        <v>70</v>
      </c>
      <c r="AY1160" s="219" t="s">
        <v>290</v>
      </c>
    </row>
    <row r="1161" spans="1:65" s="15" customFormat="1" ht="11.25">
      <c r="B1161" s="220"/>
      <c r="C1161" s="221"/>
      <c r="D1161" s="200" t="s">
        <v>301</v>
      </c>
      <c r="E1161" s="222" t="s">
        <v>19</v>
      </c>
      <c r="F1161" s="223" t="s">
        <v>304</v>
      </c>
      <c r="G1161" s="221"/>
      <c r="H1161" s="224">
        <v>14.08</v>
      </c>
      <c r="I1161" s="225"/>
      <c r="J1161" s="221"/>
      <c r="K1161" s="221"/>
      <c r="L1161" s="226"/>
      <c r="M1161" s="227"/>
      <c r="N1161" s="228"/>
      <c r="O1161" s="228"/>
      <c r="P1161" s="228"/>
      <c r="Q1161" s="228"/>
      <c r="R1161" s="228"/>
      <c r="S1161" s="228"/>
      <c r="T1161" s="229"/>
      <c r="AT1161" s="230" t="s">
        <v>301</v>
      </c>
      <c r="AU1161" s="230" t="s">
        <v>79</v>
      </c>
      <c r="AV1161" s="15" t="s">
        <v>297</v>
      </c>
      <c r="AW1161" s="15" t="s">
        <v>32</v>
      </c>
      <c r="AX1161" s="15" t="s">
        <v>77</v>
      </c>
      <c r="AY1161" s="230" t="s">
        <v>290</v>
      </c>
    </row>
    <row r="1162" spans="1:65" s="2" customFormat="1" ht="16.5" customHeight="1">
      <c r="A1162" s="36"/>
      <c r="B1162" s="37"/>
      <c r="C1162" s="180" t="s">
        <v>1531</v>
      </c>
      <c r="D1162" s="180" t="s">
        <v>292</v>
      </c>
      <c r="E1162" s="181" t="s">
        <v>1532</v>
      </c>
      <c r="F1162" s="182" t="s">
        <v>1533</v>
      </c>
      <c r="G1162" s="183" t="s">
        <v>341</v>
      </c>
      <c r="H1162" s="184">
        <v>12.8</v>
      </c>
      <c r="I1162" s="185"/>
      <c r="J1162" s="186">
        <f>ROUND(I1162*H1162,2)</f>
        <v>0</v>
      </c>
      <c r="K1162" s="182" t="s">
        <v>296</v>
      </c>
      <c r="L1162" s="41"/>
      <c r="M1162" s="187" t="s">
        <v>19</v>
      </c>
      <c r="N1162" s="188" t="s">
        <v>41</v>
      </c>
      <c r="O1162" s="66"/>
      <c r="P1162" s="189">
        <f>O1162*H1162</f>
        <v>0</v>
      </c>
      <c r="Q1162" s="189">
        <v>1.5E-3</v>
      </c>
      <c r="R1162" s="189">
        <f>Q1162*H1162</f>
        <v>1.9200000000000002E-2</v>
      </c>
      <c r="S1162" s="189">
        <v>0</v>
      </c>
      <c r="T1162" s="190">
        <f>S1162*H1162</f>
        <v>0</v>
      </c>
      <c r="U1162" s="36"/>
      <c r="V1162" s="36"/>
      <c r="W1162" s="36"/>
      <c r="X1162" s="36"/>
      <c r="Y1162" s="36"/>
      <c r="Z1162" s="36"/>
      <c r="AA1162" s="36"/>
      <c r="AB1162" s="36"/>
      <c r="AC1162" s="36"/>
      <c r="AD1162" s="36"/>
      <c r="AE1162" s="36"/>
      <c r="AR1162" s="191" t="s">
        <v>440</v>
      </c>
      <c r="AT1162" s="191" t="s">
        <v>292</v>
      </c>
      <c r="AU1162" s="191" t="s">
        <v>79</v>
      </c>
      <c r="AY1162" s="19" t="s">
        <v>290</v>
      </c>
      <c r="BE1162" s="192">
        <f>IF(N1162="základní",J1162,0)</f>
        <v>0</v>
      </c>
      <c r="BF1162" s="192">
        <f>IF(N1162="snížená",J1162,0)</f>
        <v>0</v>
      </c>
      <c r="BG1162" s="192">
        <f>IF(N1162="zákl. přenesená",J1162,0)</f>
        <v>0</v>
      </c>
      <c r="BH1162" s="192">
        <f>IF(N1162="sníž. přenesená",J1162,0)</f>
        <v>0</v>
      </c>
      <c r="BI1162" s="192">
        <f>IF(N1162="nulová",J1162,0)</f>
        <v>0</v>
      </c>
      <c r="BJ1162" s="19" t="s">
        <v>77</v>
      </c>
      <c r="BK1162" s="192">
        <f>ROUND(I1162*H1162,2)</f>
        <v>0</v>
      </c>
      <c r="BL1162" s="19" t="s">
        <v>440</v>
      </c>
      <c r="BM1162" s="191" t="s">
        <v>1534</v>
      </c>
    </row>
    <row r="1163" spans="1:65" s="2" customFormat="1" ht="11.25">
      <c r="A1163" s="36"/>
      <c r="B1163" s="37"/>
      <c r="C1163" s="38"/>
      <c r="D1163" s="193" t="s">
        <v>299</v>
      </c>
      <c r="E1163" s="38"/>
      <c r="F1163" s="194" t="s">
        <v>1535</v>
      </c>
      <c r="G1163" s="38"/>
      <c r="H1163" s="38"/>
      <c r="I1163" s="195"/>
      <c r="J1163" s="38"/>
      <c r="K1163" s="38"/>
      <c r="L1163" s="41"/>
      <c r="M1163" s="196"/>
      <c r="N1163" s="197"/>
      <c r="O1163" s="66"/>
      <c r="P1163" s="66"/>
      <c r="Q1163" s="66"/>
      <c r="R1163" s="66"/>
      <c r="S1163" s="66"/>
      <c r="T1163" s="67"/>
      <c r="U1163" s="36"/>
      <c r="V1163" s="36"/>
      <c r="W1163" s="36"/>
      <c r="X1163" s="36"/>
      <c r="Y1163" s="36"/>
      <c r="Z1163" s="36"/>
      <c r="AA1163" s="36"/>
      <c r="AB1163" s="36"/>
      <c r="AC1163" s="36"/>
      <c r="AD1163" s="36"/>
      <c r="AE1163" s="36"/>
      <c r="AT1163" s="19" t="s">
        <v>299</v>
      </c>
      <c r="AU1163" s="19" t="s">
        <v>79</v>
      </c>
    </row>
    <row r="1164" spans="1:65" s="14" customFormat="1" ht="11.25">
      <c r="B1164" s="209"/>
      <c r="C1164" s="210"/>
      <c r="D1164" s="200" t="s">
        <v>301</v>
      </c>
      <c r="E1164" s="211" t="s">
        <v>19</v>
      </c>
      <c r="F1164" s="212" t="s">
        <v>1536</v>
      </c>
      <c r="G1164" s="210"/>
      <c r="H1164" s="213">
        <v>12.8</v>
      </c>
      <c r="I1164" s="214"/>
      <c r="J1164" s="210"/>
      <c r="K1164" s="210"/>
      <c r="L1164" s="215"/>
      <c r="M1164" s="216"/>
      <c r="N1164" s="217"/>
      <c r="O1164" s="217"/>
      <c r="P1164" s="217"/>
      <c r="Q1164" s="217"/>
      <c r="R1164" s="217"/>
      <c r="S1164" s="217"/>
      <c r="T1164" s="218"/>
      <c r="AT1164" s="219" t="s">
        <v>301</v>
      </c>
      <c r="AU1164" s="219" t="s">
        <v>79</v>
      </c>
      <c r="AV1164" s="14" t="s">
        <v>79</v>
      </c>
      <c r="AW1164" s="14" t="s">
        <v>32</v>
      </c>
      <c r="AX1164" s="14" t="s">
        <v>70</v>
      </c>
      <c r="AY1164" s="219" t="s">
        <v>290</v>
      </c>
    </row>
    <row r="1165" spans="1:65" s="15" customFormat="1" ht="11.25">
      <c r="B1165" s="220"/>
      <c r="C1165" s="221"/>
      <c r="D1165" s="200" t="s">
        <v>301</v>
      </c>
      <c r="E1165" s="222" t="s">
        <v>19</v>
      </c>
      <c r="F1165" s="223" t="s">
        <v>304</v>
      </c>
      <c r="G1165" s="221"/>
      <c r="H1165" s="224">
        <v>12.8</v>
      </c>
      <c r="I1165" s="225"/>
      <c r="J1165" s="221"/>
      <c r="K1165" s="221"/>
      <c r="L1165" s="226"/>
      <c r="M1165" s="227"/>
      <c r="N1165" s="228"/>
      <c r="O1165" s="228"/>
      <c r="P1165" s="228"/>
      <c r="Q1165" s="228"/>
      <c r="R1165" s="228"/>
      <c r="S1165" s="228"/>
      <c r="T1165" s="229"/>
      <c r="AT1165" s="230" t="s">
        <v>301</v>
      </c>
      <c r="AU1165" s="230" t="s">
        <v>79</v>
      </c>
      <c r="AV1165" s="15" t="s">
        <v>297</v>
      </c>
      <c r="AW1165" s="15" t="s">
        <v>32</v>
      </c>
      <c r="AX1165" s="15" t="s">
        <v>77</v>
      </c>
      <c r="AY1165" s="230" t="s">
        <v>290</v>
      </c>
    </row>
    <row r="1166" spans="1:65" s="2" customFormat="1" ht="16.5" customHeight="1">
      <c r="A1166" s="36"/>
      <c r="B1166" s="37"/>
      <c r="C1166" s="180" t="s">
        <v>1537</v>
      </c>
      <c r="D1166" s="180" t="s">
        <v>292</v>
      </c>
      <c r="E1166" s="181" t="s">
        <v>1538</v>
      </c>
      <c r="F1166" s="182" t="s">
        <v>1539</v>
      </c>
      <c r="G1166" s="183" t="s">
        <v>341</v>
      </c>
      <c r="H1166" s="184">
        <v>12.8</v>
      </c>
      <c r="I1166" s="185"/>
      <c r="J1166" s="186">
        <f>ROUND(I1166*H1166,2)</f>
        <v>0</v>
      </c>
      <c r="K1166" s="182" t="s">
        <v>19</v>
      </c>
      <c r="L1166" s="41"/>
      <c r="M1166" s="187" t="s">
        <v>19</v>
      </c>
      <c r="N1166" s="188" t="s">
        <v>41</v>
      </c>
      <c r="O1166" s="66"/>
      <c r="P1166" s="189">
        <f>O1166*H1166</f>
        <v>0</v>
      </c>
      <c r="Q1166" s="189">
        <v>0</v>
      </c>
      <c r="R1166" s="189">
        <f>Q1166*H1166</f>
        <v>0</v>
      </c>
      <c r="S1166" s="189">
        <v>0</v>
      </c>
      <c r="T1166" s="190">
        <f>S1166*H1166</f>
        <v>0</v>
      </c>
      <c r="U1166" s="36"/>
      <c r="V1166" s="36"/>
      <c r="W1166" s="36"/>
      <c r="X1166" s="36"/>
      <c r="Y1166" s="36"/>
      <c r="Z1166" s="36"/>
      <c r="AA1166" s="36"/>
      <c r="AB1166" s="36"/>
      <c r="AC1166" s="36"/>
      <c r="AD1166" s="36"/>
      <c r="AE1166" s="36"/>
      <c r="AR1166" s="191" t="s">
        <v>440</v>
      </c>
      <c r="AT1166" s="191" t="s">
        <v>292</v>
      </c>
      <c r="AU1166" s="191" t="s">
        <v>79</v>
      </c>
      <c r="AY1166" s="19" t="s">
        <v>290</v>
      </c>
      <c r="BE1166" s="192">
        <f>IF(N1166="základní",J1166,0)</f>
        <v>0</v>
      </c>
      <c r="BF1166" s="192">
        <f>IF(N1166="snížená",J1166,0)</f>
        <v>0</v>
      </c>
      <c r="BG1166" s="192">
        <f>IF(N1166="zákl. přenesená",J1166,0)</f>
        <v>0</v>
      </c>
      <c r="BH1166" s="192">
        <f>IF(N1166="sníž. přenesená",J1166,0)</f>
        <v>0</v>
      </c>
      <c r="BI1166" s="192">
        <f>IF(N1166="nulová",J1166,0)</f>
        <v>0</v>
      </c>
      <c r="BJ1166" s="19" t="s">
        <v>77</v>
      </c>
      <c r="BK1166" s="192">
        <f>ROUND(I1166*H1166,2)</f>
        <v>0</v>
      </c>
      <c r="BL1166" s="19" t="s">
        <v>440</v>
      </c>
      <c r="BM1166" s="191" t="s">
        <v>1540</v>
      </c>
    </row>
    <row r="1167" spans="1:65" s="14" customFormat="1" ht="11.25">
      <c r="B1167" s="209"/>
      <c r="C1167" s="210"/>
      <c r="D1167" s="200" t="s">
        <v>301</v>
      </c>
      <c r="E1167" s="211" t="s">
        <v>19</v>
      </c>
      <c r="F1167" s="212" t="s">
        <v>1536</v>
      </c>
      <c r="G1167" s="210"/>
      <c r="H1167" s="213">
        <v>12.8</v>
      </c>
      <c r="I1167" s="214"/>
      <c r="J1167" s="210"/>
      <c r="K1167" s="210"/>
      <c r="L1167" s="215"/>
      <c r="M1167" s="216"/>
      <c r="N1167" s="217"/>
      <c r="O1167" s="217"/>
      <c r="P1167" s="217"/>
      <c r="Q1167" s="217"/>
      <c r="R1167" s="217"/>
      <c r="S1167" s="217"/>
      <c r="T1167" s="218"/>
      <c r="AT1167" s="219" t="s">
        <v>301</v>
      </c>
      <c r="AU1167" s="219" t="s">
        <v>79</v>
      </c>
      <c r="AV1167" s="14" t="s">
        <v>79</v>
      </c>
      <c r="AW1167" s="14" t="s">
        <v>32</v>
      </c>
      <c r="AX1167" s="14" t="s">
        <v>70</v>
      </c>
      <c r="AY1167" s="219" t="s">
        <v>290</v>
      </c>
    </row>
    <row r="1168" spans="1:65" s="15" customFormat="1" ht="11.25">
      <c r="B1168" s="220"/>
      <c r="C1168" s="221"/>
      <c r="D1168" s="200" t="s">
        <v>301</v>
      </c>
      <c r="E1168" s="222" t="s">
        <v>19</v>
      </c>
      <c r="F1168" s="223" t="s">
        <v>304</v>
      </c>
      <c r="G1168" s="221"/>
      <c r="H1168" s="224">
        <v>12.8</v>
      </c>
      <c r="I1168" s="225"/>
      <c r="J1168" s="221"/>
      <c r="K1168" s="221"/>
      <c r="L1168" s="226"/>
      <c r="M1168" s="227"/>
      <c r="N1168" s="228"/>
      <c r="O1168" s="228"/>
      <c r="P1168" s="228"/>
      <c r="Q1168" s="228"/>
      <c r="R1168" s="228"/>
      <c r="S1168" s="228"/>
      <c r="T1168" s="229"/>
      <c r="AT1168" s="230" t="s">
        <v>301</v>
      </c>
      <c r="AU1168" s="230" t="s">
        <v>79</v>
      </c>
      <c r="AV1168" s="15" t="s">
        <v>297</v>
      </c>
      <c r="AW1168" s="15" t="s">
        <v>32</v>
      </c>
      <c r="AX1168" s="15" t="s">
        <v>77</v>
      </c>
      <c r="AY1168" s="230" t="s">
        <v>290</v>
      </c>
    </row>
    <row r="1169" spans="1:65" s="2" customFormat="1" ht="24.2" customHeight="1">
      <c r="A1169" s="36"/>
      <c r="B1169" s="37"/>
      <c r="C1169" s="180" t="s">
        <v>1541</v>
      </c>
      <c r="D1169" s="180" t="s">
        <v>292</v>
      </c>
      <c r="E1169" s="181" t="s">
        <v>1542</v>
      </c>
      <c r="F1169" s="182" t="s">
        <v>1543</v>
      </c>
      <c r="G1169" s="183" t="s">
        <v>489</v>
      </c>
      <c r="H1169" s="184">
        <v>0.44400000000000001</v>
      </c>
      <c r="I1169" s="185"/>
      <c r="J1169" s="186">
        <f>ROUND(I1169*H1169,2)</f>
        <v>0</v>
      </c>
      <c r="K1169" s="182" t="s">
        <v>296</v>
      </c>
      <c r="L1169" s="41"/>
      <c r="M1169" s="187" t="s">
        <v>19</v>
      </c>
      <c r="N1169" s="188" t="s">
        <v>41</v>
      </c>
      <c r="O1169" s="66"/>
      <c r="P1169" s="189">
        <f>O1169*H1169</f>
        <v>0</v>
      </c>
      <c r="Q1169" s="189">
        <v>0</v>
      </c>
      <c r="R1169" s="189">
        <f>Q1169*H1169</f>
        <v>0</v>
      </c>
      <c r="S1169" s="189">
        <v>0</v>
      </c>
      <c r="T1169" s="190">
        <f>S1169*H1169</f>
        <v>0</v>
      </c>
      <c r="U1169" s="36"/>
      <c r="V1169" s="36"/>
      <c r="W1169" s="36"/>
      <c r="X1169" s="36"/>
      <c r="Y1169" s="36"/>
      <c r="Z1169" s="36"/>
      <c r="AA1169" s="36"/>
      <c r="AB1169" s="36"/>
      <c r="AC1169" s="36"/>
      <c r="AD1169" s="36"/>
      <c r="AE1169" s="36"/>
      <c r="AR1169" s="191" t="s">
        <v>440</v>
      </c>
      <c r="AT1169" s="191" t="s">
        <v>292</v>
      </c>
      <c r="AU1169" s="191" t="s">
        <v>79</v>
      </c>
      <c r="AY1169" s="19" t="s">
        <v>290</v>
      </c>
      <c r="BE1169" s="192">
        <f>IF(N1169="základní",J1169,0)</f>
        <v>0</v>
      </c>
      <c r="BF1169" s="192">
        <f>IF(N1169="snížená",J1169,0)</f>
        <v>0</v>
      </c>
      <c r="BG1169" s="192">
        <f>IF(N1169="zákl. přenesená",J1169,0)</f>
        <v>0</v>
      </c>
      <c r="BH1169" s="192">
        <f>IF(N1169="sníž. přenesená",J1169,0)</f>
        <v>0</v>
      </c>
      <c r="BI1169" s="192">
        <f>IF(N1169="nulová",J1169,0)</f>
        <v>0</v>
      </c>
      <c r="BJ1169" s="19" t="s">
        <v>77</v>
      </c>
      <c r="BK1169" s="192">
        <f>ROUND(I1169*H1169,2)</f>
        <v>0</v>
      </c>
      <c r="BL1169" s="19" t="s">
        <v>440</v>
      </c>
      <c r="BM1169" s="191" t="s">
        <v>1544</v>
      </c>
    </row>
    <row r="1170" spans="1:65" s="2" customFormat="1" ht="11.25">
      <c r="A1170" s="36"/>
      <c r="B1170" s="37"/>
      <c r="C1170" s="38"/>
      <c r="D1170" s="193" t="s">
        <v>299</v>
      </c>
      <c r="E1170" s="38"/>
      <c r="F1170" s="194" t="s">
        <v>1545</v>
      </c>
      <c r="G1170" s="38"/>
      <c r="H1170" s="38"/>
      <c r="I1170" s="195"/>
      <c r="J1170" s="38"/>
      <c r="K1170" s="38"/>
      <c r="L1170" s="41"/>
      <c r="M1170" s="196"/>
      <c r="N1170" s="197"/>
      <c r="O1170" s="66"/>
      <c r="P1170" s="66"/>
      <c r="Q1170" s="66"/>
      <c r="R1170" s="66"/>
      <c r="S1170" s="66"/>
      <c r="T1170" s="67"/>
      <c r="U1170" s="36"/>
      <c r="V1170" s="36"/>
      <c r="W1170" s="36"/>
      <c r="X1170" s="36"/>
      <c r="Y1170" s="36"/>
      <c r="Z1170" s="36"/>
      <c r="AA1170" s="36"/>
      <c r="AB1170" s="36"/>
      <c r="AC1170" s="36"/>
      <c r="AD1170" s="36"/>
      <c r="AE1170" s="36"/>
      <c r="AT1170" s="19" t="s">
        <v>299</v>
      </c>
      <c r="AU1170" s="19" t="s">
        <v>79</v>
      </c>
    </row>
    <row r="1171" spans="1:65" s="12" customFormat="1" ht="22.9" customHeight="1">
      <c r="B1171" s="164"/>
      <c r="C1171" s="165"/>
      <c r="D1171" s="166" t="s">
        <v>69</v>
      </c>
      <c r="E1171" s="178" t="s">
        <v>1546</v>
      </c>
      <c r="F1171" s="178" t="s">
        <v>1547</v>
      </c>
      <c r="G1171" s="165"/>
      <c r="H1171" s="165"/>
      <c r="I1171" s="168"/>
      <c r="J1171" s="179">
        <f>BK1171</f>
        <v>0</v>
      </c>
      <c r="K1171" s="165"/>
      <c r="L1171" s="170"/>
      <c r="M1171" s="171"/>
      <c r="N1171" s="172"/>
      <c r="O1171" s="172"/>
      <c r="P1171" s="173">
        <f>SUM(P1172:P1222)</f>
        <v>0</v>
      </c>
      <c r="Q1171" s="172"/>
      <c r="R1171" s="173">
        <f>SUM(R1172:R1222)</f>
        <v>1.7251010000000004</v>
      </c>
      <c r="S1171" s="172"/>
      <c r="T1171" s="174">
        <f>SUM(T1172:T1222)</f>
        <v>0</v>
      </c>
      <c r="AR1171" s="175" t="s">
        <v>79</v>
      </c>
      <c r="AT1171" s="176" t="s">
        <v>69</v>
      </c>
      <c r="AU1171" s="176" t="s">
        <v>77</v>
      </c>
      <c r="AY1171" s="175" t="s">
        <v>290</v>
      </c>
      <c r="BK1171" s="177">
        <f>SUM(BK1172:BK1222)</f>
        <v>0</v>
      </c>
    </row>
    <row r="1172" spans="1:65" s="2" customFormat="1" ht="16.5" customHeight="1">
      <c r="A1172" s="36"/>
      <c r="B1172" s="37"/>
      <c r="C1172" s="180" t="s">
        <v>1548</v>
      </c>
      <c r="D1172" s="180" t="s">
        <v>292</v>
      </c>
      <c r="E1172" s="181" t="s">
        <v>1549</v>
      </c>
      <c r="F1172" s="182" t="s">
        <v>1550</v>
      </c>
      <c r="G1172" s="183" t="s">
        <v>341</v>
      </c>
      <c r="H1172" s="184">
        <v>86.581000000000003</v>
      </c>
      <c r="I1172" s="185"/>
      <c r="J1172" s="186">
        <f>ROUND(I1172*H1172,2)</f>
        <v>0</v>
      </c>
      <c r="K1172" s="182" t="s">
        <v>296</v>
      </c>
      <c r="L1172" s="41"/>
      <c r="M1172" s="187" t="s">
        <v>19</v>
      </c>
      <c r="N1172" s="188" t="s">
        <v>41</v>
      </c>
      <c r="O1172" s="66"/>
      <c r="P1172" s="189">
        <f>O1172*H1172</f>
        <v>0</v>
      </c>
      <c r="Q1172" s="189">
        <v>2.9999999999999997E-4</v>
      </c>
      <c r="R1172" s="189">
        <f>Q1172*H1172</f>
        <v>2.5974299999999999E-2</v>
      </c>
      <c r="S1172" s="189">
        <v>0</v>
      </c>
      <c r="T1172" s="190">
        <f>S1172*H1172</f>
        <v>0</v>
      </c>
      <c r="U1172" s="36"/>
      <c r="V1172" s="36"/>
      <c r="W1172" s="36"/>
      <c r="X1172" s="36"/>
      <c r="Y1172" s="36"/>
      <c r="Z1172" s="36"/>
      <c r="AA1172" s="36"/>
      <c r="AB1172" s="36"/>
      <c r="AC1172" s="36"/>
      <c r="AD1172" s="36"/>
      <c r="AE1172" s="36"/>
      <c r="AR1172" s="191" t="s">
        <v>440</v>
      </c>
      <c r="AT1172" s="191" t="s">
        <v>292</v>
      </c>
      <c r="AU1172" s="191" t="s">
        <v>79</v>
      </c>
      <c r="AY1172" s="19" t="s">
        <v>290</v>
      </c>
      <c r="BE1172" s="192">
        <f>IF(N1172="základní",J1172,0)</f>
        <v>0</v>
      </c>
      <c r="BF1172" s="192">
        <f>IF(N1172="snížená",J1172,0)</f>
        <v>0</v>
      </c>
      <c r="BG1172" s="192">
        <f>IF(N1172="zákl. přenesená",J1172,0)</f>
        <v>0</v>
      </c>
      <c r="BH1172" s="192">
        <f>IF(N1172="sníž. přenesená",J1172,0)</f>
        <v>0</v>
      </c>
      <c r="BI1172" s="192">
        <f>IF(N1172="nulová",J1172,0)</f>
        <v>0</v>
      </c>
      <c r="BJ1172" s="19" t="s">
        <v>77</v>
      </c>
      <c r="BK1172" s="192">
        <f>ROUND(I1172*H1172,2)</f>
        <v>0</v>
      </c>
      <c r="BL1172" s="19" t="s">
        <v>440</v>
      </c>
      <c r="BM1172" s="191" t="s">
        <v>1551</v>
      </c>
    </row>
    <row r="1173" spans="1:65" s="2" customFormat="1" ht="11.25">
      <c r="A1173" s="36"/>
      <c r="B1173" s="37"/>
      <c r="C1173" s="38"/>
      <c r="D1173" s="193" t="s">
        <v>299</v>
      </c>
      <c r="E1173" s="38"/>
      <c r="F1173" s="194" t="s">
        <v>1552</v>
      </c>
      <c r="G1173" s="38"/>
      <c r="H1173" s="38"/>
      <c r="I1173" s="195"/>
      <c r="J1173" s="38"/>
      <c r="K1173" s="38"/>
      <c r="L1173" s="41"/>
      <c r="M1173" s="196"/>
      <c r="N1173" s="197"/>
      <c r="O1173" s="66"/>
      <c r="P1173" s="66"/>
      <c r="Q1173" s="66"/>
      <c r="R1173" s="66"/>
      <c r="S1173" s="66"/>
      <c r="T1173" s="67"/>
      <c r="U1173" s="36"/>
      <c r="V1173" s="36"/>
      <c r="W1173" s="36"/>
      <c r="X1173" s="36"/>
      <c r="Y1173" s="36"/>
      <c r="Z1173" s="36"/>
      <c r="AA1173" s="36"/>
      <c r="AB1173" s="36"/>
      <c r="AC1173" s="36"/>
      <c r="AD1173" s="36"/>
      <c r="AE1173" s="36"/>
      <c r="AT1173" s="19" t="s">
        <v>299</v>
      </c>
      <c r="AU1173" s="19" t="s">
        <v>79</v>
      </c>
    </row>
    <row r="1174" spans="1:65" s="13" customFormat="1" ht="11.25">
      <c r="B1174" s="198"/>
      <c r="C1174" s="199"/>
      <c r="D1174" s="200" t="s">
        <v>301</v>
      </c>
      <c r="E1174" s="201" t="s">
        <v>19</v>
      </c>
      <c r="F1174" s="202" t="s">
        <v>1553</v>
      </c>
      <c r="G1174" s="199"/>
      <c r="H1174" s="201" t="s">
        <v>19</v>
      </c>
      <c r="I1174" s="203"/>
      <c r="J1174" s="199"/>
      <c r="K1174" s="199"/>
      <c r="L1174" s="204"/>
      <c r="M1174" s="205"/>
      <c r="N1174" s="206"/>
      <c r="O1174" s="206"/>
      <c r="P1174" s="206"/>
      <c r="Q1174" s="206"/>
      <c r="R1174" s="206"/>
      <c r="S1174" s="206"/>
      <c r="T1174" s="207"/>
      <c r="AT1174" s="208" t="s">
        <v>301</v>
      </c>
      <c r="AU1174" s="208" t="s">
        <v>79</v>
      </c>
      <c r="AV1174" s="13" t="s">
        <v>77</v>
      </c>
      <c r="AW1174" s="13" t="s">
        <v>32</v>
      </c>
      <c r="AX1174" s="13" t="s">
        <v>70</v>
      </c>
      <c r="AY1174" s="208" t="s">
        <v>290</v>
      </c>
    </row>
    <row r="1175" spans="1:65" s="13" customFormat="1" ht="11.25">
      <c r="B1175" s="198"/>
      <c r="C1175" s="199"/>
      <c r="D1175" s="200" t="s">
        <v>301</v>
      </c>
      <c r="E1175" s="201" t="s">
        <v>19</v>
      </c>
      <c r="F1175" s="202" t="s">
        <v>759</v>
      </c>
      <c r="G1175" s="199"/>
      <c r="H1175" s="201" t="s">
        <v>19</v>
      </c>
      <c r="I1175" s="203"/>
      <c r="J1175" s="199"/>
      <c r="K1175" s="199"/>
      <c r="L1175" s="204"/>
      <c r="M1175" s="205"/>
      <c r="N1175" s="206"/>
      <c r="O1175" s="206"/>
      <c r="P1175" s="206"/>
      <c r="Q1175" s="206"/>
      <c r="R1175" s="206"/>
      <c r="S1175" s="206"/>
      <c r="T1175" s="207"/>
      <c r="AT1175" s="208" t="s">
        <v>301</v>
      </c>
      <c r="AU1175" s="208" t="s">
        <v>79</v>
      </c>
      <c r="AV1175" s="13" t="s">
        <v>77</v>
      </c>
      <c r="AW1175" s="13" t="s">
        <v>32</v>
      </c>
      <c r="AX1175" s="13" t="s">
        <v>70</v>
      </c>
      <c r="AY1175" s="208" t="s">
        <v>290</v>
      </c>
    </row>
    <row r="1176" spans="1:65" s="13" customFormat="1" ht="11.25">
      <c r="B1176" s="198"/>
      <c r="C1176" s="199"/>
      <c r="D1176" s="200" t="s">
        <v>301</v>
      </c>
      <c r="E1176" s="201" t="s">
        <v>19</v>
      </c>
      <c r="F1176" s="202" t="s">
        <v>760</v>
      </c>
      <c r="G1176" s="199"/>
      <c r="H1176" s="201" t="s">
        <v>19</v>
      </c>
      <c r="I1176" s="203"/>
      <c r="J1176" s="199"/>
      <c r="K1176" s="199"/>
      <c r="L1176" s="204"/>
      <c r="M1176" s="205"/>
      <c r="N1176" s="206"/>
      <c r="O1176" s="206"/>
      <c r="P1176" s="206"/>
      <c r="Q1176" s="206"/>
      <c r="R1176" s="206"/>
      <c r="S1176" s="206"/>
      <c r="T1176" s="207"/>
      <c r="AT1176" s="208" t="s">
        <v>301</v>
      </c>
      <c r="AU1176" s="208" t="s">
        <v>79</v>
      </c>
      <c r="AV1176" s="13" t="s">
        <v>77</v>
      </c>
      <c r="AW1176" s="13" t="s">
        <v>32</v>
      </c>
      <c r="AX1176" s="13" t="s">
        <v>70</v>
      </c>
      <c r="AY1176" s="208" t="s">
        <v>290</v>
      </c>
    </row>
    <row r="1177" spans="1:65" s="13" customFormat="1" ht="11.25">
      <c r="B1177" s="198"/>
      <c r="C1177" s="199"/>
      <c r="D1177" s="200" t="s">
        <v>301</v>
      </c>
      <c r="E1177" s="201" t="s">
        <v>19</v>
      </c>
      <c r="F1177" s="202" t="s">
        <v>761</v>
      </c>
      <c r="G1177" s="199"/>
      <c r="H1177" s="201" t="s">
        <v>19</v>
      </c>
      <c r="I1177" s="203"/>
      <c r="J1177" s="199"/>
      <c r="K1177" s="199"/>
      <c r="L1177" s="204"/>
      <c r="M1177" s="205"/>
      <c r="N1177" s="206"/>
      <c r="O1177" s="206"/>
      <c r="P1177" s="206"/>
      <c r="Q1177" s="206"/>
      <c r="R1177" s="206"/>
      <c r="S1177" s="206"/>
      <c r="T1177" s="207"/>
      <c r="AT1177" s="208" t="s">
        <v>301</v>
      </c>
      <c r="AU1177" s="208" t="s">
        <v>79</v>
      </c>
      <c r="AV1177" s="13" t="s">
        <v>77</v>
      </c>
      <c r="AW1177" s="13" t="s">
        <v>32</v>
      </c>
      <c r="AX1177" s="13" t="s">
        <v>70</v>
      </c>
      <c r="AY1177" s="208" t="s">
        <v>290</v>
      </c>
    </row>
    <row r="1178" spans="1:65" s="14" customFormat="1" ht="11.25">
      <c r="B1178" s="209"/>
      <c r="C1178" s="210"/>
      <c r="D1178" s="200" t="s">
        <v>301</v>
      </c>
      <c r="E1178" s="211" t="s">
        <v>19</v>
      </c>
      <c r="F1178" s="212" t="s">
        <v>795</v>
      </c>
      <c r="G1178" s="210"/>
      <c r="H1178" s="213">
        <v>68.775000000000006</v>
      </c>
      <c r="I1178" s="214"/>
      <c r="J1178" s="210"/>
      <c r="K1178" s="210"/>
      <c r="L1178" s="215"/>
      <c r="M1178" s="216"/>
      <c r="N1178" s="217"/>
      <c r="O1178" s="217"/>
      <c r="P1178" s="217"/>
      <c r="Q1178" s="217"/>
      <c r="R1178" s="217"/>
      <c r="S1178" s="217"/>
      <c r="T1178" s="218"/>
      <c r="AT1178" s="219" t="s">
        <v>301</v>
      </c>
      <c r="AU1178" s="219" t="s">
        <v>79</v>
      </c>
      <c r="AV1178" s="14" t="s">
        <v>79</v>
      </c>
      <c r="AW1178" s="14" t="s">
        <v>32</v>
      </c>
      <c r="AX1178" s="14" t="s">
        <v>70</v>
      </c>
      <c r="AY1178" s="219" t="s">
        <v>290</v>
      </c>
    </row>
    <row r="1179" spans="1:65" s="13" customFormat="1" ht="11.25">
      <c r="B1179" s="198"/>
      <c r="C1179" s="199"/>
      <c r="D1179" s="200" t="s">
        <v>301</v>
      </c>
      <c r="E1179" s="201" t="s">
        <v>19</v>
      </c>
      <c r="F1179" s="202" t="s">
        <v>763</v>
      </c>
      <c r="G1179" s="199"/>
      <c r="H1179" s="201" t="s">
        <v>19</v>
      </c>
      <c r="I1179" s="203"/>
      <c r="J1179" s="199"/>
      <c r="K1179" s="199"/>
      <c r="L1179" s="204"/>
      <c r="M1179" s="205"/>
      <c r="N1179" s="206"/>
      <c r="O1179" s="206"/>
      <c r="P1179" s="206"/>
      <c r="Q1179" s="206"/>
      <c r="R1179" s="206"/>
      <c r="S1179" s="206"/>
      <c r="T1179" s="207"/>
      <c r="AT1179" s="208" t="s">
        <v>301</v>
      </c>
      <c r="AU1179" s="208" t="s">
        <v>79</v>
      </c>
      <c r="AV1179" s="13" t="s">
        <v>77</v>
      </c>
      <c r="AW1179" s="13" t="s">
        <v>32</v>
      </c>
      <c r="AX1179" s="13" t="s">
        <v>70</v>
      </c>
      <c r="AY1179" s="208" t="s">
        <v>290</v>
      </c>
    </row>
    <row r="1180" spans="1:65" s="14" customFormat="1" ht="11.25">
      <c r="B1180" s="209"/>
      <c r="C1180" s="210"/>
      <c r="D1180" s="200" t="s">
        <v>301</v>
      </c>
      <c r="E1180" s="211" t="s">
        <v>19</v>
      </c>
      <c r="F1180" s="212" t="s">
        <v>796</v>
      </c>
      <c r="G1180" s="210"/>
      <c r="H1180" s="213">
        <v>0.45</v>
      </c>
      <c r="I1180" s="214"/>
      <c r="J1180" s="210"/>
      <c r="K1180" s="210"/>
      <c r="L1180" s="215"/>
      <c r="M1180" s="216"/>
      <c r="N1180" s="217"/>
      <c r="O1180" s="217"/>
      <c r="P1180" s="217"/>
      <c r="Q1180" s="217"/>
      <c r="R1180" s="217"/>
      <c r="S1180" s="217"/>
      <c r="T1180" s="218"/>
      <c r="AT1180" s="219" t="s">
        <v>301</v>
      </c>
      <c r="AU1180" s="219" t="s">
        <v>79</v>
      </c>
      <c r="AV1180" s="14" t="s">
        <v>79</v>
      </c>
      <c r="AW1180" s="14" t="s">
        <v>32</v>
      </c>
      <c r="AX1180" s="14" t="s">
        <v>70</v>
      </c>
      <c r="AY1180" s="219" t="s">
        <v>290</v>
      </c>
    </row>
    <row r="1181" spans="1:65" s="14" customFormat="1" ht="11.25">
      <c r="B1181" s="209"/>
      <c r="C1181" s="210"/>
      <c r="D1181" s="200" t="s">
        <v>301</v>
      </c>
      <c r="E1181" s="211" t="s">
        <v>19</v>
      </c>
      <c r="F1181" s="212" t="s">
        <v>797</v>
      </c>
      <c r="G1181" s="210"/>
      <c r="H1181" s="213">
        <v>0.67500000000000004</v>
      </c>
      <c r="I1181" s="214"/>
      <c r="J1181" s="210"/>
      <c r="K1181" s="210"/>
      <c r="L1181" s="215"/>
      <c r="M1181" s="216"/>
      <c r="N1181" s="217"/>
      <c r="O1181" s="217"/>
      <c r="P1181" s="217"/>
      <c r="Q1181" s="217"/>
      <c r="R1181" s="217"/>
      <c r="S1181" s="217"/>
      <c r="T1181" s="218"/>
      <c r="AT1181" s="219" t="s">
        <v>301</v>
      </c>
      <c r="AU1181" s="219" t="s">
        <v>79</v>
      </c>
      <c r="AV1181" s="14" t="s">
        <v>79</v>
      </c>
      <c r="AW1181" s="14" t="s">
        <v>32</v>
      </c>
      <c r="AX1181" s="14" t="s">
        <v>70</v>
      </c>
      <c r="AY1181" s="219" t="s">
        <v>290</v>
      </c>
    </row>
    <row r="1182" spans="1:65" s="13" customFormat="1" ht="11.25">
      <c r="B1182" s="198"/>
      <c r="C1182" s="199"/>
      <c r="D1182" s="200" t="s">
        <v>301</v>
      </c>
      <c r="E1182" s="201" t="s">
        <v>19</v>
      </c>
      <c r="F1182" s="202" t="s">
        <v>573</v>
      </c>
      <c r="G1182" s="199"/>
      <c r="H1182" s="201" t="s">
        <v>19</v>
      </c>
      <c r="I1182" s="203"/>
      <c r="J1182" s="199"/>
      <c r="K1182" s="199"/>
      <c r="L1182" s="204"/>
      <c r="M1182" s="205"/>
      <c r="N1182" s="206"/>
      <c r="O1182" s="206"/>
      <c r="P1182" s="206"/>
      <c r="Q1182" s="206"/>
      <c r="R1182" s="206"/>
      <c r="S1182" s="206"/>
      <c r="T1182" s="207"/>
      <c r="AT1182" s="208" t="s">
        <v>301</v>
      </c>
      <c r="AU1182" s="208" t="s">
        <v>79</v>
      </c>
      <c r="AV1182" s="13" t="s">
        <v>77</v>
      </c>
      <c r="AW1182" s="13" t="s">
        <v>32</v>
      </c>
      <c r="AX1182" s="13" t="s">
        <v>70</v>
      </c>
      <c r="AY1182" s="208" t="s">
        <v>290</v>
      </c>
    </row>
    <row r="1183" spans="1:65" s="14" customFormat="1" ht="11.25">
      <c r="B1183" s="209"/>
      <c r="C1183" s="210"/>
      <c r="D1183" s="200" t="s">
        <v>301</v>
      </c>
      <c r="E1183" s="211" t="s">
        <v>19</v>
      </c>
      <c r="F1183" s="212" t="s">
        <v>798</v>
      </c>
      <c r="G1183" s="210"/>
      <c r="H1183" s="213">
        <v>-1.2</v>
      </c>
      <c r="I1183" s="214"/>
      <c r="J1183" s="210"/>
      <c r="K1183" s="210"/>
      <c r="L1183" s="215"/>
      <c r="M1183" s="216"/>
      <c r="N1183" s="217"/>
      <c r="O1183" s="217"/>
      <c r="P1183" s="217"/>
      <c r="Q1183" s="217"/>
      <c r="R1183" s="217"/>
      <c r="S1183" s="217"/>
      <c r="T1183" s="218"/>
      <c r="AT1183" s="219" t="s">
        <v>301</v>
      </c>
      <c r="AU1183" s="219" t="s">
        <v>79</v>
      </c>
      <c r="AV1183" s="14" t="s">
        <v>79</v>
      </c>
      <c r="AW1183" s="14" t="s">
        <v>32</v>
      </c>
      <c r="AX1183" s="14" t="s">
        <v>70</v>
      </c>
      <c r="AY1183" s="219" t="s">
        <v>290</v>
      </c>
    </row>
    <row r="1184" spans="1:65" s="14" customFormat="1" ht="11.25">
      <c r="B1184" s="209"/>
      <c r="C1184" s="210"/>
      <c r="D1184" s="200" t="s">
        <v>301</v>
      </c>
      <c r="E1184" s="211" t="s">
        <v>19</v>
      </c>
      <c r="F1184" s="212" t="s">
        <v>799</v>
      </c>
      <c r="G1184" s="210"/>
      <c r="H1184" s="213">
        <v>-2.25</v>
      </c>
      <c r="I1184" s="214"/>
      <c r="J1184" s="210"/>
      <c r="K1184" s="210"/>
      <c r="L1184" s="215"/>
      <c r="M1184" s="216"/>
      <c r="N1184" s="217"/>
      <c r="O1184" s="217"/>
      <c r="P1184" s="217"/>
      <c r="Q1184" s="217"/>
      <c r="R1184" s="217"/>
      <c r="S1184" s="217"/>
      <c r="T1184" s="218"/>
      <c r="AT1184" s="219" t="s">
        <v>301</v>
      </c>
      <c r="AU1184" s="219" t="s">
        <v>79</v>
      </c>
      <c r="AV1184" s="14" t="s">
        <v>79</v>
      </c>
      <c r="AW1184" s="14" t="s">
        <v>32</v>
      </c>
      <c r="AX1184" s="14" t="s">
        <v>70</v>
      </c>
      <c r="AY1184" s="219" t="s">
        <v>290</v>
      </c>
    </row>
    <row r="1185" spans="2:51" s="13" customFormat="1" ht="11.25">
      <c r="B1185" s="198"/>
      <c r="C1185" s="199"/>
      <c r="D1185" s="200" t="s">
        <v>301</v>
      </c>
      <c r="E1185" s="201" t="s">
        <v>19</v>
      </c>
      <c r="F1185" s="202" t="s">
        <v>768</v>
      </c>
      <c r="G1185" s="199"/>
      <c r="H1185" s="201" t="s">
        <v>19</v>
      </c>
      <c r="I1185" s="203"/>
      <c r="J1185" s="199"/>
      <c r="K1185" s="199"/>
      <c r="L1185" s="204"/>
      <c r="M1185" s="205"/>
      <c r="N1185" s="206"/>
      <c r="O1185" s="206"/>
      <c r="P1185" s="206"/>
      <c r="Q1185" s="206"/>
      <c r="R1185" s="206"/>
      <c r="S1185" s="206"/>
      <c r="T1185" s="207"/>
      <c r="AT1185" s="208" t="s">
        <v>301</v>
      </c>
      <c r="AU1185" s="208" t="s">
        <v>79</v>
      </c>
      <c r="AV1185" s="13" t="s">
        <v>77</v>
      </c>
      <c r="AW1185" s="13" t="s">
        <v>32</v>
      </c>
      <c r="AX1185" s="13" t="s">
        <v>70</v>
      </c>
      <c r="AY1185" s="208" t="s">
        <v>290</v>
      </c>
    </row>
    <row r="1186" spans="2:51" s="13" customFormat="1" ht="11.25">
      <c r="B1186" s="198"/>
      <c r="C1186" s="199"/>
      <c r="D1186" s="200" t="s">
        <v>301</v>
      </c>
      <c r="E1186" s="201" t="s">
        <v>19</v>
      </c>
      <c r="F1186" s="202" t="s">
        <v>769</v>
      </c>
      <c r="G1186" s="199"/>
      <c r="H1186" s="201" t="s">
        <v>19</v>
      </c>
      <c r="I1186" s="203"/>
      <c r="J1186" s="199"/>
      <c r="K1186" s="199"/>
      <c r="L1186" s="204"/>
      <c r="M1186" s="205"/>
      <c r="N1186" s="206"/>
      <c r="O1186" s="206"/>
      <c r="P1186" s="206"/>
      <c r="Q1186" s="206"/>
      <c r="R1186" s="206"/>
      <c r="S1186" s="206"/>
      <c r="T1186" s="207"/>
      <c r="AT1186" s="208" t="s">
        <v>301</v>
      </c>
      <c r="AU1186" s="208" t="s">
        <v>79</v>
      </c>
      <c r="AV1186" s="13" t="s">
        <v>77</v>
      </c>
      <c r="AW1186" s="13" t="s">
        <v>32</v>
      </c>
      <c r="AX1186" s="13" t="s">
        <v>70</v>
      </c>
      <c r="AY1186" s="208" t="s">
        <v>290</v>
      </c>
    </row>
    <row r="1187" spans="2:51" s="14" customFormat="1" ht="11.25">
      <c r="B1187" s="209"/>
      <c r="C1187" s="210"/>
      <c r="D1187" s="200" t="s">
        <v>301</v>
      </c>
      <c r="E1187" s="211" t="s">
        <v>19</v>
      </c>
      <c r="F1187" s="212" t="s">
        <v>800</v>
      </c>
      <c r="G1187" s="210"/>
      <c r="H1187" s="213">
        <v>3.72</v>
      </c>
      <c r="I1187" s="214"/>
      <c r="J1187" s="210"/>
      <c r="K1187" s="210"/>
      <c r="L1187" s="215"/>
      <c r="M1187" s="216"/>
      <c r="N1187" s="217"/>
      <c r="O1187" s="217"/>
      <c r="P1187" s="217"/>
      <c r="Q1187" s="217"/>
      <c r="R1187" s="217"/>
      <c r="S1187" s="217"/>
      <c r="T1187" s="218"/>
      <c r="AT1187" s="219" t="s">
        <v>301</v>
      </c>
      <c r="AU1187" s="219" t="s">
        <v>79</v>
      </c>
      <c r="AV1187" s="14" t="s">
        <v>79</v>
      </c>
      <c r="AW1187" s="14" t="s">
        <v>32</v>
      </c>
      <c r="AX1187" s="14" t="s">
        <v>70</v>
      </c>
      <c r="AY1187" s="219" t="s">
        <v>290</v>
      </c>
    </row>
    <row r="1188" spans="2:51" s="13" customFormat="1" ht="11.25">
      <c r="B1188" s="198"/>
      <c r="C1188" s="199"/>
      <c r="D1188" s="200" t="s">
        <v>301</v>
      </c>
      <c r="E1188" s="201" t="s">
        <v>19</v>
      </c>
      <c r="F1188" s="202" t="s">
        <v>771</v>
      </c>
      <c r="G1188" s="199"/>
      <c r="H1188" s="201" t="s">
        <v>19</v>
      </c>
      <c r="I1188" s="203"/>
      <c r="J1188" s="199"/>
      <c r="K1188" s="199"/>
      <c r="L1188" s="204"/>
      <c r="M1188" s="205"/>
      <c r="N1188" s="206"/>
      <c r="O1188" s="206"/>
      <c r="P1188" s="206"/>
      <c r="Q1188" s="206"/>
      <c r="R1188" s="206"/>
      <c r="S1188" s="206"/>
      <c r="T1188" s="207"/>
      <c r="AT1188" s="208" t="s">
        <v>301</v>
      </c>
      <c r="AU1188" s="208" t="s">
        <v>79</v>
      </c>
      <c r="AV1188" s="13" t="s">
        <v>77</v>
      </c>
      <c r="AW1188" s="13" t="s">
        <v>32</v>
      </c>
      <c r="AX1188" s="13" t="s">
        <v>70</v>
      </c>
      <c r="AY1188" s="208" t="s">
        <v>290</v>
      </c>
    </row>
    <row r="1189" spans="2:51" s="14" customFormat="1" ht="11.25">
      <c r="B1189" s="209"/>
      <c r="C1189" s="210"/>
      <c r="D1189" s="200" t="s">
        <v>301</v>
      </c>
      <c r="E1189" s="211" t="s">
        <v>19</v>
      </c>
      <c r="F1189" s="212" t="s">
        <v>801</v>
      </c>
      <c r="G1189" s="210"/>
      <c r="H1189" s="213">
        <v>-1.35</v>
      </c>
      <c r="I1189" s="214"/>
      <c r="J1189" s="210"/>
      <c r="K1189" s="210"/>
      <c r="L1189" s="215"/>
      <c r="M1189" s="216"/>
      <c r="N1189" s="217"/>
      <c r="O1189" s="217"/>
      <c r="P1189" s="217"/>
      <c r="Q1189" s="217"/>
      <c r="R1189" s="217"/>
      <c r="S1189" s="217"/>
      <c r="T1189" s="218"/>
      <c r="AT1189" s="219" t="s">
        <v>301</v>
      </c>
      <c r="AU1189" s="219" t="s">
        <v>79</v>
      </c>
      <c r="AV1189" s="14" t="s">
        <v>79</v>
      </c>
      <c r="AW1189" s="14" t="s">
        <v>32</v>
      </c>
      <c r="AX1189" s="14" t="s">
        <v>70</v>
      </c>
      <c r="AY1189" s="219" t="s">
        <v>290</v>
      </c>
    </row>
    <row r="1190" spans="2:51" s="13" customFormat="1" ht="11.25">
      <c r="B1190" s="198"/>
      <c r="C1190" s="199"/>
      <c r="D1190" s="200" t="s">
        <v>301</v>
      </c>
      <c r="E1190" s="201" t="s">
        <v>19</v>
      </c>
      <c r="F1190" s="202" t="s">
        <v>773</v>
      </c>
      <c r="G1190" s="199"/>
      <c r="H1190" s="201" t="s">
        <v>19</v>
      </c>
      <c r="I1190" s="203"/>
      <c r="J1190" s="199"/>
      <c r="K1190" s="199"/>
      <c r="L1190" s="204"/>
      <c r="M1190" s="205"/>
      <c r="N1190" s="206"/>
      <c r="O1190" s="206"/>
      <c r="P1190" s="206"/>
      <c r="Q1190" s="206"/>
      <c r="R1190" s="206"/>
      <c r="S1190" s="206"/>
      <c r="T1190" s="207"/>
      <c r="AT1190" s="208" t="s">
        <v>301</v>
      </c>
      <c r="AU1190" s="208" t="s">
        <v>79</v>
      </c>
      <c r="AV1190" s="13" t="s">
        <v>77</v>
      </c>
      <c r="AW1190" s="13" t="s">
        <v>32</v>
      </c>
      <c r="AX1190" s="13" t="s">
        <v>70</v>
      </c>
      <c r="AY1190" s="208" t="s">
        <v>290</v>
      </c>
    </row>
    <row r="1191" spans="2:51" s="13" customFormat="1" ht="11.25">
      <c r="B1191" s="198"/>
      <c r="C1191" s="199"/>
      <c r="D1191" s="200" t="s">
        <v>301</v>
      </c>
      <c r="E1191" s="201" t="s">
        <v>19</v>
      </c>
      <c r="F1191" s="202" t="s">
        <v>769</v>
      </c>
      <c r="G1191" s="199"/>
      <c r="H1191" s="201" t="s">
        <v>19</v>
      </c>
      <c r="I1191" s="203"/>
      <c r="J1191" s="199"/>
      <c r="K1191" s="199"/>
      <c r="L1191" s="204"/>
      <c r="M1191" s="205"/>
      <c r="N1191" s="206"/>
      <c r="O1191" s="206"/>
      <c r="P1191" s="206"/>
      <c r="Q1191" s="206"/>
      <c r="R1191" s="206"/>
      <c r="S1191" s="206"/>
      <c r="T1191" s="207"/>
      <c r="AT1191" s="208" t="s">
        <v>301</v>
      </c>
      <c r="AU1191" s="208" t="s">
        <v>79</v>
      </c>
      <c r="AV1191" s="13" t="s">
        <v>77</v>
      </c>
      <c r="AW1191" s="13" t="s">
        <v>32</v>
      </c>
      <c r="AX1191" s="13" t="s">
        <v>70</v>
      </c>
      <c r="AY1191" s="208" t="s">
        <v>290</v>
      </c>
    </row>
    <row r="1192" spans="2:51" s="14" customFormat="1" ht="11.25">
      <c r="B1192" s="209"/>
      <c r="C1192" s="210"/>
      <c r="D1192" s="200" t="s">
        <v>301</v>
      </c>
      <c r="E1192" s="211" t="s">
        <v>19</v>
      </c>
      <c r="F1192" s="212" t="s">
        <v>802</v>
      </c>
      <c r="G1192" s="210"/>
      <c r="H1192" s="213">
        <v>3.5630000000000002</v>
      </c>
      <c r="I1192" s="214"/>
      <c r="J1192" s="210"/>
      <c r="K1192" s="210"/>
      <c r="L1192" s="215"/>
      <c r="M1192" s="216"/>
      <c r="N1192" s="217"/>
      <c r="O1192" s="217"/>
      <c r="P1192" s="217"/>
      <c r="Q1192" s="217"/>
      <c r="R1192" s="217"/>
      <c r="S1192" s="217"/>
      <c r="T1192" s="218"/>
      <c r="AT1192" s="219" t="s">
        <v>301</v>
      </c>
      <c r="AU1192" s="219" t="s">
        <v>79</v>
      </c>
      <c r="AV1192" s="14" t="s">
        <v>79</v>
      </c>
      <c r="AW1192" s="14" t="s">
        <v>32</v>
      </c>
      <c r="AX1192" s="14" t="s">
        <v>70</v>
      </c>
      <c r="AY1192" s="219" t="s">
        <v>290</v>
      </c>
    </row>
    <row r="1193" spans="2:51" s="13" customFormat="1" ht="11.25">
      <c r="B1193" s="198"/>
      <c r="C1193" s="199"/>
      <c r="D1193" s="200" t="s">
        <v>301</v>
      </c>
      <c r="E1193" s="201" t="s">
        <v>19</v>
      </c>
      <c r="F1193" s="202" t="s">
        <v>573</v>
      </c>
      <c r="G1193" s="199"/>
      <c r="H1193" s="201" t="s">
        <v>19</v>
      </c>
      <c r="I1193" s="203"/>
      <c r="J1193" s="199"/>
      <c r="K1193" s="199"/>
      <c r="L1193" s="204"/>
      <c r="M1193" s="205"/>
      <c r="N1193" s="206"/>
      <c r="O1193" s="206"/>
      <c r="P1193" s="206"/>
      <c r="Q1193" s="206"/>
      <c r="R1193" s="206"/>
      <c r="S1193" s="206"/>
      <c r="T1193" s="207"/>
      <c r="AT1193" s="208" t="s">
        <v>301</v>
      </c>
      <c r="AU1193" s="208" t="s">
        <v>79</v>
      </c>
      <c r="AV1193" s="13" t="s">
        <v>77</v>
      </c>
      <c r="AW1193" s="13" t="s">
        <v>32</v>
      </c>
      <c r="AX1193" s="13" t="s">
        <v>70</v>
      </c>
      <c r="AY1193" s="208" t="s">
        <v>290</v>
      </c>
    </row>
    <row r="1194" spans="2:51" s="14" customFormat="1" ht="11.25">
      <c r="B1194" s="209"/>
      <c r="C1194" s="210"/>
      <c r="D1194" s="200" t="s">
        <v>301</v>
      </c>
      <c r="E1194" s="211" t="s">
        <v>19</v>
      </c>
      <c r="F1194" s="212" t="s">
        <v>803</v>
      </c>
      <c r="G1194" s="210"/>
      <c r="H1194" s="213">
        <v>-0.27</v>
      </c>
      <c r="I1194" s="214"/>
      <c r="J1194" s="210"/>
      <c r="K1194" s="210"/>
      <c r="L1194" s="215"/>
      <c r="M1194" s="216"/>
      <c r="N1194" s="217"/>
      <c r="O1194" s="217"/>
      <c r="P1194" s="217"/>
      <c r="Q1194" s="217"/>
      <c r="R1194" s="217"/>
      <c r="S1194" s="217"/>
      <c r="T1194" s="218"/>
      <c r="AT1194" s="219" t="s">
        <v>301</v>
      </c>
      <c r="AU1194" s="219" t="s">
        <v>79</v>
      </c>
      <c r="AV1194" s="14" t="s">
        <v>79</v>
      </c>
      <c r="AW1194" s="14" t="s">
        <v>32</v>
      </c>
      <c r="AX1194" s="14" t="s">
        <v>70</v>
      </c>
      <c r="AY1194" s="219" t="s">
        <v>290</v>
      </c>
    </row>
    <row r="1195" spans="2:51" s="13" customFormat="1" ht="11.25">
      <c r="B1195" s="198"/>
      <c r="C1195" s="199"/>
      <c r="D1195" s="200" t="s">
        <v>301</v>
      </c>
      <c r="E1195" s="201" t="s">
        <v>19</v>
      </c>
      <c r="F1195" s="202" t="s">
        <v>777</v>
      </c>
      <c r="G1195" s="199"/>
      <c r="H1195" s="201" t="s">
        <v>19</v>
      </c>
      <c r="I1195" s="203"/>
      <c r="J1195" s="199"/>
      <c r="K1195" s="199"/>
      <c r="L1195" s="204"/>
      <c r="M1195" s="205"/>
      <c r="N1195" s="206"/>
      <c r="O1195" s="206"/>
      <c r="P1195" s="206"/>
      <c r="Q1195" s="206"/>
      <c r="R1195" s="206"/>
      <c r="S1195" s="206"/>
      <c r="T1195" s="207"/>
      <c r="AT1195" s="208" t="s">
        <v>301</v>
      </c>
      <c r="AU1195" s="208" t="s">
        <v>79</v>
      </c>
      <c r="AV1195" s="13" t="s">
        <v>77</v>
      </c>
      <c r="AW1195" s="13" t="s">
        <v>32</v>
      </c>
      <c r="AX1195" s="13" t="s">
        <v>70</v>
      </c>
      <c r="AY1195" s="208" t="s">
        <v>290</v>
      </c>
    </row>
    <row r="1196" spans="2:51" s="13" customFormat="1" ht="11.25">
      <c r="B1196" s="198"/>
      <c r="C1196" s="199"/>
      <c r="D1196" s="200" t="s">
        <v>301</v>
      </c>
      <c r="E1196" s="201" t="s">
        <v>19</v>
      </c>
      <c r="F1196" s="202" t="s">
        <v>778</v>
      </c>
      <c r="G1196" s="199"/>
      <c r="H1196" s="201" t="s">
        <v>19</v>
      </c>
      <c r="I1196" s="203"/>
      <c r="J1196" s="199"/>
      <c r="K1196" s="199"/>
      <c r="L1196" s="204"/>
      <c r="M1196" s="205"/>
      <c r="N1196" s="206"/>
      <c r="O1196" s="206"/>
      <c r="P1196" s="206"/>
      <c r="Q1196" s="206"/>
      <c r="R1196" s="206"/>
      <c r="S1196" s="206"/>
      <c r="T1196" s="207"/>
      <c r="AT1196" s="208" t="s">
        <v>301</v>
      </c>
      <c r="AU1196" s="208" t="s">
        <v>79</v>
      </c>
      <c r="AV1196" s="13" t="s">
        <v>77</v>
      </c>
      <c r="AW1196" s="13" t="s">
        <v>32</v>
      </c>
      <c r="AX1196" s="13" t="s">
        <v>70</v>
      </c>
      <c r="AY1196" s="208" t="s">
        <v>290</v>
      </c>
    </row>
    <row r="1197" spans="2:51" s="14" customFormat="1" ht="11.25">
      <c r="B1197" s="209"/>
      <c r="C1197" s="210"/>
      <c r="D1197" s="200" t="s">
        <v>301</v>
      </c>
      <c r="E1197" s="211" t="s">
        <v>19</v>
      </c>
      <c r="F1197" s="212" t="s">
        <v>804</v>
      </c>
      <c r="G1197" s="210"/>
      <c r="H1197" s="213">
        <v>16</v>
      </c>
      <c r="I1197" s="214"/>
      <c r="J1197" s="210"/>
      <c r="K1197" s="210"/>
      <c r="L1197" s="215"/>
      <c r="M1197" s="216"/>
      <c r="N1197" s="217"/>
      <c r="O1197" s="217"/>
      <c r="P1197" s="217"/>
      <c r="Q1197" s="217"/>
      <c r="R1197" s="217"/>
      <c r="S1197" s="217"/>
      <c r="T1197" s="218"/>
      <c r="AT1197" s="219" t="s">
        <v>301</v>
      </c>
      <c r="AU1197" s="219" t="s">
        <v>79</v>
      </c>
      <c r="AV1197" s="14" t="s">
        <v>79</v>
      </c>
      <c r="AW1197" s="14" t="s">
        <v>32</v>
      </c>
      <c r="AX1197" s="14" t="s">
        <v>70</v>
      </c>
      <c r="AY1197" s="219" t="s">
        <v>290</v>
      </c>
    </row>
    <row r="1198" spans="2:51" s="13" customFormat="1" ht="11.25">
      <c r="B1198" s="198"/>
      <c r="C1198" s="199"/>
      <c r="D1198" s="200" t="s">
        <v>301</v>
      </c>
      <c r="E1198" s="201" t="s">
        <v>19</v>
      </c>
      <c r="F1198" s="202" t="s">
        <v>763</v>
      </c>
      <c r="G1198" s="199"/>
      <c r="H1198" s="201" t="s">
        <v>19</v>
      </c>
      <c r="I1198" s="203"/>
      <c r="J1198" s="199"/>
      <c r="K1198" s="199"/>
      <c r="L1198" s="204"/>
      <c r="M1198" s="205"/>
      <c r="N1198" s="206"/>
      <c r="O1198" s="206"/>
      <c r="P1198" s="206"/>
      <c r="Q1198" s="206"/>
      <c r="R1198" s="206"/>
      <c r="S1198" s="206"/>
      <c r="T1198" s="207"/>
      <c r="AT1198" s="208" t="s">
        <v>301</v>
      </c>
      <c r="AU1198" s="208" t="s">
        <v>79</v>
      </c>
      <c r="AV1198" s="13" t="s">
        <v>77</v>
      </c>
      <c r="AW1198" s="13" t="s">
        <v>32</v>
      </c>
      <c r="AX1198" s="13" t="s">
        <v>70</v>
      </c>
      <c r="AY1198" s="208" t="s">
        <v>290</v>
      </c>
    </row>
    <row r="1199" spans="2:51" s="14" customFormat="1" ht="11.25">
      <c r="B1199" s="209"/>
      <c r="C1199" s="210"/>
      <c r="D1199" s="200" t="s">
        <v>301</v>
      </c>
      <c r="E1199" s="211" t="s">
        <v>19</v>
      </c>
      <c r="F1199" s="212" t="s">
        <v>805</v>
      </c>
      <c r="G1199" s="210"/>
      <c r="H1199" s="213">
        <v>0.108</v>
      </c>
      <c r="I1199" s="214"/>
      <c r="J1199" s="210"/>
      <c r="K1199" s="210"/>
      <c r="L1199" s="215"/>
      <c r="M1199" s="216"/>
      <c r="N1199" s="217"/>
      <c r="O1199" s="217"/>
      <c r="P1199" s="217"/>
      <c r="Q1199" s="217"/>
      <c r="R1199" s="217"/>
      <c r="S1199" s="217"/>
      <c r="T1199" s="218"/>
      <c r="AT1199" s="219" t="s">
        <v>301</v>
      </c>
      <c r="AU1199" s="219" t="s">
        <v>79</v>
      </c>
      <c r="AV1199" s="14" t="s">
        <v>79</v>
      </c>
      <c r="AW1199" s="14" t="s">
        <v>32</v>
      </c>
      <c r="AX1199" s="14" t="s">
        <v>70</v>
      </c>
      <c r="AY1199" s="219" t="s">
        <v>290</v>
      </c>
    </row>
    <row r="1200" spans="2:51" s="13" customFormat="1" ht="11.25">
      <c r="B1200" s="198"/>
      <c r="C1200" s="199"/>
      <c r="D1200" s="200" t="s">
        <v>301</v>
      </c>
      <c r="E1200" s="201" t="s">
        <v>19</v>
      </c>
      <c r="F1200" s="202" t="s">
        <v>573</v>
      </c>
      <c r="G1200" s="199"/>
      <c r="H1200" s="201" t="s">
        <v>19</v>
      </c>
      <c r="I1200" s="203"/>
      <c r="J1200" s="199"/>
      <c r="K1200" s="199"/>
      <c r="L1200" s="204"/>
      <c r="M1200" s="205"/>
      <c r="N1200" s="206"/>
      <c r="O1200" s="206"/>
      <c r="P1200" s="206"/>
      <c r="Q1200" s="206"/>
      <c r="R1200" s="206"/>
      <c r="S1200" s="206"/>
      <c r="T1200" s="207"/>
      <c r="AT1200" s="208" t="s">
        <v>301</v>
      </c>
      <c r="AU1200" s="208" t="s">
        <v>79</v>
      </c>
      <c r="AV1200" s="13" t="s">
        <v>77</v>
      </c>
      <c r="AW1200" s="13" t="s">
        <v>32</v>
      </c>
      <c r="AX1200" s="13" t="s">
        <v>70</v>
      </c>
      <c r="AY1200" s="208" t="s">
        <v>290</v>
      </c>
    </row>
    <row r="1201" spans="1:65" s="14" customFormat="1" ht="11.25">
      <c r="B1201" s="209"/>
      <c r="C1201" s="210"/>
      <c r="D1201" s="200" t="s">
        <v>301</v>
      </c>
      <c r="E1201" s="211" t="s">
        <v>19</v>
      </c>
      <c r="F1201" s="212" t="s">
        <v>806</v>
      </c>
      <c r="G1201" s="210"/>
      <c r="H1201" s="213">
        <v>-1.4</v>
      </c>
      <c r="I1201" s="214"/>
      <c r="J1201" s="210"/>
      <c r="K1201" s="210"/>
      <c r="L1201" s="215"/>
      <c r="M1201" s="216"/>
      <c r="N1201" s="217"/>
      <c r="O1201" s="217"/>
      <c r="P1201" s="217"/>
      <c r="Q1201" s="217"/>
      <c r="R1201" s="217"/>
      <c r="S1201" s="217"/>
      <c r="T1201" s="218"/>
      <c r="AT1201" s="219" t="s">
        <v>301</v>
      </c>
      <c r="AU1201" s="219" t="s">
        <v>79</v>
      </c>
      <c r="AV1201" s="14" t="s">
        <v>79</v>
      </c>
      <c r="AW1201" s="14" t="s">
        <v>32</v>
      </c>
      <c r="AX1201" s="14" t="s">
        <v>70</v>
      </c>
      <c r="AY1201" s="219" t="s">
        <v>290</v>
      </c>
    </row>
    <row r="1202" spans="1:65" s="14" customFormat="1" ht="11.25">
      <c r="B1202" s="209"/>
      <c r="C1202" s="210"/>
      <c r="D1202" s="200" t="s">
        <v>301</v>
      </c>
      <c r="E1202" s="211" t="s">
        <v>19</v>
      </c>
      <c r="F1202" s="212" t="s">
        <v>807</v>
      </c>
      <c r="G1202" s="210"/>
      <c r="H1202" s="213">
        <v>-0.24</v>
      </c>
      <c r="I1202" s="214"/>
      <c r="J1202" s="210"/>
      <c r="K1202" s="210"/>
      <c r="L1202" s="215"/>
      <c r="M1202" s="216"/>
      <c r="N1202" s="217"/>
      <c r="O1202" s="217"/>
      <c r="P1202" s="217"/>
      <c r="Q1202" s="217"/>
      <c r="R1202" s="217"/>
      <c r="S1202" s="217"/>
      <c r="T1202" s="218"/>
      <c r="AT1202" s="219" t="s">
        <v>301</v>
      </c>
      <c r="AU1202" s="219" t="s">
        <v>79</v>
      </c>
      <c r="AV1202" s="14" t="s">
        <v>79</v>
      </c>
      <c r="AW1202" s="14" t="s">
        <v>32</v>
      </c>
      <c r="AX1202" s="14" t="s">
        <v>70</v>
      </c>
      <c r="AY1202" s="219" t="s">
        <v>290</v>
      </c>
    </row>
    <row r="1203" spans="1:65" s="15" customFormat="1" ht="11.25">
      <c r="B1203" s="220"/>
      <c r="C1203" s="221"/>
      <c r="D1203" s="200" t="s">
        <v>301</v>
      </c>
      <c r="E1203" s="222" t="s">
        <v>19</v>
      </c>
      <c r="F1203" s="223" t="s">
        <v>304</v>
      </c>
      <c r="G1203" s="221"/>
      <c r="H1203" s="224">
        <v>86.581000000000003</v>
      </c>
      <c r="I1203" s="225"/>
      <c r="J1203" s="221"/>
      <c r="K1203" s="221"/>
      <c r="L1203" s="226"/>
      <c r="M1203" s="227"/>
      <c r="N1203" s="228"/>
      <c r="O1203" s="228"/>
      <c r="P1203" s="228"/>
      <c r="Q1203" s="228"/>
      <c r="R1203" s="228"/>
      <c r="S1203" s="228"/>
      <c r="T1203" s="229"/>
      <c r="AT1203" s="230" t="s">
        <v>301</v>
      </c>
      <c r="AU1203" s="230" t="s">
        <v>79</v>
      </c>
      <c r="AV1203" s="15" t="s">
        <v>297</v>
      </c>
      <c r="AW1203" s="15" t="s">
        <v>32</v>
      </c>
      <c r="AX1203" s="15" t="s">
        <v>77</v>
      </c>
      <c r="AY1203" s="230" t="s">
        <v>290</v>
      </c>
    </row>
    <row r="1204" spans="1:65" s="2" customFormat="1" ht="24.2" customHeight="1">
      <c r="A1204" s="36"/>
      <c r="B1204" s="37"/>
      <c r="C1204" s="180" t="s">
        <v>1554</v>
      </c>
      <c r="D1204" s="180" t="s">
        <v>292</v>
      </c>
      <c r="E1204" s="181" t="s">
        <v>1555</v>
      </c>
      <c r="F1204" s="182" t="s">
        <v>1556</v>
      </c>
      <c r="G1204" s="183" t="s">
        <v>341</v>
      </c>
      <c r="H1204" s="184">
        <v>86.581000000000003</v>
      </c>
      <c r="I1204" s="185"/>
      <c r="J1204" s="186">
        <f>ROUND(I1204*H1204,2)</f>
        <v>0</v>
      </c>
      <c r="K1204" s="182" t="s">
        <v>296</v>
      </c>
      <c r="L1204" s="41"/>
      <c r="M1204" s="187" t="s">
        <v>19</v>
      </c>
      <c r="N1204" s="188" t="s">
        <v>41</v>
      </c>
      <c r="O1204" s="66"/>
      <c r="P1204" s="189">
        <f>O1204*H1204</f>
        <v>0</v>
      </c>
      <c r="Q1204" s="189">
        <v>5.3E-3</v>
      </c>
      <c r="R1204" s="189">
        <f>Q1204*H1204</f>
        <v>0.45887930000000005</v>
      </c>
      <c r="S1204" s="189">
        <v>0</v>
      </c>
      <c r="T1204" s="190">
        <f>S1204*H1204</f>
        <v>0</v>
      </c>
      <c r="U1204" s="36"/>
      <c r="V1204" s="36"/>
      <c r="W1204" s="36"/>
      <c r="X1204" s="36"/>
      <c r="Y1204" s="36"/>
      <c r="Z1204" s="36"/>
      <c r="AA1204" s="36"/>
      <c r="AB1204" s="36"/>
      <c r="AC1204" s="36"/>
      <c r="AD1204" s="36"/>
      <c r="AE1204" s="36"/>
      <c r="AR1204" s="191" t="s">
        <v>440</v>
      </c>
      <c r="AT1204" s="191" t="s">
        <v>292</v>
      </c>
      <c r="AU1204" s="191" t="s">
        <v>79</v>
      </c>
      <c r="AY1204" s="19" t="s">
        <v>290</v>
      </c>
      <c r="BE1204" s="192">
        <f>IF(N1204="základní",J1204,0)</f>
        <v>0</v>
      </c>
      <c r="BF1204" s="192">
        <f>IF(N1204="snížená",J1204,0)</f>
        <v>0</v>
      </c>
      <c r="BG1204" s="192">
        <f>IF(N1204="zákl. přenesená",J1204,0)</f>
        <v>0</v>
      </c>
      <c r="BH1204" s="192">
        <f>IF(N1204="sníž. přenesená",J1204,0)</f>
        <v>0</v>
      </c>
      <c r="BI1204" s="192">
        <f>IF(N1204="nulová",J1204,0)</f>
        <v>0</v>
      </c>
      <c r="BJ1204" s="19" t="s">
        <v>77</v>
      </c>
      <c r="BK1204" s="192">
        <f>ROUND(I1204*H1204,2)</f>
        <v>0</v>
      </c>
      <c r="BL1204" s="19" t="s">
        <v>440</v>
      </c>
      <c r="BM1204" s="191" t="s">
        <v>1557</v>
      </c>
    </row>
    <row r="1205" spans="1:65" s="2" customFormat="1" ht="11.25">
      <c r="A1205" s="36"/>
      <c r="B1205" s="37"/>
      <c r="C1205" s="38"/>
      <c r="D1205" s="193" t="s">
        <v>299</v>
      </c>
      <c r="E1205" s="38"/>
      <c r="F1205" s="194" t="s">
        <v>1558</v>
      </c>
      <c r="G1205" s="38"/>
      <c r="H1205" s="38"/>
      <c r="I1205" s="195"/>
      <c r="J1205" s="38"/>
      <c r="K1205" s="38"/>
      <c r="L1205" s="41"/>
      <c r="M1205" s="196"/>
      <c r="N1205" s="197"/>
      <c r="O1205" s="66"/>
      <c r="P1205" s="66"/>
      <c r="Q1205" s="66"/>
      <c r="R1205" s="66"/>
      <c r="S1205" s="66"/>
      <c r="T1205" s="67"/>
      <c r="U1205" s="36"/>
      <c r="V1205" s="36"/>
      <c r="W1205" s="36"/>
      <c r="X1205" s="36"/>
      <c r="Y1205" s="36"/>
      <c r="Z1205" s="36"/>
      <c r="AA1205" s="36"/>
      <c r="AB1205" s="36"/>
      <c r="AC1205" s="36"/>
      <c r="AD1205" s="36"/>
      <c r="AE1205" s="36"/>
      <c r="AT1205" s="19" t="s">
        <v>299</v>
      </c>
      <c r="AU1205" s="19" t="s">
        <v>79</v>
      </c>
    </row>
    <row r="1206" spans="1:65" s="14" customFormat="1" ht="11.25">
      <c r="B1206" s="209"/>
      <c r="C1206" s="210"/>
      <c r="D1206" s="200" t="s">
        <v>301</v>
      </c>
      <c r="E1206" s="211" t="s">
        <v>19</v>
      </c>
      <c r="F1206" s="212" t="s">
        <v>1559</v>
      </c>
      <c r="G1206" s="210"/>
      <c r="H1206" s="213">
        <v>86.581000000000003</v>
      </c>
      <c r="I1206" s="214"/>
      <c r="J1206" s="210"/>
      <c r="K1206" s="210"/>
      <c r="L1206" s="215"/>
      <c r="M1206" s="216"/>
      <c r="N1206" s="217"/>
      <c r="O1206" s="217"/>
      <c r="P1206" s="217"/>
      <c r="Q1206" s="217"/>
      <c r="R1206" s="217"/>
      <c r="S1206" s="217"/>
      <c r="T1206" s="218"/>
      <c r="AT1206" s="219" t="s">
        <v>301</v>
      </c>
      <c r="AU1206" s="219" t="s">
        <v>79</v>
      </c>
      <c r="AV1206" s="14" t="s">
        <v>79</v>
      </c>
      <c r="AW1206" s="14" t="s">
        <v>32</v>
      </c>
      <c r="AX1206" s="14" t="s">
        <v>70</v>
      </c>
      <c r="AY1206" s="219" t="s">
        <v>290</v>
      </c>
    </row>
    <row r="1207" spans="1:65" s="15" customFormat="1" ht="11.25">
      <c r="B1207" s="220"/>
      <c r="C1207" s="221"/>
      <c r="D1207" s="200" t="s">
        <v>301</v>
      </c>
      <c r="E1207" s="222" t="s">
        <v>19</v>
      </c>
      <c r="F1207" s="223" t="s">
        <v>304</v>
      </c>
      <c r="G1207" s="221"/>
      <c r="H1207" s="224">
        <v>86.581000000000003</v>
      </c>
      <c r="I1207" s="225"/>
      <c r="J1207" s="221"/>
      <c r="K1207" s="221"/>
      <c r="L1207" s="226"/>
      <c r="M1207" s="227"/>
      <c r="N1207" s="228"/>
      <c r="O1207" s="228"/>
      <c r="P1207" s="228"/>
      <c r="Q1207" s="228"/>
      <c r="R1207" s="228"/>
      <c r="S1207" s="228"/>
      <c r="T1207" s="229"/>
      <c r="AT1207" s="230" t="s">
        <v>301</v>
      </c>
      <c r="AU1207" s="230" t="s">
        <v>79</v>
      </c>
      <c r="AV1207" s="15" t="s">
        <v>297</v>
      </c>
      <c r="AW1207" s="15" t="s">
        <v>32</v>
      </c>
      <c r="AX1207" s="15" t="s">
        <v>77</v>
      </c>
      <c r="AY1207" s="230" t="s">
        <v>290</v>
      </c>
    </row>
    <row r="1208" spans="1:65" s="2" customFormat="1" ht="16.5" customHeight="1">
      <c r="A1208" s="36"/>
      <c r="B1208" s="37"/>
      <c r="C1208" s="242" t="s">
        <v>1560</v>
      </c>
      <c r="D1208" s="242" t="s">
        <v>434</v>
      </c>
      <c r="E1208" s="243" t="s">
        <v>1561</v>
      </c>
      <c r="F1208" s="244" t="s">
        <v>1562</v>
      </c>
      <c r="G1208" s="245" t="s">
        <v>341</v>
      </c>
      <c r="H1208" s="246">
        <v>95.239000000000004</v>
      </c>
      <c r="I1208" s="247"/>
      <c r="J1208" s="248">
        <f>ROUND(I1208*H1208,2)</f>
        <v>0</v>
      </c>
      <c r="K1208" s="244" t="s">
        <v>296</v>
      </c>
      <c r="L1208" s="249"/>
      <c r="M1208" s="250" t="s">
        <v>19</v>
      </c>
      <c r="N1208" s="251" t="s">
        <v>41</v>
      </c>
      <c r="O1208" s="66"/>
      <c r="P1208" s="189">
        <f>O1208*H1208</f>
        <v>0</v>
      </c>
      <c r="Q1208" s="189">
        <v>1.26E-2</v>
      </c>
      <c r="R1208" s="189">
        <f>Q1208*H1208</f>
        <v>1.2000114000000002</v>
      </c>
      <c r="S1208" s="189">
        <v>0</v>
      </c>
      <c r="T1208" s="190">
        <f>S1208*H1208</f>
        <v>0</v>
      </c>
      <c r="U1208" s="36"/>
      <c r="V1208" s="36"/>
      <c r="W1208" s="36"/>
      <c r="X1208" s="36"/>
      <c r="Y1208" s="36"/>
      <c r="Z1208" s="36"/>
      <c r="AA1208" s="36"/>
      <c r="AB1208" s="36"/>
      <c r="AC1208" s="36"/>
      <c r="AD1208" s="36"/>
      <c r="AE1208" s="36"/>
      <c r="AR1208" s="191" t="s">
        <v>559</v>
      </c>
      <c r="AT1208" s="191" t="s">
        <v>434</v>
      </c>
      <c r="AU1208" s="191" t="s">
        <v>79</v>
      </c>
      <c r="AY1208" s="19" t="s">
        <v>290</v>
      </c>
      <c r="BE1208" s="192">
        <f>IF(N1208="základní",J1208,0)</f>
        <v>0</v>
      </c>
      <c r="BF1208" s="192">
        <f>IF(N1208="snížená",J1208,0)</f>
        <v>0</v>
      </c>
      <c r="BG1208" s="192">
        <f>IF(N1208="zákl. přenesená",J1208,0)</f>
        <v>0</v>
      </c>
      <c r="BH1208" s="192">
        <f>IF(N1208="sníž. přenesená",J1208,0)</f>
        <v>0</v>
      </c>
      <c r="BI1208" s="192">
        <f>IF(N1208="nulová",J1208,0)</f>
        <v>0</v>
      </c>
      <c r="BJ1208" s="19" t="s">
        <v>77</v>
      </c>
      <c r="BK1208" s="192">
        <f>ROUND(I1208*H1208,2)</f>
        <v>0</v>
      </c>
      <c r="BL1208" s="19" t="s">
        <v>440</v>
      </c>
      <c r="BM1208" s="191" t="s">
        <v>1563</v>
      </c>
    </row>
    <row r="1209" spans="1:65" s="2" customFormat="1" ht="11.25">
      <c r="A1209" s="36"/>
      <c r="B1209" s="37"/>
      <c r="C1209" s="38"/>
      <c r="D1209" s="193" t="s">
        <v>299</v>
      </c>
      <c r="E1209" s="38"/>
      <c r="F1209" s="194" t="s">
        <v>1564</v>
      </c>
      <c r="G1209" s="38"/>
      <c r="H1209" s="38"/>
      <c r="I1209" s="195"/>
      <c r="J1209" s="38"/>
      <c r="K1209" s="38"/>
      <c r="L1209" s="41"/>
      <c r="M1209" s="196"/>
      <c r="N1209" s="197"/>
      <c r="O1209" s="66"/>
      <c r="P1209" s="66"/>
      <c r="Q1209" s="66"/>
      <c r="R1209" s="66"/>
      <c r="S1209" s="66"/>
      <c r="T1209" s="67"/>
      <c r="U1209" s="36"/>
      <c r="V1209" s="36"/>
      <c r="W1209" s="36"/>
      <c r="X1209" s="36"/>
      <c r="Y1209" s="36"/>
      <c r="Z1209" s="36"/>
      <c r="AA1209" s="36"/>
      <c r="AB1209" s="36"/>
      <c r="AC1209" s="36"/>
      <c r="AD1209" s="36"/>
      <c r="AE1209" s="36"/>
      <c r="AT1209" s="19" t="s">
        <v>299</v>
      </c>
      <c r="AU1209" s="19" t="s">
        <v>79</v>
      </c>
    </row>
    <row r="1210" spans="1:65" s="13" customFormat="1" ht="11.25">
      <c r="B1210" s="198"/>
      <c r="C1210" s="199"/>
      <c r="D1210" s="200" t="s">
        <v>301</v>
      </c>
      <c r="E1210" s="201" t="s">
        <v>19</v>
      </c>
      <c r="F1210" s="202" t="s">
        <v>1565</v>
      </c>
      <c r="G1210" s="199"/>
      <c r="H1210" s="201" t="s">
        <v>19</v>
      </c>
      <c r="I1210" s="203"/>
      <c r="J1210" s="199"/>
      <c r="K1210" s="199"/>
      <c r="L1210" s="204"/>
      <c r="M1210" s="205"/>
      <c r="N1210" s="206"/>
      <c r="O1210" s="206"/>
      <c r="P1210" s="206"/>
      <c r="Q1210" s="206"/>
      <c r="R1210" s="206"/>
      <c r="S1210" s="206"/>
      <c r="T1210" s="207"/>
      <c r="AT1210" s="208" t="s">
        <v>301</v>
      </c>
      <c r="AU1210" s="208" t="s">
        <v>79</v>
      </c>
      <c r="AV1210" s="13" t="s">
        <v>77</v>
      </c>
      <c r="AW1210" s="13" t="s">
        <v>32</v>
      </c>
      <c r="AX1210" s="13" t="s">
        <v>70</v>
      </c>
      <c r="AY1210" s="208" t="s">
        <v>290</v>
      </c>
    </row>
    <row r="1211" spans="1:65" s="14" customFormat="1" ht="11.25">
      <c r="B1211" s="209"/>
      <c r="C1211" s="210"/>
      <c r="D1211" s="200" t="s">
        <v>301</v>
      </c>
      <c r="E1211" s="211" t="s">
        <v>19</v>
      </c>
      <c r="F1211" s="212" t="s">
        <v>1566</v>
      </c>
      <c r="G1211" s="210"/>
      <c r="H1211" s="213">
        <v>95.239000000000004</v>
      </c>
      <c r="I1211" s="214"/>
      <c r="J1211" s="210"/>
      <c r="K1211" s="210"/>
      <c r="L1211" s="215"/>
      <c r="M1211" s="216"/>
      <c r="N1211" s="217"/>
      <c r="O1211" s="217"/>
      <c r="P1211" s="217"/>
      <c r="Q1211" s="217"/>
      <c r="R1211" s="217"/>
      <c r="S1211" s="217"/>
      <c r="T1211" s="218"/>
      <c r="AT1211" s="219" t="s">
        <v>301</v>
      </c>
      <c r="AU1211" s="219" t="s">
        <v>79</v>
      </c>
      <c r="AV1211" s="14" t="s">
        <v>79</v>
      </c>
      <c r="AW1211" s="14" t="s">
        <v>32</v>
      </c>
      <c r="AX1211" s="14" t="s">
        <v>70</v>
      </c>
      <c r="AY1211" s="219" t="s">
        <v>290</v>
      </c>
    </row>
    <row r="1212" spans="1:65" s="15" customFormat="1" ht="11.25">
      <c r="B1212" s="220"/>
      <c r="C1212" s="221"/>
      <c r="D1212" s="200" t="s">
        <v>301</v>
      </c>
      <c r="E1212" s="222" t="s">
        <v>19</v>
      </c>
      <c r="F1212" s="223" t="s">
        <v>304</v>
      </c>
      <c r="G1212" s="221"/>
      <c r="H1212" s="224">
        <v>95.239000000000004</v>
      </c>
      <c r="I1212" s="225"/>
      <c r="J1212" s="221"/>
      <c r="K1212" s="221"/>
      <c r="L1212" s="226"/>
      <c r="M1212" s="227"/>
      <c r="N1212" s="228"/>
      <c r="O1212" s="228"/>
      <c r="P1212" s="228"/>
      <c r="Q1212" s="228"/>
      <c r="R1212" s="228"/>
      <c r="S1212" s="228"/>
      <c r="T1212" s="229"/>
      <c r="AT1212" s="230" t="s">
        <v>301</v>
      </c>
      <c r="AU1212" s="230" t="s">
        <v>79</v>
      </c>
      <c r="AV1212" s="15" t="s">
        <v>297</v>
      </c>
      <c r="AW1212" s="15" t="s">
        <v>32</v>
      </c>
      <c r="AX1212" s="15" t="s">
        <v>77</v>
      </c>
      <c r="AY1212" s="230" t="s">
        <v>290</v>
      </c>
    </row>
    <row r="1213" spans="1:65" s="2" customFormat="1" ht="24.2" customHeight="1">
      <c r="A1213" s="36"/>
      <c r="B1213" s="37"/>
      <c r="C1213" s="180" t="s">
        <v>1567</v>
      </c>
      <c r="D1213" s="180" t="s">
        <v>292</v>
      </c>
      <c r="E1213" s="181" t="s">
        <v>1568</v>
      </c>
      <c r="F1213" s="182" t="s">
        <v>1569</v>
      </c>
      <c r="G1213" s="183" t="s">
        <v>341</v>
      </c>
      <c r="H1213" s="184">
        <v>2.1</v>
      </c>
      <c r="I1213" s="185"/>
      <c r="J1213" s="186">
        <f>ROUND(I1213*H1213,2)</f>
        <v>0</v>
      </c>
      <c r="K1213" s="182" t="s">
        <v>296</v>
      </c>
      <c r="L1213" s="41"/>
      <c r="M1213" s="187" t="s">
        <v>19</v>
      </c>
      <c r="N1213" s="188" t="s">
        <v>41</v>
      </c>
      <c r="O1213" s="66"/>
      <c r="P1213" s="189">
        <f>O1213*H1213</f>
        <v>0</v>
      </c>
      <c r="Q1213" s="189">
        <v>5.3E-3</v>
      </c>
      <c r="R1213" s="189">
        <f>Q1213*H1213</f>
        <v>1.1130000000000001E-2</v>
      </c>
      <c r="S1213" s="189">
        <v>0</v>
      </c>
      <c r="T1213" s="190">
        <f>S1213*H1213</f>
        <v>0</v>
      </c>
      <c r="U1213" s="36"/>
      <c r="V1213" s="36"/>
      <c r="W1213" s="36"/>
      <c r="X1213" s="36"/>
      <c r="Y1213" s="36"/>
      <c r="Z1213" s="36"/>
      <c r="AA1213" s="36"/>
      <c r="AB1213" s="36"/>
      <c r="AC1213" s="36"/>
      <c r="AD1213" s="36"/>
      <c r="AE1213" s="36"/>
      <c r="AR1213" s="191" t="s">
        <v>440</v>
      </c>
      <c r="AT1213" s="191" t="s">
        <v>292</v>
      </c>
      <c r="AU1213" s="191" t="s">
        <v>79</v>
      </c>
      <c r="AY1213" s="19" t="s">
        <v>290</v>
      </c>
      <c r="BE1213" s="192">
        <f>IF(N1213="základní",J1213,0)</f>
        <v>0</v>
      </c>
      <c r="BF1213" s="192">
        <f>IF(N1213="snížená",J1213,0)</f>
        <v>0</v>
      </c>
      <c r="BG1213" s="192">
        <f>IF(N1213="zákl. přenesená",J1213,0)</f>
        <v>0</v>
      </c>
      <c r="BH1213" s="192">
        <f>IF(N1213="sníž. přenesená",J1213,0)</f>
        <v>0</v>
      </c>
      <c r="BI1213" s="192">
        <f>IF(N1213="nulová",J1213,0)</f>
        <v>0</v>
      </c>
      <c r="BJ1213" s="19" t="s">
        <v>77</v>
      </c>
      <c r="BK1213" s="192">
        <f>ROUND(I1213*H1213,2)</f>
        <v>0</v>
      </c>
      <c r="BL1213" s="19" t="s">
        <v>440</v>
      </c>
      <c r="BM1213" s="191" t="s">
        <v>1570</v>
      </c>
    </row>
    <row r="1214" spans="1:65" s="2" customFormat="1" ht="11.25">
      <c r="A1214" s="36"/>
      <c r="B1214" s="37"/>
      <c r="C1214" s="38"/>
      <c r="D1214" s="193" t="s">
        <v>299</v>
      </c>
      <c r="E1214" s="38"/>
      <c r="F1214" s="194" t="s">
        <v>1571</v>
      </c>
      <c r="G1214" s="38"/>
      <c r="H1214" s="38"/>
      <c r="I1214" s="195"/>
      <c r="J1214" s="38"/>
      <c r="K1214" s="38"/>
      <c r="L1214" s="41"/>
      <c r="M1214" s="196"/>
      <c r="N1214" s="197"/>
      <c r="O1214" s="66"/>
      <c r="P1214" s="66"/>
      <c r="Q1214" s="66"/>
      <c r="R1214" s="66"/>
      <c r="S1214" s="66"/>
      <c r="T1214" s="67"/>
      <c r="U1214" s="36"/>
      <c r="V1214" s="36"/>
      <c r="W1214" s="36"/>
      <c r="X1214" s="36"/>
      <c r="Y1214" s="36"/>
      <c r="Z1214" s="36"/>
      <c r="AA1214" s="36"/>
      <c r="AB1214" s="36"/>
      <c r="AC1214" s="36"/>
      <c r="AD1214" s="36"/>
      <c r="AE1214" s="36"/>
      <c r="AT1214" s="19" t="s">
        <v>299</v>
      </c>
      <c r="AU1214" s="19" t="s">
        <v>79</v>
      </c>
    </row>
    <row r="1215" spans="1:65" s="14" customFormat="1" ht="11.25">
      <c r="B1215" s="209"/>
      <c r="C1215" s="210"/>
      <c r="D1215" s="200" t="s">
        <v>301</v>
      </c>
      <c r="E1215" s="211" t="s">
        <v>19</v>
      </c>
      <c r="F1215" s="212" t="s">
        <v>1572</v>
      </c>
      <c r="G1215" s="210"/>
      <c r="H1215" s="213">
        <v>2.1</v>
      </c>
      <c r="I1215" s="214"/>
      <c r="J1215" s="210"/>
      <c r="K1215" s="210"/>
      <c r="L1215" s="215"/>
      <c r="M1215" s="216"/>
      <c r="N1215" s="217"/>
      <c r="O1215" s="217"/>
      <c r="P1215" s="217"/>
      <c r="Q1215" s="217"/>
      <c r="R1215" s="217"/>
      <c r="S1215" s="217"/>
      <c r="T1215" s="218"/>
      <c r="AT1215" s="219" t="s">
        <v>301</v>
      </c>
      <c r="AU1215" s="219" t="s">
        <v>79</v>
      </c>
      <c r="AV1215" s="14" t="s">
        <v>79</v>
      </c>
      <c r="AW1215" s="14" t="s">
        <v>32</v>
      </c>
      <c r="AX1215" s="14" t="s">
        <v>70</v>
      </c>
      <c r="AY1215" s="219" t="s">
        <v>290</v>
      </c>
    </row>
    <row r="1216" spans="1:65" s="15" customFormat="1" ht="11.25">
      <c r="B1216" s="220"/>
      <c r="C1216" s="221"/>
      <c r="D1216" s="200" t="s">
        <v>301</v>
      </c>
      <c r="E1216" s="222" t="s">
        <v>19</v>
      </c>
      <c r="F1216" s="223" t="s">
        <v>304</v>
      </c>
      <c r="G1216" s="221"/>
      <c r="H1216" s="224">
        <v>2.1</v>
      </c>
      <c r="I1216" s="225"/>
      <c r="J1216" s="221"/>
      <c r="K1216" s="221"/>
      <c r="L1216" s="226"/>
      <c r="M1216" s="227"/>
      <c r="N1216" s="228"/>
      <c r="O1216" s="228"/>
      <c r="P1216" s="228"/>
      <c r="Q1216" s="228"/>
      <c r="R1216" s="228"/>
      <c r="S1216" s="228"/>
      <c r="T1216" s="229"/>
      <c r="AT1216" s="230" t="s">
        <v>301</v>
      </c>
      <c r="AU1216" s="230" t="s">
        <v>79</v>
      </c>
      <c r="AV1216" s="15" t="s">
        <v>297</v>
      </c>
      <c r="AW1216" s="15" t="s">
        <v>32</v>
      </c>
      <c r="AX1216" s="15" t="s">
        <v>77</v>
      </c>
      <c r="AY1216" s="230" t="s">
        <v>290</v>
      </c>
    </row>
    <row r="1217" spans="1:65" s="2" customFormat="1" ht="16.5" customHeight="1">
      <c r="A1217" s="36"/>
      <c r="B1217" s="37"/>
      <c r="C1217" s="242" t="s">
        <v>1573</v>
      </c>
      <c r="D1217" s="242" t="s">
        <v>434</v>
      </c>
      <c r="E1217" s="243" t="s">
        <v>1574</v>
      </c>
      <c r="F1217" s="244" t="s">
        <v>1575</v>
      </c>
      <c r="G1217" s="245" t="s">
        <v>341</v>
      </c>
      <c r="H1217" s="246">
        <v>2.31</v>
      </c>
      <c r="I1217" s="247"/>
      <c r="J1217" s="248">
        <f>ROUND(I1217*H1217,2)</f>
        <v>0</v>
      </c>
      <c r="K1217" s="244" t="s">
        <v>19</v>
      </c>
      <c r="L1217" s="249"/>
      <c r="M1217" s="250" t="s">
        <v>19</v>
      </c>
      <c r="N1217" s="251" t="s">
        <v>41</v>
      </c>
      <c r="O1217" s="66"/>
      <c r="P1217" s="189">
        <f>O1217*H1217</f>
        <v>0</v>
      </c>
      <c r="Q1217" s="189">
        <v>1.26E-2</v>
      </c>
      <c r="R1217" s="189">
        <f>Q1217*H1217</f>
        <v>2.9106E-2</v>
      </c>
      <c r="S1217" s="189">
        <v>0</v>
      </c>
      <c r="T1217" s="190">
        <f>S1217*H1217</f>
        <v>0</v>
      </c>
      <c r="U1217" s="36"/>
      <c r="V1217" s="36"/>
      <c r="W1217" s="36"/>
      <c r="X1217" s="36"/>
      <c r="Y1217" s="36"/>
      <c r="Z1217" s="36"/>
      <c r="AA1217" s="36"/>
      <c r="AB1217" s="36"/>
      <c r="AC1217" s="36"/>
      <c r="AD1217" s="36"/>
      <c r="AE1217" s="36"/>
      <c r="AR1217" s="191" t="s">
        <v>559</v>
      </c>
      <c r="AT1217" s="191" t="s">
        <v>434</v>
      </c>
      <c r="AU1217" s="191" t="s">
        <v>79</v>
      </c>
      <c r="AY1217" s="19" t="s">
        <v>290</v>
      </c>
      <c r="BE1217" s="192">
        <f>IF(N1217="základní",J1217,0)</f>
        <v>0</v>
      </c>
      <c r="BF1217" s="192">
        <f>IF(N1217="snížená",J1217,0)</f>
        <v>0</v>
      </c>
      <c r="BG1217" s="192">
        <f>IF(N1217="zákl. přenesená",J1217,0)</f>
        <v>0</v>
      </c>
      <c r="BH1217" s="192">
        <f>IF(N1217="sníž. přenesená",J1217,0)</f>
        <v>0</v>
      </c>
      <c r="BI1217" s="192">
        <f>IF(N1217="nulová",J1217,0)</f>
        <v>0</v>
      </c>
      <c r="BJ1217" s="19" t="s">
        <v>77</v>
      </c>
      <c r="BK1217" s="192">
        <f>ROUND(I1217*H1217,2)</f>
        <v>0</v>
      </c>
      <c r="BL1217" s="19" t="s">
        <v>440</v>
      </c>
      <c r="BM1217" s="191" t="s">
        <v>1576</v>
      </c>
    </row>
    <row r="1218" spans="1:65" s="13" customFormat="1" ht="11.25">
      <c r="B1218" s="198"/>
      <c r="C1218" s="199"/>
      <c r="D1218" s="200" t="s">
        <v>301</v>
      </c>
      <c r="E1218" s="201" t="s">
        <v>19</v>
      </c>
      <c r="F1218" s="202" t="s">
        <v>1577</v>
      </c>
      <c r="G1218" s="199"/>
      <c r="H1218" s="201" t="s">
        <v>19</v>
      </c>
      <c r="I1218" s="203"/>
      <c r="J1218" s="199"/>
      <c r="K1218" s="199"/>
      <c r="L1218" s="204"/>
      <c r="M1218" s="205"/>
      <c r="N1218" s="206"/>
      <c r="O1218" s="206"/>
      <c r="P1218" s="206"/>
      <c r="Q1218" s="206"/>
      <c r="R1218" s="206"/>
      <c r="S1218" s="206"/>
      <c r="T1218" s="207"/>
      <c r="AT1218" s="208" t="s">
        <v>301</v>
      </c>
      <c r="AU1218" s="208" t="s">
        <v>79</v>
      </c>
      <c r="AV1218" s="13" t="s">
        <v>77</v>
      </c>
      <c r="AW1218" s="13" t="s">
        <v>32</v>
      </c>
      <c r="AX1218" s="13" t="s">
        <v>70</v>
      </c>
      <c r="AY1218" s="208" t="s">
        <v>290</v>
      </c>
    </row>
    <row r="1219" spans="1:65" s="14" customFormat="1" ht="11.25">
      <c r="B1219" s="209"/>
      <c r="C1219" s="210"/>
      <c r="D1219" s="200" t="s">
        <v>301</v>
      </c>
      <c r="E1219" s="211" t="s">
        <v>19</v>
      </c>
      <c r="F1219" s="212" t="s">
        <v>1578</v>
      </c>
      <c r="G1219" s="210"/>
      <c r="H1219" s="213">
        <v>2.31</v>
      </c>
      <c r="I1219" s="214"/>
      <c r="J1219" s="210"/>
      <c r="K1219" s="210"/>
      <c r="L1219" s="215"/>
      <c r="M1219" s="216"/>
      <c r="N1219" s="217"/>
      <c r="O1219" s="217"/>
      <c r="P1219" s="217"/>
      <c r="Q1219" s="217"/>
      <c r="R1219" s="217"/>
      <c r="S1219" s="217"/>
      <c r="T1219" s="218"/>
      <c r="AT1219" s="219" t="s">
        <v>301</v>
      </c>
      <c r="AU1219" s="219" t="s">
        <v>79</v>
      </c>
      <c r="AV1219" s="14" t="s">
        <v>79</v>
      </c>
      <c r="AW1219" s="14" t="s">
        <v>32</v>
      </c>
      <c r="AX1219" s="14" t="s">
        <v>70</v>
      </c>
      <c r="AY1219" s="219" t="s">
        <v>290</v>
      </c>
    </row>
    <row r="1220" spans="1:65" s="15" customFormat="1" ht="11.25">
      <c r="B1220" s="220"/>
      <c r="C1220" s="221"/>
      <c r="D1220" s="200" t="s">
        <v>301</v>
      </c>
      <c r="E1220" s="222" t="s">
        <v>19</v>
      </c>
      <c r="F1220" s="223" t="s">
        <v>304</v>
      </c>
      <c r="G1220" s="221"/>
      <c r="H1220" s="224">
        <v>2.31</v>
      </c>
      <c r="I1220" s="225"/>
      <c r="J1220" s="221"/>
      <c r="K1220" s="221"/>
      <c r="L1220" s="226"/>
      <c r="M1220" s="227"/>
      <c r="N1220" s="228"/>
      <c r="O1220" s="228"/>
      <c r="P1220" s="228"/>
      <c r="Q1220" s="228"/>
      <c r="R1220" s="228"/>
      <c r="S1220" s="228"/>
      <c r="T1220" s="229"/>
      <c r="AT1220" s="230" t="s">
        <v>301</v>
      </c>
      <c r="AU1220" s="230" t="s">
        <v>79</v>
      </c>
      <c r="AV1220" s="15" t="s">
        <v>297</v>
      </c>
      <c r="AW1220" s="15" t="s">
        <v>32</v>
      </c>
      <c r="AX1220" s="15" t="s">
        <v>77</v>
      </c>
      <c r="AY1220" s="230" t="s">
        <v>290</v>
      </c>
    </row>
    <row r="1221" spans="1:65" s="2" customFormat="1" ht="24.2" customHeight="1">
      <c r="A1221" s="36"/>
      <c r="B1221" s="37"/>
      <c r="C1221" s="180" t="s">
        <v>1579</v>
      </c>
      <c r="D1221" s="180" t="s">
        <v>292</v>
      </c>
      <c r="E1221" s="181" t="s">
        <v>1580</v>
      </c>
      <c r="F1221" s="182" t="s">
        <v>1581</v>
      </c>
      <c r="G1221" s="183" t="s">
        <v>489</v>
      </c>
      <c r="H1221" s="184">
        <v>1.7250000000000001</v>
      </c>
      <c r="I1221" s="185"/>
      <c r="J1221" s="186">
        <f>ROUND(I1221*H1221,2)</f>
        <v>0</v>
      </c>
      <c r="K1221" s="182" t="s">
        <v>296</v>
      </c>
      <c r="L1221" s="41"/>
      <c r="M1221" s="187" t="s">
        <v>19</v>
      </c>
      <c r="N1221" s="188" t="s">
        <v>41</v>
      </c>
      <c r="O1221" s="66"/>
      <c r="P1221" s="189">
        <f>O1221*H1221</f>
        <v>0</v>
      </c>
      <c r="Q1221" s="189">
        <v>0</v>
      </c>
      <c r="R1221" s="189">
        <f>Q1221*H1221</f>
        <v>0</v>
      </c>
      <c r="S1221" s="189">
        <v>0</v>
      </c>
      <c r="T1221" s="190">
        <f>S1221*H1221</f>
        <v>0</v>
      </c>
      <c r="U1221" s="36"/>
      <c r="V1221" s="36"/>
      <c r="W1221" s="36"/>
      <c r="X1221" s="36"/>
      <c r="Y1221" s="36"/>
      <c r="Z1221" s="36"/>
      <c r="AA1221" s="36"/>
      <c r="AB1221" s="36"/>
      <c r="AC1221" s="36"/>
      <c r="AD1221" s="36"/>
      <c r="AE1221" s="36"/>
      <c r="AR1221" s="191" t="s">
        <v>440</v>
      </c>
      <c r="AT1221" s="191" t="s">
        <v>292</v>
      </c>
      <c r="AU1221" s="191" t="s">
        <v>79</v>
      </c>
      <c r="AY1221" s="19" t="s">
        <v>290</v>
      </c>
      <c r="BE1221" s="192">
        <f>IF(N1221="základní",J1221,0)</f>
        <v>0</v>
      </c>
      <c r="BF1221" s="192">
        <f>IF(N1221="snížená",J1221,0)</f>
        <v>0</v>
      </c>
      <c r="BG1221" s="192">
        <f>IF(N1221="zákl. přenesená",J1221,0)</f>
        <v>0</v>
      </c>
      <c r="BH1221" s="192">
        <f>IF(N1221="sníž. přenesená",J1221,0)</f>
        <v>0</v>
      </c>
      <c r="BI1221" s="192">
        <f>IF(N1221="nulová",J1221,0)</f>
        <v>0</v>
      </c>
      <c r="BJ1221" s="19" t="s">
        <v>77</v>
      </c>
      <c r="BK1221" s="192">
        <f>ROUND(I1221*H1221,2)</f>
        <v>0</v>
      </c>
      <c r="BL1221" s="19" t="s">
        <v>440</v>
      </c>
      <c r="BM1221" s="191" t="s">
        <v>1582</v>
      </c>
    </row>
    <row r="1222" spans="1:65" s="2" customFormat="1" ht="11.25">
      <c r="A1222" s="36"/>
      <c r="B1222" s="37"/>
      <c r="C1222" s="38"/>
      <c r="D1222" s="193" t="s">
        <v>299</v>
      </c>
      <c r="E1222" s="38"/>
      <c r="F1222" s="194" t="s">
        <v>1583</v>
      </c>
      <c r="G1222" s="38"/>
      <c r="H1222" s="38"/>
      <c r="I1222" s="195"/>
      <c r="J1222" s="38"/>
      <c r="K1222" s="38"/>
      <c r="L1222" s="41"/>
      <c r="M1222" s="196"/>
      <c r="N1222" s="197"/>
      <c r="O1222" s="66"/>
      <c r="P1222" s="66"/>
      <c r="Q1222" s="66"/>
      <c r="R1222" s="66"/>
      <c r="S1222" s="66"/>
      <c r="T1222" s="67"/>
      <c r="U1222" s="36"/>
      <c r="V1222" s="36"/>
      <c r="W1222" s="36"/>
      <c r="X1222" s="36"/>
      <c r="Y1222" s="36"/>
      <c r="Z1222" s="36"/>
      <c r="AA1222" s="36"/>
      <c r="AB1222" s="36"/>
      <c r="AC1222" s="36"/>
      <c r="AD1222" s="36"/>
      <c r="AE1222" s="36"/>
      <c r="AT1222" s="19" t="s">
        <v>299</v>
      </c>
      <c r="AU1222" s="19" t="s">
        <v>79</v>
      </c>
    </row>
    <row r="1223" spans="1:65" s="12" customFormat="1" ht="22.9" customHeight="1">
      <c r="B1223" s="164"/>
      <c r="C1223" s="165"/>
      <c r="D1223" s="166" t="s">
        <v>69</v>
      </c>
      <c r="E1223" s="178" t="s">
        <v>1584</v>
      </c>
      <c r="F1223" s="178" t="s">
        <v>1585</v>
      </c>
      <c r="G1223" s="165"/>
      <c r="H1223" s="165"/>
      <c r="I1223" s="168"/>
      <c r="J1223" s="179">
        <f>BK1223</f>
        <v>0</v>
      </c>
      <c r="K1223" s="165"/>
      <c r="L1223" s="170"/>
      <c r="M1223" s="171"/>
      <c r="N1223" s="172"/>
      <c r="O1223" s="172"/>
      <c r="P1223" s="173">
        <f>SUM(P1224:P1234)</f>
        <v>0</v>
      </c>
      <c r="Q1223" s="172"/>
      <c r="R1223" s="173">
        <f>SUM(R1224:R1234)</f>
        <v>4.8960000000000004E-2</v>
      </c>
      <c r="S1223" s="172"/>
      <c r="T1223" s="174">
        <f>SUM(T1224:T1234)</f>
        <v>0</v>
      </c>
      <c r="AR1223" s="175" t="s">
        <v>79</v>
      </c>
      <c r="AT1223" s="176" t="s">
        <v>69</v>
      </c>
      <c r="AU1223" s="176" t="s">
        <v>77</v>
      </c>
      <c r="AY1223" s="175" t="s">
        <v>290</v>
      </c>
      <c r="BK1223" s="177">
        <f>SUM(BK1224:BK1234)</f>
        <v>0</v>
      </c>
    </row>
    <row r="1224" spans="1:65" s="2" customFormat="1" ht="24.2" customHeight="1">
      <c r="A1224" s="36"/>
      <c r="B1224" s="37"/>
      <c r="C1224" s="180" t="s">
        <v>1586</v>
      </c>
      <c r="D1224" s="180" t="s">
        <v>292</v>
      </c>
      <c r="E1224" s="181" t="s">
        <v>1587</v>
      </c>
      <c r="F1224" s="182" t="s">
        <v>1588</v>
      </c>
      <c r="G1224" s="183" t="s">
        <v>341</v>
      </c>
      <c r="H1224" s="184">
        <v>340</v>
      </c>
      <c r="I1224" s="185"/>
      <c r="J1224" s="186">
        <f>ROUND(I1224*H1224,2)</f>
        <v>0</v>
      </c>
      <c r="K1224" s="182" t="s">
        <v>296</v>
      </c>
      <c r="L1224" s="41"/>
      <c r="M1224" s="187" t="s">
        <v>19</v>
      </c>
      <c r="N1224" s="188" t="s">
        <v>41</v>
      </c>
      <c r="O1224" s="66"/>
      <c r="P1224" s="189">
        <f>O1224*H1224</f>
        <v>0</v>
      </c>
      <c r="Q1224" s="189">
        <v>1.44E-4</v>
      </c>
      <c r="R1224" s="189">
        <f>Q1224*H1224</f>
        <v>4.8960000000000004E-2</v>
      </c>
      <c r="S1224" s="189">
        <v>0</v>
      </c>
      <c r="T1224" s="190">
        <f>S1224*H1224</f>
        <v>0</v>
      </c>
      <c r="U1224" s="36"/>
      <c r="V1224" s="36"/>
      <c r="W1224" s="36"/>
      <c r="X1224" s="36"/>
      <c r="Y1224" s="36"/>
      <c r="Z1224" s="36"/>
      <c r="AA1224" s="36"/>
      <c r="AB1224" s="36"/>
      <c r="AC1224" s="36"/>
      <c r="AD1224" s="36"/>
      <c r="AE1224" s="36"/>
      <c r="AR1224" s="191" t="s">
        <v>440</v>
      </c>
      <c r="AT1224" s="191" t="s">
        <v>292</v>
      </c>
      <c r="AU1224" s="191" t="s">
        <v>79</v>
      </c>
      <c r="AY1224" s="19" t="s">
        <v>290</v>
      </c>
      <c r="BE1224" s="192">
        <f>IF(N1224="základní",J1224,0)</f>
        <v>0</v>
      </c>
      <c r="BF1224" s="192">
        <f>IF(N1224="snížená",J1224,0)</f>
        <v>0</v>
      </c>
      <c r="BG1224" s="192">
        <f>IF(N1224="zákl. přenesená",J1224,0)</f>
        <v>0</v>
      </c>
      <c r="BH1224" s="192">
        <f>IF(N1224="sníž. přenesená",J1224,0)</f>
        <v>0</v>
      </c>
      <c r="BI1224" s="192">
        <f>IF(N1224="nulová",J1224,0)</f>
        <v>0</v>
      </c>
      <c r="BJ1224" s="19" t="s">
        <v>77</v>
      </c>
      <c r="BK1224" s="192">
        <f>ROUND(I1224*H1224,2)</f>
        <v>0</v>
      </c>
      <c r="BL1224" s="19" t="s">
        <v>440</v>
      </c>
      <c r="BM1224" s="191" t="s">
        <v>1589</v>
      </c>
    </row>
    <row r="1225" spans="1:65" s="2" customFormat="1" ht="11.25">
      <c r="A1225" s="36"/>
      <c r="B1225" s="37"/>
      <c r="C1225" s="38"/>
      <c r="D1225" s="193" t="s">
        <v>299</v>
      </c>
      <c r="E1225" s="38"/>
      <c r="F1225" s="194" t="s">
        <v>1590</v>
      </c>
      <c r="G1225" s="38"/>
      <c r="H1225" s="38"/>
      <c r="I1225" s="195"/>
      <c r="J1225" s="38"/>
      <c r="K1225" s="38"/>
      <c r="L1225" s="41"/>
      <c r="M1225" s="196"/>
      <c r="N1225" s="197"/>
      <c r="O1225" s="66"/>
      <c r="P1225" s="66"/>
      <c r="Q1225" s="66"/>
      <c r="R1225" s="66"/>
      <c r="S1225" s="66"/>
      <c r="T1225" s="67"/>
      <c r="U1225" s="36"/>
      <c r="V1225" s="36"/>
      <c r="W1225" s="36"/>
      <c r="X1225" s="36"/>
      <c r="Y1225" s="36"/>
      <c r="Z1225" s="36"/>
      <c r="AA1225" s="36"/>
      <c r="AB1225" s="36"/>
      <c r="AC1225" s="36"/>
      <c r="AD1225" s="36"/>
      <c r="AE1225" s="36"/>
      <c r="AT1225" s="19" t="s">
        <v>299</v>
      </c>
      <c r="AU1225" s="19" t="s">
        <v>79</v>
      </c>
    </row>
    <row r="1226" spans="1:65" s="13" customFormat="1" ht="11.25">
      <c r="B1226" s="198"/>
      <c r="C1226" s="199"/>
      <c r="D1226" s="200" t="s">
        <v>301</v>
      </c>
      <c r="E1226" s="201" t="s">
        <v>19</v>
      </c>
      <c r="F1226" s="202" t="s">
        <v>1591</v>
      </c>
      <c r="G1226" s="199"/>
      <c r="H1226" s="201" t="s">
        <v>19</v>
      </c>
      <c r="I1226" s="203"/>
      <c r="J1226" s="199"/>
      <c r="K1226" s="199"/>
      <c r="L1226" s="204"/>
      <c r="M1226" s="205"/>
      <c r="N1226" s="206"/>
      <c r="O1226" s="206"/>
      <c r="P1226" s="206"/>
      <c r="Q1226" s="206"/>
      <c r="R1226" s="206"/>
      <c r="S1226" s="206"/>
      <c r="T1226" s="207"/>
      <c r="AT1226" s="208" t="s">
        <v>301</v>
      </c>
      <c r="AU1226" s="208" t="s">
        <v>79</v>
      </c>
      <c r="AV1226" s="13" t="s">
        <v>77</v>
      </c>
      <c r="AW1226" s="13" t="s">
        <v>32</v>
      </c>
      <c r="AX1226" s="13" t="s">
        <v>70</v>
      </c>
      <c r="AY1226" s="208" t="s">
        <v>290</v>
      </c>
    </row>
    <row r="1227" spans="1:65" s="14" customFormat="1" ht="11.25">
      <c r="B1227" s="209"/>
      <c r="C1227" s="210"/>
      <c r="D1227" s="200" t="s">
        <v>301</v>
      </c>
      <c r="E1227" s="211" t="s">
        <v>19</v>
      </c>
      <c r="F1227" s="212" t="s">
        <v>1592</v>
      </c>
      <c r="G1227" s="210"/>
      <c r="H1227" s="213">
        <v>340</v>
      </c>
      <c r="I1227" s="214"/>
      <c r="J1227" s="210"/>
      <c r="K1227" s="210"/>
      <c r="L1227" s="215"/>
      <c r="M1227" s="216"/>
      <c r="N1227" s="217"/>
      <c r="O1227" s="217"/>
      <c r="P1227" s="217"/>
      <c r="Q1227" s="217"/>
      <c r="R1227" s="217"/>
      <c r="S1227" s="217"/>
      <c r="T1227" s="218"/>
      <c r="AT1227" s="219" t="s">
        <v>301</v>
      </c>
      <c r="AU1227" s="219" t="s">
        <v>79</v>
      </c>
      <c r="AV1227" s="14" t="s">
        <v>79</v>
      </c>
      <c r="AW1227" s="14" t="s">
        <v>32</v>
      </c>
      <c r="AX1227" s="14" t="s">
        <v>70</v>
      </c>
      <c r="AY1227" s="219" t="s">
        <v>290</v>
      </c>
    </row>
    <row r="1228" spans="1:65" s="15" customFormat="1" ht="11.25">
      <c r="B1228" s="220"/>
      <c r="C1228" s="221"/>
      <c r="D1228" s="200" t="s">
        <v>301</v>
      </c>
      <c r="E1228" s="222" t="s">
        <v>19</v>
      </c>
      <c r="F1228" s="223" t="s">
        <v>304</v>
      </c>
      <c r="G1228" s="221"/>
      <c r="H1228" s="224">
        <v>340</v>
      </c>
      <c r="I1228" s="225"/>
      <c r="J1228" s="221"/>
      <c r="K1228" s="221"/>
      <c r="L1228" s="226"/>
      <c r="M1228" s="227"/>
      <c r="N1228" s="228"/>
      <c r="O1228" s="228"/>
      <c r="P1228" s="228"/>
      <c r="Q1228" s="228"/>
      <c r="R1228" s="228"/>
      <c r="S1228" s="228"/>
      <c r="T1228" s="229"/>
      <c r="AT1228" s="230" t="s">
        <v>301</v>
      </c>
      <c r="AU1228" s="230" t="s">
        <v>79</v>
      </c>
      <c r="AV1228" s="15" t="s">
        <v>297</v>
      </c>
      <c r="AW1228" s="15" t="s">
        <v>32</v>
      </c>
      <c r="AX1228" s="15" t="s">
        <v>77</v>
      </c>
      <c r="AY1228" s="230" t="s">
        <v>290</v>
      </c>
    </row>
    <row r="1229" spans="1:65" s="2" customFormat="1" ht="16.5" customHeight="1">
      <c r="A1229" s="36"/>
      <c r="B1229" s="37"/>
      <c r="C1229" s="180" t="s">
        <v>1593</v>
      </c>
      <c r="D1229" s="180" t="s">
        <v>292</v>
      </c>
      <c r="E1229" s="181" t="s">
        <v>1594</v>
      </c>
      <c r="F1229" s="182" t="s">
        <v>1595</v>
      </c>
      <c r="G1229" s="183" t="s">
        <v>341</v>
      </c>
      <c r="H1229" s="184">
        <v>47.89</v>
      </c>
      <c r="I1229" s="185"/>
      <c r="J1229" s="186">
        <f>ROUND(I1229*H1229,2)</f>
        <v>0</v>
      </c>
      <c r="K1229" s="182" t="s">
        <v>19</v>
      </c>
      <c r="L1229" s="41"/>
      <c r="M1229" s="187" t="s">
        <v>19</v>
      </c>
      <c r="N1229" s="188" t="s">
        <v>41</v>
      </c>
      <c r="O1229" s="66"/>
      <c r="P1229" s="189">
        <f>O1229*H1229</f>
        <v>0</v>
      </c>
      <c r="Q1229" s="189">
        <v>0</v>
      </c>
      <c r="R1229" s="189">
        <f>Q1229*H1229</f>
        <v>0</v>
      </c>
      <c r="S1229" s="189">
        <v>0</v>
      </c>
      <c r="T1229" s="190">
        <f>S1229*H1229</f>
        <v>0</v>
      </c>
      <c r="U1229" s="36"/>
      <c r="V1229" s="36"/>
      <c r="W1229" s="36"/>
      <c r="X1229" s="36"/>
      <c r="Y1229" s="36"/>
      <c r="Z1229" s="36"/>
      <c r="AA1229" s="36"/>
      <c r="AB1229" s="36"/>
      <c r="AC1229" s="36"/>
      <c r="AD1229" s="36"/>
      <c r="AE1229" s="36"/>
      <c r="AR1229" s="191" t="s">
        <v>440</v>
      </c>
      <c r="AT1229" s="191" t="s">
        <v>292</v>
      </c>
      <c r="AU1229" s="191" t="s">
        <v>79</v>
      </c>
      <c r="AY1229" s="19" t="s">
        <v>290</v>
      </c>
      <c r="BE1229" s="192">
        <f>IF(N1229="základní",J1229,0)</f>
        <v>0</v>
      </c>
      <c r="BF1229" s="192">
        <f>IF(N1229="snížená",J1229,0)</f>
        <v>0</v>
      </c>
      <c r="BG1229" s="192">
        <f>IF(N1229="zákl. přenesená",J1229,0)</f>
        <v>0</v>
      </c>
      <c r="BH1229" s="192">
        <f>IF(N1229="sníž. přenesená",J1229,0)</f>
        <v>0</v>
      </c>
      <c r="BI1229" s="192">
        <f>IF(N1229="nulová",J1229,0)</f>
        <v>0</v>
      </c>
      <c r="BJ1229" s="19" t="s">
        <v>77</v>
      </c>
      <c r="BK1229" s="192">
        <f>ROUND(I1229*H1229,2)</f>
        <v>0</v>
      </c>
      <c r="BL1229" s="19" t="s">
        <v>440</v>
      </c>
      <c r="BM1229" s="191" t="s">
        <v>1596</v>
      </c>
    </row>
    <row r="1230" spans="1:65" s="13" customFormat="1" ht="11.25">
      <c r="B1230" s="198"/>
      <c r="C1230" s="199"/>
      <c r="D1230" s="200" t="s">
        <v>301</v>
      </c>
      <c r="E1230" s="201" t="s">
        <v>19</v>
      </c>
      <c r="F1230" s="202" t="s">
        <v>760</v>
      </c>
      <c r="G1230" s="199"/>
      <c r="H1230" s="201" t="s">
        <v>19</v>
      </c>
      <c r="I1230" s="203"/>
      <c r="J1230" s="199"/>
      <c r="K1230" s="199"/>
      <c r="L1230" s="204"/>
      <c r="M1230" s="205"/>
      <c r="N1230" s="206"/>
      <c r="O1230" s="206"/>
      <c r="P1230" s="206"/>
      <c r="Q1230" s="206"/>
      <c r="R1230" s="206"/>
      <c r="S1230" s="206"/>
      <c r="T1230" s="207"/>
      <c r="AT1230" s="208" t="s">
        <v>301</v>
      </c>
      <c r="AU1230" s="208" t="s">
        <v>79</v>
      </c>
      <c r="AV1230" s="13" t="s">
        <v>77</v>
      </c>
      <c r="AW1230" s="13" t="s">
        <v>32</v>
      </c>
      <c r="AX1230" s="13" t="s">
        <v>70</v>
      </c>
      <c r="AY1230" s="208" t="s">
        <v>290</v>
      </c>
    </row>
    <row r="1231" spans="1:65" s="14" customFormat="1" ht="11.25">
      <c r="B1231" s="209"/>
      <c r="C1231" s="210"/>
      <c r="D1231" s="200" t="s">
        <v>301</v>
      </c>
      <c r="E1231" s="211" t="s">
        <v>19</v>
      </c>
      <c r="F1231" s="212" t="s">
        <v>1597</v>
      </c>
      <c r="G1231" s="210"/>
      <c r="H1231" s="213">
        <v>38.29</v>
      </c>
      <c r="I1231" s="214"/>
      <c r="J1231" s="210"/>
      <c r="K1231" s="210"/>
      <c r="L1231" s="215"/>
      <c r="M1231" s="216"/>
      <c r="N1231" s="217"/>
      <c r="O1231" s="217"/>
      <c r="P1231" s="217"/>
      <c r="Q1231" s="217"/>
      <c r="R1231" s="217"/>
      <c r="S1231" s="217"/>
      <c r="T1231" s="218"/>
      <c r="AT1231" s="219" t="s">
        <v>301</v>
      </c>
      <c r="AU1231" s="219" t="s">
        <v>79</v>
      </c>
      <c r="AV1231" s="14" t="s">
        <v>79</v>
      </c>
      <c r="AW1231" s="14" t="s">
        <v>32</v>
      </c>
      <c r="AX1231" s="14" t="s">
        <v>70</v>
      </c>
      <c r="AY1231" s="219" t="s">
        <v>290</v>
      </c>
    </row>
    <row r="1232" spans="1:65" s="13" customFormat="1" ht="11.25">
      <c r="B1232" s="198"/>
      <c r="C1232" s="199"/>
      <c r="D1232" s="200" t="s">
        <v>301</v>
      </c>
      <c r="E1232" s="201" t="s">
        <v>19</v>
      </c>
      <c r="F1232" s="202" t="s">
        <v>768</v>
      </c>
      <c r="G1232" s="199"/>
      <c r="H1232" s="201" t="s">
        <v>19</v>
      </c>
      <c r="I1232" s="203"/>
      <c r="J1232" s="199"/>
      <c r="K1232" s="199"/>
      <c r="L1232" s="204"/>
      <c r="M1232" s="205"/>
      <c r="N1232" s="206"/>
      <c r="O1232" s="206"/>
      <c r="P1232" s="206"/>
      <c r="Q1232" s="206"/>
      <c r="R1232" s="206"/>
      <c r="S1232" s="206"/>
      <c r="T1232" s="207"/>
      <c r="AT1232" s="208" t="s">
        <v>301</v>
      </c>
      <c r="AU1232" s="208" t="s">
        <v>79</v>
      </c>
      <c r="AV1232" s="13" t="s">
        <v>77</v>
      </c>
      <c r="AW1232" s="13" t="s">
        <v>32</v>
      </c>
      <c r="AX1232" s="13" t="s">
        <v>70</v>
      </c>
      <c r="AY1232" s="208" t="s">
        <v>290</v>
      </c>
    </row>
    <row r="1233" spans="1:65" s="14" customFormat="1" ht="11.25">
      <c r="B1233" s="209"/>
      <c r="C1233" s="210"/>
      <c r="D1233" s="200" t="s">
        <v>301</v>
      </c>
      <c r="E1233" s="211" t="s">
        <v>19</v>
      </c>
      <c r="F1233" s="212" t="s">
        <v>950</v>
      </c>
      <c r="G1233" s="210"/>
      <c r="H1233" s="213">
        <v>9.6</v>
      </c>
      <c r="I1233" s="214"/>
      <c r="J1233" s="210"/>
      <c r="K1233" s="210"/>
      <c r="L1233" s="215"/>
      <c r="M1233" s="216"/>
      <c r="N1233" s="217"/>
      <c r="O1233" s="217"/>
      <c r="P1233" s="217"/>
      <c r="Q1233" s="217"/>
      <c r="R1233" s="217"/>
      <c r="S1233" s="217"/>
      <c r="T1233" s="218"/>
      <c r="AT1233" s="219" t="s">
        <v>301</v>
      </c>
      <c r="AU1233" s="219" t="s">
        <v>79</v>
      </c>
      <c r="AV1233" s="14" t="s">
        <v>79</v>
      </c>
      <c r="AW1233" s="14" t="s">
        <v>32</v>
      </c>
      <c r="AX1233" s="14" t="s">
        <v>70</v>
      </c>
      <c r="AY1233" s="219" t="s">
        <v>290</v>
      </c>
    </row>
    <row r="1234" spans="1:65" s="15" customFormat="1" ht="11.25">
      <c r="B1234" s="220"/>
      <c r="C1234" s="221"/>
      <c r="D1234" s="200" t="s">
        <v>301</v>
      </c>
      <c r="E1234" s="222" t="s">
        <v>19</v>
      </c>
      <c r="F1234" s="223" t="s">
        <v>304</v>
      </c>
      <c r="G1234" s="221"/>
      <c r="H1234" s="224">
        <v>47.89</v>
      </c>
      <c r="I1234" s="225"/>
      <c r="J1234" s="221"/>
      <c r="K1234" s="221"/>
      <c r="L1234" s="226"/>
      <c r="M1234" s="227"/>
      <c r="N1234" s="228"/>
      <c r="O1234" s="228"/>
      <c r="P1234" s="228"/>
      <c r="Q1234" s="228"/>
      <c r="R1234" s="228"/>
      <c r="S1234" s="228"/>
      <c r="T1234" s="229"/>
      <c r="AT1234" s="230" t="s">
        <v>301</v>
      </c>
      <c r="AU1234" s="230" t="s">
        <v>79</v>
      </c>
      <c r="AV1234" s="15" t="s">
        <v>297</v>
      </c>
      <c r="AW1234" s="15" t="s">
        <v>32</v>
      </c>
      <c r="AX1234" s="15" t="s">
        <v>77</v>
      </c>
      <c r="AY1234" s="230" t="s">
        <v>290</v>
      </c>
    </row>
    <row r="1235" spans="1:65" s="12" customFormat="1" ht="22.9" customHeight="1">
      <c r="B1235" s="164"/>
      <c r="C1235" s="165"/>
      <c r="D1235" s="166" t="s">
        <v>69</v>
      </c>
      <c r="E1235" s="178" t="s">
        <v>1598</v>
      </c>
      <c r="F1235" s="178" t="s">
        <v>1599</v>
      </c>
      <c r="G1235" s="165"/>
      <c r="H1235" s="165"/>
      <c r="I1235" s="168"/>
      <c r="J1235" s="179">
        <f>BK1235</f>
        <v>0</v>
      </c>
      <c r="K1235" s="165"/>
      <c r="L1235" s="170"/>
      <c r="M1235" s="171"/>
      <c r="N1235" s="172"/>
      <c r="O1235" s="172"/>
      <c r="P1235" s="173">
        <f>SUM(P1236:P1269)</f>
        <v>0</v>
      </c>
      <c r="Q1235" s="172"/>
      <c r="R1235" s="173">
        <f>SUM(R1236:R1269)</f>
        <v>3.6025359999999999E-2</v>
      </c>
      <c r="S1235" s="172"/>
      <c r="T1235" s="174">
        <f>SUM(T1236:T1269)</f>
        <v>0</v>
      </c>
      <c r="AR1235" s="175" t="s">
        <v>79</v>
      </c>
      <c r="AT1235" s="176" t="s">
        <v>69</v>
      </c>
      <c r="AU1235" s="176" t="s">
        <v>77</v>
      </c>
      <c r="AY1235" s="175" t="s">
        <v>290</v>
      </c>
      <c r="BK1235" s="177">
        <f>SUM(BK1236:BK1269)</f>
        <v>0</v>
      </c>
    </row>
    <row r="1236" spans="1:65" s="2" customFormat="1" ht="16.5" customHeight="1">
      <c r="A1236" s="36"/>
      <c r="B1236" s="37"/>
      <c r="C1236" s="180" t="s">
        <v>1600</v>
      </c>
      <c r="D1236" s="180" t="s">
        <v>292</v>
      </c>
      <c r="E1236" s="181" t="s">
        <v>1601</v>
      </c>
      <c r="F1236" s="182" t="s">
        <v>1602</v>
      </c>
      <c r="G1236" s="183" t="s">
        <v>341</v>
      </c>
      <c r="H1236" s="184">
        <v>128.66200000000001</v>
      </c>
      <c r="I1236" s="185"/>
      <c r="J1236" s="186">
        <f>ROUND(I1236*H1236,2)</f>
        <v>0</v>
      </c>
      <c r="K1236" s="182" t="s">
        <v>296</v>
      </c>
      <c r="L1236" s="41"/>
      <c r="M1236" s="187" t="s">
        <v>19</v>
      </c>
      <c r="N1236" s="188" t="s">
        <v>41</v>
      </c>
      <c r="O1236" s="66"/>
      <c r="P1236" s="189">
        <f>O1236*H1236</f>
        <v>0</v>
      </c>
      <c r="Q1236" s="189">
        <v>2.7999999999999998E-4</v>
      </c>
      <c r="R1236" s="189">
        <f>Q1236*H1236</f>
        <v>3.6025359999999999E-2</v>
      </c>
      <c r="S1236" s="189">
        <v>0</v>
      </c>
      <c r="T1236" s="190">
        <f>S1236*H1236</f>
        <v>0</v>
      </c>
      <c r="U1236" s="36"/>
      <c r="V1236" s="36"/>
      <c r="W1236" s="36"/>
      <c r="X1236" s="36"/>
      <c r="Y1236" s="36"/>
      <c r="Z1236" s="36"/>
      <c r="AA1236" s="36"/>
      <c r="AB1236" s="36"/>
      <c r="AC1236" s="36"/>
      <c r="AD1236" s="36"/>
      <c r="AE1236" s="36"/>
      <c r="AR1236" s="191" t="s">
        <v>440</v>
      </c>
      <c r="AT1236" s="191" t="s">
        <v>292</v>
      </c>
      <c r="AU1236" s="191" t="s">
        <v>79</v>
      </c>
      <c r="AY1236" s="19" t="s">
        <v>290</v>
      </c>
      <c r="BE1236" s="192">
        <f>IF(N1236="základní",J1236,0)</f>
        <v>0</v>
      </c>
      <c r="BF1236" s="192">
        <f>IF(N1236="snížená",J1236,0)</f>
        <v>0</v>
      </c>
      <c r="BG1236" s="192">
        <f>IF(N1236="zákl. přenesená",J1236,0)</f>
        <v>0</v>
      </c>
      <c r="BH1236" s="192">
        <f>IF(N1236="sníž. přenesená",J1236,0)</f>
        <v>0</v>
      </c>
      <c r="BI1236" s="192">
        <f>IF(N1236="nulová",J1236,0)</f>
        <v>0</v>
      </c>
      <c r="BJ1236" s="19" t="s">
        <v>77</v>
      </c>
      <c r="BK1236" s="192">
        <f>ROUND(I1236*H1236,2)</f>
        <v>0</v>
      </c>
      <c r="BL1236" s="19" t="s">
        <v>440</v>
      </c>
      <c r="BM1236" s="191" t="s">
        <v>1603</v>
      </c>
    </row>
    <row r="1237" spans="1:65" s="2" customFormat="1" ht="11.25">
      <c r="A1237" s="36"/>
      <c r="B1237" s="37"/>
      <c r="C1237" s="38"/>
      <c r="D1237" s="193" t="s">
        <v>299</v>
      </c>
      <c r="E1237" s="38"/>
      <c r="F1237" s="194" t="s">
        <v>1604</v>
      </c>
      <c r="G1237" s="38"/>
      <c r="H1237" s="38"/>
      <c r="I1237" s="195"/>
      <c r="J1237" s="38"/>
      <c r="K1237" s="38"/>
      <c r="L1237" s="41"/>
      <c r="M1237" s="196"/>
      <c r="N1237" s="197"/>
      <c r="O1237" s="66"/>
      <c r="P1237" s="66"/>
      <c r="Q1237" s="66"/>
      <c r="R1237" s="66"/>
      <c r="S1237" s="66"/>
      <c r="T1237" s="67"/>
      <c r="U1237" s="36"/>
      <c r="V1237" s="36"/>
      <c r="W1237" s="36"/>
      <c r="X1237" s="36"/>
      <c r="Y1237" s="36"/>
      <c r="Z1237" s="36"/>
      <c r="AA1237" s="36"/>
      <c r="AB1237" s="36"/>
      <c r="AC1237" s="36"/>
      <c r="AD1237" s="36"/>
      <c r="AE1237" s="36"/>
      <c r="AT1237" s="19" t="s">
        <v>299</v>
      </c>
      <c r="AU1237" s="19" t="s">
        <v>79</v>
      </c>
    </row>
    <row r="1238" spans="1:65" s="13" customFormat="1" ht="11.25">
      <c r="B1238" s="198"/>
      <c r="C1238" s="199"/>
      <c r="D1238" s="200" t="s">
        <v>301</v>
      </c>
      <c r="E1238" s="201" t="s">
        <v>19</v>
      </c>
      <c r="F1238" s="202" t="s">
        <v>759</v>
      </c>
      <c r="G1238" s="199"/>
      <c r="H1238" s="201" t="s">
        <v>19</v>
      </c>
      <c r="I1238" s="203"/>
      <c r="J1238" s="199"/>
      <c r="K1238" s="199"/>
      <c r="L1238" s="204"/>
      <c r="M1238" s="205"/>
      <c r="N1238" s="206"/>
      <c r="O1238" s="206"/>
      <c r="P1238" s="206"/>
      <c r="Q1238" s="206"/>
      <c r="R1238" s="206"/>
      <c r="S1238" s="206"/>
      <c r="T1238" s="207"/>
      <c r="AT1238" s="208" t="s">
        <v>301</v>
      </c>
      <c r="AU1238" s="208" t="s">
        <v>79</v>
      </c>
      <c r="AV1238" s="13" t="s">
        <v>77</v>
      </c>
      <c r="AW1238" s="13" t="s">
        <v>32</v>
      </c>
      <c r="AX1238" s="13" t="s">
        <v>70</v>
      </c>
      <c r="AY1238" s="208" t="s">
        <v>290</v>
      </c>
    </row>
    <row r="1239" spans="1:65" s="13" customFormat="1" ht="11.25">
      <c r="B1239" s="198"/>
      <c r="C1239" s="199"/>
      <c r="D1239" s="200" t="s">
        <v>301</v>
      </c>
      <c r="E1239" s="201" t="s">
        <v>19</v>
      </c>
      <c r="F1239" s="202" t="s">
        <v>760</v>
      </c>
      <c r="G1239" s="199"/>
      <c r="H1239" s="201" t="s">
        <v>19</v>
      </c>
      <c r="I1239" s="203"/>
      <c r="J1239" s="199"/>
      <c r="K1239" s="199"/>
      <c r="L1239" s="204"/>
      <c r="M1239" s="205"/>
      <c r="N1239" s="206"/>
      <c r="O1239" s="206"/>
      <c r="P1239" s="206"/>
      <c r="Q1239" s="206"/>
      <c r="R1239" s="206"/>
      <c r="S1239" s="206"/>
      <c r="T1239" s="207"/>
      <c r="AT1239" s="208" t="s">
        <v>301</v>
      </c>
      <c r="AU1239" s="208" t="s">
        <v>79</v>
      </c>
      <c r="AV1239" s="13" t="s">
        <v>77</v>
      </c>
      <c r="AW1239" s="13" t="s">
        <v>32</v>
      </c>
      <c r="AX1239" s="13" t="s">
        <v>70</v>
      </c>
      <c r="AY1239" s="208" t="s">
        <v>290</v>
      </c>
    </row>
    <row r="1240" spans="1:65" s="13" customFormat="1" ht="11.25">
      <c r="B1240" s="198"/>
      <c r="C1240" s="199"/>
      <c r="D1240" s="200" t="s">
        <v>301</v>
      </c>
      <c r="E1240" s="201" t="s">
        <v>19</v>
      </c>
      <c r="F1240" s="202" t="s">
        <v>761</v>
      </c>
      <c r="G1240" s="199"/>
      <c r="H1240" s="201" t="s">
        <v>19</v>
      </c>
      <c r="I1240" s="203"/>
      <c r="J1240" s="199"/>
      <c r="K1240" s="199"/>
      <c r="L1240" s="204"/>
      <c r="M1240" s="205"/>
      <c r="N1240" s="206"/>
      <c r="O1240" s="206"/>
      <c r="P1240" s="206"/>
      <c r="Q1240" s="206"/>
      <c r="R1240" s="206"/>
      <c r="S1240" s="206"/>
      <c r="T1240" s="207"/>
      <c r="AT1240" s="208" t="s">
        <v>301</v>
      </c>
      <c r="AU1240" s="208" t="s">
        <v>79</v>
      </c>
      <c r="AV1240" s="13" t="s">
        <v>77</v>
      </c>
      <c r="AW1240" s="13" t="s">
        <v>32</v>
      </c>
      <c r="AX1240" s="13" t="s">
        <v>70</v>
      </c>
      <c r="AY1240" s="208" t="s">
        <v>290</v>
      </c>
    </row>
    <row r="1241" spans="1:65" s="14" customFormat="1" ht="11.25">
      <c r="B1241" s="209"/>
      <c r="C1241" s="210"/>
      <c r="D1241" s="200" t="s">
        <v>301</v>
      </c>
      <c r="E1241" s="211" t="s">
        <v>19</v>
      </c>
      <c r="F1241" s="212" t="s">
        <v>762</v>
      </c>
      <c r="G1241" s="210"/>
      <c r="H1241" s="213">
        <v>64.19</v>
      </c>
      <c r="I1241" s="214"/>
      <c r="J1241" s="210"/>
      <c r="K1241" s="210"/>
      <c r="L1241" s="215"/>
      <c r="M1241" s="216"/>
      <c r="N1241" s="217"/>
      <c r="O1241" s="217"/>
      <c r="P1241" s="217"/>
      <c r="Q1241" s="217"/>
      <c r="R1241" s="217"/>
      <c r="S1241" s="217"/>
      <c r="T1241" s="218"/>
      <c r="AT1241" s="219" t="s">
        <v>301</v>
      </c>
      <c r="AU1241" s="219" t="s">
        <v>79</v>
      </c>
      <c r="AV1241" s="14" t="s">
        <v>79</v>
      </c>
      <c r="AW1241" s="14" t="s">
        <v>32</v>
      </c>
      <c r="AX1241" s="14" t="s">
        <v>70</v>
      </c>
      <c r="AY1241" s="219" t="s">
        <v>290</v>
      </c>
    </row>
    <row r="1242" spans="1:65" s="13" customFormat="1" ht="11.25">
      <c r="B1242" s="198"/>
      <c r="C1242" s="199"/>
      <c r="D1242" s="200" t="s">
        <v>301</v>
      </c>
      <c r="E1242" s="201" t="s">
        <v>19</v>
      </c>
      <c r="F1242" s="202" t="s">
        <v>763</v>
      </c>
      <c r="G1242" s="199"/>
      <c r="H1242" s="201" t="s">
        <v>19</v>
      </c>
      <c r="I1242" s="203"/>
      <c r="J1242" s="199"/>
      <c r="K1242" s="199"/>
      <c r="L1242" s="204"/>
      <c r="M1242" s="205"/>
      <c r="N1242" s="206"/>
      <c r="O1242" s="206"/>
      <c r="P1242" s="206"/>
      <c r="Q1242" s="206"/>
      <c r="R1242" s="206"/>
      <c r="S1242" s="206"/>
      <c r="T1242" s="207"/>
      <c r="AT1242" s="208" t="s">
        <v>301</v>
      </c>
      <c r="AU1242" s="208" t="s">
        <v>79</v>
      </c>
      <c r="AV1242" s="13" t="s">
        <v>77</v>
      </c>
      <c r="AW1242" s="13" t="s">
        <v>32</v>
      </c>
      <c r="AX1242" s="13" t="s">
        <v>70</v>
      </c>
      <c r="AY1242" s="208" t="s">
        <v>290</v>
      </c>
    </row>
    <row r="1243" spans="1:65" s="14" customFormat="1" ht="11.25">
      <c r="B1243" s="209"/>
      <c r="C1243" s="210"/>
      <c r="D1243" s="200" t="s">
        <v>301</v>
      </c>
      <c r="E1243" s="211" t="s">
        <v>19</v>
      </c>
      <c r="F1243" s="212" t="s">
        <v>764</v>
      </c>
      <c r="G1243" s="210"/>
      <c r="H1243" s="213">
        <v>3.15</v>
      </c>
      <c r="I1243" s="214"/>
      <c r="J1243" s="210"/>
      <c r="K1243" s="210"/>
      <c r="L1243" s="215"/>
      <c r="M1243" s="216"/>
      <c r="N1243" s="217"/>
      <c r="O1243" s="217"/>
      <c r="P1243" s="217"/>
      <c r="Q1243" s="217"/>
      <c r="R1243" s="217"/>
      <c r="S1243" s="217"/>
      <c r="T1243" s="218"/>
      <c r="AT1243" s="219" t="s">
        <v>301</v>
      </c>
      <c r="AU1243" s="219" t="s">
        <v>79</v>
      </c>
      <c r="AV1243" s="14" t="s">
        <v>79</v>
      </c>
      <c r="AW1243" s="14" t="s">
        <v>32</v>
      </c>
      <c r="AX1243" s="14" t="s">
        <v>70</v>
      </c>
      <c r="AY1243" s="219" t="s">
        <v>290</v>
      </c>
    </row>
    <row r="1244" spans="1:65" s="14" customFormat="1" ht="11.25">
      <c r="B1244" s="209"/>
      <c r="C1244" s="210"/>
      <c r="D1244" s="200" t="s">
        <v>301</v>
      </c>
      <c r="E1244" s="211" t="s">
        <v>19</v>
      </c>
      <c r="F1244" s="212" t="s">
        <v>765</v>
      </c>
      <c r="G1244" s="210"/>
      <c r="H1244" s="213">
        <v>0.60799999999999998</v>
      </c>
      <c r="I1244" s="214"/>
      <c r="J1244" s="210"/>
      <c r="K1244" s="210"/>
      <c r="L1244" s="215"/>
      <c r="M1244" s="216"/>
      <c r="N1244" s="217"/>
      <c r="O1244" s="217"/>
      <c r="P1244" s="217"/>
      <c r="Q1244" s="217"/>
      <c r="R1244" s="217"/>
      <c r="S1244" s="217"/>
      <c r="T1244" s="218"/>
      <c r="AT1244" s="219" t="s">
        <v>301</v>
      </c>
      <c r="AU1244" s="219" t="s">
        <v>79</v>
      </c>
      <c r="AV1244" s="14" t="s">
        <v>79</v>
      </c>
      <c r="AW1244" s="14" t="s">
        <v>32</v>
      </c>
      <c r="AX1244" s="14" t="s">
        <v>70</v>
      </c>
      <c r="AY1244" s="219" t="s">
        <v>290</v>
      </c>
    </row>
    <row r="1245" spans="1:65" s="13" customFormat="1" ht="11.25">
      <c r="B1245" s="198"/>
      <c r="C1245" s="199"/>
      <c r="D1245" s="200" t="s">
        <v>301</v>
      </c>
      <c r="E1245" s="201" t="s">
        <v>19</v>
      </c>
      <c r="F1245" s="202" t="s">
        <v>573</v>
      </c>
      <c r="G1245" s="199"/>
      <c r="H1245" s="201" t="s">
        <v>19</v>
      </c>
      <c r="I1245" s="203"/>
      <c r="J1245" s="199"/>
      <c r="K1245" s="199"/>
      <c r="L1245" s="204"/>
      <c r="M1245" s="205"/>
      <c r="N1245" s="206"/>
      <c r="O1245" s="206"/>
      <c r="P1245" s="206"/>
      <c r="Q1245" s="206"/>
      <c r="R1245" s="206"/>
      <c r="S1245" s="206"/>
      <c r="T1245" s="207"/>
      <c r="AT1245" s="208" t="s">
        <v>301</v>
      </c>
      <c r="AU1245" s="208" t="s">
        <v>79</v>
      </c>
      <c r="AV1245" s="13" t="s">
        <v>77</v>
      </c>
      <c r="AW1245" s="13" t="s">
        <v>32</v>
      </c>
      <c r="AX1245" s="13" t="s">
        <v>70</v>
      </c>
      <c r="AY1245" s="208" t="s">
        <v>290</v>
      </c>
    </row>
    <row r="1246" spans="1:65" s="14" customFormat="1" ht="11.25">
      <c r="B1246" s="209"/>
      <c r="C1246" s="210"/>
      <c r="D1246" s="200" t="s">
        <v>301</v>
      </c>
      <c r="E1246" s="211" t="s">
        <v>19</v>
      </c>
      <c r="F1246" s="212" t="s">
        <v>766</v>
      </c>
      <c r="G1246" s="210"/>
      <c r="H1246" s="213">
        <v>-4.8</v>
      </c>
      <c r="I1246" s="214"/>
      <c r="J1246" s="210"/>
      <c r="K1246" s="210"/>
      <c r="L1246" s="215"/>
      <c r="M1246" s="216"/>
      <c r="N1246" s="217"/>
      <c r="O1246" s="217"/>
      <c r="P1246" s="217"/>
      <c r="Q1246" s="217"/>
      <c r="R1246" s="217"/>
      <c r="S1246" s="217"/>
      <c r="T1246" s="218"/>
      <c r="AT1246" s="219" t="s">
        <v>301</v>
      </c>
      <c r="AU1246" s="219" t="s">
        <v>79</v>
      </c>
      <c r="AV1246" s="14" t="s">
        <v>79</v>
      </c>
      <c r="AW1246" s="14" t="s">
        <v>32</v>
      </c>
      <c r="AX1246" s="14" t="s">
        <v>70</v>
      </c>
      <c r="AY1246" s="219" t="s">
        <v>290</v>
      </c>
    </row>
    <row r="1247" spans="1:65" s="14" customFormat="1" ht="11.25">
      <c r="B1247" s="209"/>
      <c r="C1247" s="210"/>
      <c r="D1247" s="200" t="s">
        <v>301</v>
      </c>
      <c r="E1247" s="211" t="s">
        <v>19</v>
      </c>
      <c r="F1247" s="212" t="s">
        <v>767</v>
      </c>
      <c r="G1247" s="210"/>
      <c r="H1247" s="213">
        <v>-0.9</v>
      </c>
      <c r="I1247" s="214"/>
      <c r="J1247" s="210"/>
      <c r="K1247" s="210"/>
      <c r="L1247" s="215"/>
      <c r="M1247" s="216"/>
      <c r="N1247" s="217"/>
      <c r="O1247" s="217"/>
      <c r="P1247" s="217"/>
      <c r="Q1247" s="217"/>
      <c r="R1247" s="217"/>
      <c r="S1247" s="217"/>
      <c r="T1247" s="218"/>
      <c r="AT1247" s="219" t="s">
        <v>301</v>
      </c>
      <c r="AU1247" s="219" t="s">
        <v>79</v>
      </c>
      <c r="AV1247" s="14" t="s">
        <v>79</v>
      </c>
      <c r="AW1247" s="14" t="s">
        <v>32</v>
      </c>
      <c r="AX1247" s="14" t="s">
        <v>70</v>
      </c>
      <c r="AY1247" s="219" t="s">
        <v>290</v>
      </c>
    </row>
    <row r="1248" spans="1:65" s="13" customFormat="1" ht="11.25">
      <c r="B1248" s="198"/>
      <c r="C1248" s="199"/>
      <c r="D1248" s="200" t="s">
        <v>301</v>
      </c>
      <c r="E1248" s="201" t="s">
        <v>19</v>
      </c>
      <c r="F1248" s="202" t="s">
        <v>768</v>
      </c>
      <c r="G1248" s="199"/>
      <c r="H1248" s="201" t="s">
        <v>19</v>
      </c>
      <c r="I1248" s="203"/>
      <c r="J1248" s="199"/>
      <c r="K1248" s="199"/>
      <c r="L1248" s="204"/>
      <c r="M1248" s="205"/>
      <c r="N1248" s="206"/>
      <c r="O1248" s="206"/>
      <c r="P1248" s="206"/>
      <c r="Q1248" s="206"/>
      <c r="R1248" s="206"/>
      <c r="S1248" s="206"/>
      <c r="T1248" s="207"/>
      <c r="AT1248" s="208" t="s">
        <v>301</v>
      </c>
      <c r="AU1248" s="208" t="s">
        <v>79</v>
      </c>
      <c r="AV1248" s="13" t="s">
        <v>77</v>
      </c>
      <c r="AW1248" s="13" t="s">
        <v>32</v>
      </c>
      <c r="AX1248" s="13" t="s">
        <v>70</v>
      </c>
      <c r="AY1248" s="208" t="s">
        <v>290</v>
      </c>
    </row>
    <row r="1249" spans="2:51" s="13" customFormat="1" ht="11.25">
      <c r="B1249" s="198"/>
      <c r="C1249" s="199"/>
      <c r="D1249" s="200" t="s">
        <v>301</v>
      </c>
      <c r="E1249" s="201" t="s">
        <v>19</v>
      </c>
      <c r="F1249" s="202" t="s">
        <v>769</v>
      </c>
      <c r="G1249" s="199"/>
      <c r="H1249" s="201" t="s">
        <v>19</v>
      </c>
      <c r="I1249" s="203"/>
      <c r="J1249" s="199"/>
      <c r="K1249" s="199"/>
      <c r="L1249" s="204"/>
      <c r="M1249" s="205"/>
      <c r="N1249" s="206"/>
      <c r="O1249" s="206"/>
      <c r="P1249" s="206"/>
      <c r="Q1249" s="206"/>
      <c r="R1249" s="206"/>
      <c r="S1249" s="206"/>
      <c r="T1249" s="207"/>
      <c r="AT1249" s="208" t="s">
        <v>301</v>
      </c>
      <c r="AU1249" s="208" t="s">
        <v>79</v>
      </c>
      <c r="AV1249" s="13" t="s">
        <v>77</v>
      </c>
      <c r="AW1249" s="13" t="s">
        <v>32</v>
      </c>
      <c r="AX1249" s="13" t="s">
        <v>70</v>
      </c>
      <c r="AY1249" s="208" t="s">
        <v>290</v>
      </c>
    </row>
    <row r="1250" spans="2:51" s="14" customFormat="1" ht="11.25">
      <c r="B1250" s="209"/>
      <c r="C1250" s="210"/>
      <c r="D1250" s="200" t="s">
        <v>301</v>
      </c>
      <c r="E1250" s="211" t="s">
        <v>19</v>
      </c>
      <c r="F1250" s="212" t="s">
        <v>770</v>
      </c>
      <c r="G1250" s="210"/>
      <c r="H1250" s="213">
        <v>32.24</v>
      </c>
      <c r="I1250" s="214"/>
      <c r="J1250" s="210"/>
      <c r="K1250" s="210"/>
      <c r="L1250" s="215"/>
      <c r="M1250" s="216"/>
      <c r="N1250" s="217"/>
      <c r="O1250" s="217"/>
      <c r="P1250" s="217"/>
      <c r="Q1250" s="217"/>
      <c r="R1250" s="217"/>
      <c r="S1250" s="217"/>
      <c r="T1250" s="218"/>
      <c r="AT1250" s="219" t="s">
        <v>301</v>
      </c>
      <c r="AU1250" s="219" t="s">
        <v>79</v>
      </c>
      <c r="AV1250" s="14" t="s">
        <v>79</v>
      </c>
      <c r="AW1250" s="14" t="s">
        <v>32</v>
      </c>
      <c r="AX1250" s="14" t="s">
        <v>70</v>
      </c>
      <c r="AY1250" s="219" t="s">
        <v>290</v>
      </c>
    </row>
    <row r="1251" spans="2:51" s="13" customFormat="1" ht="11.25">
      <c r="B1251" s="198"/>
      <c r="C1251" s="199"/>
      <c r="D1251" s="200" t="s">
        <v>301</v>
      </c>
      <c r="E1251" s="201" t="s">
        <v>19</v>
      </c>
      <c r="F1251" s="202" t="s">
        <v>771</v>
      </c>
      <c r="G1251" s="199"/>
      <c r="H1251" s="201" t="s">
        <v>19</v>
      </c>
      <c r="I1251" s="203"/>
      <c r="J1251" s="199"/>
      <c r="K1251" s="199"/>
      <c r="L1251" s="204"/>
      <c r="M1251" s="205"/>
      <c r="N1251" s="206"/>
      <c r="O1251" s="206"/>
      <c r="P1251" s="206"/>
      <c r="Q1251" s="206"/>
      <c r="R1251" s="206"/>
      <c r="S1251" s="206"/>
      <c r="T1251" s="207"/>
      <c r="AT1251" s="208" t="s">
        <v>301</v>
      </c>
      <c r="AU1251" s="208" t="s">
        <v>79</v>
      </c>
      <c r="AV1251" s="13" t="s">
        <v>77</v>
      </c>
      <c r="AW1251" s="13" t="s">
        <v>32</v>
      </c>
      <c r="AX1251" s="13" t="s">
        <v>70</v>
      </c>
      <c r="AY1251" s="208" t="s">
        <v>290</v>
      </c>
    </row>
    <row r="1252" spans="2:51" s="14" customFormat="1" ht="11.25">
      <c r="B1252" s="209"/>
      <c r="C1252" s="210"/>
      <c r="D1252" s="200" t="s">
        <v>301</v>
      </c>
      <c r="E1252" s="211" t="s">
        <v>19</v>
      </c>
      <c r="F1252" s="212" t="s">
        <v>772</v>
      </c>
      <c r="G1252" s="210"/>
      <c r="H1252" s="213">
        <v>-1.71</v>
      </c>
      <c r="I1252" s="214"/>
      <c r="J1252" s="210"/>
      <c r="K1252" s="210"/>
      <c r="L1252" s="215"/>
      <c r="M1252" s="216"/>
      <c r="N1252" s="217"/>
      <c r="O1252" s="217"/>
      <c r="P1252" s="217"/>
      <c r="Q1252" s="217"/>
      <c r="R1252" s="217"/>
      <c r="S1252" s="217"/>
      <c r="T1252" s="218"/>
      <c r="AT1252" s="219" t="s">
        <v>301</v>
      </c>
      <c r="AU1252" s="219" t="s">
        <v>79</v>
      </c>
      <c r="AV1252" s="14" t="s">
        <v>79</v>
      </c>
      <c r="AW1252" s="14" t="s">
        <v>32</v>
      </c>
      <c r="AX1252" s="14" t="s">
        <v>70</v>
      </c>
      <c r="AY1252" s="219" t="s">
        <v>290</v>
      </c>
    </row>
    <row r="1253" spans="2:51" s="13" customFormat="1" ht="11.25">
      <c r="B1253" s="198"/>
      <c r="C1253" s="199"/>
      <c r="D1253" s="200" t="s">
        <v>301</v>
      </c>
      <c r="E1253" s="201" t="s">
        <v>19</v>
      </c>
      <c r="F1253" s="202" t="s">
        <v>773</v>
      </c>
      <c r="G1253" s="199"/>
      <c r="H1253" s="201" t="s">
        <v>19</v>
      </c>
      <c r="I1253" s="203"/>
      <c r="J1253" s="199"/>
      <c r="K1253" s="199"/>
      <c r="L1253" s="204"/>
      <c r="M1253" s="205"/>
      <c r="N1253" s="206"/>
      <c r="O1253" s="206"/>
      <c r="P1253" s="206"/>
      <c r="Q1253" s="206"/>
      <c r="R1253" s="206"/>
      <c r="S1253" s="206"/>
      <c r="T1253" s="207"/>
      <c r="AT1253" s="208" t="s">
        <v>301</v>
      </c>
      <c r="AU1253" s="208" t="s">
        <v>79</v>
      </c>
      <c r="AV1253" s="13" t="s">
        <v>77</v>
      </c>
      <c r="AW1253" s="13" t="s">
        <v>32</v>
      </c>
      <c r="AX1253" s="13" t="s">
        <v>70</v>
      </c>
      <c r="AY1253" s="208" t="s">
        <v>290</v>
      </c>
    </row>
    <row r="1254" spans="2:51" s="13" customFormat="1" ht="11.25">
      <c r="B1254" s="198"/>
      <c r="C1254" s="199"/>
      <c r="D1254" s="200" t="s">
        <v>301</v>
      </c>
      <c r="E1254" s="201" t="s">
        <v>19</v>
      </c>
      <c r="F1254" s="202" t="s">
        <v>769</v>
      </c>
      <c r="G1254" s="199"/>
      <c r="H1254" s="201" t="s">
        <v>19</v>
      </c>
      <c r="I1254" s="203"/>
      <c r="J1254" s="199"/>
      <c r="K1254" s="199"/>
      <c r="L1254" s="204"/>
      <c r="M1254" s="205"/>
      <c r="N1254" s="206"/>
      <c r="O1254" s="206"/>
      <c r="P1254" s="206"/>
      <c r="Q1254" s="206"/>
      <c r="R1254" s="206"/>
      <c r="S1254" s="206"/>
      <c r="T1254" s="207"/>
      <c r="AT1254" s="208" t="s">
        <v>301</v>
      </c>
      <c r="AU1254" s="208" t="s">
        <v>79</v>
      </c>
      <c r="AV1254" s="13" t="s">
        <v>77</v>
      </c>
      <c r="AW1254" s="13" t="s">
        <v>32</v>
      </c>
      <c r="AX1254" s="13" t="s">
        <v>70</v>
      </c>
      <c r="AY1254" s="208" t="s">
        <v>290</v>
      </c>
    </row>
    <row r="1255" spans="2:51" s="14" customFormat="1" ht="11.25">
      <c r="B1255" s="209"/>
      <c r="C1255" s="210"/>
      <c r="D1255" s="200" t="s">
        <v>301</v>
      </c>
      <c r="E1255" s="211" t="s">
        <v>19</v>
      </c>
      <c r="F1255" s="212" t="s">
        <v>774</v>
      </c>
      <c r="G1255" s="210"/>
      <c r="H1255" s="213">
        <v>30.875</v>
      </c>
      <c r="I1255" s="214"/>
      <c r="J1255" s="210"/>
      <c r="K1255" s="210"/>
      <c r="L1255" s="215"/>
      <c r="M1255" s="216"/>
      <c r="N1255" s="217"/>
      <c r="O1255" s="217"/>
      <c r="P1255" s="217"/>
      <c r="Q1255" s="217"/>
      <c r="R1255" s="217"/>
      <c r="S1255" s="217"/>
      <c r="T1255" s="218"/>
      <c r="AT1255" s="219" t="s">
        <v>301</v>
      </c>
      <c r="AU1255" s="219" t="s">
        <v>79</v>
      </c>
      <c r="AV1255" s="14" t="s">
        <v>79</v>
      </c>
      <c r="AW1255" s="14" t="s">
        <v>32</v>
      </c>
      <c r="AX1255" s="14" t="s">
        <v>70</v>
      </c>
      <c r="AY1255" s="219" t="s">
        <v>290</v>
      </c>
    </row>
    <row r="1256" spans="2:51" s="13" customFormat="1" ht="11.25">
      <c r="B1256" s="198"/>
      <c r="C1256" s="199"/>
      <c r="D1256" s="200" t="s">
        <v>301</v>
      </c>
      <c r="E1256" s="201" t="s">
        <v>19</v>
      </c>
      <c r="F1256" s="202" t="s">
        <v>763</v>
      </c>
      <c r="G1256" s="199"/>
      <c r="H1256" s="201" t="s">
        <v>19</v>
      </c>
      <c r="I1256" s="203"/>
      <c r="J1256" s="199"/>
      <c r="K1256" s="199"/>
      <c r="L1256" s="204"/>
      <c r="M1256" s="205"/>
      <c r="N1256" s="206"/>
      <c r="O1256" s="206"/>
      <c r="P1256" s="206"/>
      <c r="Q1256" s="206"/>
      <c r="R1256" s="206"/>
      <c r="S1256" s="206"/>
      <c r="T1256" s="207"/>
      <c r="AT1256" s="208" t="s">
        <v>301</v>
      </c>
      <c r="AU1256" s="208" t="s">
        <v>79</v>
      </c>
      <c r="AV1256" s="13" t="s">
        <v>77</v>
      </c>
      <c r="AW1256" s="13" t="s">
        <v>32</v>
      </c>
      <c r="AX1256" s="13" t="s">
        <v>70</v>
      </c>
      <c r="AY1256" s="208" t="s">
        <v>290</v>
      </c>
    </row>
    <row r="1257" spans="2:51" s="14" customFormat="1" ht="11.25">
      <c r="B1257" s="209"/>
      <c r="C1257" s="210"/>
      <c r="D1257" s="200" t="s">
        <v>301</v>
      </c>
      <c r="E1257" s="211" t="s">
        <v>19</v>
      </c>
      <c r="F1257" s="212" t="s">
        <v>775</v>
      </c>
      <c r="G1257" s="210"/>
      <c r="H1257" s="213">
        <v>0.72</v>
      </c>
      <c r="I1257" s="214"/>
      <c r="J1257" s="210"/>
      <c r="K1257" s="210"/>
      <c r="L1257" s="215"/>
      <c r="M1257" s="216"/>
      <c r="N1257" s="217"/>
      <c r="O1257" s="217"/>
      <c r="P1257" s="217"/>
      <c r="Q1257" s="217"/>
      <c r="R1257" s="217"/>
      <c r="S1257" s="217"/>
      <c r="T1257" s="218"/>
      <c r="AT1257" s="219" t="s">
        <v>301</v>
      </c>
      <c r="AU1257" s="219" t="s">
        <v>79</v>
      </c>
      <c r="AV1257" s="14" t="s">
        <v>79</v>
      </c>
      <c r="AW1257" s="14" t="s">
        <v>32</v>
      </c>
      <c r="AX1257" s="14" t="s">
        <v>70</v>
      </c>
      <c r="AY1257" s="219" t="s">
        <v>290</v>
      </c>
    </row>
    <row r="1258" spans="2:51" s="13" customFormat="1" ht="11.25">
      <c r="B1258" s="198"/>
      <c r="C1258" s="199"/>
      <c r="D1258" s="200" t="s">
        <v>301</v>
      </c>
      <c r="E1258" s="201" t="s">
        <v>19</v>
      </c>
      <c r="F1258" s="202" t="s">
        <v>573</v>
      </c>
      <c r="G1258" s="199"/>
      <c r="H1258" s="201" t="s">
        <v>19</v>
      </c>
      <c r="I1258" s="203"/>
      <c r="J1258" s="199"/>
      <c r="K1258" s="199"/>
      <c r="L1258" s="204"/>
      <c r="M1258" s="205"/>
      <c r="N1258" s="206"/>
      <c r="O1258" s="206"/>
      <c r="P1258" s="206"/>
      <c r="Q1258" s="206"/>
      <c r="R1258" s="206"/>
      <c r="S1258" s="206"/>
      <c r="T1258" s="207"/>
      <c r="AT1258" s="208" t="s">
        <v>301</v>
      </c>
      <c r="AU1258" s="208" t="s">
        <v>79</v>
      </c>
      <c r="AV1258" s="13" t="s">
        <v>77</v>
      </c>
      <c r="AW1258" s="13" t="s">
        <v>32</v>
      </c>
      <c r="AX1258" s="13" t="s">
        <v>70</v>
      </c>
      <c r="AY1258" s="208" t="s">
        <v>290</v>
      </c>
    </row>
    <row r="1259" spans="2:51" s="14" customFormat="1" ht="11.25">
      <c r="B1259" s="209"/>
      <c r="C1259" s="210"/>
      <c r="D1259" s="200" t="s">
        <v>301</v>
      </c>
      <c r="E1259" s="211" t="s">
        <v>19</v>
      </c>
      <c r="F1259" s="212" t="s">
        <v>772</v>
      </c>
      <c r="G1259" s="210"/>
      <c r="H1259" s="213">
        <v>-1.71</v>
      </c>
      <c r="I1259" s="214"/>
      <c r="J1259" s="210"/>
      <c r="K1259" s="210"/>
      <c r="L1259" s="215"/>
      <c r="M1259" s="216"/>
      <c r="N1259" s="217"/>
      <c r="O1259" s="217"/>
      <c r="P1259" s="217"/>
      <c r="Q1259" s="217"/>
      <c r="R1259" s="217"/>
      <c r="S1259" s="217"/>
      <c r="T1259" s="218"/>
      <c r="AT1259" s="219" t="s">
        <v>301</v>
      </c>
      <c r="AU1259" s="219" t="s">
        <v>79</v>
      </c>
      <c r="AV1259" s="14" t="s">
        <v>79</v>
      </c>
      <c r="AW1259" s="14" t="s">
        <v>32</v>
      </c>
      <c r="AX1259" s="14" t="s">
        <v>70</v>
      </c>
      <c r="AY1259" s="219" t="s">
        <v>290</v>
      </c>
    </row>
    <row r="1260" spans="2:51" s="14" customFormat="1" ht="11.25">
      <c r="B1260" s="209"/>
      <c r="C1260" s="210"/>
      <c r="D1260" s="200" t="s">
        <v>301</v>
      </c>
      <c r="E1260" s="211" t="s">
        <v>19</v>
      </c>
      <c r="F1260" s="212" t="s">
        <v>776</v>
      </c>
      <c r="G1260" s="210"/>
      <c r="H1260" s="213">
        <v>-1.2</v>
      </c>
      <c r="I1260" s="214"/>
      <c r="J1260" s="210"/>
      <c r="K1260" s="210"/>
      <c r="L1260" s="215"/>
      <c r="M1260" s="216"/>
      <c r="N1260" s="217"/>
      <c r="O1260" s="217"/>
      <c r="P1260" s="217"/>
      <c r="Q1260" s="217"/>
      <c r="R1260" s="217"/>
      <c r="S1260" s="217"/>
      <c r="T1260" s="218"/>
      <c r="AT1260" s="219" t="s">
        <v>301</v>
      </c>
      <c r="AU1260" s="219" t="s">
        <v>79</v>
      </c>
      <c r="AV1260" s="14" t="s">
        <v>79</v>
      </c>
      <c r="AW1260" s="14" t="s">
        <v>32</v>
      </c>
      <c r="AX1260" s="14" t="s">
        <v>70</v>
      </c>
      <c r="AY1260" s="219" t="s">
        <v>290</v>
      </c>
    </row>
    <row r="1261" spans="2:51" s="13" customFormat="1" ht="11.25">
      <c r="B1261" s="198"/>
      <c r="C1261" s="199"/>
      <c r="D1261" s="200" t="s">
        <v>301</v>
      </c>
      <c r="E1261" s="201" t="s">
        <v>19</v>
      </c>
      <c r="F1261" s="202" t="s">
        <v>777</v>
      </c>
      <c r="G1261" s="199"/>
      <c r="H1261" s="201" t="s">
        <v>19</v>
      </c>
      <c r="I1261" s="203"/>
      <c r="J1261" s="199"/>
      <c r="K1261" s="199"/>
      <c r="L1261" s="204"/>
      <c r="M1261" s="205"/>
      <c r="N1261" s="206"/>
      <c r="O1261" s="206"/>
      <c r="P1261" s="206"/>
      <c r="Q1261" s="206"/>
      <c r="R1261" s="206"/>
      <c r="S1261" s="206"/>
      <c r="T1261" s="207"/>
      <c r="AT1261" s="208" t="s">
        <v>301</v>
      </c>
      <c r="AU1261" s="208" t="s">
        <v>79</v>
      </c>
      <c r="AV1261" s="13" t="s">
        <v>77</v>
      </c>
      <c r="AW1261" s="13" t="s">
        <v>32</v>
      </c>
      <c r="AX1261" s="13" t="s">
        <v>70</v>
      </c>
      <c r="AY1261" s="208" t="s">
        <v>290</v>
      </c>
    </row>
    <row r="1262" spans="2:51" s="13" customFormat="1" ht="11.25">
      <c r="B1262" s="198"/>
      <c r="C1262" s="199"/>
      <c r="D1262" s="200" t="s">
        <v>301</v>
      </c>
      <c r="E1262" s="201" t="s">
        <v>19</v>
      </c>
      <c r="F1262" s="202" t="s">
        <v>778</v>
      </c>
      <c r="G1262" s="199"/>
      <c r="H1262" s="201" t="s">
        <v>19</v>
      </c>
      <c r="I1262" s="203"/>
      <c r="J1262" s="199"/>
      <c r="K1262" s="199"/>
      <c r="L1262" s="204"/>
      <c r="M1262" s="205"/>
      <c r="N1262" s="206"/>
      <c r="O1262" s="206"/>
      <c r="P1262" s="206"/>
      <c r="Q1262" s="206"/>
      <c r="R1262" s="206"/>
      <c r="S1262" s="206"/>
      <c r="T1262" s="207"/>
      <c r="AT1262" s="208" t="s">
        <v>301</v>
      </c>
      <c r="AU1262" s="208" t="s">
        <v>79</v>
      </c>
      <c r="AV1262" s="13" t="s">
        <v>77</v>
      </c>
      <c r="AW1262" s="13" t="s">
        <v>32</v>
      </c>
      <c r="AX1262" s="13" t="s">
        <v>70</v>
      </c>
      <c r="AY1262" s="208" t="s">
        <v>290</v>
      </c>
    </row>
    <row r="1263" spans="2:51" s="14" customFormat="1" ht="11.25">
      <c r="B1263" s="209"/>
      <c r="C1263" s="210"/>
      <c r="D1263" s="200" t="s">
        <v>301</v>
      </c>
      <c r="E1263" s="211" t="s">
        <v>19</v>
      </c>
      <c r="F1263" s="212" t="s">
        <v>779</v>
      </c>
      <c r="G1263" s="210"/>
      <c r="H1263" s="213">
        <v>7.2</v>
      </c>
      <c r="I1263" s="214"/>
      <c r="J1263" s="210"/>
      <c r="K1263" s="210"/>
      <c r="L1263" s="215"/>
      <c r="M1263" s="216"/>
      <c r="N1263" s="217"/>
      <c r="O1263" s="217"/>
      <c r="P1263" s="217"/>
      <c r="Q1263" s="217"/>
      <c r="R1263" s="217"/>
      <c r="S1263" s="217"/>
      <c r="T1263" s="218"/>
      <c r="AT1263" s="219" t="s">
        <v>301</v>
      </c>
      <c r="AU1263" s="219" t="s">
        <v>79</v>
      </c>
      <c r="AV1263" s="14" t="s">
        <v>79</v>
      </c>
      <c r="AW1263" s="14" t="s">
        <v>32</v>
      </c>
      <c r="AX1263" s="14" t="s">
        <v>70</v>
      </c>
      <c r="AY1263" s="219" t="s">
        <v>290</v>
      </c>
    </row>
    <row r="1264" spans="2:51" s="13" customFormat="1" ht="11.25">
      <c r="B1264" s="198"/>
      <c r="C1264" s="199"/>
      <c r="D1264" s="200" t="s">
        <v>301</v>
      </c>
      <c r="E1264" s="201" t="s">
        <v>19</v>
      </c>
      <c r="F1264" s="202" t="s">
        <v>763</v>
      </c>
      <c r="G1264" s="199"/>
      <c r="H1264" s="201" t="s">
        <v>19</v>
      </c>
      <c r="I1264" s="203"/>
      <c r="J1264" s="199"/>
      <c r="K1264" s="199"/>
      <c r="L1264" s="204"/>
      <c r="M1264" s="205"/>
      <c r="N1264" s="206"/>
      <c r="O1264" s="206"/>
      <c r="P1264" s="206"/>
      <c r="Q1264" s="206"/>
      <c r="R1264" s="206"/>
      <c r="S1264" s="206"/>
      <c r="T1264" s="207"/>
      <c r="AT1264" s="208" t="s">
        <v>301</v>
      </c>
      <c r="AU1264" s="208" t="s">
        <v>79</v>
      </c>
      <c r="AV1264" s="13" t="s">
        <v>77</v>
      </c>
      <c r="AW1264" s="13" t="s">
        <v>32</v>
      </c>
      <c r="AX1264" s="13" t="s">
        <v>70</v>
      </c>
      <c r="AY1264" s="208" t="s">
        <v>290</v>
      </c>
    </row>
    <row r="1265" spans="1:51" s="14" customFormat="1" ht="11.25">
      <c r="B1265" s="209"/>
      <c r="C1265" s="210"/>
      <c r="D1265" s="200" t="s">
        <v>301</v>
      </c>
      <c r="E1265" s="211" t="s">
        <v>19</v>
      </c>
      <c r="F1265" s="212" t="s">
        <v>780</v>
      </c>
      <c r="G1265" s="210"/>
      <c r="H1265" s="213">
        <v>0.189</v>
      </c>
      <c r="I1265" s="214"/>
      <c r="J1265" s="210"/>
      <c r="K1265" s="210"/>
      <c r="L1265" s="215"/>
      <c r="M1265" s="216"/>
      <c r="N1265" s="217"/>
      <c r="O1265" s="217"/>
      <c r="P1265" s="217"/>
      <c r="Q1265" s="217"/>
      <c r="R1265" s="217"/>
      <c r="S1265" s="217"/>
      <c r="T1265" s="218"/>
      <c r="AT1265" s="219" t="s">
        <v>301</v>
      </c>
      <c r="AU1265" s="219" t="s">
        <v>79</v>
      </c>
      <c r="AV1265" s="14" t="s">
        <v>79</v>
      </c>
      <c r="AW1265" s="14" t="s">
        <v>32</v>
      </c>
      <c r="AX1265" s="14" t="s">
        <v>70</v>
      </c>
      <c r="AY1265" s="219" t="s">
        <v>290</v>
      </c>
    </row>
    <row r="1266" spans="1:51" s="13" customFormat="1" ht="11.25">
      <c r="B1266" s="198"/>
      <c r="C1266" s="199"/>
      <c r="D1266" s="200" t="s">
        <v>301</v>
      </c>
      <c r="E1266" s="201" t="s">
        <v>19</v>
      </c>
      <c r="F1266" s="202" t="s">
        <v>573</v>
      </c>
      <c r="G1266" s="199"/>
      <c r="H1266" s="201" t="s">
        <v>19</v>
      </c>
      <c r="I1266" s="203"/>
      <c r="J1266" s="199"/>
      <c r="K1266" s="199"/>
      <c r="L1266" s="204"/>
      <c r="M1266" s="205"/>
      <c r="N1266" s="206"/>
      <c r="O1266" s="206"/>
      <c r="P1266" s="206"/>
      <c r="Q1266" s="206"/>
      <c r="R1266" s="206"/>
      <c r="S1266" s="206"/>
      <c r="T1266" s="207"/>
      <c r="AT1266" s="208" t="s">
        <v>301</v>
      </c>
      <c r="AU1266" s="208" t="s">
        <v>79</v>
      </c>
      <c r="AV1266" s="13" t="s">
        <v>77</v>
      </c>
      <c r="AW1266" s="13" t="s">
        <v>32</v>
      </c>
      <c r="AX1266" s="13" t="s">
        <v>70</v>
      </c>
      <c r="AY1266" s="208" t="s">
        <v>290</v>
      </c>
    </row>
    <row r="1267" spans="1:51" s="14" customFormat="1" ht="11.25">
      <c r="B1267" s="209"/>
      <c r="C1267" s="210"/>
      <c r="D1267" s="200" t="s">
        <v>301</v>
      </c>
      <c r="E1267" s="211" t="s">
        <v>19</v>
      </c>
      <c r="F1267" s="212" t="s">
        <v>781</v>
      </c>
      <c r="G1267" s="210"/>
      <c r="H1267" s="213">
        <v>-7.0000000000000007E-2</v>
      </c>
      <c r="I1267" s="214"/>
      <c r="J1267" s="210"/>
      <c r="K1267" s="210"/>
      <c r="L1267" s="215"/>
      <c r="M1267" s="216"/>
      <c r="N1267" s="217"/>
      <c r="O1267" s="217"/>
      <c r="P1267" s="217"/>
      <c r="Q1267" s="217"/>
      <c r="R1267" s="217"/>
      <c r="S1267" s="217"/>
      <c r="T1267" s="218"/>
      <c r="AT1267" s="219" t="s">
        <v>301</v>
      </c>
      <c r="AU1267" s="219" t="s">
        <v>79</v>
      </c>
      <c r="AV1267" s="14" t="s">
        <v>79</v>
      </c>
      <c r="AW1267" s="14" t="s">
        <v>32</v>
      </c>
      <c r="AX1267" s="14" t="s">
        <v>70</v>
      </c>
      <c r="AY1267" s="219" t="s">
        <v>290</v>
      </c>
    </row>
    <row r="1268" spans="1:51" s="14" customFormat="1" ht="11.25">
      <c r="B1268" s="209"/>
      <c r="C1268" s="210"/>
      <c r="D1268" s="200" t="s">
        <v>301</v>
      </c>
      <c r="E1268" s="211" t="s">
        <v>19</v>
      </c>
      <c r="F1268" s="212" t="s">
        <v>782</v>
      </c>
      <c r="G1268" s="210"/>
      <c r="H1268" s="213">
        <v>-0.12</v>
      </c>
      <c r="I1268" s="214"/>
      <c r="J1268" s="210"/>
      <c r="K1268" s="210"/>
      <c r="L1268" s="215"/>
      <c r="M1268" s="216"/>
      <c r="N1268" s="217"/>
      <c r="O1268" s="217"/>
      <c r="P1268" s="217"/>
      <c r="Q1268" s="217"/>
      <c r="R1268" s="217"/>
      <c r="S1268" s="217"/>
      <c r="T1268" s="218"/>
      <c r="AT1268" s="219" t="s">
        <v>301</v>
      </c>
      <c r="AU1268" s="219" t="s">
        <v>79</v>
      </c>
      <c r="AV1268" s="14" t="s">
        <v>79</v>
      </c>
      <c r="AW1268" s="14" t="s">
        <v>32</v>
      </c>
      <c r="AX1268" s="14" t="s">
        <v>70</v>
      </c>
      <c r="AY1268" s="219" t="s">
        <v>290</v>
      </c>
    </row>
    <row r="1269" spans="1:51" s="15" customFormat="1" ht="11.25">
      <c r="B1269" s="220"/>
      <c r="C1269" s="221"/>
      <c r="D1269" s="200" t="s">
        <v>301</v>
      </c>
      <c r="E1269" s="222" t="s">
        <v>19</v>
      </c>
      <c r="F1269" s="223" t="s">
        <v>304</v>
      </c>
      <c r="G1269" s="221"/>
      <c r="H1269" s="224">
        <v>128.66200000000001</v>
      </c>
      <c r="I1269" s="225"/>
      <c r="J1269" s="221"/>
      <c r="K1269" s="221"/>
      <c r="L1269" s="226"/>
      <c r="M1269" s="252"/>
      <c r="N1269" s="253"/>
      <c r="O1269" s="253"/>
      <c r="P1269" s="253"/>
      <c r="Q1269" s="253"/>
      <c r="R1269" s="253"/>
      <c r="S1269" s="253"/>
      <c r="T1269" s="254"/>
      <c r="AT1269" s="230" t="s">
        <v>301</v>
      </c>
      <c r="AU1269" s="230" t="s">
        <v>79</v>
      </c>
      <c r="AV1269" s="15" t="s">
        <v>297</v>
      </c>
      <c r="AW1269" s="15" t="s">
        <v>32</v>
      </c>
      <c r="AX1269" s="15" t="s">
        <v>77</v>
      </c>
      <c r="AY1269" s="230" t="s">
        <v>290</v>
      </c>
    </row>
    <row r="1270" spans="1:51" s="2" customFormat="1" ht="6.95" customHeight="1">
      <c r="A1270" s="36"/>
      <c r="B1270" s="49"/>
      <c r="C1270" s="50"/>
      <c r="D1270" s="50"/>
      <c r="E1270" s="50"/>
      <c r="F1270" s="50"/>
      <c r="G1270" s="50"/>
      <c r="H1270" s="50"/>
      <c r="I1270" s="50"/>
      <c r="J1270" s="50"/>
      <c r="K1270" s="50"/>
      <c r="L1270" s="41"/>
      <c r="M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  <c r="Z1270" s="36"/>
      <c r="AA1270" s="36"/>
      <c r="AB1270" s="36"/>
      <c r="AC1270" s="36"/>
      <c r="AD1270" s="36"/>
      <c r="AE1270" s="36"/>
    </row>
  </sheetData>
  <sheetProtection algorithmName="SHA-512" hashValue="1UySmBzFA36+TxC/M7YxNaXkfseDOwEinBRcH3QQM++Wou6xw0jWegQoMq0GX1rQwwIAfwvoKbUrA2gsJzmpGQ==" saltValue="nDUs8/xU/gEOZYspzjnxczD9iOYltzKJxxL/7bJDlh/GZ4GfDaEuvs1HgBuN86lZsUwUoFfwZErz6BEnIE3VoA==" spinCount="100000" sheet="1" objects="1" scenarios="1" formatColumns="0" formatRows="0" autoFilter="0"/>
  <autoFilter ref="C107:K1269"/>
  <mergeCells count="12">
    <mergeCell ref="E100:H100"/>
    <mergeCell ref="L2:V2"/>
    <mergeCell ref="E50:H50"/>
    <mergeCell ref="E52:H52"/>
    <mergeCell ref="E54:H54"/>
    <mergeCell ref="E96:H96"/>
    <mergeCell ref="E98:H98"/>
    <mergeCell ref="E7:H7"/>
    <mergeCell ref="E9:H9"/>
    <mergeCell ref="E11:H11"/>
    <mergeCell ref="E20:H20"/>
    <mergeCell ref="E29:H29"/>
  </mergeCells>
  <hyperlinks>
    <hyperlink ref="F112" r:id="rId1"/>
    <hyperlink ref="F117" r:id="rId2"/>
    <hyperlink ref="F122" r:id="rId3"/>
    <hyperlink ref="F127" r:id="rId4"/>
    <hyperlink ref="F137" r:id="rId5"/>
    <hyperlink ref="F156" r:id="rId6"/>
    <hyperlink ref="F160" r:id="rId7"/>
    <hyperlink ref="F166" r:id="rId8"/>
    <hyperlink ref="F171" r:id="rId9"/>
    <hyperlink ref="F176" r:id="rId10"/>
    <hyperlink ref="F225" r:id="rId11"/>
    <hyperlink ref="F229" r:id="rId12"/>
    <hyperlink ref="F233" r:id="rId13"/>
    <hyperlink ref="F237" r:id="rId14"/>
    <hyperlink ref="F241" r:id="rId15"/>
    <hyperlink ref="F253" r:id="rId16"/>
    <hyperlink ref="F259" r:id="rId17"/>
    <hyperlink ref="F268" r:id="rId18"/>
    <hyperlink ref="F275" r:id="rId19"/>
    <hyperlink ref="F279" r:id="rId20"/>
    <hyperlink ref="F287" r:id="rId21"/>
    <hyperlink ref="F294" r:id="rId22"/>
    <hyperlink ref="F298" r:id="rId23"/>
    <hyperlink ref="F303" r:id="rId24"/>
    <hyperlink ref="F310" r:id="rId25"/>
    <hyperlink ref="F317" r:id="rId26"/>
    <hyperlink ref="F324" r:id="rId27"/>
    <hyperlink ref="F331" r:id="rId28"/>
    <hyperlink ref="F335" r:id="rId29"/>
    <hyperlink ref="F342" r:id="rId30"/>
    <hyperlink ref="F347" r:id="rId31"/>
    <hyperlink ref="F355" r:id="rId32"/>
    <hyperlink ref="F359" r:id="rId33"/>
    <hyperlink ref="F363" r:id="rId34"/>
    <hyperlink ref="F367" r:id="rId35"/>
    <hyperlink ref="F371" r:id="rId36"/>
    <hyperlink ref="F376" r:id="rId37"/>
    <hyperlink ref="F381" r:id="rId38"/>
    <hyperlink ref="F388" r:id="rId39"/>
    <hyperlink ref="F393" r:id="rId40"/>
    <hyperlink ref="F400" r:id="rId41"/>
    <hyperlink ref="F419" r:id="rId42"/>
    <hyperlink ref="F423" r:id="rId43"/>
    <hyperlink ref="F464" r:id="rId44"/>
    <hyperlink ref="F467" r:id="rId45"/>
    <hyperlink ref="F474" r:id="rId46"/>
    <hyperlink ref="F481" r:id="rId47"/>
    <hyperlink ref="F485" r:id="rId48"/>
    <hyperlink ref="F492" r:id="rId49"/>
    <hyperlink ref="F505" r:id="rId50"/>
    <hyperlink ref="F539" r:id="rId51"/>
    <hyperlink ref="F543" r:id="rId52"/>
    <hyperlink ref="F575" r:id="rId53"/>
    <hyperlink ref="F579" r:id="rId54"/>
    <hyperlink ref="F599" r:id="rId55"/>
    <hyperlink ref="F603" r:id="rId56"/>
    <hyperlink ref="F607" r:id="rId57"/>
    <hyperlink ref="F611" r:id="rId58"/>
    <hyperlink ref="F615" r:id="rId59"/>
    <hyperlink ref="F619" r:id="rId60"/>
    <hyperlink ref="F625" r:id="rId61"/>
    <hyperlink ref="F629" r:id="rId62"/>
    <hyperlink ref="F633" r:id="rId63"/>
    <hyperlink ref="F644" r:id="rId64"/>
    <hyperlink ref="F648" r:id="rId65"/>
    <hyperlink ref="F653" r:id="rId66"/>
    <hyperlink ref="F658" r:id="rId67"/>
    <hyperlink ref="F663" r:id="rId68"/>
    <hyperlink ref="F677" r:id="rId69"/>
    <hyperlink ref="F683" r:id="rId70"/>
    <hyperlink ref="F687" r:id="rId71"/>
    <hyperlink ref="F698" r:id="rId72"/>
    <hyperlink ref="F702" r:id="rId73"/>
    <hyperlink ref="F706" r:id="rId74"/>
    <hyperlink ref="F718" r:id="rId75"/>
    <hyperlink ref="F722" r:id="rId76"/>
    <hyperlink ref="F726" r:id="rId77"/>
    <hyperlink ref="F732" r:id="rId78"/>
    <hyperlink ref="F736" r:id="rId79"/>
    <hyperlink ref="F740" r:id="rId80"/>
    <hyperlink ref="F743" r:id="rId81"/>
    <hyperlink ref="F748" r:id="rId82"/>
    <hyperlink ref="F752" r:id="rId83"/>
    <hyperlink ref="F756" r:id="rId84"/>
    <hyperlink ref="F760" r:id="rId85"/>
    <hyperlink ref="F764" r:id="rId86"/>
    <hyperlink ref="F768" r:id="rId87"/>
    <hyperlink ref="F772" r:id="rId88"/>
    <hyperlink ref="F775" r:id="rId89"/>
    <hyperlink ref="F781" r:id="rId90"/>
    <hyperlink ref="F787" r:id="rId91"/>
    <hyperlink ref="F791" r:id="rId92"/>
    <hyperlink ref="F796" r:id="rId93"/>
    <hyperlink ref="F825" r:id="rId94"/>
    <hyperlink ref="F828" r:id="rId95"/>
    <hyperlink ref="F832" r:id="rId96"/>
    <hyperlink ref="F836" r:id="rId97"/>
    <hyperlink ref="F840" r:id="rId98"/>
    <hyperlink ref="F844" r:id="rId99"/>
    <hyperlink ref="F858" r:id="rId100"/>
    <hyperlink ref="F861" r:id="rId101"/>
    <hyperlink ref="F867" r:id="rId102"/>
    <hyperlink ref="F872" r:id="rId103"/>
    <hyperlink ref="F879" r:id="rId104"/>
    <hyperlink ref="F884" r:id="rId105"/>
    <hyperlink ref="F888" r:id="rId106"/>
    <hyperlink ref="F893" r:id="rId107"/>
    <hyperlink ref="F896" r:id="rId108"/>
    <hyperlink ref="F900" r:id="rId109"/>
    <hyperlink ref="F904" r:id="rId110"/>
    <hyperlink ref="F908" r:id="rId111"/>
    <hyperlink ref="F912" r:id="rId112"/>
    <hyperlink ref="F916" r:id="rId113"/>
    <hyperlink ref="F926" r:id="rId114"/>
    <hyperlink ref="F941" r:id="rId115"/>
    <hyperlink ref="F944" r:id="rId116"/>
    <hyperlink ref="F948" r:id="rId117"/>
    <hyperlink ref="F952" r:id="rId118"/>
    <hyperlink ref="F961" r:id="rId119"/>
    <hyperlink ref="F965" r:id="rId120"/>
    <hyperlink ref="F969" r:id="rId121"/>
    <hyperlink ref="F973" r:id="rId122"/>
    <hyperlink ref="F977" r:id="rId123"/>
    <hyperlink ref="F981" r:id="rId124"/>
    <hyperlink ref="F985" r:id="rId125"/>
    <hyperlink ref="F994" r:id="rId126"/>
    <hyperlink ref="F997" r:id="rId127"/>
    <hyperlink ref="F1010" r:id="rId128"/>
    <hyperlink ref="F1027" r:id="rId129"/>
    <hyperlink ref="F1035" r:id="rId130"/>
    <hyperlink ref="F1044" r:id="rId131"/>
    <hyperlink ref="F1055" r:id="rId132"/>
    <hyperlink ref="F1059" r:id="rId133"/>
    <hyperlink ref="F1063" r:id="rId134"/>
    <hyperlink ref="F1066" r:id="rId135"/>
    <hyperlink ref="F1081" r:id="rId136"/>
    <hyperlink ref="F1149" r:id="rId137"/>
    <hyperlink ref="F1152" r:id="rId138"/>
    <hyperlink ref="F1163" r:id="rId139"/>
    <hyperlink ref="F1170" r:id="rId140"/>
    <hyperlink ref="F1173" r:id="rId141"/>
    <hyperlink ref="F1205" r:id="rId142"/>
    <hyperlink ref="F1209" r:id="rId143"/>
    <hyperlink ref="F1214" r:id="rId144"/>
    <hyperlink ref="F1222" r:id="rId145"/>
    <hyperlink ref="F1225" r:id="rId146"/>
    <hyperlink ref="F1237" r:id="rId147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5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87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245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1605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ROUND(J90,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ROUND((SUM(BE90:BE254)),  2)</f>
        <v>0</v>
      </c>
      <c r="G35" s="36"/>
      <c r="H35" s="36"/>
      <c r="I35" s="126">
        <v>0.21</v>
      </c>
      <c r="J35" s="125">
        <f>ROUND(((SUM(BE90:BE254))*I35),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ROUND((SUM(BF90:BF254)),  2)</f>
        <v>0</v>
      </c>
      <c r="G36" s="36"/>
      <c r="H36" s="36"/>
      <c r="I36" s="126">
        <v>0.15</v>
      </c>
      <c r="J36" s="125">
        <f>ROUND(((SUM(BF90:BF254))*I36),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ROUND((SUM(BG90:BG254)),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ROUND((SUM(BH90:BH254)),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ROUND((SUM(BI90:BI254)),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245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IO01.002 - Odtok vyčištěné vody, výústní objekt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J90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252</v>
      </c>
      <c r="E64" s="145"/>
      <c r="F64" s="145"/>
      <c r="G64" s="145"/>
      <c r="H64" s="145"/>
      <c r="I64" s="145"/>
      <c r="J64" s="146">
        <f>J91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J92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256</v>
      </c>
      <c r="E66" s="150"/>
      <c r="F66" s="150"/>
      <c r="G66" s="150"/>
      <c r="H66" s="150"/>
      <c r="I66" s="150"/>
      <c r="J66" s="151">
        <f>J130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1606</v>
      </c>
      <c r="E67" s="150"/>
      <c r="F67" s="150"/>
      <c r="G67" s="150"/>
      <c r="H67" s="150"/>
      <c r="I67" s="150"/>
      <c r="J67" s="151">
        <f>J172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259</v>
      </c>
      <c r="E68" s="150"/>
      <c r="F68" s="150"/>
      <c r="G68" s="150"/>
      <c r="H68" s="150"/>
      <c r="I68" s="150"/>
      <c r="J68" s="151">
        <f>J252</f>
        <v>0</v>
      </c>
      <c r="K68" s="99"/>
      <c r="L68" s="152"/>
    </row>
    <row r="69" spans="1:31" s="2" customFormat="1" ht="21.75" customHeight="1">
      <c r="A69" s="36"/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11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s="2" customFormat="1" ht="6.95" customHeight="1">
      <c r="A70" s="36"/>
      <c r="B70" s="49"/>
      <c r="C70" s="50"/>
      <c r="D70" s="50"/>
      <c r="E70" s="50"/>
      <c r="F70" s="50"/>
      <c r="G70" s="50"/>
      <c r="H70" s="50"/>
      <c r="I70" s="50"/>
      <c r="J70" s="50"/>
      <c r="K70" s="50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4" spans="1:31" s="2" customFormat="1" ht="6.95" customHeight="1">
      <c r="A74" s="36"/>
      <c r="B74" s="51"/>
      <c r="C74" s="52"/>
      <c r="D74" s="52"/>
      <c r="E74" s="52"/>
      <c r="F74" s="52"/>
      <c r="G74" s="52"/>
      <c r="H74" s="52"/>
      <c r="I74" s="52"/>
      <c r="J74" s="52"/>
      <c r="K74" s="52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24.95" customHeight="1">
      <c r="A75" s="36"/>
      <c r="B75" s="37"/>
      <c r="C75" s="25" t="s">
        <v>275</v>
      </c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2" customHeight="1">
      <c r="A77" s="36"/>
      <c r="B77" s="37"/>
      <c r="C77" s="31" t="s">
        <v>16</v>
      </c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6.5" customHeight="1">
      <c r="A78" s="36"/>
      <c r="B78" s="37"/>
      <c r="C78" s="38"/>
      <c r="D78" s="38"/>
      <c r="E78" s="403" t="str">
        <f>E7</f>
        <v>Kanalizace a ČOV Želeč</v>
      </c>
      <c r="F78" s="404"/>
      <c r="G78" s="404"/>
      <c r="H78" s="404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1" customFormat="1" ht="12" customHeight="1">
      <c r="B79" s="23"/>
      <c r="C79" s="31" t="s">
        <v>244</v>
      </c>
      <c r="D79" s="24"/>
      <c r="E79" s="24"/>
      <c r="F79" s="24"/>
      <c r="G79" s="24"/>
      <c r="H79" s="24"/>
      <c r="I79" s="24"/>
      <c r="J79" s="24"/>
      <c r="K79" s="24"/>
      <c r="L79" s="22"/>
    </row>
    <row r="80" spans="1:31" s="2" customFormat="1" ht="16.5" customHeight="1">
      <c r="A80" s="36"/>
      <c r="B80" s="37"/>
      <c r="C80" s="38"/>
      <c r="D80" s="38"/>
      <c r="E80" s="403" t="s">
        <v>245</v>
      </c>
      <c r="F80" s="405"/>
      <c r="G80" s="405"/>
      <c r="H80" s="405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2" customHeight="1">
      <c r="A81" s="36"/>
      <c r="B81" s="37"/>
      <c r="C81" s="31" t="s">
        <v>246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6.5" customHeight="1">
      <c r="A82" s="36"/>
      <c r="B82" s="37"/>
      <c r="C82" s="38"/>
      <c r="D82" s="38"/>
      <c r="E82" s="377" t="str">
        <f>E11</f>
        <v>IO01.002 - Odtok vyčištěné vody, výústní objekt</v>
      </c>
      <c r="F82" s="405"/>
      <c r="G82" s="405"/>
      <c r="H82" s="405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6.95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21</v>
      </c>
      <c r="D84" s="38"/>
      <c r="E84" s="38"/>
      <c r="F84" s="29" t="str">
        <f>F14</f>
        <v>Želeč</v>
      </c>
      <c r="G84" s="38"/>
      <c r="H84" s="38"/>
      <c r="I84" s="31" t="s">
        <v>23</v>
      </c>
      <c r="J84" s="61" t="str">
        <f>IF(J14="","",J14)</f>
        <v>23. 6. 2021</v>
      </c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6.9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5.2" customHeight="1">
      <c r="A86" s="36"/>
      <c r="B86" s="37"/>
      <c r="C86" s="31" t="s">
        <v>25</v>
      </c>
      <c r="D86" s="38"/>
      <c r="E86" s="38"/>
      <c r="F86" s="29" t="str">
        <f>E17</f>
        <v xml:space="preserve"> </v>
      </c>
      <c r="G86" s="38"/>
      <c r="H86" s="38"/>
      <c r="I86" s="31" t="s">
        <v>31</v>
      </c>
      <c r="J86" s="34" t="str">
        <f>E23</f>
        <v xml:space="preserve"> </v>
      </c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29</v>
      </c>
      <c r="D87" s="38"/>
      <c r="E87" s="38"/>
      <c r="F87" s="29" t="str">
        <f>IF(E20="","",E20)</f>
        <v>Vyplň údaj</v>
      </c>
      <c r="G87" s="38"/>
      <c r="H87" s="38"/>
      <c r="I87" s="31" t="s">
        <v>33</v>
      </c>
      <c r="J87" s="34" t="str">
        <f>E26</f>
        <v xml:space="preserve"> 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0.3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11" customFormat="1" ht="29.25" customHeight="1">
      <c r="A89" s="153"/>
      <c r="B89" s="154"/>
      <c r="C89" s="155" t="s">
        <v>276</v>
      </c>
      <c r="D89" s="156" t="s">
        <v>55</v>
      </c>
      <c r="E89" s="156" t="s">
        <v>51</v>
      </c>
      <c r="F89" s="156" t="s">
        <v>52</v>
      </c>
      <c r="G89" s="156" t="s">
        <v>277</v>
      </c>
      <c r="H89" s="156" t="s">
        <v>278</v>
      </c>
      <c r="I89" s="156" t="s">
        <v>279</v>
      </c>
      <c r="J89" s="156" t="s">
        <v>250</v>
      </c>
      <c r="K89" s="157" t="s">
        <v>280</v>
      </c>
      <c r="L89" s="158"/>
      <c r="M89" s="70" t="s">
        <v>19</v>
      </c>
      <c r="N89" s="71" t="s">
        <v>40</v>
      </c>
      <c r="O89" s="71" t="s">
        <v>281</v>
      </c>
      <c r="P89" s="71" t="s">
        <v>282</v>
      </c>
      <c r="Q89" s="71" t="s">
        <v>283</v>
      </c>
      <c r="R89" s="71" t="s">
        <v>284</v>
      </c>
      <c r="S89" s="71" t="s">
        <v>285</v>
      </c>
      <c r="T89" s="72" t="s">
        <v>286</v>
      </c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</row>
    <row r="90" spans="1:65" s="2" customFormat="1" ht="22.9" customHeight="1">
      <c r="A90" s="36"/>
      <c r="B90" s="37"/>
      <c r="C90" s="77" t="s">
        <v>287</v>
      </c>
      <c r="D90" s="38"/>
      <c r="E90" s="38"/>
      <c r="F90" s="38"/>
      <c r="G90" s="38"/>
      <c r="H90" s="38"/>
      <c r="I90" s="38"/>
      <c r="J90" s="159">
        <f>BK90</f>
        <v>0</v>
      </c>
      <c r="K90" s="38"/>
      <c r="L90" s="41"/>
      <c r="M90" s="73"/>
      <c r="N90" s="160"/>
      <c r="O90" s="74"/>
      <c r="P90" s="161">
        <f>P91</f>
        <v>0</v>
      </c>
      <c r="Q90" s="74"/>
      <c r="R90" s="161">
        <f>R91</f>
        <v>46.528778533999997</v>
      </c>
      <c r="S90" s="74"/>
      <c r="T90" s="162">
        <f>T91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T90" s="19" t="s">
        <v>69</v>
      </c>
      <c r="AU90" s="19" t="s">
        <v>251</v>
      </c>
      <c r="BK90" s="163">
        <f>BK91</f>
        <v>0</v>
      </c>
    </row>
    <row r="91" spans="1:65" s="12" customFormat="1" ht="25.9" customHeight="1">
      <c r="B91" s="164"/>
      <c r="C91" s="165"/>
      <c r="D91" s="166" t="s">
        <v>69</v>
      </c>
      <c r="E91" s="167" t="s">
        <v>288</v>
      </c>
      <c r="F91" s="167" t="s">
        <v>289</v>
      </c>
      <c r="G91" s="165"/>
      <c r="H91" s="165"/>
      <c r="I91" s="168"/>
      <c r="J91" s="169">
        <f>BK91</f>
        <v>0</v>
      </c>
      <c r="K91" s="165"/>
      <c r="L91" s="170"/>
      <c r="M91" s="171"/>
      <c r="N91" s="172"/>
      <c r="O91" s="172"/>
      <c r="P91" s="173">
        <f>P92+P130+P172+P252</f>
        <v>0</v>
      </c>
      <c r="Q91" s="172"/>
      <c r="R91" s="173">
        <f>R92+R130+R172+R252</f>
        <v>46.528778533999997</v>
      </c>
      <c r="S91" s="172"/>
      <c r="T91" s="174">
        <f>T92+T130+T172+T252</f>
        <v>0</v>
      </c>
      <c r="AR91" s="175" t="s">
        <v>77</v>
      </c>
      <c r="AT91" s="176" t="s">
        <v>69</v>
      </c>
      <c r="AU91" s="176" t="s">
        <v>70</v>
      </c>
      <c r="AY91" s="175" t="s">
        <v>290</v>
      </c>
      <c r="BK91" s="177">
        <f>BK92+BK130+BK172+BK252</f>
        <v>0</v>
      </c>
    </row>
    <row r="92" spans="1:65" s="12" customFormat="1" ht="22.9" customHeight="1">
      <c r="B92" s="164"/>
      <c r="C92" s="165"/>
      <c r="D92" s="166" t="s">
        <v>69</v>
      </c>
      <c r="E92" s="178" t="s">
        <v>77</v>
      </c>
      <c r="F92" s="178" t="s">
        <v>291</v>
      </c>
      <c r="G92" s="165"/>
      <c r="H92" s="165"/>
      <c r="I92" s="168"/>
      <c r="J92" s="179">
        <f>BK92</f>
        <v>0</v>
      </c>
      <c r="K92" s="165"/>
      <c r="L92" s="170"/>
      <c r="M92" s="171"/>
      <c r="N92" s="172"/>
      <c r="O92" s="172"/>
      <c r="P92" s="173">
        <f>SUM(P93:P129)</f>
        <v>0</v>
      </c>
      <c r="Q92" s="172"/>
      <c r="R92" s="173">
        <f>SUM(R93:R129)</f>
        <v>15.162000000000001</v>
      </c>
      <c r="S92" s="172"/>
      <c r="T92" s="174">
        <f>SUM(T93:T129)</f>
        <v>0</v>
      </c>
      <c r="AR92" s="175" t="s">
        <v>77</v>
      </c>
      <c r="AT92" s="176" t="s">
        <v>69</v>
      </c>
      <c r="AU92" s="176" t="s">
        <v>77</v>
      </c>
      <c r="AY92" s="175" t="s">
        <v>290</v>
      </c>
      <c r="BK92" s="177">
        <f>SUM(BK93:BK129)</f>
        <v>0</v>
      </c>
    </row>
    <row r="93" spans="1:65" s="2" customFormat="1" ht="16.5" customHeight="1">
      <c r="A93" s="36"/>
      <c r="B93" s="37"/>
      <c r="C93" s="180" t="s">
        <v>77</v>
      </c>
      <c r="D93" s="180" t="s">
        <v>292</v>
      </c>
      <c r="E93" s="181" t="s">
        <v>1607</v>
      </c>
      <c r="F93" s="182" t="s">
        <v>1608</v>
      </c>
      <c r="G93" s="183" t="s">
        <v>320</v>
      </c>
      <c r="H93" s="184">
        <v>2.16</v>
      </c>
      <c r="I93" s="185"/>
      <c r="J93" s="186">
        <f>ROUND(I93*H93,2)</f>
        <v>0</v>
      </c>
      <c r="K93" s="182" t="s">
        <v>296</v>
      </c>
      <c r="L93" s="41"/>
      <c r="M93" s="187" t="s">
        <v>19</v>
      </c>
      <c r="N93" s="188" t="s">
        <v>41</v>
      </c>
      <c r="O93" s="66"/>
      <c r="P93" s="189">
        <f>O93*H93</f>
        <v>0</v>
      </c>
      <c r="Q93" s="189">
        <v>0</v>
      </c>
      <c r="R93" s="189">
        <f>Q93*H93</f>
        <v>0</v>
      </c>
      <c r="S93" s="189">
        <v>0</v>
      </c>
      <c r="T93" s="190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297</v>
      </c>
      <c r="AT93" s="191" t="s">
        <v>292</v>
      </c>
      <c r="AU93" s="191" t="s">
        <v>79</v>
      </c>
      <c r="AY93" s="19" t="s">
        <v>290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19" t="s">
        <v>77</v>
      </c>
      <c r="BK93" s="192">
        <f>ROUND(I93*H93,2)</f>
        <v>0</v>
      </c>
      <c r="BL93" s="19" t="s">
        <v>297</v>
      </c>
      <c r="BM93" s="191" t="s">
        <v>1609</v>
      </c>
    </row>
    <row r="94" spans="1:65" s="2" customFormat="1" ht="11.25">
      <c r="A94" s="36"/>
      <c r="B94" s="37"/>
      <c r="C94" s="38"/>
      <c r="D94" s="193" t="s">
        <v>299</v>
      </c>
      <c r="E94" s="38"/>
      <c r="F94" s="194" t="s">
        <v>1610</v>
      </c>
      <c r="G94" s="38"/>
      <c r="H94" s="38"/>
      <c r="I94" s="195"/>
      <c r="J94" s="38"/>
      <c r="K94" s="38"/>
      <c r="L94" s="41"/>
      <c r="M94" s="196"/>
      <c r="N94" s="197"/>
      <c r="O94" s="66"/>
      <c r="P94" s="66"/>
      <c r="Q94" s="66"/>
      <c r="R94" s="66"/>
      <c r="S94" s="66"/>
      <c r="T94" s="67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299</v>
      </c>
      <c r="AU94" s="19" t="s">
        <v>79</v>
      </c>
    </row>
    <row r="95" spans="1:65" s="13" customFormat="1" ht="11.25">
      <c r="B95" s="198"/>
      <c r="C95" s="199"/>
      <c r="D95" s="200" t="s">
        <v>301</v>
      </c>
      <c r="E95" s="201" t="s">
        <v>19</v>
      </c>
      <c r="F95" s="202" t="s">
        <v>1611</v>
      </c>
      <c r="G95" s="199"/>
      <c r="H95" s="201" t="s">
        <v>19</v>
      </c>
      <c r="I95" s="203"/>
      <c r="J95" s="199"/>
      <c r="K95" s="199"/>
      <c r="L95" s="204"/>
      <c r="M95" s="205"/>
      <c r="N95" s="206"/>
      <c r="O95" s="206"/>
      <c r="P95" s="206"/>
      <c r="Q95" s="206"/>
      <c r="R95" s="206"/>
      <c r="S95" s="206"/>
      <c r="T95" s="207"/>
      <c r="AT95" s="208" t="s">
        <v>301</v>
      </c>
      <c r="AU95" s="208" t="s">
        <v>79</v>
      </c>
      <c r="AV95" s="13" t="s">
        <v>77</v>
      </c>
      <c r="AW95" s="13" t="s">
        <v>32</v>
      </c>
      <c r="AX95" s="13" t="s">
        <v>70</v>
      </c>
      <c r="AY95" s="208" t="s">
        <v>290</v>
      </c>
    </row>
    <row r="96" spans="1:65" s="14" customFormat="1" ht="11.25">
      <c r="B96" s="209"/>
      <c r="C96" s="210"/>
      <c r="D96" s="200" t="s">
        <v>301</v>
      </c>
      <c r="E96" s="211" t="s">
        <v>19</v>
      </c>
      <c r="F96" s="212" t="s">
        <v>1612</v>
      </c>
      <c r="G96" s="210"/>
      <c r="H96" s="213">
        <v>2.16</v>
      </c>
      <c r="I96" s="214"/>
      <c r="J96" s="210"/>
      <c r="K96" s="210"/>
      <c r="L96" s="215"/>
      <c r="M96" s="216"/>
      <c r="N96" s="217"/>
      <c r="O96" s="217"/>
      <c r="P96" s="217"/>
      <c r="Q96" s="217"/>
      <c r="R96" s="217"/>
      <c r="S96" s="217"/>
      <c r="T96" s="218"/>
      <c r="AT96" s="219" t="s">
        <v>301</v>
      </c>
      <c r="AU96" s="219" t="s">
        <v>79</v>
      </c>
      <c r="AV96" s="14" t="s">
        <v>79</v>
      </c>
      <c r="AW96" s="14" t="s">
        <v>32</v>
      </c>
      <c r="AX96" s="14" t="s">
        <v>70</v>
      </c>
      <c r="AY96" s="219" t="s">
        <v>290</v>
      </c>
    </row>
    <row r="97" spans="1:65" s="15" customFormat="1" ht="11.25">
      <c r="B97" s="220"/>
      <c r="C97" s="221"/>
      <c r="D97" s="200" t="s">
        <v>301</v>
      </c>
      <c r="E97" s="222" t="s">
        <v>19</v>
      </c>
      <c r="F97" s="223" t="s">
        <v>304</v>
      </c>
      <c r="G97" s="221"/>
      <c r="H97" s="224">
        <v>2.16</v>
      </c>
      <c r="I97" s="225"/>
      <c r="J97" s="221"/>
      <c r="K97" s="221"/>
      <c r="L97" s="226"/>
      <c r="M97" s="227"/>
      <c r="N97" s="228"/>
      <c r="O97" s="228"/>
      <c r="P97" s="228"/>
      <c r="Q97" s="228"/>
      <c r="R97" s="228"/>
      <c r="S97" s="228"/>
      <c r="T97" s="229"/>
      <c r="AT97" s="230" t="s">
        <v>301</v>
      </c>
      <c r="AU97" s="230" t="s">
        <v>79</v>
      </c>
      <c r="AV97" s="15" t="s">
        <v>297</v>
      </c>
      <c r="AW97" s="15" t="s">
        <v>32</v>
      </c>
      <c r="AX97" s="15" t="s">
        <v>77</v>
      </c>
      <c r="AY97" s="230" t="s">
        <v>290</v>
      </c>
    </row>
    <row r="98" spans="1:65" s="2" customFormat="1" ht="33" customHeight="1">
      <c r="A98" s="36"/>
      <c r="B98" s="37"/>
      <c r="C98" s="180" t="s">
        <v>79</v>
      </c>
      <c r="D98" s="180" t="s">
        <v>292</v>
      </c>
      <c r="E98" s="181" t="s">
        <v>1613</v>
      </c>
      <c r="F98" s="182" t="s">
        <v>1614</v>
      </c>
      <c r="G98" s="183" t="s">
        <v>320</v>
      </c>
      <c r="H98" s="184">
        <v>5.16</v>
      </c>
      <c r="I98" s="185"/>
      <c r="J98" s="186">
        <f>ROUND(I98*H98,2)</f>
        <v>0</v>
      </c>
      <c r="K98" s="182" t="s">
        <v>296</v>
      </c>
      <c r="L98" s="41"/>
      <c r="M98" s="187" t="s">
        <v>19</v>
      </c>
      <c r="N98" s="188" t="s">
        <v>41</v>
      </c>
      <c r="O98" s="66"/>
      <c r="P98" s="189">
        <f>O98*H98</f>
        <v>0</v>
      </c>
      <c r="Q98" s="189">
        <v>0</v>
      </c>
      <c r="R98" s="189">
        <f>Q98*H98</f>
        <v>0</v>
      </c>
      <c r="S98" s="189">
        <v>0</v>
      </c>
      <c r="T98" s="190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297</v>
      </c>
      <c r="AT98" s="191" t="s">
        <v>292</v>
      </c>
      <c r="AU98" s="191" t="s">
        <v>79</v>
      </c>
      <c r="AY98" s="19" t="s">
        <v>290</v>
      </c>
      <c r="BE98" s="192">
        <f>IF(N98="základní",J98,0)</f>
        <v>0</v>
      </c>
      <c r="BF98" s="192">
        <f>IF(N98="snížená",J98,0)</f>
        <v>0</v>
      </c>
      <c r="BG98" s="192">
        <f>IF(N98="zákl. přenesená",J98,0)</f>
        <v>0</v>
      </c>
      <c r="BH98" s="192">
        <f>IF(N98="sníž. přenesená",J98,0)</f>
        <v>0</v>
      </c>
      <c r="BI98" s="192">
        <f>IF(N98="nulová",J98,0)</f>
        <v>0</v>
      </c>
      <c r="BJ98" s="19" t="s">
        <v>77</v>
      </c>
      <c r="BK98" s="192">
        <f>ROUND(I98*H98,2)</f>
        <v>0</v>
      </c>
      <c r="BL98" s="19" t="s">
        <v>297</v>
      </c>
      <c r="BM98" s="191" t="s">
        <v>1615</v>
      </c>
    </row>
    <row r="99" spans="1:65" s="2" customFormat="1" ht="11.25">
      <c r="A99" s="36"/>
      <c r="B99" s="37"/>
      <c r="C99" s="38"/>
      <c r="D99" s="193" t="s">
        <v>299</v>
      </c>
      <c r="E99" s="38"/>
      <c r="F99" s="194" t="s">
        <v>1616</v>
      </c>
      <c r="G99" s="38"/>
      <c r="H99" s="38"/>
      <c r="I99" s="195"/>
      <c r="J99" s="38"/>
      <c r="K99" s="38"/>
      <c r="L99" s="41"/>
      <c r="M99" s="196"/>
      <c r="N99" s="197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299</v>
      </c>
      <c r="AU99" s="19" t="s">
        <v>79</v>
      </c>
    </row>
    <row r="100" spans="1:65" s="13" customFormat="1" ht="11.25">
      <c r="B100" s="198"/>
      <c r="C100" s="199"/>
      <c r="D100" s="200" t="s">
        <v>301</v>
      </c>
      <c r="E100" s="201" t="s">
        <v>19</v>
      </c>
      <c r="F100" s="202" t="s">
        <v>1617</v>
      </c>
      <c r="G100" s="199"/>
      <c r="H100" s="201" t="s">
        <v>19</v>
      </c>
      <c r="I100" s="203"/>
      <c r="J100" s="199"/>
      <c r="K100" s="199"/>
      <c r="L100" s="204"/>
      <c r="M100" s="205"/>
      <c r="N100" s="206"/>
      <c r="O100" s="206"/>
      <c r="P100" s="206"/>
      <c r="Q100" s="206"/>
      <c r="R100" s="206"/>
      <c r="S100" s="206"/>
      <c r="T100" s="207"/>
      <c r="AT100" s="208" t="s">
        <v>301</v>
      </c>
      <c r="AU100" s="208" t="s">
        <v>79</v>
      </c>
      <c r="AV100" s="13" t="s">
        <v>77</v>
      </c>
      <c r="AW100" s="13" t="s">
        <v>32</v>
      </c>
      <c r="AX100" s="13" t="s">
        <v>70</v>
      </c>
      <c r="AY100" s="208" t="s">
        <v>290</v>
      </c>
    </row>
    <row r="101" spans="1:65" s="14" customFormat="1" ht="11.25">
      <c r="B101" s="209"/>
      <c r="C101" s="210"/>
      <c r="D101" s="200" t="s">
        <v>301</v>
      </c>
      <c r="E101" s="211" t="s">
        <v>19</v>
      </c>
      <c r="F101" s="212" t="s">
        <v>1618</v>
      </c>
      <c r="G101" s="210"/>
      <c r="H101" s="213">
        <v>5.16</v>
      </c>
      <c r="I101" s="214"/>
      <c r="J101" s="210"/>
      <c r="K101" s="210"/>
      <c r="L101" s="215"/>
      <c r="M101" s="216"/>
      <c r="N101" s="217"/>
      <c r="O101" s="217"/>
      <c r="P101" s="217"/>
      <c r="Q101" s="217"/>
      <c r="R101" s="217"/>
      <c r="S101" s="217"/>
      <c r="T101" s="218"/>
      <c r="AT101" s="219" t="s">
        <v>301</v>
      </c>
      <c r="AU101" s="219" t="s">
        <v>79</v>
      </c>
      <c r="AV101" s="14" t="s">
        <v>79</v>
      </c>
      <c r="AW101" s="14" t="s">
        <v>32</v>
      </c>
      <c r="AX101" s="14" t="s">
        <v>70</v>
      </c>
      <c r="AY101" s="219" t="s">
        <v>290</v>
      </c>
    </row>
    <row r="102" spans="1:65" s="15" customFormat="1" ht="11.25">
      <c r="B102" s="220"/>
      <c r="C102" s="221"/>
      <c r="D102" s="200" t="s">
        <v>301</v>
      </c>
      <c r="E102" s="222" t="s">
        <v>19</v>
      </c>
      <c r="F102" s="223" t="s">
        <v>304</v>
      </c>
      <c r="G102" s="221"/>
      <c r="H102" s="224">
        <v>5.16</v>
      </c>
      <c r="I102" s="225"/>
      <c r="J102" s="221"/>
      <c r="K102" s="221"/>
      <c r="L102" s="226"/>
      <c r="M102" s="227"/>
      <c r="N102" s="228"/>
      <c r="O102" s="228"/>
      <c r="P102" s="228"/>
      <c r="Q102" s="228"/>
      <c r="R102" s="228"/>
      <c r="S102" s="228"/>
      <c r="T102" s="229"/>
      <c r="AT102" s="230" t="s">
        <v>301</v>
      </c>
      <c r="AU102" s="230" t="s">
        <v>79</v>
      </c>
      <c r="AV102" s="15" t="s">
        <v>297</v>
      </c>
      <c r="AW102" s="15" t="s">
        <v>32</v>
      </c>
      <c r="AX102" s="15" t="s">
        <v>77</v>
      </c>
      <c r="AY102" s="230" t="s">
        <v>290</v>
      </c>
    </row>
    <row r="103" spans="1:65" s="2" customFormat="1" ht="24.2" customHeight="1">
      <c r="A103" s="36"/>
      <c r="B103" s="37"/>
      <c r="C103" s="180" t="s">
        <v>171</v>
      </c>
      <c r="D103" s="180" t="s">
        <v>292</v>
      </c>
      <c r="E103" s="181" t="s">
        <v>1619</v>
      </c>
      <c r="F103" s="182" t="s">
        <v>1620</v>
      </c>
      <c r="G103" s="183" t="s">
        <v>320</v>
      </c>
      <c r="H103" s="184">
        <v>3.06</v>
      </c>
      <c r="I103" s="185"/>
      <c r="J103" s="186">
        <f>ROUND(I103*H103,2)</f>
        <v>0</v>
      </c>
      <c r="K103" s="182" t="s">
        <v>296</v>
      </c>
      <c r="L103" s="41"/>
      <c r="M103" s="187" t="s">
        <v>19</v>
      </c>
      <c r="N103" s="188" t="s">
        <v>41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297</v>
      </c>
      <c r="AT103" s="191" t="s">
        <v>292</v>
      </c>
      <c r="AU103" s="191" t="s">
        <v>79</v>
      </c>
      <c r="AY103" s="19" t="s">
        <v>290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77</v>
      </c>
      <c r="BK103" s="192">
        <f>ROUND(I103*H103,2)</f>
        <v>0</v>
      </c>
      <c r="BL103" s="19" t="s">
        <v>297</v>
      </c>
      <c r="BM103" s="191" t="s">
        <v>1621</v>
      </c>
    </row>
    <row r="104" spans="1:65" s="2" customFormat="1" ht="11.25">
      <c r="A104" s="36"/>
      <c r="B104" s="37"/>
      <c r="C104" s="38"/>
      <c r="D104" s="193" t="s">
        <v>299</v>
      </c>
      <c r="E104" s="38"/>
      <c r="F104" s="194" t="s">
        <v>1622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299</v>
      </c>
      <c r="AU104" s="19" t="s">
        <v>79</v>
      </c>
    </row>
    <row r="105" spans="1:65" s="13" customFormat="1" ht="11.25">
      <c r="B105" s="198"/>
      <c r="C105" s="199"/>
      <c r="D105" s="200" t="s">
        <v>301</v>
      </c>
      <c r="E105" s="201" t="s">
        <v>19</v>
      </c>
      <c r="F105" s="202" t="s">
        <v>1623</v>
      </c>
      <c r="G105" s="199"/>
      <c r="H105" s="201" t="s">
        <v>19</v>
      </c>
      <c r="I105" s="203"/>
      <c r="J105" s="199"/>
      <c r="K105" s="199"/>
      <c r="L105" s="204"/>
      <c r="M105" s="205"/>
      <c r="N105" s="206"/>
      <c r="O105" s="206"/>
      <c r="P105" s="206"/>
      <c r="Q105" s="206"/>
      <c r="R105" s="206"/>
      <c r="S105" s="206"/>
      <c r="T105" s="207"/>
      <c r="AT105" s="208" t="s">
        <v>301</v>
      </c>
      <c r="AU105" s="208" t="s">
        <v>79</v>
      </c>
      <c r="AV105" s="13" t="s">
        <v>77</v>
      </c>
      <c r="AW105" s="13" t="s">
        <v>32</v>
      </c>
      <c r="AX105" s="13" t="s">
        <v>70</v>
      </c>
      <c r="AY105" s="208" t="s">
        <v>290</v>
      </c>
    </row>
    <row r="106" spans="1:65" s="13" customFormat="1" ht="11.25">
      <c r="B106" s="198"/>
      <c r="C106" s="199"/>
      <c r="D106" s="200" t="s">
        <v>301</v>
      </c>
      <c r="E106" s="201" t="s">
        <v>19</v>
      </c>
      <c r="F106" s="202" t="s">
        <v>1624</v>
      </c>
      <c r="G106" s="199"/>
      <c r="H106" s="201" t="s">
        <v>19</v>
      </c>
      <c r="I106" s="203"/>
      <c r="J106" s="199"/>
      <c r="K106" s="199"/>
      <c r="L106" s="204"/>
      <c r="M106" s="205"/>
      <c r="N106" s="206"/>
      <c r="O106" s="206"/>
      <c r="P106" s="206"/>
      <c r="Q106" s="206"/>
      <c r="R106" s="206"/>
      <c r="S106" s="206"/>
      <c r="T106" s="207"/>
      <c r="AT106" s="208" t="s">
        <v>301</v>
      </c>
      <c r="AU106" s="208" t="s">
        <v>79</v>
      </c>
      <c r="AV106" s="13" t="s">
        <v>77</v>
      </c>
      <c r="AW106" s="13" t="s">
        <v>32</v>
      </c>
      <c r="AX106" s="13" t="s">
        <v>70</v>
      </c>
      <c r="AY106" s="208" t="s">
        <v>290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1625</v>
      </c>
      <c r="G107" s="210"/>
      <c r="H107" s="213">
        <v>3.06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5" customFormat="1" ht="11.25">
      <c r="B108" s="220"/>
      <c r="C108" s="221"/>
      <c r="D108" s="200" t="s">
        <v>301</v>
      </c>
      <c r="E108" s="222" t="s">
        <v>19</v>
      </c>
      <c r="F108" s="223" t="s">
        <v>304</v>
      </c>
      <c r="G108" s="221"/>
      <c r="H108" s="224">
        <v>3.06</v>
      </c>
      <c r="I108" s="225"/>
      <c r="J108" s="221"/>
      <c r="K108" s="221"/>
      <c r="L108" s="226"/>
      <c r="M108" s="227"/>
      <c r="N108" s="228"/>
      <c r="O108" s="228"/>
      <c r="P108" s="228"/>
      <c r="Q108" s="228"/>
      <c r="R108" s="228"/>
      <c r="S108" s="228"/>
      <c r="T108" s="229"/>
      <c r="AT108" s="230" t="s">
        <v>301</v>
      </c>
      <c r="AU108" s="230" t="s">
        <v>79</v>
      </c>
      <c r="AV108" s="15" t="s">
        <v>297</v>
      </c>
      <c r="AW108" s="15" t="s">
        <v>32</v>
      </c>
      <c r="AX108" s="15" t="s">
        <v>77</v>
      </c>
      <c r="AY108" s="230" t="s">
        <v>290</v>
      </c>
    </row>
    <row r="109" spans="1:65" s="2" customFormat="1" ht="37.9" customHeight="1">
      <c r="A109" s="36"/>
      <c r="B109" s="37"/>
      <c r="C109" s="180" t="s">
        <v>297</v>
      </c>
      <c r="D109" s="180" t="s">
        <v>292</v>
      </c>
      <c r="E109" s="181" t="s">
        <v>1626</v>
      </c>
      <c r="F109" s="182" t="s">
        <v>1627</v>
      </c>
      <c r="G109" s="183" t="s">
        <v>320</v>
      </c>
      <c r="H109" s="184">
        <v>10.38</v>
      </c>
      <c r="I109" s="185"/>
      <c r="J109" s="186">
        <f>ROUND(I109*H109,2)</f>
        <v>0</v>
      </c>
      <c r="K109" s="182" t="s">
        <v>296</v>
      </c>
      <c r="L109" s="41"/>
      <c r="M109" s="187" t="s">
        <v>19</v>
      </c>
      <c r="N109" s="188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</v>
      </c>
      <c r="T109" s="190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79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1628</v>
      </c>
    </row>
    <row r="110" spans="1:65" s="2" customFormat="1" ht="11.25">
      <c r="A110" s="36"/>
      <c r="B110" s="37"/>
      <c r="C110" s="38"/>
      <c r="D110" s="193" t="s">
        <v>299</v>
      </c>
      <c r="E110" s="38"/>
      <c r="F110" s="194" t="s">
        <v>1629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299</v>
      </c>
      <c r="AU110" s="19" t="s">
        <v>79</v>
      </c>
    </row>
    <row r="111" spans="1:65" s="13" customFormat="1" ht="11.25">
      <c r="B111" s="198"/>
      <c r="C111" s="199"/>
      <c r="D111" s="200" t="s">
        <v>301</v>
      </c>
      <c r="E111" s="201" t="s">
        <v>19</v>
      </c>
      <c r="F111" s="202" t="s">
        <v>1630</v>
      </c>
      <c r="G111" s="199"/>
      <c r="H111" s="201" t="s">
        <v>19</v>
      </c>
      <c r="I111" s="203"/>
      <c r="J111" s="199"/>
      <c r="K111" s="199"/>
      <c r="L111" s="204"/>
      <c r="M111" s="205"/>
      <c r="N111" s="206"/>
      <c r="O111" s="206"/>
      <c r="P111" s="206"/>
      <c r="Q111" s="206"/>
      <c r="R111" s="206"/>
      <c r="S111" s="206"/>
      <c r="T111" s="207"/>
      <c r="AT111" s="208" t="s">
        <v>301</v>
      </c>
      <c r="AU111" s="208" t="s">
        <v>79</v>
      </c>
      <c r="AV111" s="13" t="s">
        <v>77</v>
      </c>
      <c r="AW111" s="13" t="s">
        <v>32</v>
      </c>
      <c r="AX111" s="13" t="s">
        <v>70</v>
      </c>
      <c r="AY111" s="208" t="s">
        <v>290</v>
      </c>
    </row>
    <row r="112" spans="1:65" s="14" customFormat="1" ht="11.25">
      <c r="B112" s="209"/>
      <c r="C112" s="210"/>
      <c r="D112" s="200" t="s">
        <v>301</v>
      </c>
      <c r="E112" s="211" t="s">
        <v>19</v>
      </c>
      <c r="F112" s="212" t="s">
        <v>1631</v>
      </c>
      <c r="G112" s="210"/>
      <c r="H112" s="213">
        <v>10.38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301</v>
      </c>
      <c r="AU112" s="219" t="s">
        <v>79</v>
      </c>
      <c r="AV112" s="14" t="s">
        <v>79</v>
      </c>
      <c r="AW112" s="14" t="s">
        <v>32</v>
      </c>
      <c r="AX112" s="14" t="s">
        <v>70</v>
      </c>
      <c r="AY112" s="219" t="s">
        <v>290</v>
      </c>
    </row>
    <row r="113" spans="1:65" s="15" customFormat="1" ht="11.25">
      <c r="B113" s="220"/>
      <c r="C113" s="221"/>
      <c r="D113" s="200" t="s">
        <v>301</v>
      </c>
      <c r="E113" s="222" t="s">
        <v>19</v>
      </c>
      <c r="F113" s="223" t="s">
        <v>304</v>
      </c>
      <c r="G113" s="221"/>
      <c r="H113" s="224">
        <v>10.38</v>
      </c>
      <c r="I113" s="225"/>
      <c r="J113" s="221"/>
      <c r="K113" s="221"/>
      <c r="L113" s="226"/>
      <c r="M113" s="227"/>
      <c r="N113" s="228"/>
      <c r="O113" s="228"/>
      <c r="P113" s="228"/>
      <c r="Q113" s="228"/>
      <c r="R113" s="228"/>
      <c r="S113" s="228"/>
      <c r="T113" s="229"/>
      <c r="AT113" s="230" t="s">
        <v>301</v>
      </c>
      <c r="AU113" s="230" t="s">
        <v>79</v>
      </c>
      <c r="AV113" s="15" t="s">
        <v>297</v>
      </c>
      <c r="AW113" s="15" t="s">
        <v>32</v>
      </c>
      <c r="AX113" s="15" t="s">
        <v>77</v>
      </c>
      <c r="AY113" s="230" t="s">
        <v>290</v>
      </c>
    </row>
    <row r="114" spans="1:65" s="2" customFormat="1" ht="24.2" customHeight="1">
      <c r="A114" s="36"/>
      <c r="B114" s="37"/>
      <c r="C114" s="180" t="s">
        <v>330</v>
      </c>
      <c r="D114" s="180" t="s">
        <v>292</v>
      </c>
      <c r="E114" s="181" t="s">
        <v>369</v>
      </c>
      <c r="F114" s="182" t="s">
        <v>370</v>
      </c>
      <c r="G114" s="183" t="s">
        <v>320</v>
      </c>
      <c r="H114" s="184">
        <v>10.38</v>
      </c>
      <c r="I114" s="185"/>
      <c r="J114" s="186">
        <f>ROUND(I114*H114,2)</f>
        <v>0</v>
      </c>
      <c r="K114" s="182" t="s">
        <v>296</v>
      </c>
      <c r="L114" s="41"/>
      <c r="M114" s="187" t="s">
        <v>19</v>
      </c>
      <c r="N114" s="188" t="s">
        <v>41</v>
      </c>
      <c r="O114" s="66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297</v>
      </c>
      <c r="AT114" s="191" t="s">
        <v>292</v>
      </c>
      <c r="AU114" s="191" t="s">
        <v>79</v>
      </c>
      <c r="AY114" s="19" t="s">
        <v>290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77</v>
      </c>
      <c r="BK114" s="192">
        <f>ROUND(I114*H114,2)</f>
        <v>0</v>
      </c>
      <c r="BL114" s="19" t="s">
        <v>297</v>
      </c>
      <c r="BM114" s="191" t="s">
        <v>1632</v>
      </c>
    </row>
    <row r="115" spans="1:65" s="2" customFormat="1" ht="11.25">
      <c r="A115" s="36"/>
      <c r="B115" s="37"/>
      <c r="C115" s="38"/>
      <c r="D115" s="193" t="s">
        <v>299</v>
      </c>
      <c r="E115" s="38"/>
      <c r="F115" s="194" t="s">
        <v>372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299</v>
      </c>
      <c r="AU115" s="19" t="s">
        <v>79</v>
      </c>
    </row>
    <row r="116" spans="1:65" s="14" customFormat="1" ht="11.25">
      <c r="B116" s="209"/>
      <c r="C116" s="210"/>
      <c r="D116" s="200" t="s">
        <v>301</v>
      </c>
      <c r="E116" s="211" t="s">
        <v>19</v>
      </c>
      <c r="F116" s="212" t="s">
        <v>1633</v>
      </c>
      <c r="G116" s="210"/>
      <c r="H116" s="213">
        <v>10.38</v>
      </c>
      <c r="I116" s="214"/>
      <c r="J116" s="210"/>
      <c r="K116" s="210"/>
      <c r="L116" s="215"/>
      <c r="M116" s="216"/>
      <c r="N116" s="217"/>
      <c r="O116" s="217"/>
      <c r="P116" s="217"/>
      <c r="Q116" s="217"/>
      <c r="R116" s="217"/>
      <c r="S116" s="217"/>
      <c r="T116" s="218"/>
      <c r="AT116" s="219" t="s">
        <v>301</v>
      </c>
      <c r="AU116" s="219" t="s">
        <v>79</v>
      </c>
      <c r="AV116" s="14" t="s">
        <v>79</v>
      </c>
      <c r="AW116" s="14" t="s">
        <v>32</v>
      </c>
      <c r="AX116" s="14" t="s">
        <v>70</v>
      </c>
      <c r="AY116" s="219" t="s">
        <v>290</v>
      </c>
    </row>
    <row r="117" spans="1:65" s="15" customFormat="1" ht="11.25">
      <c r="B117" s="220"/>
      <c r="C117" s="221"/>
      <c r="D117" s="200" t="s">
        <v>301</v>
      </c>
      <c r="E117" s="222" t="s">
        <v>19</v>
      </c>
      <c r="F117" s="223" t="s">
        <v>304</v>
      </c>
      <c r="G117" s="221"/>
      <c r="H117" s="224">
        <v>10.38</v>
      </c>
      <c r="I117" s="225"/>
      <c r="J117" s="221"/>
      <c r="K117" s="221"/>
      <c r="L117" s="226"/>
      <c r="M117" s="227"/>
      <c r="N117" s="228"/>
      <c r="O117" s="228"/>
      <c r="P117" s="228"/>
      <c r="Q117" s="228"/>
      <c r="R117" s="228"/>
      <c r="S117" s="228"/>
      <c r="T117" s="229"/>
      <c r="AT117" s="230" t="s">
        <v>301</v>
      </c>
      <c r="AU117" s="230" t="s">
        <v>79</v>
      </c>
      <c r="AV117" s="15" t="s">
        <v>297</v>
      </c>
      <c r="AW117" s="15" t="s">
        <v>32</v>
      </c>
      <c r="AX117" s="15" t="s">
        <v>77</v>
      </c>
      <c r="AY117" s="230" t="s">
        <v>290</v>
      </c>
    </row>
    <row r="118" spans="1:65" s="2" customFormat="1" ht="24.2" customHeight="1">
      <c r="A118" s="36"/>
      <c r="B118" s="37"/>
      <c r="C118" s="180" t="s">
        <v>338</v>
      </c>
      <c r="D118" s="180" t="s">
        <v>292</v>
      </c>
      <c r="E118" s="181" t="s">
        <v>1634</v>
      </c>
      <c r="F118" s="182" t="s">
        <v>1635</v>
      </c>
      <c r="G118" s="183" t="s">
        <v>320</v>
      </c>
      <c r="H118" s="184">
        <v>10.38</v>
      </c>
      <c r="I118" s="185"/>
      <c r="J118" s="186">
        <f>ROUND(I118*H118,2)</f>
        <v>0</v>
      </c>
      <c r="K118" s="182" t="s">
        <v>296</v>
      </c>
      <c r="L118" s="41"/>
      <c r="M118" s="187" t="s">
        <v>19</v>
      </c>
      <c r="N118" s="188" t="s">
        <v>41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297</v>
      </c>
      <c r="AT118" s="191" t="s">
        <v>292</v>
      </c>
      <c r="AU118" s="191" t="s">
        <v>79</v>
      </c>
      <c r="AY118" s="19" t="s">
        <v>290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77</v>
      </c>
      <c r="BK118" s="192">
        <f>ROUND(I118*H118,2)</f>
        <v>0</v>
      </c>
      <c r="BL118" s="19" t="s">
        <v>297</v>
      </c>
      <c r="BM118" s="191" t="s">
        <v>1636</v>
      </c>
    </row>
    <row r="119" spans="1:65" s="2" customFormat="1" ht="11.25">
      <c r="A119" s="36"/>
      <c r="B119" s="37"/>
      <c r="C119" s="38"/>
      <c r="D119" s="193" t="s">
        <v>299</v>
      </c>
      <c r="E119" s="38"/>
      <c r="F119" s="194" t="s">
        <v>1637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299</v>
      </c>
      <c r="AU119" s="19" t="s">
        <v>79</v>
      </c>
    </row>
    <row r="120" spans="1:65" s="14" customFormat="1" ht="11.25">
      <c r="B120" s="209"/>
      <c r="C120" s="210"/>
      <c r="D120" s="200" t="s">
        <v>301</v>
      </c>
      <c r="E120" s="211" t="s">
        <v>19</v>
      </c>
      <c r="F120" s="212" t="s">
        <v>1633</v>
      </c>
      <c r="G120" s="210"/>
      <c r="H120" s="213">
        <v>10.38</v>
      </c>
      <c r="I120" s="214"/>
      <c r="J120" s="210"/>
      <c r="K120" s="210"/>
      <c r="L120" s="215"/>
      <c r="M120" s="216"/>
      <c r="N120" s="217"/>
      <c r="O120" s="217"/>
      <c r="P120" s="217"/>
      <c r="Q120" s="217"/>
      <c r="R120" s="217"/>
      <c r="S120" s="217"/>
      <c r="T120" s="218"/>
      <c r="AT120" s="219" t="s">
        <v>301</v>
      </c>
      <c r="AU120" s="219" t="s">
        <v>79</v>
      </c>
      <c r="AV120" s="14" t="s">
        <v>79</v>
      </c>
      <c r="AW120" s="14" t="s">
        <v>32</v>
      </c>
      <c r="AX120" s="14" t="s">
        <v>70</v>
      </c>
      <c r="AY120" s="219" t="s">
        <v>290</v>
      </c>
    </row>
    <row r="121" spans="1:65" s="15" customFormat="1" ht="11.25">
      <c r="B121" s="220"/>
      <c r="C121" s="221"/>
      <c r="D121" s="200" t="s">
        <v>301</v>
      </c>
      <c r="E121" s="222" t="s">
        <v>19</v>
      </c>
      <c r="F121" s="223" t="s">
        <v>304</v>
      </c>
      <c r="G121" s="221"/>
      <c r="H121" s="224">
        <v>10.38</v>
      </c>
      <c r="I121" s="225"/>
      <c r="J121" s="221"/>
      <c r="K121" s="221"/>
      <c r="L121" s="226"/>
      <c r="M121" s="227"/>
      <c r="N121" s="228"/>
      <c r="O121" s="228"/>
      <c r="P121" s="228"/>
      <c r="Q121" s="228"/>
      <c r="R121" s="228"/>
      <c r="S121" s="228"/>
      <c r="T121" s="229"/>
      <c r="AT121" s="230" t="s">
        <v>301</v>
      </c>
      <c r="AU121" s="230" t="s">
        <v>79</v>
      </c>
      <c r="AV121" s="15" t="s">
        <v>297</v>
      </c>
      <c r="AW121" s="15" t="s">
        <v>32</v>
      </c>
      <c r="AX121" s="15" t="s">
        <v>77</v>
      </c>
      <c r="AY121" s="230" t="s">
        <v>290</v>
      </c>
    </row>
    <row r="122" spans="1:65" s="2" customFormat="1" ht="37.9" customHeight="1">
      <c r="A122" s="36"/>
      <c r="B122" s="37"/>
      <c r="C122" s="180" t="s">
        <v>354</v>
      </c>
      <c r="D122" s="180" t="s">
        <v>292</v>
      </c>
      <c r="E122" s="181" t="s">
        <v>1638</v>
      </c>
      <c r="F122" s="182" t="s">
        <v>1639</v>
      </c>
      <c r="G122" s="183" t="s">
        <v>320</v>
      </c>
      <c r="H122" s="184">
        <v>7.5810000000000004</v>
      </c>
      <c r="I122" s="185"/>
      <c r="J122" s="186">
        <f>ROUND(I122*H122,2)</f>
        <v>0</v>
      </c>
      <c r="K122" s="182" t="s">
        <v>296</v>
      </c>
      <c r="L122" s="41"/>
      <c r="M122" s="187" t="s">
        <v>19</v>
      </c>
      <c r="N122" s="188" t="s">
        <v>41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297</v>
      </c>
      <c r="AT122" s="191" t="s">
        <v>292</v>
      </c>
      <c r="AU122" s="191" t="s">
        <v>79</v>
      </c>
      <c r="AY122" s="19" t="s">
        <v>290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77</v>
      </c>
      <c r="BK122" s="192">
        <f>ROUND(I122*H122,2)</f>
        <v>0</v>
      </c>
      <c r="BL122" s="19" t="s">
        <v>297</v>
      </c>
      <c r="BM122" s="191" t="s">
        <v>1640</v>
      </c>
    </row>
    <row r="123" spans="1:65" s="2" customFormat="1" ht="11.25">
      <c r="A123" s="36"/>
      <c r="B123" s="37"/>
      <c r="C123" s="38"/>
      <c r="D123" s="193" t="s">
        <v>299</v>
      </c>
      <c r="E123" s="38"/>
      <c r="F123" s="194" t="s">
        <v>1641</v>
      </c>
      <c r="G123" s="38"/>
      <c r="H123" s="38"/>
      <c r="I123" s="195"/>
      <c r="J123" s="38"/>
      <c r="K123" s="38"/>
      <c r="L123" s="41"/>
      <c r="M123" s="196"/>
      <c r="N123" s="197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299</v>
      </c>
      <c r="AU123" s="19" t="s">
        <v>79</v>
      </c>
    </row>
    <row r="124" spans="1:65" s="14" customFormat="1" ht="11.25">
      <c r="B124" s="209"/>
      <c r="C124" s="210"/>
      <c r="D124" s="200" t="s">
        <v>301</v>
      </c>
      <c r="E124" s="211" t="s">
        <v>19</v>
      </c>
      <c r="F124" s="212" t="s">
        <v>1642</v>
      </c>
      <c r="G124" s="210"/>
      <c r="H124" s="213">
        <v>7.5810000000000004</v>
      </c>
      <c r="I124" s="214"/>
      <c r="J124" s="210"/>
      <c r="K124" s="210"/>
      <c r="L124" s="215"/>
      <c r="M124" s="216"/>
      <c r="N124" s="217"/>
      <c r="O124" s="217"/>
      <c r="P124" s="217"/>
      <c r="Q124" s="217"/>
      <c r="R124" s="217"/>
      <c r="S124" s="217"/>
      <c r="T124" s="218"/>
      <c r="AT124" s="219" t="s">
        <v>301</v>
      </c>
      <c r="AU124" s="219" t="s">
        <v>79</v>
      </c>
      <c r="AV124" s="14" t="s">
        <v>79</v>
      </c>
      <c r="AW124" s="14" t="s">
        <v>32</v>
      </c>
      <c r="AX124" s="14" t="s">
        <v>70</v>
      </c>
      <c r="AY124" s="219" t="s">
        <v>290</v>
      </c>
    </row>
    <row r="125" spans="1:65" s="15" customFormat="1" ht="11.25">
      <c r="B125" s="220"/>
      <c r="C125" s="221"/>
      <c r="D125" s="200" t="s">
        <v>301</v>
      </c>
      <c r="E125" s="222" t="s">
        <v>19</v>
      </c>
      <c r="F125" s="223" t="s">
        <v>304</v>
      </c>
      <c r="G125" s="221"/>
      <c r="H125" s="224">
        <v>7.5810000000000004</v>
      </c>
      <c r="I125" s="225"/>
      <c r="J125" s="221"/>
      <c r="K125" s="221"/>
      <c r="L125" s="226"/>
      <c r="M125" s="227"/>
      <c r="N125" s="228"/>
      <c r="O125" s="228"/>
      <c r="P125" s="228"/>
      <c r="Q125" s="228"/>
      <c r="R125" s="228"/>
      <c r="S125" s="228"/>
      <c r="T125" s="229"/>
      <c r="AT125" s="230" t="s">
        <v>301</v>
      </c>
      <c r="AU125" s="230" t="s">
        <v>79</v>
      </c>
      <c r="AV125" s="15" t="s">
        <v>297</v>
      </c>
      <c r="AW125" s="15" t="s">
        <v>32</v>
      </c>
      <c r="AX125" s="15" t="s">
        <v>77</v>
      </c>
      <c r="AY125" s="230" t="s">
        <v>290</v>
      </c>
    </row>
    <row r="126" spans="1:65" s="2" customFormat="1" ht="16.5" customHeight="1">
      <c r="A126" s="36"/>
      <c r="B126" s="37"/>
      <c r="C126" s="242" t="s">
        <v>360</v>
      </c>
      <c r="D126" s="242" t="s">
        <v>434</v>
      </c>
      <c r="E126" s="243" t="s">
        <v>1643</v>
      </c>
      <c r="F126" s="244" t="s">
        <v>1644</v>
      </c>
      <c r="G126" s="245" t="s">
        <v>489</v>
      </c>
      <c r="H126" s="246">
        <v>15.162000000000001</v>
      </c>
      <c r="I126" s="247"/>
      <c r="J126" s="248">
        <f>ROUND(I126*H126,2)</f>
        <v>0</v>
      </c>
      <c r="K126" s="244" t="s">
        <v>296</v>
      </c>
      <c r="L126" s="249"/>
      <c r="M126" s="250" t="s">
        <v>19</v>
      </c>
      <c r="N126" s="251" t="s">
        <v>41</v>
      </c>
      <c r="O126" s="66"/>
      <c r="P126" s="189">
        <f>O126*H126</f>
        <v>0</v>
      </c>
      <c r="Q126" s="189">
        <v>1</v>
      </c>
      <c r="R126" s="189">
        <f>Q126*H126</f>
        <v>15.162000000000001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360</v>
      </c>
      <c r="AT126" s="191" t="s">
        <v>434</v>
      </c>
      <c r="AU126" s="191" t="s">
        <v>79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1645</v>
      </c>
    </row>
    <row r="127" spans="1:65" s="2" customFormat="1" ht="11.25">
      <c r="A127" s="36"/>
      <c r="B127" s="37"/>
      <c r="C127" s="38"/>
      <c r="D127" s="193" t="s">
        <v>299</v>
      </c>
      <c r="E127" s="38"/>
      <c r="F127" s="194" t="s">
        <v>1646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299</v>
      </c>
      <c r="AU127" s="19" t="s">
        <v>79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1647</v>
      </c>
      <c r="G128" s="210"/>
      <c r="H128" s="213">
        <v>15.162000000000001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5" customFormat="1" ht="11.25">
      <c r="B129" s="220"/>
      <c r="C129" s="221"/>
      <c r="D129" s="200" t="s">
        <v>301</v>
      </c>
      <c r="E129" s="222" t="s">
        <v>19</v>
      </c>
      <c r="F129" s="223" t="s">
        <v>304</v>
      </c>
      <c r="G129" s="221"/>
      <c r="H129" s="224">
        <v>15.162000000000001</v>
      </c>
      <c r="I129" s="225"/>
      <c r="J129" s="221"/>
      <c r="K129" s="221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301</v>
      </c>
      <c r="AU129" s="230" t="s">
        <v>79</v>
      </c>
      <c r="AV129" s="15" t="s">
        <v>297</v>
      </c>
      <c r="AW129" s="15" t="s">
        <v>32</v>
      </c>
      <c r="AX129" s="15" t="s">
        <v>77</v>
      </c>
      <c r="AY129" s="230" t="s">
        <v>290</v>
      </c>
    </row>
    <row r="130" spans="1:65" s="12" customFormat="1" ht="22.9" customHeight="1">
      <c r="B130" s="164"/>
      <c r="C130" s="165"/>
      <c r="D130" s="166" t="s">
        <v>69</v>
      </c>
      <c r="E130" s="178" t="s">
        <v>297</v>
      </c>
      <c r="F130" s="178" t="s">
        <v>703</v>
      </c>
      <c r="G130" s="165"/>
      <c r="H130" s="165"/>
      <c r="I130" s="168"/>
      <c r="J130" s="179">
        <f>BK130</f>
        <v>0</v>
      </c>
      <c r="K130" s="165"/>
      <c r="L130" s="170"/>
      <c r="M130" s="171"/>
      <c r="N130" s="172"/>
      <c r="O130" s="172"/>
      <c r="P130" s="173">
        <f>SUM(P131:P171)</f>
        <v>0</v>
      </c>
      <c r="Q130" s="172"/>
      <c r="R130" s="173">
        <f>SUM(R131:R171)</f>
        <v>20.707215933999997</v>
      </c>
      <c r="S130" s="172"/>
      <c r="T130" s="174">
        <f>SUM(T131:T171)</f>
        <v>0</v>
      </c>
      <c r="AR130" s="175" t="s">
        <v>77</v>
      </c>
      <c r="AT130" s="176" t="s">
        <v>69</v>
      </c>
      <c r="AU130" s="176" t="s">
        <v>77</v>
      </c>
      <c r="AY130" s="175" t="s">
        <v>290</v>
      </c>
      <c r="BK130" s="177">
        <f>SUM(BK131:BK171)</f>
        <v>0</v>
      </c>
    </row>
    <row r="131" spans="1:65" s="2" customFormat="1" ht="21.75" customHeight="1">
      <c r="A131" s="36"/>
      <c r="B131" s="37"/>
      <c r="C131" s="180" t="s">
        <v>368</v>
      </c>
      <c r="D131" s="180" t="s">
        <v>292</v>
      </c>
      <c r="E131" s="181" t="s">
        <v>1648</v>
      </c>
      <c r="F131" s="182" t="s">
        <v>1649</v>
      </c>
      <c r="G131" s="183" t="s">
        <v>320</v>
      </c>
      <c r="H131" s="184">
        <v>3.7349999999999999</v>
      </c>
      <c r="I131" s="185"/>
      <c r="J131" s="186">
        <f>ROUND(I131*H131,2)</f>
        <v>0</v>
      </c>
      <c r="K131" s="182" t="s">
        <v>296</v>
      </c>
      <c r="L131" s="41"/>
      <c r="M131" s="187" t="s">
        <v>19</v>
      </c>
      <c r="N131" s="188" t="s">
        <v>41</v>
      </c>
      <c r="O131" s="66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297</v>
      </c>
      <c r="AT131" s="191" t="s">
        <v>292</v>
      </c>
      <c r="AU131" s="191" t="s">
        <v>79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1650</v>
      </c>
    </row>
    <row r="132" spans="1:65" s="2" customFormat="1" ht="11.25">
      <c r="A132" s="36"/>
      <c r="B132" s="37"/>
      <c r="C132" s="38"/>
      <c r="D132" s="193" t="s">
        <v>299</v>
      </c>
      <c r="E132" s="38"/>
      <c r="F132" s="194" t="s">
        <v>1651</v>
      </c>
      <c r="G132" s="38"/>
      <c r="H132" s="38"/>
      <c r="I132" s="195"/>
      <c r="J132" s="38"/>
      <c r="K132" s="38"/>
      <c r="L132" s="41"/>
      <c r="M132" s="196"/>
      <c r="N132" s="197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299</v>
      </c>
      <c r="AU132" s="19" t="s">
        <v>79</v>
      </c>
    </row>
    <row r="133" spans="1:65" s="13" customFormat="1" ht="11.25">
      <c r="B133" s="198"/>
      <c r="C133" s="199"/>
      <c r="D133" s="200" t="s">
        <v>301</v>
      </c>
      <c r="E133" s="201" t="s">
        <v>19</v>
      </c>
      <c r="F133" s="202" t="s">
        <v>1652</v>
      </c>
      <c r="G133" s="199"/>
      <c r="H133" s="201" t="s">
        <v>19</v>
      </c>
      <c r="I133" s="203"/>
      <c r="J133" s="199"/>
      <c r="K133" s="199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301</v>
      </c>
      <c r="AU133" s="208" t="s">
        <v>79</v>
      </c>
      <c r="AV133" s="13" t="s">
        <v>77</v>
      </c>
      <c r="AW133" s="13" t="s">
        <v>32</v>
      </c>
      <c r="AX133" s="13" t="s">
        <v>70</v>
      </c>
      <c r="AY133" s="208" t="s">
        <v>290</v>
      </c>
    </row>
    <row r="134" spans="1:65" s="14" customFormat="1" ht="11.25">
      <c r="B134" s="209"/>
      <c r="C134" s="210"/>
      <c r="D134" s="200" t="s">
        <v>301</v>
      </c>
      <c r="E134" s="211" t="s">
        <v>19</v>
      </c>
      <c r="F134" s="212" t="s">
        <v>1625</v>
      </c>
      <c r="G134" s="210"/>
      <c r="H134" s="213">
        <v>3.06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32</v>
      </c>
      <c r="AX134" s="14" t="s">
        <v>70</v>
      </c>
      <c r="AY134" s="219" t="s">
        <v>290</v>
      </c>
    </row>
    <row r="135" spans="1:65" s="13" customFormat="1" ht="11.25">
      <c r="B135" s="198"/>
      <c r="C135" s="199"/>
      <c r="D135" s="200" t="s">
        <v>301</v>
      </c>
      <c r="E135" s="201" t="s">
        <v>19</v>
      </c>
      <c r="F135" s="202" t="s">
        <v>1653</v>
      </c>
      <c r="G135" s="199"/>
      <c r="H135" s="201" t="s">
        <v>19</v>
      </c>
      <c r="I135" s="203"/>
      <c r="J135" s="199"/>
      <c r="K135" s="199"/>
      <c r="L135" s="204"/>
      <c r="M135" s="205"/>
      <c r="N135" s="206"/>
      <c r="O135" s="206"/>
      <c r="P135" s="206"/>
      <c r="Q135" s="206"/>
      <c r="R135" s="206"/>
      <c r="S135" s="206"/>
      <c r="T135" s="207"/>
      <c r="AT135" s="208" t="s">
        <v>301</v>
      </c>
      <c r="AU135" s="208" t="s">
        <v>79</v>
      </c>
      <c r="AV135" s="13" t="s">
        <v>77</v>
      </c>
      <c r="AW135" s="13" t="s">
        <v>32</v>
      </c>
      <c r="AX135" s="13" t="s">
        <v>70</v>
      </c>
      <c r="AY135" s="208" t="s">
        <v>290</v>
      </c>
    </row>
    <row r="136" spans="1:65" s="14" customFormat="1" ht="11.25">
      <c r="B136" s="209"/>
      <c r="C136" s="210"/>
      <c r="D136" s="200" t="s">
        <v>301</v>
      </c>
      <c r="E136" s="211" t="s">
        <v>19</v>
      </c>
      <c r="F136" s="212" t="s">
        <v>1654</v>
      </c>
      <c r="G136" s="210"/>
      <c r="H136" s="213">
        <v>0.67500000000000004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301</v>
      </c>
      <c r="AU136" s="219" t="s">
        <v>79</v>
      </c>
      <c r="AV136" s="14" t="s">
        <v>79</v>
      </c>
      <c r="AW136" s="14" t="s">
        <v>32</v>
      </c>
      <c r="AX136" s="14" t="s">
        <v>70</v>
      </c>
      <c r="AY136" s="219" t="s">
        <v>290</v>
      </c>
    </row>
    <row r="137" spans="1:65" s="15" customFormat="1" ht="11.25">
      <c r="B137" s="220"/>
      <c r="C137" s="221"/>
      <c r="D137" s="200" t="s">
        <v>301</v>
      </c>
      <c r="E137" s="222" t="s">
        <v>19</v>
      </c>
      <c r="F137" s="223" t="s">
        <v>304</v>
      </c>
      <c r="G137" s="221"/>
      <c r="H137" s="224">
        <v>3.7349999999999999</v>
      </c>
      <c r="I137" s="225"/>
      <c r="J137" s="221"/>
      <c r="K137" s="221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301</v>
      </c>
      <c r="AU137" s="230" t="s">
        <v>79</v>
      </c>
      <c r="AV137" s="15" t="s">
        <v>297</v>
      </c>
      <c r="AW137" s="15" t="s">
        <v>32</v>
      </c>
      <c r="AX137" s="15" t="s">
        <v>77</v>
      </c>
      <c r="AY137" s="230" t="s">
        <v>290</v>
      </c>
    </row>
    <row r="138" spans="1:65" s="2" customFormat="1" ht="21.75" customHeight="1">
      <c r="A138" s="36"/>
      <c r="B138" s="37"/>
      <c r="C138" s="180" t="s">
        <v>375</v>
      </c>
      <c r="D138" s="180" t="s">
        <v>292</v>
      </c>
      <c r="E138" s="181" t="s">
        <v>1655</v>
      </c>
      <c r="F138" s="182" t="s">
        <v>1656</v>
      </c>
      <c r="G138" s="183" t="s">
        <v>451</v>
      </c>
      <c r="H138" s="184">
        <v>2</v>
      </c>
      <c r="I138" s="185"/>
      <c r="J138" s="186">
        <f>ROUND(I138*H138,2)</f>
        <v>0</v>
      </c>
      <c r="K138" s="182" t="s">
        <v>296</v>
      </c>
      <c r="L138" s="41"/>
      <c r="M138" s="187" t="s">
        <v>19</v>
      </c>
      <c r="N138" s="188" t="s">
        <v>41</v>
      </c>
      <c r="O138" s="66"/>
      <c r="P138" s="189">
        <f>O138*H138</f>
        <v>0</v>
      </c>
      <c r="Q138" s="189">
        <v>0.223938</v>
      </c>
      <c r="R138" s="189">
        <f>Q138*H138</f>
        <v>0.447876</v>
      </c>
      <c r="S138" s="189">
        <v>0</v>
      </c>
      <c r="T138" s="190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297</v>
      </c>
      <c r="AT138" s="191" t="s">
        <v>292</v>
      </c>
      <c r="AU138" s="191" t="s">
        <v>79</v>
      </c>
      <c r="AY138" s="19" t="s">
        <v>290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77</v>
      </c>
      <c r="BK138" s="192">
        <f>ROUND(I138*H138,2)</f>
        <v>0</v>
      </c>
      <c r="BL138" s="19" t="s">
        <v>297</v>
      </c>
      <c r="BM138" s="191" t="s">
        <v>1657</v>
      </c>
    </row>
    <row r="139" spans="1:65" s="2" customFormat="1" ht="11.25">
      <c r="A139" s="36"/>
      <c r="B139" s="37"/>
      <c r="C139" s="38"/>
      <c r="D139" s="193" t="s">
        <v>299</v>
      </c>
      <c r="E139" s="38"/>
      <c r="F139" s="194" t="s">
        <v>1658</v>
      </c>
      <c r="G139" s="38"/>
      <c r="H139" s="38"/>
      <c r="I139" s="195"/>
      <c r="J139" s="38"/>
      <c r="K139" s="38"/>
      <c r="L139" s="41"/>
      <c r="M139" s="196"/>
      <c r="N139" s="197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299</v>
      </c>
      <c r="AU139" s="19" t="s">
        <v>79</v>
      </c>
    </row>
    <row r="140" spans="1:65" s="14" customFormat="1" ht="11.25">
      <c r="B140" s="209"/>
      <c r="C140" s="210"/>
      <c r="D140" s="200" t="s">
        <v>301</v>
      </c>
      <c r="E140" s="211" t="s">
        <v>19</v>
      </c>
      <c r="F140" s="212" t="s">
        <v>79</v>
      </c>
      <c r="G140" s="210"/>
      <c r="H140" s="213">
        <v>2</v>
      </c>
      <c r="I140" s="214"/>
      <c r="J140" s="210"/>
      <c r="K140" s="210"/>
      <c r="L140" s="215"/>
      <c r="M140" s="216"/>
      <c r="N140" s="217"/>
      <c r="O140" s="217"/>
      <c r="P140" s="217"/>
      <c r="Q140" s="217"/>
      <c r="R140" s="217"/>
      <c r="S140" s="217"/>
      <c r="T140" s="218"/>
      <c r="AT140" s="219" t="s">
        <v>301</v>
      </c>
      <c r="AU140" s="219" t="s">
        <v>79</v>
      </c>
      <c r="AV140" s="14" t="s">
        <v>79</v>
      </c>
      <c r="AW140" s="14" t="s">
        <v>32</v>
      </c>
      <c r="AX140" s="14" t="s">
        <v>70</v>
      </c>
      <c r="AY140" s="219" t="s">
        <v>290</v>
      </c>
    </row>
    <row r="141" spans="1:65" s="15" customFormat="1" ht="11.25">
      <c r="B141" s="220"/>
      <c r="C141" s="221"/>
      <c r="D141" s="200" t="s">
        <v>301</v>
      </c>
      <c r="E141" s="222" t="s">
        <v>19</v>
      </c>
      <c r="F141" s="223" t="s">
        <v>304</v>
      </c>
      <c r="G141" s="221"/>
      <c r="H141" s="224">
        <v>2</v>
      </c>
      <c r="I141" s="225"/>
      <c r="J141" s="221"/>
      <c r="K141" s="221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301</v>
      </c>
      <c r="AU141" s="230" t="s">
        <v>79</v>
      </c>
      <c r="AV141" s="15" t="s">
        <v>297</v>
      </c>
      <c r="AW141" s="15" t="s">
        <v>32</v>
      </c>
      <c r="AX141" s="15" t="s">
        <v>77</v>
      </c>
      <c r="AY141" s="230" t="s">
        <v>290</v>
      </c>
    </row>
    <row r="142" spans="1:65" s="2" customFormat="1" ht="16.5" customHeight="1">
      <c r="A142" s="36"/>
      <c r="B142" s="37"/>
      <c r="C142" s="242" t="s">
        <v>381</v>
      </c>
      <c r="D142" s="242" t="s">
        <v>434</v>
      </c>
      <c r="E142" s="243" t="s">
        <v>1659</v>
      </c>
      <c r="F142" s="244" t="s">
        <v>1660</v>
      </c>
      <c r="G142" s="245" t="s">
        <v>451</v>
      </c>
      <c r="H142" s="246">
        <v>2</v>
      </c>
      <c r="I142" s="247"/>
      <c r="J142" s="248">
        <f>ROUND(I142*H142,2)</f>
        <v>0</v>
      </c>
      <c r="K142" s="244" t="s">
        <v>296</v>
      </c>
      <c r="L142" s="249"/>
      <c r="M142" s="250" t="s">
        <v>19</v>
      </c>
      <c r="N142" s="251" t="s">
        <v>41</v>
      </c>
      <c r="O142" s="66"/>
      <c r="P142" s="189">
        <f>O142*H142</f>
        <v>0</v>
      </c>
      <c r="Q142" s="189">
        <v>6.6000000000000003E-2</v>
      </c>
      <c r="R142" s="189">
        <f>Q142*H142</f>
        <v>0.13200000000000001</v>
      </c>
      <c r="S142" s="189">
        <v>0</v>
      </c>
      <c r="T142" s="190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360</v>
      </c>
      <c r="AT142" s="191" t="s">
        <v>434</v>
      </c>
      <c r="AU142" s="191" t="s">
        <v>79</v>
      </c>
      <c r="AY142" s="19" t="s">
        <v>290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77</v>
      </c>
      <c r="BK142" s="192">
        <f>ROUND(I142*H142,2)</f>
        <v>0</v>
      </c>
      <c r="BL142" s="19" t="s">
        <v>297</v>
      </c>
      <c r="BM142" s="191" t="s">
        <v>1661</v>
      </c>
    </row>
    <row r="143" spans="1:65" s="2" customFormat="1" ht="11.25">
      <c r="A143" s="36"/>
      <c r="B143" s="37"/>
      <c r="C143" s="38"/>
      <c r="D143" s="193" t="s">
        <v>299</v>
      </c>
      <c r="E143" s="38"/>
      <c r="F143" s="194" t="s">
        <v>1662</v>
      </c>
      <c r="G143" s="38"/>
      <c r="H143" s="38"/>
      <c r="I143" s="195"/>
      <c r="J143" s="38"/>
      <c r="K143" s="38"/>
      <c r="L143" s="41"/>
      <c r="M143" s="196"/>
      <c r="N143" s="197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299</v>
      </c>
      <c r="AU143" s="19" t="s">
        <v>79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79</v>
      </c>
      <c r="G144" s="210"/>
      <c r="H144" s="213">
        <v>2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5" customFormat="1" ht="11.25">
      <c r="B145" s="220"/>
      <c r="C145" s="221"/>
      <c r="D145" s="200" t="s">
        <v>301</v>
      </c>
      <c r="E145" s="222" t="s">
        <v>19</v>
      </c>
      <c r="F145" s="223" t="s">
        <v>304</v>
      </c>
      <c r="G145" s="221"/>
      <c r="H145" s="224">
        <v>2</v>
      </c>
      <c r="I145" s="225"/>
      <c r="J145" s="221"/>
      <c r="K145" s="221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301</v>
      </c>
      <c r="AU145" s="230" t="s">
        <v>79</v>
      </c>
      <c r="AV145" s="15" t="s">
        <v>297</v>
      </c>
      <c r="AW145" s="15" t="s">
        <v>32</v>
      </c>
      <c r="AX145" s="15" t="s">
        <v>77</v>
      </c>
      <c r="AY145" s="230" t="s">
        <v>290</v>
      </c>
    </row>
    <row r="146" spans="1:65" s="2" customFormat="1" ht="24.2" customHeight="1">
      <c r="A146" s="36"/>
      <c r="B146" s="37"/>
      <c r="C146" s="180" t="s">
        <v>416</v>
      </c>
      <c r="D146" s="180" t="s">
        <v>292</v>
      </c>
      <c r="E146" s="181" t="s">
        <v>1663</v>
      </c>
      <c r="F146" s="182" t="s">
        <v>1664</v>
      </c>
      <c r="G146" s="183" t="s">
        <v>320</v>
      </c>
      <c r="H146" s="184">
        <v>1.9</v>
      </c>
      <c r="I146" s="185"/>
      <c r="J146" s="186">
        <f>ROUND(I146*H146,2)</f>
        <v>0</v>
      </c>
      <c r="K146" s="182" t="s">
        <v>296</v>
      </c>
      <c r="L146" s="41"/>
      <c r="M146" s="187" t="s">
        <v>19</v>
      </c>
      <c r="N146" s="188" t="s">
        <v>41</v>
      </c>
      <c r="O146" s="66"/>
      <c r="P146" s="189">
        <f>O146*H146</f>
        <v>0</v>
      </c>
      <c r="Q146" s="189">
        <v>0</v>
      </c>
      <c r="R146" s="189">
        <f>Q146*H146</f>
        <v>0</v>
      </c>
      <c r="S146" s="189">
        <v>0</v>
      </c>
      <c r="T146" s="19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79</v>
      </c>
      <c r="AY146" s="19" t="s">
        <v>290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77</v>
      </c>
      <c r="BK146" s="192">
        <f>ROUND(I146*H146,2)</f>
        <v>0</v>
      </c>
      <c r="BL146" s="19" t="s">
        <v>297</v>
      </c>
      <c r="BM146" s="191" t="s">
        <v>1665</v>
      </c>
    </row>
    <row r="147" spans="1:65" s="2" customFormat="1" ht="11.25">
      <c r="A147" s="36"/>
      <c r="B147" s="37"/>
      <c r="C147" s="38"/>
      <c r="D147" s="193" t="s">
        <v>299</v>
      </c>
      <c r="E147" s="38"/>
      <c r="F147" s="194" t="s">
        <v>1666</v>
      </c>
      <c r="G147" s="38"/>
      <c r="H147" s="38"/>
      <c r="I147" s="195"/>
      <c r="J147" s="38"/>
      <c r="K147" s="38"/>
      <c r="L147" s="41"/>
      <c r="M147" s="196"/>
      <c r="N147" s="197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299</v>
      </c>
      <c r="AU147" s="19" t="s">
        <v>79</v>
      </c>
    </row>
    <row r="148" spans="1:65" s="13" customFormat="1" ht="11.25">
      <c r="B148" s="198"/>
      <c r="C148" s="199"/>
      <c r="D148" s="200" t="s">
        <v>301</v>
      </c>
      <c r="E148" s="201" t="s">
        <v>19</v>
      </c>
      <c r="F148" s="202" t="s">
        <v>1667</v>
      </c>
      <c r="G148" s="199"/>
      <c r="H148" s="201" t="s">
        <v>19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301</v>
      </c>
      <c r="AU148" s="208" t="s">
        <v>79</v>
      </c>
      <c r="AV148" s="13" t="s">
        <v>77</v>
      </c>
      <c r="AW148" s="13" t="s">
        <v>32</v>
      </c>
      <c r="AX148" s="13" t="s">
        <v>70</v>
      </c>
      <c r="AY148" s="208" t="s">
        <v>290</v>
      </c>
    </row>
    <row r="149" spans="1:65" s="14" customFormat="1" ht="11.25">
      <c r="B149" s="209"/>
      <c r="C149" s="210"/>
      <c r="D149" s="200" t="s">
        <v>301</v>
      </c>
      <c r="E149" s="211" t="s">
        <v>19</v>
      </c>
      <c r="F149" s="212" t="s">
        <v>1668</v>
      </c>
      <c r="G149" s="210"/>
      <c r="H149" s="213">
        <v>0.45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301</v>
      </c>
      <c r="AU149" s="219" t="s">
        <v>79</v>
      </c>
      <c r="AV149" s="14" t="s">
        <v>79</v>
      </c>
      <c r="AW149" s="14" t="s">
        <v>32</v>
      </c>
      <c r="AX149" s="14" t="s">
        <v>70</v>
      </c>
      <c r="AY149" s="219" t="s">
        <v>290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1669</v>
      </c>
      <c r="G150" s="210"/>
      <c r="H150" s="213">
        <v>0.1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3" customFormat="1" ht="11.25">
      <c r="B151" s="198"/>
      <c r="C151" s="199"/>
      <c r="D151" s="200" t="s">
        <v>301</v>
      </c>
      <c r="E151" s="201" t="s">
        <v>19</v>
      </c>
      <c r="F151" s="202" t="s">
        <v>1670</v>
      </c>
      <c r="G151" s="199"/>
      <c r="H151" s="201" t="s">
        <v>19</v>
      </c>
      <c r="I151" s="203"/>
      <c r="J151" s="199"/>
      <c r="K151" s="199"/>
      <c r="L151" s="204"/>
      <c r="M151" s="205"/>
      <c r="N151" s="206"/>
      <c r="O151" s="206"/>
      <c r="P151" s="206"/>
      <c r="Q151" s="206"/>
      <c r="R151" s="206"/>
      <c r="S151" s="206"/>
      <c r="T151" s="207"/>
      <c r="AT151" s="208" t="s">
        <v>301</v>
      </c>
      <c r="AU151" s="208" t="s">
        <v>79</v>
      </c>
      <c r="AV151" s="13" t="s">
        <v>77</v>
      </c>
      <c r="AW151" s="13" t="s">
        <v>32</v>
      </c>
      <c r="AX151" s="13" t="s">
        <v>70</v>
      </c>
      <c r="AY151" s="208" t="s">
        <v>290</v>
      </c>
    </row>
    <row r="152" spans="1:65" s="14" customFormat="1" ht="11.25">
      <c r="B152" s="209"/>
      <c r="C152" s="210"/>
      <c r="D152" s="200" t="s">
        <v>301</v>
      </c>
      <c r="E152" s="211" t="s">
        <v>19</v>
      </c>
      <c r="F152" s="212" t="s">
        <v>1671</v>
      </c>
      <c r="G152" s="210"/>
      <c r="H152" s="213">
        <v>1.35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301</v>
      </c>
      <c r="AU152" s="219" t="s">
        <v>79</v>
      </c>
      <c r="AV152" s="14" t="s">
        <v>79</v>
      </c>
      <c r="AW152" s="14" t="s">
        <v>32</v>
      </c>
      <c r="AX152" s="14" t="s">
        <v>70</v>
      </c>
      <c r="AY152" s="219" t="s">
        <v>290</v>
      </c>
    </row>
    <row r="153" spans="1:65" s="15" customFormat="1" ht="11.25">
      <c r="B153" s="220"/>
      <c r="C153" s="221"/>
      <c r="D153" s="200" t="s">
        <v>301</v>
      </c>
      <c r="E153" s="222" t="s">
        <v>19</v>
      </c>
      <c r="F153" s="223" t="s">
        <v>304</v>
      </c>
      <c r="G153" s="221"/>
      <c r="H153" s="224">
        <v>1.9</v>
      </c>
      <c r="I153" s="225"/>
      <c r="J153" s="221"/>
      <c r="K153" s="221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301</v>
      </c>
      <c r="AU153" s="230" t="s">
        <v>79</v>
      </c>
      <c r="AV153" s="15" t="s">
        <v>297</v>
      </c>
      <c r="AW153" s="15" t="s">
        <v>32</v>
      </c>
      <c r="AX153" s="15" t="s">
        <v>77</v>
      </c>
      <c r="AY153" s="230" t="s">
        <v>290</v>
      </c>
    </row>
    <row r="154" spans="1:65" s="2" customFormat="1" ht="24.2" customHeight="1">
      <c r="A154" s="36"/>
      <c r="B154" s="37"/>
      <c r="C154" s="180" t="s">
        <v>422</v>
      </c>
      <c r="D154" s="180" t="s">
        <v>292</v>
      </c>
      <c r="E154" s="181" t="s">
        <v>1672</v>
      </c>
      <c r="F154" s="182" t="s">
        <v>1673</v>
      </c>
      <c r="G154" s="183" t="s">
        <v>341</v>
      </c>
      <c r="H154" s="184">
        <v>3.1</v>
      </c>
      <c r="I154" s="185"/>
      <c r="J154" s="186">
        <f>ROUND(I154*H154,2)</f>
        <v>0</v>
      </c>
      <c r="K154" s="182" t="s">
        <v>296</v>
      </c>
      <c r="L154" s="41"/>
      <c r="M154" s="187" t="s">
        <v>19</v>
      </c>
      <c r="N154" s="188" t="s">
        <v>41</v>
      </c>
      <c r="O154" s="66"/>
      <c r="P154" s="189">
        <f>O154*H154</f>
        <v>0</v>
      </c>
      <c r="Q154" s="189">
        <v>6.3171399999999997E-3</v>
      </c>
      <c r="R154" s="189">
        <f>Q154*H154</f>
        <v>1.9583133999999999E-2</v>
      </c>
      <c r="S154" s="189">
        <v>0</v>
      </c>
      <c r="T154" s="190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1" t="s">
        <v>297</v>
      </c>
      <c r="AT154" s="191" t="s">
        <v>292</v>
      </c>
      <c r="AU154" s="191" t="s">
        <v>79</v>
      </c>
      <c r="AY154" s="19" t="s">
        <v>290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77</v>
      </c>
      <c r="BK154" s="192">
        <f>ROUND(I154*H154,2)</f>
        <v>0</v>
      </c>
      <c r="BL154" s="19" t="s">
        <v>297</v>
      </c>
      <c r="BM154" s="191" t="s">
        <v>1674</v>
      </c>
    </row>
    <row r="155" spans="1:65" s="2" customFormat="1" ht="11.25">
      <c r="A155" s="36"/>
      <c r="B155" s="37"/>
      <c r="C155" s="38"/>
      <c r="D155" s="193" t="s">
        <v>299</v>
      </c>
      <c r="E155" s="38"/>
      <c r="F155" s="194" t="s">
        <v>1675</v>
      </c>
      <c r="G155" s="38"/>
      <c r="H155" s="38"/>
      <c r="I155" s="195"/>
      <c r="J155" s="38"/>
      <c r="K155" s="38"/>
      <c r="L155" s="41"/>
      <c r="M155" s="196"/>
      <c r="N155" s="197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299</v>
      </c>
      <c r="AU155" s="19" t="s">
        <v>79</v>
      </c>
    </row>
    <row r="156" spans="1:65" s="13" customFormat="1" ht="11.25">
      <c r="B156" s="198"/>
      <c r="C156" s="199"/>
      <c r="D156" s="200" t="s">
        <v>301</v>
      </c>
      <c r="E156" s="201" t="s">
        <v>19</v>
      </c>
      <c r="F156" s="202" t="s">
        <v>1667</v>
      </c>
      <c r="G156" s="199"/>
      <c r="H156" s="201" t="s">
        <v>19</v>
      </c>
      <c r="I156" s="203"/>
      <c r="J156" s="199"/>
      <c r="K156" s="199"/>
      <c r="L156" s="204"/>
      <c r="M156" s="205"/>
      <c r="N156" s="206"/>
      <c r="O156" s="206"/>
      <c r="P156" s="206"/>
      <c r="Q156" s="206"/>
      <c r="R156" s="206"/>
      <c r="S156" s="206"/>
      <c r="T156" s="207"/>
      <c r="AT156" s="208" t="s">
        <v>301</v>
      </c>
      <c r="AU156" s="208" t="s">
        <v>79</v>
      </c>
      <c r="AV156" s="13" t="s">
        <v>77</v>
      </c>
      <c r="AW156" s="13" t="s">
        <v>32</v>
      </c>
      <c r="AX156" s="13" t="s">
        <v>70</v>
      </c>
      <c r="AY156" s="208" t="s">
        <v>290</v>
      </c>
    </row>
    <row r="157" spans="1:65" s="14" customFormat="1" ht="11.25">
      <c r="B157" s="209"/>
      <c r="C157" s="210"/>
      <c r="D157" s="200" t="s">
        <v>301</v>
      </c>
      <c r="E157" s="211" t="s">
        <v>19</v>
      </c>
      <c r="F157" s="212" t="s">
        <v>1676</v>
      </c>
      <c r="G157" s="210"/>
      <c r="H157" s="213">
        <v>1.2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301</v>
      </c>
      <c r="AU157" s="219" t="s">
        <v>79</v>
      </c>
      <c r="AV157" s="14" t="s">
        <v>79</v>
      </c>
      <c r="AW157" s="14" t="s">
        <v>32</v>
      </c>
      <c r="AX157" s="14" t="s">
        <v>70</v>
      </c>
      <c r="AY157" s="219" t="s">
        <v>290</v>
      </c>
    </row>
    <row r="158" spans="1:65" s="14" customFormat="1" ht="11.25">
      <c r="B158" s="209"/>
      <c r="C158" s="210"/>
      <c r="D158" s="200" t="s">
        <v>301</v>
      </c>
      <c r="E158" s="211" t="s">
        <v>19</v>
      </c>
      <c r="F158" s="212" t="s">
        <v>1677</v>
      </c>
      <c r="G158" s="210"/>
      <c r="H158" s="213">
        <v>0.4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301</v>
      </c>
      <c r="AU158" s="219" t="s">
        <v>79</v>
      </c>
      <c r="AV158" s="14" t="s">
        <v>79</v>
      </c>
      <c r="AW158" s="14" t="s">
        <v>32</v>
      </c>
      <c r="AX158" s="14" t="s">
        <v>70</v>
      </c>
      <c r="AY158" s="219" t="s">
        <v>290</v>
      </c>
    </row>
    <row r="159" spans="1:65" s="13" customFormat="1" ht="11.25">
      <c r="B159" s="198"/>
      <c r="C159" s="199"/>
      <c r="D159" s="200" t="s">
        <v>301</v>
      </c>
      <c r="E159" s="201" t="s">
        <v>19</v>
      </c>
      <c r="F159" s="202" t="s">
        <v>1670</v>
      </c>
      <c r="G159" s="199"/>
      <c r="H159" s="201" t="s">
        <v>19</v>
      </c>
      <c r="I159" s="203"/>
      <c r="J159" s="199"/>
      <c r="K159" s="199"/>
      <c r="L159" s="204"/>
      <c r="M159" s="205"/>
      <c r="N159" s="206"/>
      <c r="O159" s="206"/>
      <c r="P159" s="206"/>
      <c r="Q159" s="206"/>
      <c r="R159" s="206"/>
      <c r="S159" s="206"/>
      <c r="T159" s="207"/>
      <c r="AT159" s="208" t="s">
        <v>301</v>
      </c>
      <c r="AU159" s="208" t="s">
        <v>79</v>
      </c>
      <c r="AV159" s="13" t="s">
        <v>77</v>
      </c>
      <c r="AW159" s="13" t="s">
        <v>32</v>
      </c>
      <c r="AX159" s="13" t="s">
        <v>70</v>
      </c>
      <c r="AY159" s="208" t="s">
        <v>290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1678</v>
      </c>
      <c r="G160" s="210"/>
      <c r="H160" s="213">
        <v>1.5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5" customFormat="1" ht="11.25">
      <c r="B161" s="220"/>
      <c r="C161" s="221"/>
      <c r="D161" s="200" t="s">
        <v>301</v>
      </c>
      <c r="E161" s="222" t="s">
        <v>19</v>
      </c>
      <c r="F161" s="223" t="s">
        <v>304</v>
      </c>
      <c r="G161" s="221"/>
      <c r="H161" s="224">
        <v>3.1</v>
      </c>
      <c r="I161" s="225"/>
      <c r="J161" s="221"/>
      <c r="K161" s="221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301</v>
      </c>
      <c r="AU161" s="230" t="s">
        <v>79</v>
      </c>
      <c r="AV161" s="15" t="s">
        <v>297</v>
      </c>
      <c r="AW161" s="15" t="s">
        <v>32</v>
      </c>
      <c r="AX161" s="15" t="s">
        <v>77</v>
      </c>
      <c r="AY161" s="230" t="s">
        <v>290</v>
      </c>
    </row>
    <row r="162" spans="1:65" s="2" customFormat="1" ht="24.2" customHeight="1">
      <c r="A162" s="36"/>
      <c r="B162" s="37"/>
      <c r="C162" s="180" t="s">
        <v>428</v>
      </c>
      <c r="D162" s="180" t="s">
        <v>292</v>
      </c>
      <c r="E162" s="181" t="s">
        <v>1679</v>
      </c>
      <c r="F162" s="182" t="s">
        <v>1680</v>
      </c>
      <c r="G162" s="183" t="s">
        <v>320</v>
      </c>
      <c r="H162" s="184">
        <v>5.16</v>
      </c>
      <c r="I162" s="185"/>
      <c r="J162" s="186">
        <f>ROUND(I162*H162,2)</f>
        <v>0</v>
      </c>
      <c r="K162" s="182" t="s">
        <v>296</v>
      </c>
      <c r="L162" s="41"/>
      <c r="M162" s="187" t="s">
        <v>19</v>
      </c>
      <c r="N162" s="188" t="s">
        <v>41</v>
      </c>
      <c r="O162" s="66"/>
      <c r="P162" s="189">
        <f>O162*H162</f>
        <v>0</v>
      </c>
      <c r="Q162" s="189">
        <v>2.4340799999999998</v>
      </c>
      <c r="R162" s="189">
        <f>Q162*H162</f>
        <v>12.5598528</v>
      </c>
      <c r="S162" s="189">
        <v>0</v>
      </c>
      <c r="T162" s="190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1" t="s">
        <v>297</v>
      </c>
      <c r="AT162" s="191" t="s">
        <v>292</v>
      </c>
      <c r="AU162" s="191" t="s">
        <v>79</v>
      </c>
      <c r="AY162" s="19" t="s">
        <v>290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77</v>
      </c>
      <c r="BK162" s="192">
        <f>ROUND(I162*H162,2)</f>
        <v>0</v>
      </c>
      <c r="BL162" s="19" t="s">
        <v>297</v>
      </c>
      <c r="BM162" s="191" t="s">
        <v>1681</v>
      </c>
    </row>
    <row r="163" spans="1:65" s="2" customFormat="1" ht="11.25">
      <c r="A163" s="36"/>
      <c r="B163" s="37"/>
      <c r="C163" s="38"/>
      <c r="D163" s="193" t="s">
        <v>299</v>
      </c>
      <c r="E163" s="38"/>
      <c r="F163" s="194" t="s">
        <v>1682</v>
      </c>
      <c r="G163" s="38"/>
      <c r="H163" s="38"/>
      <c r="I163" s="195"/>
      <c r="J163" s="38"/>
      <c r="K163" s="38"/>
      <c r="L163" s="41"/>
      <c r="M163" s="196"/>
      <c r="N163" s="197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299</v>
      </c>
      <c r="AU163" s="19" t="s">
        <v>79</v>
      </c>
    </row>
    <row r="164" spans="1:65" s="13" customFormat="1" ht="11.25">
      <c r="B164" s="198"/>
      <c r="C164" s="199"/>
      <c r="D164" s="200" t="s">
        <v>301</v>
      </c>
      <c r="E164" s="201" t="s">
        <v>19</v>
      </c>
      <c r="F164" s="202" t="s">
        <v>1683</v>
      </c>
      <c r="G164" s="199"/>
      <c r="H164" s="201" t="s">
        <v>19</v>
      </c>
      <c r="I164" s="203"/>
      <c r="J164" s="199"/>
      <c r="K164" s="199"/>
      <c r="L164" s="204"/>
      <c r="M164" s="205"/>
      <c r="N164" s="206"/>
      <c r="O164" s="206"/>
      <c r="P164" s="206"/>
      <c r="Q164" s="206"/>
      <c r="R164" s="206"/>
      <c r="S164" s="206"/>
      <c r="T164" s="207"/>
      <c r="AT164" s="208" t="s">
        <v>301</v>
      </c>
      <c r="AU164" s="208" t="s">
        <v>79</v>
      </c>
      <c r="AV164" s="13" t="s">
        <v>77</v>
      </c>
      <c r="AW164" s="13" t="s">
        <v>32</v>
      </c>
      <c r="AX164" s="13" t="s">
        <v>70</v>
      </c>
      <c r="AY164" s="208" t="s">
        <v>290</v>
      </c>
    </row>
    <row r="165" spans="1:65" s="14" customFormat="1" ht="11.25">
      <c r="B165" s="209"/>
      <c r="C165" s="210"/>
      <c r="D165" s="200" t="s">
        <v>301</v>
      </c>
      <c r="E165" s="211" t="s">
        <v>19</v>
      </c>
      <c r="F165" s="212" t="s">
        <v>1618</v>
      </c>
      <c r="G165" s="210"/>
      <c r="H165" s="213">
        <v>5.16</v>
      </c>
      <c r="I165" s="214"/>
      <c r="J165" s="210"/>
      <c r="K165" s="210"/>
      <c r="L165" s="215"/>
      <c r="M165" s="216"/>
      <c r="N165" s="217"/>
      <c r="O165" s="217"/>
      <c r="P165" s="217"/>
      <c r="Q165" s="217"/>
      <c r="R165" s="217"/>
      <c r="S165" s="217"/>
      <c r="T165" s="218"/>
      <c r="AT165" s="219" t="s">
        <v>301</v>
      </c>
      <c r="AU165" s="219" t="s">
        <v>79</v>
      </c>
      <c r="AV165" s="14" t="s">
        <v>79</v>
      </c>
      <c r="AW165" s="14" t="s">
        <v>32</v>
      </c>
      <c r="AX165" s="14" t="s">
        <v>70</v>
      </c>
      <c r="AY165" s="219" t="s">
        <v>290</v>
      </c>
    </row>
    <row r="166" spans="1:65" s="15" customFormat="1" ht="11.25">
      <c r="B166" s="220"/>
      <c r="C166" s="221"/>
      <c r="D166" s="200" t="s">
        <v>301</v>
      </c>
      <c r="E166" s="222" t="s">
        <v>19</v>
      </c>
      <c r="F166" s="223" t="s">
        <v>304</v>
      </c>
      <c r="G166" s="221"/>
      <c r="H166" s="224">
        <v>5.16</v>
      </c>
      <c r="I166" s="225"/>
      <c r="J166" s="221"/>
      <c r="K166" s="221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301</v>
      </c>
      <c r="AU166" s="230" t="s">
        <v>79</v>
      </c>
      <c r="AV166" s="15" t="s">
        <v>297</v>
      </c>
      <c r="AW166" s="15" t="s">
        <v>32</v>
      </c>
      <c r="AX166" s="15" t="s">
        <v>77</v>
      </c>
      <c r="AY166" s="230" t="s">
        <v>290</v>
      </c>
    </row>
    <row r="167" spans="1:65" s="2" customFormat="1" ht="24.2" customHeight="1">
      <c r="A167" s="36"/>
      <c r="B167" s="37"/>
      <c r="C167" s="180" t="s">
        <v>8</v>
      </c>
      <c r="D167" s="180" t="s">
        <v>292</v>
      </c>
      <c r="E167" s="181" t="s">
        <v>1684</v>
      </c>
      <c r="F167" s="182" t="s">
        <v>1685</v>
      </c>
      <c r="G167" s="183" t="s">
        <v>320</v>
      </c>
      <c r="H167" s="184">
        <v>3.78</v>
      </c>
      <c r="I167" s="185"/>
      <c r="J167" s="186">
        <f>ROUND(I167*H167,2)</f>
        <v>0</v>
      </c>
      <c r="K167" s="182" t="s">
        <v>296</v>
      </c>
      <c r="L167" s="41"/>
      <c r="M167" s="187" t="s">
        <v>19</v>
      </c>
      <c r="N167" s="188" t="s">
        <v>41</v>
      </c>
      <c r="O167" s="66"/>
      <c r="P167" s="189">
        <f>O167*H167</f>
        <v>0</v>
      </c>
      <c r="Q167" s="189">
        <v>1.9967999999999999</v>
      </c>
      <c r="R167" s="189">
        <f>Q167*H167</f>
        <v>7.5479039999999991</v>
      </c>
      <c r="S167" s="189">
        <v>0</v>
      </c>
      <c r="T167" s="190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1" t="s">
        <v>297</v>
      </c>
      <c r="AT167" s="191" t="s">
        <v>292</v>
      </c>
      <c r="AU167" s="191" t="s">
        <v>79</v>
      </c>
      <c r="AY167" s="19" t="s">
        <v>290</v>
      </c>
      <c r="BE167" s="192">
        <f>IF(N167="základní",J167,0)</f>
        <v>0</v>
      </c>
      <c r="BF167" s="192">
        <f>IF(N167="snížená",J167,0)</f>
        <v>0</v>
      </c>
      <c r="BG167" s="192">
        <f>IF(N167="zákl. přenesená",J167,0)</f>
        <v>0</v>
      </c>
      <c r="BH167" s="192">
        <f>IF(N167="sníž. přenesená",J167,0)</f>
        <v>0</v>
      </c>
      <c r="BI167" s="192">
        <f>IF(N167="nulová",J167,0)</f>
        <v>0</v>
      </c>
      <c r="BJ167" s="19" t="s">
        <v>77</v>
      </c>
      <c r="BK167" s="192">
        <f>ROUND(I167*H167,2)</f>
        <v>0</v>
      </c>
      <c r="BL167" s="19" t="s">
        <v>297</v>
      </c>
      <c r="BM167" s="191" t="s">
        <v>1686</v>
      </c>
    </row>
    <row r="168" spans="1:65" s="2" customFormat="1" ht="11.25">
      <c r="A168" s="36"/>
      <c r="B168" s="37"/>
      <c r="C168" s="38"/>
      <c r="D168" s="193" t="s">
        <v>299</v>
      </c>
      <c r="E168" s="38"/>
      <c r="F168" s="194" t="s">
        <v>1687</v>
      </c>
      <c r="G168" s="38"/>
      <c r="H168" s="38"/>
      <c r="I168" s="195"/>
      <c r="J168" s="38"/>
      <c r="K168" s="38"/>
      <c r="L168" s="41"/>
      <c r="M168" s="196"/>
      <c r="N168" s="197"/>
      <c r="O168" s="66"/>
      <c r="P168" s="66"/>
      <c r="Q168" s="66"/>
      <c r="R168" s="66"/>
      <c r="S168" s="66"/>
      <c r="T168" s="67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9" t="s">
        <v>299</v>
      </c>
      <c r="AU168" s="19" t="s">
        <v>79</v>
      </c>
    </row>
    <row r="169" spans="1:65" s="13" customFormat="1" ht="11.25">
      <c r="B169" s="198"/>
      <c r="C169" s="199"/>
      <c r="D169" s="200" t="s">
        <v>301</v>
      </c>
      <c r="E169" s="201" t="s">
        <v>19</v>
      </c>
      <c r="F169" s="202" t="s">
        <v>1688</v>
      </c>
      <c r="G169" s="199"/>
      <c r="H169" s="201" t="s">
        <v>19</v>
      </c>
      <c r="I169" s="203"/>
      <c r="J169" s="199"/>
      <c r="K169" s="199"/>
      <c r="L169" s="204"/>
      <c r="M169" s="205"/>
      <c r="N169" s="206"/>
      <c r="O169" s="206"/>
      <c r="P169" s="206"/>
      <c r="Q169" s="206"/>
      <c r="R169" s="206"/>
      <c r="S169" s="206"/>
      <c r="T169" s="207"/>
      <c r="AT169" s="208" t="s">
        <v>301</v>
      </c>
      <c r="AU169" s="208" t="s">
        <v>79</v>
      </c>
      <c r="AV169" s="13" t="s">
        <v>77</v>
      </c>
      <c r="AW169" s="13" t="s">
        <v>32</v>
      </c>
      <c r="AX169" s="13" t="s">
        <v>70</v>
      </c>
      <c r="AY169" s="208" t="s">
        <v>290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1689</v>
      </c>
      <c r="G170" s="210"/>
      <c r="H170" s="213">
        <v>3.78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5" customFormat="1" ht="11.25">
      <c r="B171" s="220"/>
      <c r="C171" s="221"/>
      <c r="D171" s="200" t="s">
        <v>301</v>
      </c>
      <c r="E171" s="222" t="s">
        <v>19</v>
      </c>
      <c r="F171" s="223" t="s">
        <v>304</v>
      </c>
      <c r="G171" s="221"/>
      <c r="H171" s="224">
        <v>3.78</v>
      </c>
      <c r="I171" s="225"/>
      <c r="J171" s="221"/>
      <c r="K171" s="221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301</v>
      </c>
      <c r="AU171" s="230" t="s">
        <v>79</v>
      </c>
      <c r="AV171" s="15" t="s">
        <v>297</v>
      </c>
      <c r="AW171" s="15" t="s">
        <v>32</v>
      </c>
      <c r="AX171" s="15" t="s">
        <v>77</v>
      </c>
      <c r="AY171" s="230" t="s">
        <v>290</v>
      </c>
    </row>
    <row r="172" spans="1:65" s="12" customFormat="1" ht="22.9" customHeight="1">
      <c r="B172" s="164"/>
      <c r="C172" s="165"/>
      <c r="D172" s="166" t="s">
        <v>69</v>
      </c>
      <c r="E172" s="178" t="s">
        <v>360</v>
      </c>
      <c r="F172" s="178" t="s">
        <v>1690</v>
      </c>
      <c r="G172" s="165"/>
      <c r="H172" s="165"/>
      <c r="I172" s="168"/>
      <c r="J172" s="179">
        <f>BK172</f>
        <v>0</v>
      </c>
      <c r="K172" s="165"/>
      <c r="L172" s="170"/>
      <c r="M172" s="171"/>
      <c r="N172" s="172"/>
      <c r="O172" s="172"/>
      <c r="P172" s="173">
        <f>SUM(P173:P251)</f>
        <v>0</v>
      </c>
      <c r="Q172" s="172"/>
      <c r="R172" s="173">
        <f>SUM(R173:R251)</f>
        <v>10.659562599999997</v>
      </c>
      <c r="S172" s="172"/>
      <c r="T172" s="174">
        <f>SUM(T173:T251)</f>
        <v>0</v>
      </c>
      <c r="AR172" s="175" t="s">
        <v>77</v>
      </c>
      <c r="AT172" s="176" t="s">
        <v>69</v>
      </c>
      <c r="AU172" s="176" t="s">
        <v>77</v>
      </c>
      <c r="AY172" s="175" t="s">
        <v>290</v>
      </c>
      <c r="BK172" s="177">
        <f>SUM(BK173:BK251)</f>
        <v>0</v>
      </c>
    </row>
    <row r="173" spans="1:65" s="2" customFormat="1" ht="24.2" customHeight="1">
      <c r="A173" s="36"/>
      <c r="B173" s="37"/>
      <c r="C173" s="180" t="s">
        <v>440</v>
      </c>
      <c r="D173" s="180" t="s">
        <v>292</v>
      </c>
      <c r="E173" s="181" t="s">
        <v>1691</v>
      </c>
      <c r="F173" s="182" t="s">
        <v>1692</v>
      </c>
      <c r="G173" s="183" t="s">
        <v>295</v>
      </c>
      <c r="H173" s="184">
        <v>17</v>
      </c>
      <c r="I173" s="185"/>
      <c r="J173" s="186">
        <f>ROUND(I173*H173,2)</f>
        <v>0</v>
      </c>
      <c r="K173" s="182" t="s">
        <v>296</v>
      </c>
      <c r="L173" s="41"/>
      <c r="M173" s="187" t="s">
        <v>19</v>
      </c>
      <c r="N173" s="188" t="s">
        <v>41</v>
      </c>
      <c r="O173" s="66"/>
      <c r="P173" s="189">
        <f>O173*H173</f>
        <v>0</v>
      </c>
      <c r="Q173" s="189">
        <v>1.5999999999999999E-5</v>
      </c>
      <c r="R173" s="189">
        <f>Q173*H173</f>
        <v>2.72E-4</v>
      </c>
      <c r="S173" s="189">
        <v>0</v>
      </c>
      <c r="T173" s="19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297</v>
      </c>
      <c r="AT173" s="191" t="s">
        <v>292</v>
      </c>
      <c r="AU173" s="191" t="s">
        <v>79</v>
      </c>
      <c r="AY173" s="19" t="s">
        <v>290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77</v>
      </c>
      <c r="BK173" s="192">
        <f>ROUND(I173*H173,2)</f>
        <v>0</v>
      </c>
      <c r="BL173" s="19" t="s">
        <v>297</v>
      </c>
      <c r="BM173" s="191" t="s">
        <v>1693</v>
      </c>
    </row>
    <row r="174" spans="1:65" s="2" customFormat="1" ht="11.25">
      <c r="A174" s="36"/>
      <c r="B174" s="37"/>
      <c r="C174" s="38"/>
      <c r="D174" s="193" t="s">
        <v>299</v>
      </c>
      <c r="E174" s="38"/>
      <c r="F174" s="194" t="s">
        <v>1694</v>
      </c>
      <c r="G174" s="38"/>
      <c r="H174" s="38"/>
      <c r="I174" s="195"/>
      <c r="J174" s="38"/>
      <c r="K174" s="38"/>
      <c r="L174" s="41"/>
      <c r="M174" s="196"/>
      <c r="N174" s="197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299</v>
      </c>
      <c r="AU174" s="19" t="s">
        <v>79</v>
      </c>
    </row>
    <row r="175" spans="1:65" s="14" customFormat="1" ht="11.25">
      <c r="B175" s="209"/>
      <c r="C175" s="210"/>
      <c r="D175" s="200" t="s">
        <v>301</v>
      </c>
      <c r="E175" s="211" t="s">
        <v>19</v>
      </c>
      <c r="F175" s="212" t="s">
        <v>448</v>
      </c>
      <c r="G175" s="210"/>
      <c r="H175" s="213">
        <v>17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1:65" s="15" customFormat="1" ht="11.25">
      <c r="B176" s="220"/>
      <c r="C176" s="221"/>
      <c r="D176" s="200" t="s">
        <v>301</v>
      </c>
      <c r="E176" s="222" t="s">
        <v>19</v>
      </c>
      <c r="F176" s="223" t="s">
        <v>304</v>
      </c>
      <c r="G176" s="221"/>
      <c r="H176" s="224">
        <v>17</v>
      </c>
      <c r="I176" s="225"/>
      <c r="J176" s="221"/>
      <c r="K176" s="221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301</v>
      </c>
      <c r="AU176" s="230" t="s">
        <v>79</v>
      </c>
      <c r="AV176" s="15" t="s">
        <v>297</v>
      </c>
      <c r="AW176" s="15" t="s">
        <v>32</v>
      </c>
      <c r="AX176" s="15" t="s">
        <v>77</v>
      </c>
      <c r="AY176" s="230" t="s">
        <v>290</v>
      </c>
    </row>
    <row r="177" spans="1:65" s="2" customFormat="1" ht="16.5" customHeight="1">
      <c r="A177" s="36"/>
      <c r="B177" s="37"/>
      <c r="C177" s="242" t="s">
        <v>448</v>
      </c>
      <c r="D177" s="242" t="s">
        <v>434</v>
      </c>
      <c r="E177" s="243" t="s">
        <v>1695</v>
      </c>
      <c r="F177" s="244" t="s">
        <v>1696</v>
      </c>
      <c r="G177" s="245" t="s">
        <v>295</v>
      </c>
      <c r="H177" s="246">
        <v>17.510000000000002</v>
      </c>
      <c r="I177" s="247"/>
      <c r="J177" s="248">
        <f>ROUND(I177*H177,2)</f>
        <v>0</v>
      </c>
      <c r="K177" s="244" t="s">
        <v>296</v>
      </c>
      <c r="L177" s="249"/>
      <c r="M177" s="250" t="s">
        <v>19</v>
      </c>
      <c r="N177" s="251" t="s">
        <v>41</v>
      </c>
      <c r="O177" s="66"/>
      <c r="P177" s="189">
        <f>O177*H177</f>
        <v>0</v>
      </c>
      <c r="Q177" s="189">
        <v>7.2399999999999999E-3</v>
      </c>
      <c r="R177" s="189">
        <f>Q177*H177</f>
        <v>0.12677240000000001</v>
      </c>
      <c r="S177" s="189">
        <v>0</v>
      </c>
      <c r="T177" s="190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1" t="s">
        <v>360</v>
      </c>
      <c r="AT177" s="191" t="s">
        <v>434</v>
      </c>
      <c r="AU177" s="191" t="s">
        <v>79</v>
      </c>
      <c r="AY177" s="19" t="s">
        <v>290</v>
      </c>
      <c r="BE177" s="192">
        <f>IF(N177="základní",J177,0)</f>
        <v>0</v>
      </c>
      <c r="BF177" s="192">
        <f>IF(N177="snížená",J177,0)</f>
        <v>0</v>
      </c>
      <c r="BG177" s="192">
        <f>IF(N177="zákl. přenesená",J177,0)</f>
        <v>0</v>
      </c>
      <c r="BH177" s="192">
        <f>IF(N177="sníž. přenesená",J177,0)</f>
        <v>0</v>
      </c>
      <c r="BI177" s="192">
        <f>IF(N177="nulová",J177,0)</f>
        <v>0</v>
      </c>
      <c r="BJ177" s="19" t="s">
        <v>77</v>
      </c>
      <c r="BK177" s="192">
        <f>ROUND(I177*H177,2)</f>
        <v>0</v>
      </c>
      <c r="BL177" s="19" t="s">
        <v>297</v>
      </c>
      <c r="BM177" s="191" t="s">
        <v>1697</v>
      </c>
    </row>
    <row r="178" spans="1:65" s="2" customFormat="1" ht="11.25">
      <c r="A178" s="36"/>
      <c r="B178" s="37"/>
      <c r="C178" s="38"/>
      <c r="D178" s="193" t="s">
        <v>299</v>
      </c>
      <c r="E178" s="38"/>
      <c r="F178" s="194" t="s">
        <v>1698</v>
      </c>
      <c r="G178" s="38"/>
      <c r="H178" s="38"/>
      <c r="I178" s="195"/>
      <c r="J178" s="38"/>
      <c r="K178" s="38"/>
      <c r="L178" s="41"/>
      <c r="M178" s="196"/>
      <c r="N178" s="197"/>
      <c r="O178" s="66"/>
      <c r="P178" s="66"/>
      <c r="Q178" s="66"/>
      <c r="R178" s="66"/>
      <c r="S178" s="66"/>
      <c r="T178" s="67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9" t="s">
        <v>299</v>
      </c>
      <c r="AU178" s="19" t="s">
        <v>79</v>
      </c>
    </row>
    <row r="179" spans="1:65" s="14" customFormat="1" ht="11.25">
      <c r="B179" s="209"/>
      <c r="C179" s="210"/>
      <c r="D179" s="200" t="s">
        <v>301</v>
      </c>
      <c r="E179" s="211" t="s">
        <v>19</v>
      </c>
      <c r="F179" s="212" t="s">
        <v>1699</v>
      </c>
      <c r="G179" s="210"/>
      <c r="H179" s="213">
        <v>17.510000000000002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301</v>
      </c>
      <c r="AU179" s="219" t="s">
        <v>79</v>
      </c>
      <c r="AV179" s="14" t="s">
        <v>79</v>
      </c>
      <c r="AW179" s="14" t="s">
        <v>32</v>
      </c>
      <c r="AX179" s="14" t="s">
        <v>70</v>
      </c>
      <c r="AY179" s="219" t="s">
        <v>290</v>
      </c>
    </row>
    <row r="180" spans="1:65" s="15" customFormat="1" ht="11.25">
      <c r="B180" s="220"/>
      <c r="C180" s="221"/>
      <c r="D180" s="200" t="s">
        <v>301</v>
      </c>
      <c r="E180" s="222" t="s">
        <v>19</v>
      </c>
      <c r="F180" s="223" t="s">
        <v>304</v>
      </c>
      <c r="G180" s="221"/>
      <c r="H180" s="224">
        <v>17.510000000000002</v>
      </c>
      <c r="I180" s="225"/>
      <c r="J180" s="221"/>
      <c r="K180" s="221"/>
      <c r="L180" s="226"/>
      <c r="M180" s="227"/>
      <c r="N180" s="228"/>
      <c r="O180" s="228"/>
      <c r="P180" s="228"/>
      <c r="Q180" s="228"/>
      <c r="R180" s="228"/>
      <c r="S180" s="228"/>
      <c r="T180" s="229"/>
      <c r="AT180" s="230" t="s">
        <v>301</v>
      </c>
      <c r="AU180" s="230" t="s">
        <v>79</v>
      </c>
      <c r="AV180" s="15" t="s">
        <v>297</v>
      </c>
      <c r="AW180" s="15" t="s">
        <v>32</v>
      </c>
      <c r="AX180" s="15" t="s">
        <v>77</v>
      </c>
      <c r="AY180" s="230" t="s">
        <v>290</v>
      </c>
    </row>
    <row r="181" spans="1:65" s="2" customFormat="1" ht="16.5" customHeight="1">
      <c r="A181" s="36"/>
      <c r="B181" s="37"/>
      <c r="C181" s="180" t="s">
        <v>455</v>
      </c>
      <c r="D181" s="180" t="s">
        <v>292</v>
      </c>
      <c r="E181" s="181" t="s">
        <v>1700</v>
      </c>
      <c r="F181" s="182" t="s">
        <v>1701</v>
      </c>
      <c r="G181" s="183" t="s">
        <v>451</v>
      </c>
      <c r="H181" s="184">
        <v>1</v>
      </c>
      <c r="I181" s="185"/>
      <c r="J181" s="186">
        <f>ROUND(I181*H181,2)</f>
        <v>0</v>
      </c>
      <c r="K181" s="182" t="s">
        <v>19</v>
      </c>
      <c r="L181" s="41"/>
      <c r="M181" s="187" t="s">
        <v>19</v>
      </c>
      <c r="N181" s="188" t="s">
        <v>41</v>
      </c>
      <c r="O181" s="66"/>
      <c r="P181" s="189">
        <f>O181*H181</f>
        <v>0</v>
      </c>
      <c r="Q181" s="189">
        <v>0.02</v>
      </c>
      <c r="R181" s="189">
        <f>Q181*H181</f>
        <v>0.02</v>
      </c>
      <c r="S181" s="189">
        <v>0</v>
      </c>
      <c r="T181" s="190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1" t="s">
        <v>297</v>
      </c>
      <c r="AT181" s="191" t="s">
        <v>292</v>
      </c>
      <c r="AU181" s="191" t="s">
        <v>79</v>
      </c>
      <c r="AY181" s="19" t="s">
        <v>290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9" t="s">
        <v>77</v>
      </c>
      <c r="BK181" s="192">
        <f>ROUND(I181*H181,2)</f>
        <v>0</v>
      </c>
      <c r="BL181" s="19" t="s">
        <v>297</v>
      </c>
      <c r="BM181" s="191" t="s">
        <v>1702</v>
      </c>
    </row>
    <row r="182" spans="1:65" s="13" customFormat="1" ht="11.25">
      <c r="B182" s="198"/>
      <c r="C182" s="199"/>
      <c r="D182" s="200" t="s">
        <v>301</v>
      </c>
      <c r="E182" s="201" t="s">
        <v>19</v>
      </c>
      <c r="F182" s="202" t="s">
        <v>674</v>
      </c>
      <c r="G182" s="199"/>
      <c r="H182" s="201" t="s">
        <v>19</v>
      </c>
      <c r="I182" s="203"/>
      <c r="J182" s="199"/>
      <c r="K182" s="199"/>
      <c r="L182" s="204"/>
      <c r="M182" s="205"/>
      <c r="N182" s="206"/>
      <c r="O182" s="206"/>
      <c r="P182" s="206"/>
      <c r="Q182" s="206"/>
      <c r="R182" s="206"/>
      <c r="S182" s="206"/>
      <c r="T182" s="207"/>
      <c r="AT182" s="208" t="s">
        <v>301</v>
      </c>
      <c r="AU182" s="208" t="s">
        <v>79</v>
      </c>
      <c r="AV182" s="13" t="s">
        <v>77</v>
      </c>
      <c r="AW182" s="13" t="s">
        <v>32</v>
      </c>
      <c r="AX182" s="13" t="s">
        <v>70</v>
      </c>
      <c r="AY182" s="208" t="s">
        <v>290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77</v>
      </c>
      <c r="G183" s="210"/>
      <c r="H183" s="213">
        <v>1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5" customFormat="1" ht="11.25">
      <c r="B184" s="220"/>
      <c r="C184" s="221"/>
      <c r="D184" s="200" t="s">
        <v>301</v>
      </c>
      <c r="E184" s="222" t="s">
        <v>19</v>
      </c>
      <c r="F184" s="223" t="s">
        <v>304</v>
      </c>
      <c r="G184" s="221"/>
      <c r="H184" s="224">
        <v>1</v>
      </c>
      <c r="I184" s="225"/>
      <c r="J184" s="221"/>
      <c r="K184" s="221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301</v>
      </c>
      <c r="AU184" s="230" t="s">
        <v>79</v>
      </c>
      <c r="AV184" s="15" t="s">
        <v>297</v>
      </c>
      <c r="AW184" s="15" t="s">
        <v>32</v>
      </c>
      <c r="AX184" s="15" t="s">
        <v>77</v>
      </c>
      <c r="AY184" s="230" t="s">
        <v>290</v>
      </c>
    </row>
    <row r="185" spans="1:65" s="2" customFormat="1" ht="16.5" customHeight="1">
      <c r="A185" s="36"/>
      <c r="B185" s="37"/>
      <c r="C185" s="180" t="s">
        <v>463</v>
      </c>
      <c r="D185" s="180" t="s">
        <v>292</v>
      </c>
      <c r="E185" s="181" t="s">
        <v>1703</v>
      </c>
      <c r="F185" s="182" t="s">
        <v>1704</v>
      </c>
      <c r="G185" s="183" t="s">
        <v>451</v>
      </c>
      <c r="H185" s="184">
        <v>2</v>
      </c>
      <c r="I185" s="185"/>
      <c r="J185" s="186">
        <f>ROUND(I185*H185,2)</f>
        <v>0</v>
      </c>
      <c r="K185" s="182" t="s">
        <v>296</v>
      </c>
      <c r="L185" s="41"/>
      <c r="M185" s="187" t="s">
        <v>19</v>
      </c>
      <c r="N185" s="188" t="s">
        <v>41</v>
      </c>
      <c r="O185" s="66"/>
      <c r="P185" s="189">
        <f>O185*H185</f>
        <v>0</v>
      </c>
      <c r="Q185" s="189">
        <v>0.45937290600000003</v>
      </c>
      <c r="R185" s="189">
        <f>Q185*H185</f>
        <v>0.91874581200000005</v>
      </c>
      <c r="S185" s="189">
        <v>0</v>
      </c>
      <c r="T185" s="190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1" t="s">
        <v>297</v>
      </c>
      <c r="AT185" s="191" t="s">
        <v>292</v>
      </c>
      <c r="AU185" s="191" t="s">
        <v>79</v>
      </c>
      <c r="AY185" s="19" t="s">
        <v>290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19" t="s">
        <v>77</v>
      </c>
      <c r="BK185" s="192">
        <f>ROUND(I185*H185,2)</f>
        <v>0</v>
      </c>
      <c r="BL185" s="19" t="s">
        <v>297</v>
      </c>
      <c r="BM185" s="191" t="s">
        <v>1705</v>
      </c>
    </row>
    <row r="186" spans="1:65" s="2" customFormat="1" ht="11.25">
      <c r="A186" s="36"/>
      <c r="B186" s="37"/>
      <c r="C186" s="38"/>
      <c r="D186" s="193" t="s">
        <v>299</v>
      </c>
      <c r="E186" s="38"/>
      <c r="F186" s="194" t="s">
        <v>1706</v>
      </c>
      <c r="G186" s="38"/>
      <c r="H186" s="38"/>
      <c r="I186" s="195"/>
      <c r="J186" s="38"/>
      <c r="K186" s="38"/>
      <c r="L186" s="41"/>
      <c r="M186" s="196"/>
      <c r="N186" s="197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299</v>
      </c>
      <c r="AU186" s="19" t="s">
        <v>79</v>
      </c>
    </row>
    <row r="187" spans="1:65" s="14" customFormat="1" ht="11.25">
      <c r="B187" s="209"/>
      <c r="C187" s="210"/>
      <c r="D187" s="200" t="s">
        <v>301</v>
      </c>
      <c r="E187" s="211" t="s">
        <v>19</v>
      </c>
      <c r="F187" s="212" t="s">
        <v>79</v>
      </c>
      <c r="G187" s="210"/>
      <c r="H187" s="213">
        <v>2</v>
      </c>
      <c r="I187" s="214"/>
      <c r="J187" s="210"/>
      <c r="K187" s="210"/>
      <c r="L187" s="215"/>
      <c r="M187" s="216"/>
      <c r="N187" s="217"/>
      <c r="O187" s="217"/>
      <c r="P187" s="217"/>
      <c r="Q187" s="217"/>
      <c r="R187" s="217"/>
      <c r="S187" s="217"/>
      <c r="T187" s="218"/>
      <c r="AT187" s="219" t="s">
        <v>301</v>
      </c>
      <c r="AU187" s="219" t="s">
        <v>79</v>
      </c>
      <c r="AV187" s="14" t="s">
        <v>79</v>
      </c>
      <c r="AW187" s="14" t="s">
        <v>32</v>
      </c>
      <c r="AX187" s="14" t="s">
        <v>70</v>
      </c>
      <c r="AY187" s="219" t="s">
        <v>290</v>
      </c>
    </row>
    <row r="188" spans="1:65" s="15" customFormat="1" ht="11.25">
      <c r="B188" s="220"/>
      <c r="C188" s="221"/>
      <c r="D188" s="200" t="s">
        <v>301</v>
      </c>
      <c r="E188" s="222" t="s">
        <v>19</v>
      </c>
      <c r="F188" s="223" t="s">
        <v>304</v>
      </c>
      <c r="G188" s="221"/>
      <c r="H188" s="224">
        <v>2</v>
      </c>
      <c r="I188" s="225"/>
      <c r="J188" s="221"/>
      <c r="K188" s="221"/>
      <c r="L188" s="226"/>
      <c r="M188" s="227"/>
      <c r="N188" s="228"/>
      <c r="O188" s="228"/>
      <c r="P188" s="228"/>
      <c r="Q188" s="228"/>
      <c r="R188" s="228"/>
      <c r="S188" s="228"/>
      <c r="T188" s="229"/>
      <c r="AT188" s="230" t="s">
        <v>301</v>
      </c>
      <c r="AU188" s="230" t="s">
        <v>79</v>
      </c>
      <c r="AV188" s="15" t="s">
        <v>297</v>
      </c>
      <c r="AW188" s="15" t="s">
        <v>32</v>
      </c>
      <c r="AX188" s="15" t="s">
        <v>77</v>
      </c>
      <c r="AY188" s="230" t="s">
        <v>290</v>
      </c>
    </row>
    <row r="189" spans="1:65" s="2" customFormat="1" ht="16.5" customHeight="1">
      <c r="A189" s="36"/>
      <c r="B189" s="37"/>
      <c r="C189" s="180" t="s">
        <v>474</v>
      </c>
      <c r="D189" s="180" t="s">
        <v>292</v>
      </c>
      <c r="E189" s="181" t="s">
        <v>1707</v>
      </c>
      <c r="F189" s="182" t="s">
        <v>1708</v>
      </c>
      <c r="G189" s="183" t="s">
        <v>295</v>
      </c>
      <c r="H189" s="184">
        <v>17</v>
      </c>
      <c r="I189" s="185"/>
      <c r="J189" s="186">
        <f>ROUND(I189*H189,2)</f>
        <v>0</v>
      </c>
      <c r="K189" s="182" t="s">
        <v>19</v>
      </c>
      <c r="L189" s="41"/>
      <c r="M189" s="187" t="s">
        <v>19</v>
      </c>
      <c r="N189" s="188" t="s">
        <v>41</v>
      </c>
      <c r="O189" s="66"/>
      <c r="P189" s="189">
        <f>O189*H189</f>
        <v>0</v>
      </c>
      <c r="Q189" s="189">
        <v>0</v>
      </c>
      <c r="R189" s="189">
        <f>Q189*H189</f>
        <v>0</v>
      </c>
      <c r="S189" s="189">
        <v>0</v>
      </c>
      <c r="T189" s="190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1" t="s">
        <v>297</v>
      </c>
      <c r="AT189" s="191" t="s">
        <v>292</v>
      </c>
      <c r="AU189" s="191" t="s">
        <v>79</v>
      </c>
      <c r="AY189" s="19" t="s">
        <v>290</v>
      </c>
      <c r="BE189" s="192">
        <f>IF(N189="základní",J189,0)</f>
        <v>0</v>
      </c>
      <c r="BF189" s="192">
        <f>IF(N189="snížená",J189,0)</f>
        <v>0</v>
      </c>
      <c r="BG189" s="192">
        <f>IF(N189="zákl. přenesená",J189,0)</f>
        <v>0</v>
      </c>
      <c r="BH189" s="192">
        <f>IF(N189="sníž. přenesená",J189,0)</f>
        <v>0</v>
      </c>
      <c r="BI189" s="192">
        <f>IF(N189="nulová",J189,0)</f>
        <v>0</v>
      </c>
      <c r="BJ189" s="19" t="s">
        <v>77</v>
      </c>
      <c r="BK189" s="192">
        <f>ROUND(I189*H189,2)</f>
        <v>0</v>
      </c>
      <c r="BL189" s="19" t="s">
        <v>297</v>
      </c>
      <c r="BM189" s="191" t="s">
        <v>1709</v>
      </c>
    </row>
    <row r="190" spans="1:65" s="13" customFormat="1" ht="11.25">
      <c r="B190" s="198"/>
      <c r="C190" s="199"/>
      <c r="D190" s="200" t="s">
        <v>301</v>
      </c>
      <c r="E190" s="201" t="s">
        <v>19</v>
      </c>
      <c r="F190" s="202" t="s">
        <v>1710</v>
      </c>
      <c r="G190" s="199"/>
      <c r="H190" s="201" t="s">
        <v>19</v>
      </c>
      <c r="I190" s="203"/>
      <c r="J190" s="199"/>
      <c r="K190" s="199"/>
      <c r="L190" s="204"/>
      <c r="M190" s="205"/>
      <c r="N190" s="206"/>
      <c r="O190" s="206"/>
      <c r="P190" s="206"/>
      <c r="Q190" s="206"/>
      <c r="R190" s="206"/>
      <c r="S190" s="206"/>
      <c r="T190" s="207"/>
      <c r="AT190" s="208" t="s">
        <v>301</v>
      </c>
      <c r="AU190" s="208" t="s">
        <v>79</v>
      </c>
      <c r="AV190" s="13" t="s">
        <v>77</v>
      </c>
      <c r="AW190" s="13" t="s">
        <v>32</v>
      </c>
      <c r="AX190" s="13" t="s">
        <v>70</v>
      </c>
      <c r="AY190" s="208" t="s">
        <v>290</v>
      </c>
    </row>
    <row r="191" spans="1:65" s="13" customFormat="1" ht="11.25">
      <c r="B191" s="198"/>
      <c r="C191" s="199"/>
      <c r="D191" s="200" t="s">
        <v>301</v>
      </c>
      <c r="E191" s="201" t="s">
        <v>19</v>
      </c>
      <c r="F191" s="202" t="s">
        <v>1711</v>
      </c>
      <c r="G191" s="199"/>
      <c r="H191" s="201" t="s">
        <v>19</v>
      </c>
      <c r="I191" s="203"/>
      <c r="J191" s="199"/>
      <c r="K191" s="199"/>
      <c r="L191" s="204"/>
      <c r="M191" s="205"/>
      <c r="N191" s="206"/>
      <c r="O191" s="206"/>
      <c r="P191" s="206"/>
      <c r="Q191" s="206"/>
      <c r="R191" s="206"/>
      <c r="S191" s="206"/>
      <c r="T191" s="207"/>
      <c r="AT191" s="208" t="s">
        <v>301</v>
      </c>
      <c r="AU191" s="208" t="s">
        <v>79</v>
      </c>
      <c r="AV191" s="13" t="s">
        <v>77</v>
      </c>
      <c r="AW191" s="13" t="s">
        <v>32</v>
      </c>
      <c r="AX191" s="13" t="s">
        <v>70</v>
      </c>
      <c r="AY191" s="208" t="s">
        <v>290</v>
      </c>
    </row>
    <row r="192" spans="1:65" s="14" customFormat="1" ht="11.25">
      <c r="B192" s="209"/>
      <c r="C192" s="210"/>
      <c r="D192" s="200" t="s">
        <v>301</v>
      </c>
      <c r="E192" s="211" t="s">
        <v>19</v>
      </c>
      <c r="F192" s="212" t="s">
        <v>448</v>
      </c>
      <c r="G192" s="210"/>
      <c r="H192" s="213">
        <v>17</v>
      </c>
      <c r="I192" s="214"/>
      <c r="J192" s="210"/>
      <c r="K192" s="210"/>
      <c r="L192" s="215"/>
      <c r="M192" s="216"/>
      <c r="N192" s="217"/>
      <c r="O192" s="217"/>
      <c r="P192" s="217"/>
      <c r="Q192" s="217"/>
      <c r="R192" s="217"/>
      <c r="S192" s="217"/>
      <c r="T192" s="218"/>
      <c r="AT192" s="219" t="s">
        <v>301</v>
      </c>
      <c r="AU192" s="219" t="s">
        <v>79</v>
      </c>
      <c r="AV192" s="14" t="s">
        <v>79</v>
      </c>
      <c r="AW192" s="14" t="s">
        <v>32</v>
      </c>
      <c r="AX192" s="14" t="s">
        <v>70</v>
      </c>
      <c r="AY192" s="219" t="s">
        <v>290</v>
      </c>
    </row>
    <row r="193" spans="1:65" s="15" customFormat="1" ht="11.25">
      <c r="B193" s="220"/>
      <c r="C193" s="221"/>
      <c r="D193" s="200" t="s">
        <v>301</v>
      </c>
      <c r="E193" s="222" t="s">
        <v>19</v>
      </c>
      <c r="F193" s="223" t="s">
        <v>304</v>
      </c>
      <c r="G193" s="221"/>
      <c r="H193" s="224">
        <v>17</v>
      </c>
      <c r="I193" s="225"/>
      <c r="J193" s="221"/>
      <c r="K193" s="221"/>
      <c r="L193" s="226"/>
      <c r="M193" s="227"/>
      <c r="N193" s="228"/>
      <c r="O193" s="228"/>
      <c r="P193" s="228"/>
      <c r="Q193" s="228"/>
      <c r="R193" s="228"/>
      <c r="S193" s="228"/>
      <c r="T193" s="229"/>
      <c r="AT193" s="230" t="s">
        <v>301</v>
      </c>
      <c r="AU193" s="230" t="s">
        <v>79</v>
      </c>
      <c r="AV193" s="15" t="s">
        <v>297</v>
      </c>
      <c r="AW193" s="15" t="s">
        <v>32</v>
      </c>
      <c r="AX193" s="15" t="s">
        <v>77</v>
      </c>
      <c r="AY193" s="230" t="s">
        <v>290</v>
      </c>
    </row>
    <row r="194" spans="1:65" s="2" customFormat="1" ht="16.5" customHeight="1">
      <c r="A194" s="36"/>
      <c r="B194" s="37"/>
      <c r="C194" s="180" t="s">
        <v>7</v>
      </c>
      <c r="D194" s="180" t="s">
        <v>292</v>
      </c>
      <c r="E194" s="181" t="s">
        <v>1712</v>
      </c>
      <c r="F194" s="182" t="s">
        <v>1713</v>
      </c>
      <c r="G194" s="183" t="s">
        <v>295</v>
      </c>
      <c r="H194" s="184">
        <v>17</v>
      </c>
      <c r="I194" s="185"/>
      <c r="J194" s="186">
        <f>ROUND(I194*H194,2)</f>
        <v>0</v>
      </c>
      <c r="K194" s="182" t="s">
        <v>19</v>
      </c>
      <c r="L194" s="41"/>
      <c r="M194" s="187" t="s">
        <v>19</v>
      </c>
      <c r="N194" s="188" t="s">
        <v>41</v>
      </c>
      <c r="O194" s="66"/>
      <c r="P194" s="189">
        <f>O194*H194</f>
        <v>0</v>
      </c>
      <c r="Q194" s="189">
        <v>0</v>
      </c>
      <c r="R194" s="189">
        <f>Q194*H194</f>
        <v>0</v>
      </c>
      <c r="S194" s="189">
        <v>0</v>
      </c>
      <c r="T194" s="190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91" t="s">
        <v>297</v>
      </c>
      <c r="AT194" s="191" t="s">
        <v>292</v>
      </c>
      <c r="AU194" s="191" t="s">
        <v>79</v>
      </c>
      <c r="AY194" s="19" t="s">
        <v>290</v>
      </c>
      <c r="BE194" s="192">
        <f>IF(N194="základní",J194,0)</f>
        <v>0</v>
      </c>
      <c r="BF194" s="192">
        <f>IF(N194="snížená",J194,0)</f>
        <v>0</v>
      </c>
      <c r="BG194" s="192">
        <f>IF(N194="zákl. přenesená",J194,0)</f>
        <v>0</v>
      </c>
      <c r="BH194" s="192">
        <f>IF(N194="sníž. přenesená",J194,0)</f>
        <v>0</v>
      </c>
      <c r="BI194" s="192">
        <f>IF(N194="nulová",J194,0)</f>
        <v>0</v>
      </c>
      <c r="BJ194" s="19" t="s">
        <v>77</v>
      </c>
      <c r="BK194" s="192">
        <f>ROUND(I194*H194,2)</f>
        <v>0</v>
      </c>
      <c r="BL194" s="19" t="s">
        <v>297</v>
      </c>
      <c r="BM194" s="191" t="s">
        <v>1714</v>
      </c>
    </row>
    <row r="195" spans="1:65" s="13" customFormat="1" ht="11.25">
      <c r="B195" s="198"/>
      <c r="C195" s="199"/>
      <c r="D195" s="200" t="s">
        <v>301</v>
      </c>
      <c r="E195" s="201" t="s">
        <v>19</v>
      </c>
      <c r="F195" s="202" t="s">
        <v>1715</v>
      </c>
      <c r="G195" s="199"/>
      <c r="H195" s="201" t="s">
        <v>19</v>
      </c>
      <c r="I195" s="203"/>
      <c r="J195" s="199"/>
      <c r="K195" s="199"/>
      <c r="L195" s="204"/>
      <c r="M195" s="205"/>
      <c r="N195" s="206"/>
      <c r="O195" s="206"/>
      <c r="P195" s="206"/>
      <c r="Q195" s="206"/>
      <c r="R195" s="206"/>
      <c r="S195" s="206"/>
      <c r="T195" s="207"/>
      <c r="AT195" s="208" t="s">
        <v>301</v>
      </c>
      <c r="AU195" s="208" t="s">
        <v>79</v>
      </c>
      <c r="AV195" s="13" t="s">
        <v>77</v>
      </c>
      <c r="AW195" s="13" t="s">
        <v>32</v>
      </c>
      <c r="AX195" s="13" t="s">
        <v>70</v>
      </c>
      <c r="AY195" s="208" t="s">
        <v>290</v>
      </c>
    </row>
    <row r="196" spans="1:65" s="14" customFormat="1" ht="11.25">
      <c r="B196" s="209"/>
      <c r="C196" s="210"/>
      <c r="D196" s="200" t="s">
        <v>301</v>
      </c>
      <c r="E196" s="211" t="s">
        <v>19</v>
      </c>
      <c r="F196" s="212" t="s">
        <v>448</v>
      </c>
      <c r="G196" s="210"/>
      <c r="H196" s="213">
        <v>17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301</v>
      </c>
      <c r="AU196" s="219" t="s">
        <v>79</v>
      </c>
      <c r="AV196" s="14" t="s">
        <v>79</v>
      </c>
      <c r="AW196" s="14" t="s">
        <v>32</v>
      </c>
      <c r="AX196" s="14" t="s">
        <v>70</v>
      </c>
      <c r="AY196" s="219" t="s">
        <v>290</v>
      </c>
    </row>
    <row r="197" spans="1:65" s="15" customFormat="1" ht="11.25">
      <c r="B197" s="220"/>
      <c r="C197" s="221"/>
      <c r="D197" s="200" t="s">
        <v>301</v>
      </c>
      <c r="E197" s="222" t="s">
        <v>19</v>
      </c>
      <c r="F197" s="223" t="s">
        <v>304</v>
      </c>
      <c r="G197" s="221"/>
      <c r="H197" s="224">
        <v>17</v>
      </c>
      <c r="I197" s="225"/>
      <c r="J197" s="221"/>
      <c r="K197" s="221"/>
      <c r="L197" s="226"/>
      <c r="M197" s="227"/>
      <c r="N197" s="228"/>
      <c r="O197" s="228"/>
      <c r="P197" s="228"/>
      <c r="Q197" s="228"/>
      <c r="R197" s="228"/>
      <c r="S197" s="228"/>
      <c r="T197" s="229"/>
      <c r="AT197" s="230" t="s">
        <v>301</v>
      </c>
      <c r="AU197" s="230" t="s">
        <v>79</v>
      </c>
      <c r="AV197" s="15" t="s">
        <v>297</v>
      </c>
      <c r="AW197" s="15" t="s">
        <v>32</v>
      </c>
      <c r="AX197" s="15" t="s">
        <v>77</v>
      </c>
      <c r="AY197" s="230" t="s">
        <v>290</v>
      </c>
    </row>
    <row r="198" spans="1:65" s="2" customFormat="1" ht="24.2" customHeight="1">
      <c r="A198" s="36"/>
      <c r="B198" s="37"/>
      <c r="C198" s="180" t="s">
        <v>486</v>
      </c>
      <c r="D198" s="180" t="s">
        <v>292</v>
      </c>
      <c r="E198" s="181" t="s">
        <v>1716</v>
      </c>
      <c r="F198" s="182" t="s">
        <v>1717</v>
      </c>
      <c r="G198" s="183" t="s">
        <v>451</v>
      </c>
      <c r="H198" s="184">
        <v>2</v>
      </c>
      <c r="I198" s="185"/>
      <c r="J198" s="186">
        <f>ROUND(I198*H198,2)</f>
        <v>0</v>
      </c>
      <c r="K198" s="182" t="s">
        <v>296</v>
      </c>
      <c r="L198" s="41"/>
      <c r="M198" s="187" t="s">
        <v>19</v>
      </c>
      <c r="N198" s="188" t="s">
        <v>41</v>
      </c>
      <c r="O198" s="66"/>
      <c r="P198" s="189">
        <f>O198*H198</f>
        <v>0</v>
      </c>
      <c r="Q198" s="189">
        <v>2.1167649439999998</v>
      </c>
      <c r="R198" s="189">
        <f>Q198*H198</f>
        <v>4.2335298879999996</v>
      </c>
      <c r="S198" s="189">
        <v>0</v>
      </c>
      <c r="T198" s="190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1" t="s">
        <v>297</v>
      </c>
      <c r="AT198" s="191" t="s">
        <v>292</v>
      </c>
      <c r="AU198" s="191" t="s">
        <v>79</v>
      </c>
      <c r="AY198" s="19" t="s">
        <v>290</v>
      </c>
      <c r="BE198" s="192">
        <f>IF(N198="základní",J198,0)</f>
        <v>0</v>
      </c>
      <c r="BF198" s="192">
        <f>IF(N198="snížená",J198,0)</f>
        <v>0</v>
      </c>
      <c r="BG198" s="192">
        <f>IF(N198="zákl. přenesená",J198,0)</f>
        <v>0</v>
      </c>
      <c r="BH198" s="192">
        <f>IF(N198="sníž. přenesená",J198,0)</f>
        <v>0</v>
      </c>
      <c r="BI198" s="192">
        <f>IF(N198="nulová",J198,0)</f>
        <v>0</v>
      </c>
      <c r="BJ198" s="19" t="s">
        <v>77</v>
      </c>
      <c r="BK198" s="192">
        <f>ROUND(I198*H198,2)</f>
        <v>0</v>
      </c>
      <c r="BL198" s="19" t="s">
        <v>297</v>
      </c>
      <c r="BM198" s="191" t="s">
        <v>1718</v>
      </c>
    </row>
    <row r="199" spans="1:65" s="2" customFormat="1" ht="11.25">
      <c r="A199" s="36"/>
      <c r="B199" s="37"/>
      <c r="C199" s="38"/>
      <c r="D199" s="193" t="s">
        <v>299</v>
      </c>
      <c r="E199" s="38"/>
      <c r="F199" s="194" t="s">
        <v>1719</v>
      </c>
      <c r="G199" s="38"/>
      <c r="H199" s="38"/>
      <c r="I199" s="195"/>
      <c r="J199" s="38"/>
      <c r="K199" s="38"/>
      <c r="L199" s="41"/>
      <c r="M199" s="196"/>
      <c r="N199" s="197"/>
      <c r="O199" s="66"/>
      <c r="P199" s="66"/>
      <c r="Q199" s="66"/>
      <c r="R199" s="66"/>
      <c r="S199" s="66"/>
      <c r="T199" s="67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9" t="s">
        <v>299</v>
      </c>
      <c r="AU199" s="19" t="s">
        <v>79</v>
      </c>
    </row>
    <row r="200" spans="1:65" s="14" customFormat="1" ht="11.25">
      <c r="B200" s="209"/>
      <c r="C200" s="210"/>
      <c r="D200" s="200" t="s">
        <v>301</v>
      </c>
      <c r="E200" s="211" t="s">
        <v>19</v>
      </c>
      <c r="F200" s="212" t="s">
        <v>79</v>
      </c>
      <c r="G200" s="210"/>
      <c r="H200" s="213">
        <v>2</v>
      </c>
      <c r="I200" s="214"/>
      <c r="J200" s="210"/>
      <c r="K200" s="210"/>
      <c r="L200" s="215"/>
      <c r="M200" s="216"/>
      <c r="N200" s="217"/>
      <c r="O200" s="217"/>
      <c r="P200" s="217"/>
      <c r="Q200" s="217"/>
      <c r="R200" s="217"/>
      <c r="S200" s="217"/>
      <c r="T200" s="218"/>
      <c r="AT200" s="219" t="s">
        <v>301</v>
      </c>
      <c r="AU200" s="219" t="s">
        <v>79</v>
      </c>
      <c r="AV200" s="14" t="s">
        <v>79</v>
      </c>
      <c r="AW200" s="14" t="s">
        <v>32</v>
      </c>
      <c r="AX200" s="14" t="s">
        <v>70</v>
      </c>
      <c r="AY200" s="219" t="s">
        <v>290</v>
      </c>
    </row>
    <row r="201" spans="1:65" s="15" customFormat="1" ht="11.25">
      <c r="B201" s="220"/>
      <c r="C201" s="221"/>
      <c r="D201" s="200" t="s">
        <v>301</v>
      </c>
      <c r="E201" s="222" t="s">
        <v>19</v>
      </c>
      <c r="F201" s="223" t="s">
        <v>304</v>
      </c>
      <c r="G201" s="221"/>
      <c r="H201" s="224">
        <v>2</v>
      </c>
      <c r="I201" s="225"/>
      <c r="J201" s="221"/>
      <c r="K201" s="221"/>
      <c r="L201" s="226"/>
      <c r="M201" s="227"/>
      <c r="N201" s="228"/>
      <c r="O201" s="228"/>
      <c r="P201" s="228"/>
      <c r="Q201" s="228"/>
      <c r="R201" s="228"/>
      <c r="S201" s="228"/>
      <c r="T201" s="229"/>
      <c r="AT201" s="230" t="s">
        <v>301</v>
      </c>
      <c r="AU201" s="230" t="s">
        <v>79</v>
      </c>
      <c r="AV201" s="15" t="s">
        <v>297</v>
      </c>
      <c r="AW201" s="15" t="s">
        <v>32</v>
      </c>
      <c r="AX201" s="15" t="s">
        <v>77</v>
      </c>
      <c r="AY201" s="230" t="s">
        <v>290</v>
      </c>
    </row>
    <row r="202" spans="1:65" s="2" customFormat="1" ht="16.5" customHeight="1">
      <c r="A202" s="36"/>
      <c r="B202" s="37"/>
      <c r="C202" s="242" t="s">
        <v>496</v>
      </c>
      <c r="D202" s="242" t="s">
        <v>434</v>
      </c>
      <c r="E202" s="243" t="s">
        <v>1720</v>
      </c>
      <c r="F202" s="244" t="s">
        <v>1721</v>
      </c>
      <c r="G202" s="245" t="s">
        <v>451</v>
      </c>
      <c r="H202" s="246">
        <v>2</v>
      </c>
      <c r="I202" s="247"/>
      <c r="J202" s="248">
        <f>ROUND(I202*H202,2)</f>
        <v>0</v>
      </c>
      <c r="K202" s="244" t="s">
        <v>296</v>
      </c>
      <c r="L202" s="249"/>
      <c r="M202" s="250" t="s">
        <v>19</v>
      </c>
      <c r="N202" s="251" t="s">
        <v>41</v>
      </c>
      <c r="O202" s="66"/>
      <c r="P202" s="189">
        <f>O202*H202</f>
        <v>0</v>
      </c>
      <c r="Q202" s="189">
        <v>1.2290000000000001</v>
      </c>
      <c r="R202" s="189">
        <f>Q202*H202</f>
        <v>2.4580000000000002</v>
      </c>
      <c r="S202" s="189">
        <v>0</v>
      </c>
      <c r="T202" s="190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1" t="s">
        <v>360</v>
      </c>
      <c r="AT202" s="191" t="s">
        <v>434</v>
      </c>
      <c r="AU202" s="191" t="s">
        <v>79</v>
      </c>
      <c r="AY202" s="19" t="s">
        <v>290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19" t="s">
        <v>77</v>
      </c>
      <c r="BK202" s="192">
        <f>ROUND(I202*H202,2)</f>
        <v>0</v>
      </c>
      <c r="BL202" s="19" t="s">
        <v>297</v>
      </c>
      <c r="BM202" s="191" t="s">
        <v>1722</v>
      </c>
    </row>
    <row r="203" spans="1:65" s="2" customFormat="1" ht="11.25">
      <c r="A203" s="36"/>
      <c r="B203" s="37"/>
      <c r="C203" s="38"/>
      <c r="D203" s="193" t="s">
        <v>299</v>
      </c>
      <c r="E203" s="38"/>
      <c r="F203" s="194" t="s">
        <v>1723</v>
      </c>
      <c r="G203" s="38"/>
      <c r="H203" s="38"/>
      <c r="I203" s="195"/>
      <c r="J203" s="38"/>
      <c r="K203" s="38"/>
      <c r="L203" s="41"/>
      <c r="M203" s="196"/>
      <c r="N203" s="197"/>
      <c r="O203" s="66"/>
      <c r="P203" s="66"/>
      <c r="Q203" s="66"/>
      <c r="R203" s="66"/>
      <c r="S203" s="66"/>
      <c r="T203" s="67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299</v>
      </c>
      <c r="AU203" s="19" t="s">
        <v>79</v>
      </c>
    </row>
    <row r="204" spans="1:65" s="13" customFormat="1" ht="11.25">
      <c r="B204" s="198"/>
      <c r="C204" s="199"/>
      <c r="D204" s="200" t="s">
        <v>301</v>
      </c>
      <c r="E204" s="201" t="s">
        <v>19</v>
      </c>
      <c r="F204" s="202" t="s">
        <v>1724</v>
      </c>
      <c r="G204" s="199"/>
      <c r="H204" s="201" t="s">
        <v>19</v>
      </c>
      <c r="I204" s="203"/>
      <c r="J204" s="199"/>
      <c r="K204" s="199"/>
      <c r="L204" s="204"/>
      <c r="M204" s="205"/>
      <c r="N204" s="206"/>
      <c r="O204" s="206"/>
      <c r="P204" s="206"/>
      <c r="Q204" s="206"/>
      <c r="R204" s="206"/>
      <c r="S204" s="206"/>
      <c r="T204" s="207"/>
      <c r="AT204" s="208" t="s">
        <v>301</v>
      </c>
      <c r="AU204" s="208" t="s">
        <v>79</v>
      </c>
      <c r="AV204" s="13" t="s">
        <v>77</v>
      </c>
      <c r="AW204" s="13" t="s">
        <v>32</v>
      </c>
      <c r="AX204" s="13" t="s">
        <v>70</v>
      </c>
      <c r="AY204" s="208" t="s">
        <v>290</v>
      </c>
    </row>
    <row r="205" spans="1:65" s="13" customFormat="1" ht="11.25">
      <c r="B205" s="198"/>
      <c r="C205" s="199"/>
      <c r="D205" s="200" t="s">
        <v>301</v>
      </c>
      <c r="E205" s="201" t="s">
        <v>19</v>
      </c>
      <c r="F205" s="202" t="s">
        <v>1725</v>
      </c>
      <c r="G205" s="199"/>
      <c r="H205" s="201" t="s">
        <v>19</v>
      </c>
      <c r="I205" s="203"/>
      <c r="J205" s="199"/>
      <c r="K205" s="199"/>
      <c r="L205" s="204"/>
      <c r="M205" s="205"/>
      <c r="N205" s="206"/>
      <c r="O205" s="206"/>
      <c r="P205" s="206"/>
      <c r="Q205" s="206"/>
      <c r="R205" s="206"/>
      <c r="S205" s="206"/>
      <c r="T205" s="207"/>
      <c r="AT205" s="208" t="s">
        <v>301</v>
      </c>
      <c r="AU205" s="208" t="s">
        <v>79</v>
      </c>
      <c r="AV205" s="13" t="s">
        <v>77</v>
      </c>
      <c r="AW205" s="13" t="s">
        <v>32</v>
      </c>
      <c r="AX205" s="13" t="s">
        <v>70</v>
      </c>
      <c r="AY205" s="208" t="s">
        <v>290</v>
      </c>
    </row>
    <row r="206" spans="1:65" s="14" customFormat="1" ht="11.25">
      <c r="B206" s="209"/>
      <c r="C206" s="210"/>
      <c r="D206" s="200" t="s">
        <v>301</v>
      </c>
      <c r="E206" s="211" t="s">
        <v>19</v>
      </c>
      <c r="F206" s="212" t="s">
        <v>77</v>
      </c>
      <c r="G206" s="210"/>
      <c r="H206" s="213">
        <v>1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301</v>
      </c>
      <c r="AU206" s="219" t="s">
        <v>79</v>
      </c>
      <c r="AV206" s="14" t="s">
        <v>79</v>
      </c>
      <c r="AW206" s="14" t="s">
        <v>32</v>
      </c>
      <c r="AX206" s="14" t="s">
        <v>70</v>
      </c>
      <c r="AY206" s="219" t="s">
        <v>290</v>
      </c>
    </row>
    <row r="207" spans="1:65" s="13" customFormat="1" ht="11.25">
      <c r="B207" s="198"/>
      <c r="C207" s="199"/>
      <c r="D207" s="200" t="s">
        <v>301</v>
      </c>
      <c r="E207" s="201" t="s">
        <v>19</v>
      </c>
      <c r="F207" s="202" t="s">
        <v>1726</v>
      </c>
      <c r="G207" s="199"/>
      <c r="H207" s="201" t="s">
        <v>19</v>
      </c>
      <c r="I207" s="203"/>
      <c r="J207" s="199"/>
      <c r="K207" s="199"/>
      <c r="L207" s="204"/>
      <c r="M207" s="205"/>
      <c r="N207" s="206"/>
      <c r="O207" s="206"/>
      <c r="P207" s="206"/>
      <c r="Q207" s="206"/>
      <c r="R207" s="206"/>
      <c r="S207" s="206"/>
      <c r="T207" s="207"/>
      <c r="AT207" s="208" t="s">
        <v>301</v>
      </c>
      <c r="AU207" s="208" t="s">
        <v>79</v>
      </c>
      <c r="AV207" s="13" t="s">
        <v>77</v>
      </c>
      <c r="AW207" s="13" t="s">
        <v>32</v>
      </c>
      <c r="AX207" s="13" t="s">
        <v>70</v>
      </c>
      <c r="AY207" s="208" t="s">
        <v>290</v>
      </c>
    </row>
    <row r="208" spans="1:65" s="13" customFormat="1" ht="11.25">
      <c r="B208" s="198"/>
      <c r="C208" s="199"/>
      <c r="D208" s="200" t="s">
        <v>301</v>
      </c>
      <c r="E208" s="201" t="s">
        <v>19</v>
      </c>
      <c r="F208" s="202" t="s">
        <v>1727</v>
      </c>
      <c r="G208" s="199"/>
      <c r="H208" s="201" t="s">
        <v>19</v>
      </c>
      <c r="I208" s="203"/>
      <c r="J208" s="199"/>
      <c r="K208" s="199"/>
      <c r="L208" s="204"/>
      <c r="M208" s="205"/>
      <c r="N208" s="206"/>
      <c r="O208" s="206"/>
      <c r="P208" s="206"/>
      <c r="Q208" s="206"/>
      <c r="R208" s="206"/>
      <c r="S208" s="206"/>
      <c r="T208" s="207"/>
      <c r="AT208" s="208" t="s">
        <v>301</v>
      </c>
      <c r="AU208" s="208" t="s">
        <v>79</v>
      </c>
      <c r="AV208" s="13" t="s">
        <v>77</v>
      </c>
      <c r="AW208" s="13" t="s">
        <v>32</v>
      </c>
      <c r="AX208" s="13" t="s">
        <v>70</v>
      </c>
      <c r="AY208" s="208" t="s">
        <v>290</v>
      </c>
    </row>
    <row r="209" spans="1:65" s="14" customFormat="1" ht="11.25">
      <c r="B209" s="209"/>
      <c r="C209" s="210"/>
      <c r="D209" s="200" t="s">
        <v>301</v>
      </c>
      <c r="E209" s="211" t="s">
        <v>19</v>
      </c>
      <c r="F209" s="212" t="s">
        <v>77</v>
      </c>
      <c r="G209" s="210"/>
      <c r="H209" s="213">
        <v>1</v>
      </c>
      <c r="I209" s="214"/>
      <c r="J209" s="210"/>
      <c r="K209" s="210"/>
      <c r="L209" s="215"/>
      <c r="M209" s="216"/>
      <c r="N209" s="217"/>
      <c r="O209" s="217"/>
      <c r="P209" s="217"/>
      <c r="Q209" s="217"/>
      <c r="R209" s="217"/>
      <c r="S209" s="217"/>
      <c r="T209" s="218"/>
      <c r="AT209" s="219" t="s">
        <v>301</v>
      </c>
      <c r="AU209" s="219" t="s">
        <v>79</v>
      </c>
      <c r="AV209" s="14" t="s">
        <v>79</v>
      </c>
      <c r="AW209" s="14" t="s">
        <v>32</v>
      </c>
      <c r="AX209" s="14" t="s">
        <v>70</v>
      </c>
      <c r="AY209" s="219" t="s">
        <v>290</v>
      </c>
    </row>
    <row r="210" spans="1:65" s="15" customFormat="1" ht="11.25">
      <c r="B210" s="220"/>
      <c r="C210" s="221"/>
      <c r="D210" s="200" t="s">
        <v>301</v>
      </c>
      <c r="E210" s="222" t="s">
        <v>19</v>
      </c>
      <c r="F210" s="223" t="s">
        <v>304</v>
      </c>
      <c r="G210" s="221"/>
      <c r="H210" s="224">
        <v>2</v>
      </c>
      <c r="I210" s="225"/>
      <c r="J210" s="221"/>
      <c r="K210" s="221"/>
      <c r="L210" s="226"/>
      <c r="M210" s="227"/>
      <c r="N210" s="228"/>
      <c r="O210" s="228"/>
      <c r="P210" s="228"/>
      <c r="Q210" s="228"/>
      <c r="R210" s="228"/>
      <c r="S210" s="228"/>
      <c r="T210" s="229"/>
      <c r="AT210" s="230" t="s">
        <v>301</v>
      </c>
      <c r="AU210" s="230" t="s">
        <v>79</v>
      </c>
      <c r="AV210" s="15" t="s">
        <v>297</v>
      </c>
      <c r="AW210" s="15" t="s">
        <v>32</v>
      </c>
      <c r="AX210" s="15" t="s">
        <v>77</v>
      </c>
      <c r="AY210" s="230" t="s">
        <v>290</v>
      </c>
    </row>
    <row r="211" spans="1:65" s="2" customFormat="1" ht="16.5" customHeight="1">
      <c r="A211" s="36"/>
      <c r="B211" s="37"/>
      <c r="C211" s="242" t="s">
        <v>503</v>
      </c>
      <c r="D211" s="242" t="s">
        <v>434</v>
      </c>
      <c r="E211" s="243" t="s">
        <v>1728</v>
      </c>
      <c r="F211" s="244" t="s">
        <v>1729</v>
      </c>
      <c r="G211" s="245" t="s">
        <v>451</v>
      </c>
      <c r="H211" s="246">
        <v>2</v>
      </c>
      <c r="I211" s="247"/>
      <c r="J211" s="248">
        <f>ROUND(I211*H211,2)</f>
        <v>0</v>
      </c>
      <c r="K211" s="244" t="s">
        <v>296</v>
      </c>
      <c r="L211" s="249"/>
      <c r="M211" s="250" t="s">
        <v>19</v>
      </c>
      <c r="N211" s="251" t="s">
        <v>41</v>
      </c>
      <c r="O211" s="66"/>
      <c r="P211" s="189">
        <f>O211*H211</f>
        <v>0</v>
      </c>
      <c r="Q211" s="189">
        <v>0.50600000000000001</v>
      </c>
      <c r="R211" s="189">
        <f>Q211*H211</f>
        <v>1.012</v>
      </c>
      <c r="S211" s="189">
        <v>0</v>
      </c>
      <c r="T211" s="190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1" t="s">
        <v>360</v>
      </c>
      <c r="AT211" s="191" t="s">
        <v>434</v>
      </c>
      <c r="AU211" s="191" t="s">
        <v>79</v>
      </c>
      <c r="AY211" s="19" t="s">
        <v>290</v>
      </c>
      <c r="BE211" s="192">
        <f>IF(N211="základní",J211,0)</f>
        <v>0</v>
      </c>
      <c r="BF211" s="192">
        <f>IF(N211="snížená",J211,0)</f>
        <v>0</v>
      </c>
      <c r="BG211" s="192">
        <f>IF(N211="zákl. přenesená",J211,0)</f>
        <v>0</v>
      </c>
      <c r="BH211" s="192">
        <f>IF(N211="sníž. přenesená",J211,0)</f>
        <v>0</v>
      </c>
      <c r="BI211" s="192">
        <f>IF(N211="nulová",J211,0)</f>
        <v>0</v>
      </c>
      <c r="BJ211" s="19" t="s">
        <v>77</v>
      </c>
      <c r="BK211" s="192">
        <f>ROUND(I211*H211,2)</f>
        <v>0</v>
      </c>
      <c r="BL211" s="19" t="s">
        <v>297</v>
      </c>
      <c r="BM211" s="191" t="s">
        <v>1730</v>
      </c>
    </row>
    <row r="212" spans="1:65" s="2" customFormat="1" ht="11.25">
      <c r="A212" s="36"/>
      <c r="B212" s="37"/>
      <c r="C212" s="38"/>
      <c r="D212" s="193" t="s">
        <v>299</v>
      </c>
      <c r="E212" s="38"/>
      <c r="F212" s="194" t="s">
        <v>1731</v>
      </c>
      <c r="G212" s="38"/>
      <c r="H212" s="38"/>
      <c r="I212" s="195"/>
      <c r="J212" s="38"/>
      <c r="K212" s="38"/>
      <c r="L212" s="41"/>
      <c r="M212" s="196"/>
      <c r="N212" s="197"/>
      <c r="O212" s="66"/>
      <c r="P212" s="66"/>
      <c r="Q212" s="66"/>
      <c r="R212" s="66"/>
      <c r="S212" s="66"/>
      <c r="T212" s="67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9" t="s">
        <v>299</v>
      </c>
      <c r="AU212" s="19" t="s">
        <v>79</v>
      </c>
    </row>
    <row r="213" spans="1:65" s="14" customFormat="1" ht="11.25">
      <c r="B213" s="209"/>
      <c r="C213" s="210"/>
      <c r="D213" s="200" t="s">
        <v>301</v>
      </c>
      <c r="E213" s="211" t="s">
        <v>19</v>
      </c>
      <c r="F213" s="212" t="s">
        <v>79</v>
      </c>
      <c r="G213" s="210"/>
      <c r="H213" s="213">
        <v>2</v>
      </c>
      <c r="I213" s="214"/>
      <c r="J213" s="210"/>
      <c r="K213" s="210"/>
      <c r="L213" s="215"/>
      <c r="M213" s="216"/>
      <c r="N213" s="217"/>
      <c r="O213" s="217"/>
      <c r="P213" s="217"/>
      <c r="Q213" s="217"/>
      <c r="R213" s="217"/>
      <c r="S213" s="217"/>
      <c r="T213" s="218"/>
      <c r="AT213" s="219" t="s">
        <v>301</v>
      </c>
      <c r="AU213" s="219" t="s">
        <v>79</v>
      </c>
      <c r="AV213" s="14" t="s">
        <v>79</v>
      </c>
      <c r="AW213" s="14" t="s">
        <v>32</v>
      </c>
      <c r="AX213" s="14" t="s">
        <v>70</v>
      </c>
      <c r="AY213" s="219" t="s">
        <v>290</v>
      </c>
    </row>
    <row r="214" spans="1:65" s="15" customFormat="1" ht="11.25">
      <c r="B214" s="220"/>
      <c r="C214" s="221"/>
      <c r="D214" s="200" t="s">
        <v>301</v>
      </c>
      <c r="E214" s="222" t="s">
        <v>19</v>
      </c>
      <c r="F214" s="223" t="s">
        <v>304</v>
      </c>
      <c r="G214" s="221"/>
      <c r="H214" s="224">
        <v>2</v>
      </c>
      <c r="I214" s="225"/>
      <c r="J214" s="221"/>
      <c r="K214" s="221"/>
      <c r="L214" s="226"/>
      <c r="M214" s="227"/>
      <c r="N214" s="228"/>
      <c r="O214" s="228"/>
      <c r="P214" s="228"/>
      <c r="Q214" s="228"/>
      <c r="R214" s="228"/>
      <c r="S214" s="228"/>
      <c r="T214" s="229"/>
      <c r="AT214" s="230" t="s">
        <v>301</v>
      </c>
      <c r="AU214" s="230" t="s">
        <v>79</v>
      </c>
      <c r="AV214" s="15" t="s">
        <v>297</v>
      </c>
      <c r="AW214" s="15" t="s">
        <v>32</v>
      </c>
      <c r="AX214" s="15" t="s">
        <v>77</v>
      </c>
      <c r="AY214" s="230" t="s">
        <v>290</v>
      </c>
    </row>
    <row r="215" spans="1:65" s="2" customFormat="1" ht="16.5" customHeight="1">
      <c r="A215" s="36"/>
      <c r="B215" s="37"/>
      <c r="C215" s="242" t="s">
        <v>509</v>
      </c>
      <c r="D215" s="242" t="s">
        <v>434</v>
      </c>
      <c r="E215" s="243" t="s">
        <v>1732</v>
      </c>
      <c r="F215" s="244" t="s">
        <v>1733</v>
      </c>
      <c r="G215" s="245" t="s">
        <v>451</v>
      </c>
      <c r="H215" s="246">
        <v>2</v>
      </c>
      <c r="I215" s="247"/>
      <c r="J215" s="248">
        <f>ROUND(I215*H215,2)</f>
        <v>0</v>
      </c>
      <c r="K215" s="244" t="s">
        <v>19</v>
      </c>
      <c r="L215" s="249"/>
      <c r="M215" s="250" t="s">
        <v>19</v>
      </c>
      <c r="N215" s="251" t="s">
        <v>41</v>
      </c>
      <c r="O215" s="66"/>
      <c r="P215" s="189">
        <f>O215*H215</f>
        <v>0</v>
      </c>
      <c r="Q215" s="189">
        <v>0.43</v>
      </c>
      <c r="R215" s="189">
        <f>Q215*H215</f>
        <v>0.86</v>
      </c>
      <c r="S215" s="189">
        <v>0</v>
      </c>
      <c r="T215" s="190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91" t="s">
        <v>360</v>
      </c>
      <c r="AT215" s="191" t="s">
        <v>434</v>
      </c>
      <c r="AU215" s="191" t="s">
        <v>79</v>
      </c>
      <c r="AY215" s="19" t="s">
        <v>290</v>
      </c>
      <c r="BE215" s="192">
        <f>IF(N215="základní",J215,0)</f>
        <v>0</v>
      </c>
      <c r="BF215" s="192">
        <f>IF(N215="snížená",J215,0)</f>
        <v>0</v>
      </c>
      <c r="BG215" s="192">
        <f>IF(N215="zákl. přenesená",J215,0)</f>
        <v>0</v>
      </c>
      <c r="BH215" s="192">
        <f>IF(N215="sníž. přenesená",J215,0)</f>
        <v>0</v>
      </c>
      <c r="BI215" s="192">
        <f>IF(N215="nulová",J215,0)</f>
        <v>0</v>
      </c>
      <c r="BJ215" s="19" t="s">
        <v>77</v>
      </c>
      <c r="BK215" s="192">
        <f>ROUND(I215*H215,2)</f>
        <v>0</v>
      </c>
      <c r="BL215" s="19" t="s">
        <v>297</v>
      </c>
      <c r="BM215" s="191" t="s">
        <v>1734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79</v>
      </c>
      <c r="G216" s="210"/>
      <c r="H216" s="213">
        <v>2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5" customFormat="1" ht="11.25">
      <c r="B217" s="220"/>
      <c r="C217" s="221"/>
      <c r="D217" s="200" t="s">
        <v>301</v>
      </c>
      <c r="E217" s="222" t="s">
        <v>19</v>
      </c>
      <c r="F217" s="223" t="s">
        <v>304</v>
      </c>
      <c r="G217" s="221"/>
      <c r="H217" s="224">
        <v>2</v>
      </c>
      <c r="I217" s="225"/>
      <c r="J217" s="221"/>
      <c r="K217" s="221"/>
      <c r="L217" s="226"/>
      <c r="M217" s="227"/>
      <c r="N217" s="228"/>
      <c r="O217" s="228"/>
      <c r="P217" s="228"/>
      <c r="Q217" s="228"/>
      <c r="R217" s="228"/>
      <c r="S217" s="228"/>
      <c r="T217" s="229"/>
      <c r="AT217" s="230" t="s">
        <v>301</v>
      </c>
      <c r="AU217" s="230" t="s">
        <v>79</v>
      </c>
      <c r="AV217" s="15" t="s">
        <v>297</v>
      </c>
      <c r="AW217" s="15" t="s">
        <v>32</v>
      </c>
      <c r="AX217" s="15" t="s">
        <v>77</v>
      </c>
      <c r="AY217" s="230" t="s">
        <v>290</v>
      </c>
    </row>
    <row r="218" spans="1:65" s="2" customFormat="1" ht="16.5" customHeight="1">
      <c r="A218" s="36"/>
      <c r="B218" s="37"/>
      <c r="C218" s="242" t="s">
        <v>516</v>
      </c>
      <c r="D218" s="242" t="s">
        <v>434</v>
      </c>
      <c r="E218" s="243" t="s">
        <v>1735</v>
      </c>
      <c r="F218" s="244" t="s">
        <v>1736</v>
      </c>
      <c r="G218" s="245" t="s">
        <v>451</v>
      </c>
      <c r="H218" s="246">
        <v>4</v>
      </c>
      <c r="I218" s="247"/>
      <c r="J218" s="248">
        <f>ROUND(I218*H218,2)</f>
        <v>0</v>
      </c>
      <c r="K218" s="244" t="s">
        <v>296</v>
      </c>
      <c r="L218" s="249"/>
      <c r="M218" s="250" t="s">
        <v>19</v>
      </c>
      <c r="N218" s="251" t="s">
        <v>41</v>
      </c>
      <c r="O218" s="66"/>
      <c r="P218" s="189">
        <f>O218*H218</f>
        <v>0</v>
      </c>
      <c r="Q218" s="189">
        <v>2E-3</v>
      </c>
      <c r="R218" s="189">
        <f>Q218*H218</f>
        <v>8.0000000000000002E-3</v>
      </c>
      <c r="S218" s="189">
        <v>0</v>
      </c>
      <c r="T218" s="190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91" t="s">
        <v>360</v>
      </c>
      <c r="AT218" s="191" t="s">
        <v>434</v>
      </c>
      <c r="AU218" s="191" t="s">
        <v>79</v>
      </c>
      <c r="AY218" s="19" t="s">
        <v>290</v>
      </c>
      <c r="BE218" s="192">
        <f>IF(N218="základní",J218,0)</f>
        <v>0</v>
      </c>
      <c r="BF218" s="192">
        <f>IF(N218="snížená",J218,0)</f>
        <v>0</v>
      </c>
      <c r="BG218" s="192">
        <f>IF(N218="zákl. přenesená",J218,0)</f>
        <v>0</v>
      </c>
      <c r="BH218" s="192">
        <f>IF(N218="sníž. přenesená",J218,0)</f>
        <v>0</v>
      </c>
      <c r="BI218" s="192">
        <f>IF(N218="nulová",J218,0)</f>
        <v>0</v>
      </c>
      <c r="BJ218" s="19" t="s">
        <v>77</v>
      </c>
      <c r="BK218" s="192">
        <f>ROUND(I218*H218,2)</f>
        <v>0</v>
      </c>
      <c r="BL218" s="19" t="s">
        <v>297</v>
      </c>
      <c r="BM218" s="191" t="s">
        <v>1737</v>
      </c>
    </row>
    <row r="219" spans="1:65" s="2" customFormat="1" ht="11.25">
      <c r="A219" s="36"/>
      <c r="B219" s="37"/>
      <c r="C219" s="38"/>
      <c r="D219" s="193" t="s">
        <v>299</v>
      </c>
      <c r="E219" s="38"/>
      <c r="F219" s="194" t="s">
        <v>1738</v>
      </c>
      <c r="G219" s="38"/>
      <c r="H219" s="38"/>
      <c r="I219" s="195"/>
      <c r="J219" s="38"/>
      <c r="K219" s="38"/>
      <c r="L219" s="41"/>
      <c r="M219" s="196"/>
      <c r="N219" s="197"/>
      <c r="O219" s="66"/>
      <c r="P219" s="66"/>
      <c r="Q219" s="66"/>
      <c r="R219" s="66"/>
      <c r="S219" s="66"/>
      <c r="T219" s="67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9" t="s">
        <v>299</v>
      </c>
      <c r="AU219" s="19" t="s">
        <v>79</v>
      </c>
    </row>
    <row r="220" spans="1:65" s="14" customFormat="1" ht="11.25">
      <c r="B220" s="209"/>
      <c r="C220" s="210"/>
      <c r="D220" s="200" t="s">
        <v>301</v>
      </c>
      <c r="E220" s="211" t="s">
        <v>19</v>
      </c>
      <c r="F220" s="212" t="s">
        <v>297</v>
      </c>
      <c r="G220" s="210"/>
      <c r="H220" s="213">
        <v>4</v>
      </c>
      <c r="I220" s="214"/>
      <c r="J220" s="210"/>
      <c r="K220" s="210"/>
      <c r="L220" s="215"/>
      <c r="M220" s="216"/>
      <c r="N220" s="217"/>
      <c r="O220" s="217"/>
      <c r="P220" s="217"/>
      <c r="Q220" s="217"/>
      <c r="R220" s="217"/>
      <c r="S220" s="217"/>
      <c r="T220" s="218"/>
      <c r="AT220" s="219" t="s">
        <v>301</v>
      </c>
      <c r="AU220" s="219" t="s">
        <v>79</v>
      </c>
      <c r="AV220" s="14" t="s">
        <v>79</v>
      </c>
      <c r="AW220" s="14" t="s">
        <v>32</v>
      </c>
      <c r="AX220" s="14" t="s">
        <v>70</v>
      </c>
      <c r="AY220" s="219" t="s">
        <v>290</v>
      </c>
    </row>
    <row r="221" spans="1:65" s="15" customFormat="1" ht="11.25">
      <c r="B221" s="220"/>
      <c r="C221" s="221"/>
      <c r="D221" s="200" t="s">
        <v>301</v>
      </c>
      <c r="E221" s="222" t="s">
        <v>19</v>
      </c>
      <c r="F221" s="223" t="s">
        <v>304</v>
      </c>
      <c r="G221" s="221"/>
      <c r="H221" s="224">
        <v>4</v>
      </c>
      <c r="I221" s="225"/>
      <c r="J221" s="221"/>
      <c r="K221" s="221"/>
      <c r="L221" s="226"/>
      <c r="M221" s="227"/>
      <c r="N221" s="228"/>
      <c r="O221" s="228"/>
      <c r="P221" s="228"/>
      <c r="Q221" s="228"/>
      <c r="R221" s="228"/>
      <c r="S221" s="228"/>
      <c r="T221" s="229"/>
      <c r="AT221" s="230" t="s">
        <v>301</v>
      </c>
      <c r="AU221" s="230" t="s">
        <v>79</v>
      </c>
      <c r="AV221" s="15" t="s">
        <v>297</v>
      </c>
      <c r="AW221" s="15" t="s">
        <v>32</v>
      </c>
      <c r="AX221" s="15" t="s">
        <v>77</v>
      </c>
      <c r="AY221" s="230" t="s">
        <v>290</v>
      </c>
    </row>
    <row r="222" spans="1:65" s="2" customFormat="1" ht="24.2" customHeight="1">
      <c r="A222" s="36"/>
      <c r="B222" s="37"/>
      <c r="C222" s="180" t="s">
        <v>524</v>
      </c>
      <c r="D222" s="180" t="s">
        <v>292</v>
      </c>
      <c r="E222" s="181" t="s">
        <v>1739</v>
      </c>
      <c r="F222" s="182" t="s">
        <v>1740</v>
      </c>
      <c r="G222" s="183" t="s">
        <v>451</v>
      </c>
      <c r="H222" s="184">
        <v>1</v>
      </c>
      <c r="I222" s="185"/>
      <c r="J222" s="186">
        <f>ROUND(I222*H222,2)</f>
        <v>0</v>
      </c>
      <c r="K222" s="182" t="s">
        <v>296</v>
      </c>
      <c r="L222" s="41"/>
      <c r="M222" s="187" t="s">
        <v>19</v>
      </c>
      <c r="N222" s="188" t="s">
        <v>41</v>
      </c>
      <c r="O222" s="66"/>
      <c r="P222" s="189">
        <f>O222*H222</f>
        <v>0</v>
      </c>
      <c r="Q222" s="189">
        <v>0.10832700000000001</v>
      </c>
      <c r="R222" s="189">
        <f>Q222*H222</f>
        <v>0.10832700000000001</v>
      </c>
      <c r="S222" s="189">
        <v>0</v>
      </c>
      <c r="T222" s="190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1" t="s">
        <v>297</v>
      </c>
      <c r="AT222" s="191" t="s">
        <v>292</v>
      </c>
      <c r="AU222" s="191" t="s">
        <v>79</v>
      </c>
      <c r="AY222" s="19" t="s">
        <v>290</v>
      </c>
      <c r="BE222" s="192">
        <f>IF(N222="základní",J222,0)</f>
        <v>0</v>
      </c>
      <c r="BF222" s="192">
        <f>IF(N222="snížená",J222,0)</f>
        <v>0</v>
      </c>
      <c r="BG222" s="192">
        <f>IF(N222="zákl. přenesená",J222,0)</f>
        <v>0</v>
      </c>
      <c r="BH222" s="192">
        <f>IF(N222="sníž. přenesená",J222,0)</f>
        <v>0</v>
      </c>
      <c r="BI222" s="192">
        <f>IF(N222="nulová",J222,0)</f>
        <v>0</v>
      </c>
      <c r="BJ222" s="19" t="s">
        <v>77</v>
      </c>
      <c r="BK222" s="192">
        <f>ROUND(I222*H222,2)</f>
        <v>0</v>
      </c>
      <c r="BL222" s="19" t="s">
        <v>297</v>
      </c>
      <c r="BM222" s="191" t="s">
        <v>1741</v>
      </c>
    </row>
    <row r="223" spans="1:65" s="2" customFormat="1" ht="11.25">
      <c r="A223" s="36"/>
      <c r="B223" s="37"/>
      <c r="C223" s="38"/>
      <c r="D223" s="193" t="s">
        <v>299</v>
      </c>
      <c r="E223" s="38"/>
      <c r="F223" s="194" t="s">
        <v>1742</v>
      </c>
      <c r="G223" s="38"/>
      <c r="H223" s="38"/>
      <c r="I223" s="195"/>
      <c r="J223" s="38"/>
      <c r="K223" s="38"/>
      <c r="L223" s="41"/>
      <c r="M223" s="196"/>
      <c r="N223" s="197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299</v>
      </c>
      <c r="AU223" s="19" t="s">
        <v>79</v>
      </c>
    </row>
    <row r="224" spans="1:65" s="13" customFormat="1" ht="11.25">
      <c r="B224" s="198"/>
      <c r="C224" s="199"/>
      <c r="D224" s="200" t="s">
        <v>301</v>
      </c>
      <c r="E224" s="201" t="s">
        <v>19</v>
      </c>
      <c r="F224" s="202" t="s">
        <v>1743</v>
      </c>
      <c r="G224" s="199"/>
      <c r="H224" s="201" t="s">
        <v>19</v>
      </c>
      <c r="I224" s="203"/>
      <c r="J224" s="199"/>
      <c r="K224" s="199"/>
      <c r="L224" s="204"/>
      <c r="M224" s="205"/>
      <c r="N224" s="206"/>
      <c r="O224" s="206"/>
      <c r="P224" s="206"/>
      <c r="Q224" s="206"/>
      <c r="R224" s="206"/>
      <c r="S224" s="206"/>
      <c r="T224" s="207"/>
      <c r="AT224" s="208" t="s">
        <v>301</v>
      </c>
      <c r="AU224" s="208" t="s">
        <v>79</v>
      </c>
      <c r="AV224" s="13" t="s">
        <v>77</v>
      </c>
      <c r="AW224" s="13" t="s">
        <v>32</v>
      </c>
      <c r="AX224" s="13" t="s">
        <v>70</v>
      </c>
      <c r="AY224" s="208" t="s">
        <v>290</v>
      </c>
    </row>
    <row r="225" spans="1:65" s="14" customFormat="1" ht="11.25">
      <c r="B225" s="209"/>
      <c r="C225" s="210"/>
      <c r="D225" s="200" t="s">
        <v>301</v>
      </c>
      <c r="E225" s="211" t="s">
        <v>19</v>
      </c>
      <c r="F225" s="212" t="s">
        <v>77</v>
      </c>
      <c r="G225" s="210"/>
      <c r="H225" s="213">
        <v>1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301</v>
      </c>
      <c r="AU225" s="219" t="s">
        <v>79</v>
      </c>
      <c r="AV225" s="14" t="s">
        <v>79</v>
      </c>
      <c r="AW225" s="14" t="s">
        <v>32</v>
      </c>
      <c r="AX225" s="14" t="s">
        <v>70</v>
      </c>
      <c r="AY225" s="219" t="s">
        <v>290</v>
      </c>
    </row>
    <row r="226" spans="1:65" s="15" customFormat="1" ht="11.25">
      <c r="B226" s="220"/>
      <c r="C226" s="221"/>
      <c r="D226" s="200" t="s">
        <v>301</v>
      </c>
      <c r="E226" s="222" t="s">
        <v>19</v>
      </c>
      <c r="F226" s="223" t="s">
        <v>304</v>
      </c>
      <c r="G226" s="221"/>
      <c r="H226" s="224">
        <v>1</v>
      </c>
      <c r="I226" s="225"/>
      <c r="J226" s="221"/>
      <c r="K226" s="221"/>
      <c r="L226" s="226"/>
      <c r="M226" s="227"/>
      <c r="N226" s="228"/>
      <c r="O226" s="228"/>
      <c r="P226" s="228"/>
      <c r="Q226" s="228"/>
      <c r="R226" s="228"/>
      <c r="S226" s="228"/>
      <c r="T226" s="229"/>
      <c r="AT226" s="230" t="s">
        <v>301</v>
      </c>
      <c r="AU226" s="230" t="s">
        <v>79</v>
      </c>
      <c r="AV226" s="15" t="s">
        <v>297</v>
      </c>
      <c r="AW226" s="15" t="s">
        <v>32</v>
      </c>
      <c r="AX226" s="15" t="s">
        <v>77</v>
      </c>
      <c r="AY226" s="230" t="s">
        <v>290</v>
      </c>
    </row>
    <row r="227" spans="1:65" s="2" customFormat="1" ht="24.2" customHeight="1">
      <c r="A227" s="36"/>
      <c r="B227" s="37"/>
      <c r="C227" s="180" t="s">
        <v>530</v>
      </c>
      <c r="D227" s="180" t="s">
        <v>292</v>
      </c>
      <c r="E227" s="181" t="s">
        <v>1744</v>
      </c>
      <c r="F227" s="182" t="s">
        <v>1745</v>
      </c>
      <c r="G227" s="183" t="s">
        <v>451</v>
      </c>
      <c r="H227" s="184">
        <v>1</v>
      </c>
      <c r="I227" s="185"/>
      <c r="J227" s="186">
        <f>ROUND(I227*H227,2)</f>
        <v>0</v>
      </c>
      <c r="K227" s="182" t="s">
        <v>296</v>
      </c>
      <c r="L227" s="41"/>
      <c r="M227" s="187" t="s">
        <v>19</v>
      </c>
      <c r="N227" s="188" t="s">
        <v>41</v>
      </c>
      <c r="O227" s="66"/>
      <c r="P227" s="189">
        <f>O227*H227</f>
        <v>0</v>
      </c>
      <c r="Q227" s="189">
        <v>1.2120000000000001E-2</v>
      </c>
      <c r="R227" s="189">
        <f>Q227*H227</f>
        <v>1.2120000000000001E-2</v>
      </c>
      <c r="S227" s="189">
        <v>0</v>
      </c>
      <c r="T227" s="190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91" t="s">
        <v>297</v>
      </c>
      <c r="AT227" s="191" t="s">
        <v>292</v>
      </c>
      <c r="AU227" s="191" t="s">
        <v>79</v>
      </c>
      <c r="AY227" s="19" t="s">
        <v>290</v>
      </c>
      <c r="BE227" s="192">
        <f>IF(N227="základní",J227,0)</f>
        <v>0</v>
      </c>
      <c r="BF227" s="192">
        <f>IF(N227="snížená",J227,0)</f>
        <v>0</v>
      </c>
      <c r="BG227" s="192">
        <f>IF(N227="zákl. přenesená",J227,0)</f>
        <v>0</v>
      </c>
      <c r="BH227" s="192">
        <f>IF(N227="sníž. přenesená",J227,0)</f>
        <v>0</v>
      </c>
      <c r="BI227" s="192">
        <f>IF(N227="nulová",J227,0)</f>
        <v>0</v>
      </c>
      <c r="BJ227" s="19" t="s">
        <v>77</v>
      </c>
      <c r="BK227" s="192">
        <f>ROUND(I227*H227,2)</f>
        <v>0</v>
      </c>
      <c r="BL227" s="19" t="s">
        <v>297</v>
      </c>
      <c r="BM227" s="191" t="s">
        <v>1746</v>
      </c>
    </row>
    <row r="228" spans="1:65" s="2" customFormat="1" ht="11.25">
      <c r="A228" s="36"/>
      <c r="B228" s="37"/>
      <c r="C228" s="38"/>
      <c r="D228" s="193" t="s">
        <v>299</v>
      </c>
      <c r="E228" s="38"/>
      <c r="F228" s="194" t="s">
        <v>1747</v>
      </c>
      <c r="G228" s="38"/>
      <c r="H228" s="38"/>
      <c r="I228" s="195"/>
      <c r="J228" s="38"/>
      <c r="K228" s="38"/>
      <c r="L228" s="41"/>
      <c r="M228" s="196"/>
      <c r="N228" s="197"/>
      <c r="O228" s="66"/>
      <c r="P228" s="66"/>
      <c r="Q228" s="66"/>
      <c r="R228" s="66"/>
      <c r="S228" s="66"/>
      <c r="T228" s="67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9" t="s">
        <v>299</v>
      </c>
      <c r="AU228" s="19" t="s">
        <v>79</v>
      </c>
    </row>
    <row r="229" spans="1:65" s="14" customFormat="1" ht="11.25">
      <c r="B229" s="209"/>
      <c r="C229" s="210"/>
      <c r="D229" s="200" t="s">
        <v>301</v>
      </c>
      <c r="E229" s="211" t="s">
        <v>19</v>
      </c>
      <c r="F229" s="212" t="s">
        <v>77</v>
      </c>
      <c r="G229" s="210"/>
      <c r="H229" s="213">
        <v>1</v>
      </c>
      <c r="I229" s="214"/>
      <c r="J229" s="210"/>
      <c r="K229" s="210"/>
      <c r="L229" s="215"/>
      <c r="M229" s="216"/>
      <c r="N229" s="217"/>
      <c r="O229" s="217"/>
      <c r="P229" s="217"/>
      <c r="Q229" s="217"/>
      <c r="R229" s="217"/>
      <c r="S229" s="217"/>
      <c r="T229" s="218"/>
      <c r="AT229" s="219" t="s">
        <v>301</v>
      </c>
      <c r="AU229" s="219" t="s">
        <v>79</v>
      </c>
      <c r="AV229" s="14" t="s">
        <v>79</v>
      </c>
      <c r="AW229" s="14" t="s">
        <v>32</v>
      </c>
      <c r="AX229" s="14" t="s">
        <v>70</v>
      </c>
      <c r="AY229" s="219" t="s">
        <v>290</v>
      </c>
    </row>
    <row r="230" spans="1:65" s="15" customFormat="1" ht="11.25">
      <c r="B230" s="220"/>
      <c r="C230" s="221"/>
      <c r="D230" s="200" t="s">
        <v>301</v>
      </c>
      <c r="E230" s="222" t="s">
        <v>19</v>
      </c>
      <c r="F230" s="223" t="s">
        <v>304</v>
      </c>
      <c r="G230" s="221"/>
      <c r="H230" s="224">
        <v>1</v>
      </c>
      <c r="I230" s="225"/>
      <c r="J230" s="221"/>
      <c r="K230" s="221"/>
      <c r="L230" s="226"/>
      <c r="M230" s="227"/>
      <c r="N230" s="228"/>
      <c r="O230" s="228"/>
      <c r="P230" s="228"/>
      <c r="Q230" s="228"/>
      <c r="R230" s="228"/>
      <c r="S230" s="228"/>
      <c r="T230" s="229"/>
      <c r="AT230" s="230" t="s">
        <v>301</v>
      </c>
      <c r="AU230" s="230" t="s">
        <v>79</v>
      </c>
      <c r="AV230" s="15" t="s">
        <v>297</v>
      </c>
      <c r="AW230" s="15" t="s">
        <v>32</v>
      </c>
      <c r="AX230" s="15" t="s">
        <v>77</v>
      </c>
      <c r="AY230" s="230" t="s">
        <v>290</v>
      </c>
    </row>
    <row r="231" spans="1:65" s="2" customFormat="1" ht="24.2" customHeight="1">
      <c r="A231" s="36"/>
      <c r="B231" s="37"/>
      <c r="C231" s="180" t="s">
        <v>539</v>
      </c>
      <c r="D231" s="180" t="s">
        <v>292</v>
      </c>
      <c r="E231" s="181" t="s">
        <v>1748</v>
      </c>
      <c r="F231" s="182" t="s">
        <v>1749</v>
      </c>
      <c r="G231" s="183" t="s">
        <v>451</v>
      </c>
      <c r="H231" s="184">
        <v>1</v>
      </c>
      <c r="I231" s="185"/>
      <c r="J231" s="186">
        <f>ROUND(I231*H231,2)</f>
        <v>0</v>
      </c>
      <c r="K231" s="182" t="s">
        <v>296</v>
      </c>
      <c r="L231" s="41"/>
      <c r="M231" s="187" t="s">
        <v>19</v>
      </c>
      <c r="N231" s="188" t="s">
        <v>41</v>
      </c>
      <c r="O231" s="66"/>
      <c r="P231" s="189">
        <f>O231*H231</f>
        <v>0</v>
      </c>
      <c r="Q231" s="189">
        <v>0</v>
      </c>
      <c r="R231" s="189">
        <f>Q231*H231</f>
        <v>0</v>
      </c>
      <c r="S231" s="189">
        <v>0</v>
      </c>
      <c r="T231" s="190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91" t="s">
        <v>297</v>
      </c>
      <c r="AT231" s="191" t="s">
        <v>292</v>
      </c>
      <c r="AU231" s="191" t="s">
        <v>79</v>
      </c>
      <c r="AY231" s="19" t="s">
        <v>290</v>
      </c>
      <c r="BE231" s="192">
        <f>IF(N231="základní",J231,0)</f>
        <v>0</v>
      </c>
      <c r="BF231" s="192">
        <f>IF(N231="snížená",J231,0)</f>
        <v>0</v>
      </c>
      <c r="BG231" s="192">
        <f>IF(N231="zákl. přenesená",J231,0)</f>
        <v>0</v>
      </c>
      <c r="BH231" s="192">
        <f>IF(N231="sníž. přenesená",J231,0)</f>
        <v>0</v>
      </c>
      <c r="BI231" s="192">
        <f>IF(N231="nulová",J231,0)</f>
        <v>0</v>
      </c>
      <c r="BJ231" s="19" t="s">
        <v>77</v>
      </c>
      <c r="BK231" s="192">
        <f>ROUND(I231*H231,2)</f>
        <v>0</v>
      </c>
      <c r="BL231" s="19" t="s">
        <v>297</v>
      </c>
      <c r="BM231" s="191" t="s">
        <v>1750</v>
      </c>
    </row>
    <row r="232" spans="1:65" s="2" customFormat="1" ht="11.25">
      <c r="A232" s="36"/>
      <c r="B232" s="37"/>
      <c r="C232" s="38"/>
      <c r="D232" s="193" t="s">
        <v>299</v>
      </c>
      <c r="E232" s="38"/>
      <c r="F232" s="194" t="s">
        <v>1751</v>
      </c>
      <c r="G232" s="38"/>
      <c r="H232" s="38"/>
      <c r="I232" s="195"/>
      <c r="J232" s="38"/>
      <c r="K232" s="38"/>
      <c r="L232" s="41"/>
      <c r="M232" s="196"/>
      <c r="N232" s="197"/>
      <c r="O232" s="66"/>
      <c r="P232" s="66"/>
      <c r="Q232" s="66"/>
      <c r="R232" s="66"/>
      <c r="S232" s="66"/>
      <c r="T232" s="67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T232" s="19" t="s">
        <v>299</v>
      </c>
      <c r="AU232" s="19" t="s">
        <v>79</v>
      </c>
    </row>
    <row r="233" spans="1:65" s="14" customFormat="1" ht="11.25">
      <c r="B233" s="209"/>
      <c r="C233" s="210"/>
      <c r="D233" s="200" t="s">
        <v>301</v>
      </c>
      <c r="E233" s="211" t="s">
        <v>19</v>
      </c>
      <c r="F233" s="212" t="s">
        <v>77</v>
      </c>
      <c r="G233" s="210"/>
      <c r="H233" s="213">
        <v>1</v>
      </c>
      <c r="I233" s="214"/>
      <c r="J233" s="210"/>
      <c r="K233" s="210"/>
      <c r="L233" s="215"/>
      <c r="M233" s="216"/>
      <c r="N233" s="217"/>
      <c r="O233" s="217"/>
      <c r="P233" s="217"/>
      <c r="Q233" s="217"/>
      <c r="R233" s="217"/>
      <c r="S233" s="217"/>
      <c r="T233" s="218"/>
      <c r="AT233" s="219" t="s">
        <v>301</v>
      </c>
      <c r="AU233" s="219" t="s">
        <v>79</v>
      </c>
      <c r="AV233" s="14" t="s">
        <v>79</v>
      </c>
      <c r="AW233" s="14" t="s">
        <v>32</v>
      </c>
      <c r="AX233" s="14" t="s">
        <v>70</v>
      </c>
      <c r="AY233" s="219" t="s">
        <v>290</v>
      </c>
    </row>
    <row r="234" spans="1:65" s="15" customFormat="1" ht="11.25">
      <c r="B234" s="220"/>
      <c r="C234" s="221"/>
      <c r="D234" s="200" t="s">
        <v>301</v>
      </c>
      <c r="E234" s="222" t="s">
        <v>19</v>
      </c>
      <c r="F234" s="223" t="s">
        <v>304</v>
      </c>
      <c r="G234" s="221"/>
      <c r="H234" s="224">
        <v>1</v>
      </c>
      <c r="I234" s="225"/>
      <c r="J234" s="221"/>
      <c r="K234" s="221"/>
      <c r="L234" s="226"/>
      <c r="M234" s="227"/>
      <c r="N234" s="228"/>
      <c r="O234" s="228"/>
      <c r="P234" s="228"/>
      <c r="Q234" s="228"/>
      <c r="R234" s="228"/>
      <c r="S234" s="228"/>
      <c r="T234" s="229"/>
      <c r="AT234" s="230" t="s">
        <v>301</v>
      </c>
      <c r="AU234" s="230" t="s">
        <v>79</v>
      </c>
      <c r="AV234" s="15" t="s">
        <v>297</v>
      </c>
      <c r="AW234" s="15" t="s">
        <v>32</v>
      </c>
      <c r="AX234" s="15" t="s">
        <v>77</v>
      </c>
      <c r="AY234" s="230" t="s">
        <v>290</v>
      </c>
    </row>
    <row r="235" spans="1:65" s="2" customFormat="1" ht="24.2" customHeight="1">
      <c r="A235" s="36"/>
      <c r="B235" s="37"/>
      <c r="C235" s="180" t="s">
        <v>546</v>
      </c>
      <c r="D235" s="180" t="s">
        <v>292</v>
      </c>
      <c r="E235" s="181" t="s">
        <v>1752</v>
      </c>
      <c r="F235" s="182" t="s">
        <v>1753</v>
      </c>
      <c r="G235" s="183" t="s">
        <v>451</v>
      </c>
      <c r="H235" s="184">
        <v>1</v>
      </c>
      <c r="I235" s="185"/>
      <c r="J235" s="186">
        <f>ROUND(I235*H235,2)</f>
        <v>0</v>
      </c>
      <c r="K235" s="182" t="s">
        <v>296</v>
      </c>
      <c r="L235" s="41"/>
      <c r="M235" s="187" t="s">
        <v>19</v>
      </c>
      <c r="N235" s="188" t="s">
        <v>41</v>
      </c>
      <c r="O235" s="66"/>
      <c r="P235" s="189">
        <f>O235*H235</f>
        <v>0</v>
      </c>
      <c r="Q235" s="189">
        <v>0.30399999999999999</v>
      </c>
      <c r="R235" s="189">
        <f>Q235*H235</f>
        <v>0.30399999999999999</v>
      </c>
      <c r="S235" s="189">
        <v>0</v>
      </c>
      <c r="T235" s="190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191" t="s">
        <v>297</v>
      </c>
      <c r="AT235" s="191" t="s">
        <v>292</v>
      </c>
      <c r="AU235" s="191" t="s">
        <v>79</v>
      </c>
      <c r="AY235" s="19" t="s">
        <v>290</v>
      </c>
      <c r="BE235" s="192">
        <f>IF(N235="základní",J235,0)</f>
        <v>0</v>
      </c>
      <c r="BF235" s="192">
        <f>IF(N235="snížená",J235,0)</f>
        <v>0</v>
      </c>
      <c r="BG235" s="192">
        <f>IF(N235="zákl. přenesená",J235,0)</f>
        <v>0</v>
      </c>
      <c r="BH235" s="192">
        <f>IF(N235="sníž. přenesená",J235,0)</f>
        <v>0</v>
      </c>
      <c r="BI235" s="192">
        <f>IF(N235="nulová",J235,0)</f>
        <v>0</v>
      </c>
      <c r="BJ235" s="19" t="s">
        <v>77</v>
      </c>
      <c r="BK235" s="192">
        <f>ROUND(I235*H235,2)</f>
        <v>0</v>
      </c>
      <c r="BL235" s="19" t="s">
        <v>297</v>
      </c>
      <c r="BM235" s="191" t="s">
        <v>1754</v>
      </c>
    </row>
    <row r="236" spans="1:65" s="2" customFormat="1" ht="11.25">
      <c r="A236" s="36"/>
      <c r="B236" s="37"/>
      <c r="C236" s="38"/>
      <c r="D236" s="193" t="s">
        <v>299</v>
      </c>
      <c r="E236" s="38"/>
      <c r="F236" s="194" t="s">
        <v>1755</v>
      </c>
      <c r="G236" s="38"/>
      <c r="H236" s="38"/>
      <c r="I236" s="195"/>
      <c r="J236" s="38"/>
      <c r="K236" s="38"/>
      <c r="L236" s="41"/>
      <c r="M236" s="196"/>
      <c r="N236" s="197"/>
      <c r="O236" s="66"/>
      <c r="P236" s="66"/>
      <c r="Q236" s="66"/>
      <c r="R236" s="66"/>
      <c r="S236" s="66"/>
      <c r="T236" s="67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T236" s="19" t="s">
        <v>299</v>
      </c>
      <c r="AU236" s="19" t="s">
        <v>79</v>
      </c>
    </row>
    <row r="237" spans="1:65" s="14" customFormat="1" ht="11.25">
      <c r="B237" s="209"/>
      <c r="C237" s="210"/>
      <c r="D237" s="200" t="s">
        <v>301</v>
      </c>
      <c r="E237" s="211" t="s">
        <v>19</v>
      </c>
      <c r="F237" s="212" t="s">
        <v>77</v>
      </c>
      <c r="G237" s="210"/>
      <c r="H237" s="213">
        <v>1</v>
      </c>
      <c r="I237" s="214"/>
      <c r="J237" s="210"/>
      <c r="K237" s="210"/>
      <c r="L237" s="215"/>
      <c r="M237" s="216"/>
      <c r="N237" s="217"/>
      <c r="O237" s="217"/>
      <c r="P237" s="217"/>
      <c r="Q237" s="217"/>
      <c r="R237" s="217"/>
      <c r="S237" s="217"/>
      <c r="T237" s="218"/>
      <c r="AT237" s="219" t="s">
        <v>301</v>
      </c>
      <c r="AU237" s="219" t="s">
        <v>79</v>
      </c>
      <c r="AV237" s="14" t="s">
        <v>79</v>
      </c>
      <c r="AW237" s="14" t="s">
        <v>32</v>
      </c>
      <c r="AX237" s="14" t="s">
        <v>70</v>
      </c>
      <c r="AY237" s="219" t="s">
        <v>290</v>
      </c>
    </row>
    <row r="238" spans="1:65" s="15" customFormat="1" ht="11.25">
      <c r="B238" s="220"/>
      <c r="C238" s="221"/>
      <c r="D238" s="200" t="s">
        <v>301</v>
      </c>
      <c r="E238" s="222" t="s">
        <v>19</v>
      </c>
      <c r="F238" s="223" t="s">
        <v>304</v>
      </c>
      <c r="G238" s="221"/>
      <c r="H238" s="224">
        <v>1</v>
      </c>
      <c r="I238" s="225"/>
      <c r="J238" s="221"/>
      <c r="K238" s="221"/>
      <c r="L238" s="226"/>
      <c r="M238" s="227"/>
      <c r="N238" s="228"/>
      <c r="O238" s="228"/>
      <c r="P238" s="228"/>
      <c r="Q238" s="228"/>
      <c r="R238" s="228"/>
      <c r="S238" s="228"/>
      <c r="T238" s="229"/>
      <c r="AT238" s="230" t="s">
        <v>301</v>
      </c>
      <c r="AU238" s="230" t="s">
        <v>79</v>
      </c>
      <c r="AV238" s="15" t="s">
        <v>297</v>
      </c>
      <c r="AW238" s="15" t="s">
        <v>32</v>
      </c>
      <c r="AX238" s="15" t="s">
        <v>77</v>
      </c>
      <c r="AY238" s="230" t="s">
        <v>290</v>
      </c>
    </row>
    <row r="239" spans="1:65" s="2" customFormat="1" ht="16.5" customHeight="1">
      <c r="A239" s="36"/>
      <c r="B239" s="37"/>
      <c r="C239" s="180" t="s">
        <v>552</v>
      </c>
      <c r="D239" s="180" t="s">
        <v>292</v>
      </c>
      <c r="E239" s="181" t="s">
        <v>1756</v>
      </c>
      <c r="F239" s="182" t="s">
        <v>1757</v>
      </c>
      <c r="G239" s="183" t="s">
        <v>451</v>
      </c>
      <c r="H239" s="184">
        <v>2</v>
      </c>
      <c r="I239" s="185"/>
      <c r="J239" s="186">
        <f>ROUND(I239*H239,2)</f>
        <v>0</v>
      </c>
      <c r="K239" s="182" t="s">
        <v>296</v>
      </c>
      <c r="L239" s="41"/>
      <c r="M239" s="187" t="s">
        <v>19</v>
      </c>
      <c r="N239" s="188" t="s">
        <v>41</v>
      </c>
      <c r="O239" s="66"/>
      <c r="P239" s="189">
        <f>O239*H239</f>
        <v>0</v>
      </c>
      <c r="Q239" s="189">
        <v>1.5597499999999999E-3</v>
      </c>
      <c r="R239" s="189">
        <f>Q239*H239</f>
        <v>3.1194999999999999E-3</v>
      </c>
      <c r="S239" s="189">
        <v>0</v>
      </c>
      <c r="T239" s="190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1" t="s">
        <v>297</v>
      </c>
      <c r="AT239" s="191" t="s">
        <v>292</v>
      </c>
      <c r="AU239" s="191" t="s">
        <v>79</v>
      </c>
      <c r="AY239" s="19" t="s">
        <v>290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9" t="s">
        <v>77</v>
      </c>
      <c r="BK239" s="192">
        <f>ROUND(I239*H239,2)</f>
        <v>0</v>
      </c>
      <c r="BL239" s="19" t="s">
        <v>297</v>
      </c>
      <c r="BM239" s="191" t="s">
        <v>1758</v>
      </c>
    </row>
    <row r="240" spans="1:65" s="2" customFormat="1" ht="11.25">
      <c r="A240" s="36"/>
      <c r="B240" s="37"/>
      <c r="C240" s="38"/>
      <c r="D240" s="193" t="s">
        <v>299</v>
      </c>
      <c r="E240" s="38"/>
      <c r="F240" s="194" t="s">
        <v>1759</v>
      </c>
      <c r="G240" s="38"/>
      <c r="H240" s="38"/>
      <c r="I240" s="195"/>
      <c r="J240" s="38"/>
      <c r="K240" s="38"/>
      <c r="L240" s="41"/>
      <c r="M240" s="196"/>
      <c r="N240" s="197"/>
      <c r="O240" s="66"/>
      <c r="P240" s="66"/>
      <c r="Q240" s="66"/>
      <c r="R240" s="66"/>
      <c r="S240" s="66"/>
      <c r="T240" s="67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T240" s="19" t="s">
        <v>299</v>
      </c>
      <c r="AU240" s="19" t="s">
        <v>79</v>
      </c>
    </row>
    <row r="241" spans="1:65" s="13" customFormat="1" ht="11.25">
      <c r="B241" s="198"/>
      <c r="C241" s="199"/>
      <c r="D241" s="200" t="s">
        <v>301</v>
      </c>
      <c r="E241" s="201" t="s">
        <v>19</v>
      </c>
      <c r="F241" s="202" t="s">
        <v>1743</v>
      </c>
      <c r="G241" s="199"/>
      <c r="H241" s="201" t="s">
        <v>19</v>
      </c>
      <c r="I241" s="203"/>
      <c r="J241" s="199"/>
      <c r="K241" s="199"/>
      <c r="L241" s="204"/>
      <c r="M241" s="205"/>
      <c r="N241" s="206"/>
      <c r="O241" s="206"/>
      <c r="P241" s="206"/>
      <c r="Q241" s="206"/>
      <c r="R241" s="206"/>
      <c r="S241" s="206"/>
      <c r="T241" s="207"/>
      <c r="AT241" s="208" t="s">
        <v>301</v>
      </c>
      <c r="AU241" s="208" t="s">
        <v>79</v>
      </c>
      <c r="AV241" s="13" t="s">
        <v>77</v>
      </c>
      <c r="AW241" s="13" t="s">
        <v>32</v>
      </c>
      <c r="AX241" s="13" t="s">
        <v>70</v>
      </c>
      <c r="AY241" s="208" t="s">
        <v>290</v>
      </c>
    </row>
    <row r="242" spans="1:65" s="14" customFormat="1" ht="11.25">
      <c r="B242" s="209"/>
      <c r="C242" s="210"/>
      <c r="D242" s="200" t="s">
        <v>301</v>
      </c>
      <c r="E242" s="211" t="s">
        <v>19</v>
      </c>
      <c r="F242" s="212" t="s">
        <v>79</v>
      </c>
      <c r="G242" s="210"/>
      <c r="H242" s="213">
        <v>2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301</v>
      </c>
      <c r="AU242" s="219" t="s">
        <v>79</v>
      </c>
      <c r="AV242" s="14" t="s">
        <v>79</v>
      </c>
      <c r="AW242" s="14" t="s">
        <v>32</v>
      </c>
      <c r="AX242" s="14" t="s">
        <v>70</v>
      </c>
      <c r="AY242" s="219" t="s">
        <v>290</v>
      </c>
    </row>
    <row r="243" spans="1:65" s="15" customFormat="1" ht="11.25">
      <c r="B243" s="220"/>
      <c r="C243" s="221"/>
      <c r="D243" s="200" t="s">
        <v>301</v>
      </c>
      <c r="E243" s="222" t="s">
        <v>19</v>
      </c>
      <c r="F243" s="223" t="s">
        <v>304</v>
      </c>
      <c r="G243" s="221"/>
      <c r="H243" s="224">
        <v>2</v>
      </c>
      <c r="I243" s="225"/>
      <c r="J243" s="221"/>
      <c r="K243" s="221"/>
      <c r="L243" s="226"/>
      <c r="M243" s="227"/>
      <c r="N243" s="228"/>
      <c r="O243" s="228"/>
      <c r="P243" s="228"/>
      <c r="Q243" s="228"/>
      <c r="R243" s="228"/>
      <c r="S243" s="228"/>
      <c r="T243" s="229"/>
      <c r="AT243" s="230" t="s">
        <v>301</v>
      </c>
      <c r="AU243" s="230" t="s">
        <v>79</v>
      </c>
      <c r="AV243" s="15" t="s">
        <v>297</v>
      </c>
      <c r="AW243" s="15" t="s">
        <v>32</v>
      </c>
      <c r="AX243" s="15" t="s">
        <v>77</v>
      </c>
      <c r="AY243" s="230" t="s">
        <v>290</v>
      </c>
    </row>
    <row r="244" spans="1:65" s="2" customFormat="1" ht="16.5" customHeight="1">
      <c r="A244" s="36"/>
      <c r="B244" s="37"/>
      <c r="C244" s="180" t="s">
        <v>559</v>
      </c>
      <c r="D244" s="180" t="s">
        <v>292</v>
      </c>
      <c r="E244" s="181" t="s">
        <v>1760</v>
      </c>
      <c r="F244" s="182" t="s">
        <v>1761</v>
      </c>
      <c r="G244" s="183" t="s">
        <v>451</v>
      </c>
      <c r="H244" s="184">
        <v>2</v>
      </c>
      <c r="I244" s="185"/>
      <c r="J244" s="186">
        <f>ROUND(I244*H244,2)</f>
        <v>0</v>
      </c>
      <c r="K244" s="182" t="s">
        <v>296</v>
      </c>
      <c r="L244" s="41"/>
      <c r="M244" s="187" t="s">
        <v>19</v>
      </c>
      <c r="N244" s="188" t="s">
        <v>41</v>
      </c>
      <c r="O244" s="66"/>
      <c r="P244" s="189">
        <f>O244*H244</f>
        <v>0</v>
      </c>
      <c r="Q244" s="189">
        <v>0.217338</v>
      </c>
      <c r="R244" s="189">
        <f>Q244*H244</f>
        <v>0.43467600000000001</v>
      </c>
      <c r="S244" s="189">
        <v>0</v>
      </c>
      <c r="T244" s="190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1" t="s">
        <v>297</v>
      </c>
      <c r="AT244" s="191" t="s">
        <v>292</v>
      </c>
      <c r="AU244" s="191" t="s">
        <v>79</v>
      </c>
      <c r="AY244" s="19" t="s">
        <v>290</v>
      </c>
      <c r="BE244" s="192">
        <f>IF(N244="základní",J244,0)</f>
        <v>0</v>
      </c>
      <c r="BF244" s="192">
        <f>IF(N244="snížená",J244,0)</f>
        <v>0</v>
      </c>
      <c r="BG244" s="192">
        <f>IF(N244="zákl. přenesená",J244,0)</f>
        <v>0</v>
      </c>
      <c r="BH244" s="192">
        <f>IF(N244="sníž. přenesená",J244,0)</f>
        <v>0</v>
      </c>
      <c r="BI244" s="192">
        <f>IF(N244="nulová",J244,0)</f>
        <v>0</v>
      </c>
      <c r="BJ244" s="19" t="s">
        <v>77</v>
      </c>
      <c r="BK244" s="192">
        <f>ROUND(I244*H244,2)</f>
        <v>0</v>
      </c>
      <c r="BL244" s="19" t="s">
        <v>297</v>
      </c>
      <c r="BM244" s="191" t="s">
        <v>1762</v>
      </c>
    </row>
    <row r="245" spans="1:65" s="2" customFormat="1" ht="11.25">
      <c r="A245" s="36"/>
      <c r="B245" s="37"/>
      <c r="C245" s="38"/>
      <c r="D245" s="193" t="s">
        <v>299</v>
      </c>
      <c r="E245" s="38"/>
      <c r="F245" s="194" t="s">
        <v>1763</v>
      </c>
      <c r="G245" s="38"/>
      <c r="H245" s="38"/>
      <c r="I245" s="195"/>
      <c r="J245" s="38"/>
      <c r="K245" s="38"/>
      <c r="L245" s="41"/>
      <c r="M245" s="196"/>
      <c r="N245" s="197"/>
      <c r="O245" s="66"/>
      <c r="P245" s="66"/>
      <c r="Q245" s="66"/>
      <c r="R245" s="66"/>
      <c r="S245" s="66"/>
      <c r="T245" s="67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T245" s="19" t="s">
        <v>299</v>
      </c>
      <c r="AU245" s="19" t="s">
        <v>79</v>
      </c>
    </row>
    <row r="246" spans="1:65" s="14" customFormat="1" ht="11.25">
      <c r="B246" s="209"/>
      <c r="C246" s="210"/>
      <c r="D246" s="200" t="s">
        <v>301</v>
      </c>
      <c r="E246" s="211" t="s">
        <v>19</v>
      </c>
      <c r="F246" s="212" t="s">
        <v>79</v>
      </c>
      <c r="G246" s="210"/>
      <c r="H246" s="213">
        <v>2</v>
      </c>
      <c r="I246" s="214"/>
      <c r="J246" s="210"/>
      <c r="K246" s="210"/>
      <c r="L246" s="215"/>
      <c r="M246" s="216"/>
      <c r="N246" s="217"/>
      <c r="O246" s="217"/>
      <c r="P246" s="217"/>
      <c r="Q246" s="217"/>
      <c r="R246" s="217"/>
      <c r="S246" s="217"/>
      <c r="T246" s="218"/>
      <c r="AT246" s="219" t="s">
        <v>301</v>
      </c>
      <c r="AU246" s="219" t="s">
        <v>79</v>
      </c>
      <c r="AV246" s="14" t="s">
        <v>79</v>
      </c>
      <c r="AW246" s="14" t="s">
        <v>32</v>
      </c>
      <c r="AX246" s="14" t="s">
        <v>70</v>
      </c>
      <c r="AY246" s="219" t="s">
        <v>290</v>
      </c>
    </row>
    <row r="247" spans="1:65" s="15" customFormat="1" ht="11.25">
      <c r="B247" s="220"/>
      <c r="C247" s="221"/>
      <c r="D247" s="200" t="s">
        <v>301</v>
      </c>
      <c r="E247" s="222" t="s">
        <v>19</v>
      </c>
      <c r="F247" s="223" t="s">
        <v>304</v>
      </c>
      <c r="G247" s="221"/>
      <c r="H247" s="224">
        <v>2</v>
      </c>
      <c r="I247" s="225"/>
      <c r="J247" s="221"/>
      <c r="K247" s="221"/>
      <c r="L247" s="226"/>
      <c r="M247" s="227"/>
      <c r="N247" s="228"/>
      <c r="O247" s="228"/>
      <c r="P247" s="228"/>
      <c r="Q247" s="228"/>
      <c r="R247" s="228"/>
      <c r="S247" s="228"/>
      <c r="T247" s="229"/>
      <c r="AT247" s="230" t="s">
        <v>301</v>
      </c>
      <c r="AU247" s="230" t="s">
        <v>79</v>
      </c>
      <c r="AV247" s="15" t="s">
        <v>297</v>
      </c>
      <c r="AW247" s="15" t="s">
        <v>32</v>
      </c>
      <c r="AX247" s="15" t="s">
        <v>77</v>
      </c>
      <c r="AY247" s="230" t="s">
        <v>290</v>
      </c>
    </row>
    <row r="248" spans="1:65" s="2" customFormat="1" ht="16.5" customHeight="1">
      <c r="A248" s="36"/>
      <c r="B248" s="37"/>
      <c r="C248" s="242" t="s">
        <v>566</v>
      </c>
      <c r="D248" s="242" t="s">
        <v>434</v>
      </c>
      <c r="E248" s="243" t="s">
        <v>1764</v>
      </c>
      <c r="F248" s="244" t="s">
        <v>1765</v>
      </c>
      <c r="G248" s="245" t="s">
        <v>451</v>
      </c>
      <c r="H248" s="246">
        <v>2</v>
      </c>
      <c r="I248" s="247"/>
      <c r="J248" s="248">
        <f>ROUND(I248*H248,2)</f>
        <v>0</v>
      </c>
      <c r="K248" s="244" t="s">
        <v>296</v>
      </c>
      <c r="L248" s="249"/>
      <c r="M248" s="250" t="s">
        <v>19</v>
      </c>
      <c r="N248" s="251" t="s">
        <v>41</v>
      </c>
      <c r="O248" s="66"/>
      <c r="P248" s="189">
        <f>O248*H248</f>
        <v>0</v>
      </c>
      <c r="Q248" s="189">
        <v>0.08</v>
      </c>
      <c r="R248" s="189">
        <f>Q248*H248</f>
        <v>0.16</v>
      </c>
      <c r="S248" s="189">
        <v>0</v>
      </c>
      <c r="T248" s="190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91" t="s">
        <v>360</v>
      </c>
      <c r="AT248" s="191" t="s">
        <v>434</v>
      </c>
      <c r="AU248" s="191" t="s">
        <v>79</v>
      </c>
      <c r="AY248" s="19" t="s">
        <v>290</v>
      </c>
      <c r="BE248" s="192">
        <f>IF(N248="základní",J248,0)</f>
        <v>0</v>
      </c>
      <c r="BF248" s="192">
        <f>IF(N248="snížená",J248,0)</f>
        <v>0</v>
      </c>
      <c r="BG248" s="192">
        <f>IF(N248="zákl. přenesená",J248,0)</f>
        <v>0</v>
      </c>
      <c r="BH248" s="192">
        <f>IF(N248="sníž. přenesená",J248,0)</f>
        <v>0</v>
      </c>
      <c r="BI248" s="192">
        <f>IF(N248="nulová",J248,0)</f>
        <v>0</v>
      </c>
      <c r="BJ248" s="19" t="s">
        <v>77</v>
      </c>
      <c r="BK248" s="192">
        <f>ROUND(I248*H248,2)</f>
        <v>0</v>
      </c>
      <c r="BL248" s="19" t="s">
        <v>297</v>
      </c>
      <c r="BM248" s="191" t="s">
        <v>1766</v>
      </c>
    </row>
    <row r="249" spans="1:65" s="2" customFormat="1" ht="11.25">
      <c r="A249" s="36"/>
      <c r="B249" s="37"/>
      <c r="C249" s="38"/>
      <c r="D249" s="193" t="s">
        <v>299</v>
      </c>
      <c r="E249" s="38"/>
      <c r="F249" s="194" t="s">
        <v>1767</v>
      </c>
      <c r="G249" s="38"/>
      <c r="H249" s="38"/>
      <c r="I249" s="195"/>
      <c r="J249" s="38"/>
      <c r="K249" s="38"/>
      <c r="L249" s="41"/>
      <c r="M249" s="196"/>
      <c r="N249" s="197"/>
      <c r="O249" s="66"/>
      <c r="P249" s="66"/>
      <c r="Q249" s="66"/>
      <c r="R249" s="66"/>
      <c r="S249" s="66"/>
      <c r="T249" s="6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9" t="s">
        <v>299</v>
      </c>
      <c r="AU249" s="19" t="s">
        <v>79</v>
      </c>
    </row>
    <row r="250" spans="1:65" s="14" customFormat="1" ht="11.25">
      <c r="B250" s="209"/>
      <c r="C250" s="210"/>
      <c r="D250" s="200" t="s">
        <v>301</v>
      </c>
      <c r="E250" s="211" t="s">
        <v>19</v>
      </c>
      <c r="F250" s="212" t="s">
        <v>79</v>
      </c>
      <c r="G250" s="210"/>
      <c r="H250" s="213">
        <v>2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301</v>
      </c>
      <c r="AU250" s="219" t="s">
        <v>79</v>
      </c>
      <c r="AV250" s="14" t="s">
        <v>79</v>
      </c>
      <c r="AW250" s="14" t="s">
        <v>32</v>
      </c>
      <c r="AX250" s="14" t="s">
        <v>70</v>
      </c>
      <c r="AY250" s="219" t="s">
        <v>290</v>
      </c>
    </row>
    <row r="251" spans="1:65" s="15" customFormat="1" ht="11.25">
      <c r="B251" s="220"/>
      <c r="C251" s="221"/>
      <c r="D251" s="200" t="s">
        <v>301</v>
      </c>
      <c r="E251" s="222" t="s">
        <v>19</v>
      </c>
      <c r="F251" s="223" t="s">
        <v>304</v>
      </c>
      <c r="G251" s="221"/>
      <c r="H251" s="224">
        <v>2</v>
      </c>
      <c r="I251" s="225"/>
      <c r="J251" s="221"/>
      <c r="K251" s="221"/>
      <c r="L251" s="226"/>
      <c r="M251" s="227"/>
      <c r="N251" s="228"/>
      <c r="O251" s="228"/>
      <c r="P251" s="228"/>
      <c r="Q251" s="228"/>
      <c r="R251" s="228"/>
      <c r="S251" s="228"/>
      <c r="T251" s="229"/>
      <c r="AT251" s="230" t="s">
        <v>301</v>
      </c>
      <c r="AU251" s="230" t="s">
        <v>79</v>
      </c>
      <c r="AV251" s="15" t="s">
        <v>297</v>
      </c>
      <c r="AW251" s="15" t="s">
        <v>32</v>
      </c>
      <c r="AX251" s="15" t="s">
        <v>77</v>
      </c>
      <c r="AY251" s="230" t="s">
        <v>290</v>
      </c>
    </row>
    <row r="252" spans="1:65" s="12" customFormat="1" ht="22.9" customHeight="1">
      <c r="B252" s="164"/>
      <c r="C252" s="165"/>
      <c r="D252" s="166" t="s">
        <v>69</v>
      </c>
      <c r="E252" s="178" t="s">
        <v>979</v>
      </c>
      <c r="F252" s="178" t="s">
        <v>980</v>
      </c>
      <c r="G252" s="165"/>
      <c r="H252" s="165"/>
      <c r="I252" s="168"/>
      <c r="J252" s="179">
        <f>BK252</f>
        <v>0</v>
      </c>
      <c r="K252" s="165"/>
      <c r="L252" s="170"/>
      <c r="M252" s="171"/>
      <c r="N252" s="172"/>
      <c r="O252" s="172"/>
      <c r="P252" s="173">
        <f>SUM(P253:P254)</f>
        <v>0</v>
      </c>
      <c r="Q252" s="172"/>
      <c r="R252" s="173">
        <f>SUM(R253:R254)</f>
        <v>0</v>
      </c>
      <c r="S252" s="172"/>
      <c r="T252" s="174">
        <f>SUM(T253:T254)</f>
        <v>0</v>
      </c>
      <c r="AR252" s="175" t="s">
        <v>77</v>
      </c>
      <c r="AT252" s="176" t="s">
        <v>69</v>
      </c>
      <c r="AU252" s="176" t="s">
        <v>77</v>
      </c>
      <c r="AY252" s="175" t="s">
        <v>290</v>
      </c>
      <c r="BK252" s="177">
        <f>SUM(BK253:BK254)</f>
        <v>0</v>
      </c>
    </row>
    <row r="253" spans="1:65" s="2" customFormat="1" ht="24.2" customHeight="1">
      <c r="A253" s="36"/>
      <c r="B253" s="37"/>
      <c r="C253" s="180" t="s">
        <v>576</v>
      </c>
      <c r="D253" s="180" t="s">
        <v>292</v>
      </c>
      <c r="E253" s="181" t="s">
        <v>1768</v>
      </c>
      <c r="F253" s="182" t="s">
        <v>1769</v>
      </c>
      <c r="G253" s="183" t="s">
        <v>489</v>
      </c>
      <c r="H253" s="184">
        <v>46.529000000000003</v>
      </c>
      <c r="I253" s="185"/>
      <c r="J253" s="186">
        <f>ROUND(I253*H253,2)</f>
        <v>0</v>
      </c>
      <c r="K253" s="182" t="s">
        <v>296</v>
      </c>
      <c r="L253" s="41"/>
      <c r="M253" s="187" t="s">
        <v>19</v>
      </c>
      <c r="N253" s="188" t="s">
        <v>41</v>
      </c>
      <c r="O253" s="66"/>
      <c r="P253" s="189">
        <f>O253*H253</f>
        <v>0</v>
      </c>
      <c r="Q253" s="189">
        <v>0</v>
      </c>
      <c r="R253" s="189">
        <f>Q253*H253</f>
        <v>0</v>
      </c>
      <c r="S253" s="189">
        <v>0</v>
      </c>
      <c r="T253" s="190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1" t="s">
        <v>297</v>
      </c>
      <c r="AT253" s="191" t="s">
        <v>292</v>
      </c>
      <c r="AU253" s="191" t="s">
        <v>79</v>
      </c>
      <c r="AY253" s="19" t="s">
        <v>290</v>
      </c>
      <c r="BE253" s="192">
        <f>IF(N253="základní",J253,0)</f>
        <v>0</v>
      </c>
      <c r="BF253" s="192">
        <f>IF(N253="snížená",J253,0)</f>
        <v>0</v>
      </c>
      <c r="BG253" s="192">
        <f>IF(N253="zákl. přenesená",J253,0)</f>
        <v>0</v>
      </c>
      <c r="BH253" s="192">
        <f>IF(N253="sníž. přenesená",J253,0)</f>
        <v>0</v>
      </c>
      <c r="BI253" s="192">
        <f>IF(N253="nulová",J253,0)</f>
        <v>0</v>
      </c>
      <c r="BJ253" s="19" t="s">
        <v>77</v>
      </c>
      <c r="BK253" s="192">
        <f>ROUND(I253*H253,2)</f>
        <v>0</v>
      </c>
      <c r="BL253" s="19" t="s">
        <v>297</v>
      </c>
      <c r="BM253" s="191" t="s">
        <v>1770</v>
      </c>
    </row>
    <row r="254" spans="1:65" s="2" customFormat="1" ht="11.25">
      <c r="A254" s="36"/>
      <c r="B254" s="37"/>
      <c r="C254" s="38"/>
      <c r="D254" s="193" t="s">
        <v>299</v>
      </c>
      <c r="E254" s="38"/>
      <c r="F254" s="194" t="s">
        <v>1771</v>
      </c>
      <c r="G254" s="38"/>
      <c r="H254" s="38"/>
      <c r="I254" s="195"/>
      <c r="J254" s="38"/>
      <c r="K254" s="38"/>
      <c r="L254" s="41"/>
      <c r="M254" s="255"/>
      <c r="N254" s="256"/>
      <c r="O254" s="257"/>
      <c r="P254" s="257"/>
      <c r="Q254" s="257"/>
      <c r="R254" s="257"/>
      <c r="S254" s="257"/>
      <c r="T254" s="258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299</v>
      </c>
      <c r="AU254" s="19" t="s">
        <v>79</v>
      </c>
    </row>
    <row r="255" spans="1:65" s="2" customFormat="1" ht="6.95" customHeight="1">
      <c r="A255" s="36"/>
      <c r="B255" s="49"/>
      <c r="C255" s="50"/>
      <c r="D255" s="50"/>
      <c r="E255" s="50"/>
      <c r="F255" s="50"/>
      <c r="G255" s="50"/>
      <c r="H255" s="50"/>
      <c r="I255" s="50"/>
      <c r="J255" s="50"/>
      <c r="K255" s="50"/>
      <c r="L255" s="41"/>
      <c r="M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</row>
  </sheetData>
  <sheetProtection algorithmName="SHA-512" hashValue="u+6D7AbZT+VTrI6cU9N4sDN9LUG54WAOahuLgGk4Did4WlFMkHlwOyUs94PQRbO1+3PazwdTQkzh4oH7MtBYlQ==" saltValue="S9Q5rIOU6qD95x2RstQ2CiH1nBrwYZWbH2cp/7leG5oEVlEsl+KZ5NVNC3O70RItaMGzbfIl/ZgSLLyTZVw29w==" spinCount="100000" sheet="1" objects="1" scenarios="1" formatColumns="0" formatRows="0" autoFilter="0"/>
  <autoFilter ref="C89:K254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hyperlinks>
    <hyperlink ref="F94" r:id="rId1"/>
    <hyperlink ref="F99" r:id="rId2"/>
    <hyperlink ref="F104" r:id="rId3"/>
    <hyperlink ref="F110" r:id="rId4"/>
    <hyperlink ref="F115" r:id="rId5"/>
    <hyperlink ref="F119" r:id="rId6"/>
    <hyperlink ref="F123" r:id="rId7"/>
    <hyperlink ref="F127" r:id="rId8"/>
    <hyperlink ref="F132" r:id="rId9"/>
    <hyperlink ref="F139" r:id="rId10"/>
    <hyperlink ref="F143" r:id="rId11"/>
    <hyperlink ref="F147" r:id="rId12"/>
    <hyperlink ref="F155" r:id="rId13"/>
    <hyperlink ref="F163" r:id="rId14"/>
    <hyperlink ref="F168" r:id="rId15"/>
    <hyperlink ref="F174" r:id="rId16"/>
    <hyperlink ref="F178" r:id="rId17"/>
    <hyperlink ref="F186" r:id="rId18"/>
    <hyperlink ref="F199" r:id="rId19"/>
    <hyperlink ref="F203" r:id="rId20"/>
    <hyperlink ref="F212" r:id="rId21"/>
    <hyperlink ref="F219" r:id="rId22"/>
    <hyperlink ref="F223" r:id="rId23"/>
    <hyperlink ref="F228" r:id="rId24"/>
    <hyperlink ref="F232" r:id="rId25"/>
    <hyperlink ref="F236" r:id="rId26"/>
    <hyperlink ref="F240" r:id="rId27"/>
    <hyperlink ref="F245" r:id="rId28"/>
    <hyperlink ref="F249" r:id="rId29"/>
    <hyperlink ref="F254" r:id="rId3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90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245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1772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ROUND(J91,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ROUND((SUM(BE91:BE223)),  2)</f>
        <v>0</v>
      </c>
      <c r="G35" s="36"/>
      <c r="H35" s="36"/>
      <c r="I35" s="126">
        <v>0.21</v>
      </c>
      <c r="J35" s="125">
        <f>ROUND(((SUM(BE91:BE223))*I35),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ROUND((SUM(BF91:BF223)),  2)</f>
        <v>0</v>
      </c>
      <c r="G36" s="36"/>
      <c r="H36" s="36"/>
      <c r="I36" s="126">
        <v>0.15</v>
      </c>
      <c r="J36" s="125">
        <f>ROUND(((SUM(BF91:BF223))*I36),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ROUND((SUM(BG91:BG223)),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ROUND((SUM(BH91:BH223)),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ROUND((SUM(BI91:BI223)),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245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IO01.003 - Zpevněné plochy, terénní úpravy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J91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252</v>
      </c>
      <c r="E64" s="145"/>
      <c r="F64" s="145"/>
      <c r="G64" s="145"/>
      <c r="H64" s="145"/>
      <c r="I64" s="145"/>
      <c r="J64" s="146">
        <f>J92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J93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1773</v>
      </c>
      <c r="E66" s="150"/>
      <c r="F66" s="150"/>
      <c r="G66" s="150"/>
      <c r="H66" s="150"/>
      <c r="I66" s="150"/>
      <c r="J66" s="151">
        <f>J152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257</v>
      </c>
      <c r="E67" s="150"/>
      <c r="F67" s="150"/>
      <c r="G67" s="150"/>
      <c r="H67" s="150"/>
      <c r="I67" s="150"/>
      <c r="J67" s="151">
        <f>J188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258</v>
      </c>
      <c r="E68" s="150"/>
      <c r="F68" s="150"/>
      <c r="G68" s="150"/>
      <c r="H68" s="150"/>
      <c r="I68" s="150"/>
      <c r="J68" s="151">
        <f>J194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259</v>
      </c>
      <c r="E69" s="150"/>
      <c r="F69" s="150"/>
      <c r="G69" s="150"/>
      <c r="H69" s="150"/>
      <c r="I69" s="150"/>
      <c r="J69" s="151">
        <f>J219</f>
        <v>0</v>
      </c>
      <c r="K69" s="99"/>
      <c r="L69" s="152"/>
    </row>
    <row r="70" spans="1:31" s="2" customFormat="1" ht="21.75" customHeight="1">
      <c r="A70" s="36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5" spans="1:31" s="2" customFormat="1" ht="6.95" customHeight="1">
      <c r="A75" s="36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24.95" customHeight="1">
      <c r="A76" s="36"/>
      <c r="B76" s="37"/>
      <c r="C76" s="25" t="s">
        <v>275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16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403" t="str">
        <f>E7</f>
        <v>Kanalizace a ČOV Želeč</v>
      </c>
      <c r="F79" s="404"/>
      <c r="G79" s="404"/>
      <c r="H79" s="404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1" customFormat="1" ht="12" customHeight="1">
      <c r="B80" s="23"/>
      <c r="C80" s="31" t="s">
        <v>244</v>
      </c>
      <c r="D80" s="24"/>
      <c r="E80" s="24"/>
      <c r="F80" s="24"/>
      <c r="G80" s="24"/>
      <c r="H80" s="24"/>
      <c r="I80" s="24"/>
      <c r="J80" s="24"/>
      <c r="K80" s="24"/>
      <c r="L80" s="22"/>
    </row>
    <row r="81" spans="1:65" s="2" customFormat="1" ht="16.5" customHeight="1">
      <c r="A81" s="36"/>
      <c r="B81" s="37"/>
      <c r="C81" s="38"/>
      <c r="D81" s="38"/>
      <c r="E81" s="403" t="s">
        <v>245</v>
      </c>
      <c r="F81" s="405"/>
      <c r="G81" s="405"/>
      <c r="H81" s="405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246</v>
      </c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77" t="str">
        <f>E11</f>
        <v>IO01.003 - Zpevněné plochy, terénní úpravy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21</v>
      </c>
      <c r="D85" s="38"/>
      <c r="E85" s="38"/>
      <c r="F85" s="29" t="str">
        <f>F14</f>
        <v>Želeč</v>
      </c>
      <c r="G85" s="38"/>
      <c r="H85" s="38"/>
      <c r="I85" s="31" t="s">
        <v>23</v>
      </c>
      <c r="J85" s="61" t="str">
        <f>IF(J14="","",J14)</f>
        <v>23. 6. 2021</v>
      </c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25</v>
      </c>
      <c r="D87" s="38"/>
      <c r="E87" s="38"/>
      <c r="F87" s="29" t="str">
        <f>E17</f>
        <v xml:space="preserve"> </v>
      </c>
      <c r="G87" s="38"/>
      <c r="H87" s="38"/>
      <c r="I87" s="31" t="s">
        <v>31</v>
      </c>
      <c r="J87" s="34" t="str">
        <f>E23</f>
        <v xml:space="preserve"> 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29</v>
      </c>
      <c r="D88" s="38"/>
      <c r="E88" s="38"/>
      <c r="F88" s="29" t="str">
        <f>IF(E20="","",E20)</f>
        <v>Vyplň údaj</v>
      </c>
      <c r="G88" s="38"/>
      <c r="H88" s="38"/>
      <c r="I88" s="31" t="s">
        <v>33</v>
      </c>
      <c r="J88" s="34" t="str">
        <f>E26</f>
        <v xml:space="preserve"> 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53"/>
      <c r="B90" s="154"/>
      <c r="C90" s="155" t="s">
        <v>276</v>
      </c>
      <c r="D90" s="156" t="s">
        <v>55</v>
      </c>
      <c r="E90" s="156" t="s">
        <v>51</v>
      </c>
      <c r="F90" s="156" t="s">
        <v>52</v>
      </c>
      <c r="G90" s="156" t="s">
        <v>277</v>
      </c>
      <c r="H90" s="156" t="s">
        <v>278</v>
      </c>
      <c r="I90" s="156" t="s">
        <v>279</v>
      </c>
      <c r="J90" s="156" t="s">
        <v>250</v>
      </c>
      <c r="K90" s="157" t="s">
        <v>280</v>
      </c>
      <c r="L90" s="158"/>
      <c r="M90" s="70" t="s">
        <v>19</v>
      </c>
      <c r="N90" s="71" t="s">
        <v>40</v>
      </c>
      <c r="O90" s="71" t="s">
        <v>281</v>
      </c>
      <c r="P90" s="71" t="s">
        <v>282</v>
      </c>
      <c r="Q90" s="71" t="s">
        <v>283</v>
      </c>
      <c r="R90" s="71" t="s">
        <v>284</v>
      </c>
      <c r="S90" s="71" t="s">
        <v>285</v>
      </c>
      <c r="T90" s="72" t="s">
        <v>286</v>
      </c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</row>
    <row r="91" spans="1:65" s="2" customFormat="1" ht="22.9" customHeight="1">
      <c r="A91" s="36"/>
      <c r="B91" s="37"/>
      <c r="C91" s="77" t="s">
        <v>287</v>
      </c>
      <c r="D91" s="38"/>
      <c r="E91" s="38"/>
      <c r="F91" s="38"/>
      <c r="G91" s="38"/>
      <c r="H91" s="38"/>
      <c r="I91" s="38"/>
      <c r="J91" s="159">
        <f>BK91</f>
        <v>0</v>
      </c>
      <c r="K91" s="38"/>
      <c r="L91" s="41"/>
      <c r="M91" s="73"/>
      <c r="N91" s="160"/>
      <c r="O91" s="74"/>
      <c r="P91" s="161">
        <f>P92</f>
        <v>0</v>
      </c>
      <c r="Q91" s="74"/>
      <c r="R91" s="161">
        <f>R92</f>
        <v>130.38442032</v>
      </c>
      <c r="S91" s="74"/>
      <c r="T91" s="162">
        <f>T92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69</v>
      </c>
      <c r="AU91" s="19" t="s">
        <v>251</v>
      </c>
      <c r="BK91" s="163">
        <f>BK92</f>
        <v>0</v>
      </c>
    </row>
    <row r="92" spans="1:65" s="12" customFormat="1" ht="25.9" customHeight="1">
      <c r="B92" s="164"/>
      <c r="C92" s="165"/>
      <c r="D92" s="166" t="s">
        <v>69</v>
      </c>
      <c r="E92" s="167" t="s">
        <v>288</v>
      </c>
      <c r="F92" s="167" t="s">
        <v>289</v>
      </c>
      <c r="G92" s="165"/>
      <c r="H92" s="165"/>
      <c r="I92" s="168"/>
      <c r="J92" s="169">
        <f>BK92</f>
        <v>0</v>
      </c>
      <c r="K92" s="165"/>
      <c r="L92" s="170"/>
      <c r="M92" s="171"/>
      <c r="N92" s="172"/>
      <c r="O92" s="172"/>
      <c r="P92" s="173">
        <f>P93+P152+P188+P194+P219</f>
        <v>0</v>
      </c>
      <c r="Q92" s="172"/>
      <c r="R92" s="173">
        <f>R93+R152+R188+R194+R219</f>
        <v>130.38442032</v>
      </c>
      <c r="S92" s="172"/>
      <c r="T92" s="174">
        <f>T93+T152+T188+T194+T219</f>
        <v>0</v>
      </c>
      <c r="AR92" s="175" t="s">
        <v>77</v>
      </c>
      <c r="AT92" s="176" t="s">
        <v>69</v>
      </c>
      <c r="AU92" s="176" t="s">
        <v>70</v>
      </c>
      <c r="AY92" s="175" t="s">
        <v>290</v>
      </c>
      <c r="BK92" s="177">
        <f>BK93+BK152+BK188+BK194+BK219</f>
        <v>0</v>
      </c>
    </row>
    <row r="93" spans="1:65" s="12" customFormat="1" ht="22.9" customHeight="1">
      <c r="B93" s="164"/>
      <c r="C93" s="165"/>
      <c r="D93" s="166" t="s">
        <v>69</v>
      </c>
      <c r="E93" s="178" t="s">
        <v>77</v>
      </c>
      <c r="F93" s="178" t="s">
        <v>291</v>
      </c>
      <c r="G93" s="165"/>
      <c r="H93" s="165"/>
      <c r="I93" s="168"/>
      <c r="J93" s="179">
        <f>BK93</f>
        <v>0</v>
      </c>
      <c r="K93" s="165"/>
      <c r="L93" s="170"/>
      <c r="M93" s="171"/>
      <c r="N93" s="172"/>
      <c r="O93" s="172"/>
      <c r="P93" s="173">
        <f>SUM(P94:P151)</f>
        <v>0</v>
      </c>
      <c r="Q93" s="172"/>
      <c r="R93" s="173">
        <f>SUM(R94:R151)</f>
        <v>110.02715000000001</v>
      </c>
      <c r="S93" s="172"/>
      <c r="T93" s="174">
        <f>SUM(T94:T151)</f>
        <v>0</v>
      </c>
      <c r="AR93" s="175" t="s">
        <v>77</v>
      </c>
      <c r="AT93" s="176" t="s">
        <v>69</v>
      </c>
      <c r="AU93" s="176" t="s">
        <v>77</v>
      </c>
      <c r="AY93" s="175" t="s">
        <v>290</v>
      </c>
      <c r="BK93" s="177">
        <f>SUM(BK94:BK151)</f>
        <v>0</v>
      </c>
    </row>
    <row r="94" spans="1:65" s="2" customFormat="1" ht="16.5" customHeight="1">
      <c r="A94" s="36"/>
      <c r="B94" s="37"/>
      <c r="C94" s="180" t="s">
        <v>77</v>
      </c>
      <c r="D94" s="180" t="s">
        <v>292</v>
      </c>
      <c r="E94" s="181" t="s">
        <v>1774</v>
      </c>
      <c r="F94" s="182" t="s">
        <v>1775</v>
      </c>
      <c r="G94" s="183" t="s">
        <v>320</v>
      </c>
      <c r="H94" s="184">
        <v>337.5</v>
      </c>
      <c r="I94" s="185"/>
      <c r="J94" s="186">
        <f>ROUND(I94*H94,2)</f>
        <v>0</v>
      </c>
      <c r="K94" s="182" t="s">
        <v>296</v>
      </c>
      <c r="L94" s="41"/>
      <c r="M94" s="187" t="s">
        <v>19</v>
      </c>
      <c r="N94" s="188" t="s">
        <v>41</v>
      </c>
      <c r="O94" s="66"/>
      <c r="P94" s="189">
        <f>O94*H94</f>
        <v>0</v>
      </c>
      <c r="Q94" s="189">
        <v>0</v>
      </c>
      <c r="R94" s="189">
        <f>Q94*H94</f>
        <v>0</v>
      </c>
      <c r="S94" s="189">
        <v>0</v>
      </c>
      <c r="T94" s="190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297</v>
      </c>
      <c r="AT94" s="191" t="s">
        <v>292</v>
      </c>
      <c r="AU94" s="191" t="s">
        <v>79</v>
      </c>
      <c r="AY94" s="19" t="s">
        <v>290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19" t="s">
        <v>77</v>
      </c>
      <c r="BK94" s="192">
        <f>ROUND(I94*H94,2)</f>
        <v>0</v>
      </c>
      <c r="BL94" s="19" t="s">
        <v>297</v>
      </c>
      <c r="BM94" s="191" t="s">
        <v>1776</v>
      </c>
    </row>
    <row r="95" spans="1:65" s="2" customFormat="1" ht="11.25">
      <c r="A95" s="36"/>
      <c r="B95" s="37"/>
      <c r="C95" s="38"/>
      <c r="D95" s="193" t="s">
        <v>299</v>
      </c>
      <c r="E95" s="38"/>
      <c r="F95" s="194" t="s">
        <v>1777</v>
      </c>
      <c r="G95" s="38"/>
      <c r="H95" s="38"/>
      <c r="I95" s="195"/>
      <c r="J95" s="38"/>
      <c r="K95" s="38"/>
      <c r="L95" s="41"/>
      <c r="M95" s="196"/>
      <c r="N95" s="197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299</v>
      </c>
      <c r="AU95" s="19" t="s">
        <v>79</v>
      </c>
    </row>
    <row r="96" spans="1:65" s="13" customFormat="1" ht="11.25">
      <c r="B96" s="198"/>
      <c r="C96" s="199"/>
      <c r="D96" s="200" t="s">
        <v>301</v>
      </c>
      <c r="E96" s="201" t="s">
        <v>19</v>
      </c>
      <c r="F96" s="202" t="s">
        <v>1778</v>
      </c>
      <c r="G96" s="199"/>
      <c r="H96" s="201" t="s">
        <v>19</v>
      </c>
      <c r="I96" s="203"/>
      <c r="J96" s="199"/>
      <c r="K96" s="199"/>
      <c r="L96" s="204"/>
      <c r="M96" s="205"/>
      <c r="N96" s="206"/>
      <c r="O96" s="206"/>
      <c r="P96" s="206"/>
      <c r="Q96" s="206"/>
      <c r="R96" s="206"/>
      <c r="S96" s="206"/>
      <c r="T96" s="207"/>
      <c r="AT96" s="208" t="s">
        <v>301</v>
      </c>
      <c r="AU96" s="208" t="s">
        <v>79</v>
      </c>
      <c r="AV96" s="13" t="s">
        <v>77</v>
      </c>
      <c r="AW96" s="13" t="s">
        <v>32</v>
      </c>
      <c r="AX96" s="13" t="s">
        <v>70</v>
      </c>
      <c r="AY96" s="208" t="s">
        <v>290</v>
      </c>
    </row>
    <row r="97" spans="1:65" s="14" customFormat="1" ht="11.25">
      <c r="B97" s="209"/>
      <c r="C97" s="210"/>
      <c r="D97" s="200" t="s">
        <v>301</v>
      </c>
      <c r="E97" s="211" t="s">
        <v>19</v>
      </c>
      <c r="F97" s="212" t="s">
        <v>1779</v>
      </c>
      <c r="G97" s="210"/>
      <c r="H97" s="213">
        <v>337.5</v>
      </c>
      <c r="I97" s="214"/>
      <c r="J97" s="210"/>
      <c r="K97" s="210"/>
      <c r="L97" s="215"/>
      <c r="M97" s="216"/>
      <c r="N97" s="217"/>
      <c r="O97" s="217"/>
      <c r="P97" s="217"/>
      <c r="Q97" s="217"/>
      <c r="R97" s="217"/>
      <c r="S97" s="217"/>
      <c r="T97" s="218"/>
      <c r="AT97" s="219" t="s">
        <v>301</v>
      </c>
      <c r="AU97" s="219" t="s">
        <v>79</v>
      </c>
      <c r="AV97" s="14" t="s">
        <v>79</v>
      </c>
      <c r="AW97" s="14" t="s">
        <v>32</v>
      </c>
      <c r="AX97" s="14" t="s">
        <v>70</v>
      </c>
      <c r="AY97" s="219" t="s">
        <v>290</v>
      </c>
    </row>
    <row r="98" spans="1:65" s="15" customFormat="1" ht="11.25">
      <c r="B98" s="220"/>
      <c r="C98" s="221"/>
      <c r="D98" s="200" t="s">
        <v>301</v>
      </c>
      <c r="E98" s="222" t="s">
        <v>19</v>
      </c>
      <c r="F98" s="223" t="s">
        <v>304</v>
      </c>
      <c r="G98" s="221"/>
      <c r="H98" s="224">
        <v>337.5</v>
      </c>
      <c r="I98" s="225"/>
      <c r="J98" s="221"/>
      <c r="K98" s="221"/>
      <c r="L98" s="226"/>
      <c r="M98" s="227"/>
      <c r="N98" s="228"/>
      <c r="O98" s="228"/>
      <c r="P98" s="228"/>
      <c r="Q98" s="228"/>
      <c r="R98" s="228"/>
      <c r="S98" s="228"/>
      <c r="T98" s="229"/>
      <c r="AT98" s="230" t="s">
        <v>301</v>
      </c>
      <c r="AU98" s="230" t="s">
        <v>79</v>
      </c>
      <c r="AV98" s="15" t="s">
        <v>297</v>
      </c>
      <c r="AW98" s="15" t="s">
        <v>32</v>
      </c>
      <c r="AX98" s="15" t="s">
        <v>77</v>
      </c>
      <c r="AY98" s="230" t="s">
        <v>290</v>
      </c>
    </row>
    <row r="99" spans="1:65" s="2" customFormat="1" ht="24.2" customHeight="1">
      <c r="A99" s="36"/>
      <c r="B99" s="37"/>
      <c r="C99" s="180" t="s">
        <v>79</v>
      </c>
      <c r="D99" s="180" t="s">
        <v>292</v>
      </c>
      <c r="E99" s="181" t="s">
        <v>1780</v>
      </c>
      <c r="F99" s="182" t="s">
        <v>1781</v>
      </c>
      <c r="G99" s="183" t="s">
        <v>320</v>
      </c>
      <c r="H99" s="184">
        <v>675</v>
      </c>
      <c r="I99" s="185"/>
      <c r="J99" s="186">
        <f>ROUND(I99*H99,2)</f>
        <v>0</v>
      </c>
      <c r="K99" s="182" t="s">
        <v>296</v>
      </c>
      <c r="L99" s="41"/>
      <c r="M99" s="187" t="s">
        <v>19</v>
      </c>
      <c r="N99" s="188" t="s">
        <v>41</v>
      </c>
      <c r="O99" s="66"/>
      <c r="P99" s="189">
        <f>O99*H99</f>
        <v>0</v>
      </c>
      <c r="Q99" s="189">
        <v>0</v>
      </c>
      <c r="R99" s="189">
        <f>Q99*H99</f>
        <v>0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297</v>
      </c>
      <c r="AT99" s="191" t="s">
        <v>292</v>
      </c>
      <c r="AU99" s="191" t="s">
        <v>79</v>
      </c>
      <c r="AY99" s="19" t="s">
        <v>290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77</v>
      </c>
      <c r="BK99" s="192">
        <f>ROUND(I99*H99,2)</f>
        <v>0</v>
      </c>
      <c r="BL99" s="19" t="s">
        <v>297</v>
      </c>
      <c r="BM99" s="191" t="s">
        <v>1782</v>
      </c>
    </row>
    <row r="100" spans="1:65" s="2" customFormat="1" ht="11.25">
      <c r="A100" s="36"/>
      <c r="B100" s="37"/>
      <c r="C100" s="38"/>
      <c r="D100" s="193" t="s">
        <v>299</v>
      </c>
      <c r="E100" s="38"/>
      <c r="F100" s="194" t="s">
        <v>1783</v>
      </c>
      <c r="G100" s="38"/>
      <c r="H100" s="38"/>
      <c r="I100" s="195"/>
      <c r="J100" s="38"/>
      <c r="K100" s="38"/>
      <c r="L100" s="41"/>
      <c r="M100" s="196"/>
      <c r="N100" s="197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299</v>
      </c>
      <c r="AU100" s="19" t="s">
        <v>79</v>
      </c>
    </row>
    <row r="101" spans="1:65" s="13" customFormat="1" ht="11.25">
      <c r="B101" s="198"/>
      <c r="C101" s="199"/>
      <c r="D101" s="200" t="s">
        <v>301</v>
      </c>
      <c r="E101" s="201" t="s">
        <v>19</v>
      </c>
      <c r="F101" s="202" t="s">
        <v>366</v>
      </c>
      <c r="G101" s="199"/>
      <c r="H101" s="201" t="s">
        <v>19</v>
      </c>
      <c r="I101" s="203"/>
      <c r="J101" s="199"/>
      <c r="K101" s="199"/>
      <c r="L101" s="204"/>
      <c r="M101" s="205"/>
      <c r="N101" s="206"/>
      <c r="O101" s="206"/>
      <c r="P101" s="206"/>
      <c r="Q101" s="206"/>
      <c r="R101" s="206"/>
      <c r="S101" s="206"/>
      <c r="T101" s="207"/>
      <c r="AT101" s="208" t="s">
        <v>301</v>
      </c>
      <c r="AU101" s="208" t="s">
        <v>79</v>
      </c>
      <c r="AV101" s="13" t="s">
        <v>77</v>
      </c>
      <c r="AW101" s="13" t="s">
        <v>32</v>
      </c>
      <c r="AX101" s="13" t="s">
        <v>70</v>
      </c>
      <c r="AY101" s="208" t="s">
        <v>290</v>
      </c>
    </row>
    <row r="102" spans="1:65" s="14" customFormat="1" ht="11.25">
      <c r="B102" s="209"/>
      <c r="C102" s="210"/>
      <c r="D102" s="200" t="s">
        <v>301</v>
      </c>
      <c r="E102" s="211" t="s">
        <v>19</v>
      </c>
      <c r="F102" s="212" t="s">
        <v>1784</v>
      </c>
      <c r="G102" s="210"/>
      <c r="H102" s="213">
        <v>675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301</v>
      </c>
      <c r="AU102" s="219" t="s">
        <v>79</v>
      </c>
      <c r="AV102" s="14" t="s">
        <v>79</v>
      </c>
      <c r="AW102" s="14" t="s">
        <v>32</v>
      </c>
      <c r="AX102" s="14" t="s">
        <v>70</v>
      </c>
      <c r="AY102" s="219" t="s">
        <v>290</v>
      </c>
    </row>
    <row r="103" spans="1:65" s="15" customFormat="1" ht="11.25">
      <c r="B103" s="220"/>
      <c r="C103" s="221"/>
      <c r="D103" s="200" t="s">
        <v>301</v>
      </c>
      <c r="E103" s="222" t="s">
        <v>19</v>
      </c>
      <c r="F103" s="223" t="s">
        <v>304</v>
      </c>
      <c r="G103" s="221"/>
      <c r="H103" s="224">
        <v>675</v>
      </c>
      <c r="I103" s="225"/>
      <c r="J103" s="221"/>
      <c r="K103" s="221"/>
      <c r="L103" s="226"/>
      <c r="M103" s="227"/>
      <c r="N103" s="228"/>
      <c r="O103" s="228"/>
      <c r="P103" s="228"/>
      <c r="Q103" s="228"/>
      <c r="R103" s="228"/>
      <c r="S103" s="228"/>
      <c r="T103" s="229"/>
      <c r="AT103" s="230" t="s">
        <v>301</v>
      </c>
      <c r="AU103" s="230" t="s">
        <v>79</v>
      </c>
      <c r="AV103" s="15" t="s">
        <v>297</v>
      </c>
      <c r="AW103" s="15" t="s">
        <v>32</v>
      </c>
      <c r="AX103" s="15" t="s">
        <v>77</v>
      </c>
      <c r="AY103" s="230" t="s">
        <v>290</v>
      </c>
    </row>
    <row r="104" spans="1:65" s="2" customFormat="1" ht="16.5" customHeight="1">
      <c r="A104" s="36"/>
      <c r="B104" s="37"/>
      <c r="C104" s="180" t="s">
        <v>171</v>
      </c>
      <c r="D104" s="180" t="s">
        <v>292</v>
      </c>
      <c r="E104" s="181" t="s">
        <v>1785</v>
      </c>
      <c r="F104" s="182" t="s">
        <v>1786</v>
      </c>
      <c r="G104" s="183" t="s">
        <v>320</v>
      </c>
      <c r="H104" s="184">
        <v>337.5</v>
      </c>
      <c r="I104" s="185"/>
      <c r="J104" s="186">
        <f>ROUND(I104*H104,2)</f>
        <v>0</v>
      </c>
      <c r="K104" s="182" t="s">
        <v>296</v>
      </c>
      <c r="L104" s="41"/>
      <c r="M104" s="187" t="s">
        <v>19</v>
      </c>
      <c r="N104" s="188" t="s">
        <v>41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0</v>
      </c>
      <c r="T104" s="190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79</v>
      </c>
      <c r="AY104" s="19" t="s">
        <v>290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77</v>
      </c>
      <c r="BK104" s="192">
        <f>ROUND(I104*H104,2)</f>
        <v>0</v>
      </c>
      <c r="BL104" s="19" t="s">
        <v>297</v>
      </c>
      <c r="BM104" s="191" t="s">
        <v>1787</v>
      </c>
    </row>
    <row r="105" spans="1:65" s="2" customFormat="1" ht="11.25">
      <c r="A105" s="36"/>
      <c r="B105" s="37"/>
      <c r="C105" s="38"/>
      <c r="D105" s="193" t="s">
        <v>299</v>
      </c>
      <c r="E105" s="38"/>
      <c r="F105" s="194" t="s">
        <v>1788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299</v>
      </c>
      <c r="AU105" s="19" t="s">
        <v>79</v>
      </c>
    </row>
    <row r="106" spans="1:65" s="13" customFormat="1" ht="11.25">
      <c r="B106" s="198"/>
      <c r="C106" s="199"/>
      <c r="D106" s="200" t="s">
        <v>301</v>
      </c>
      <c r="E106" s="201" t="s">
        <v>19</v>
      </c>
      <c r="F106" s="202" t="s">
        <v>1789</v>
      </c>
      <c r="G106" s="199"/>
      <c r="H106" s="201" t="s">
        <v>19</v>
      </c>
      <c r="I106" s="203"/>
      <c r="J106" s="199"/>
      <c r="K106" s="199"/>
      <c r="L106" s="204"/>
      <c r="M106" s="205"/>
      <c r="N106" s="206"/>
      <c r="O106" s="206"/>
      <c r="P106" s="206"/>
      <c r="Q106" s="206"/>
      <c r="R106" s="206"/>
      <c r="S106" s="206"/>
      <c r="T106" s="207"/>
      <c r="AT106" s="208" t="s">
        <v>301</v>
      </c>
      <c r="AU106" s="208" t="s">
        <v>79</v>
      </c>
      <c r="AV106" s="13" t="s">
        <v>77</v>
      </c>
      <c r="AW106" s="13" t="s">
        <v>32</v>
      </c>
      <c r="AX106" s="13" t="s">
        <v>70</v>
      </c>
      <c r="AY106" s="208" t="s">
        <v>290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1790</v>
      </c>
      <c r="G107" s="210"/>
      <c r="H107" s="213">
        <v>337.5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5" customFormat="1" ht="11.25">
      <c r="B108" s="220"/>
      <c r="C108" s="221"/>
      <c r="D108" s="200" t="s">
        <v>301</v>
      </c>
      <c r="E108" s="222" t="s">
        <v>19</v>
      </c>
      <c r="F108" s="223" t="s">
        <v>304</v>
      </c>
      <c r="G108" s="221"/>
      <c r="H108" s="224">
        <v>337.5</v>
      </c>
      <c r="I108" s="225"/>
      <c r="J108" s="221"/>
      <c r="K108" s="221"/>
      <c r="L108" s="226"/>
      <c r="M108" s="227"/>
      <c r="N108" s="228"/>
      <c r="O108" s="228"/>
      <c r="P108" s="228"/>
      <c r="Q108" s="228"/>
      <c r="R108" s="228"/>
      <c r="S108" s="228"/>
      <c r="T108" s="229"/>
      <c r="AT108" s="230" t="s">
        <v>301</v>
      </c>
      <c r="AU108" s="230" t="s">
        <v>79</v>
      </c>
      <c r="AV108" s="15" t="s">
        <v>297</v>
      </c>
      <c r="AW108" s="15" t="s">
        <v>32</v>
      </c>
      <c r="AX108" s="15" t="s">
        <v>77</v>
      </c>
      <c r="AY108" s="230" t="s">
        <v>290</v>
      </c>
    </row>
    <row r="109" spans="1:65" s="2" customFormat="1" ht="21.75" customHeight="1">
      <c r="A109" s="36"/>
      <c r="B109" s="37"/>
      <c r="C109" s="180" t="s">
        <v>297</v>
      </c>
      <c r="D109" s="180" t="s">
        <v>292</v>
      </c>
      <c r="E109" s="181" t="s">
        <v>1791</v>
      </c>
      <c r="F109" s="182" t="s">
        <v>1792</v>
      </c>
      <c r="G109" s="183" t="s">
        <v>341</v>
      </c>
      <c r="H109" s="184">
        <v>335.5</v>
      </c>
      <c r="I109" s="185"/>
      <c r="J109" s="186">
        <f>ROUND(I109*H109,2)</f>
        <v>0</v>
      </c>
      <c r="K109" s="182" t="s">
        <v>296</v>
      </c>
      <c r="L109" s="41"/>
      <c r="M109" s="187" t="s">
        <v>19</v>
      </c>
      <c r="N109" s="188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</v>
      </c>
      <c r="T109" s="190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79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1793</v>
      </c>
    </row>
    <row r="110" spans="1:65" s="2" customFormat="1" ht="11.25">
      <c r="A110" s="36"/>
      <c r="B110" s="37"/>
      <c r="C110" s="38"/>
      <c r="D110" s="193" t="s">
        <v>299</v>
      </c>
      <c r="E110" s="38"/>
      <c r="F110" s="194" t="s">
        <v>1794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299</v>
      </c>
      <c r="AU110" s="19" t="s">
        <v>79</v>
      </c>
    </row>
    <row r="111" spans="1:65" s="13" customFormat="1" ht="11.25">
      <c r="B111" s="198"/>
      <c r="C111" s="199"/>
      <c r="D111" s="200" t="s">
        <v>301</v>
      </c>
      <c r="E111" s="201" t="s">
        <v>19</v>
      </c>
      <c r="F111" s="202" t="s">
        <v>1795</v>
      </c>
      <c r="G111" s="199"/>
      <c r="H111" s="201" t="s">
        <v>19</v>
      </c>
      <c r="I111" s="203"/>
      <c r="J111" s="199"/>
      <c r="K111" s="199"/>
      <c r="L111" s="204"/>
      <c r="M111" s="205"/>
      <c r="N111" s="206"/>
      <c r="O111" s="206"/>
      <c r="P111" s="206"/>
      <c r="Q111" s="206"/>
      <c r="R111" s="206"/>
      <c r="S111" s="206"/>
      <c r="T111" s="207"/>
      <c r="AT111" s="208" t="s">
        <v>301</v>
      </c>
      <c r="AU111" s="208" t="s">
        <v>79</v>
      </c>
      <c r="AV111" s="13" t="s">
        <v>77</v>
      </c>
      <c r="AW111" s="13" t="s">
        <v>32</v>
      </c>
      <c r="AX111" s="13" t="s">
        <v>70</v>
      </c>
      <c r="AY111" s="208" t="s">
        <v>290</v>
      </c>
    </row>
    <row r="112" spans="1:65" s="14" customFormat="1" ht="11.25">
      <c r="B112" s="209"/>
      <c r="C112" s="210"/>
      <c r="D112" s="200" t="s">
        <v>301</v>
      </c>
      <c r="E112" s="211" t="s">
        <v>19</v>
      </c>
      <c r="F112" s="212" t="s">
        <v>1796</v>
      </c>
      <c r="G112" s="210"/>
      <c r="H112" s="213">
        <v>335.5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301</v>
      </c>
      <c r="AU112" s="219" t="s">
        <v>79</v>
      </c>
      <c r="AV112" s="14" t="s">
        <v>79</v>
      </c>
      <c r="AW112" s="14" t="s">
        <v>32</v>
      </c>
      <c r="AX112" s="14" t="s">
        <v>70</v>
      </c>
      <c r="AY112" s="219" t="s">
        <v>290</v>
      </c>
    </row>
    <row r="113" spans="1:65" s="15" customFormat="1" ht="11.25">
      <c r="B113" s="220"/>
      <c r="C113" s="221"/>
      <c r="D113" s="200" t="s">
        <v>301</v>
      </c>
      <c r="E113" s="222" t="s">
        <v>19</v>
      </c>
      <c r="F113" s="223" t="s">
        <v>304</v>
      </c>
      <c r="G113" s="221"/>
      <c r="H113" s="224">
        <v>335.5</v>
      </c>
      <c r="I113" s="225"/>
      <c r="J113" s="221"/>
      <c r="K113" s="221"/>
      <c r="L113" s="226"/>
      <c r="M113" s="227"/>
      <c r="N113" s="228"/>
      <c r="O113" s="228"/>
      <c r="P113" s="228"/>
      <c r="Q113" s="228"/>
      <c r="R113" s="228"/>
      <c r="S113" s="228"/>
      <c r="T113" s="229"/>
      <c r="AT113" s="230" t="s">
        <v>301</v>
      </c>
      <c r="AU113" s="230" t="s">
        <v>79</v>
      </c>
      <c r="AV113" s="15" t="s">
        <v>297</v>
      </c>
      <c r="AW113" s="15" t="s">
        <v>32</v>
      </c>
      <c r="AX113" s="15" t="s">
        <v>77</v>
      </c>
      <c r="AY113" s="230" t="s">
        <v>290</v>
      </c>
    </row>
    <row r="114" spans="1:65" s="2" customFormat="1" ht="24.2" customHeight="1">
      <c r="A114" s="36"/>
      <c r="B114" s="37"/>
      <c r="C114" s="180" t="s">
        <v>330</v>
      </c>
      <c r="D114" s="180" t="s">
        <v>292</v>
      </c>
      <c r="E114" s="181" t="s">
        <v>1634</v>
      </c>
      <c r="F114" s="182" t="s">
        <v>1635</v>
      </c>
      <c r="G114" s="183" t="s">
        <v>320</v>
      </c>
      <c r="H114" s="184">
        <v>1012.5</v>
      </c>
      <c r="I114" s="185"/>
      <c r="J114" s="186">
        <f>ROUND(I114*H114,2)</f>
        <v>0</v>
      </c>
      <c r="K114" s="182" t="s">
        <v>296</v>
      </c>
      <c r="L114" s="41"/>
      <c r="M114" s="187" t="s">
        <v>19</v>
      </c>
      <c r="N114" s="188" t="s">
        <v>41</v>
      </c>
      <c r="O114" s="66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297</v>
      </c>
      <c r="AT114" s="191" t="s">
        <v>292</v>
      </c>
      <c r="AU114" s="191" t="s">
        <v>79</v>
      </c>
      <c r="AY114" s="19" t="s">
        <v>290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77</v>
      </c>
      <c r="BK114" s="192">
        <f>ROUND(I114*H114,2)</f>
        <v>0</v>
      </c>
      <c r="BL114" s="19" t="s">
        <v>297</v>
      </c>
      <c r="BM114" s="191" t="s">
        <v>1797</v>
      </c>
    </row>
    <row r="115" spans="1:65" s="2" customFormat="1" ht="11.25">
      <c r="A115" s="36"/>
      <c r="B115" s="37"/>
      <c r="C115" s="38"/>
      <c r="D115" s="193" t="s">
        <v>299</v>
      </c>
      <c r="E115" s="38"/>
      <c r="F115" s="194" t="s">
        <v>1637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299</v>
      </c>
      <c r="AU115" s="19" t="s">
        <v>79</v>
      </c>
    </row>
    <row r="116" spans="1:65" s="13" customFormat="1" ht="11.25">
      <c r="B116" s="198"/>
      <c r="C116" s="199"/>
      <c r="D116" s="200" t="s">
        <v>301</v>
      </c>
      <c r="E116" s="201" t="s">
        <v>19</v>
      </c>
      <c r="F116" s="202" t="s">
        <v>387</v>
      </c>
      <c r="G116" s="199"/>
      <c r="H116" s="201" t="s">
        <v>19</v>
      </c>
      <c r="I116" s="203"/>
      <c r="J116" s="199"/>
      <c r="K116" s="199"/>
      <c r="L116" s="204"/>
      <c r="M116" s="205"/>
      <c r="N116" s="206"/>
      <c r="O116" s="206"/>
      <c r="P116" s="206"/>
      <c r="Q116" s="206"/>
      <c r="R116" s="206"/>
      <c r="S116" s="206"/>
      <c r="T116" s="207"/>
      <c r="AT116" s="208" t="s">
        <v>301</v>
      </c>
      <c r="AU116" s="208" t="s">
        <v>79</v>
      </c>
      <c r="AV116" s="13" t="s">
        <v>77</v>
      </c>
      <c r="AW116" s="13" t="s">
        <v>32</v>
      </c>
      <c r="AX116" s="13" t="s">
        <v>70</v>
      </c>
      <c r="AY116" s="208" t="s">
        <v>290</v>
      </c>
    </row>
    <row r="117" spans="1:65" s="13" customFormat="1" ht="11.25">
      <c r="B117" s="198"/>
      <c r="C117" s="199"/>
      <c r="D117" s="200" t="s">
        <v>301</v>
      </c>
      <c r="E117" s="201" t="s">
        <v>19</v>
      </c>
      <c r="F117" s="202" t="s">
        <v>1798</v>
      </c>
      <c r="G117" s="199"/>
      <c r="H117" s="201" t="s">
        <v>19</v>
      </c>
      <c r="I117" s="203"/>
      <c r="J117" s="199"/>
      <c r="K117" s="199"/>
      <c r="L117" s="204"/>
      <c r="M117" s="205"/>
      <c r="N117" s="206"/>
      <c r="O117" s="206"/>
      <c r="P117" s="206"/>
      <c r="Q117" s="206"/>
      <c r="R117" s="206"/>
      <c r="S117" s="206"/>
      <c r="T117" s="207"/>
      <c r="AT117" s="208" t="s">
        <v>301</v>
      </c>
      <c r="AU117" s="208" t="s">
        <v>79</v>
      </c>
      <c r="AV117" s="13" t="s">
        <v>77</v>
      </c>
      <c r="AW117" s="13" t="s">
        <v>32</v>
      </c>
      <c r="AX117" s="13" t="s">
        <v>70</v>
      </c>
      <c r="AY117" s="208" t="s">
        <v>290</v>
      </c>
    </row>
    <row r="118" spans="1:65" s="14" customFormat="1" ht="11.25">
      <c r="B118" s="209"/>
      <c r="C118" s="210"/>
      <c r="D118" s="200" t="s">
        <v>301</v>
      </c>
      <c r="E118" s="211" t="s">
        <v>19</v>
      </c>
      <c r="F118" s="212" t="s">
        <v>739</v>
      </c>
      <c r="G118" s="210"/>
      <c r="H118" s="213">
        <v>55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301</v>
      </c>
      <c r="AU118" s="219" t="s">
        <v>79</v>
      </c>
      <c r="AV118" s="14" t="s">
        <v>79</v>
      </c>
      <c r="AW118" s="14" t="s">
        <v>32</v>
      </c>
      <c r="AX118" s="14" t="s">
        <v>70</v>
      </c>
      <c r="AY118" s="219" t="s">
        <v>290</v>
      </c>
    </row>
    <row r="119" spans="1:65" s="13" customFormat="1" ht="11.25">
      <c r="B119" s="198"/>
      <c r="C119" s="199"/>
      <c r="D119" s="200" t="s">
        <v>301</v>
      </c>
      <c r="E119" s="201" t="s">
        <v>19</v>
      </c>
      <c r="F119" s="202" t="s">
        <v>1799</v>
      </c>
      <c r="G119" s="199"/>
      <c r="H119" s="201" t="s">
        <v>19</v>
      </c>
      <c r="I119" s="203"/>
      <c r="J119" s="199"/>
      <c r="K119" s="199"/>
      <c r="L119" s="204"/>
      <c r="M119" s="205"/>
      <c r="N119" s="206"/>
      <c r="O119" s="206"/>
      <c r="P119" s="206"/>
      <c r="Q119" s="206"/>
      <c r="R119" s="206"/>
      <c r="S119" s="206"/>
      <c r="T119" s="207"/>
      <c r="AT119" s="208" t="s">
        <v>301</v>
      </c>
      <c r="AU119" s="208" t="s">
        <v>79</v>
      </c>
      <c r="AV119" s="13" t="s">
        <v>77</v>
      </c>
      <c r="AW119" s="13" t="s">
        <v>32</v>
      </c>
      <c r="AX119" s="13" t="s">
        <v>70</v>
      </c>
      <c r="AY119" s="208" t="s">
        <v>290</v>
      </c>
    </row>
    <row r="120" spans="1:65" s="13" customFormat="1" ht="11.25">
      <c r="B120" s="198"/>
      <c r="C120" s="199"/>
      <c r="D120" s="200" t="s">
        <v>301</v>
      </c>
      <c r="E120" s="201" t="s">
        <v>19</v>
      </c>
      <c r="F120" s="202" t="s">
        <v>1800</v>
      </c>
      <c r="G120" s="199"/>
      <c r="H120" s="201" t="s">
        <v>19</v>
      </c>
      <c r="I120" s="203"/>
      <c r="J120" s="199"/>
      <c r="K120" s="199"/>
      <c r="L120" s="204"/>
      <c r="M120" s="205"/>
      <c r="N120" s="206"/>
      <c r="O120" s="206"/>
      <c r="P120" s="206"/>
      <c r="Q120" s="206"/>
      <c r="R120" s="206"/>
      <c r="S120" s="206"/>
      <c r="T120" s="207"/>
      <c r="AT120" s="208" t="s">
        <v>301</v>
      </c>
      <c r="AU120" s="208" t="s">
        <v>79</v>
      </c>
      <c r="AV120" s="13" t="s">
        <v>77</v>
      </c>
      <c r="AW120" s="13" t="s">
        <v>32</v>
      </c>
      <c r="AX120" s="13" t="s">
        <v>70</v>
      </c>
      <c r="AY120" s="208" t="s">
        <v>290</v>
      </c>
    </row>
    <row r="121" spans="1:65" s="14" customFormat="1" ht="11.25">
      <c r="B121" s="209"/>
      <c r="C121" s="210"/>
      <c r="D121" s="200" t="s">
        <v>301</v>
      </c>
      <c r="E121" s="211" t="s">
        <v>19</v>
      </c>
      <c r="F121" s="212" t="s">
        <v>1801</v>
      </c>
      <c r="G121" s="210"/>
      <c r="H121" s="213">
        <v>957.5</v>
      </c>
      <c r="I121" s="214"/>
      <c r="J121" s="210"/>
      <c r="K121" s="210"/>
      <c r="L121" s="215"/>
      <c r="M121" s="216"/>
      <c r="N121" s="217"/>
      <c r="O121" s="217"/>
      <c r="P121" s="217"/>
      <c r="Q121" s="217"/>
      <c r="R121" s="217"/>
      <c r="S121" s="217"/>
      <c r="T121" s="218"/>
      <c r="AT121" s="219" t="s">
        <v>301</v>
      </c>
      <c r="AU121" s="219" t="s">
        <v>79</v>
      </c>
      <c r="AV121" s="14" t="s">
        <v>79</v>
      </c>
      <c r="AW121" s="14" t="s">
        <v>32</v>
      </c>
      <c r="AX121" s="14" t="s">
        <v>70</v>
      </c>
      <c r="AY121" s="219" t="s">
        <v>290</v>
      </c>
    </row>
    <row r="122" spans="1:65" s="15" customFormat="1" ht="11.25">
      <c r="B122" s="220"/>
      <c r="C122" s="221"/>
      <c r="D122" s="200" t="s">
        <v>301</v>
      </c>
      <c r="E122" s="222" t="s">
        <v>19</v>
      </c>
      <c r="F122" s="223" t="s">
        <v>304</v>
      </c>
      <c r="G122" s="221"/>
      <c r="H122" s="224">
        <v>1012.5</v>
      </c>
      <c r="I122" s="225"/>
      <c r="J122" s="221"/>
      <c r="K122" s="221"/>
      <c r="L122" s="226"/>
      <c r="M122" s="227"/>
      <c r="N122" s="228"/>
      <c r="O122" s="228"/>
      <c r="P122" s="228"/>
      <c r="Q122" s="228"/>
      <c r="R122" s="228"/>
      <c r="S122" s="228"/>
      <c r="T122" s="229"/>
      <c r="AT122" s="230" t="s">
        <v>301</v>
      </c>
      <c r="AU122" s="230" t="s">
        <v>79</v>
      </c>
      <c r="AV122" s="15" t="s">
        <v>297</v>
      </c>
      <c r="AW122" s="15" t="s">
        <v>32</v>
      </c>
      <c r="AX122" s="15" t="s">
        <v>77</v>
      </c>
      <c r="AY122" s="230" t="s">
        <v>290</v>
      </c>
    </row>
    <row r="123" spans="1:65" s="2" customFormat="1" ht="16.5" customHeight="1">
      <c r="A123" s="36"/>
      <c r="B123" s="37"/>
      <c r="C123" s="242" t="s">
        <v>338</v>
      </c>
      <c r="D123" s="242" t="s">
        <v>434</v>
      </c>
      <c r="E123" s="243" t="s">
        <v>1802</v>
      </c>
      <c r="F123" s="244" t="s">
        <v>1803</v>
      </c>
      <c r="G123" s="245" t="s">
        <v>489</v>
      </c>
      <c r="H123" s="246">
        <v>110</v>
      </c>
      <c r="I123" s="247"/>
      <c r="J123" s="248">
        <f>ROUND(I123*H123,2)</f>
        <v>0</v>
      </c>
      <c r="K123" s="244" t="s">
        <v>296</v>
      </c>
      <c r="L123" s="249"/>
      <c r="M123" s="250" t="s">
        <v>19</v>
      </c>
      <c r="N123" s="251" t="s">
        <v>41</v>
      </c>
      <c r="O123" s="66"/>
      <c r="P123" s="189">
        <f>O123*H123</f>
        <v>0</v>
      </c>
      <c r="Q123" s="189">
        <v>1</v>
      </c>
      <c r="R123" s="189">
        <f>Q123*H123</f>
        <v>110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360</v>
      </c>
      <c r="AT123" s="191" t="s">
        <v>434</v>
      </c>
      <c r="AU123" s="191" t="s">
        <v>79</v>
      </c>
      <c r="AY123" s="19" t="s">
        <v>290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77</v>
      </c>
      <c r="BK123" s="192">
        <f>ROUND(I123*H123,2)</f>
        <v>0</v>
      </c>
      <c r="BL123" s="19" t="s">
        <v>297</v>
      </c>
      <c r="BM123" s="191" t="s">
        <v>1804</v>
      </c>
    </row>
    <row r="124" spans="1:65" s="2" customFormat="1" ht="11.25">
      <c r="A124" s="36"/>
      <c r="B124" s="37"/>
      <c r="C124" s="38"/>
      <c r="D124" s="193" t="s">
        <v>299</v>
      </c>
      <c r="E124" s="38"/>
      <c r="F124" s="194" t="s">
        <v>1805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299</v>
      </c>
      <c r="AU124" s="19" t="s">
        <v>79</v>
      </c>
    </row>
    <row r="125" spans="1:65" s="13" customFormat="1" ht="11.25">
      <c r="B125" s="198"/>
      <c r="C125" s="199"/>
      <c r="D125" s="200" t="s">
        <v>301</v>
      </c>
      <c r="E125" s="201" t="s">
        <v>19</v>
      </c>
      <c r="F125" s="202" t="s">
        <v>1806</v>
      </c>
      <c r="G125" s="199"/>
      <c r="H125" s="201" t="s">
        <v>19</v>
      </c>
      <c r="I125" s="203"/>
      <c r="J125" s="199"/>
      <c r="K125" s="199"/>
      <c r="L125" s="204"/>
      <c r="M125" s="205"/>
      <c r="N125" s="206"/>
      <c r="O125" s="206"/>
      <c r="P125" s="206"/>
      <c r="Q125" s="206"/>
      <c r="R125" s="206"/>
      <c r="S125" s="206"/>
      <c r="T125" s="207"/>
      <c r="AT125" s="208" t="s">
        <v>301</v>
      </c>
      <c r="AU125" s="208" t="s">
        <v>79</v>
      </c>
      <c r="AV125" s="13" t="s">
        <v>77</v>
      </c>
      <c r="AW125" s="13" t="s">
        <v>32</v>
      </c>
      <c r="AX125" s="13" t="s">
        <v>70</v>
      </c>
      <c r="AY125" s="208" t="s">
        <v>290</v>
      </c>
    </row>
    <row r="126" spans="1:65" s="14" customFormat="1" ht="11.25">
      <c r="B126" s="209"/>
      <c r="C126" s="210"/>
      <c r="D126" s="200" t="s">
        <v>301</v>
      </c>
      <c r="E126" s="211" t="s">
        <v>19</v>
      </c>
      <c r="F126" s="212" t="s">
        <v>1807</v>
      </c>
      <c r="G126" s="210"/>
      <c r="H126" s="213">
        <v>110</v>
      </c>
      <c r="I126" s="214"/>
      <c r="J126" s="210"/>
      <c r="K126" s="210"/>
      <c r="L126" s="215"/>
      <c r="M126" s="216"/>
      <c r="N126" s="217"/>
      <c r="O126" s="217"/>
      <c r="P126" s="217"/>
      <c r="Q126" s="217"/>
      <c r="R126" s="217"/>
      <c r="S126" s="217"/>
      <c r="T126" s="218"/>
      <c r="AT126" s="219" t="s">
        <v>301</v>
      </c>
      <c r="AU126" s="219" t="s">
        <v>79</v>
      </c>
      <c r="AV126" s="14" t="s">
        <v>79</v>
      </c>
      <c r="AW126" s="14" t="s">
        <v>32</v>
      </c>
      <c r="AX126" s="14" t="s">
        <v>70</v>
      </c>
      <c r="AY126" s="219" t="s">
        <v>290</v>
      </c>
    </row>
    <row r="127" spans="1:65" s="15" customFormat="1" ht="11.25">
      <c r="B127" s="220"/>
      <c r="C127" s="221"/>
      <c r="D127" s="200" t="s">
        <v>301</v>
      </c>
      <c r="E127" s="222" t="s">
        <v>19</v>
      </c>
      <c r="F127" s="223" t="s">
        <v>304</v>
      </c>
      <c r="G127" s="221"/>
      <c r="H127" s="224">
        <v>110</v>
      </c>
      <c r="I127" s="225"/>
      <c r="J127" s="221"/>
      <c r="K127" s="221"/>
      <c r="L127" s="226"/>
      <c r="M127" s="227"/>
      <c r="N127" s="228"/>
      <c r="O127" s="228"/>
      <c r="P127" s="228"/>
      <c r="Q127" s="228"/>
      <c r="R127" s="228"/>
      <c r="S127" s="228"/>
      <c r="T127" s="229"/>
      <c r="AT127" s="230" t="s">
        <v>301</v>
      </c>
      <c r="AU127" s="230" t="s">
        <v>79</v>
      </c>
      <c r="AV127" s="15" t="s">
        <v>297</v>
      </c>
      <c r="AW127" s="15" t="s">
        <v>32</v>
      </c>
      <c r="AX127" s="15" t="s">
        <v>77</v>
      </c>
      <c r="AY127" s="230" t="s">
        <v>290</v>
      </c>
    </row>
    <row r="128" spans="1:65" s="2" customFormat="1" ht="24.2" customHeight="1">
      <c r="A128" s="36"/>
      <c r="B128" s="37"/>
      <c r="C128" s="180" t="s">
        <v>354</v>
      </c>
      <c r="D128" s="180" t="s">
        <v>292</v>
      </c>
      <c r="E128" s="181" t="s">
        <v>376</v>
      </c>
      <c r="F128" s="182" t="s">
        <v>377</v>
      </c>
      <c r="G128" s="183" t="s">
        <v>320</v>
      </c>
      <c r="H128" s="184">
        <v>337.5</v>
      </c>
      <c r="I128" s="185"/>
      <c r="J128" s="186">
        <f>ROUND(I128*H128,2)</f>
        <v>0</v>
      </c>
      <c r="K128" s="182" t="s">
        <v>296</v>
      </c>
      <c r="L128" s="41"/>
      <c r="M128" s="187" t="s">
        <v>19</v>
      </c>
      <c r="N128" s="188" t="s">
        <v>41</v>
      </c>
      <c r="O128" s="66"/>
      <c r="P128" s="189">
        <f>O128*H128</f>
        <v>0</v>
      </c>
      <c r="Q128" s="189">
        <v>0</v>
      </c>
      <c r="R128" s="189">
        <f>Q128*H128</f>
        <v>0</v>
      </c>
      <c r="S128" s="189">
        <v>0</v>
      </c>
      <c r="T128" s="190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297</v>
      </c>
      <c r="AT128" s="191" t="s">
        <v>292</v>
      </c>
      <c r="AU128" s="191" t="s">
        <v>79</v>
      </c>
      <c r="AY128" s="19" t="s">
        <v>290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9" t="s">
        <v>77</v>
      </c>
      <c r="BK128" s="192">
        <f>ROUND(I128*H128,2)</f>
        <v>0</v>
      </c>
      <c r="BL128" s="19" t="s">
        <v>297</v>
      </c>
      <c r="BM128" s="191" t="s">
        <v>1808</v>
      </c>
    </row>
    <row r="129" spans="1:65" s="2" customFormat="1" ht="11.25">
      <c r="A129" s="36"/>
      <c r="B129" s="37"/>
      <c r="C129" s="38"/>
      <c r="D129" s="193" t="s">
        <v>299</v>
      </c>
      <c r="E129" s="38"/>
      <c r="F129" s="194" t="s">
        <v>379</v>
      </c>
      <c r="G129" s="38"/>
      <c r="H129" s="38"/>
      <c r="I129" s="195"/>
      <c r="J129" s="38"/>
      <c r="K129" s="38"/>
      <c r="L129" s="41"/>
      <c r="M129" s="196"/>
      <c r="N129" s="197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299</v>
      </c>
      <c r="AU129" s="19" t="s">
        <v>79</v>
      </c>
    </row>
    <row r="130" spans="1:65" s="13" customFormat="1" ht="11.25">
      <c r="B130" s="198"/>
      <c r="C130" s="199"/>
      <c r="D130" s="200" t="s">
        <v>301</v>
      </c>
      <c r="E130" s="201" t="s">
        <v>19</v>
      </c>
      <c r="F130" s="202" t="s">
        <v>1809</v>
      </c>
      <c r="G130" s="199"/>
      <c r="H130" s="201" t="s">
        <v>19</v>
      </c>
      <c r="I130" s="203"/>
      <c r="J130" s="199"/>
      <c r="K130" s="199"/>
      <c r="L130" s="204"/>
      <c r="M130" s="205"/>
      <c r="N130" s="206"/>
      <c r="O130" s="206"/>
      <c r="P130" s="206"/>
      <c r="Q130" s="206"/>
      <c r="R130" s="206"/>
      <c r="S130" s="206"/>
      <c r="T130" s="207"/>
      <c r="AT130" s="208" t="s">
        <v>301</v>
      </c>
      <c r="AU130" s="208" t="s">
        <v>79</v>
      </c>
      <c r="AV130" s="13" t="s">
        <v>77</v>
      </c>
      <c r="AW130" s="13" t="s">
        <v>32</v>
      </c>
      <c r="AX130" s="13" t="s">
        <v>70</v>
      </c>
      <c r="AY130" s="208" t="s">
        <v>290</v>
      </c>
    </row>
    <row r="131" spans="1:65" s="14" customFormat="1" ht="11.25">
      <c r="B131" s="209"/>
      <c r="C131" s="210"/>
      <c r="D131" s="200" t="s">
        <v>301</v>
      </c>
      <c r="E131" s="211" t="s">
        <v>19</v>
      </c>
      <c r="F131" s="212" t="s">
        <v>1790</v>
      </c>
      <c r="G131" s="210"/>
      <c r="H131" s="213">
        <v>337.5</v>
      </c>
      <c r="I131" s="214"/>
      <c r="J131" s="210"/>
      <c r="K131" s="210"/>
      <c r="L131" s="215"/>
      <c r="M131" s="216"/>
      <c r="N131" s="217"/>
      <c r="O131" s="217"/>
      <c r="P131" s="217"/>
      <c r="Q131" s="217"/>
      <c r="R131" s="217"/>
      <c r="S131" s="217"/>
      <c r="T131" s="218"/>
      <c r="AT131" s="219" t="s">
        <v>301</v>
      </c>
      <c r="AU131" s="219" t="s">
        <v>79</v>
      </c>
      <c r="AV131" s="14" t="s">
        <v>79</v>
      </c>
      <c r="AW131" s="14" t="s">
        <v>32</v>
      </c>
      <c r="AX131" s="14" t="s">
        <v>70</v>
      </c>
      <c r="AY131" s="219" t="s">
        <v>290</v>
      </c>
    </row>
    <row r="132" spans="1:65" s="15" customFormat="1" ht="11.25">
      <c r="B132" s="220"/>
      <c r="C132" s="221"/>
      <c r="D132" s="200" t="s">
        <v>301</v>
      </c>
      <c r="E132" s="222" t="s">
        <v>19</v>
      </c>
      <c r="F132" s="223" t="s">
        <v>304</v>
      </c>
      <c r="G132" s="221"/>
      <c r="H132" s="224">
        <v>337.5</v>
      </c>
      <c r="I132" s="225"/>
      <c r="J132" s="221"/>
      <c r="K132" s="221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301</v>
      </c>
      <c r="AU132" s="230" t="s">
        <v>79</v>
      </c>
      <c r="AV132" s="15" t="s">
        <v>297</v>
      </c>
      <c r="AW132" s="15" t="s">
        <v>32</v>
      </c>
      <c r="AX132" s="15" t="s">
        <v>77</v>
      </c>
      <c r="AY132" s="230" t="s">
        <v>290</v>
      </c>
    </row>
    <row r="133" spans="1:65" s="2" customFormat="1" ht="16.5" customHeight="1">
      <c r="A133" s="36"/>
      <c r="B133" s="37"/>
      <c r="C133" s="180" t="s">
        <v>360</v>
      </c>
      <c r="D133" s="180" t="s">
        <v>292</v>
      </c>
      <c r="E133" s="181" t="s">
        <v>1810</v>
      </c>
      <c r="F133" s="182" t="s">
        <v>1811</v>
      </c>
      <c r="G133" s="183" t="s">
        <v>341</v>
      </c>
      <c r="H133" s="184">
        <v>905</v>
      </c>
      <c r="I133" s="185"/>
      <c r="J133" s="186">
        <f>ROUND(I133*H133,2)</f>
        <v>0</v>
      </c>
      <c r="K133" s="182" t="s">
        <v>296</v>
      </c>
      <c r="L133" s="41"/>
      <c r="M133" s="187" t="s">
        <v>19</v>
      </c>
      <c r="N133" s="188" t="s">
        <v>41</v>
      </c>
      <c r="O133" s="66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297</v>
      </c>
      <c r="AT133" s="191" t="s">
        <v>292</v>
      </c>
      <c r="AU133" s="191" t="s">
        <v>79</v>
      </c>
      <c r="AY133" s="19" t="s">
        <v>290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77</v>
      </c>
      <c r="BK133" s="192">
        <f>ROUND(I133*H133,2)</f>
        <v>0</v>
      </c>
      <c r="BL133" s="19" t="s">
        <v>297</v>
      </c>
      <c r="BM133" s="191" t="s">
        <v>1812</v>
      </c>
    </row>
    <row r="134" spans="1:65" s="2" customFormat="1" ht="11.25">
      <c r="A134" s="36"/>
      <c r="B134" s="37"/>
      <c r="C134" s="38"/>
      <c r="D134" s="193" t="s">
        <v>299</v>
      </c>
      <c r="E134" s="38"/>
      <c r="F134" s="194" t="s">
        <v>1813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299</v>
      </c>
      <c r="AU134" s="19" t="s">
        <v>79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1814</v>
      </c>
      <c r="G135" s="210"/>
      <c r="H135" s="213">
        <v>905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5" customFormat="1" ht="11.25">
      <c r="B136" s="220"/>
      <c r="C136" s="221"/>
      <c r="D136" s="200" t="s">
        <v>301</v>
      </c>
      <c r="E136" s="222" t="s">
        <v>19</v>
      </c>
      <c r="F136" s="223" t="s">
        <v>304</v>
      </c>
      <c r="G136" s="221"/>
      <c r="H136" s="224">
        <v>905</v>
      </c>
      <c r="I136" s="225"/>
      <c r="J136" s="221"/>
      <c r="K136" s="221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301</v>
      </c>
      <c r="AU136" s="230" t="s">
        <v>79</v>
      </c>
      <c r="AV136" s="15" t="s">
        <v>297</v>
      </c>
      <c r="AW136" s="15" t="s">
        <v>32</v>
      </c>
      <c r="AX136" s="15" t="s">
        <v>77</v>
      </c>
      <c r="AY136" s="230" t="s">
        <v>290</v>
      </c>
    </row>
    <row r="137" spans="1:65" s="2" customFormat="1" ht="16.5" customHeight="1">
      <c r="A137" s="36"/>
      <c r="B137" s="37"/>
      <c r="C137" s="242" t="s">
        <v>368</v>
      </c>
      <c r="D137" s="242" t="s">
        <v>434</v>
      </c>
      <c r="E137" s="243" t="s">
        <v>1815</v>
      </c>
      <c r="F137" s="244" t="s">
        <v>1816</v>
      </c>
      <c r="G137" s="245" t="s">
        <v>1443</v>
      </c>
      <c r="H137" s="246">
        <v>27.15</v>
      </c>
      <c r="I137" s="247"/>
      <c r="J137" s="248">
        <f>ROUND(I137*H137,2)</f>
        <v>0</v>
      </c>
      <c r="K137" s="244" t="s">
        <v>296</v>
      </c>
      <c r="L137" s="249"/>
      <c r="M137" s="250" t="s">
        <v>19</v>
      </c>
      <c r="N137" s="251" t="s">
        <v>41</v>
      </c>
      <c r="O137" s="66"/>
      <c r="P137" s="189">
        <f>O137*H137</f>
        <v>0</v>
      </c>
      <c r="Q137" s="189">
        <v>1E-3</v>
      </c>
      <c r="R137" s="189">
        <f>Q137*H137</f>
        <v>2.7150000000000001E-2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360</v>
      </c>
      <c r="AT137" s="191" t="s">
        <v>434</v>
      </c>
      <c r="AU137" s="191" t="s">
        <v>79</v>
      </c>
      <c r="AY137" s="19" t="s">
        <v>290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77</v>
      </c>
      <c r="BK137" s="192">
        <f>ROUND(I137*H137,2)</f>
        <v>0</v>
      </c>
      <c r="BL137" s="19" t="s">
        <v>297</v>
      </c>
      <c r="BM137" s="191" t="s">
        <v>1817</v>
      </c>
    </row>
    <row r="138" spans="1:65" s="2" customFormat="1" ht="11.25">
      <c r="A138" s="36"/>
      <c r="B138" s="37"/>
      <c r="C138" s="38"/>
      <c r="D138" s="193" t="s">
        <v>299</v>
      </c>
      <c r="E138" s="38"/>
      <c r="F138" s="194" t="s">
        <v>1818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299</v>
      </c>
      <c r="AU138" s="19" t="s">
        <v>79</v>
      </c>
    </row>
    <row r="139" spans="1:65" s="14" customFormat="1" ht="11.25">
      <c r="B139" s="209"/>
      <c r="C139" s="210"/>
      <c r="D139" s="200" t="s">
        <v>301</v>
      </c>
      <c r="E139" s="211" t="s">
        <v>19</v>
      </c>
      <c r="F139" s="212" t="s">
        <v>1819</v>
      </c>
      <c r="G139" s="210"/>
      <c r="H139" s="213">
        <v>27.15</v>
      </c>
      <c r="I139" s="214"/>
      <c r="J139" s="210"/>
      <c r="K139" s="210"/>
      <c r="L139" s="215"/>
      <c r="M139" s="216"/>
      <c r="N139" s="217"/>
      <c r="O139" s="217"/>
      <c r="P139" s="217"/>
      <c r="Q139" s="217"/>
      <c r="R139" s="217"/>
      <c r="S139" s="217"/>
      <c r="T139" s="218"/>
      <c r="AT139" s="219" t="s">
        <v>301</v>
      </c>
      <c r="AU139" s="219" t="s">
        <v>79</v>
      </c>
      <c r="AV139" s="14" t="s">
        <v>79</v>
      </c>
      <c r="AW139" s="14" t="s">
        <v>32</v>
      </c>
      <c r="AX139" s="14" t="s">
        <v>77</v>
      </c>
      <c r="AY139" s="219" t="s">
        <v>290</v>
      </c>
    </row>
    <row r="140" spans="1:65" s="2" customFormat="1" ht="16.5" customHeight="1">
      <c r="A140" s="36"/>
      <c r="B140" s="37"/>
      <c r="C140" s="180" t="s">
        <v>375</v>
      </c>
      <c r="D140" s="180" t="s">
        <v>292</v>
      </c>
      <c r="E140" s="181" t="s">
        <v>1820</v>
      </c>
      <c r="F140" s="182" t="s">
        <v>1821</v>
      </c>
      <c r="G140" s="183" t="s">
        <v>341</v>
      </c>
      <c r="H140" s="184">
        <v>55</v>
      </c>
      <c r="I140" s="185"/>
      <c r="J140" s="186">
        <f>ROUND(I140*H140,2)</f>
        <v>0</v>
      </c>
      <c r="K140" s="182" t="s">
        <v>296</v>
      </c>
      <c r="L140" s="41"/>
      <c r="M140" s="187" t="s">
        <v>19</v>
      </c>
      <c r="N140" s="188" t="s">
        <v>41</v>
      </c>
      <c r="O140" s="66"/>
      <c r="P140" s="189">
        <f>O140*H140</f>
        <v>0</v>
      </c>
      <c r="Q140" s="189">
        <v>0</v>
      </c>
      <c r="R140" s="189">
        <f>Q140*H140</f>
        <v>0</v>
      </c>
      <c r="S140" s="189">
        <v>0</v>
      </c>
      <c r="T140" s="190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297</v>
      </c>
      <c r="AT140" s="191" t="s">
        <v>292</v>
      </c>
      <c r="AU140" s="191" t="s">
        <v>79</v>
      </c>
      <c r="AY140" s="19" t="s">
        <v>290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77</v>
      </c>
      <c r="BK140" s="192">
        <f>ROUND(I140*H140,2)</f>
        <v>0</v>
      </c>
      <c r="BL140" s="19" t="s">
        <v>297</v>
      </c>
      <c r="BM140" s="191" t="s">
        <v>1822</v>
      </c>
    </row>
    <row r="141" spans="1:65" s="2" customFormat="1" ht="11.25">
      <c r="A141" s="36"/>
      <c r="B141" s="37"/>
      <c r="C141" s="38"/>
      <c r="D141" s="193" t="s">
        <v>299</v>
      </c>
      <c r="E141" s="38"/>
      <c r="F141" s="194" t="s">
        <v>1823</v>
      </c>
      <c r="G141" s="38"/>
      <c r="H141" s="38"/>
      <c r="I141" s="195"/>
      <c r="J141" s="38"/>
      <c r="K141" s="38"/>
      <c r="L141" s="41"/>
      <c r="M141" s="196"/>
      <c r="N141" s="197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299</v>
      </c>
      <c r="AU141" s="19" t="s">
        <v>79</v>
      </c>
    </row>
    <row r="142" spans="1:65" s="14" customFormat="1" ht="11.25">
      <c r="B142" s="209"/>
      <c r="C142" s="210"/>
      <c r="D142" s="200" t="s">
        <v>301</v>
      </c>
      <c r="E142" s="211" t="s">
        <v>19</v>
      </c>
      <c r="F142" s="212" t="s">
        <v>739</v>
      </c>
      <c r="G142" s="210"/>
      <c r="H142" s="213">
        <v>55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301</v>
      </c>
      <c r="AU142" s="219" t="s">
        <v>79</v>
      </c>
      <c r="AV142" s="14" t="s">
        <v>79</v>
      </c>
      <c r="AW142" s="14" t="s">
        <v>32</v>
      </c>
      <c r="AX142" s="14" t="s">
        <v>70</v>
      </c>
      <c r="AY142" s="219" t="s">
        <v>290</v>
      </c>
    </row>
    <row r="143" spans="1:65" s="15" customFormat="1" ht="11.25">
      <c r="B143" s="220"/>
      <c r="C143" s="221"/>
      <c r="D143" s="200" t="s">
        <v>301</v>
      </c>
      <c r="E143" s="222" t="s">
        <v>19</v>
      </c>
      <c r="F143" s="223" t="s">
        <v>304</v>
      </c>
      <c r="G143" s="221"/>
      <c r="H143" s="224">
        <v>55</v>
      </c>
      <c r="I143" s="225"/>
      <c r="J143" s="221"/>
      <c r="K143" s="221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301</v>
      </c>
      <c r="AU143" s="230" t="s">
        <v>79</v>
      </c>
      <c r="AV143" s="15" t="s">
        <v>297</v>
      </c>
      <c r="AW143" s="15" t="s">
        <v>32</v>
      </c>
      <c r="AX143" s="15" t="s">
        <v>77</v>
      </c>
      <c r="AY143" s="230" t="s">
        <v>290</v>
      </c>
    </row>
    <row r="144" spans="1:65" s="2" customFormat="1" ht="24.2" customHeight="1">
      <c r="A144" s="36"/>
      <c r="B144" s="37"/>
      <c r="C144" s="180" t="s">
        <v>381</v>
      </c>
      <c r="D144" s="180" t="s">
        <v>292</v>
      </c>
      <c r="E144" s="181" t="s">
        <v>1824</v>
      </c>
      <c r="F144" s="182" t="s">
        <v>1825</v>
      </c>
      <c r="G144" s="183" t="s">
        <v>341</v>
      </c>
      <c r="H144" s="184">
        <v>600</v>
      </c>
      <c r="I144" s="185"/>
      <c r="J144" s="186">
        <f>ROUND(I144*H144,2)</f>
        <v>0</v>
      </c>
      <c r="K144" s="182" t="s">
        <v>296</v>
      </c>
      <c r="L144" s="41"/>
      <c r="M144" s="187" t="s">
        <v>19</v>
      </c>
      <c r="N144" s="188" t="s">
        <v>41</v>
      </c>
      <c r="O144" s="66"/>
      <c r="P144" s="189">
        <f>O144*H144</f>
        <v>0</v>
      </c>
      <c r="Q144" s="189">
        <v>0</v>
      </c>
      <c r="R144" s="189">
        <f>Q144*H144</f>
        <v>0</v>
      </c>
      <c r="S144" s="189">
        <v>0</v>
      </c>
      <c r="T144" s="190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297</v>
      </c>
      <c r="AT144" s="191" t="s">
        <v>292</v>
      </c>
      <c r="AU144" s="191" t="s">
        <v>79</v>
      </c>
      <c r="AY144" s="19" t="s">
        <v>290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77</v>
      </c>
      <c r="BK144" s="192">
        <f>ROUND(I144*H144,2)</f>
        <v>0</v>
      </c>
      <c r="BL144" s="19" t="s">
        <v>297</v>
      </c>
      <c r="BM144" s="191" t="s">
        <v>1826</v>
      </c>
    </row>
    <row r="145" spans="1:65" s="2" customFormat="1" ht="11.25">
      <c r="A145" s="36"/>
      <c r="B145" s="37"/>
      <c r="C145" s="38"/>
      <c r="D145" s="193" t="s">
        <v>299</v>
      </c>
      <c r="E145" s="38"/>
      <c r="F145" s="194" t="s">
        <v>1827</v>
      </c>
      <c r="G145" s="38"/>
      <c r="H145" s="38"/>
      <c r="I145" s="195"/>
      <c r="J145" s="38"/>
      <c r="K145" s="38"/>
      <c r="L145" s="41"/>
      <c r="M145" s="196"/>
      <c r="N145" s="197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299</v>
      </c>
      <c r="AU145" s="19" t="s">
        <v>79</v>
      </c>
    </row>
    <row r="146" spans="1:65" s="14" customFormat="1" ht="11.25">
      <c r="B146" s="209"/>
      <c r="C146" s="210"/>
      <c r="D146" s="200" t="s">
        <v>301</v>
      </c>
      <c r="E146" s="211" t="s">
        <v>19</v>
      </c>
      <c r="F146" s="212" t="s">
        <v>1828</v>
      </c>
      <c r="G146" s="210"/>
      <c r="H146" s="213">
        <v>600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301</v>
      </c>
      <c r="AU146" s="219" t="s">
        <v>79</v>
      </c>
      <c r="AV146" s="14" t="s">
        <v>79</v>
      </c>
      <c r="AW146" s="14" t="s">
        <v>32</v>
      </c>
      <c r="AX146" s="14" t="s">
        <v>70</v>
      </c>
      <c r="AY146" s="219" t="s">
        <v>290</v>
      </c>
    </row>
    <row r="147" spans="1:65" s="15" customFormat="1" ht="11.25">
      <c r="B147" s="220"/>
      <c r="C147" s="221"/>
      <c r="D147" s="200" t="s">
        <v>301</v>
      </c>
      <c r="E147" s="222" t="s">
        <v>19</v>
      </c>
      <c r="F147" s="223" t="s">
        <v>304</v>
      </c>
      <c r="G147" s="221"/>
      <c r="H147" s="224">
        <v>600</v>
      </c>
      <c r="I147" s="225"/>
      <c r="J147" s="221"/>
      <c r="K147" s="221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301</v>
      </c>
      <c r="AU147" s="230" t="s">
        <v>79</v>
      </c>
      <c r="AV147" s="15" t="s">
        <v>297</v>
      </c>
      <c r="AW147" s="15" t="s">
        <v>32</v>
      </c>
      <c r="AX147" s="15" t="s">
        <v>77</v>
      </c>
      <c r="AY147" s="230" t="s">
        <v>290</v>
      </c>
    </row>
    <row r="148" spans="1:65" s="2" customFormat="1" ht="24.2" customHeight="1">
      <c r="A148" s="36"/>
      <c r="B148" s="37"/>
      <c r="C148" s="180" t="s">
        <v>416</v>
      </c>
      <c r="D148" s="180" t="s">
        <v>292</v>
      </c>
      <c r="E148" s="181" t="s">
        <v>1829</v>
      </c>
      <c r="F148" s="182" t="s">
        <v>1830</v>
      </c>
      <c r="G148" s="183" t="s">
        <v>341</v>
      </c>
      <c r="H148" s="184">
        <v>305</v>
      </c>
      <c r="I148" s="185"/>
      <c r="J148" s="186">
        <f>ROUND(I148*H148,2)</f>
        <v>0</v>
      </c>
      <c r="K148" s="182" t="s">
        <v>296</v>
      </c>
      <c r="L148" s="41"/>
      <c r="M148" s="187" t="s">
        <v>19</v>
      </c>
      <c r="N148" s="188" t="s">
        <v>41</v>
      </c>
      <c r="O148" s="66"/>
      <c r="P148" s="189">
        <f>O148*H148</f>
        <v>0</v>
      </c>
      <c r="Q148" s="189">
        <v>0</v>
      </c>
      <c r="R148" s="189">
        <f>Q148*H148</f>
        <v>0</v>
      </c>
      <c r="S148" s="189">
        <v>0</v>
      </c>
      <c r="T148" s="190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1" t="s">
        <v>297</v>
      </c>
      <c r="AT148" s="191" t="s">
        <v>292</v>
      </c>
      <c r="AU148" s="191" t="s">
        <v>79</v>
      </c>
      <c r="AY148" s="19" t="s">
        <v>290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77</v>
      </c>
      <c r="BK148" s="192">
        <f>ROUND(I148*H148,2)</f>
        <v>0</v>
      </c>
      <c r="BL148" s="19" t="s">
        <v>297</v>
      </c>
      <c r="BM148" s="191" t="s">
        <v>1831</v>
      </c>
    </row>
    <row r="149" spans="1:65" s="2" customFormat="1" ht="11.25">
      <c r="A149" s="36"/>
      <c r="B149" s="37"/>
      <c r="C149" s="38"/>
      <c r="D149" s="193" t="s">
        <v>299</v>
      </c>
      <c r="E149" s="38"/>
      <c r="F149" s="194" t="s">
        <v>1832</v>
      </c>
      <c r="G149" s="38"/>
      <c r="H149" s="38"/>
      <c r="I149" s="195"/>
      <c r="J149" s="38"/>
      <c r="K149" s="38"/>
      <c r="L149" s="41"/>
      <c r="M149" s="196"/>
      <c r="N149" s="197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299</v>
      </c>
      <c r="AU149" s="19" t="s">
        <v>79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1833</v>
      </c>
      <c r="G150" s="210"/>
      <c r="H150" s="213">
        <v>305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5" customFormat="1" ht="11.25">
      <c r="B151" s="220"/>
      <c r="C151" s="221"/>
      <c r="D151" s="200" t="s">
        <v>301</v>
      </c>
      <c r="E151" s="222" t="s">
        <v>19</v>
      </c>
      <c r="F151" s="223" t="s">
        <v>304</v>
      </c>
      <c r="G151" s="221"/>
      <c r="H151" s="224">
        <v>305</v>
      </c>
      <c r="I151" s="225"/>
      <c r="J151" s="221"/>
      <c r="K151" s="221"/>
      <c r="L151" s="226"/>
      <c r="M151" s="227"/>
      <c r="N151" s="228"/>
      <c r="O151" s="228"/>
      <c r="P151" s="228"/>
      <c r="Q151" s="228"/>
      <c r="R151" s="228"/>
      <c r="S151" s="228"/>
      <c r="T151" s="229"/>
      <c r="AT151" s="230" t="s">
        <v>301</v>
      </c>
      <c r="AU151" s="230" t="s">
        <v>79</v>
      </c>
      <c r="AV151" s="15" t="s">
        <v>297</v>
      </c>
      <c r="AW151" s="15" t="s">
        <v>32</v>
      </c>
      <c r="AX151" s="15" t="s">
        <v>77</v>
      </c>
      <c r="AY151" s="230" t="s">
        <v>290</v>
      </c>
    </row>
    <row r="152" spans="1:65" s="12" customFormat="1" ht="22.9" customHeight="1">
      <c r="B152" s="164"/>
      <c r="C152" s="165"/>
      <c r="D152" s="166" t="s">
        <v>69</v>
      </c>
      <c r="E152" s="178" t="s">
        <v>330</v>
      </c>
      <c r="F152" s="178" t="s">
        <v>1834</v>
      </c>
      <c r="G152" s="165"/>
      <c r="H152" s="165"/>
      <c r="I152" s="168"/>
      <c r="J152" s="179">
        <f>BK152</f>
        <v>0</v>
      </c>
      <c r="K152" s="165"/>
      <c r="L152" s="170"/>
      <c r="M152" s="171"/>
      <c r="N152" s="172"/>
      <c r="O152" s="172"/>
      <c r="P152" s="173">
        <f>SUM(P153:P187)</f>
        <v>0</v>
      </c>
      <c r="Q152" s="172"/>
      <c r="R152" s="173">
        <f>SUM(R153:R187)</f>
        <v>3.268535</v>
      </c>
      <c r="S152" s="172"/>
      <c r="T152" s="174">
        <f>SUM(T153:T187)</f>
        <v>0</v>
      </c>
      <c r="AR152" s="175" t="s">
        <v>77</v>
      </c>
      <c r="AT152" s="176" t="s">
        <v>69</v>
      </c>
      <c r="AU152" s="176" t="s">
        <v>77</v>
      </c>
      <c r="AY152" s="175" t="s">
        <v>290</v>
      </c>
      <c r="BK152" s="177">
        <f>SUM(BK153:BK187)</f>
        <v>0</v>
      </c>
    </row>
    <row r="153" spans="1:65" s="2" customFormat="1" ht="16.5" customHeight="1">
      <c r="A153" s="36"/>
      <c r="B153" s="37"/>
      <c r="C153" s="180" t="s">
        <v>422</v>
      </c>
      <c r="D153" s="180" t="s">
        <v>292</v>
      </c>
      <c r="E153" s="181" t="s">
        <v>1835</v>
      </c>
      <c r="F153" s="182" t="s">
        <v>1836</v>
      </c>
      <c r="G153" s="183" t="s">
        <v>341</v>
      </c>
      <c r="H153" s="184">
        <v>55</v>
      </c>
      <c r="I153" s="185"/>
      <c r="J153" s="186">
        <f>ROUND(I153*H153,2)</f>
        <v>0</v>
      </c>
      <c r="K153" s="182" t="s">
        <v>296</v>
      </c>
      <c r="L153" s="41"/>
      <c r="M153" s="187" t="s">
        <v>19</v>
      </c>
      <c r="N153" s="188" t="s">
        <v>41</v>
      </c>
      <c r="O153" s="66"/>
      <c r="P153" s="189">
        <f>O153*H153</f>
        <v>0</v>
      </c>
      <c r="Q153" s="189">
        <v>0</v>
      </c>
      <c r="R153" s="189">
        <f>Q153*H153</f>
        <v>0</v>
      </c>
      <c r="S153" s="189">
        <v>0</v>
      </c>
      <c r="T153" s="190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1" t="s">
        <v>297</v>
      </c>
      <c r="AT153" s="191" t="s">
        <v>292</v>
      </c>
      <c r="AU153" s="191" t="s">
        <v>79</v>
      </c>
      <c r="AY153" s="19" t="s">
        <v>290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77</v>
      </c>
      <c r="BK153" s="192">
        <f>ROUND(I153*H153,2)</f>
        <v>0</v>
      </c>
      <c r="BL153" s="19" t="s">
        <v>297</v>
      </c>
      <c r="BM153" s="191" t="s">
        <v>1837</v>
      </c>
    </row>
    <row r="154" spans="1:65" s="2" customFormat="1" ht="11.25">
      <c r="A154" s="36"/>
      <c r="B154" s="37"/>
      <c r="C154" s="38"/>
      <c r="D154" s="193" t="s">
        <v>299</v>
      </c>
      <c r="E154" s="38"/>
      <c r="F154" s="194" t="s">
        <v>1838</v>
      </c>
      <c r="G154" s="38"/>
      <c r="H154" s="38"/>
      <c r="I154" s="195"/>
      <c r="J154" s="38"/>
      <c r="K154" s="38"/>
      <c r="L154" s="41"/>
      <c r="M154" s="196"/>
      <c r="N154" s="197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299</v>
      </c>
      <c r="AU154" s="19" t="s">
        <v>79</v>
      </c>
    </row>
    <row r="155" spans="1:65" s="13" customFormat="1" ht="11.25">
      <c r="B155" s="198"/>
      <c r="C155" s="199"/>
      <c r="D155" s="200" t="s">
        <v>301</v>
      </c>
      <c r="E155" s="201" t="s">
        <v>19</v>
      </c>
      <c r="F155" s="202" t="s">
        <v>1839</v>
      </c>
      <c r="G155" s="199"/>
      <c r="H155" s="201" t="s">
        <v>19</v>
      </c>
      <c r="I155" s="203"/>
      <c r="J155" s="199"/>
      <c r="K155" s="199"/>
      <c r="L155" s="204"/>
      <c r="M155" s="205"/>
      <c r="N155" s="206"/>
      <c r="O155" s="206"/>
      <c r="P155" s="206"/>
      <c r="Q155" s="206"/>
      <c r="R155" s="206"/>
      <c r="S155" s="206"/>
      <c r="T155" s="207"/>
      <c r="AT155" s="208" t="s">
        <v>301</v>
      </c>
      <c r="AU155" s="208" t="s">
        <v>79</v>
      </c>
      <c r="AV155" s="13" t="s">
        <v>77</v>
      </c>
      <c r="AW155" s="13" t="s">
        <v>32</v>
      </c>
      <c r="AX155" s="13" t="s">
        <v>70</v>
      </c>
      <c r="AY155" s="208" t="s">
        <v>290</v>
      </c>
    </row>
    <row r="156" spans="1:65" s="13" customFormat="1" ht="11.25">
      <c r="B156" s="198"/>
      <c r="C156" s="199"/>
      <c r="D156" s="200" t="s">
        <v>301</v>
      </c>
      <c r="E156" s="201" t="s">
        <v>19</v>
      </c>
      <c r="F156" s="202" t="s">
        <v>1840</v>
      </c>
      <c r="G156" s="199"/>
      <c r="H156" s="201" t="s">
        <v>19</v>
      </c>
      <c r="I156" s="203"/>
      <c r="J156" s="199"/>
      <c r="K156" s="199"/>
      <c r="L156" s="204"/>
      <c r="M156" s="205"/>
      <c r="N156" s="206"/>
      <c r="O156" s="206"/>
      <c r="P156" s="206"/>
      <c r="Q156" s="206"/>
      <c r="R156" s="206"/>
      <c r="S156" s="206"/>
      <c r="T156" s="207"/>
      <c r="AT156" s="208" t="s">
        <v>301</v>
      </c>
      <c r="AU156" s="208" t="s">
        <v>79</v>
      </c>
      <c r="AV156" s="13" t="s">
        <v>77</v>
      </c>
      <c r="AW156" s="13" t="s">
        <v>32</v>
      </c>
      <c r="AX156" s="13" t="s">
        <v>70</v>
      </c>
      <c r="AY156" s="208" t="s">
        <v>290</v>
      </c>
    </row>
    <row r="157" spans="1:65" s="14" customFormat="1" ht="11.25">
      <c r="B157" s="209"/>
      <c r="C157" s="210"/>
      <c r="D157" s="200" t="s">
        <v>301</v>
      </c>
      <c r="E157" s="211" t="s">
        <v>19</v>
      </c>
      <c r="F157" s="212" t="s">
        <v>739</v>
      </c>
      <c r="G157" s="210"/>
      <c r="H157" s="213">
        <v>55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301</v>
      </c>
      <c r="AU157" s="219" t="s">
        <v>79</v>
      </c>
      <c r="AV157" s="14" t="s">
        <v>79</v>
      </c>
      <c r="AW157" s="14" t="s">
        <v>32</v>
      </c>
      <c r="AX157" s="14" t="s">
        <v>70</v>
      </c>
      <c r="AY157" s="219" t="s">
        <v>290</v>
      </c>
    </row>
    <row r="158" spans="1:65" s="15" customFormat="1" ht="11.25">
      <c r="B158" s="220"/>
      <c r="C158" s="221"/>
      <c r="D158" s="200" t="s">
        <v>301</v>
      </c>
      <c r="E158" s="222" t="s">
        <v>19</v>
      </c>
      <c r="F158" s="223" t="s">
        <v>304</v>
      </c>
      <c r="G158" s="221"/>
      <c r="H158" s="224">
        <v>55</v>
      </c>
      <c r="I158" s="225"/>
      <c r="J158" s="221"/>
      <c r="K158" s="221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301</v>
      </c>
      <c r="AU158" s="230" t="s">
        <v>79</v>
      </c>
      <c r="AV158" s="15" t="s">
        <v>297</v>
      </c>
      <c r="AW158" s="15" t="s">
        <v>32</v>
      </c>
      <c r="AX158" s="15" t="s">
        <v>77</v>
      </c>
      <c r="AY158" s="230" t="s">
        <v>290</v>
      </c>
    </row>
    <row r="159" spans="1:65" s="2" customFormat="1" ht="24.2" customHeight="1">
      <c r="A159" s="36"/>
      <c r="B159" s="37"/>
      <c r="C159" s="180" t="s">
        <v>428</v>
      </c>
      <c r="D159" s="180" t="s">
        <v>292</v>
      </c>
      <c r="E159" s="181" t="s">
        <v>1841</v>
      </c>
      <c r="F159" s="182" t="s">
        <v>1842</v>
      </c>
      <c r="G159" s="183" t="s">
        <v>341</v>
      </c>
      <c r="H159" s="184">
        <v>49</v>
      </c>
      <c r="I159" s="185"/>
      <c r="J159" s="186">
        <f>ROUND(I159*H159,2)</f>
        <v>0</v>
      </c>
      <c r="K159" s="182" t="s">
        <v>296</v>
      </c>
      <c r="L159" s="41"/>
      <c r="M159" s="187" t="s">
        <v>19</v>
      </c>
      <c r="N159" s="188" t="s">
        <v>41</v>
      </c>
      <c r="O159" s="66"/>
      <c r="P159" s="189">
        <f>O159*H159</f>
        <v>0</v>
      </c>
      <c r="Q159" s="189">
        <v>0</v>
      </c>
      <c r="R159" s="189">
        <f>Q159*H159</f>
        <v>0</v>
      </c>
      <c r="S159" s="189">
        <v>0</v>
      </c>
      <c r="T159" s="190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1" t="s">
        <v>297</v>
      </c>
      <c r="AT159" s="191" t="s">
        <v>292</v>
      </c>
      <c r="AU159" s="191" t="s">
        <v>79</v>
      </c>
      <c r="AY159" s="19" t="s">
        <v>290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77</v>
      </c>
      <c r="BK159" s="192">
        <f>ROUND(I159*H159,2)</f>
        <v>0</v>
      </c>
      <c r="BL159" s="19" t="s">
        <v>297</v>
      </c>
      <c r="BM159" s="191" t="s">
        <v>1843</v>
      </c>
    </row>
    <row r="160" spans="1:65" s="2" customFormat="1" ht="11.25">
      <c r="A160" s="36"/>
      <c r="B160" s="37"/>
      <c r="C160" s="38"/>
      <c r="D160" s="193" t="s">
        <v>299</v>
      </c>
      <c r="E160" s="38"/>
      <c r="F160" s="194" t="s">
        <v>1844</v>
      </c>
      <c r="G160" s="38"/>
      <c r="H160" s="38"/>
      <c r="I160" s="195"/>
      <c r="J160" s="38"/>
      <c r="K160" s="38"/>
      <c r="L160" s="41"/>
      <c r="M160" s="196"/>
      <c r="N160" s="197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299</v>
      </c>
      <c r="AU160" s="19" t="s">
        <v>79</v>
      </c>
    </row>
    <row r="161" spans="1:65" s="14" customFormat="1" ht="11.25">
      <c r="B161" s="209"/>
      <c r="C161" s="210"/>
      <c r="D161" s="200" t="s">
        <v>301</v>
      </c>
      <c r="E161" s="211" t="s">
        <v>19</v>
      </c>
      <c r="F161" s="212" t="s">
        <v>693</v>
      </c>
      <c r="G161" s="210"/>
      <c r="H161" s="213">
        <v>49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301</v>
      </c>
      <c r="AU161" s="219" t="s">
        <v>79</v>
      </c>
      <c r="AV161" s="14" t="s">
        <v>79</v>
      </c>
      <c r="AW161" s="14" t="s">
        <v>32</v>
      </c>
      <c r="AX161" s="14" t="s">
        <v>70</v>
      </c>
      <c r="AY161" s="219" t="s">
        <v>290</v>
      </c>
    </row>
    <row r="162" spans="1:65" s="15" customFormat="1" ht="11.25">
      <c r="B162" s="220"/>
      <c r="C162" s="221"/>
      <c r="D162" s="200" t="s">
        <v>301</v>
      </c>
      <c r="E162" s="222" t="s">
        <v>19</v>
      </c>
      <c r="F162" s="223" t="s">
        <v>304</v>
      </c>
      <c r="G162" s="221"/>
      <c r="H162" s="224">
        <v>49</v>
      </c>
      <c r="I162" s="225"/>
      <c r="J162" s="221"/>
      <c r="K162" s="221"/>
      <c r="L162" s="226"/>
      <c r="M162" s="227"/>
      <c r="N162" s="228"/>
      <c r="O162" s="228"/>
      <c r="P162" s="228"/>
      <c r="Q162" s="228"/>
      <c r="R162" s="228"/>
      <c r="S162" s="228"/>
      <c r="T162" s="229"/>
      <c r="AT162" s="230" t="s">
        <v>301</v>
      </c>
      <c r="AU162" s="230" t="s">
        <v>79</v>
      </c>
      <c r="AV162" s="15" t="s">
        <v>297</v>
      </c>
      <c r="AW162" s="15" t="s">
        <v>32</v>
      </c>
      <c r="AX162" s="15" t="s">
        <v>77</v>
      </c>
      <c r="AY162" s="230" t="s">
        <v>290</v>
      </c>
    </row>
    <row r="163" spans="1:65" s="2" customFormat="1" ht="24.2" customHeight="1">
      <c r="A163" s="36"/>
      <c r="B163" s="37"/>
      <c r="C163" s="180" t="s">
        <v>8</v>
      </c>
      <c r="D163" s="180" t="s">
        <v>292</v>
      </c>
      <c r="E163" s="181" t="s">
        <v>1845</v>
      </c>
      <c r="F163" s="182" t="s">
        <v>1846</v>
      </c>
      <c r="G163" s="183" t="s">
        <v>341</v>
      </c>
      <c r="H163" s="184">
        <v>8.1999999999999993</v>
      </c>
      <c r="I163" s="185"/>
      <c r="J163" s="186">
        <f>ROUND(I163*H163,2)</f>
        <v>0</v>
      </c>
      <c r="K163" s="182" t="s">
        <v>296</v>
      </c>
      <c r="L163" s="41"/>
      <c r="M163" s="187" t="s">
        <v>19</v>
      </c>
      <c r="N163" s="188" t="s">
        <v>41</v>
      </c>
      <c r="O163" s="66"/>
      <c r="P163" s="189">
        <f>O163*H163</f>
        <v>0</v>
      </c>
      <c r="Q163" s="189">
        <v>0.23</v>
      </c>
      <c r="R163" s="189">
        <f>Q163*H163</f>
        <v>1.8859999999999999</v>
      </c>
      <c r="S163" s="189">
        <v>0</v>
      </c>
      <c r="T163" s="190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1" t="s">
        <v>297</v>
      </c>
      <c r="AT163" s="191" t="s">
        <v>292</v>
      </c>
      <c r="AU163" s="191" t="s">
        <v>79</v>
      </c>
      <c r="AY163" s="19" t="s">
        <v>290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77</v>
      </c>
      <c r="BK163" s="192">
        <f>ROUND(I163*H163,2)</f>
        <v>0</v>
      </c>
      <c r="BL163" s="19" t="s">
        <v>297</v>
      </c>
      <c r="BM163" s="191" t="s">
        <v>1847</v>
      </c>
    </row>
    <row r="164" spans="1:65" s="2" customFormat="1" ht="11.25">
      <c r="A164" s="36"/>
      <c r="B164" s="37"/>
      <c r="C164" s="38"/>
      <c r="D164" s="193" t="s">
        <v>299</v>
      </c>
      <c r="E164" s="38"/>
      <c r="F164" s="194" t="s">
        <v>1848</v>
      </c>
      <c r="G164" s="38"/>
      <c r="H164" s="38"/>
      <c r="I164" s="195"/>
      <c r="J164" s="38"/>
      <c r="K164" s="38"/>
      <c r="L164" s="41"/>
      <c r="M164" s="196"/>
      <c r="N164" s="197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299</v>
      </c>
      <c r="AU164" s="19" t="s">
        <v>79</v>
      </c>
    </row>
    <row r="165" spans="1:65" s="14" customFormat="1" ht="11.25">
      <c r="B165" s="209"/>
      <c r="C165" s="210"/>
      <c r="D165" s="200" t="s">
        <v>301</v>
      </c>
      <c r="E165" s="211" t="s">
        <v>19</v>
      </c>
      <c r="F165" s="212" t="s">
        <v>1849</v>
      </c>
      <c r="G165" s="210"/>
      <c r="H165" s="213">
        <v>8.1999999999999993</v>
      </c>
      <c r="I165" s="214"/>
      <c r="J165" s="210"/>
      <c r="K165" s="210"/>
      <c r="L165" s="215"/>
      <c r="M165" s="216"/>
      <c r="N165" s="217"/>
      <c r="O165" s="217"/>
      <c r="P165" s="217"/>
      <c r="Q165" s="217"/>
      <c r="R165" s="217"/>
      <c r="S165" s="217"/>
      <c r="T165" s="218"/>
      <c r="AT165" s="219" t="s">
        <v>301</v>
      </c>
      <c r="AU165" s="219" t="s">
        <v>79</v>
      </c>
      <c r="AV165" s="14" t="s">
        <v>79</v>
      </c>
      <c r="AW165" s="14" t="s">
        <v>32</v>
      </c>
      <c r="AX165" s="14" t="s">
        <v>70</v>
      </c>
      <c r="AY165" s="219" t="s">
        <v>290</v>
      </c>
    </row>
    <row r="166" spans="1:65" s="15" customFormat="1" ht="11.25">
      <c r="B166" s="220"/>
      <c r="C166" s="221"/>
      <c r="D166" s="200" t="s">
        <v>301</v>
      </c>
      <c r="E166" s="222" t="s">
        <v>19</v>
      </c>
      <c r="F166" s="223" t="s">
        <v>304</v>
      </c>
      <c r="G166" s="221"/>
      <c r="H166" s="224">
        <v>8.1999999999999993</v>
      </c>
      <c r="I166" s="225"/>
      <c r="J166" s="221"/>
      <c r="K166" s="221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301</v>
      </c>
      <c r="AU166" s="230" t="s">
        <v>79</v>
      </c>
      <c r="AV166" s="15" t="s">
        <v>297</v>
      </c>
      <c r="AW166" s="15" t="s">
        <v>32</v>
      </c>
      <c r="AX166" s="15" t="s">
        <v>77</v>
      </c>
      <c r="AY166" s="230" t="s">
        <v>290</v>
      </c>
    </row>
    <row r="167" spans="1:65" s="2" customFormat="1" ht="16.5" customHeight="1">
      <c r="A167" s="36"/>
      <c r="B167" s="37"/>
      <c r="C167" s="180" t="s">
        <v>440</v>
      </c>
      <c r="D167" s="180" t="s">
        <v>292</v>
      </c>
      <c r="E167" s="181" t="s">
        <v>1850</v>
      </c>
      <c r="F167" s="182" t="s">
        <v>1851</v>
      </c>
      <c r="G167" s="183" t="s">
        <v>341</v>
      </c>
      <c r="H167" s="184">
        <v>49</v>
      </c>
      <c r="I167" s="185"/>
      <c r="J167" s="186">
        <f>ROUND(I167*H167,2)</f>
        <v>0</v>
      </c>
      <c r="K167" s="182" t="s">
        <v>296</v>
      </c>
      <c r="L167" s="41"/>
      <c r="M167" s="187" t="s">
        <v>19</v>
      </c>
      <c r="N167" s="188" t="s">
        <v>41</v>
      </c>
      <c r="O167" s="66"/>
      <c r="P167" s="189">
        <f>O167*H167</f>
        <v>0</v>
      </c>
      <c r="Q167" s="189">
        <v>0</v>
      </c>
      <c r="R167" s="189">
        <f>Q167*H167</f>
        <v>0</v>
      </c>
      <c r="S167" s="189">
        <v>0</v>
      </c>
      <c r="T167" s="190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1" t="s">
        <v>297</v>
      </c>
      <c r="AT167" s="191" t="s">
        <v>292</v>
      </c>
      <c r="AU167" s="191" t="s">
        <v>79</v>
      </c>
      <c r="AY167" s="19" t="s">
        <v>290</v>
      </c>
      <c r="BE167" s="192">
        <f>IF(N167="základní",J167,0)</f>
        <v>0</v>
      </c>
      <c r="BF167" s="192">
        <f>IF(N167="snížená",J167,0)</f>
        <v>0</v>
      </c>
      <c r="BG167" s="192">
        <f>IF(N167="zákl. přenesená",J167,0)</f>
        <v>0</v>
      </c>
      <c r="BH167" s="192">
        <f>IF(N167="sníž. přenesená",J167,0)</f>
        <v>0</v>
      </c>
      <c r="BI167" s="192">
        <f>IF(N167="nulová",J167,0)</f>
        <v>0</v>
      </c>
      <c r="BJ167" s="19" t="s">
        <v>77</v>
      </c>
      <c r="BK167" s="192">
        <f>ROUND(I167*H167,2)</f>
        <v>0</v>
      </c>
      <c r="BL167" s="19" t="s">
        <v>297</v>
      </c>
      <c r="BM167" s="191" t="s">
        <v>1852</v>
      </c>
    </row>
    <row r="168" spans="1:65" s="2" customFormat="1" ht="11.25">
      <c r="A168" s="36"/>
      <c r="B168" s="37"/>
      <c r="C168" s="38"/>
      <c r="D168" s="193" t="s">
        <v>299</v>
      </c>
      <c r="E168" s="38"/>
      <c r="F168" s="194" t="s">
        <v>1853</v>
      </c>
      <c r="G168" s="38"/>
      <c r="H168" s="38"/>
      <c r="I168" s="195"/>
      <c r="J168" s="38"/>
      <c r="K168" s="38"/>
      <c r="L168" s="41"/>
      <c r="M168" s="196"/>
      <c r="N168" s="197"/>
      <c r="O168" s="66"/>
      <c r="P168" s="66"/>
      <c r="Q168" s="66"/>
      <c r="R168" s="66"/>
      <c r="S168" s="66"/>
      <c r="T168" s="67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9" t="s">
        <v>299</v>
      </c>
      <c r="AU168" s="19" t="s">
        <v>79</v>
      </c>
    </row>
    <row r="169" spans="1:65" s="13" customFormat="1" ht="11.25">
      <c r="B169" s="198"/>
      <c r="C169" s="199"/>
      <c r="D169" s="200" t="s">
        <v>301</v>
      </c>
      <c r="E169" s="201" t="s">
        <v>19</v>
      </c>
      <c r="F169" s="202" t="s">
        <v>1854</v>
      </c>
      <c r="G169" s="199"/>
      <c r="H169" s="201" t="s">
        <v>19</v>
      </c>
      <c r="I169" s="203"/>
      <c r="J169" s="199"/>
      <c r="K169" s="199"/>
      <c r="L169" s="204"/>
      <c r="M169" s="205"/>
      <c r="N169" s="206"/>
      <c r="O169" s="206"/>
      <c r="P169" s="206"/>
      <c r="Q169" s="206"/>
      <c r="R169" s="206"/>
      <c r="S169" s="206"/>
      <c r="T169" s="207"/>
      <c r="AT169" s="208" t="s">
        <v>301</v>
      </c>
      <c r="AU169" s="208" t="s">
        <v>79</v>
      </c>
      <c r="AV169" s="13" t="s">
        <v>77</v>
      </c>
      <c r="AW169" s="13" t="s">
        <v>32</v>
      </c>
      <c r="AX169" s="13" t="s">
        <v>70</v>
      </c>
      <c r="AY169" s="208" t="s">
        <v>290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693</v>
      </c>
      <c r="G170" s="210"/>
      <c r="H170" s="213">
        <v>49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5" customFormat="1" ht="11.25">
      <c r="B171" s="220"/>
      <c r="C171" s="221"/>
      <c r="D171" s="200" t="s">
        <v>301</v>
      </c>
      <c r="E171" s="222" t="s">
        <v>19</v>
      </c>
      <c r="F171" s="223" t="s">
        <v>304</v>
      </c>
      <c r="G171" s="221"/>
      <c r="H171" s="224">
        <v>49</v>
      </c>
      <c r="I171" s="225"/>
      <c r="J171" s="221"/>
      <c r="K171" s="221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301</v>
      </c>
      <c r="AU171" s="230" t="s">
        <v>79</v>
      </c>
      <c r="AV171" s="15" t="s">
        <v>297</v>
      </c>
      <c r="AW171" s="15" t="s">
        <v>32</v>
      </c>
      <c r="AX171" s="15" t="s">
        <v>77</v>
      </c>
      <c r="AY171" s="230" t="s">
        <v>290</v>
      </c>
    </row>
    <row r="172" spans="1:65" s="2" customFormat="1" ht="16.5" customHeight="1">
      <c r="A172" s="36"/>
      <c r="B172" s="37"/>
      <c r="C172" s="180" t="s">
        <v>448</v>
      </c>
      <c r="D172" s="180" t="s">
        <v>292</v>
      </c>
      <c r="E172" s="181" t="s">
        <v>1855</v>
      </c>
      <c r="F172" s="182" t="s">
        <v>1856</v>
      </c>
      <c r="G172" s="183" t="s">
        <v>341</v>
      </c>
      <c r="H172" s="184">
        <v>49</v>
      </c>
      <c r="I172" s="185"/>
      <c r="J172" s="186">
        <f>ROUND(I172*H172,2)</f>
        <v>0</v>
      </c>
      <c r="K172" s="182" t="s">
        <v>296</v>
      </c>
      <c r="L172" s="41"/>
      <c r="M172" s="187" t="s">
        <v>19</v>
      </c>
      <c r="N172" s="188" t="s">
        <v>41</v>
      </c>
      <c r="O172" s="66"/>
      <c r="P172" s="189">
        <f>O172*H172</f>
        <v>0</v>
      </c>
      <c r="Q172" s="189">
        <v>0</v>
      </c>
      <c r="R172" s="189">
        <f>Q172*H172</f>
        <v>0</v>
      </c>
      <c r="S172" s="189">
        <v>0</v>
      </c>
      <c r="T172" s="190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1" t="s">
        <v>297</v>
      </c>
      <c r="AT172" s="191" t="s">
        <v>292</v>
      </c>
      <c r="AU172" s="191" t="s">
        <v>79</v>
      </c>
      <c r="AY172" s="19" t="s">
        <v>290</v>
      </c>
      <c r="BE172" s="192">
        <f>IF(N172="základní",J172,0)</f>
        <v>0</v>
      </c>
      <c r="BF172" s="192">
        <f>IF(N172="snížená",J172,0)</f>
        <v>0</v>
      </c>
      <c r="BG172" s="192">
        <f>IF(N172="zákl. přenesená",J172,0)</f>
        <v>0</v>
      </c>
      <c r="BH172" s="192">
        <f>IF(N172="sníž. přenesená",J172,0)</f>
        <v>0</v>
      </c>
      <c r="BI172" s="192">
        <f>IF(N172="nulová",J172,0)</f>
        <v>0</v>
      </c>
      <c r="BJ172" s="19" t="s">
        <v>77</v>
      </c>
      <c r="BK172" s="192">
        <f>ROUND(I172*H172,2)</f>
        <v>0</v>
      </c>
      <c r="BL172" s="19" t="s">
        <v>297</v>
      </c>
      <c r="BM172" s="191" t="s">
        <v>1857</v>
      </c>
    </row>
    <row r="173" spans="1:65" s="2" customFormat="1" ht="11.25">
      <c r="A173" s="36"/>
      <c r="B173" s="37"/>
      <c r="C173" s="38"/>
      <c r="D173" s="193" t="s">
        <v>299</v>
      </c>
      <c r="E173" s="38"/>
      <c r="F173" s="194" t="s">
        <v>1858</v>
      </c>
      <c r="G173" s="38"/>
      <c r="H173" s="38"/>
      <c r="I173" s="195"/>
      <c r="J173" s="38"/>
      <c r="K173" s="38"/>
      <c r="L173" s="41"/>
      <c r="M173" s="196"/>
      <c r="N173" s="197"/>
      <c r="O173" s="66"/>
      <c r="P173" s="66"/>
      <c r="Q173" s="66"/>
      <c r="R173" s="66"/>
      <c r="S173" s="66"/>
      <c r="T173" s="67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9" t="s">
        <v>299</v>
      </c>
      <c r="AU173" s="19" t="s">
        <v>79</v>
      </c>
    </row>
    <row r="174" spans="1:65" s="14" customFormat="1" ht="11.25">
      <c r="B174" s="209"/>
      <c r="C174" s="210"/>
      <c r="D174" s="200" t="s">
        <v>301</v>
      </c>
      <c r="E174" s="211" t="s">
        <v>19</v>
      </c>
      <c r="F174" s="212" t="s">
        <v>693</v>
      </c>
      <c r="G174" s="210"/>
      <c r="H174" s="213">
        <v>49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301</v>
      </c>
      <c r="AU174" s="219" t="s">
        <v>79</v>
      </c>
      <c r="AV174" s="14" t="s">
        <v>79</v>
      </c>
      <c r="AW174" s="14" t="s">
        <v>32</v>
      </c>
      <c r="AX174" s="14" t="s">
        <v>70</v>
      </c>
      <c r="AY174" s="219" t="s">
        <v>290</v>
      </c>
    </row>
    <row r="175" spans="1:65" s="15" customFormat="1" ht="11.25">
      <c r="B175" s="220"/>
      <c r="C175" s="221"/>
      <c r="D175" s="200" t="s">
        <v>301</v>
      </c>
      <c r="E175" s="222" t="s">
        <v>19</v>
      </c>
      <c r="F175" s="223" t="s">
        <v>304</v>
      </c>
      <c r="G175" s="221"/>
      <c r="H175" s="224">
        <v>49</v>
      </c>
      <c r="I175" s="225"/>
      <c r="J175" s="221"/>
      <c r="K175" s="221"/>
      <c r="L175" s="226"/>
      <c r="M175" s="227"/>
      <c r="N175" s="228"/>
      <c r="O175" s="228"/>
      <c r="P175" s="228"/>
      <c r="Q175" s="228"/>
      <c r="R175" s="228"/>
      <c r="S175" s="228"/>
      <c r="T175" s="229"/>
      <c r="AT175" s="230" t="s">
        <v>301</v>
      </c>
      <c r="AU175" s="230" t="s">
        <v>79</v>
      </c>
      <c r="AV175" s="15" t="s">
        <v>297</v>
      </c>
      <c r="AW175" s="15" t="s">
        <v>32</v>
      </c>
      <c r="AX175" s="15" t="s">
        <v>77</v>
      </c>
      <c r="AY175" s="230" t="s">
        <v>290</v>
      </c>
    </row>
    <row r="176" spans="1:65" s="2" customFormat="1" ht="24.2" customHeight="1">
      <c r="A176" s="36"/>
      <c r="B176" s="37"/>
      <c r="C176" s="180" t="s">
        <v>455</v>
      </c>
      <c r="D176" s="180" t="s">
        <v>292</v>
      </c>
      <c r="E176" s="181" t="s">
        <v>1859</v>
      </c>
      <c r="F176" s="182" t="s">
        <v>1860</v>
      </c>
      <c r="G176" s="183" t="s">
        <v>341</v>
      </c>
      <c r="H176" s="184">
        <v>49</v>
      </c>
      <c r="I176" s="185"/>
      <c r="J176" s="186">
        <f>ROUND(I176*H176,2)</f>
        <v>0</v>
      </c>
      <c r="K176" s="182" t="s">
        <v>296</v>
      </c>
      <c r="L176" s="41"/>
      <c r="M176" s="187" t="s">
        <v>19</v>
      </c>
      <c r="N176" s="188" t="s">
        <v>41</v>
      </c>
      <c r="O176" s="66"/>
      <c r="P176" s="189">
        <f>O176*H176</f>
        <v>0</v>
      </c>
      <c r="Q176" s="189">
        <v>0</v>
      </c>
      <c r="R176" s="189">
        <f>Q176*H176</f>
        <v>0</v>
      </c>
      <c r="S176" s="189">
        <v>0</v>
      </c>
      <c r="T176" s="190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1" t="s">
        <v>297</v>
      </c>
      <c r="AT176" s="191" t="s">
        <v>292</v>
      </c>
      <c r="AU176" s="191" t="s">
        <v>79</v>
      </c>
      <c r="AY176" s="19" t="s">
        <v>290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9" t="s">
        <v>77</v>
      </c>
      <c r="BK176" s="192">
        <f>ROUND(I176*H176,2)</f>
        <v>0</v>
      </c>
      <c r="BL176" s="19" t="s">
        <v>297</v>
      </c>
      <c r="BM176" s="191" t="s">
        <v>1861</v>
      </c>
    </row>
    <row r="177" spans="1:65" s="2" customFormat="1" ht="11.25">
      <c r="A177" s="36"/>
      <c r="B177" s="37"/>
      <c r="C177" s="38"/>
      <c r="D177" s="193" t="s">
        <v>299</v>
      </c>
      <c r="E177" s="38"/>
      <c r="F177" s="194" t="s">
        <v>1862</v>
      </c>
      <c r="G177" s="38"/>
      <c r="H177" s="38"/>
      <c r="I177" s="195"/>
      <c r="J177" s="38"/>
      <c r="K177" s="38"/>
      <c r="L177" s="41"/>
      <c r="M177" s="196"/>
      <c r="N177" s="197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299</v>
      </c>
      <c r="AU177" s="19" t="s">
        <v>79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693</v>
      </c>
      <c r="G178" s="210"/>
      <c r="H178" s="213">
        <v>49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5" customFormat="1" ht="11.25">
      <c r="B179" s="220"/>
      <c r="C179" s="221"/>
      <c r="D179" s="200" t="s">
        <v>301</v>
      </c>
      <c r="E179" s="222" t="s">
        <v>19</v>
      </c>
      <c r="F179" s="223" t="s">
        <v>304</v>
      </c>
      <c r="G179" s="221"/>
      <c r="H179" s="224">
        <v>49</v>
      </c>
      <c r="I179" s="225"/>
      <c r="J179" s="221"/>
      <c r="K179" s="221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301</v>
      </c>
      <c r="AU179" s="230" t="s">
        <v>79</v>
      </c>
      <c r="AV179" s="15" t="s">
        <v>297</v>
      </c>
      <c r="AW179" s="15" t="s">
        <v>32</v>
      </c>
      <c r="AX179" s="15" t="s">
        <v>77</v>
      </c>
      <c r="AY179" s="230" t="s">
        <v>290</v>
      </c>
    </row>
    <row r="180" spans="1:65" s="2" customFormat="1" ht="37.9" customHeight="1">
      <c r="A180" s="36"/>
      <c r="B180" s="37"/>
      <c r="C180" s="180" t="s">
        <v>463</v>
      </c>
      <c r="D180" s="180" t="s">
        <v>292</v>
      </c>
      <c r="E180" s="181" t="s">
        <v>1863</v>
      </c>
      <c r="F180" s="182" t="s">
        <v>1864</v>
      </c>
      <c r="G180" s="183" t="s">
        <v>341</v>
      </c>
      <c r="H180" s="184">
        <v>6.3</v>
      </c>
      <c r="I180" s="185"/>
      <c r="J180" s="186">
        <f>ROUND(I180*H180,2)</f>
        <v>0</v>
      </c>
      <c r="K180" s="182" t="s">
        <v>296</v>
      </c>
      <c r="L180" s="41"/>
      <c r="M180" s="187" t="s">
        <v>19</v>
      </c>
      <c r="N180" s="188" t="s">
        <v>41</v>
      </c>
      <c r="O180" s="66"/>
      <c r="P180" s="189">
        <f>O180*H180</f>
        <v>0</v>
      </c>
      <c r="Q180" s="189">
        <v>0.10100000000000001</v>
      </c>
      <c r="R180" s="189">
        <f>Q180*H180</f>
        <v>0.63629999999999998</v>
      </c>
      <c r="S180" s="189">
        <v>0</v>
      </c>
      <c r="T180" s="190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1" t="s">
        <v>297</v>
      </c>
      <c r="AT180" s="191" t="s">
        <v>292</v>
      </c>
      <c r="AU180" s="191" t="s">
        <v>79</v>
      </c>
      <c r="AY180" s="19" t="s">
        <v>290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77</v>
      </c>
      <c r="BK180" s="192">
        <f>ROUND(I180*H180,2)</f>
        <v>0</v>
      </c>
      <c r="BL180" s="19" t="s">
        <v>297</v>
      </c>
      <c r="BM180" s="191" t="s">
        <v>1865</v>
      </c>
    </row>
    <row r="181" spans="1:65" s="2" customFormat="1" ht="11.25">
      <c r="A181" s="36"/>
      <c r="B181" s="37"/>
      <c r="C181" s="38"/>
      <c r="D181" s="193" t="s">
        <v>299</v>
      </c>
      <c r="E181" s="38"/>
      <c r="F181" s="194" t="s">
        <v>1866</v>
      </c>
      <c r="G181" s="38"/>
      <c r="H181" s="38"/>
      <c r="I181" s="195"/>
      <c r="J181" s="38"/>
      <c r="K181" s="38"/>
      <c r="L181" s="41"/>
      <c r="M181" s="196"/>
      <c r="N181" s="197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299</v>
      </c>
      <c r="AU181" s="19" t="s">
        <v>79</v>
      </c>
    </row>
    <row r="182" spans="1:65" s="14" customFormat="1" ht="11.25">
      <c r="B182" s="209"/>
      <c r="C182" s="210"/>
      <c r="D182" s="200" t="s">
        <v>301</v>
      </c>
      <c r="E182" s="211" t="s">
        <v>19</v>
      </c>
      <c r="F182" s="212" t="s">
        <v>1867</v>
      </c>
      <c r="G182" s="210"/>
      <c r="H182" s="213">
        <v>6.3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301</v>
      </c>
      <c r="AU182" s="219" t="s">
        <v>79</v>
      </c>
      <c r="AV182" s="14" t="s">
        <v>79</v>
      </c>
      <c r="AW182" s="14" t="s">
        <v>32</v>
      </c>
      <c r="AX182" s="14" t="s">
        <v>70</v>
      </c>
      <c r="AY182" s="219" t="s">
        <v>290</v>
      </c>
    </row>
    <row r="183" spans="1:65" s="15" customFormat="1" ht="11.25">
      <c r="B183" s="220"/>
      <c r="C183" s="221"/>
      <c r="D183" s="200" t="s">
        <v>301</v>
      </c>
      <c r="E183" s="222" t="s">
        <v>19</v>
      </c>
      <c r="F183" s="223" t="s">
        <v>304</v>
      </c>
      <c r="G183" s="221"/>
      <c r="H183" s="224">
        <v>6.3</v>
      </c>
      <c r="I183" s="225"/>
      <c r="J183" s="221"/>
      <c r="K183" s="221"/>
      <c r="L183" s="226"/>
      <c r="M183" s="227"/>
      <c r="N183" s="228"/>
      <c r="O183" s="228"/>
      <c r="P183" s="228"/>
      <c r="Q183" s="228"/>
      <c r="R183" s="228"/>
      <c r="S183" s="228"/>
      <c r="T183" s="229"/>
      <c r="AT183" s="230" t="s">
        <v>301</v>
      </c>
      <c r="AU183" s="230" t="s">
        <v>79</v>
      </c>
      <c r="AV183" s="15" t="s">
        <v>297</v>
      </c>
      <c r="AW183" s="15" t="s">
        <v>32</v>
      </c>
      <c r="AX183" s="15" t="s">
        <v>77</v>
      </c>
      <c r="AY183" s="230" t="s">
        <v>290</v>
      </c>
    </row>
    <row r="184" spans="1:65" s="2" customFormat="1" ht="16.5" customHeight="1">
      <c r="A184" s="36"/>
      <c r="B184" s="37"/>
      <c r="C184" s="242" t="s">
        <v>474</v>
      </c>
      <c r="D184" s="242" t="s">
        <v>434</v>
      </c>
      <c r="E184" s="243" t="s">
        <v>1868</v>
      </c>
      <c r="F184" s="244" t="s">
        <v>1869</v>
      </c>
      <c r="G184" s="245" t="s">
        <v>341</v>
      </c>
      <c r="H184" s="246">
        <v>6.4889999999999999</v>
      </c>
      <c r="I184" s="247"/>
      <c r="J184" s="248">
        <f>ROUND(I184*H184,2)</f>
        <v>0</v>
      </c>
      <c r="K184" s="244" t="s">
        <v>296</v>
      </c>
      <c r="L184" s="249"/>
      <c r="M184" s="250" t="s">
        <v>19</v>
      </c>
      <c r="N184" s="251" t="s">
        <v>41</v>
      </c>
      <c r="O184" s="66"/>
      <c r="P184" s="189">
        <f>O184*H184</f>
        <v>0</v>
      </c>
      <c r="Q184" s="189">
        <v>0.115</v>
      </c>
      <c r="R184" s="189">
        <f>Q184*H184</f>
        <v>0.74623499999999998</v>
      </c>
      <c r="S184" s="189">
        <v>0</v>
      </c>
      <c r="T184" s="190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1" t="s">
        <v>360</v>
      </c>
      <c r="AT184" s="191" t="s">
        <v>434</v>
      </c>
      <c r="AU184" s="191" t="s">
        <v>79</v>
      </c>
      <c r="AY184" s="19" t="s">
        <v>290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19" t="s">
        <v>77</v>
      </c>
      <c r="BK184" s="192">
        <f>ROUND(I184*H184,2)</f>
        <v>0</v>
      </c>
      <c r="BL184" s="19" t="s">
        <v>297</v>
      </c>
      <c r="BM184" s="191" t="s">
        <v>1870</v>
      </c>
    </row>
    <row r="185" spans="1:65" s="2" customFormat="1" ht="11.25">
      <c r="A185" s="36"/>
      <c r="B185" s="37"/>
      <c r="C185" s="38"/>
      <c r="D185" s="193" t="s">
        <v>299</v>
      </c>
      <c r="E185" s="38"/>
      <c r="F185" s="194" t="s">
        <v>1871</v>
      </c>
      <c r="G185" s="38"/>
      <c r="H185" s="38"/>
      <c r="I185" s="195"/>
      <c r="J185" s="38"/>
      <c r="K185" s="38"/>
      <c r="L185" s="41"/>
      <c r="M185" s="196"/>
      <c r="N185" s="197"/>
      <c r="O185" s="66"/>
      <c r="P185" s="66"/>
      <c r="Q185" s="66"/>
      <c r="R185" s="66"/>
      <c r="S185" s="66"/>
      <c r="T185" s="67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9" t="s">
        <v>299</v>
      </c>
      <c r="AU185" s="19" t="s">
        <v>79</v>
      </c>
    </row>
    <row r="186" spans="1:65" s="14" customFormat="1" ht="11.25">
      <c r="B186" s="209"/>
      <c r="C186" s="210"/>
      <c r="D186" s="200" t="s">
        <v>301</v>
      </c>
      <c r="E186" s="211" t="s">
        <v>19</v>
      </c>
      <c r="F186" s="212" t="s">
        <v>1872</v>
      </c>
      <c r="G186" s="210"/>
      <c r="H186" s="213">
        <v>6.4889999999999999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301</v>
      </c>
      <c r="AU186" s="219" t="s">
        <v>79</v>
      </c>
      <c r="AV186" s="14" t="s">
        <v>79</v>
      </c>
      <c r="AW186" s="14" t="s">
        <v>32</v>
      </c>
      <c r="AX186" s="14" t="s">
        <v>70</v>
      </c>
      <c r="AY186" s="219" t="s">
        <v>290</v>
      </c>
    </row>
    <row r="187" spans="1:65" s="15" customFormat="1" ht="11.25">
      <c r="B187" s="220"/>
      <c r="C187" s="221"/>
      <c r="D187" s="200" t="s">
        <v>301</v>
      </c>
      <c r="E187" s="222" t="s">
        <v>19</v>
      </c>
      <c r="F187" s="223" t="s">
        <v>304</v>
      </c>
      <c r="G187" s="221"/>
      <c r="H187" s="224">
        <v>6.4889999999999999</v>
      </c>
      <c r="I187" s="225"/>
      <c r="J187" s="221"/>
      <c r="K187" s="221"/>
      <c r="L187" s="226"/>
      <c r="M187" s="227"/>
      <c r="N187" s="228"/>
      <c r="O187" s="228"/>
      <c r="P187" s="228"/>
      <c r="Q187" s="228"/>
      <c r="R187" s="228"/>
      <c r="S187" s="228"/>
      <c r="T187" s="229"/>
      <c r="AT187" s="230" t="s">
        <v>301</v>
      </c>
      <c r="AU187" s="230" t="s">
        <v>79</v>
      </c>
      <c r="AV187" s="15" t="s">
        <v>297</v>
      </c>
      <c r="AW187" s="15" t="s">
        <v>32</v>
      </c>
      <c r="AX187" s="15" t="s">
        <v>77</v>
      </c>
      <c r="AY187" s="230" t="s">
        <v>290</v>
      </c>
    </row>
    <row r="188" spans="1:65" s="12" customFormat="1" ht="22.9" customHeight="1">
      <c r="B188" s="164"/>
      <c r="C188" s="165"/>
      <c r="D188" s="166" t="s">
        <v>69</v>
      </c>
      <c r="E188" s="178" t="s">
        <v>338</v>
      </c>
      <c r="F188" s="178" t="s">
        <v>753</v>
      </c>
      <c r="G188" s="165"/>
      <c r="H188" s="165"/>
      <c r="I188" s="168"/>
      <c r="J188" s="179">
        <f>BK188</f>
        <v>0</v>
      </c>
      <c r="K188" s="165"/>
      <c r="L188" s="170"/>
      <c r="M188" s="171"/>
      <c r="N188" s="172"/>
      <c r="O188" s="172"/>
      <c r="P188" s="173">
        <f>SUM(P189:P193)</f>
        <v>0</v>
      </c>
      <c r="Q188" s="172"/>
      <c r="R188" s="173">
        <f>SUM(R189:R193)</f>
        <v>5.1619700000000002</v>
      </c>
      <c r="S188" s="172"/>
      <c r="T188" s="174">
        <f>SUM(T189:T193)</f>
        <v>0</v>
      </c>
      <c r="AR188" s="175" t="s">
        <v>77</v>
      </c>
      <c r="AT188" s="176" t="s">
        <v>69</v>
      </c>
      <c r="AU188" s="176" t="s">
        <v>77</v>
      </c>
      <c r="AY188" s="175" t="s">
        <v>290</v>
      </c>
      <c r="BK188" s="177">
        <f>SUM(BK189:BK193)</f>
        <v>0</v>
      </c>
    </row>
    <row r="189" spans="1:65" s="2" customFormat="1" ht="16.5" customHeight="1">
      <c r="A189" s="36"/>
      <c r="B189" s="37"/>
      <c r="C189" s="180" t="s">
        <v>7</v>
      </c>
      <c r="D189" s="180" t="s">
        <v>292</v>
      </c>
      <c r="E189" s="181" t="s">
        <v>1873</v>
      </c>
      <c r="F189" s="182" t="s">
        <v>1874</v>
      </c>
      <c r="G189" s="183" t="s">
        <v>341</v>
      </c>
      <c r="H189" s="184">
        <v>14.05</v>
      </c>
      <c r="I189" s="185"/>
      <c r="J189" s="186">
        <f>ROUND(I189*H189,2)</f>
        <v>0</v>
      </c>
      <c r="K189" s="182" t="s">
        <v>296</v>
      </c>
      <c r="L189" s="41"/>
      <c r="M189" s="187" t="s">
        <v>19</v>
      </c>
      <c r="N189" s="188" t="s">
        <v>41</v>
      </c>
      <c r="O189" s="66"/>
      <c r="P189" s="189">
        <f>O189*H189</f>
        <v>0</v>
      </c>
      <c r="Q189" s="189">
        <v>0.3674</v>
      </c>
      <c r="R189" s="189">
        <f>Q189*H189</f>
        <v>5.1619700000000002</v>
      </c>
      <c r="S189" s="189">
        <v>0</v>
      </c>
      <c r="T189" s="190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1" t="s">
        <v>297</v>
      </c>
      <c r="AT189" s="191" t="s">
        <v>292</v>
      </c>
      <c r="AU189" s="191" t="s">
        <v>79</v>
      </c>
      <c r="AY189" s="19" t="s">
        <v>290</v>
      </c>
      <c r="BE189" s="192">
        <f>IF(N189="základní",J189,0)</f>
        <v>0</v>
      </c>
      <c r="BF189" s="192">
        <f>IF(N189="snížená",J189,0)</f>
        <v>0</v>
      </c>
      <c r="BG189" s="192">
        <f>IF(N189="zákl. přenesená",J189,0)</f>
        <v>0</v>
      </c>
      <c r="BH189" s="192">
        <f>IF(N189="sníž. přenesená",J189,0)</f>
        <v>0</v>
      </c>
      <c r="BI189" s="192">
        <f>IF(N189="nulová",J189,0)</f>
        <v>0</v>
      </c>
      <c r="BJ189" s="19" t="s">
        <v>77</v>
      </c>
      <c r="BK189" s="192">
        <f>ROUND(I189*H189,2)</f>
        <v>0</v>
      </c>
      <c r="BL189" s="19" t="s">
        <v>297</v>
      </c>
      <c r="BM189" s="191" t="s">
        <v>1875</v>
      </c>
    </row>
    <row r="190" spans="1:65" s="2" customFormat="1" ht="11.25">
      <c r="A190" s="36"/>
      <c r="B190" s="37"/>
      <c r="C190" s="38"/>
      <c r="D190" s="193" t="s">
        <v>299</v>
      </c>
      <c r="E190" s="38"/>
      <c r="F190" s="194" t="s">
        <v>1876</v>
      </c>
      <c r="G190" s="38"/>
      <c r="H190" s="38"/>
      <c r="I190" s="195"/>
      <c r="J190" s="38"/>
      <c r="K190" s="38"/>
      <c r="L190" s="41"/>
      <c r="M190" s="196"/>
      <c r="N190" s="197"/>
      <c r="O190" s="66"/>
      <c r="P190" s="66"/>
      <c r="Q190" s="66"/>
      <c r="R190" s="66"/>
      <c r="S190" s="66"/>
      <c r="T190" s="67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9" t="s">
        <v>299</v>
      </c>
      <c r="AU190" s="19" t="s">
        <v>79</v>
      </c>
    </row>
    <row r="191" spans="1:65" s="13" customFormat="1" ht="11.25">
      <c r="B191" s="198"/>
      <c r="C191" s="199"/>
      <c r="D191" s="200" t="s">
        <v>301</v>
      </c>
      <c r="E191" s="201" t="s">
        <v>19</v>
      </c>
      <c r="F191" s="202" t="s">
        <v>674</v>
      </c>
      <c r="G191" s="199"/>
      <c r="H191" s="201" t="s">
        <v>19</v>
      </c>
      <c r="I191" s="203"/>
      <c r="J191" s="199"/>
      <c r="K191" s="199"/>
      <c r="L191" s="204"/>
      <c r="M191" s="205"/>
      <c r="N191" s="206"/>
      <c r="O191" s="206"/>
      <c r="P191" s="206"/>
      <c r="Q191" s="206"/>
      <c r="R191" s="206"/>
      <c r="S191" s="206"/>
      <c r="T191" s="207"/>
      <c r="AT191" s="208" t="s">
        <v>301</v>
      </c>
      <c r="AU191" s="208" t="s">
        <v>79</v>
      </c>
      <c r="AV191" s="13" t="s">
        <v>77</v>
      </c>
      <c r="AW191" s="13" t="s">
        <v>32</v>
      </c>
      <c r="AX191" s="13" t="s">
        <v>70</v>
      </c>
      <c r="AY191" s="208" t="s">
        <v>290</v>
      </c>
    </row>
    <row r="192" spans="1:65" s="14" customFormat="1" ht="11.25">
      <c r="B192" s="209"/>
      <c r="C192" s="210"/>
      <c r="D192" s="200" t="s">
        <v>301</v>
      </c>
      <c r="E192" s="211" t="s">
        <v>19</v>
      </c>
      <c r="F192" s="212" t="s">
        <v>1877</v>
      </c>
      <c r="G192" s="210"/>
      <c r="H192" s="213">
        <v>14.05</v>
      </c>
      <c r="I192" s="214"/>
      <c r="J192" s="210"/>
      <c r="K192" s="210"/>
      <c r="L192" s="215"/>
      <c r="M192" s="216"/>
      <c r="N192" s="217"/>
      <c r="O192" s="217"/>
      <c r="P192" s="217"/>
      <c r="Q192" s="217"/>
      <c r="R192" s="217"/>
      <c r="S192" s="217"/>
      <c r="T192" s="218"/>
      <c r="AT192" s="219" t="s">
        <v>301</v>
      </c>
      <c r="AU192" s="219" t="s">
        <v>79</v>
      </c>
      <c r="AV192" s="14" t="s">
        <v>79</v>
      </c>
      <c r="AW192" s="14" t="s">
        <v>32</v>
      </c>
      <c r="AX192" s="14" t="s">
        <v>70</v>
      </c>
      <c r="AY192" s="219" t="s">
        <v>290</v>
      </c>
    </row>
    <row r="193" spans="1:65" s="15" customFormat="1" ht="11.25">
      <c r="B193" s="220"/>
      <c r="C193" s="221"/>
      <c r="D193" s="200" t="s">
        <v>301</v>
      </c>
      <c r="E193" s="222" t="s">
        <v>19</v>
      </c>
      <c r="F193" s="223" t="s">
        <v>304</v>
      </c>
      <c r="G193" s="221"/>
      <c r="H193" s="224">
        <v>14.05</v>
      </c>
      <c r="I193" s="225"/>
      <c r="J193" s="221"/>
      <c r="K193" s="221"/>
      <c r="L193" s="226"/>
      <c r="M193" s="227"/>
      <c r="N193" s="228"/>
      <c r="O193" s="228"/>
      <c r="P193" s="228"/>
      <c r="Q193" s="228"/>
      <c r="R193" s="228"/>
      <c r="S193" s="228"/>
      <c r="T193" s="229"/>
      <c r="AT193" s="230" t="s">
        <v>301</v>
      </c>
      <c r="AU193" s="230" t="s">
        <v>79</v>
      </c>
      <c r="AV193" s="15" t="s">
        <v>297</v>
      </c>
      <c r="AW193" s="15" t="s">
        <v>32</v>
      </c>
      <c r="AX193" s="15" t="s">
        <v>77</v>
      </c>
      <c r="AY193" s="230" t="s">
        <v>290</v>
      </c>
    </row>
    <row r="194" spans="1:65" s="12" customFormat="1" ht="22.9" customHeight="1">
      <c r="B194" s="164"/>
      <c r="C194" s="165"/>
      <c r="D194" s="166" t="s">
        <v>69</v>
      </c>
      <c r="E194" s="178" t="s">
        <v>368</v>
      </c>
      <c r="F194" s="178" t="s">
        <v>914</v>
      </c>
      <c r="G194" s="165"/>
      <c r="H194" s="165"/>
      <c r="I194" s="168"/>
      <c r="J194" s="179">
        <f>BK194</f>
        <v>0</v>
      </c>
      <c r="K194" s="165"/>
      <c r="L194" s="170"/>
      <c r="M194" s="171"/>
      <c r="N194" s="172"/>
      <c r="O194" s="172"/>
      <c r="P194" s="173">
        <f>SUM(P195:P218)</f>
        <v>0</v>
      </c>
      <c r="Q194" s="172"/>
      <c r="R194" s="173">
        <f>SUM(R195:R218)</f>
        <v>11.926765319999998</v>
      </c>
      <c r="S194" s="172"/>
      <c r="T194" s="174">
        <f>SUM(T195:T218)</f>
        <v>0</v>
      </c>
      <c r="AR194" s="175" t="s">
        <v>77</v>
      </c>
      <c r="AT194" s="176" t="s">
        <v>69</v>
      </c>
      <c r="AU194" s="176" t="s">
        <v>77</v>
      </c>
      <c r="AY194" s="175" t="s">
        <v>290</v>
      </c>
      <c r="BK194" s="177">
        <f>SUM(BK195:BK218)</f>
        <v>0</v>
      </c>
    </row>
    <row r="195" spans="1:65" s="2" customFormat="1" ht="33" customHeight="1">
      <c r="A195" s="36"/>
      <c r="B195" s="37"/>
      <c r="C195" s="180" t="s">
        <v>486</v>
      </c>
      <c r="D195" s="180" t="s">
        <v>292</v>
      </c>
      <c r="E195" s="181" t="s">
        <v>1878</v>
      </c>
      <c r="F195" s="182" t="s">
        <v>1879</v>
      </c>
      <c r="G195" s="183" t="s">
        <v>295</v>
      </c>
      <c r="H195" s="184">
        <v>9.1</v>
      </c>
      <c r="I195" s="185"/>
      <c r="J195" s="186">
        <f>ROUND(I195*H195,2)</f>
        <v>0</v>
      </c>
      <c r="K195" s="182" t="s">
        <v>296</v>
      </c>
      <c r="L195" s="41"/>
      <c r="M195" s="187" t="s">
        <v>19</v>
      </c>
      <c r="N195" s="188" t="s">
        <v>41</v>
      </c>
      <c r="O195" s="66"/>
      <c r="P195" s="189">
        <f>O195*H195</f>
        <v>0</v>
      </c>
      <c r="Q195" s="189">
        <v>7.7162999999999995E-2</v>
      </c>
      <c r="R195" s="189">
        <f>Q195*H195</f>
        <v>0.70218329999999995</v>
      </c>
      <c r="S195" s="189">
        <v>0</v>
      </c>
      <c r="T195" s="190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1" t="s">
        <v>297</v>
      </c>
      <c r="AT195" s="191" t="s">
        <v>292</v>
      </c>
      <c r="AU195" s="191" t="s">
        <v>79</v>
      </c>
      <c r="AY195" s="19" t="s">
        <v>290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77</v>
      </c>
      <c r="BK195" s="192">
        <f>ROUND(I195*H195,2)</f>
        <v>0</v>
      </c>
      <c r="BL195" s="19" t="s">
        <v>297</v>
      </c>
      <c r="BM195" s="191" t="s">
        <v>1880</v>
      </c>
    </row>
    <row r="196" spans="1:65" s="2" customFormat="1" ht="11.25">
      <c r="A196" s="36"/>
      <c r="B196" s="37"/>
      <c r="C196" s="38"/>
      <c r="D196" s="193" t="s">
        <v>299</v>
      </c>
      <c r="E196" s="38"/>
      <c r="F196" s="194" t="s">
        <v>1881</v>
      </c>
      <c r="G196" s="38"/>
      <c r="H196" s="38"/>
      <c r="I196" s="195"/>
      <c r="J196" s="38"/>
      <c r="K196" s="38"/>
      <c r="L196" s="41"/>
      <c r="M196" s="196"/>
      <c r="N196" s="197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299</v>
      </c>
      <c r="AU196" s="19" t="s">
        <v>79</v>
      </c>
    </row>
    <row r="197" spans="1:65" s="14" customFormat="1" ht="11.25">
      <c r="B197" s="209"/>
      <c r="C197" s="210"/>
      <c r="D197" s="200" t="s">
        <v>301</v>
      </c>
      <c r="E197" s="211" t="s">
        <v>19</v>
      </c>
      <c r="F197" s="212" t="s">
        <v>1882</v>
      </c>
      <c r="G197" s="210"/>
      <c r="H197" s="213">
        <v>9.1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301</v>
      </c>
      <c r="AU197" s="219" t="s">
        <v>79</v>
      </c>
      <c r="AV197" s="14" t="s">
        <v>79</v>
      </c>
      <c r="AW197" s="14" t="s">
        <v>32</v>
      </c>
      <c r="AX197" s="14" t="s">
        <v>70</v>
      </c>
      <c r="AY197" s="219" t="s">
        <v>290</v>
      </c>
    </row>
    <row r="198" spans="1:65" s="15" customFormat="1" ht="11.25">
      <c r="B198" s="220"/>
      <c r="C198" s="221"/>
      <c r="D198" s="200" t="s">
        <v>301</v>
      </c>
      <c r="E198" s="222" t="s">
        <v>19</v>
      </c>
      <c r="F198" s="223" t="s">
        <v>304</v>
      </c>
      <c r="G198" s="221"/>
      <c r="H198" s="224">
        <v>9.1</v>
      </c>
      <c r="I198" s="225"/>
      <c r="J198" s="221"/>
      <c r="K198" s="221"/>
      <c r="L198" s="226"/>
      <c r="M198" s="227"/>
      <c r="N198" s="228"/>
      <c r="O198" s="228"/>
      <c r="P198" s="228"/>
      <c r="Q198" s="228"/>
      <c r="R198" s="228"/>
      <c r="S198" s="228"/>
      <c r="T198" s="229"/>
      <c r="AT198" s="230" t="s">
        <v>301</v>
      </c>
      <c r="AU198" s="230" t="s">
        <v>79</v>
      </c>
      <c r="AV198" s="15" t="s">
        <v>297</v>
      </c>
      <c r="AW198" s="15" t="s">
        <v>32</v>
      </c>
      <c r="AX198" s="15" t="s">
        <v>77</v>
      </c>
      <c r="AY198" s="230" t="s">
        <v>290</v>
      </c>
    </row>
    <row r="199" spans="1:65" s="2" customFormat="1" ht="16.5" customHeight="1">
      <c r="A199" s="36"/>
      <c r="B199" s="37"/>
      <c r="C199" s="242" t="s">
        <v>496</v>
      </c>
      <c r="D199" s="242" t="s">
        <v>434</v>
      </c>
      <c r="E199" s="243" t="s">
        <v>1883</v>
      </c>
      <c r="F199" s="244" t="s">
        <v>1884</v>
      </c>
      <c r="G199" s="245" t="s">
        <v>295</v>
      </c>
      <c r="H199" s="246">
        <v>9.282</v>
      </c>
      <c r="I199" s="247"/>
      <c r="J199" s="248">
        <f>ROUND(I199*H199,2)</f>
        <v>0</v>
      </c>
      <c r="K199" s="244" t="s">
        <v>296</v>
      </c>
      <c r="L199" s="249"/>
      <c r="M199" s="250" t="s">
        <v>19</v>
      </c>
      <c r="N199" s="251" t="s">
        <v>41</v>
      </c>
      <c r="O199" s="66"/>
      <c r="P199" s="189">
        <f>O199*H199</f>
        <v>0</v>
      </c>
      <c r="Q199" s="189">
        <v>4.5999999999999999E-2</v>
      </c>
      <c r="R199" s="189">
        <f>Q199*H199</f>
        <v>0.42697200000000002</v>
      </c>
      <c r="S199" s="189">
        <v>0</v>
      </c>
      <c r="T199" s="190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91" t="s">
        <v>360</v>
      </c>
      <c r="AT199" s="191" t="s">
        <v>434</v>
      </c>
      <c r="AU199" s="191" t="s">
        <v>79</v>
      </c>
      <c r="AY199" s="19" t="s">
        <v>290</v>
      </c>
      <c r="BE199" s="192">
        <f>IF(N199="základní",J199,0)</f>
        <v>0</v>
      </c>
      <c r="BF199" s="192">
        <f>IF(N199="snížená",J199,0)</f>
        <v>0</v>
      </c>
      <c r="BG199" s="192">
        <f>IF(N199="zákl. přenesená",J199,0)</f>
        <v>0</v>
      </c>
      <c r="BH199" s="192">
        <f>IF(N199="sníž. přenesená",J199,0)</f>
        <v>0</v>
      </c>
      <c r="BI199" s="192">
        <f>IF(N199="nulová",J199,0)</f>
        <v>0</v>
      </c>
      <c r="BJ199" s="19" t="s">
        <v>77</v>
      </c>
      <c r="BK199" s="192">
        <f>ROUND(I199*H199,2)</f>
        <v>0</v>
      </c>
      <c r="BL199" s="19" t="s">
        <v>297</v>
      </c>
      <c r="BM199" s="191" t="s">
        <v>1885</v>
      </c>
    </row>
    <row r="200" spans="1:65" s="2" customFormat="1" ht="11.25">
      <c r="A200" s="36"/>
      <c r="B200" s="37"/>
      <c r="C200" s="38"/>
      <c r="D200" s="193" t="s">
        <v>299</v>
      </c>
      <c r="E200" s="38"/>
      <c r="F200" s="194" t="s">
        <v>1886</v>
      </c>
      <c r="G200" s="38"/>
      <c r="H200" s="38"/>
      <c r="I200" s="195"/>
      <c r="J200" s="38"/>
      <c r="K200" s="38"/>
      <c r="L200" s="41"/>
      <c r="M200" s="196"/>
      <c r="N200" s="197"/>
      <c r="O200" s="66"/>
      <c r="P200" s="66"/>
      <c r="Q200" s="66"/>
      <c r="R200" s="66"/>
      <c r="S200" s="66"/>
      <c r="T200" s="67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9" t="s">
        <v>299</v>
      </c>
      <c r="AU200" s="19" t="s">
        <v>79</v>
      </c>
    </row>
    <row r="201" spans="1:65" s="14" customFormat="1" ht="11.25">
      <c r="B201" s="209"/>
      <c r="C201" s="210"/>
      <c r="D201" s="200" t="s">
        <v>301</v>
      </c>
      <c r="E201" s="211" t="s">
        <v>19</v>
      </c>
      <c r="F201" s="212" t="s">
        <v>1887</v>
      </c>
      <c r="G201" s="210"/>
      <c r="H201" s="213">
        <v>9.282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301</v>
      </c>
      <c r="AU201" s="219" t="s">
        <v>79</v>
      </c>
      <c r="AV201" s="14" t="s">
        <v>79</v>
      </c>
      <c r="AW201" s="14" t="s">
        <v>32</v>
      </c>
      <c r="AX201" s="14" t="s">
        <v>70</v>
      </c>
      <c r="AY201" s="219" t="s">
        <v>290</v>
      </c>
    </row>
    <row r="202" spans="1:65" s="15" customFormat="1" ht="11.25">
      <c r="B202" s="220"/>
      <c r="C202" s="221"/>
      <c r="D202" s="200" t="s">
        <v>301</v>
      </c>
      <c r="E202" s="222" t="s">
        <v>19</v>
      </c>
      <c r="F202" s="223" t="s">
        <v>304</v>
      </c>
      <c r="G202" s="221"/>
      <c r="H202" s="224">
        <v>9.282</v>
      </c>
      <c r="I202" s="225"/>
      <c r="J202" s="221"/>
      <c r="K202" s="221"/>
      <c r="L202" s="226"/>
      <c r="M202" s="227"/>
      <c r="N202" s="228"/>
      <c r="O202" s="228"/>
      <c r="P202" s="228"/>
      <c r="Q202" s="228"/>
      <c r="R202" s="228"/>
      <c r="S202" s="228"/>
      <c r="T202" s="229"/>
      <c r="AT202" s="230" t="s">
        <v>301</v>
      </c>
      <c r="AU202" s="230" t="s">
        <v>79</v>
      </c>
      <c r="AV202" s="15" t="s">
        <v>297</v>
      </c>
      <c r="AW202" s="15" t="s">
        <v>32</v>
      </c>
      <c r="AX202" s="15" t="s">
        <v>77</v>
      </c>
      <c r="AY202" s="230" t="s">
        <v>290</v>
      </c>
    </row>
    <row r="203" spans="1:65" s="2" customFormat="1" ht="24.2" customHeight="1">
      <c r="A203" s="36"/>
      <c r="B203" s="37"/>
      <c r="C203" s="180" t="s">
        <v>503</v>
      </c>
      <c r="D203" s="180" t="s">
        <v>292</v>
      </c>
      <c r="E203" s="181" t="s">
        <v>1888</v>
      </c>
      <c r="F203" s="182" t="s">
        <v>1889</v>
      </c>
      <c r="G203" s="183" t="s">
        <v>295</v>
      </c>
      <c r="H203" s="184">
        <v>41.2</v>
      </c>
      <c r="I203" s="185"/>
      <c r="J203" s="186">
        <f>ROUND(I203*H203,2)</f>
        <v>0</v>
      </c>
      <c r="K203" s="182" t="s">
        <v>296</v>
      </c>
      <c r="L203" s="41"/>
      <c r="M203" s="187" t="s">
        <v>19</v>
      </c>
      <c r="N203" s="188" t="s">
        <v>41</v>
      </c>
      <c r="O203" s="66"/>
      <c r="P203" s="189">
        <f>O203*H203</f>
        <v>0</v>
      </c>
      <c r="Q203" s="189">
        <v>0.11934259999999999</v>
      </c>
      <c r="R203" s="189">
        <f>Q203*H203</f>
        <v>4.9169151199999996</v>
      </c>
      <c r="S203" s="189">
        <v>0</v>
      </c>
      <c r="T203" s="190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91" t="s">
        <v>297</v>
      </c>
      <c r="AT203" s="191" t="s">
        <v>292</v>
      </c>
      <c r="AU203" s="191" t="s">
        <v>79</v>
      </c>
      <c r="AY203" s="19" t="s">
        <v>290</v>
      </c>
      <c r="BE203" s="192">
        <f>IF(N203="základní",J203,0)</f>
        <v>0</v>
      </c>
      <c r="BF203" s="192">
        <f>IF(N203="snížená",J203,0)</f>
        <v>0</v>
      </c>
      <c r="BG203" s="192">
        <f>IF(N203="zákl. přenesená",J203,0)</f>
        <v>0</v>
      </c>
      <c r="BH203" s="192">
        <f>IF(N203="sníž. přenesená",J203,0)</f>
        <v>0</v>
      </c>
      <c r="BI203" s="192">
        <f>IF(N203="nulová",J203,0)</f>
        <v>0</v>
      </c>
      <c r="BJ203" s="19" t="s">
        <v>77</v>
      </c>
      <c r="BK203" s="192">
        <f>ROUND(I203*H203,2)</f>
        <v>0</v>
      </c>
      <c r="BL203" s="19" t="s">
        <v>297</v>
      </c>
      <c r="BM203" s="191" t="s">
        <v>1890</v>
      </c>
    </row>
    <row r="204" spans="1:65" s="2" customFormat="1" ht="11.25">
      <c r="A204" s="36"/>
      <c r="B204" s="37"/>
      <c r="C204" s="38"/>
      <c r="D204" s="193" t="s">
        <v>299</v>
      </c>
      <c r="E204" s="38"/>
      <c r="F204" s="194" t="s">
        <v>1891</v>
      </c>
      <c r="G204" s="38"/>
      <c r="H204" s="38"/>
      <c r="I204" s="195"/>
      <c r="J204" s="38"/>
      <c r="K204" s="38"/>
      <c r="L204" s="41"/>
      <c r="M204" s="196"/>
      <c r="N204" s="197"/>
      <c r="O204" s="66"/>
      <c r="P204" s="66"/>
      <c r="Q204" s="66"/>
      <c r="R204" s="66"/>
      <c r="S204" s="66"/>
      <c r="T204" s="67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9" t="s">
        <v>299</v>
      </c>
      <c r="AU204" s="19" t="s">
        <v>79</v>
      </c>
    </row>
    <row r="205" spans="1:65" s="14" customFormat="1" ht="11.25">
      <c r="B205" s="209"/>
      <c r="C205" s="210"/>
      <c r="D205" s="200" t="s">
        <v>301</v>
      </c>
      <c r="E205" s="211" t="s">
        <v>19</v>
      </c>
      <c r="F205" s="212" t="s">
        <v>1892</v>
      </c>
      <c r="G205" s="210"/>
      <c r="H205" s="213">
        <v>41.2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32</v>
      </c>
      <c r="AX205" s="14" t="s">
        <v>70</v>
      </c>
      <c r="AY205" s="219" t="s">
        <v>290</v>
      </c>
    </row>
    <row r="206" spans="1:65" s="15" customFormat="1" ht="11.25">
      <c r="B206" s="220"/>
      <c r="C206" s="221"/>
      <c r="D206" s="200" t="s">
        <v>301</v>
      </c>
      <c r="E206" s="222" t="s">
        <v>19</v>
      </c>
      <c r="F206" s="223" t="s">
        <v>304</v>
      </c>
      <c r="G206" s="221"/>
      <c r="H206" s="224">
        <v>41.2</v>
      </c>
      <c r="I206" s="225"/>
      <c r="J206" s="221"/>
      <c r="K206" s="221"/>
      <c r="L206" s="226"/>
      <c r="M206" s="227"/>
      <c r="N206" s="228"/>
      <c r="O206" s="228"/>
      <c r="P206" s="228"/>
      <c r="Q206" s="228"/>
      <c r="R206" s="228"/>
      <c r="S206" s="228"/>
      <c r="T206" s="229"/>
      <c r="AT206" s="230" t="s">
        <v>301</v>
      </c>
      <c r="AU206" s="230" t="s">
        <v>79</v>
      </c>
      <c r="AV206" s="15" t="s">
        <v>297</v>
      </c>
      <c r="AW206" s="15" t="s">
        <v>32</v>
      </c>
      <c r="AX206" s="15" t="s">
        <v>77</v>
      </c>
      <c r="AY206" s="230" t="s">
        <v>290</v>
      </c>
    </row>
    <row r="207" spans="1:65" s="2" customFormat="1" ht="16.5" customHeight="1">
      <c r="A207" s="36"/>
      <c r="B207" s="37"/>
      <c r="C207" s="242" t="s">
        <v>509</v>
      </c>
      <c r="D207" s="242" t="s">
        <v>434</v>
      </c>
      <c r="E207" s="243" t="s">
        <v>1893</v>
      </c>
      <c r="F207" s="244" t="s">
        <v>1894</v>
      </c>
      <c r="G207" s="245" t="s">
        <v>295</v>
      </c>
      <c r="H207" s="246">
        <v>42.024000000000001</v>
      </c>
      <c r="I207" s="247"/>
      <c r="J207" s="248">
        <f>ROUND(I207*H207,2)</f>
        <v>0</v>
      </c>
      <c r="K207" s="244" t="s">
        <v>296</v>
      </c>
      <c r="L207" s="249"/>
      <c r="M207" s="250" t="s">
        <v>19</v>
      </c>
      <c r="N207" s="251" t="s">
        <v>41</v>
      </c>
      <c r="O207" s="66"/>
      <c r="P207" s="189">
        <f>O207*H207</f>
        <v>0</v>
      </c>
      <c r="Q207" s="189">
        <v>2.8000000000000001E-2</v>
      </c>
      <c r="R207" s="189">
        <f>Q207*H207</f>
        <v>1.1766719999999999</v>
      </c>
      <c r="S207" s="189">
        <v>0</v>
      </c>
      <c r="T207" s="190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1" t="s">
        <v>360</v>
      </c>
      <c r="AT207" s="191" t="s">
        <v>434</v>
      </c>
      <c r="AU207" s="191" t="s">
        <v>79</v>
      </c>
      <c r="AY207" s="19" t="s">
        <v>290</v>
      </c>
      <c r="BE207" s="192">
        <f>IF(N207="základní",J207,0)</f>
        <v>0</v>
      </c>
      <c r="BF207" s="192">
        <f>IF(N207="snížená",J207,0)</f>
        <v>0</v>
      </c>
      <c r="BG207" s="192">
        <f>IF(N207="zákl. přenesená",J207,0)</f>
        <v>0</v>
      </c>
      <c r="BH207" s="192">
        <f>IF(N207="sníž. přenesená",J207,0)</f>
        <v>0</v>
      </c>
      <c r="BI207" s="192">
        <f>IF(N207="nulová",J207,0)</f>
        <v>0</v>
      </c>
      <c r="BJ207" s="19" t="s">
        <v>77</v>
      </c>
      <c r="BK207" s="192">
        <f>ROUND(I207*H207,2)</f>
        <v>0</v>
      </c>
      <c r="BL207" s="19" t="s">
        <v>297</v>
      </c>
      <c r="BM207" s="191" t="s">
        <v>1895</v>
      </c>
    </row>
    <row r="208" spans="1:65" s="2" customFormat="1" ht="11.25">
      <c r="A208" s="36"/>
      <c r="B208" s="37"/>
      <c r="C208" s="38"/>
      <c r="D208" s="193" t="s">
        <v>299</v>
      </c>
      <c r="E208" s="38"/>
      <c r="F208" s="194" t="s">
        <v>1896</v>
      </c>
      <c r="G208" s="38"/>
      <c r="H208" s="38"/>
      <c r="I208" s="195"/>
      <c r="J208" s="38"/>
      <c r="K208" s="38"/>
      <c r="L208" s="41"/>
      <c r="M208" s="196"/>
      <c r="N208" s="197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299</v>
      </c>
      <c r="AU208" s="19" t="s">
        <v>79</v>
      </c>
    </row>
    <row r="209" spans="1:65" s="14" customFormat="1" ht="11.25">
      <c r="B209" s="209"/>
      <c r="C209" s="210"/>
      <c r="D209" s="200" t="s">
        <v>301</v>
      </c>
      <c r="E209" s="211" t="s">
        <v>19</v>
      </c>
      <c r="F209" s="212" t="s">
        <v>1897</v>
      </c>
      <c r="G209" s="210"/>
      <c r="H209" s="213">
        <v>42.024000000000001</v>
      </c>
      <c r="I209" s="214"/>
      <c r="J209" s="210"/>
      <c r="K209" s="210"/>
      <c r="L209" s="215"/>
      <c r="M209" s="216"/>
      <c r="N209" s="217"/>
      <c r="O209" s="217"/>
      <c r="P209" s="217"/>
      <c r="Q209" s="217"/>
      <c r="R209" s="217"/>
      <c r="S209" s="217"/>
      <c r="T209" s="218"/>
      <c r="AT209" s="219" t="s">
        <v>301</v>
      </c>
      <c r="AU209" s="219" t="s">
        <v>79</v>
      </c>
      <c r="AV209" s="14" t="s">
        <v>79</v>
      </c>
      <c r="AW209" s="14" t="s">
        <v>32</v>
      </c>
      <c r="AX209" s="14" t="s">
        <v>70</v>
      </c>
      <c r="AY209" s="219" t="s">
        <v>290</v>
      </c>
    </row>
    <row r="210" spans="1:65" s="15" customFormat="1" ht="11.25">
      <c r="B210" s="220"/>
      <c r="C210" s="221"/>
      <c r="D210" s="200" t="s">
        <v>301</v>
      </c>
      <c r="E210" s="222" t="s">
        <v>19</v>
      </c>
      <c r="F210" s="223" t="s">
        <v>304</v>
      </c>
      <c r="G210" s="221"/>
      <c r="H210" s="224">
        <v>42.024000000000001</v>
      </c>
      <c r="I210" s="225"/>
      <c r="J210" s="221"/>
      <c r="K210" s="221"/>
      <c r="L210" s="226"/>
      <c r="M210" s="227"/>
      <c r="N210" s="228"/>
      <c r="O210" s="228"/>
      <c r="P210" s="228"/>
      <c r="Q210" s="228"/>
      <c r="R210" s="228"/>
      <c r="S210" s="228"/>
      <c r="T210" s="229"/>
      <c r="AT210" s="230" t="s">
        <v>301</v>
      </c>
      <c r="AU210" s="230" t="s">
        <v>79</v>
      </c>
      <c r="AV210" s="15" t="s">
        <v>297</v>
      </c>
      <c r="AW210" s="15" t="s">
        <v>32</v>
      </c>
      <c r="AX210" s="15" t="s">
        <v>77</v>
      </c>
      <c r="AY210" s="230" t="s">
        <v>290</v>
      </c>
    </row>
    <row r="211" spans="1:65" s="2" customFormat="1" ht="16.5" customHeight="1">
      <c r="A211" s="36"/>
      <c r="B211" s="37"/>
      <c r="C211" s="180" t="s">
        <v>516</v>
      </c>
      <c r="D211" s="180" t="s">
        <v>292</v>
      </c>
      <c r="E211" s="181" t="s">
        <v>1898</v>
      </c>
      <c r="F211" s="182" t="s">
        <v>1899</v>
      </c>
      <c r="G211" s="183" t="s">
        <v>320</v>
      </c>
      <c r="H211" s="184">
        <v>2.06</v>
      </c>
      <c r="I211" s="185"/>
      <c r="J211" s="186">
        <f>ROUND(I211*H211,2)</f>
        <v>0</v>
      </c>
      <c r="K211" s="182" t="s">
        <v>296</v>
      </c>
      <c r="L211" s="41"/>
      <c r="M211" s="187" t="s">
        <v>19</v>
      </c>
      <c r="N211" s="188" t="s">
        <v>41</v>
      </c>
      <c r="O211" s="66"/>
      <c r="P211" s="189">
        <f>O211*H211</f>
        <v>0</v>
      </c>
      <c r="Q211" s="189">
        <v>2.2563399999999998</v>
      </c>
      <c r="R211" s="189">
        <f>Q211*H211</f>
        <v>4.6480603999999994</v>
      </c>
      <c r="S211" s="189">
        <v>0</v>
      </c>
      <c r="T211" s="190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1" t="s">
        <v>297</v>
      </c>
      <c r="AT211" s="191" t="s">
        <v>292</v>
      </c>
      <c r="AU211" s="191" t="s">
        <v>79</v>
      </c>
      <c r="AY211" s="19" t="s">
        <v>290</v>
      </c>
      <c r="BE211" s="192">
        <f>IF(N211="základní",J211,0)</f>
        <v>0</v>
      </c>
      <c r="BF211" s="192">
        <f>IF(N211="snížená",J211,0)</f>
        <v>0</v>
      </c>
      <c r="BG211" s="192">
        <f>IF(N211="zákl. přenesená",J211,0)</f>
        <v>0</v>
      </c>
      <c r="BH211" s="192">
        <f>IF(N211="sníž. přenesená",J211,0)</f>
        <v>0</v>
      </c>
      <c r="BI211" s="192">
        <f>IF(N211="nulová",J211,0)</f>
        <v>0</v>
      </c>
      <c r="BJ211" s="19" t="s">
        <v>77</v>
      </c>
      <c r="BK211" s="192">
        <f>ROUND(I211*H211,2)</f>
        <v>0</v>
      </c>
      <c r="BL211" s="19" t="s">
        <v>297</v>
      </c>
      <c r="BM211" s="191" t="s">
        <v>1900</v>
      </c>
    </row>
    <row r="212" spans="1:65" s="2" customFormat="1" ht="11.25">
      <c r="A212" s="36"/>
      <c r="B212" s="37"/>
      <c r="C212" s="38"/>
      <c r="D212" s="193" t="s">
        <v>299</v>
      </c>
      <c r="E212" s="38"/>
      <c r="F212" s="194" t="s">
        <v>1901</v>
      </c>
      <c r="G212" s="38"/>
      <c r="H212" s="38"/>
      <c r="I212" s="195"/>
      <c r="J212" s="38"/>
      <c r="K212" s="38"/>
      <c r="L212" s="41"/>
      <c r="M212" s="196"/>
      <c r="N212" s="197"/>
      <c r="O212" s="66"/>
      <c r="P212" s="66"/>
      <c r="Q212" s="66"/>
      <c r="R212" s="66"/>
      <c r="S212" s="66"/>
      <c r="T212" s="67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9" t="s">
        <v>299</v>
      </c>
      <c r="AU212" s="19" t="s">
        <v>79</v>
      </c>
    </row>
    <row r="213" spans="1:65" s="14" customFormat="1" ht="11.25">
      <c r="B213" s="209"/>
      <c r="C213" s="210"/>
      <c r="D213" s="200" t="s">
        <v>301</v>
      </c>
      <c r="E213" s="211" t="s">
        <v>19</v>
      </c>
      <c r="F213" s="212" t="s">
        <v>1902</v>
      </c>
      <c r="G213" s="210"/>
      <c r="H213" s="213">
        <v>2.06</v>
      </c>
      <c r="I213" s="214"/>
      <c r="J213" s="210"/>
      <c r="K213" s="210"/>
      <c r="L213" s="215"/>
      <c r="M213" s="216"/>
      <c r="N213" s="217"/>
      <c r="O213" s="217"/>
      <c r="P213" s="217"/>
      <c r="Q213" s="217"/>
      <c r="R213" s="217"/>
      <c r="S213" s="217"/>
      <c r="T213" s="218"/>
      <c r="AT213" s="219" t="s">
        <v>301</v>
      </c>
      <c r="AU213" s="219" t="s">
        <v>79</v>
      </c>
      <c r="AV213" s="14" t="s">
        <v>79</v>
      </c>
      <c r="AW213" s="14" t="s">
        <v>32</v>
      </c>
      <c r="AX213" s="14" t="s">
        <v>70</v>
      </c>
      <c r="AY213" s="219" t="s">
        <v>290</v>
      </c>
    </row>
    <row r="214" spans="1:65" s="15" customFormat="1" ht="11.25">
      <c r="B214" s="220"/>
      <c r="C214" s="221"/>
      <c r="D214" s="200" t="s">
        <v>301</v>
      </c>
      <c r="E214" s="222" t="s">
        <v>19</v>
      </c>
      <c r="F214" s="223" t="s">
        <v>304</v>
      </c>
      <c r="G214" s="221"/>
      <c r="H214" s="224">
        <v>2.06</v>
      </c>
      <c r="I214" s="225"/>
      <c r="J214" s="221"/>
      <c r="K214" s="221"/>
      <c r="L214" s="226"/>
      <c r="M214" s="227"/>
      <c r="N214" s="228"/>
      <c r="O214" s="228"/>
      <c r="P214" s="228"/>
      <c r="Q214" s="228"/>
      <c r="R214" s="228"/>
      <c r="S214" s="228"/>
      <c r="T214" s="229"/>
      <c r="AT214" s="230" t="s">
        <v>301</v>
      </c>
      <c r="AU214" s="230" t="s">
        <v>79</v>
      </c>
      <c r="AV214" s="15" t="s">
        <v>297</v>
      </c>
      <c r="AW214" s="15" t="s">
        <v>32</v>
      </c>
      <c r="AX214" s="15" t="s">
        <v>77</v>
      </c>
      <c r="AY214" s="230" t="s">
        <v>290</v>
      </c>
    </row>
    <row r="215" spans="1:65" s="2" customFormat="1" ht="16.5" customHeight="1">
      <c r="A215" s="36"/>
      <c r="B215" s="37"/>
      <c r="C215" s="180" t="s">
        <v>524</v>
      </c>
      <c r="D215" s="180" t="s">
        <v>292</v>
      </c>
      <c r="E215" s="181" t="s">
        <v>1903</v>
      </c>
      <c r="F215" s="182" t="s">
        <v>1904</v>
      </c>
      <c r="G215" s="183" t="s">
        <v>341</v>
      </c>
      <c r="H215" s="184">
        <v>55</v>
      </c>
      <c r="I215" s="185"/>
      <c r="J215" s="186">
        <f>ROUND(I215*H215,2)</f>
        <v>0</v>
      </c>
      <c r="K215" s="182" t="s">
        <v>296</v>
      </c>
      <c r="L215" s="41"/>
      <c r="M215" s="187" t="s">
        <v>19</v>
      </c>
      <c r="N215" s="188" t="s">
        <v>41</v>
      </c>
      <c r="O215" s="66"/>
      <c r="P215" s="189">
        <f>O215*H215</f>
        <v>0</v>
      </c>
      <c r="Q215" s="189">
        <v>1.0175E-3</v>
      </c>
      <c r="R215" s="189">
        <f>Q215*H215</f>
        <v>5.5962499999999998E-2</v>
      </c>
      <c r="S215" s="189">
        <v>0</v>
      </c>
      <c r="T215" s="190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91" t="s">
        <v>297</v>
      </c>
      <c r="AT215" s="191" t="s">
        <v>292</v>
      </c>
      <c r="AU215" s="191" t="s">
        <v>79</v>
      </c>
      <c r="AY215" s="19" t="s">
        <v>290</v>
      </c>
      <c r="BE215" s="192">
        <f>IF(N215="základní",J215,0)</f>
        <v>0</v>
      </c>
      <c r="BF215" s="192">
        <f>IF(N215="snížená",J215,0)</f>
        <v>0</v>
      </c>
      <c r="BG215" s="192">
        <f>IF(N215="zákl. přenesená",J215,0)</f>
        <v>0</v>
      </c>
      <c r="BH215" s="192">
        <f>IF(N215="sníž. přenesená",J215,0)</f>
        <v>0</v>
      </c>
      <c r="BI215" s="192">
        <f>IF(N215="nulová",J215,0)</f>
        <v>0</v>
      </c>
      <c r="BJ215" s="19" t="s">
        <v>77</v>
      </c>
      <c r="BK215" s="192">
        <f>ROUND(I215*H215,2)</f>
        <v>0</v>
      </c>
      <c r="BL215" s="19" t="s">
        <v>297</v>
      </c>
      <c r="BM215" s="191" t="s">
        <v>1905</v>
      </c>
    </row>
    <row r="216" spans="1:65" s="2" customFormat="1" ht="11.25">
      <c r="A216" s="36"/>
      <c r="B216" s="37"/>
      <c r="C216" s="38"/>
      <c r="D216" s="193" t="s">
        <v>299</v>
      </c>
      <c r="E216" s="38"/>
      <c r="F216" s="194" t="s">
        <v>1906</v>
      </c>
      <c r="G216" s="38"/>
      <c r="H216" s="38"/>
      <c r="I216" s="195"/>
      <c r="J216" s="38"/>
      <c r="K216" s="38"/>
      <c r="L216" s="41"/>
      <c r="M216" s="196"/>
      <c r="N216" s="197"/>
      <c r="O216" s="66"/>
      <c r="P216" s="66"/>
      <c r="Q216" s="66"/>
      <c r="R216" s="66"/>
      <c r="S216" s="66"/>
      <c r="T216" s="67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9" t="s">
        <v>299</v>
      </c>
      <c r="AU216" s="19" t="s">
        <v>79</v>
      </c>
    </row>
    <row r="217" spans="1:65" s="14" customFormat="1" ht="11.25">
      <c r="B217" s="209"/>
      <c r="C217" s="210"/>
      <c r="D217" s="200" t="s">
        <v>301</v>
      </c>
      <c r="E217" s="211" t="s">
        <v>19</v>
      </c>
      <c r="F217" s="212" t="s">
        <v>739</v>
      </c>
      <c r="G217" s="210"/>
      <c r="H217" s="213">
        <v>55</v>
      </c>
      <c r="I217" s="214"/>
      <c r="J217" s="210"/>
      <c r="K217" s="210"/>
      <c r="L217" s="215"/>
      <c r="M217" s="216"/>
      <c r="N217" s="217"/>
      <c r="O217" s="217"/>
      <c r="P217" s="217"/>
      <c r="Q217" s="217"/>
      <c r="R217" s="217"/>
      <c r="S217" s="217"/>
      <c r="T217" s="218"/>
      <c r="AT217" s="219" t="s">
        <v>301</v>
      </c>
      <c r="AU217" s="219" t="s">
        <v>79</v>
      </c>
      <c r="AV217" s="14" t="s">
        <v>79</v>
      </c>
      <c r="AW217" s="14" t="s">
        <v>32</v>
      </c>
      <c r="AX217" s="14" t="s">
        <v>70</v>
      </c>
      <c r="AY217" s="219" t="s">
        <v>290</v>
      </c>
    </row>
    <row r="218" spans="1:65" s="15" customFormat="1" ht="11.25">
      <c r="B218" s="220"/>
      <c r="C218" s="221"/>
      <c r="D218" s="200" t="s">
        <v>301</v>
      </c>
      <c r="E218" s="222" t="s">
        <v>19</v>
      </c>
      <c r="F218" s="223" t="s">
        <v>304</v>
      </c>
      <c r="G218" s="221"/>
      <c r="H218" s="224">
        <v>55</v>
      </c>
      <c r="I218" s="225"/>
      <c r="J218" s="221"/>
      <c r="K218" s="221"/>
      <c r="L218" s="226"/>
      <c r="M218" s="227"/>
      <c r="N218" s="228"/>
      <c r="O218" s="228"/>
      <c r="P218" s="228"/>
      <c r="Q218" s="228"/>
      <c r="R218" s="228"/>
      <c r="S218" s="228"/>
      <c r="T218" s="229"/>
      <c r="AT218" s="230" t="s">
        <v>301</v>
      </c>
      <c r="AU218" s="230" t="s">
        <v>79</v>
      </c>
      <c r="AV218" s="15" t="s">
        <v>297</v>
      </c>
      <c r="AW218" s="15" t="s">
        <v>32</v>
      </c>
      <c r="AX218" s="15" t="s">
        <v>77</v>
      </c>
      <c r="AY218" s="230" t="s">
        <v>290</v>
      </c>
    </row>
    <row r="219" spans="1:65" s="12" customFormat="1" ht="22.9" customHeight="1">
      <c r="B219" s="164"/>
      <c r="C219" s="165"/>
      <c r="D219" s="166" t="s">
        <v>69</v>
      </c>
      <c r="E219" s="178" t="s">
        <v>979</v>
      </c>
      <c r="F219" s="178" t="s">
        <v>980</v>
      </c>
      <c r="G219" s="165"/>
      <c r="H219" s="165"/>
      <c r="I219" s="168"/>
      <c r="J219" s="179">
        <f>BK219</f>
        <v>0</v>
      </c>
      <c r="K219" s="165"/>
      <c r="L219" s="170"/>
      <c r="M219" s="171"/>
      <c r="N219" s="172"/>
      <c r="O219" s="172"/>
      <c r="P219" s="173">
        <f>SUM(P220:P223)</f>
        <v>0</v>
      </c>
      <c r="Q219" s="172"/>
      <c r="R219" s="173">
        <f>SUM(R220:R223)</f>
        <v>0</v>
      </c>
      <c r="S219" s="172"/>
      <c r="T219" s="174">
        <f>SUM(T220:T223)</f>
        <v>0</v>
      </c>
      <c r="AR219" s="175" t="s">
        <v>77</v>
      </c>
      <c r="AT219" s="176" t="s">
        <v>69</v>
      </c>
      <c r="AU219" s="176" t="s">
        <v>77</v>
      </c>
      <c r="AY219" s="175" t="s">
        <v>290</v>
      </c>
      <c r="BK219" s="177">
        <f>SUM(BK220:BK223)</f>
        <v>0</v>
      </c>
    </row>
    <row r="220" spans="1:65" s="2" customFormat="1" ht="24.2" customHeight="1">
      <c r="A220" s="36"/>
      <c r="B220" s="37"/>
      <c r="C220" s="180" t="s">
        <v>530</v>
      </c>
      <c r="D220" s="180" t="s">
        <v>292</v>
      </c>
      <c r="E220" s="181" t="s">
        <v>1907</v>
      </c>
      <c r="F220" s="182" t="s">
        <v>1908</v>
      </c>
      <c r="G220" s="183" t="s">
        <v>489</v>
      </c>
      <c r="H220" s="184">
        <v>15.736000000000001</v>
      </c>
      <c r="I220" s="185"/>
      <c r="J220" s="186">
        <f>ROUND(I220*H220,2)</f>
        <v>0</v>
      </c>
      <c r="K220" s="182" t="s">
        <v>296</v>
      </c>
      <c r="L220" s="41"/>
      <c r="M220" s="187" t="s">
        <v>19</v>
      </c>
      <c r="N220" s="188" t="s">
        <v>41</v>
      </c>
      <c r="O220" s="66"/>
      <c r="P220" s="189">
        <f>O220*H220</f>
        <v>0</v>
      </c>
      <c r="Q220" s="189">
        <v>0</v>
      </c>
      <c r="R220" s="189">
        <f>Q220*H220</f>
        <v>0</v>
      </c>
      <c r="S220" s="189">
        <v>0</v>
      </c>
      <c r="T220" s="190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1" t="s">
        <v>297</v>
      </c>
      <c r="AT220" s="191" t="s">
        <v>292</v>
      </c>
      <c r="AU220" s="191" t="s">
        <v>79</v>
      </c>
      <c r="AY220" s="19" t="s">
        <v>290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77</v>
      </c>
      <c r="BK220" s="192">
        <f>ROUND(I220*H220,2)</f>
        <v>0</v>
      </c>
      <c r="BL220" s="19" t="s">
        <v>297</v>
      </c>
      <c r="BM220" s="191" t="s">
        <v>1909</v>
      </c>
    </row>
    <row r="221" spans="1:65" s="2" customFormat="1" ht="11.25">
      <c r="A221" s="36"/>
      <c r="B221" s="37"/>
      <c r="C221" s="38"/>
      <c r="D221" s="193" t="s">
        <v>299</v>
      </c>
      <c r="E221" s="38"/>
      <c r="F221" s="194" t="s">
        <v>1910</v>
      </c>
      <c r="G221" s="38"/>
      <c r="H221" s="38"/>
      <c r="I221" s="195"/>
      <c r="J221" s="38"/>
      <c r="K221" s="38"/>
      <c r="L221" s="41"/>
      <c r="M221" s="196"/>
      <c r="N221" s="197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299</v>
      </c>
      <c r="AU221" s="19" t="s">
        <v>79</v>
      </c>
    </row>
    <row r="222" spans="1:65" s="14" customFormat="1" ht="11.25">
      <c r="B222" s="209"/>
      <c r="C222" s="210"/>
      <c r="D222" s="200" t="s">
        <v>301</v>
      </c>
      <c r="E222" s="211" t="s">
        <v>19</v>
      </c>
      <c r="F222" s="212" t="s">
        <v>1911</v>
      </c>
      <c r="G222" s="210"/>
      <c r="H222" s="213">
        <v>15.736000000000001</v>
      </c>
      <c r="I222" s="214"/>
      <c r="J222" s="210"/>
      <c r="K222" s="210"/>
      <c r="L222" s="215"/>
      <c r="M222" s="216"/>
      <c r="N222" s="217"/>
      <c r="O222" s="217"/>
      <c r="P222" s="217"/>
      <c r="Q222" s="217"/>
      <c r="R222" s="217"/>
      <c r="S222" s="217"/>
      <c r="T222" s="218"/>
      <c r="AT222" s="219" t="s">
        <v>301</v>
      </c>
      <c r="AU222" s="219" t="s">
        <v>79</v>
      </c>
      <c r="AV222" s="14" t="s">
        <v>79</v>
      </c>
      <c r="AW222" s="14" t="s">
        <v>32</v>
      </c>
      <c r="AX222" s="14" t="s">
        <v>70</v>
      </c>
      <c r="AY222" s="219" t="s">
        <v>290</v>
      </c>
    </row>
    <row r="223" spans="1:65" s="15" customFormat="1" ht="11.25">
      <c r="B223" s="220"/>
      <c r="C223" s="221"/>
      <c r="D223" s="200" t="s">
        <v>301</v>
      </c>
      <c r="E223" s="222" t="s">
        <v>19</v>
      </c>
      <c r="F223" s="223" t="s">
        <v>304</v>
      </c>
      <c r="G223" s="221"/>
      <c r="H223" s="224">
        <v>15.736000000000001</v>
      </c>
      <c r="I223" s="225"/>
      <c r="J223" s="221"/>
      <c r="K223" s="221"/>
      <c r="L223" s="226"/>
      <c r="M223" s="252"/>
      <c r="N223" s="253"/>
      <c r="O223" s="253"/>
      <c r="P223" s="253"/>
      <c r="Q223" s="253"/>
      <c r="R223" s="253"/>
      <c r="S223" s="253"/>
      <c r="T223" s="254"/>
      <c r="AT223" s="230" t="s">
        <v>301</v>
      </c>
      <c r="AU223" s="230" t="s">
        <v>79</v>
      </c>
      <c r="AV223" s="15" t="s">
        <v>297</v>
      </c>
      <c r="AW223" s="15" t="s">
        <v>32</v>
      </c>
      <c r="AX223" s="15" t="s">
        <v>77</v>
      </c>
      <c r="AY223" s="230" t="s">
        <v>290</v>
      </c>
    </row>
    <row r="224" spans="1:65" s="2" customFormat="1" ht="6.95" customHeight="1">
      <c r="A224" s="36"/>
      <c r="B224" s="49"/>
      <c r="C224" s="50"/>
      <c r="D224" s="50"/>
      <c r="E224" s="50"/>
      <c r="F224" s="50"/>
      <c r="G224" s="50"/>
      <c r="H224" s="50"/>
      <c r="I224" s="50"/>
      <c r="J224" s="50"/>
      <c r="K224" s="50"/>
      <c r="L224" s="41"/>
      <c r="M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</row>
  </sheetData>
  <sheetProtection algorithmName="SHA-512" hashValue="qDcETjLuUEMiWM4/4+VEvYewzM+bRBNHSqgFLhN79b2PT8cRXio458EqFFsBfVCzwQxfO+Qz3tF/BbBtjaG8sw==" saltValue="4AZJvtggm+r/xiM2LRisSQnLYv9GZ2Yo+qQ+oxZ9RM8RbLm6/1BtpoiFC+iXzDeYBvD09ChW7o7b+WTALNWDDg==" spinCount="100000" sheet="1" objects="1" scenarios="1" formatColumns="0" formatRows="0" autoFilter="0"/>
  <autoFilter ref="C90:K223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/>
    <hyperlink ref="F100" r:id="rId2"/>
    <hyperlink ref="F105" r:id="rId3"/>
    <hyperlink ref="F110" r:id="rId4"/>
    <hyperlink ref="F115" r:id="rId5"/>
    <hyperlink ref="F124" r:id="rId6"/>
    <hyperlink ref="F129" r:id="rId7"/>
    <hyperlink ref="F134" r:id="rId8"/>
    <hyperlink ref="F138" r:id="rId9"/>
    <hyperlink ref="F141" r:id="rId10"/>
    <hyperlink ref="F145" r:id="rId11"/>
    <hyperlink ref="F149" r:id="rId12"/>
    <hyperlink ref="F154" r:id="rId13"/>
    <hyperlink ref="F160" r:id="rId14"/>
    <hyperlink ref="F164" r:id="rId15"/>
    <hyperlink ref="F168" r:id="rId16"/>
    <hyperlink ref="F173" r:id="rId17"/>
    <hyperlink ref="F177" r:id="rId18"/>
    <hyperlink ref="F181" r:id="rId19"/>
    <hyperlink ref="F185" r:id="rId20"/>
    <hyperlink ref="F190" r:id="rId21"/>
    <hyperlink ref="F196" r:id="rId22"/>
    <hyperlink ref="F200" r:id="rId23"/>
    <hyperlink ref="F204" r:id="rId24"/>
    <hyperlink ref="F208" r:id="rId25"/>
    <hyperlink ref="F212" r:id="rId26"/>
    <hyperlink ref="F216" r:id="rId27"/>
    <hyperlink ref="F221" r:id="rId28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93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245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1912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ROUND(J89,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ROUND((SUM(BE89:BE182)),  2)</f>
        <v>0</v>
      </c>
      <c r="G35" s="36"/>
      <c r="H35" s="36"/>
      <c r="I35" s="126">
        <v>0.21</v>
      </c>
      <c r="J35" s="125">
        <f>ROUND(((SUM(BE89:BE182))*I35),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ROUND((SUM(BF89:BF182)),  2)</f>
        <v>0</v>
      </c>
      <c r="G36" s="36"/>
      <c r="H36" s="36"/>
      <c r="I36" s="126">
        <v>0.15</v>
      </c>
      <c r="J36" s="125">
        <f>ROUND(((SUM(BF89:BF182))*I36),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ROUND((SUM(BG89:BG182)),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ROUND((SUM(BH89:BH182)),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ROUND((SUM(BI89:BI182)),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245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IO01.004 - Oplocení areálu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J89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252</v>
      </c>
      <c r="E64" s="145"/>
      <c r="F64" s="145"/>
      <c r="G64" s="145"/>
      <c r="H64" s="145"/>
      <c r="I64" s="145"/>
      <c r="J64" s="146">
        <f>J90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J91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255</v>
      </c>
      <c r="E66" s="150"/>
      <c r="F66" s="150"/>
      <c r="G66" s="150"/>
      <c r="H66" s="150"/>
      <c r="I66" s="150"/>
      <c r="J66" s="151">
        <f>J111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259</v>
      </c>
      <c r="E67" s="150"/>
      <c r="F67" s="150"/>
      <c r="G67" s="150"/>
      <c r="H67" s="150"/>
      <c r="I67" s="150"/>
      <c r="J67" s="151">
        <f>J180</f>
        <v>0</v>
      </c>
      <c r="K67" s="99"/>
      <c r="L67" s="152"/>
    </row>
    <row r="68" spans="1:31" s="2" customFormat="1" ht="21.75" customHeight="1">
      <c r="A68" s="36"/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11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pans="1:31" s="2" customFormat="1" ht="6.95" customHeight="1">
      <c r="A69" s="36"/>
      <c r="B69" s="49"/>
      <c r="C69" s="50"/>
      <c r="D69" s="50"/>
      <c r="E69" s="50"/>
      <c r="F69" s="50"/>
      <c r="G69" s="50"/>
      <c r="H69" s="50"/>
      <c r="I69" s="50"/>
      <c r="J69" s="50"/>
      <c r="K69" s="50"/>
      <c r="L69" s="11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3" spans="1:31" s="2" customFormat="1" ht="6.95" customHeight="1">
      <c r="A73" s="36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24.95" customHeight="1">
      <c r="A74" s="36"/>
      <c r="B74" s="37"/>
      <c r="C74" s="25" t="s">
        <v>275</v>
      </c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6.9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2" customHeight="1">
      <c r="A76" s="36"/>
      <c r="B76" s="37"/>
      <c r="C76" s="31" t="s">
        <v>16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6.5" customHeight="1">
      <c r="A77" s="36"/>
      <c r="B77" s="37"/>
      <c r="C77" s="38"/>
      <c r="D77" s="38"/>
      <c r="E77" s="403" t="str">
        <f>E7</f>
        <v>Kanalizace a ČOV Želeč</v>
      </c>
      <c r="F77" s="404"/>
      <c r="G77" s="404"/>
      <c r="H77" s="404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1" customFormat="1" ht="12" customHeight="1">
      <c r="B78" s="23"/>
      <c r="C78" s="31" t="s">
        <v>244</v>
      </c>
      <c r="D78" s="24"/>
      <c r="E78" s="24"/>
      <c r="F78" s="24"/>
      <c r="G78" s="24"/>
      <c r="H78" s="24"/>
      <c r="I78" s="24"/>
      <c r="J78" s="24"/>
      <c r="K78" s="24"/>
      <c r="L78" s="22"/>
    </row>
    <row r="79" spans="1:31" s="2" customFormat="1" ht="16.5" customHeight="1">
      <c r="A79" s="36"/>
      <c r="B79" s="37"/>
      <c r="C79" s="38"/>
      <c r="D79" s="38"/>
      <c r="E79" s="403" t="s">
        <v>245</v>
      </c>
      <c r="F79" s="405"/>
      <c r="G79" s="405"/>
      <c r="H79" s="405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246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377" t="str">
        <f>E11</f>
        <v>IO01.004 - Oplocení areálu</v>
      </c>
      <c r="F81" s="405"/>
      <c r="G81" s="405"/>
      <c r="H81" s="405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2" customHeight="1">
      <c r="A83" s="36"/>
      <c r="B83" s="37"/>
      <c r="C83" s="31" t="s">
        <v>21</v>
      </c>
      <c r="D83" s="38"/>
      <c r="E83" s="38"/>
      <c r="F83" s="29" t="str">
        <f>F14</f>
        <v>Želeč</v>
      </c>
      <c r="G83" s="38"/>
      <c r="H83" s="38"/>
      <c r="I83" s="31" t="s">
        <v>23</v>
      </c>
      <c r="J83" s="61" t="str">
        <f>IF(J14="","",J14)</f>
        <v>23. 6. 2021</v>
      </c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5.2" customHeight="1">
      <c r="A85" s="36"/>
      <c r="B85" s="37"/>
      <c r="C85" s="31" t="s">
        <v>25</v>
      </c>
      <c r="D85" s="38"/>
      <c r="E85" s="38"/>
      <c r="F85" s="29" t="str">
        <f>E17</f>
        <v xml:space="preserve"> </v>
      </c>
      <c r="G85" s="38"/>
      <c r="H85" s="38"/>
      <c r="I85" s="31" t="s">
        <v>31</v>
      </c>
      <c r="J85" s="34" t="str">
        <f>E23</f>
        <v xml:space="preserve"> </v>
      </c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5.2" customHeight="1">
      <c r="A86" s="36"/>
      <c r="B86" s="37"/>
      <c r="C86" s="31" t="s">
        <v>29</v>
      </c>
      <c r="D86" s="38"/>
      <c r="E86" s="38"/>
      <c r="F86" s="29" t="str">
        <f>IF(E20="","",E20)</f>
        <v>Vyplň údaj</v>
      </c>
      <c r="G86" s="38"/>
      <c r="H86" s="38"/>
      <c r="I86" s="31" t="s">
        <v>33</v>
      </c>
      <c r="J86" s="34" t="str">
        <f>E26</f>
        <v xml:space="preserve"> </v>
      </c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0.3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11" customFormat="1" ht="29.25" customHeight="1">
      <c r="A88" s="153"/>
      <c r="B88" s="154"/>
      <c r="C88" s="155" t="s">
        <v>276</v>
      </c>
      <c r="D88" s="156" t="s">
        <v>55</v>
      </c>
      <c r="E88" s="156" t="s">
        <v>51</v>
      </c>
      <c r="F88" s="156" t="s">
        <v>52</v>
      </c>
      <c r="G88" s="156" t="s">
        <v>277</v>
      </c>
      <c r="H88" s="156" t="s">
        <v>278</v>
      </c>
      <c r="I88" s="156" t="s">
        <v>279</v>
      </c>
      <c r="J88" s="156" t="s">
        <v>250</v>
      </c>
      <c r="K88" s="157" t="s">
        <v>280</v>
      </c>
      <c r="L88" s="158"/>
      <c r="M88" s="70" t="s">
        <v>19</v>
      </c>
      <c r="N88" s="71" t="s">
        <v>40</v>
      </c>
      <c r="O88" s="71" t="s">
        <v>281</v>
      </c>
      <c r="P88" s="71" t="s">
        <v>282</v>
      </c>
      <c r="Q88" s="71" t="s">
        <v>283</v>
      </c>
      <c r="R88" s="71" t="s">
        <v>284</v>
      </c>
      <c r="S88" s="71" t="s">
        <v>285</v>
      </c>
      <c r="T88" s="72" t="s">
        <v>286</v>
      </c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</row>
    <row r="89" spans="1:65" s="2" customFormat="1" ht="22.9" customHeight="1">
      <c r="A89" s="36"/>
      <c r="B89" s="37"/>
      <c r="C89" s="77" t="s">
        <v>287</v>
      </c>
      <c r="D89" s="38"/>
      <c r="E89" s="38"/>
      <c r="F89" s="38"/>
      <c r="G89" s="38"/>
      <c r="H89" s="38"/>
      <c r="I89" s="38"/>
      <c r="J89" s="159">
        <f>BK89</f>
        <v>0</v>
      </c>
      <c r="K89" s="38"/>
      <c r="L89" s="41"/>
      <c r="M89" s="73"/>
      <c r="N89" s="160"/>
      <c r="O89" s="74"/>
      <c r="P89" s="161">
        <f>P90</f>
        <v>0</v>
      </c>
      <c r="Q89" s="74"/>
      <c r="R89" s="161">
        <f>R90</f>
        <v>19.884532</v>
      </c>
      <c r="S89" s="74"/>
      <c r="T89" s="162">
        <f>T90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T89" s="19" t="s">
        <v>69</v>
      </c>
      <c r="AU89" s="19" t="s">
        <v>251</v>
      </c>
      <c r="BK89" s="163">
        <f>BK90</f>
        <v>0</v>
      </c>
    </row>
    <row r="90" spans="1:65" s="12" customFormat="1" ht="25.9" customHeight="1">
      <c r="B90" s="164"/>
      <c r="C90" s="165"/>
      <c r="D90" s="166" t="s">
        <v>69</v>
      </c>
      <c r="E90" s="167" t="s">
        <v>288</v>
      </c>
      <c r="F90" s="167" t="s">
        <v>289</v>
      </c>
      <c r="G90" s="165"/>
      <c r="H90" s="165"/>
      <c r="I90" s="168"/>
      <c r="J90" s="169">
        <f>BK90</f>
        <v>0</v>
      </c>
      <c r="K90" s="165"/>
      <c r="L90" s="170"/>
      <c r="M90" s="171"/>
      <c r="N90" s="172"/>
      <c r="O90" s="172"/>
      <c r="P90" s="173">
        <f>P91+P111+P180</f>
        <v>0</v>
      </c>
      <c r="Q90" s="172"/>
      <c r="R90" s="173">
        <f>R91+R111+R180</f>
        <v>19.884532</v>
      </c>
      <c r="S90" s="172"/>
      <c r="T90" s="174">
        <f>T91+T111+T180</f>
        <v>0</v>
      </c>
      <c r="AR90" s="175" t="s">
        <v>77</v>
      </c>
      <c r="AT90" s="176" t="s">
        <v>69</v>
      </c>
      <c r="AU90" s="176" t="s">
        <v>70</v>
      </c>
      <c r="AY90" s="175" t="s">
        <v>290</v>
      </c>
      <c r="BK90" s="177">
        <f>BK91+BK111+BK180</f>
        <v>0</v>
      </c>
    </row>
    <row r="91" spans="1:65" s="12" customFormat="1" ht="22.9" customHeight="1">
      <c r="B91" s="164"/>
      <c r="C91" s="165"/>
      <c r="D91" s="166" t="s">
        <v>69</v>
      </c>
      <c r="E91" s="178" t="s">
        <v>77</v>
      </c>
      <c r="F91" s="178" t="s">
        <v>291</v>
      </c>
      <c r="G91" s="165"/>
      <c r="H91" s="165"/>
      <c r="I91" s="168"/>
      <c r="J91" s="179">
        <f>BK91</f>
        <v>0</v>
      </c>
      <c r="K91" s="165"/>
      <c r="L91" s="170"/>
      <c r="M91" s="171"/>
      <c r="N91" s="172"/>
      <c r="O91" s="172"/>
      <c r="P91" s="173">
        <f>SUM(P92:P110)</f>
        <v>0</v>
      </c>
      <c r="Q91" s="172"/>
      <c r="R91" s="173">
        <f>SUM(R92:R110)</f>
        <v>0</v>
      </c>
      <c r="S91" s="172"/>
      <c r="T91" s="174">
        <f>SUM(T92:T110)</f>
        <v>0</v>
      </c>
      <c r="AR91" s="175" t="s">
        <v>77</v>
      </c>
      <c r="AT91" s="176" t="s">
        <v>69</v>
      </c>
      <c r="AU91" s="176" t="s">
        <v>77</v>
      </c>
      <c r="AY91" s="175" t="s">
        <v>290</v>
      </c>
      <c r="BK91" s="177">
        <f>SUM(BK92:BK110)</f>
        <v>0</v>
      </c>
    </row>
    <row r="92" spans="1:65" s="2" customFormat="1" ht="24.2" customHeight="1">
      <c r="A92" s="36"/>
      <c r="B92" s="37"/>
      <c r="C92" s="180" t="s">
        <v>77</v>
      </c>
      <c r="D92" s="180" t="s">
        <v>292</v>
      </c>
      <c r="E92" s="181" t="s">
        <v>1913</v>
      </c>
      <c r="F92" s="182" t="s">
        <v>1914</v>
      </c>
      <c r="G92" s="183" t="s">
        <v>320</v>
      </c>
      <c r="H92" s="184">
        <v>8.2439999999999998</v>
      </c>
      <c r="I92" s="185"/>
      <c r="J92" s="186">
        <f>ROUND(I92*H92,2)</f>
        <v>0</v>
      </c>
      <c r="K92" s="182" t="s">
        <v>296</v>
      </c>
      <c r="L92" s="41"/>
      <c r="M92" s="187" t="s">
        <v>19</v>
      </c>
      <c r="N92" s="188" t="s">
        <v>41</v>
      </c>
      <c r="O92" s="66"/>
      <c r="P92" s="189">
        <f>O92*H92</f>
        <v>0</v>
      </c>
      <c r="Q92" s="189">
        <v>0</v>
      </c>
      <c r="R92" s="189">
        <f>Q92*H92</f>
        <v>0</v>
      </c>
      <c r="S92" s="189">
        <v>0</v>
      </c>
      <c r="T92" s="190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1" t="s">
        <v>297</v>
      </c>
      <c r="AT92" s="191" t="s">
        <v>292</v>
      </c>
      <c r="AU92" s="191" t="s">
        <v>79</v>
      </c>
      <c r="AY92" s="19" t="s">
        <v>290</v>
      </c>
      <c r="BE92" s="192">
        <f>IF(N92="základní",J92,0)</f>
        <v>0</v>
      </c>
      <c r="BF92" s="192">
        <f>IF(N92="snížená",J92,0)</f>
        <v>0</v>
      </c>
      <c r="BG92" s="192">
        <f>IF(N92="zákl. přenesená",J92,0)</f>
        <v>0</v>
      </c>
      <c r="BH92" s="192">
        <f>IF(N92="sníž. přenesená",J92,0)</f>
        <v>0</v>
      </c>
      <c r="BI92" s="192">
        <f>IF(N92="nulová",J92,0)</f>
        <v>0</v>
      </c>
      <c r="BJ92" s="19" t="s">
        <v>77</v>
      </c>
      <c r="BK92" s="192">
        <f>ROUND(I92*H92,2)</f>
        <v>0</v>
      </c>
      <c r="BL92" s="19" t="s">
        <v>297</v>
      </c>
      <c r="BM92" s="191" t="s">
        <v>1915</v>
      </c>
    </row>
    <row r="93" spans="1:65" s="2" customFormat="1" ht="11.25">
      <c r="A93" s="36"/>
      <c r="B93" s="37"/>
      <c r="C93" s="38"/>
      <c r="D93" s="193" t="s">
        <v>299</v>
      </c>
      <c r="E93" s="38"/>
      <c r="F93" s="194" t="s">
        <v>1916</v>
      </c>
      <c r="G93" s="38"/>
      <c r="H93" s="38"/>
      <c r="I93" s="195"/>
      <c r="J93" s="38"/>
      <c r="K93" s="38"/>
      <c r="L93" s="41"/>
      <c r="M93" s="196"/>
      <c r="N93" s="197"/>
      <c r="O93" s="66"/>
      <c r="P93" s="66"/>
      <c r="Q93" s="66"/>
      <c r="R93" s="66"/>
      <c r="S93" s="66"/>
      <c r="T93" s="67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299</v>
      </c>
      <c r="AU93" s="19" t="s">
        <v>79</v>
      </c>
    </row>
    <row r="94" spans="1:65" s="13" customFormat="1" ht="11.25">
      <c r="B94" s="198"/>
      <c r="C94" s="199"/>
      <c r="D94" s="200" t="s">
        <v>301</v>
      </c>
      <c r="E94" s="201" t="s">
        <v>19</v>
      </c>
      <c r="F94" s="202" t="s">
        <v>1917</v>
      </c>
      <c r="G94" s="199"/>
      <c r="H94" s="201" t="s">
        <v>19</v>
      </c>
      <c r="I94" s="203"/>
      <c r="J94" s="199"/>
      <c r="K94" s="199"/>
      <c r="L94" s="204"/>
      <c r="M94" s="205"/>
      <c r="N94" s="206"/>
      <c r="O94" s="206"/>
      <c r="P94" s="206"/>
      <c r="Q94" s="206"/>
      <c r="R94" s="206"/>
      <c r="S94" s="206"/>
      <c r="T94" s="207"/>
      <c r="AT94" s="208" t="s">
        <v>301</v>
      </c>
      <c r="AU94" s="208" t="s">
        <v>79</v>
      </c>
      <c r="AV94" s="13" t="s">
        <v>77</v>
      </c>
      <c r="AW94" s="13" t="s">
        <v>32</v>
      </c>
      <c r="AX94" s="13" t="s">
        <v>70</v>
      </c>
      <c r="AY94" s="208" t="s">
        <v>290</v>
      </c>
    </row>
    <row r="95" spans="1:65" s="14" customFormat="1" ht="11.25">
      <c r="B95" s="209"/>
      <c r="C95" s="210"/>
      <c r="D95" s="200" t="s">
        <v>301</v>
      </c>
      <c r="E95" s="211" t="s">
        <v>19</v>
      </c>
      <c r="F95" s="212" t="s">
        <v>1918</v>
      </c>
      <c r="G95" s="210"/>
      <c r="H95" s="213">
        <v>8.2439999999999998</v>
      </c>
      <c r="I95" s="214"/>
      <c r="J95" s="210"/>
      <c r="K95" s="210"/>
      <c r="L95" s="215"/>
      <c r="M95" s="216"/>
      <c r="N95" s="217"/>
      <c r="O95" s="217"/>
      <c r="P95" s="217"/>
      <c r="Q95" s="217"/>
      <c r="R95" s="217"/>
      <c r="S95" s="217"/>
      <c r="T95" s="218"/>
      <c r="AT95" s="219" t="s">
        <v>301</v>
      </c>
      <c r="AU95" s="219" t="s">
        <v>79</v>
      </c>
      <c r="AV95" s="14" t="s">
        <v>79</v>
      </c>
      <c r="AW95" s="14" t="s">
        <v>32</v>
      </c>
      <c r="AX95" s="14" t="s">
        <v>70</v>
      </c>
      <c r="AY95" s="219" t="s">
        <v>290</v>
      </c>
    </row>
    <row r="96" spans="1:65" s="15" customFormat="1" ht="11.25">
      <c r="B96" s="220"/>
      <c r="C96" s="221"/>
      <c r="D96" s="200" t="s">
        <v>301</v>
      </c>
      <c r="E96" s="222" t="s">
        <v>19</v>
      </c>
      <c r="F96" s="223" t="s">
        <v>304</v>
      </c>
      <c r="G96" s="221"/>
      <c r="H96" s="224">
        <v>8.2439999999999998</v>
      </c>
      <c r="I96" s="225"/>
      <c r="J96" s="221"/>
      <c r="K96" s="221"/>
      <c r="L96" s="226"/>
      <c r="M96" s="227"/>
      <c r="N96" s="228"/>
      <c r="O96" s="228"/>
      <c r="P96" s="228"/>
      <c r="Q96" s="228"/>
      <c r="R96" s="228"/>
      <c r="S96" s="228"/>
      <c r="T96" s="229"/>
      <c r="AT96" s="230" t="s">
        <v>301</v>
      </c>
      <c r="AU96" s="230" t="s">
        <v>79</v>
      </c>
      <c r="AV96" s="15" t="s">
        <v>297</v>
      </c>
      <c r="AW96" s="15" t="s">
        <v>32</v>
      </c>
      <c r="AX96" s="15" t="s">
        <v>77</v>
      </c>
      <c r="AY96" s="230" t="s">
        <v>290</v>
      </c>
    </row>
    <row r="97" spans="1:65" s="2" customFormat="1" ht="16.5" customHeight="1">
      <c r="A97" s="36"/>
      <c r="B97" s="37"/>
      <c r="C97" s="180" t="s">
        <v>79</v>
      </c>
      <c r="D97" s="180" t="s">
        <v>292</v>
      </c>
      <c r="E97" s="181" t="s">
        <v>1919</v>
      </c>
      <c r="F97" s="182" t="s">
        <v>1920</v>
      </c>
      <c r="G97" s="183" t="s">
        <v>320</v>
      </c>
      <c r="H97" s="184">
        <v>2.6459999999999999</v>
      </c>
      <c r="I97" s="185"/>
      <c r="J97" s="186">
        <f>ROUND(I97*H97,2)</f>
        <v>0</v>
      </c>
      <c r="K97" s="182" t="s">
        <v>296</v>
      </c>
      <c r="L97" s="41"/>
      <c r="M97" s="187" t="s">
        <v>19</v>
      </c>
      <c r="N97" s="188" t="s">
        <v>41</v>
      </c>
      <c r="O97" s="66"/>
      <c r="P97" s="189">
        <f>O97*H97</f>
        <v>0</v>
      </c>
      <c r="Q97" s="189">
        <v>0</v>
      </c>
      <c r="R97" s="189">
        <f>Q97*H97</f>
        <v>0</v>
      </c>
      <c r="S97" s="189">
        <v>0</v>
      </c>
      <c r="T97" s="190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297</v>
      </c>
      <c r="AT97" s="191" t="s">
        <v>292</v>
      </c>
      <c r="AU97" s="191" t="s">
        <v>79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1921</v>
      </c>
    </row>
    <row r="98" spans="1:65" s="2" customFormat="1" ht="11.25">
      <c r="A98" s="36"/>
      <c r="B98" s="37"/>
      <c r="C98" s="38"/>
      <c r="D98" s="193" t="s">
        <v>299</v>
      </c>
      <c r="E98" s="38"/>
      <c r="F98" s="194" t="s">
        <v>1922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299</v>
      </c>
      <c r="AU98" s="19" t="s">
        <v>79</v>
      </c>
    </row>
    <row r="99" spans="1:65" s="13" customFormat="1" ht="11.25">
      <c r="B99" s="198"/>
      <c r="C99" s="199"/>
      <c r="D99" s="200" t="s">
        <v>301</v>
      </c>
      <c r="E99" s="201" t="s">
        <v>19</v>
      </c>
      <c r="F99" s="202" t="s">
        <v>1923</v>
      </c>
      <c r="G99" s="199"/>
      <c r="H99" s="201" t="s">
        <v>19</v>
      </c>
      <c r="I99" s="203"/>
      <c r="J99" s="199"/>
      <c r="K99" s="199"/>
      <c r="L99" s="204"/>
      <c r="M99" s="205"/>
      <c r="N99" s="206"/>
      <c r="O99" s="206"/>
      <c r="P99" s="206"/>
      <c r="Q99" s="206"/>
      <c r="R99" s="206"/>
      <c r="S99" s="206"/>
      <c r="T99" s="207"/>
      <c r="AT99" s="208" t="s">
        <v>301</v>
      </c>
      <c r="AU99" s="208" t="s">
        <v>79</v>
      </c>
      <c r="AV99" s="13" t="s">
        <v>77</v>
      </c>
      <c r="AW99" s="13" t="s">
        <v>32</v>
      </c>
      <c r="AX99" s="13" t="s">
        <v>70</v>
      </c>
      <c r="AY99" s="208" t="s">
        <v>290</v>
      </c>
    </row>
    <row r="100" spans="1:65" s="14" customFormat="1" ht="11.25">
      <c r="B100" s="209"/>
      <c r="C100" s="210"/>
      <c r="D100" s="200" t="s">
        <v>301</v>
      </c>
      <c r="E100" s="211" t="s">
        <v>19</v>
      </c>
      <c r="F100" s="212" t="s">
        <v>1924</v>
      </c>
      <c r="G100" s="210"/>
      <c r="H100" s="213">
        <v>2.6459999999999999</v>
      </c>
      <c r="I100" s="214"/>
      <c r="J100" s="210"/>
      <c r="K100" s="210"/>
      <c r="L100" s="215"/>
      <c r="M100" s="216"/>
      <c r="N100" s="217"/>
      <c r="O100" s="217"/>
      <c r="P100" s="217"/>
      <c r="Q100" s="217"/>
      <c r="R100" s="217"/>
      <c r="S100" s="217"/>
      <c r="T100" s="218"/>
      <c r="AT100" s="219" t="s">
        <v>301</v>
      </c>
      <c r="AU100" s="219" t="s">
        <v>79</v>
      </c>
      <c r="AV100" s="14" t="s">
        <v>79</v>
      </c>
      <c r="AW100" s="14" t="s">
        <v>32</v>
      </c>
      <c r="AX100" s="14" t="s">
        <v>70</v>
      </c>
      <c r="AY100" s="219" t="s">
        <v>290</v>
      </c>
    </row>
    <row r="101" spans="1:65" s="15" customFormat="1" ht="11.25">
      <c r="B101" s="220"/>
      <c r="C101" s="221"/>
      <c r="D101" s="200" t="s">
        <v>301</v>
      </c>
      <c r="E101" s="222" t="s">
        <v>19</v>
      </c>
      <c r="F101" s="223" t="s">
        <v>304</v>
      </c>
      <c r="G101" s="221"/>
      <c r="H101" s="224">
        <v>2.6459999999999999</v>
      </c>
      <c r="I101" s="225"/>
      <c r="J101" s="221"/>
      <c r="K101" s="221"/>
      <c r="L101" s="226"/>
      <c r="M101" s="227"/>
      <c r="N101" s="228"/>
      <c r="O101" s="228"/>
      <c r="P101" s="228"/>
      <c r="Q101" s="228"/>
      <c r="R101" s="228"/>
      <c r="S101" s="228"/>
      <c r="T101" s="229"/>
      <c r="AT101" s="230" t="s">
        <v>301</v>
      </c>
      <c r="AU101" s="230" t="s">
        <v>79</v>
      </c>
      <c r="AV101" s="15" t="s">
        <v>297</v>
      </c>
      <c r="AW101" s="15" t="s">
        <v>32</v>
      </c>
      <c r="AX101" s="15" t="s">
        <v>77</v>
      </c>
      <c r="AY101" s="230" t="s">
        <v>290</v>
      </c>
    </row>
    <row r="102" spans="1:65" s="2" customFormat="1" ht="37.9" customHeight="1">
      <c r="A102" s="36"/>
      <c r="B102" s="37"/>
      <c r="C102" s="180" t="s">
        <v>171</v>
      </c>
      <c r="D102" s="180" t="s">
        <v>292</v>
      </c>
      <c r="E102" s="181" t="s">
        <v>1626</v>
      </c>
      <c r="F102" s="182" t="s">
        <v>1627</v>
      </c>
      <c r="G102" s="183" t="s">
        <v>320</v>
      </c>
      <c r="H102" s="184">
        <v>10.89</v>
      </c>
      <c r="I102" s="185"/>
      <c r="J102" s="186">
        <f>ROUND(I102*H102,2)</f>
        <v>0</v>
      </c>
      <c r="K102" s="182" t="s">
        <v>296</v>
      </c>
      <c r="L102" s="41"/>
      <c r="M102" s="187" t="s">
        <v>19</v>
      </c>
      <c r="N102" s="188" t="s">
        <v>41</v>
      </c>
      <c r="O102" s="66"/>
      <c r="P102" s="189">
        <f>O102*H102</f>
        <v>0</v>
      </c>
      <c r="Q102" s="189">
        <v>0</v>
      </c>
      <c r="R102" s="189">
        <f>Q102*H102</f>
        <v>0</v>
      </c>
      <c r="S102" s="189">
        <v>0</v>
      </c>
      <c r="T102" s="190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297</v>
      </c>
      <c r="AT102" s="191" t="s">
        <v>292</v>
      </c>
      <c r="AU102" s="191" t="s">
        <v>79</v>
      </c>
      <c r="AY102" s="19" t="s">
        <v>290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9" t="s">
        <v>77</v>
      </c>
      <c r="BK102" s="192">
        <f>ROUND(I102*H102,2)</f>
        <v>0</v>
      </c>
      <c r="BL102" s="19" t="s">
        <v>297</v>
      </c>
      <c r="BM102" s="191" t="s">
        <v>1925</v>
      </c>
    </row>
    <row r="103" spans="1:65" s="2" customFormat="1" ht="11.25">
      <c r="A103" s="36"/>
      <c r="B103" s="37"/>
      <c r="C103" s="38"/>
      <c r="D103" s="193" t="s">
        <v>299</v>
      </c>
      <c r="E103" s="38"/>
      <c r="F103" s="194" t="s">
        <v>1629</v>
      </c>
      <c r="G103" s="38"/>
      <c r="H103" s="38"/>
      <c r="I103" s="195"/>
      <c r="J103" s="38"/>
      <c r="K103" s="38"/>
      <c r="L103" s="41"/>
      <c r="M103" s="196"/>
      <c r="N103" s="197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299</v>
      </c>
      <c r="AU103" s="19" t="s">
        <v>79</v>
      </c>
    </row>
    <row r="104" spans="1:65" s="13" customFormat="1" ht="11.25">
      <c r="B104" s="198"/>
      <c r="C104" s="199"/>
      <c r="D104" s="200" t="s">
        <v>301</v>
      </c>
      <c r="E104" s="201" t="s">
        <v>19</v>
      </c>
      <c r="F104" s="202" t="s">
        <v>1926</v>
      </c>
      <c r="G104" s="199"/>
      <c r="H104" s="201" t="s">
        <v>19</v>
      </c>
      <c r="I104" s="203"/>
      <c r="J104" s="199"/>
      <c r="K104" s="199"/>
      <c r="L104" s="204"/>
      <c r="M104" s="205"/>
      <c r="N104" s="206"/>
      <c r="O104" s="206"/>
      <c r="P104" s="206"/>
      <c r="Q104" s="206"/>
      <c r="R104" s="206"/>
      <c r="S104" s="206"/>
      <c r="T104" s="207"/>
      <c r="AT104" s="208" t="s">
        <v>301</v>
      </c>
      <c r="AU104" s="208" t="s">
        <v>79</v>
      </c>
      <c r="AV104" s="13" t="s">
        <v>77</v>
      </c>
      <c r="AW104" s="13" t="s">
        <v>32</v>
      </c>
      <c r="AX104" s="13" t="s">
        <v>70</v>
      </c>
      <c r="AY104" s="208" t="s">
        <v>290</v>
      </c>
    </row>
    <row r="105" spans="1:65" s="14" customFormat="1" ht="11.25">
      <c r="B105" s="209"/>
      <c r="C105" s="210"/>
      <c r="D105" s="200" t="s">
        <v>301</v>
      </c>
      <c r="E105" s="211" t="s">
        <v>19</v>
      </c>
      <c r="F105" s="212" t="s">
        <v>1927</v>
      </c>
      <c r="G105" s="210"/>
      <c r="H105" s="213">
        <v>10.89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301</v>
      </c>
      <c r="AU105" s="219" t="s">
        <v>79</v>
      </c>
      <c r="AV105" s="14" t="s">
        <v>79</v>
      </c>
      <c r="AW105" s="14" t="s">
        <v>32</v>
      </c>
      <c r="AX105" s="14" t="s">
        <v>70</v>
      </c>
      <c r="AY105" s="219" t="s">
        <v>290</v>
      </c>
    </row>
    <row r="106" spans="1:65" s="15" customFormat="1" ht="11.25">
      <c r="B106" s="220"/>
      <c r="C106" s="221"/>
      <c r="D106" s="200" t="s">
        <v>301</v>
      </c>
      <c r="E106" s="222" t="s">
        <v>19</v>
      </c>
      <c r="F106" s="223" t="s">
        <v>304</v>
      </c>
      <c r="G106" s="221"/>
      <c r="H106" s="224">
        <v>10.89</v>
      </c>
      <c r="I106" s="225"/>
      <c r="J106" s="221"/>
      <c r="K106" s="221"/>
      <c r="L106" s="226"/>
      <c r="M106" s="227"/>
      <c r="N106" s="228"/>
      <c r="O106" s="228"/>
      <c r="P106" s="228"/>
      <c r="Q106" s="228"/>
      <c r="R106" s="228"/>
      <c r="S106" s="228"/>
      <c r="T106" s="229"/>
      <c r="AT106" s="230" t="s">
        <v>301</v>
      </c>
      <c r="AU106" s="230" t="s">
        <v>79</v>
      </c>
      <c r="AV106" s="15" t="s">
        <v>297</v>
      </c>
      <c r="AW106" s="15" t="s">
        <v>32</v>
      </c>
      <c r="AX106" s="15" t="s">
        <v>77</v>
      </c>
      <c r="AY106" s="230" t="s">
        <v>290</v>
      </c>
    </row>
    <row r="107" spans="1:65" s="2" customFormat="1" ht="16.5" customHeight="1">
      <c r="A107" s="36"/>
      <c r="B107" s="37"/>
      <c r="C107" s="180" t="s">
        <v>297</v>
      </c>
      <c r="D107" s="180" t="s">
        <v>292</v>
      </c>
      <c r="E107" s="181" t="s">
        <v>1928</v>
      </c>
      <c r="F107" s="182" t="s">
        <v>1929</v>
      </c>
      <c r="G107" s="183" t="s">
        <v>320</v>
      </c>
      <c r="H107" s="184">
        <v>0.45800000000000002</v>
      </c>
      <c r="I107" s="185"/>
      <c r="J107" s="186">
        <f>ROUND(I107*H107,2)</f>
        <v>0</v>
      </c>
      <c r="K107" s="182" t="s">
        <v>19</v>
      </c>
      <c r="L107" s="41"/>
      <c r="M107" s="187" t="s">
        <v>19</v>
      </c>
      <c r="N107" s="188" t="s">
        <v>41</v>
      </c>
      <c r="O107" s="66"/>
      <c r="P107" s="189">
        <f>O107*H107</f>
        <v>0</v>
      </c>
      <c r="Q107" s="189">
        <v>0</v>
      </c>
      <c r="R107" s="189">
        <f>Q107*H107</f>
        <v>0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297</v>
      </c>
      <c r="AT107" s="191" t="s">
        <v>292</v>
      </c>
      <c r="AU107" s="191" t="s">
        <v>79</v>
      </c>
      <c r="AY107" s="19" t="s">
        <v>290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77</v>
      </c>
      <c r="BK107" s="192">
        <f>ROUND(I107*H107,2)</f>
        <v>0</v>
      </c>
      <c r="BL107" s="19" t="s">
        <v>297</v>
      </c>
      <c r="BM107" s="191" t="s">
        <v>1930</v>
      </c>
    </row>
    <row r="108" spans="1:65" s="13" customFormat="1" ht="11.25">
      <c r="B108" s="198"/>
      <c r="C108" s="199"/>
      <c r="D108" s="200" t="s">
        <v>301</v>
      </c>
      <c r="E108" s="201" t="s">
        <v>19</v>
      </c>
      <c r="F108" s="202" t="s">
        <v>1931</v>
      </c>
      <c r="G108" s="199"/>
      <c r="H108" s="201" t="s">
        <v>19</v>
      </c>
      <c r="I108" s="203"/>
      <c r="J108" s="199"/>
      <c r="K108" s="199"/>
      <c r="L108" s="204"/>
      <c r="M108" s="205"/>
      <c r="N108" s="206"/>
      <c r="O108" s="206"/>
      <c r="P108" s="206"/>
      <c r="Q108" s="206"/>
      <c r="R108" s="206"/>
      <c r="S108" s="206"/>
      <c r="T108" s="207"/>
      <c r="AT108" s="208" t="s">
        <v>301</v>
      </c>
      <c r="AU108" s="208" t="s">
        <v>79</v>
      </c>
      <c r="AV108" s="13" t="s">
        <v>77</v>
      </c>
      <c r="AW108" s="13" t="s">
        <v>32</v>
      </c>
      <c r="AX108" s="13" t="s">
        <v>70</v>
      </c>
      <c r="AY108" s="208" t="s">
        <v>290</v>
      </c>
    </row>
    <row r="109" spans="1:65" s="14" customFormat="1" ht="11.25">
      <c r="B109" s="209"/>
      <c r="C109" s="210"/>
      <c r="D109" s="200" t="s">
        <v>301</v>
      </c>
      <c r="E109" s="211" t="s">
        <v>19</v>
      </c>
      <c r="F109" s="212" t="s">
        <v>1932</v>
      </c>
      <c r="G109" s="210"/>
      <c r="H109" s="213">
        <v>0.45800000000000002</v>
      </c>
      <c r="I109" s="214"/>
      <c r="J109" s="210"/>
      <c r="K109" s="210"/>
      <c r="L109" s="215"/>
      <c r="M109" s="216"/>
      <c r="N109" s="217"/>
      <c r="O109" s="217"/>
      <c r="P109" s="217"/>
      <c r="Q109" s="217"/>
      <c r="R109" s="217"/>
      <c r="S109" s="217"/>
      <c r="T109" s="218"/>
      <c r="AT109" s="219" t="s">
        <v>301</v>
      </c>
      <c r="AU109" s="219" t="s">
        <v>79</v>
      </c>
      <c r="AV109" s="14" t="s">
        <v>79</v>
      </c>
      <c r="AW109" s="14" t="s">
        <v>32</v>
      </c>
      <c r="AX109" s="14" t="s">
        <v>70</v>
      </c>
      <c r="AY109" s="219" t="s">
        <v>290</v>
      </c>
    </row>
    <row r="110" spans="1:65" s="15" customFormat="1" ht="11.25">
      <c r="B110" s="220"/>
      <c r="C110" s="221"/>
      <c r="D110" s="200" t="s">
        <v>301</v>
      </c>
      <c r="E110" s="222" t="s">
        <v>19</v>
      </c>
      <c r="F110" s="223" t="s">
        <v>304</v>
      </c>
      <c r="G110" s="221"/>
      <c r="H110" s="224">
        <v>0.45800000000000002</v>
      </c>
      <c r="I110" s="225"/>
      <c r="J110" s="221"/>
      <c r="K110" s="221"/>
      <c r="L110" s="226"/>
      <c r="M110" s="227"/>
      <c r="N110" s="228"/>
      <c r="O110" s="228"/>
      <c r="P110" s="228"/>
      <c r="Q110" s="228"/>
      <c r="R110" s="228"/>
      <c r="S110" s="228"/>
      <c r="T110" s="229"/>
      <c r="AT110" s="230" t="s">
        <v>301</v>
      </c>
      <c r="AU110" s="230" t="s">
        <v>79</v>
      </c>
      <c r="AV110" s="15" t="s">
        <v>297</v>
      </c>
      <c r="AW110" s="15" t="s">
        <v>32</v>
      </c>
      <c r="AX110" s="15" t="s">
        <v>77</v>
      </c>
      <c r="AY110" s="230" t="s">
        <v>290</v>
      </c>
    </row>
    <row r="111" spans="1:65" s="12" customFormat="1" ht="22.9" customHeight="1">
      <c r="B111" s="164"/>
      <c r="C111" s="165"/>
      <c r="D111" s="166" t="s">
        <v>69</v>
      </c>
      <c r="E111" s="178" t="s">
        <v>171</v>
      </c>
      <c r="F111" s="178" t="s">
        <v>558</v>
      </c>
      <c r="G111" s="165"/>
      <c r="H111" s="165"/>
      <c r="I111" s="168"/>
      <c r="J111" s="179">
        <f>BK111</f>
        <v>0</v>
      </c>
      <c r="K111" s="165"/>
      <c r="L111" s="170"/>
      <c r="M111" s="171"/>
      <c r="N111" s="172"/>
      <c r="O111" s="172"/>
      <c r="P111" s="173">
        <f>SUM(P112:P179)</f>
        <v>0</v>
      </c>
      <c r="Q111" s="172"/>
      <c r="R111" s="173">
        <f>SUM(R112:R179)</f>
        <v>19.884532</v>
      </c>
      <c r="S111" s="172"/>
      <c r="T111" s="174">
        <f>SUM(T112:T179)</f>
        <v>0</v>
      </c>
      <c r="AR111" s="175" t="s">
        <v>77</v>
      </c>
      <c r="AT111" s="176" t="s">
        <v>69</v>
      </c>
      <c r="AU111" s="176" t="s">
        <v>77</v>
      </c>
      <c r="AY111" s="175" t="s">
        <v>290</v>
      </c>
      <c r="BK111" s="177">
        <f>SUM(BK112:BK179)</f>
        <v>0</v>
      </c>
    </row>
    <row r="112" spans="1:65" s="2" customFormat="1" ht="24.2" customHeight="1">
      <c r="A112" s="36"/>
      <c r="B112" s="37"/>
      <c r="C112" s="180" t="s">
        <v>330</v>
      </c>
      <c r="D112" s="180" t="s">
        <v>292</v>
      </c>
      <c r="E112" s="181" t="s">
        <v>1933</v>
      </c>
      <c r="F112" s="182" t="s">
        <v>1934</v>
      </c>
      <c r="G112" s="183" t="s">
        <v>451</v>
      </c>
      <c r="H112" s="184">
        <v>49</v>
      </c>
      <c r="I112" s="185"/>
      <c r="J112" s="186">
        <f>ROUND(I112*H112,2)</f>
        <v>0</v>
      </c>
      <c r="K112" s="182" t="s">
        <v>296</v>
      </c>
      <c r="L112" s="41"/>
      <c r="M112" s="187" t="s">
        <v>19</v>
      </c>
      <c r="N112" s="188" t="s">
        <v>41</v>
      </c>
      <c r="O112" s="66"/>
      <c r="P112" s="189">
        <f>O112*H112</f>
        <v>0</v>
      </c>
      <c r="Q112" s="189">
        <v>0.17488799999999999</v>
      </c>
      <c r="R112" s="189">
        <f>Q112*H112</f>
        <v>8.5695119999999996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297</v>
      </c>
      <c r="AT112" s="191" t="s">
        <v>292</v>
      </c>
      <c r="AU112" s="191" t="s">
        <v>79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1935</v>
      </c>
    </row>
    <row r="113" spans="1:65" s="2" customFormat="1" ht="11.25">
      <c r="A113" s="36"/>
      <c r="B113" s="37"/>
      <c r="C113" s="38"/>
      <c r="D113" s="193" t="s">
        <v>299</v>
      </c>
      <c r="E113" s="38"/>
      <c r="F113" s="194" t="s">
        <v>1936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299</v>
      </c>
      <c r="AU113" s="19" t="s">
        <v>79</v>
      </c>
    </row>
    <row r="114" spans="1:65" s="13" customFormat="1" ht="11.25">
      <c r="B114" s="198"/>
      <c r="C114" s="199"/>
      <c r="D114" s="200" t="s">
        <v>301</v>
      </c>
      <c r="E114" s="201" t="s">
        <v>19</v>
      </c>
      <c r="F114" s="202" t="s">
        <v>1937</v>
      </c>
      <c r="G114" s="199"/>
      <c r="H114" s="201" t="s">
        <v>19</v>
      </c>
      <c r="I114" s="203"/>
      <c r="J114" s="199"/>
      <c r="K114" s="199"/>
      <c r="L114" s="204"/>
      <c r="M114" s="205"/>
      <c r="N114" s="206"/>
      <c r="O114" s="206"/>
      <c r="P114" s="206"/>
      <c r="Q114" s="206"/>
      <c r="R114" s="206"/>
      <c r="S114" s="206"/>
      <c r="T114" s="207"/>
      <c r="AT114" s="208" t="s">
        <v>301</v>
      </c>
      <c r="AU114" s="208" t="s">
        <v>79</v>
      </c>
      <c r="AV114" s="13" t="s">
        <v>77</v>
      </c>
      <c r="AW114" s="13" t="s">
        <v>32</v>
      </c>
      <c r="AX114" s="13" t="s">
        <v>70</v>
      </c>
      <c r="AY114" s="208" t="s">
        <v>290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693</v>
      </c>
      <c r="G115" s="210"/>
      <c r="H115" s="213">
        <v>49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5" customFormat="1" ht="11.25">
      <c r="B116" s="220"/>
      <c r="C116" s="221"/>
      <c r="D116" s="200" t="s">
        <v>301</v>
      </c>
      <c r="E116" s="222" t="s">
        <v>19</v>
      </c>
      <c r="F116" s="223" t="s">
        <v>304</v>
      </c>
      <c r="G116" s="221"/>
      <c r="H116" s="224">
        <v>49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301</v>
      </c>
      <c r="AU116" s="230" t="s">
        <v>79</v>
      </c>
      <c r="AV116" s="15" t="s">
        <v>297</v>
      </c>
      <c r="AW116" s="15" t="s">
        <v>32</v>
      </c>
      <c r="AX116" s="15" t="s">
        <v>77</v>
      </c>
      <c r="AY116" s="230" t="s">
        <v>290</v>
      </c>
    </row>
    <row r="117" spans="1:65" s="2" customFormat="1" ht="16.5" customHeight="1">
      <c r="A117" s="36"/>
      <c r="B117" s="37"/>
      <c r="C117" s="242" t="s">
        <v>338</v>
      </c>
      <c r="D117" s="242" t="s">
        <v>434</v>
      </c>
      <c r="E117" s="243" t="s">
        <v>1938</v>
      </c>
      <c r="F117" s="244" t="s">
        <v>1939</v>
      </c>
      <c r="G117" s="245" t="s">
        <v>451</v>
      </c>
      <c r="H117" s="246">
        <v>27</v>
      </c>
      <c r="I117" s="247"/>
      <c r="J117" s="248">
        <f>ROUND(I117*H117,2)</f>
        <v>0</v>
      </c>
      <c r="K117" s="244" t="s">
        <v>19</v>
      </c>
      <c r="L117" s="249"/>
      <c r="M117" s="250" t="s">
        <v>19</v>
      </c>
      <c r="N117" s="251" t="s">
        <v>41</v>
      </c>
      <c r="O117" s="66"/>
      <c r="P117" s="189">
        <f>O117*H117</f>
        <v>0</v>
      </c>
      <c r="Q117" s="189">
        <v>5.1999999999999998E-3</v>
      </c>
      <c r="R117" s="189">
        <f>Q117*H117</f>
        <v>0.1404</v>
      </c>
      <c r="S117" s="189">
        <v>0</v>
      </c>
      <c r="T117" s="190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360</v>
      </c>
      <c r="AT117" s="191" t="s">
        <v>434</v>
      </c>
      <c r="AU117" s="191" t="s">
        <v>79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1940</v>
      </c>
    </row>
    <row r="118" spans="1:65" s="13" customFormat="1" ht="11.25">
      <c r="B118" s="198"/>
      <c r="C118" s="199"/>
      <c r="D118" s="200" t="s">
        <v>301</v>
      </c>
      <c r="E118" s="201" t="s">
        <v>19</v>
      </c>
      <c r="F118" s="202" t="s">
        <v>1941</v>
      </c>
      <c r="G118" s="199"/>
      <c r="H118" s="201" t="s">
        <v>19</v>
      </c>
      <c r="I118" s="203"/>
      <c r="J118" s="199"/>
      <c r="K118" s="199"/>
      <c r="L118" s="204"/>
      <c r="M118" s="205"/>
      <c r="N118" s="206"/>
      <c r="O118" s="206"/>
      <c r="P118" s="206"/>
      <c r="Q118" s="206"/>
      <c r="R118" s="206"/>
      <c r="S118" s="206"/>
      <c r="T118" s="207"/>
      <c r="AT118" s="208" t="s">
        <v>301</v>
      </c>
      <c r="AU118" s="208" t="s">
        <v>79</v>
      </c>
      <c r="AV118" s="13" t="s">
        <v>77</v>
      </c>
      <c r="AW118" s="13" t="s">
        <v>32</v>
      </c>
      <c r="AX118" s="13" t="s">
        <v>70</v>
      </c>
      <c r="AY118" s="208" t="s">
        <v>290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524</v>
      </c>
      <c r="G119" s="210"/>
      <c r="H119" s="213">
        <v>27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5" customFormat="1" ht="11.25">
      <c r="B120" s="220"/>
      <c r="C120" s="221"/>
      <c r="D120" s="200" t="s">
        <v>301</v>
      </c>
      <c r="E120" s="222" t="s">
        <v>19</v>
      </c>
      <c r="F120" s="223" t="s">
        <v>304</v>
      </c>
      <c r="G120" s="221"/>
      <c r="H120" s="224">
        <v>27</v>
      </c>
      <c r="I120" s="225"/>
      <c r="J120" s="221"/>
      <c r="K120" s="221"/>
      <c r="L120" s="226"/>
      <c r="M120" s="227"/>
      <c r="N120" s="228"/>
      <c r="O120" s="228"/>
      <c r="P120" s="228"/>
      <c r="Q120" s="228"/>
      <c r="R120" s="228"/>
      <c r="S120" s="228"/>
      <c r="T120" s="229"/>
      <c r="AT120" s="230" t="s">
        <v>301</v>
      </c>
      <c r="AU120" s="230" t="s">
        <v>79</v>
      </c>
      <c r="AV120" s="15" t="s">
        <v>297</v>
      </c>
      <c r="AW120" s="15" t="s">
        <v>32</v>
      </c>
      <c r="AX120" s="15" t="s">
        <v>77</v>
      </c>
      <c r="AY120" s="230" t="s">
        <v>290</v>
      </c>
    </row>
    <row r="121" spans="1:65" s="2" customFormat="1" ht="16.5" customHeight="1">
      <c r="A121" s="36"/>
      <c r="B121" s="37"/>
      <c r="C121" s="242" t="s">
        <v>354</v>
      </c>
      <c r="D121" s="242" t="s">
        <v>434</v>
      </c>
      <c r="E121" s="243" t="s">
        <v>1942</v>
      </c>
      <c r="F121" s="244" t="s">
        <v>1943</v>
      </c>
      <c r="G121" s="245" t="s">
        <v>451</v>
      </c>
      <c r="H121" s="246">
        <v>6</v>
      </c>
      <c r="I121" s="247"/>
      <c r="J121" s="248">
        <f>ROUND(I121*H121,2)</f>
        <v>0</v>
      </c>
      <c r="K121" s="244" t="s">
        <v>19</v>
      </c>
      <c r="L121" s="249"/>
      <c r="M121" s="250" t="s">
        <v>19</v>
      </c>
      <c r="N121" s="251" t="s">
        <v>41</v>
      </c>
      <c r="O121" s="66"/>
      <c r="P121" s="189">
        <f>O121*H121</f>
        <v>0</v>
      </c>
      <c r="Q121" s="189">
        <v>5.1999999999999998E-3</v>
      </c>
      <c r="R121" s="189">
        <f>Q121*H121</f>
        <v>3.1199999999999999E-2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360</v>
      </c>
      <c r="AT121" s="191" t="s">
        <v>434</v>
      </c>
      <c r="AU121" s="191" t="s">
        <v>79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1944</v>
      </c>
    </row>
    <row r="122" spans="1:65" s="13" customFormat="1" ht="11.25">
      <c r="B122" s="198"/>
      <c r="C122" s="199"/>
      <c r="D122" s="200" t="s">
        <v>301</v>
      </c>
      <c r="E122" s="201" t="s">
        <v>19</v>
      </c>
      <c r="F122" s="202" t="s">
        <v>1941</v>
      </c>
      <c r="G122" s="199"/>
      <c r="H122" s="201" t="s">
        <v>19</v>
      </c>
      <c r="I122" s="203"/>
      <c r="J122" s="199"/>
      <c r="K122" s="199"/>
      <c r="L122" s="204"/>
      <c r="M122" s="205"/>
      <c r="N122" s="206"/>
      <c r="O122" s="206"/>
      <c r="P122" s="206"/>
      <c r="Q122" s="206"/>
      <c r="R122" s="206"/>
      <c r="S122" s="206"/>
      <c r="T122" s="207"/>
      <c r="AT122" s="208" t="s">
        <v>301</v>
      </c>
      <c r="AU122" s="208" t="s">
        <v>79</v>
      </c>
      <c r="AV122" s="13" t="s">
        <v>77</v>
      </c>
      <c r="AW122" s="13" t="s">
        <v>32</v>
      </c>
      <c r="AX122" s="13" t="s">
        <v>70</v>
      </c>
      <c r="AY122" s="208" t="s">
        <v>290</v>
      </c>
    </row>
    <row r="123" spans="1:65" s="14" customFormat="1" ht="11.25">
      <c r="B123" s="209"/>
      <c r="C123" s="210"/>
      <c r="D123" s="200" t="s">
        <v>301</v>
      </c>
      <c r="E123" s="211" t="s">
        <v>19</v>
      </c>
      <c r="F123" s="212" t="s">
        <v>338</v>
      </c>
      <c r="G123" s="210"/>
      <c r="H123" s="213">
        <v>6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301</v>
      </c>
      <c r="AU123" s="219" t="s">
        <v>79</v>
      </c>
      <c r="AV123" s="14" t="s">
        <v>79</v>
      </c>
      <c r="AW123" s="14" t="s">
        <v>32</v>
      </c>
      <c r="AX123" s="14" t="s">
        <v>70</v>
      </c>
      <c r="AY123" s="219" t="s">
        <v>290</v>
      </c>
    </row>
    <row r="124" spans="1:65" s="15" customFormat="1" ht="11.25">
      <c r="B124" s="220"/>
      <c r="C124" s="221"/>
      <c r="D124" s="200" t="s">
        <v>301</v>
      </c>
      <c r="E124" s="222" t="s">
        <v>19</v>
      </c>
      <c r="F124" s="223" t="s">
        <v>304</v>
      </c>
      <c r="G124" s="221"/>
      <c r="H124" s="224">
        <v>6</v>
      </c>
      <c r="I124" s="225"/>
      <c r="J124" s="221"/>
      <c r="K124" s="221"/>
      <c r="L124" s="226"/>
      <c r="M124" s="227"/>
      <c r="N124" s="228"/>
      <c r="O124" s="228"/>
      <c r="P124" s="228"/>
      <c r="Q124" s="228"/>
      <c r="R124" s="228"/>
      <c r="S124" s="228"/>
      <c r="T124" s="229"/>
      <c r="AT124" s="230" t="s">
        <v>301</v>
      </c>
      <c r="AU124" s="230" t="s">
        <v>79</v>
      </c>
      <c r="AV124" s="15" t="s">
        <v>297</v>
      </c>
      <c r="AW124" s="15" t="s">
        <v>32</v>
      </c>
      <c r="AX124" s="15" t="s">
        <v>77</v>
      </c>
      <c r="AY124" s="230" t="s">
        <v>290</v>
      </c>
    </row>
    <row r="125" spans="1:65" s="2" customFormat="1" ht="16.5" customHeight="1">
      <c r="A125" s="36"/>
      <c r="B125" s="37"/>
      <c r="C125" s="242" t="s">
        <v>360</v>
      </c>
      <c r="D125" s="242" t="s">
        <v>434</v>
      </c>
      <c r="E125" s="243" t="s">
        <v>1945</v>
      </c>
      <c r="F125" s="244" t="s">
        <v>1946</v>
      </c>
      <c r="G125" s="245" t="s">
        <v>451</v>
      </c>
      <c r="H125" s="246">
        <v>2</v>
      </c>
      <c r="I125" s="247"/>
      <c r="J125" s="248">
        <f>ROUND(I125*H125,2)</f>
        <v>0</v>
      </c>
      <c r="K125" s="244" t="s">
        <v>19</v>
      </c>
      <c r="L125" s="249"/>
      <c r="M125" s="250" t="s">
        <v>19</v>
      </c>
      <c r="N125" s="251" t="s">
        <v>41</v>
      </c>
      <c r="O125" s="66"/>
      <c r="P125" s="189">
        <f>O125*H125</f>
        <v>0</v>
      </c>
      <c r="Q125" s="189">
        <v>7.4999999999999997E-3</v>
      </c>
      <c r="R125" s="189">
        <f>Q125*H125</f>
        <v>1.4999999999999999E-2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360</v>
      </c>
      <c r="AT125" s="191" t="s">
        <v>434</v>
      </c>
      <c r="AU125" s="191" t="s">
        <v>79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1947</v>
      </c>
    </row>
    <row r="126" spans="1:65" s="13" customFormat="1" ht="11.25">
      <c r="B126" s="198"/>
      <c r="C126" s="199"/>
      <c r="D126" s="200" t="s">
        <v>301</v>
      </c>
      <c r="E126" s="201" t="s">
        <v>19</v>
      </c>
      <c r="F126" s="202" t="s">
        <v>1948</v>
      </c>
      <c r="G126" s="199"/>
      <c r="H126" s="201" t="s">
        <v>19</v>
      </c>
      <c r="I126" s="203"/>
      <c r="J126" s="199"/>
      <c r="K126" s="199"/>
      <c r="L126" s="204"/>
      <c r="M126" s="205"/>
      <c r="N126" s="206"/>
      <c r="O126" s="206"/>
      <c r="P126" s="206"/>
      <c r="Q126" s="206"/>
      <c r="R126" s="206"/>
      <c r="S126" s="206"/>
      <c r="T126" s="207"/>
      <c r="AT126" s="208" t="s">
        <v>301</v>
      </c>
      <c r="AU126" s="208" t="s">
        <v>79</v>
      </c>
      <c r="AV126" s="13" t="s">
        <v>77</v>
      </c>
      <c r="AW126" s="13" t="s">
        <v>32</v>
      </c>
      <c r="AX126" s="13" t="s">
        <v>70</v>
      </c>
      <c r="AY126" s="208" t="s">
        <v>290</v>
      </c>
    </row>
    <row r="127" spans="1:65" s="14" customFormat="1" ht="11.25">
      <c r="B127" s="209"/>
      <c r="C127" s="210"/>
      <c r="D127" s="200" t="s">
        <v>301</v>
      </c>
      <c r="E127" s="211" t="s">
        <v>19</v>
      </c>
      <c r="F127" s="212" t="s">
        <v>79</v>
      </c>
      <c r="G127" s="210"/>
      <c r="H127" s="213">
        <v>2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301</v>
      </c>
      <c r="AU127" s="219" t="s">
        <v>79</v>
      </c>
      <c r="AV127" s="14" t="s">
        <v>79</v>
      </c>
      <c r="AW127" s="14" t="s">
        <v>32</v>
      </c>
      <c r="AX127" s="14" t="s">
        <v>70</v>
      </c>
      <c r="AY127" s="219" t="s">
        <v>290</v>
      </c>
    </row>
    <row r="128" spans="1:65" s="15" customFormat="1" ht="11.25">
      <c r="B128" s="220"/>
      <c r="C128" s="221"/>
      <c r="D128" s="200" t="s">
        <v>301</v>
      </c>
      <c r="E128" s="222" t="s">
        <v>19</v>
      </c>
      <c r="F128" s="223" t="s">
        <v>304</v>
      </c>
      <c r="G128" s="221"/>
      <c r="H128" s="224">
        <v>2</v>
      </c>
      <c r="I128" s="225"/>
      <c r="J128" s="221"/>
      <c r="K128" s="221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301</v>
      </c>
      <c r="AU128" s="230" t="s">
        <v>79</v>
      </c>
      <c r="AV128" s="15" t="s">
        <v>297</v>
      </c>
      <c r="AW128" s="15" t="s">
        <v>32</v>
      </c>
      <c r="AX128" s="15" t="s">
        <v>77</v>
      </c>
      <c r="AY128" s="230" t="s">
        <v>290</v>
      </c>
    </row>
    <row r="129" spans="1:65" s="2" customFormat="1" ht="16.5" customHeight="1">
      <c r="A129" s="36"/>
      <c r="B129" s="37"/>
      <c r="C129" s="242" t="s">
        <v>368</v>
      </c>
      <c r="D129" s="242" t="s">
        <v>434</v>
      </c>
      <c r="E129" s="243" t="s">
        <v>1949</v>
      </c>
      <c r="F129" s="244" t="s">
        <v>1950</v>
      </c>
      <c r="G129" s="245" t="s">
        <v>451</v>
      </c>
      <c r="H129" s="246">
        <v>14</v>
      </c>
      <c r="I129" s="247"/>
      <c r="J129" s="248">
        <f>ROUND(I129*H129,2)</f>
        <v>0</v>
      </c>
      <c r="K129" s="244" t="s">
        <v>19</v>
      </c>
      <c r="L129" s="249"/>
      <c r="M129" s="250" t="s">
        <v>19</v>
      </c>
      <c r="N129" s="251" t="s">
        <v>41</v>
      </c>
      <c r="O129" s="66"/>
      <c r="P129" s="189">
        <f>O129*H129</f>
        <v>0</v>
      </c>
      <c r="Q129" s="189">
        <v>5.0000000000000001E-3</v>
      </c>
      <c r="R129" s="189">
        <f>Q129*H129</f>
        <v>7.0000000000000007E-2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360</v>
      </c>
      <c r="AT129" s="191" t="s">
        <v>434</v>
      </c>
      <c r="AU129" s="191" t="s">
        <v>79</v>
      </c>
      <c r="AY129" s="19" t="s">
        <v>290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77</v>
      </c>
      <c r="BK129" s="192">
        <f>ROUND(I129*H129,2)</f>
        <v>0</v>
      </c>
      <c r="BL129" s="19" t="s">
        <v>297</v>
      </c>
      <c r="BM129" s="191" t="s">
        <v>1951</v>
      </c>
    </row>
    <row r="130" spans="1:65" s="13" customFormat="1" ht="11.25">
      <c r="B130" s="198"/>
      <c r="C130" s="199"/>
      <c r="D130" s="200" t="s">
        <v>301</v>
      </c>
      <c r="E130" s="201" t="s">
        <v>19</v>
      </c>
      <c r="F130" s="202" t="s">
        <v>1952</v>
      </c>
      <c r="G130" s="199"/>
      <c r="H130" s="201" t="s">
        <v>19</v>
      </c>
      <c r="I130" s="203"/>
      <c r="J130" s="199"/>
      <c r="K130" s="199"/>
      <c r="L130" s="204"/>
      <c r="M130" s="205"/>
      <c r="N130" s="206"/>
      <c r="O130" s="206"/>
      <c r="P130" s="206"/>
      <c r="Q130" s="206"/>
      <c r="R130" s="206"/>
      <c r="S130" s="206"/>
      <c r="T130" s="207"/>
      <c r="AT130" s="208" t="s">
        <v>301</v>
      </c>
      <c r="AU130" s="208" t="s">
        <v>79</v>
      </c>
      <c r="AV130" s="13" t="s">
        <v>77</v>
      </c>
      <c r="AW130" s="13" t="s">
        <v>32</v>
      </c>
      <c r="AX130" s="13" t="s">
        <v>70</v>
      </c>
      <c r="AY130" s="208" t="s">
        <v>290</v>
      </c>
    </row>
    <row r="131" spans="1:65" s="14" customFormat="1" ht="11.25">
      <c r="B131" s="209"/>
      <c r="C131" s="210"/>
      <c r="D131" s="200" t="s">
        <v>301</v>
      </c>
      <c r="E131" s="211" t="s">
        <v>19</v>
      </c>
      <c r="F131" s="212" t="s">
        <v>428</v>
      </c>
      <c r="G131" s="210"/>
      <c r="H131" s="213">
        <v>14</v>
      </c>
      <c r="I131" s="214"/>
      <c r="J131" s="210"/>
      <c r="K131" s="210"/>
      <c r="L131" s="215"/>
      <c r="M131" s="216"/>
      <c r="N131" s="217"/>
      <c r="O131" s="217"/>
      <c r="P131" s="217"/>
      <c r="Q131" s="217"/>
      <c r="R131" s="217"/>
      <c r="S131" s="217"/>
      <c r="T131" s="218"/>
      <c r="AT131" s="219" t="s">
        <v>301</v>
      </c>
      <c r="AU131" s="219" t="s">
        <v>79</v>
      </c>
      <c r="AV131" s="14" t="s">
        <v>79</v>
      </c>
      <c r="AW131" s="14" t="s">
        <v>32</v>
      </c>
      <c r="AX131" s="14" t="s">
        <v>70</v>
      </c>
      <c r="AY131" s="219" t="s">
        <v>290</v>
      </c>
    </row>
    <row r="132" spans="1:65" s="15" customFormat="1" ht="11.25">
      <c r="B132" s="220"/>
      <c r="C132" s="221"/>
      <c r="D132" s="200" t="s">
        <v>301</v>
      </c>
      <c r="E132" s="222" t="s">
        <v>19</v>
      </c>
      <c r="F132" s="223" t="s">
        <v>304</v>
      </c>
      <c r="G132" s="221"/>
      <c r="H132" s="224">
        <v>14</v>
      </c>
      <c r="I132" s="225"/>
      <c r="J132" s="221"/>
      <c r="K132" s="221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301</v>
      </c>
      <c r="AU132" s="230" t="s">
        <v>79</v>
      </c>
      <c r="AV132" s="15" t="s">
        <v>297</v>
      </c>
      <c r="AW132" s="15" t="s">
        <v>32</v>
      </c>
      <c r="AX132" s="15" t="s">
        <v>77</v>
      </c>
      <c r="AY132" s="230" t="s">
        <v>290</v>
      </c>
    </row>
    <row r="133" spans="1:65" s="2" customFormat="1" ht="16.5" customHeight="1">
      <c r="A133" s="36"/>
      <c r="B133" s="37"/>
      <c r="C133" s="180" t="s">
        <v>375</v>
      </c>
      <c r="D133" s="180" t="s">
        <v>292</v>
      </c>
      <c r="E133" s="181" t="s">
        <v>1953</v>
      </c>
      <c r="F133" s="182" t="s">
        <v>1954</v>
      </c>
      <c r="G133" s="183" t="s">
        <v>451</v>
      </c>
      <c r="H133" s="184">
        <v>1</v>
      </c>
      <c r="I133" s="185"/>
      <c r="J133" s="186">
        <f>ROUND(I133*H133,2)</f>
        <v>0</v>
      </c>
      <c r="K133" s="182" t="s">
        <v>296</v>
      </c>
      <c r="L133" s="41"/>
      <c r="M133" s="187" t="s">
        <v>19</v>
      </c>
      <c r="N133" s="188" t="s">
        <v>41</v>
      </c>
      <c r="O133" s="66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297</v>
      </c>
      <c r="AT133" s="191" t="s">
        <v>292</v>
      </c>
      <c r="AU133" s="191" t="s">
        <v>79</v>
      </c>
      <c r="AY133" s="19" t="s">
        <v>290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77</v>
      </c>
      <c r="BK133" s="192">
        <f>ROUND(I133*H133,2)</f>
        <v>0</v>
      </c>
      <c r="BL133" s="19" t="s">
        <v>297</v>
      </c>
      <c r="BM133" s="191" t="s">
        <v>1955</v>
      </c>
    </row>
    <row r="134" spans="1:65" s="2" customFormat="1" ht="11.25">
      <c r="A134" s="36"/>
      <c r="B134" s="37"/>
      <c r="C134" s="38"/>
      <c r="D134" s="193" t="s">
        <v>299</v>
      </c>
      <c r="E134" s="38"/>
      <c r="F134" s="194" t="s">
        <v>1956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299</v>
      </c>
      <c r="AU134" s="19" t="s">
        <v>79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77</v>
      </c>
      <c r="G135" s="210"/>
      <c r="H135" s="213">
        <v>1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5" customFormat="1" ht="11.25">
      <c r="B136" s="220"/>
      <c r="C136" s="221"/>
      <c r="D136" s="200" t="s">
        <v>301</v>
      </c>
      <c r="E136" s="222" t="s">
        <v>19</v>
      </c>
      <c r="F136" s="223" t="s">
        <v>304</v>
      </c>
      <c r="G136" s="221"/>
      <c r="H136" s="224">
        <v>1</v>
      </c>
      <c r="I136" s="225"/>
      <c r="J136" s="221"/>
      <c r="K136" s="221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301</v>
      </c>
      <c r="AU136" s="230" t="s">
        <v>79</v>
      </c>
      <c r="AV136" s="15" t="s">
        <v>297</v>
      </c>
      <c r="AW136" s="15" t="s">
        <v>32</v>
      </c>
      <c r="AX136" s="15" t="s">
        <v>77</v>
      </c>
      <c r="AY136" s="230" t="s">
        <v>290</v>
      </c>
    </row>
    <row r="137" spans="1:65" s="2" customFormat="1" ht="16.5" customHeight="1">
      <c r="A137" s="36"/>
      <c r="B137" s="37"/>
      <c r="C137" s="242" t="s">
        <v>381</v>
      </c>
      <c r="D137" s="242" t="s">
        <v>434</v>
      </c>
      <c r="E137" s="243" t="s">
        <v>1957</v>
      </c>
      <c r="F137" s="244" t="s">
        <v>1958</v>
      </c>
      <c r="G137" s="245" t="s">
        <v>451</v>
      </c>
      <c r="H137" s="246">
        <v>1</v>
      </c>
      <c r="I137" s="247"/>
      <c r="J137" s="248">
        <f>ROUND(I137*H137,2)</f>
        <v>0</v>
      </c>
      <c r="K137" s="244" t="s">
        <v>19</v>
      </c>
      <c r="L137" s="249"/>
      <c r="M137" s="250" t="s">
        <v>19</v>
      </c>
      <c r="N137" s="251" t="s">
        <v>41</v>
      </c>
      <c r="O137" s="66"/>
      <c r="P137" s="189">
        <f>O137*H137</f>
        <v>0</v>
      </c>
      <c r="Q137" s="189">
        <v>0.2</v>
      </c>
      <c r="R137" s="189">
        <f>Q137*H137</f>
        <v>0.2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360</v>
      </c>
      <c r="AT137" s="191" t="s">
        <v>434</v>
      </c>
      <c r="AU137" s="191" t="s">
        <v>79</v>
      </c>
      <c r="AY137" s="19" t="s">
        <v>290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77</v>
      </c>
      <c r="BK137" s="192">
        <f>ROUND(I137*H137,2)</f>
        <v>0</v>
      </c>
      <c r="BL137" s="19" t="s">
        <v>297</v>
      </c>
      <c r="BM137" s="191" t="s">
        <v>1959</v>
      </c>
    </row>
    <row r="138" spans="1:65" s="13" customFormat="1" ht="11.25">
      <c r="B138" s="198"/>
      <c r="C138" s="199"/>
      <c r="D138" s="200" t="s">
        <v>301</v>
      </c>
      <c r="E138" s="201" t="s">
        <v>19</v>
      </c>
      <c r="F138" s="202" t="s">
        <v>1960</v>
      </c>
      <c r="G138" s="199"/>
      <c r="H138" s="201" t="s">
        <v>19</v>
      </c>
      <c r="I138" s="203"/>
      <c r="J138" s="199"/>
      <c r="K138" s="199"/>
      <c r="L138" s="204"/>
      <c r="M138" s="205"/>
      <c r="N138" s="206"/>
      <c r="O138" s="206"/>
      <c r="P138" s="206"/>
      <c r="Q138" s="206"/>
      <c r="R138" s="206"/>
      <c r="S138" s="206"/>
      <c r="T138" s="207"/>
      <c r="AT138" s="208" t="s">
        <v>301</v>
      </c>
      <c r="AU138" s="208" t="s">
        <v>79</v>
      </c>
      <c r="AV138" s="13" t="s">
        <v>77</v>
      </c>
      <c r="AW138" s="13" t="s">
        <v>32</v>
      </c>
      <c r="AX138" s="13" t="s">
        <v>70</v>
      </c>
      <c r="AY138" s="208" t="s">
        <v>290</v>
      </c>
    </row>
    <row r="139" spans="1:65" s="13" customFormat="1" ht="11.25">
      <c r="B139" s="198"/>
      <c r="C139" s="199"/>
      <c r="D139" s="200" t="s">
        <v>301</v>
      </c>
      <c r="E139" s="201" t="s">
        <v>19</v>
      </c>
      <c r="F139" s="202" t="s">
        <v>1961</v>
      </c>
      <c r="G139" s="199"/>
      <c r="H139" s="201" t="s">
        <v>19</v>
      </c>
      <c r="I139" s="203"/>
      <c r="J139" s="199"/>
      <c r="K139" s="199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301</v>
      </c>
      <c r="AU139" s="208" t="s">
        <v>79</v>
      </c>
      <c r="AV139" s="13" t="s">
        <v>77</v>
      </c>
      <c r="AW139" s="13" t="s">
        <v>32</v>
      </c>
      <c r="AX139" s="13" t="s">
        <v>70</v>
      </c>
      <c r="AY139" s="208" t="s">
        <v>290</v>
      </c>
    </row>
    <row r="140" spans="1:65" s="13" customFormat="1" ht="11.25">
      <c r="B140" s="198"/>
      <c r="C140" s="199"/>
      <c r="D140" s="200" t="s">
        <v>301</v>
      </c>
      <c r="E140" s="201" t="s">
        <v>19</v>
      </c>
      <c r="F140" s="202" t="s">
        <v>1962</v>
      </c>
      <c r="G140" s="199"/>
      <c r="H140" s="201" t="s">
        <v>19</v>
      </c>
      <c r="I140" s="203"/>
      <c r="J140" s="199"/>
      <c r="K140" s="199"/>
      <c r="L140" s="204"/>
      <c r="M140" s="205"/>
      <c r="N140" s="206"/>
      <c r="O140" s="206"/>
      <c r="P140" s="206"/>
      <c r="Q140" s="206"/>
      <c r="R140" s="206"/>
      <c r="S140" s="206"/>
      <c r="T140" s="207"/>
      <c r="AT140" s="208" t="s">
        <v>301</v>
      </c>
      <c r="AU140" s="208" t="s">
        <v>79</v>
      </c>
      <c r="AV140" s="13" t="s">
        <v>77</v>
      </c>
      <c r="AW140" s="13" t="s">
        <v>32</v>
      </c>
      <c r="AX140" s="13" t="s">
        <v>70</v>
      </c>
      <c r="AY140" s="208" t="s">
        <v>290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77</v>
      </c>
      <c r="G141" s="210"/>
      <c r="H141" s="213">
        <v>1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5" customFormat="1" ht="11.25">
      <c r="B142" s="220"/>
      <c r="C142" s="221"/>
      <c r="D142" s="200" t="s">
        <v>301</v>
      </c>
      <c r="E142" s="222" t="s">
        <v>19</v>
      </c>
      <c r="F142" s="223" t="s">
        <v>304</v>
      </c>
      <c r="G142" s="221"/>
      <c r="H142" s="224">
        <v>1</v>
      </c>
      <c r="I142" s="225"/>
      <c r="J142" s="221"/>
      <c r="K142" s="221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301</v>
      </c>
      <c r="AU142" s="230" t="s">
        <v>79</v>
      </c>
      <c r="AV142" s="15" t="s">
        <v>297</v>
      </c>
      <c r="AW142" s="15" t="s">
        <v>32</v>
      </c>
      <c r="AX142" s="15" t="s">
        <v>77</v>
      </c>
      <c r="AY142" s="230" t="s">
        <v>290</v>
      </c>
    </row>
    <row r="143" spans="1:65" s="2" customFormat="1" ht="16.5" customHeight="1">
      <c r="A143" s="36"/>
      <c r="B143" s="37"/>
      <c r="C143" s="180" t="s">
        <v>416</v>
      </c>
      <c r="D143" s="180" t="s">
        <v>292</v>
      </c>
      <c r="E143" s="181" t="s">
        <v>1963</v>
      </c>
      <c r="F143" s="182" t="s">
        <v>1964</v>
      </c>
      <c r="G143" s="183" t="s">
        <v>451</v>
      </c>
      <c r="H143" s="184">
        <v>34</v>
      </c>
      <c r="I143" s="185"/>
      <c r="J143" s="186">
        <f>ROUND(I143*H143,2)</f>
        <v>0</v>
      </c>
      <c r="K143" s="182" t="s">
        <v>296</v>
      </c>
      <c r="L143" s="41"/>
      <c r="M143" s="187" t="s">
        <v>19</v>
      </c>
      <c r="N143" s="188" t="s">
        <v>41</v>
      </c>
      <c r="O143" s="66"/>
      <c r="P143" s="189">
        <f>O143*H143</f>
        <v>0</v>
      </c>
      <c r="Q143" s="189">
        <v>4.0000000000000002E-4</v>
      </c>
      <c r="R143" s="189">
        <f>Q143*H143</f>
        <v>1.3600000000000001E-2</v>
      </c>
      <c r="S143" s="189">
        <v>0</v>
      </c>
      <c r="T143" s="190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1" t="s">
        <v>297</v>
      </c>
      <c r="AT143" s="191" t="s">
        <v>292</v>
      </c>
      <c r="AU143" s="191" t="s">
        <v>79</v>
      </c>
      <c r="AY143" s="19" t="s">
        <v>290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9" t="s">
        <v>77</v>
      </c>
      <c r="BK143" s="192">
        <f>ROUND(I143*H143,2)</f>
        <v>0</v>
      </c>
      <c r="BL143" s="19" t="s">
        <v>297</v>
      </c>
      <c r="BM143" s="191" t="s">
        <v>1965</v>
      </c>
    </row>
    <row r="144" spans="1:65" s="2" customFormat="1" ht="11.25">
      <c r="A144" s="36"/>
      <c r="B144" s="37"/>
      <c r="C144" s="38"/>
      <c r="D144" s="193" t="s">
        <v>299</v>
      </c>
      <c r="E144" s="38"/>
      <c r="F144" s="194" t="s">
        <v>1966</v>
      </c>
      <c r="G144" s="38"/>
      <c r="H144" s="38"/>
      <c r="I144" s="195"/>
      <c r="J144" s="38"/>
      <c r="K144" s="38"/>
      <c r="L144" s="41"/>
      <c r="M144" s="196"/>
      <c r="N144" s="197"/>
      <c r="O144" s="66"/>
      <c r="P144" s="66"/>
      <c r="Q144" s="66"/>
      <c r="R144" s="66"/>
      <c r="S144" s="66"/>
      <c r="T144" s="67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9" t="s">
        <v>299</v>
      </c>
      <c r="AU144" s="19" t="s">
        <v>79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576</v>
      </c>
      <c r="G145" s="210"/>
      <c r="H145" s="213">
        <v>34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5" customFormat="1" ht="11.25">
      <c r="B146" s="220"/>
      <c r="C146" s="221"/>
      <c r="D146" s="200" t="s">
        <v>301</v>
      </c>
      <c r="E146" s="222" t="s">
        <v>19</v>
      </c>
      <c r="F146" s="223" t="s">
        <v>304</v>
      </c>
      <c r="G146" s="221"/>
      <c r="H146" s="224">
        <v>34</v>
      </c>
      <c r="I146" s="225"/>
      <c r="J146" s="221"/>
      <c r="K146" s="221"/>
      <c r="L146" s="226"/>
      <c r="M146" s="227"/>
      <c r="N146" s="228"/>
      <c r="O146" s="228"/>
      <c r="P146" s="228"/>
      <c r="Q146" s="228"/>
      <c r="R146" s="228"/>
      <c r="S146" s="228"/>
      <c r="T146" s="229"/>
      <c r="AT146" s="230" t="s">
        <v>301</v>
      </c>
      <c r="AU146" s="230" t="s">
        <v>79</v>
      </c>
      <c r="AV146" s="15" t="s">
        <v>297</v>
      </c>
      <c r="AW146" s="15" t="s">
        <v>32</v>
      </c>
      <c r="AX146" s="15" t="s">
        <v>77</v>
      </c>
      <c r="AY146" s="230" t="s">
        <v>290</v>
      </c>
    </row>
    <row r="147" spans="1:65" s="2" customFormat="1" ht="16.5" customHeight="1">
      <c r="A147" s="36"/>
      <c r="B147" s="37"/>
      <c r="C147" s="242" t="s">
        <v>422</v>
      </c>
      <c r="D147" s="242" t="s">
        <v>434</v>
      </c>
      <c r="E147" s="243" t="s">
        <v>1967</v>
      </c>
      <c r="F147" s="244" t="s">
        <v>1968</v>
      </c>
      <c r="G147" s="245" t="s">
        <v>451</v>
      </c>
      <c r="H147" s="246">
        <v>34.340000000000003</v>
      </c>
      <c r="I147" s="247"/>
      <c r="J147" s="248">
        <f>ROUND(I147*H147,2)</f>
        <v>0</v>
      </c>
      <c r="K147" s="244" t="s">
        <v>19</v>
      </c>
      <c r="L147" s="249"/>
      <c r="M147" s="250" t="s">
        <v>19</v>
      </c>
      <c r="N147" s="251" t="s">
        <v>41</v>
      </c>
      <c r="O147" s="66"/>
      <c r="P147" s="189">
        <f>O147*H147</f>
        <v>0</v>
      </c>
      <c r="Q147" s="189">
        <v>9.6000000000000002E-2</v>
      </c>
      <c r="R147" s="189">
        <f>Q147*H147</f>
        <v>3.2966400000000005</v>
      </c>
      <c r="S147" s="189">
        <v>0</v>
      </c>
      <c r="T147" s="190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1" t="s">
        <v>360</v>
      </c>
      <c r="AT147" s="191" t="s">
        <v>434</v>
      </c>
      <c r="AU147" s="191" t="s">
        <v>79</v>
      </c>
      <c r="AY147" s="19" t="s">
        <v>290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77</v>
      </c>
      <c r="BK147" s="192">
        <f>ROUND(I147*H147,2)</f>
        <v>0</v>
      </c>
      <c r="BL147" s="19" t="s">
        <v>297</v>
      </c>
      <c r="BM147" s="191" t="s">
        <v>1969</v>
      </c>
    </row>
    <row r="148" spans="1:65" s="13" customFormat="1" ht="11.25">
      <c r="B148" s="198"/>
      <c r="C148" s="199"/>
      <c r="D148" s="200" t="s">
        <v>301</v>
      </c>
      <c r="E148" s="201" t="s">
        <v>19</v>
      </c>
      <c r="F148" s="202" t="s">
        <v>1970</v>
      </c>
      <c r="G148" s="199"/>
      <c r="H148" s="201" t="s">
        <v>19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301</v>
      </c>
      <c r="AU148" s="208" t="s">
        <v>79</v>
      </c>
      <c r="AV148" s="13" t="s">
        <v>77</v>
      </c>
      <c r="AW148" s="13" t="s">
        <v>32</v>
      </c>
      <c r="AX148" s="13" t="s">
        <v>70</v>
      </c>
      <c r="AY148" s="208" t="s">
        <v>290</v>
      </c>
    </row>
    <row r="149" spans="1:65" s="14" customFormat="1" ht="11.25">
      <c r="B149" s="209"/>
      <c r="C149" s="210"/>
      <c r="D149" s="200" t="s">
        <v>301</v>
      </c>
      <c r="E149" s="211" t="s">
        <v>19</v>
      </c>
      <c r="F149" s="212" t="s">
        <v>1971</v>
      </c>
      <c r="G149" s="210"/>
      <c r="H149" s="213">
        <v>34.340000000000003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301</v>
      </c>
      <c r="AU149" s="219" t="s">
        <v>79</v>
      </c>
      <c r="AV149" s="14" t="s">
        <v>79</v>
      </c>
      <c r="AW149" s="14" t="s">
        <v>32</v>
      </c>
      <c r="AX149" s="14" t="s">
        <v>70</v>
      </c>
      <c r="AY149" s="219" t="s">
        <v>290</v>
      </c>
    </row>
    <row r="150" spans="1:65" s="15" customFormat="1" ht="11.25">
      <c r="B150" s="220"/>
      <c r="C150" s="221"/>
      <c r="D150" s="200" t="s">
        <v>301</v>
      </c>
      <c r="E150" s="222" t="s">
        <v>19</v>
      </c>
      <c r="F150" s="223" t="s">
        <v>304</v>
      </c>
      <c r="G150" s="221"/>
      <c r="H150" s="224">
        <v>34.340000000000003</v>
      </c>
      <c r="I150" s="225"/>
      <c r="J150" s="221"/>
      <c r="K150" s="221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301</v>
      </c>
      <c r="AU150" s="230" t="s">
        <v>79</v>
      </c>
      <c r="AV150" s="15" t="s">
        <v>297</v>
      </c>
      <c r="AW150" s="15" t="s">
        <v>32</v>
      </c>
      <c r="AX150" s="15" t="s">
        <v>77</v>
      </c>
      <c r="AY150" s="230" t="s">
        <v>290</v>
      </c>
    </row>
    <row r="151" spans="1:65" s="2" customFormat="1" ht="16.5" customHeight="1">
      <c r="A151" s="36"/>
      <c r="B151" s="37"/>
      <c r="C151" s="180" t="s">
        <v>428</v>
      </c>
      <c r="D151" s="180" t="s">
        <v>292</v>
      </c>
      <c r="E151" s="181" t="s">
        <v>1972</v>
      </c>
      <c r="F151" s="182" t="s">
        <v>1973</v>
      </c>
      <c r="G151" s="183" t="s">
        <v>295</v>
      </c>
      <c r="H151" s="184">
        <v>91.6</v>
      </c>
      <c r="I151" s="185"/>
      <c r="J151" s="186">
        <f>ROUND(I151*H151,2)</f>
        <v>0</v>
      </c>
      <c r="K151" s="182" t="s">
        <v>296</v>
      </c>
      <c r="L151" s="41"/>
      <c r="M151" s="187" t="s">
        <v>19</v>
      </c>
      <c r="N151" s="188" t="s">
        <v>41</v>
      </c>
      <c r="O151" s="66"/>
      <c r="P151" s="189">
        <f>O151*H151</f>
        <v>0</v>
      </c>
      <c r="Q151" s="189">
        <v>0</v>
      </c>
      <c r="R151" s="189">
        <f>Q151*H151</f>
        <v>0</v>
      </c>
      <c r="S151" s="189">
        <v>0</v>
      </c>
      <c r="T151" s="190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1" t="s">
        <v>297</v>
      </c>
      <c r="AT151" s="191" t="s">
        <v>292</v>
      </c>
      <c r="AU151" s="191" t="s">
        <v>79</v>
      </c>
      <c r="AY151" s="19" t="s">
        <v>290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77</v>
      </c>
      <c r="BK151" s="192">
        <f>ROUND(I151*H151,2)</f>
        <v>0</v>
      </c>
      <c r="BL151" s="19" t="s">
        <v>297</v>
      </c>
      <c r="BM151" s="191" t="s">
        <v>1974</v>
      </c>
    </row>
    <row r="152" spans="1:65" s="2" customFormat="1" ht="11.25">
      <c r="A152" s="36"/>
      <c r="B152" s="37"/>
      <c r="C152" s="38"/>
      <c r="D152" s="193" t="s">
        <v>299</v>
      </c>
      <c r="E152" s="38"/>
      <c r="F152" s="194" t="s">
        <v>1975</v>
      </c>
      <c r="G152" s="38"/>
      <c r="H152" s="38"/>
      <c r="I152" s="195"/>
      <c r="J152" s="38"/>
      <c r="K152" s="38"/>
      <c r="L152" s="41"/>
      <c r="M152" s="196"/>
      <c r="N152" s="197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299</v>
      </c>
      <c r="AU152" s="19" t="s">
        <v>79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1976</v>
      </c>
      <c r="G153" s="210"/>
      <c r="H153" s="213">
        <v>91.6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5" customFormat="1" ht="11.25">
      <c r="B154" s="220"/>
      <c r="C154" s="221"/>
      <c r="D154" s="200" t="s">
        <v>301</v>
      </c>
      <c r="E154" s="222" t="s">
        <v>19</v>
      </c>
      <c r="F154" s="223" t="s">
        <v>304</v>
      </c>
      <c r="G154" s="221"/>
      <c r="H154" s="224">
        <v>91.6</v>
      </c>
      <c r="I154" s="225"/>
      <c r="J154" s="221"/>
      <c r="K154" s="221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301</v>
      </c>
      <c r="AU154" s="230" t="s">
        <v>79</v>
      </c>
      <c r="AV154" s="15" t="s">
        <v>297</v>
      </c>
      <c r="AW154" s="15" t="s">
        <v>32</v>
      </c>
      <c r="AX154" s="15" t="s">
        <v>77</v>
      </c>
      <c r="AY154" s="230" t="s">
        <v>290</v>
      </c>
    </row>
    <row r="155" spans="1:65" s="2" customFormat="1" ht="16.5" customHeight="1">
      <c r="A155" s="36"/>
      <c r="B155" s="37"/>
      <c r="C155" s="242" t="s">
        <v>8</v>
      </c>
      <c r="D155" s="242" t="s">
        <v>434</v>
      </c>
      <c r="E155" s="243" t="s">
        <v>1977</v>
      </c>
      <c r="F155" s="244" t="s">
        <v>1978</v>
      </c>
      <c r="G155" s="245" t="s">
        <v>295</v>
      </c>
      <c r="H155" s="246">
        <v>91.6</v>
      </c>
      <c r="I155" s="247"/>
      <c r="J155" s="248">
        <f>ROUND(I155*H155,2)</f>
        <v>0</v>
      </c>
      <c r="K155" s="244" t="s">
        <v>19</v>
      </c>
      <c r="L155" s="249"/>
      <c r="M155" s="250" t="s">
        <v>19</v>
      </c>
      <c r="N155" s="251" t="s">
        <v>41</v>
      </c>
      <c r="O155" s="66"/>
      <c r="P155" s="189">
        <f>O155*H155</f>
        <v>0</v>
      </c>
      <c r="Q155" s="189">
        <v>8.2000000000000003E-2</v>
      </c>
      <c r="R155" s="189">
        <f>Q155*H155</f>
        <v>7.5111999999999997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360</v>
      </c>
      <c r="AT155" s="191" t="s">
        <v>434</v>
      </c>
      <c r="AU155" s="191" t="s">
        <v>79</v>
      </c>
      <c r="AY155" s="19" t="s">
        <v>290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77</v>
      </c>
      <c r="BK155" s="192">
        <f>ROUND(I155*H155,2)</f>
        <v>0</v>
      </c>
      <c r="BL155" s="19" t="s">
        <v>297</v>
      </c>
      <c r="BM155" s="191" t="s">
        <v>1979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1976</v>
      </c>
      <c r="G156" s="210"/>
      <c r="H156" s="213">
        <v>91.6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5" customFormat="1" ht="11.25">
      <c r="B157" s="220"/>
      <c r="C157" s="221"/>
      <c r="D157" s="200" t="s">
        <v>301</v>
      </c>
      <c r="E157" s="222" t="s">
        <v>19</v>
      </c>
      <c r="F157" s="223" t="s">
        <v>304</v>
      </c>
      <c r="G157" s="221"/>
      <c r="H157" s="224">
        <v>91.6</v>
      </c>
      <c r="I157" s="225"/>
      <c r="J157" s="221"/>
      <c r="K157" s="221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301</v>
      </c>
      <c r="AU157" s="230" t="s">
        <v>79</v>
      </c>
      <c r="AV157" s="15" t="s">
        <v>297</v>
      </c>
      <c r="AW157" s="15" t="s">
        <v>32</v>
      </c>
      <c r="AX157" s="15" t="s">
        <v>77</v>
      </c>
      <c r="AY157" s="230" t="s">
        <v>290</v>
      </c>
    </row>
    <row r="158" spans="1:65" s="2" customFormat="1" ht="16.5" customHeight="1">
      <c r="A158" s="36"/>
      <c r="B158" s="37"/>
      <c r="C158" s="180" t="s">
        <v>440</v>
      </c>
      <c r="D158" s="180" t="s">
        <v>292</v>
      </c>
      <c r="E158" s="181" t="s">
        <v>1980</v>
      </c>
      <c r="F158" s="182" t="s">
        <v>1981</v>
      </c>
      <c r="G158" s="183" t="s">
        <v>295</v>
      </c>
      <c r="H158" s="184">
        <v>91.6</v>
      </c>
      <c r="I158" s="185"/>
      <c r="J158" s="186">
        <f>ROUND(I158*H158,2)</f>
        <v>0</v>
      </c>
      <c r="K158" s="182" t="s">
        <v>296</v>
      </c>
      <c r="L158" s="41"/>
      <c r="M158" s="187" t="s">
        <v>19</v>
      </c>
      <c r="N158" s="188" t="s">
        <v>41</v>
      </c>
      <c r="O158" s="66"/>
      <c r="P158" s="189">
        <f>O158*H158</f>
        <v>0</v>
      </c>
      <c r="Q158" s="189">
        <v>0</v>
      </c>
      <c r="R158" s="189">
        <f>Q158*H158</f>
        <v>0</v>
      </c>
      <c r="S158" s="189">
        <v>0</v>
      </c>
      <c r="T158" s="190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1" t="s">
        <v>297</v>
      </c>
      <c r="AT158" s="191" t="s">
        <v>292</v>
      </c>
      <c r="AU158" s="191" t="s">
        <v>79</v>
      </c>
      <c r="AY158" s="19" t="s">
        <v>290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9" t="s">
        <v>77</v>
      </c>
      <c r="BK158" s="192">
        <f>ROUND(I158*H158,2)</f>
        <v>0</v>
      </c>
      <c r="BL158" s="19" t="s">
        <v>297</v>
      </c>
      <c r="BM158" s="191" t="s">
        <v>1982</v>
      </c>
    </row>
    <row r="159" spans="1:65" s="2" customFormat="1" ht="11.25">
      <c r="A159" s="36"/>
      <c r="B159" s="37"/>
      <c r="C159" s="38"/>
      <c r="D159" s="193" t="s">
        <v>299</v>
      </c>
      <c r="E159" s="38"/>
      <c r="F159" s="194" t="s">
        <v>1983</v>
      </c>
      <c r="G159" s="38"/>
      <c r="H159" s="38"/>
      <c r="I159" s="195"/>
      <c r="J159" s="38"/>
      <c r="K159" s="38"/>
      <c r="L159" s="41"/>
      <c r="M159" s="196"/>
      <c r="N159" s="197"/>
      <c r="O159" s="66"/>
      <c r="P159" s="66"/>
      <c r="Q159" s="66"/>
      <c r="R159" s="66"/>
      <c r="S159" s="66"/>
      <c r="T159" s="67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9" t="s">
        <v>299</v>
      </c>
      <c r="AU159" s="19" t="s">
        <v>79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1976</v>
      </c>
      <c r="G160" s="210"/>
      <c r="H160" s="213">
        <v>91.6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5" customFormat="1" ht="11.25">
      <c r="B161" s="220"/>
      <c r="C161" s="221"/>
      <c r="D161" s="200" t="s">
        <v>301</v>
      </c>
      <c r="E161" s="222" t="s">
        <v>19</v>
      </c>
      <c r="F161" s="223" t="s">
        <v>304</v>
      </c>
      <c r="G161" s="221"/>
      <c r="H161" s="224">
        <v>91.6</v>
      </c>
      <c r="I161" s="225"/>
      <c r="J161" s="221"/>
      <c r="K161" s="221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301</v>
      </c>
      <c r="AU161" s="230" t="s">
        <v>79</v>
      </c>
      <c r="AV161" s="15" t="s">
        <v>297</v>
      </c>
      <c r="AW161" s="15" t="s">
        <v>32</v>
      </c>
      <c r="AX161" s="15" t="s">
        <v>77</v>
      </c>
      <c r="AY161" s="230" t="s">
        <v>290</v>
      </c>
    </row>
    <row r="162" spans="1:65" s="2" customFormat="1" ht="16.5" customHeight="1">
      <c r="A162" s="36"/>
      <c r="B162" s="37"/>
      <c r="C162" s="242" t="s">
        <v>448</v>
      </c>
      <c r="D162" s="242" t="s">
        <v>434</v>
      </c>
      <c r="E162" s="243" t="s">
        <v>1984</v>
      </c>
      <c r="F162" s="244" t="s">
        <v>1985</v>
      </c>
      <c r="G162" s="245" t="s">
        <v>19</v>
      </c>
      <c r="H162" s="246">
        <v>95</v>
      </c>
      <c r="I162" s="247"/>
      <c r="J162" s="248">
        <f>ROUND(I162*H162,2)</f>
        <v>0</v>
      </c>
      <c r="K162" s="244" t="s">
        <v>19</v>
      </c>
      <c r="L162" s="249"/>
      <c r="M162" s="250" t="s">
        <v>19</v>
      </c>
      <c r="N162" s="251" t="s">
        <v>41</v>
      </c>
      <c r="O162" s="66"/>
      <c r="P162" s="189">
        <f>O162*H162</f>
        <v>0</v>
      </c>
      <c r="Q162" s="189">
        <v>1E-4</v>
      </c>
      <c r="R162" s="189">
        <f>Q162*H162</f>
        <v>9.4999999999999998E-3</v>
      </c>
      <c r="S162" s="189">
        <v>0</v>
      </c>
      <c r="T162" s="190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1" t="s">
        <v>360</v>
      </c>
      <c r="AT162" s="191" t="s">
        <v>434</v>
      </c>
      <c r="AU162" s="191" t="s">
        <v>79</v>
      </c>
      <c r="AY162" s="19" t="s">
        <v>290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77</v>
      </c>
      <c r="BK162" s="192">
        <f>ROUND(I162*H162,2)</f>
        <v>0</v>
      </c>
      <c r="BL162" s="19" t="s">
        <v>297</v>
      </c>
      <c r="BM162" s="191" t="s">
        <v>1986</v>
      </c>
    </row>
    <row r="163" spans="1:65" s="13" customFormat="1" ht="11.25">
      <c r="B163" s="198"/>
      <c r="C163" s="199"/>
      <c r="D163" s="200" t="s">
        <v>301</v>
      </c>
      <c r="E163" s="201" t="s">
        <v>19</v>
      </c>
      <c r="F163" s="202" t="s">
        <v>1987</v>
      </c>
      <c r="G163" s="199"/>
      <c r="H163" s="201" t="s">
        <v>19</v>
      </c>
      <c r="I163" s="203"/>
      <c r="J163" s="199"/>
      <c r="K163" s="199"/>
      <c r="L163" s="204"/>
      <c r="M163" s="205"/>
      <c r="N163" s="206"/>
      <c r="O163" s="206"/>
      <c r="P163" s="206"/>
      <c r="Q163" s="206"/>
      <c r="R163" s="206"/>
      <c r="S163" s="206"/>
      <c r="T163" s="207"/>
      <c r="AT163" s="208" t="s">
        <v>301</v>
      </c>
      <c r="AU163" s="208" t="s">
        <v>79</v>
      </c>
      <c r="AV163" s="13" t="s">
        <v>77</v>
      </c>
      <c r="AW163" s="13" t="s">
        <v>32</v>
      </c>
      <c r="AX163" s="13" t="s">
        <v>70</v>
      </c>
      <c r="AY163" s="208" t="s">
        <v>290</v>
      </c>
    </row>
    <row r="164" spans="1:65" s="14" customFormat="1" ht="11.25">
      <c r="B164" s="209"/>
      <c r="C164" s="210"/>
      <c r="D164" s="200" t="s">
        <v>301</v>
      </c>
      <c r="E164" s="211" t="s">
        <v>19</v>
      </c>
      <c r="F164" s="212" t="s">
        <v>1062</v>
      </c>
      <c r="G164" s="210"/>
      <c r="H164" s="213">
        <v>95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1:65" s="15" customFormat="1" ht="11.25">
      <c r="B165" s="220"/>
      <c r="C165" s="221"/>
      <c r="D165" s="200" t="s">
        <v>301</v>
      </c>
      <c r="E165" s="222" t="s">
        <v>19</v>
      </c>
      <c r="F165" s="223" t="s">
        <v>304</v>
      </c>
      <c r="G165" s="221"/>
      <c r="H165" s="224">
        <v>95</v>
      </c>
      <c r="I165" s="225"/>
      <c r="J165" s="221"/>
      <c r="K165" s="221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301</v>
      </c>
      <c r="AU165" s="230" t="s">
        <v>79</v>
      </c>
      <c r="AV165" s="15" t="s">
        <v>297</v>
      </c>
      <c r="AW165" s="15" t="s">
        <v>32</v>
      </c>
      <c r="AX165" s="15" t="s">
        <v>77</v>
      </c>
      <c r="AY165" s="230" t="s">
        <v>290</v>
      </c>
    </row>
    <row r="166" spans="1:65" s="2" customFormat="1" ht="16.5" customHeight="1">
      <c r="A166" s="36"/>
      <c r="B166" s="37"/>
      <c r="C166" s="180" t="s">
        <v>455</v>
      </c>
      <c r="D166" s="180" t="s">
        <v>292</v>
      </c>
      <c r="E166" s="181" t="s">
        <v>1988</v>
      </c>
      <c r="F166" s="182" t="s">
        <v>1989</v>
      </c>
      <c r="G166" s="183" t="s">
        <v>295</v>
      </c>
      <c r="H166" s="184">
        <v>274.8</v>
      </c>
      <c r="I166" s="185"/>
      <c r="J166" s="186">
        <f>ROUND(I166*H166,2)</f>
        <v>0</v>
      </c>
      <c r="K166" s="182" t="s">
        <v>296</v>
      </c>
      <c r="L166" s="41"/>
      <c r="M166" s="187" t="s">
        <v>19</v>
      </c>
      <c r="N166" s="188" t="s">
        <v>41</v>
      </c>
      <c r="O166" s="66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297</v>
      </c>
      <c r="AT166" s="191" t="s">
        <v>292</v>
      </c>
      <c r="AU166" s="191" t="s">
        <v>79</v>
      </c>
      <c r="AY166" s="19" t="s">
        <v>290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77</v>
      </c>
      <c r="BK166" s="192">
        <f>ROUND(I166*H166,2)</f>
        <v>0</v>
      </c>
      <c r="BL166" s="19" t="s">
        <v>297</v>
      </c>
      <c r="BM166" s="191" t="s">
        <v>1990</v>
      </c>
    </row>
    <row r="167" spans="1:65" s="2" customFormat="1" ht="11.25">
      <c r="A167" s="36"/>
      <c r="B167" s="37"/>
      <c r="C167" s="38"/>
      <c r="D167" s="193" t="s">
        <v>299</v>
      </c>
      <c r="E167" s="38"/>
      <c r="F167" s="194" t="s">
        <v>1991</v>
      </c>
      <c r="G167" s="38"/>
      <c r="H167" s="38"/>
      <c r="I167" s="195"/>
      <c r="J167" s="38"/>
      <c r="K167" s="38"/>
      <c r="L167" s="41"/>
      <c r="M167" s="196"/>
      <c r="N167" s="197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299</v>
      </c>
      <c r="AU167" s="19" t="s">
        <v>79</v>
      </c>
    </row>
    <row r="168" spans="1:65" s="14" customFormat="1" ht="11.25">
      <c r="B168" s="209"/>
      <c r="C168" s="210"/>
      <c r="D168" s="200" t="s">
        <v>301</v>
      </c>
      <c r="E168" s="211" t="s">
        <v>19</v>
      </c>
      <c r="F168" s="212" t="s">
        <v>1992</v>
      </c>
      <c r="G168" s="210"/>
      <c r="H168" s="213">
        <v>274.8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301</v>
      </c>
      <c r="AU168" s="219" t="s">
        <v>79</v>
      </c>
      <c r="AV168" s="14" t="s">
        <v>79</v>
      </c>
      <c r="AW168" s="14" t="s">
        <v>32</v>
      </c>
      <c r="AX168" s="14" t="s">
        <v>70</v>
      </c>
      <c r="AY168" s="219" t="s">
        <v>290</v>
      </c>
    </row>
    <row r="169" spans="1:65" s="15" customFormat="1" ht="11.25">
      <c r="B169" s="220"/>
      <c r="C169" s="221"/>
      <c r="D169" s="200" t="s">
        <v>301</v>
      </c>
      <c r="E169" s="222" t="s">
        <v>19</v>
      </c>
      <c r="F169" s="223" t="s">
        <v>304</v>
      </c>
      <c r="G169" s="221"/>
      <c r="H169" s="224">
        <v>274.8</v>
      </c>
      <c r="I169" s="225"/>
      <c r="J169" s="221"/>
      <c r="K169" s="221"/>
      <c r="L169" s="226"/>
      <c r="M169" s="227"/>
      <c r="N169" s="228"/>
      <c r="O169" s="228"/>
      <c r="P169" s="228"/>
      <c r="Q169" s="228"/>
      <c r="R169" s="228"/>
      <c r="S169" s="228"/>
      <c r="T169" s="229"/>
      <c r="AT169" s="230" t="s">
        <v>301</v>
      </c>
      <c r="AU169" s="230" t="s">
        <v>79</v>
      </c>
      <c r="AV169" s="15" t="s">
        <v>297</v>
      </c>
      <c r="AW169" s="15" t="s">
        <v>32</v>
      </c>
      <c r="AX169" s="15" t="s">
        <v>77</v>
      </c>
      <c r="AY169" s="230" t="s">
        <v>290</v>
      </c>
    </row>
    <row r="170" spans="1:65" s="2" customFormat="1" ht="16.5" customHeight="1">
      <c r="A170" s="36"/>
      <c r="B170" s="37"/>
      <c r="C170" s="242" t="s">
        <v>463</v>
      </c>
      <c r="D170" s="242" t="s">
        <v>434</v>
      </c>
      <c r="E170" s="243" t="s">
        <v>1993</v>
      </c>
      <c r="F170" s="244" t="s">
        <v>1994</v>
      </c>
      <c r="G170" s="245" t="s">
        <v>295</v>
      </c>
      <c r="H170" s="246">
        <v>274.8</v>
      </c>
      <c r="I170" s="247"/>
      <c r="J170" s="248">
        <f>ROUND(I170*H170,2)</f>
        <v>0</v>
      </c>
      <c r="K170" s="244" t="s">
        <v>19</v>
      </c>
      <c r="L170" s="249"/>
      <c r="M170" s="250" t="s">
        <v>19</v>
      </c>
      <c r="N170" s="251" t="s">
        <v>41</v>
      </c>
      <c r="O170" s="66"/>
      <c r="P170" s="189">
        <f>O170*H170</f>
        <v>0</v>
      </c>
      <c r="Q170" s="189">
        <v>1E-4</v>
      </c>
      <c r="R170" s="189">
        <f>Q170*H170</f>
        <v>2.7480000000000001E-2</v>
      </c>
      <c r="S170" s="189">
        <v>0</v>
      </c>
      <c r="T170" s="190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1" t="s">
        <v>360</v>
      </c>
      <c r="AT170" s="191" t="s">
        <v>434</v>
      </c>
      <c r="AU170" s="191" t="s">
        <v>79</v>
      </c>
      <c r="AY170" s="19" t="s">
        <v>290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77</v>
      </c>
      <c r="BK170" s="192">
        <f>ROUND(I170*H170,2)</f>
        <v>0</v>
      </c>
      <c r="BL170" s="19" t="s">
        <v>297</v>
      </c>
      <c r="BM170" s="191" t="s">
        <v>1995</v>
      </c>
    </row>
    <row r="171" spans="1:65" s="14" customFormat="1" ht="11.25">
      <c r="B171" s="209"/>
      <c r="C171" s="210"/>
      <c r="D171" s="200" t="s">
        <v>301</v>
      </c>
      <c r="E171" s="211" t="s">
        <v>19</v>
      </c>
      <c r="F171" s="212" t="s">
        <v>1992</v>
      </c>
      <c r="G171" s="210"/>
      <c r="H171" s="213">
        <v>274.8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301</v>
      </c>
      <c r="AU171" s="219" t="s">
        <v>79</v>
      </c>
      <c r="AV171" s="14" t="s">
        <v>79</v>
      </c>
      <c r="AW171" s="14" t="s">
        <v>32</v>
      </c>
      <c r="AX171" s="14" t="s">
        <v>70</v>
      </c>
      <c r="AY171" s="219" t="s">
        <v>290</v>
      </c>
    </row>
    <row r="172" spans="1:65" s="15" customFormat="1" ht="11.25">
      <c r="B172" s="220"/>
      <c r="C172" s="221"/>
      <c r="D172" s="200" t="s">
        <v>301</v>
      </c>
      <c r="E172" s="222" t="s">
        <v>19</v>
      </c>
      <c r="F172" s="223" t="s">
        <v>304</v>
      </c>
      <c r="G172" s="221"/>
      <c r="H172" s="224">
        <v>274.8</v>
      </c>
      <c r="I172" s="225"/>
      <c r="J172" s="221"/>
      <c r="K172" s="221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301</v>
      </c>
      <c r="AU172" s="230" t="s">
        <v>79</v>
      </c>
      <c r="AV172" s="15" t="s">
        <v>297</v>
      </c>
      <c r="AW172" s="15" t="s">
        <v>32</v>
      </c>
      <c r="AX172" s="15" t="s">
        <v>77</v>
      </c>
      <c r="AY172" s="230" t="s">
        <v>290</v>
      </c>
    </row>
    <row r="173" spans="1:65" s="2" customFormat="1" ht="21.75" customHeight="1">
      <c r="A173" s="36"/>
      <c r="B173" s="37"/>
      <c r="C173" s="180" t="s">
        <v>474</v>
      </c>
      <c r="D173" s="180" t="s">
        <v>292</v>
      </c>
      <c r="E173" s="181" t="s">
        <v>1996</v>
      </c>
      <c r="F173" s="182" t="s">
        <v>1997</v>
      </c>
      <c r="G173" s="183" t="s">
        <v>295</v>
      </c>
      <c r="H173" s="184">
        <v>91.6</v>
      </c>
      <c r="I173" s="185"/>
      <c r="J173" s="186">
        <f>ROUND(I173*H173,2)</f>
        <v>0</v>
      </c>
      <c r="K173" s="182" t="s">
        <v>296</v>
      </c>
      <c r="L173" s="41"/>
      <c r="M173" s="187" t="s">
        <v>19</v>
      </c>
      <c r="N173" s="188" t="s">
        <v>41</v>
      </c>
      <c r="O173" s="66"/>
      <c r="P173" s="189">
        <f>O173*H173</f>
        <v>0</v>
      </c>
      <c r="Q173" s="189">
        <v>0</v>
      </c>
      <c r="R173" s="189">
        <f>Q173*H173</f>
        <v>0</v>
      </c>
      <c r="S173" s="189">
        <v>0</v>
      </c>
      <c r="T173" s="19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297</v>
      </c>
      <c r="AT173" s="191" t="s">
        <v>292</v>
      </c>
      <c r="AU173" s="191" t="s">
        <v>79</v>
      </c>
      <c r="AY173" s="19" t="s">
        <v>290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77</v>
      </c>
      <c r="BK173" s="192">
        <f>ROUND(I173*H173,2)</f>
        <v>0</v>
      </c>
      <c r="BL173" s="19" t="s">
        <v>297</v>
      </c>
      <c r="BM173" s="191" t="s">
        <v>1998</v>
      </c>
    </row>
    <row r="174" spans="1:65" s="2" customFormat="1" ht="11.25">
      <c r="A174" s="36"/>
      <c r="B174" s="37"/>
      <c r="C174" s="38"/>
      <c r="D174" s="193" t="s">
        <v>299</v>
      </c>
      <c r="E174" s="38"/>
      <c r="F174" s="194" t="s">
        <v>1999</v>
      </c>
      <c r="G174" s="38"/>
      <c r="H174" s="38"/>
      <c r="I174" s="195"/>
      <c r="J174" s="38"/>
      <c r="K174" s="38"/>
      <c r="L174" s="41"/>
      <c r="M174" s="196"/>
      <c r="N174" s="197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299</v>
      </c>
      <c r="AU174" s="19" t="s">
        <v>79</v>
      </c>
    </row>
    <row r="175" spans="1:65" s="14" customFormat="1" ht="11.25">
      <c r="B175" s="209"/>
      <c r="C175" s="210"/>
      <c r="D175" s="200" t="s">
        <v>301</v>
      </c>
      <c r="E175" s="211" t="s">
        <v>19</v>
      </c>
      <c r="F175" s="212" t="s">
        <v>1976</v>
      </c>
      <c r="G175" s="210"/>
      <c r="H175" s="213">
        <v>91.6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1:65" s="15" customFormat="1" ht="11.25">
      <c r="B176" s="220"/>
      <c r="C176" s="221"/>
      <c r="D176" s="200" t="s">
        <v>301</v>
      </c>
      <c r="E176" s="222" t="s">
        <v>19</v>
      </c>
      <c r="F176" s="223" t="s">
        <v>304</v>
      </c>
      <c r="G176" s="221"/>
      <c r="H176" s="224">
        <v>91.6</v>
      </c>
      <c r="I176" s="225"/>
      <c r="J176" s="221"/>
      <c r="K176" s="221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301</v>
      </c>
      <c r="AU176" s="230" t="s">
        <v>79</v>
      </c>
      <c r="AV176" s="15" t="s">
        <v>297</v>
      </c>
      <c r="AW176" s="15" t="s">
        <v>32</v>
      </c>
      <c r="AX176" s="15" t="s">
        <v>77</v>
      </c>
      <c r="AY176" s="230" t="s">
        <v>290</v>
      </c>
    </row>
    <row r="177" spans="1:65" s="2" customFormat="1" ht="16.5" customHeight="1">
      <c r="A177" s="36"/>
      <c r="B177" s="37"/>
      <c r="C177" s="242" t="s">
        <v>7</v>
      </c>
      <c r="D177" s="242" t="s">
        <v>434</v>
      </c>
      <c r="E177" s="243" t="s">
        <v>2000</v>
      </c>
      <c r="F177" s="244" t="s">
        <v>2001</v>
      </c>
      <c r="G177" s="245" t="s">
        <v>295</v>
      </c>
      <c r="H177" s="246">
        <v>50</v>
      </c>
      <c r="I177" s="247"/>
      <c r="J177" s="248">
        <f>ROUND(I177*H177,2)</f>
        <v>0</v>
      </c>
      <c r="K177" s="244" t="s">
        <v>19</v>
      </c>
      <c r="L177" s="249"/>
      <c r="M177" s="250" t="s">
        <v>19</v>
      </c>
      <c r="N177" s="251" t="s">
        <v>41</v>
      </c>
      <c r="O177" s="66"/>
      <c r="P177" s="189">
        <f>O177*H177</f>
        <v>0</v>
      </c>
      <c r="Q177" s="189">
        <v>0</v>
      </c>
      <c r="R177" s="189">
        <f>Q177*H177</f>
        <v>0</v>
      </c>
      <c r="S177" s="189">
        <v>0</v>
      </c>
      <c r="T177" s="190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1" t="s">
        <v>360</v>
      </c>
      <c r="AT177" s="191" t="s">
        <v>434</v>
      </c>
      <c r="AU177" s="191" t="s">
        <v>79</v>
      </c>
      <c r="AY177" s="19" t="s">
        <v>290</v>
      </c>
      <c r="BE177" s="192">
        <f>IF(N177="základní",J177,0)</f>
        <v>0</v>
      </c>
      <c r="BF177" s="192">
        <f>IF(N177="snížená",J177,0)</f>
        <v>0</v>
      </c>
      <c r="BG177" s="192">
        <f>IF(N177="zákl. přenesená",J177,0)</f>
        <v>0</v>
      </c>
      <c r="BH177" s="192">
        <f>IF(N177="sníž. přenesená",J177,0)</f>
        <v>0</v>
      </c>
      <c r="BI177" s="192">
        <f>IF(N177="nulová",J177,0)</f>
        <v>0</v>
      </c>
      <c r="BJ177" s="19" t="s">
        <v>77</v>
      </c>
      <c r="BK177" s="192">
        <f>ROUND(I177*H177,2)</f>
        <v>0</v>
      </c>
      <c r="BL177" s="19" t="s">
        <v>297</v>
      </c>
      <c r="BM177" s="191" t="s">
        <v>2002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704</v>
      </c>
      <c r="G178" s="210"/>
      <c r="H178" s="213">
        <v>50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5" customFormat="1" ht="11.25">
      <c r="B179" s="220"/>
      <c r="C179" s="221"/>
      <c r="D179" s="200" t="s">
        <v>301</v>
      </c>
      <c r="E179" s="222" t="s">
        <v>19</v>
      </c>
      <c r="F179" s="223" t="s">
        <v>304</v>
      </c>
      <c r="G179" s="221"/>
      <c r="H179" s="224">
        <v>50</v>
      </c>
      <c r="I179" s="225"/>
      <c r="J179" s="221"/>
      <c r="K179" s="221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301</v>
      </c>
      <c r="AU179" s="230" t="s">
        <v>79</v>
      </c>
      <c r="AV179" s="15" t="s">
        <v>297</v>
      </c>
      <c r="AW179" s="15" t="s">
        <v>32</v>
      </c>
      <c r="AX179" s="15" t="s">
        <v>77</v>
      </c>
      <c r="AY179" s="230" t="s">
        <v>290</v>
      </c>
    </row>
    <row r="180" spans="1:65" s="12" customFormat="1" ht="22.9" customHeight="1">
      <c r="B180" s="164"/>
      <c r="C180" s="165"/>
      <c r="D180" s="166" t="s">
        <v>69</v>
      </c>
      <c r="E180" s="178" t="s">
        <v>979</v>
      </c>
      <c r="F180" s="178" t="s">
        <v>980</v>
      </c>
      <c r="G180" s="165"/>
      <c r="H180" s="165"/>
      <c r="I180" s="168"/>
      <c r="J180" s="179">
        <f>BK180</f>
        <v>0</v>
      </c>
      <c r="K180" s="165"/>
      <c r="L180" s="170"/>
      <c r="M180" s="171"/>
      <c r="N180" s="172"/>
      <c r="O180" s="172"/>
      <c r="P180" s="173">
        <f>SUM(P181:P182)</f>
        <v>0</v>
      </c>
      <c r="Q180" s="172"/>
      <c r="R180" s="173">
        <f>SUM(R181:R182)</f>
        <v>0</v>
      </c>
      <c r="S180" s="172"/>
      <c r="T180" s="174">
        <f>SUM(T181:T182)</f>
        <v>0</v>
      </c>
      <c r="AR180" s="175" t="s">
        <v>77</v>
      </c>
      <c r="AT180" s="176" t="s">
        <v>69</v>
      </c>
      <c r="AU180" s="176" t="s">
        <v>77</v>
      </c>
      <c r="AY180" s="175" t="s">
        <v>290</v>
      </c>
      <c r="BK180" s="177">
        <f>SUM(BK181:BK182)</f>
        <v>0</v>
      </c>
    </row>
    <row r="181" spans="1:65" s="2" customFormat="1" ht="24.2" customHeight="1">
      <c r="A181" s="36"/>
      <c r="B181" s="37"/>
      <c r="C181" s="180" t="s">
        <v>486</v>
      </c>
      <c r="D181" s="180" t="s">
        <v>292</v>
      </c>
      <c r="E181" s="181" t="s">
        <v>2003</v>
      </c>
      <c r="F181" s="182" t="s">
        <v>2004</v>
      </c>
      <c r="G181" s="183" t="s">
        <v>489</v>
      </c>
      <c r="H181" s="184">
        <v>19.885000000000002</v>
      </c>
      <c r="I181" s="185"/>
      <c r="J181" s="186">
        <f>ROUND(I181*H181,2)</f>
        <v>0</v>
      </c>
      <c r="K181" s="182" t="s">
        <v>296</v>
      </c>
      <c r="L181" s="41"/>
      <c r="M181" s="187" t="s">
        <v>19</v>
      </c>
      <c r="N181" s="188" t="s">
        <v>41</v>
      </c>
      <c r="O181" s="66"/>
      <c r="P181" s="189">
        <f>O181*H181</f>
        <v>0</v>
      </c>
      <c r="Q181" s="189">
        <v>0</v>
      </c>
      <c r="R181" s="189">
        <f>Q181*H181</f>
        <v>0</v>
      </c>
      <c r="S181" s="189">
        <v>0</v>
      </c>
      <c r="T181" s="190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1" t="s">
        <v>297</v>
      </c>
      <c r="AT181" s="191" t="s">
        <v>292</v>
      </c>
      <c r="AU181" s="191" t="s">
        <v>79</v>
      </c>
      <c r="AY181" s="19" t="s">
        <v>290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9" t="s">
        <v>77</v>
      </c>
      <c r="BK181" s="192">
        <f>ROUND(I181*H181,2)</f>
        <v>0</v>
      </c>
      <c r="BL181" s="19" t="s">
        <v>297</v>
      </c>
      <c r="BM181" s="191" t="s">
        <v>2005</v>
      </c>
    </row>
    <row r="182" spans="1:65" s="2" customFormat="1" ht="11.25">
      <c r="A182" s="36"/>
      <c r="B182" s="37"/>
      <c r="C182" s="38"/>
      <c r="D182" s="193" t="s">
        <v>299</v>
      </c>
      <c r="E182" s="38"/>
      <c r="F182" s="194" t="s">
        <v>2006</v>
      </c>
      <c r="G182" s="38"/>
      <c r="H182" s="38"/>
      <c r="I182" s="195"/>
      <c r="J182" s="38"/>
      <c r="K182" s="38"/>
      <c r="L182" s="41"/>
      <c r="M182" s="255"/>
      <c r="N182" s="256"/>
      <c r="O182" s="257"/>
      <c r="P182" s="257"/>
      <c r="Q182" s="257"/>
      <c r="R182" s="257"/>
      <c r="S182" s="257"/>
      <c r="T182" s="258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299</v>
      </c>
      <c r="AU182" s="19" t="s">
        <v>79</v>
      </c>
    </row>
    <row r="183" spans="1:65" s="2" customFormat="1" ht="6.95" customHeight="1">
      <c r="A183" s="36"/>
      <c r="B183" s="49"/>
      <c r="C183" s="50"/>
      <c r="D183" s="50"/>
      <c r="E183" s="50"/>
      <c r="F183" s="50"/>
      <c r="G183" s="50"/>
      <c r="H183" s="50"/>
      <c r="I183" s="50"/>
      <c r="J183" s="50"/>
      <c r="K183" s="50"/>
      <c r="L183" s="41"/>
      <c r="M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</row>
  </sheetData>
  <sheetProtection algorithmName="SHA-512" hashValue="RmnBLgcnfrQcIE60f357R9g3l/uVEyJbZZc7vaem1wkfVjlc64JHyDQmo7aoYdd8v3PVFhi1j5u1YudsUv6aKA==" saltValue="fAYa6XmhtH2VQq3sDYOrvew9RXPQHVpRhMLo9TSWRZuvzT9zdfru0+yrPKzER3swdY/byXYqlKWIWUzky/SUGg==" spinCount="100000" sheet="1" objects="1" scenarios="1" formatColumns="0" formatRows="0" autoFilter="0"/>
  <autoFilter ref="C88:K182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/>
    <hyperlink ref="F98" r:id="rId2"/>
    <hyperlink ref="F103" r:id="rId3"/>
    <hyperlink ref="F113" r:id="rId4"/>
    <hyperlink ref="F134" r:id="rId5"/>
    <hyperlink ref="F144" r:id="rId6"/>
    <hyperlink ref="F152" r:id="rId7"/>
    <hyperlink ref="F159" r:id="rId8"/>
    <hyperlink ref="F167" r:id="rId9"/>
    <hyperlink ref="F174" r:id="rId10"/>
    <hyperlink ref="F182" r:id="rId1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96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245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2007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ROUND(J90,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ROUND((SUM(BE90:BE202)),  2)</f>
        <v>0</v>
      </c>
      <c r="G35" s="36"/>
      <c r="H35" s="36"/>
      <c r="I35" s="126">
        <v>0.21</v>
      </c>
      <c r="J35" s="125">
        <f>ROUND(((SUM(BE90:BE202))*I35),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ROUND((SUM(BF90:BF202)),  2)</f>
        <v>0</v>
      </c>
      <c r="G36" s="36"/>
      <c r="H36" s="36"/>
      <c r="I36" s="126">
        <v>0.15</v>
      </c>
      <c r="J36" s="125">
        <f>ROUND(((SUM(BF90:BF202))*I36),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ROUND((SUM(BG90:BG202)),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ROUND((SUM(BH90:BH202)),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ROUND((SUM(BI90:BI202)),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245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IO01.005 - Příjezdová komunikace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J90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J91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J92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1773</v>
      </c>
      <c r="E66" s="150"/>
      <c r="F66" s="150"/>
      <c r="G66" s="150"/>
      <c r="H66" s="150"/>
      <c r="I66" s="150"/>
      <c r="J66" s="151">
        <f>J141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2009</v>
      </c>
      <c r="E67" s="150"/>
      <c r="F67" s="150"/>
      <c r="G67" s="150"/>
      <c r="H67" s="150"/>
      <c r="I67" s="150"/>
      <c r="J67" s="151">
        <f>J174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2010</v>
      </c>
      <c r="E68" s="150"/>
      <c r="F68" s="150"/>
      <c r="G68" s="150"/>
      <c r="H68" s="150"/>
      <c r="I68" s="150"/>
      <c r="J68" s="151">
        <f>J187</f>
        <v>0</v>
      </c>
      <c r="K68" s="99"/>
      <c r="L68" s="152"/>
    </row>
    <row r="69" spans="1:31" s="2" customFormat="1" ht="21.75" customHeight="1">
      <c r="A69" s="36"/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11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s="2" customFormat="1" ht="6.95" customHeight="1">
      <c r="A70" s="36"/>
      <c r="B70" s="49"/>
      <c r="C70" s="50"/>
      <c r="D70" s="50"/>
      <c r="E70" s="50"/>
      <c r="F70" s="50"/>
      <c r="G70" s="50"/>
      <c r="H70" s="50"/>
      <c r="I70" s="50"/>
      <c r="J70" s="50"/>
      <c r="K70" s="50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4" spans="1:31" s="2" customFormat="1" ht="6.95" customHeight="1">
      <c r="A74" s="36"/>
      <c r="B74" s="51"/>
      <c r="C74" s="52"/>
      <c r="D74" s="52"/>
      <c r="E74" s="52"/>
      <c r="F74" s="52"/>
      <c r="G74" s="52"/>
      <c r="H74" s="52"/>
      <c r="I74" s="52"/>
      <c r="J74" s="52"/>
      <c r="K74" s="52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24.95" customHeight="1">
      <c r="A75" s="36"/>
      <c r="B75" s="37"/>
      <c r="C75" s="25" t="s">
        <v>275</v>
      </c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2" customHeight="1">
      <c r="A77" s="36"/>
      <c r="B77" s="37"/>
      <c r="C77" s="31" t="s">
        <v>16</v>
      </c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6.5" customHeight="1">
      <c r="A78" s="36"/>
      <c r="B78" s="37"/>
      <c r="C78" s="38"/>
      <c r="D78" s="38"/>
      <c r="E78" s="403" t="str">
        <f>E7</f>
        <v>Kanalizace a ČOV Želeč</v>
      </c>
      <c r="F78" s="404"/>
      <c r="G78" s="404"/>
      <c r="H78" s="404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1" customFormat="1" ht="12" customHeight="1">
      <c r="B79" s="23"/>
      <c r="C79" s="31" t="s">
        <v>244</v>
      </c>
      <c r="D79" s="24"/>
      <c r="E79" s="24"/>
      <c r="F79" s="24"/>
      <c r="G79" s="24"/>
      <c r="H79" s="24"/>
      <c r="I79" s="24"/>
      <c r="J79" s="24"/>
      <c r="K79" s="24"/>
      <c r="L79" s="22"/>
    </row>
    <row r="80" spans="1:31" s="2" customFormat="1" ht="16.5" customHeight="1">
      <c r="A80" s="36"/>
      <c r="B80" s="37"/>
      <c r="C80" s="38"/>
      <c r="D80" s="38"/>
      <c r="E80" s="403" t="s">
        <v>245</v>
      </c>
      <c r="F80" s="405"/>
      <c r="G80" s="405"/>
      <c r="H80" s="405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2" customHeight="1">
      <c r="A81" s="36"/>
      <c r="B81" s="37"/>
      <c r="C81" s="31" t="s">
        <v>246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6.5" customHeight="1">
      <c r="A82" s="36"/>
      <c r="B82" s="37"/>
      <c r="C82" s="38"/>
      <c r="D82" s="38"/>
      <c r="E82" s="377" t="str">
        <f>E11</f>
        <v>IO01.005 - Příjezdová komunikace</v>
      </c>
      <c r="F82" s="405"/>
      <c r="G82" s="405"/>
      <c r="H82" s="405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6.95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21</v>
      </c>
      <c r="D84" s="38"/>
      <c r="E84" s="38"/>
      <c r="F84" s="29" t="str">
        <f>F14</f>
        <v>Želeč</v>
      </c>
      <c r="G84" s="38"/>
      <c r="H84" s="38"/>
      <c r="I84" s="31" t="s">
        <v>23</v>
      </c>
      <c r="J84" s="61" t="str">
        <f>IF(J14="","",J14)</f>
        <v>23. 6. 2021</v>
      </c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6.9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5.2" customHeight="1">
      <c r="A86" s="36"/>
      <c r="B86" s="37"/>
      <c r="C86" s="31" t="s">
        <v>25</v>
      </c>
      <c r="D86" s="38"/>
      <c r="E86" s="38"/>
      <c r="F86" s="29" t="str">
        <f>E17</f>
        <v xml:space="preserve"> </v>
      </c>
      <c r="G86" s="38"/>
      <c r="H86" s="38"/>
      <c r="I86" s="31" t="s">
        <v>31</v>
      </c>
      <c r="J86" s="34" t="str">
        <f>E23</f>
        <v xml:space="preserve"> </v>
      </c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29</v>
      </c>
      <c r="D87" s="38"/>
      <c r="E87" s="38"/>
      <c r="F87" s="29" t="str">
        <f>IF(E20="","",E20)</f>
        <v>Vyplň údaj</v>
      </c>
      <c r="G87" s="38"/>
      <c r="H87" s="38"/>
      <c r="I87" s="31" t="s">
        <v>33</v>
      </c>
      <c r="J87" s="34" t="str">
        <f>E26</f>
        <v xml:space="preserve"> 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0.3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11" customFormat="1" ht="29.25" customHeight="1">
      <c r="A89" s="153"/>
      <c r="B89" s="154"/>
      <c r="C89" s="155" t="s">
        <v>276</v>
      </c>
      <c r="D89" s="156" t="s">
        <v>55</v>
      </c>
      <c r="E89" s="156" t="s">
        <v>51</v>
      </c>
      <c r="F89" s="156" t="s">
        <v>52</v>
      </c>
      <c r="G89" s="156" t="s">
        <v>277</v>
      </c>
      <c r="H89" s="156" t="s">
        <v>278</v>
      </c>
      <c r="I89" s="156" t="s">
        <v>279</v>
      </c>
      <c r="J89" s="156" t="s">
        <v>250</v>
      </c>
      <c r="K89" s="157" t="s">
        <v>280</v>
      </c>
      <c r="L89" s="158"/>
      <c r="M89" s="70" t="s">
        <v>19</v>
      </c>
      <c r="N89" s="71" t="s">
        <v>40</v>
      </c>
      <c r="O89" s="71" t="s">
        <v>281</v>
      </c>
      <c r="P89" s="71" t="s">
        <v>282</v>
      </c>
      <c r="Q89" s="71" t="s">
        <v>283</v>
      </c>
      <c r="R89" s="71" t="s">
        <v>284</v>
      </c>
      <c r="S89" s="71" t="s">
        <v>285</v>
      </c>
      <c r="T89" s="72" t="s">
        <v>286</v>
      </c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</row>
    <row r="90" spans="1:65" s="2" customFormat="1" ht="22.9" customHeight="1">
      <c r="A90" s="36"/>
      <c r="B90" s="37"/>
      <c r="C90" s="77" t="s">
        <v>287</v>
      </c>
      <c r="D90" s="38"/>
      <c r="E90" s="38"/>
      <c r="F90" s="38"/>
      <c r="G90" s="38"/>
      <c r="H90" s="38"/>
      <c r="I90" s="38"/>
      <c r="J90" s="159">
        <f>BK90</f>
        <v>0</v>
      </c>
      <c r="K90" s="38"/>
      <c r="L90" s="41"/>
      <c r="M90" s="73"/>
      <c r="N90" s="160"/>
      <c r="O90" s="74"/>
      <c r="P90" s="161">
        <f>P91</f>
        <v>0</v>
      </c>
      <c r="Q90" s="74"/>
      <c r="R90" s="161">
        <f>R91</f>
        <v>69.218432989999997</v>
      </c>
      <c r="S90" s="74"/>
      <c r="T90" s="162">
        <f>T91</f>
        <v>19.245000000000001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T90" s="19" t="s">
        <v>69</v>
      </c>
      <c r="AU90" s="19" t="s">
        <v>251</v>
      </c>
      <c r="BK90" s="163">
        <f>BK91</f>
        <v>0</v>
      </c>
    </row>
    <row r="91" spans="1:65" s="12" customFormat="1" ht="25.9" customHeight="1">
      <c r="B91" s="164"/>
      <c r="C91" s="165"/>
      <c r="D91" s="166" t="s">
        <v>69</v>
      </c>
      <c r="E91" s="167" t="s">
        <v>288</v>
      </c>
      <c r="F91" s="167" t="s">
        <v>2011</v>
      </c>
      <c r="G91" s="165"/>
      <c r="H91" s="165"/>
      <c r="I91" s="168"/>
      <c r="J91" s="169">
        <f>BK91</f>
        <v>0</v>
      </c>
      <c r="K91" s="165"/>
      <c r="L91" s="170"/>
      <c r="M91" s="171"/>
      <c r="N91" s="172"/>
      <c r="O91" s="172"/>
      <c r="P91" s="173">
        <f>P92+P141+P174+P187</f>
        <v>0</v>
      </c>
      <c r="Q91" s="172"/>
      <c r="R91" s="173">
        <f>R92+R141+R174+R187</f>
        <v>69.218432989999997</v>
      </c>
      <c r="S91" s="172"/>
      <c r="T91" s="174">
        <f>T92+T141+T174+T187</f>
        <v>19.245000000000001</v>
      </c>
      <c r="AR91" s="175" t="s">
        <v>77</v>
      </c>
      <c r="AT91" s="176" t="s">
        <v>69</v>
      </c>
      <c r="AU91" s="176" t="s">
        <v>70</v>
      </c>
      <c r="AY91" s="175" t="s">
        <v>290</v>
      </c>
      <c r="BK91" s="177">
        <f>BK92+BK141+BK174+BK187</f>
        <v>0</v>
      </c>
    </row>
    <row r="92" spans="1:65" s="12" customFormat="1" ht="22.9" customHeight="1">
      <c r="B92" s="164"/>
      <c r="C92" s="165"/>
      <c r="D92" s="166" t="s">
        <v>69</v>
      </c>
      <c r="E92" s="178" t="s">
        <v>77</v>
      </c>
      <c r="F92" s="178" t="s">
        <v>291</v>
      </c>
      <c r="G92" s="165"/>
      <c r="H92" s="165"/>
      <c r="I92" s="168"/>
      <c r="J92" s="179">
        <f>BK92</f>
        <v>0</v>
      </c>
      <c r="K92" s="165"/>
      <c r="L92" s="170"/>
      <c r="M92" s="171"/>
      <c r="N92" s="172"/>
      <c r="O92" s="172"/>
      <c r="P92" s="173">
        <f>SUM(P93:P140)</f>
        <v>0</v>
      </c>
      <c r="Q92" s="172"/>
      <c r="R92" s="173">
        <f>SUM(R93:R140)</f>
        <v>3.3138999999999998E-3</v>
      </c>
      <c r="S92" s="172"/>
      <c r="T92" s="174">
        <f>SUM(T93:T140)</f>
        <v>19.245000000000001</v>
      </c>
      <c r="AR92" s="175" t="s">
        <v>77</v>
      </c>
      <c r="AT92" s="176" t="s">
        <v>69</v>
      </c>
      <c r="AU92" s="176" t="s">
        <v>77</v>
      </c>
      <c r="AY92" s="175" t="s">
        <v>290</v>
      </c>
      <c r="BK92" s="177">
        <f>SUM(BK93:BK140)</f>
        <v>0</v>
      </c>
    </row>
    <row r="93" spans="1:65" s="2" customFormat="1" ht="33" customHeight="1">
      <c r="A93" s="36"/>
      <c r="B93" s="37"/>
      <c r="C93" s="180" t="s">
        <v>77</v>
      </c>
      <c r="D93" s="180" t="s">
        <v>292</v>
      </c>
      <c r="E93" s="181" t="s">
        <v>2012</v>
      </c>
      <c r="F93" s="182" t="s">
        <v>2013</v>
      </c>
      <c r="G93" s="183" t="s">
        <v>341</v>
      </c>
      <c r="H93" s="184">
        <v>42</v>
      </c>
      <c r="I93" s="185"/>
      <c r="J93" s="186">
        <f>ROUND(I93*H93,2)</f>
        <v>0</v>
      </c>
      <c r="K93" s="182" t="s">
        <v>296</v>
      </c>
      <c r="L93" s="41"/>
      <c r="M93" s="187" t="s">
        <v>19</v>
      </c>
      <c r="N93" s="188" t="s">
        <v>41</v>
      </c>
      <c r="O93" s="66"/>
      <c r="P93" s="189">
        <f>O93*H93</f>
        <v>0</v>
      </c>
      <c r="Q93" s="189">
        <v>0</v>
      </c>
      <c r="R93" s="189">
        <f>Q93*H93</f>
        <v>0</v>
      </c>
      <c r="S93" s="189">
        <v>0.22</v>
      </c>
      <c r="T93" s="190">
        <f>S93*H93</f>
        <v>9.24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297</v>
      </c>
      <c r="AT93" s="191" t="s">
        <v>292</v>
      </c>
      <c r="AU93" s="191" t="s">
        <v>79</v>
      </c>
      <c r="AY93" s="19" t="s">
        <v>290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19" t="s">
        <v>77</v>
      </c>
      <c r="BK93" s="192">
        <f>ROUND(I93*H93,2)</f>
        <v>0</v>
      </c>
      <c r="BL93" s="19" t="s">
        <v>297</v>
      </c>
      <c r="BM93" s="191" t="s">
        <v>2014</v>
      </c>
    </row>
    <row r="94" spans="1:65" s="2" customFormat="1" ht="11.25">
      <c r="A94" s="36"/>
      <c r="B94" s="37"/>
      <c r="C94" s="38"/>
      <c r="D94" s="193" t="s">
        <v>299</v>
      </c>
      <c r="E94" s="38"/>
      <c r="F94" s="194" t="s">
        <v>2015</v>
      </c>
      <c r="G94" s="38"/>
      <c r="H94" s="38"/>
      <c r="I94" s="195"/>
      <c r="J94" s="38"/>
      <c r="K94" s="38"/>
      <c r="L94" s="41"/>
      <c r="M94" s="196"/>
      <c r="N94" s="197"/>
      <c r="O94" s="66"/>
      <c r="P94" s="66"/>
      <c r="Q94" s="66"/>
      <c r="R94" s="66"/>
      <c r="S94" s="66"/>
      <c r="T94" s="67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299</v>
      </c>
      <c r="AU94" s="19" t="s">
        <v>79</v>
      </c>
    </row>
    <row r="95" spans="1:65" s="14" customFormat="1" ht="11.25">
      <c r="B95" s="209"/>
      <c r="C95" s="210"/>
      <c r="D95" s="200" t="s">
        <v>301</v>
      </c>
      <c r="E95" s="211" t="s">
        <v>19</v>
      </c>
      <c r="F95" s="212" t="s">
        <v>2016</v>
      </c>
      <c r="G95" s="210"/>
      <c r="H95" s="213">
        <v>42</v>
      </c>
      <c r="I95" s="214"/>
      <c r="J95" s="210"/>
      <c r="K95" s="210"/>
      <c r="L95" s="215"/>
      <c r="M95" s="216"/>
      <c r="N95" s="217"/>
      <c r="O95" s="217"/>
      <c r="P95" s="217"/>
      <c r="Q95" s="217"/>
      <c r="R95" s="217"/>
      <c r="S95" s="217"/>
      <c r="T95" s="218"/>
      <c r="AT95" s="219" t="s">
        <v>301</v>
      </c>
      <c r="AU95" s="219" t="s">
        <v>79</v>
      </c>
      <c r="AV95" s="14" t="s">
        <v>79</v>
      </c>
      <c r="AW95" s="14" t="s">
        <v>32</v>
      </c>
      <c r="AX95" s="14" t="s">
        <v>70</v>
      </c>
      <c r="AY95" s="219" t="s">
        <v>290</v>
      </c>
    </row>
    <row r="96" spans="1:65" s="15" customFormat="1" ht="11.25">
      <c r="B96" s="220"/>
      <c r="C96" s="221"/>
      <c r="D96" s="200" t="s">
        <v>301</v>
      </c>
      <c r="E96" s="222" t="s">
        <v>19</v>
      </c>
      <c r="F96" s="223" t="s">
        <v>304</v>
      </c>
      <c r="G96" s="221"/>
      <c r="H96" s="224">
        <v>42</v>
      </c>
      <c r="I96" s="225"/>
      <c r="J96" s="221"/>
      <c r="K96" s="221"/>
      <c r="L96" s="226"/>
      <c r="M96" s="227"/>
      <c r="N96" s="228"/>
      <c r="O96" s="228"/>
      <c r="P96" s="228"/>
      <c r="Q96" s="228"/>
      <c r="R96" s="228"/>
      <c r="S96" s="228"/>
      <c r="T96" s="229"/>
      <c r="AT96" s="230" t="s">
        <v>301</v>
      </c>
      <c r="AU96" s="230" t="s">
        <v>79</v>
      </c>
      <c r="AV96" s="15" t="s">
        <v>297</v>
      </c>
      <c r="AW96" s="15" t="s">
        <v>32</v>
      </c>
      <c r="AX96" s="15" t="s">
        <v>77</v>
      </c>
      <c r="AY96" s="230" t="s">
        <v>290</v>
      </c>
    </row>
    <row r="97" spans="1:65" s="2" customFormat="1" ht="24.2" customHeight="1">
      <c r="A97" s="36"/>
      <c r="B97" s="37"/>
      <c r="C97" s="180" t="s">
        <v>79</v>
      </c>
      <c r="D97" s="180" t="s">
        <v>292</v>
      </c>
      <c r="E97" s="181" t="s">
        <v>2017</v>
      </c>
      <c r="F97" s="182" t="s">
        <v>2018</v>
      </c>
      <c r="G97" s="183" t="s">
        <v>341</v>
      </c>
      <c r="H97" s="184">
        <v>42</v>
      </c>
      <c r="I97" s="185"/>
      <c r="J97" s="186">
        <f>ROUND(I97*H97,2)</f>
        <v>0</v>
      </c>
      <c r="K97" s="182" t="s">
        <v>296</v>
      </c>
      <c r="L97" s="41"/>
      <c r="M97" s="187" t="s">
        <v>19</v>
      </c>
      <c r="N97" s="188" t="s">
        <v>41</v>
      </c>
      <c r="O97" s="66"/>
      <c r="P97" s="189">
        <f>O97*H97</f>
        <v>0</v>
      </c>
      <c r="Q97" s="189">
        <v>4.795E-5</v>
      </c>
      <c r="R97" s="189">
        <f>Q97*H97</f>
        <v>2.0138999999999999E-3</v>
      </c>
      <c r="S97" s="189">
        <v>0.115</v>
      </c>
      <c r="T97" s="190">
        <f>S97*H97</f>
        <v>4.83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297</v>
      </c>
      <c r="AT97" s="191" t="s">
        <v>292</v>
      </c>
      <c r="AU97" s="191" t="s">
        <v>79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2019</v>
      </c>
    </row>
    <row r="98" spans="1:65" s="2" customFormat="1" ht="11.25">
      <c r="A98" s="36"/>
      <c r="B98" s="37"/>
      <c r="C98" s="38"/>
      <c r="D98" s="193" t="s">
        <v>299</v>
      </c>
      <c r="E98" s="38"/>
      <c r="F98" s="194" t="s">
        <v>2020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299</v>
      </c>
      <c r="AU98" s="19" t="s">
        <v>79</v>
      </c>
    </row>
    <row r="99" spans="1:65" s="14" customFormat="1" ht="11.25">
      <c r="B99" s="209"/>
      <c r="C99" s="210"/>
      <c r="D99" s="200" t="s">
        <v>301</v>
      </c>
      <c r="E99" s="211" t="s">
        <v>19</v>
      </c>
      <c r="F99" s="212" t="s">
        <v>2016</v>
      </c>
      <c r="G99" s="210"/>
      <c r="H99" s="213">
        <v>42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301</v>
      </c>
      <c r="AU99" s="219" t="s">
        <v>79</v>
      </c>
      <c r="AV99" s="14" t="s">
        <v>79</v>
      </c>
      <c r="AW99" s="14" t="s">
        <v>32</v>
      </c>
      <c r="AX99" s="14" t="s">
        <v>70</v>
      </c>
      <c r="AY99" s="219" t="s">
        <v>290</v>
      </c>
    </row>
    <row r="100" spans="1:65" s="15" customFormat="1" ht="11.25">
      <c r="B100" s="220"/>
      <c r="C100" s="221"/>
      <c r="D100" s="200" t="s">
        <v>301</v>
      </c>
      <c r="E100" s="222" t="s">
        <v>19</v>
      </c>
      <c r="F100" s="223" t="s">
        <v>304</v>
      </c>
      <c r="G100" s="221"/>
      <c r="H100" s="224">
        <v>42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301</v>
      </c>
      <c r="AU100" s="230" t="s">
        <v>79</v>
      </c>
      <c r="AV100" s="15" t="s">
        <v>297</v>
      </c>
      <c r="AW100" s="15" t="s">
        <v>32</v>
      </c>
      <c r="AX100" s="15" t="s">
        <v>77</v>
      </c>
      <c r="AY100" s="230" t="s">
        <v>290</v>
      </c>
    </row>
    <row r="101" spans="1:65" s="2" customFormat="1" ht="24.2" customHeight="1">
      <c r="A101" s="36"/>
      <c r="B101" s="37"/>
      <c r="C101" s="180" t="s">
        <v>171</v>
      </c>
      <c r="D101" s="180" t="s">
        <v>292</v>
      </c>
      <c r="E101" s="181" t="s">
        <v>2021</v>
      </c>
      <c r="F101" s="182" t="s">
        <v>2022</v>
      </c>
      <c r="G101" s="183" t="s">
        <v>295</v>
      </c>
      <c r="H101" s="184">
        <v>45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0.115</v>
      </c>
      <c r="T101" s="190">
        <f>S101*H101</f>
        <v>5.1749999999999998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2023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2024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2025</v>
      </c>
      <c r="G103" s="210"/>
      <c r="H103" s="213">
        <v>45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45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16.5" customHeight="1">
      <c r="A105" s="36"/>
      <c r="B105" s="37"/>
      <c r="C105" s="180" t="s">
        <v>297</v>
      </c>
      <c r="D105" s="180" t="s">
        <v>292</v>
      </c>
      <c r="E105" s="181" t="s">
        <v>2026</v>
      </c>
      <c r="F105" s="182" t="s">
        <v>2027</v>
      </c>
      <c r="G105" s="183" t="s">
        <v>341</v>
      </c>
      <c r="H105" s="184">
        <v>92</v>
      </c>
      <c r="I105" s="185"/>
      <c r="J105" s="186">
        <f>ROUND(I105*H105,2)</f>
        <v>0</v>
      </c>
      <c r="K105" s="182" t="s">
        <v>296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</v>
      </c>
      <c r="T105" s="190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297</v>
      </c>
      <c r="AT105" s="191" t="s">
        <v>292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2028</v>
      </c>
    </row>
    <row r="106" spans="1:65" s="2" customFormat="1" ht="11.25">
      <c r="A106" s="36"/>
      <c r="B106" s="37"/>
      <c r="C106" s="38"/>
      <c r="D106" s="193" t="s">
        <v>299</v>
      </c>
      <c r="E106" s="38"/>
      <c r="F106" s="194" t="s">
        <v>2029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299</v>
      </c>
      <c r="AU106" s="19" t="s">
        <v>79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2030</v>
      </c>
      <c r="G107" s="210"/>
      <c r="H107" s="213">
        <v>92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5" customFormat="1" ht="11.25">
      <c r="B108" s="220"/>
      <c r="C108" s="221"/>
      <c r="D108" s="200" t="s">
        <v>301</v>
      </c>
      <c r="E108" s="222" t="s">
        <v>19</v>
      </c>
      <c r="F108" s="223" t="s">
        <v>304</v>
      </c>
      <c r="G108" s="221"/>
      <c r="H108" s="224">
        <v>92</v>
      </c>
      <c r="I108" s="225"/>
      <c r="J108" s="221"/>
      <c r="K108" s="221"/>
      <c r="L108" s="226"/>
      <c r="M108" s="227"/>
      <c r="N108" s="228"/>
      <c r="O108" s="228"/>
      <c r="P108" s="228"/>
      <c r="Q108" s="228"/>
      <c r="R108" s="228"/>
      <c r="S108" s="228"/>
      <c r="T108" s="229"/>
      <c r="AT108" s="230" t="s">
        <v>301</v>
      </c>
      <c r="AU108" s="230" t="s">
        <v>79</v>
      </c>
      <c r="AV108" s="15" t="s">
        <v>297</v>
      </c>
      <c r="AW108" s="15" t="s">
        <v>32</v>
      </c>
      <c r="AX108" s="15" t="s">
        <v>77</v>
      </c>
      <c r="AY108" s="230" t="s">
        <v>290</v>
      </c>
    </row>
    <row r="109" spans="1:65" s="2" customFormat="1" ht="24.2" customHeight="1">
      <c r="A109" s="36"/>
      <c r="B109" s="37"/>
      <c r="C109" s="180" t="s">
        <v>330</v>
      </c>
      <c r="D109" s="180" t="s">
        <v>292</v>
      </c>
      <c r="E109" s="181" t="s">
        <v>2031</v>
      </c>
      <c r="F109" s="182" t="s">
        <v>2032</v>
      </c>
      <c r="G109" s="183" t="s">
        <v>320</v>
      </c>
      <c r="H109" s="184">
        <v>230</v>
      </c>
      <c r="I109" s="185"/>
      <c r="J109" s="186">
        <f>ROUND(I109*H109,2)</f>
        <v>0</v>
      </c>
      <c r="K109" s="182" t="s">
        <v>296</v>
      </c>
      <c r="L109" s="41"/>
      <c r="M109" s="187" t="s">
        <v>19</v>
      </c>
      <c r="N109" s="188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</v>
      </c>
      <c r="T109" s="190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79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2033</v>
      </c>
    </row>
    <row r="110" spans="1:65" s="2" customFormat="1" ht="11.25">
      <c r="A110" s="36"/>
      <c r="B110" s="37"/>
      <c r="C110" s="38"/>
      <c r="D110" s="193" t="s">
        <v>299</v>
      </c>
      <c r="E110" s="38"/>
      <c r="F110" s="194" t="s">
        <v>2034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299</v>
      </c>
      <c r="AU110" s="19" t="s">
        <v>79</v>
      </c>
    </row>
    <row r="111" spans="1:65" s="14" customFormat="1" ht="11.25">
      <c r="B111" s="209"/>
      <c r="C111" s="210"/>
      <c r="D111" s="200" t="s">
        <v>301</v>
      </c>
      <c r="E111" s="211" t="s">
        <v>19</v>
      </c>
      <c r="F111" s="212" t="s">
        <v>2035</v>
      </c>
      <c r="G111" s="210"/>
      <c r="H111" s="213">
        <v>322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301</v>
      </c>
      <c r="AU111" s="219" t="s">
        <v>79</v>
      </c>
      <c r="AV111" s="14" t="s">
        <v>79</v>
      </c>
      <c r="AW111" s="14" t="s">
        <v>32</v>
      </c>
      <c r="AX111" s="14" t="s">
        <v>70</v>
      </c>
      <c r="AY111" s="219" t="s">
        <v>290</v>
      </c>
    </row>
    <row r="112" spans="1:65" s="14" customFormat="1" ht="11.25">
      <c r="B112" s="209"/>
      <c r="C112" s="210"/>
      <c r="D112" s="200" t="s">
        <v>301</v>
      </c>
      <c r="E112" s="211" t="s">
        <v>19</v>
      </c>
      <c r="F112" s="212" t="s">
        <v>2036</v>
      </c>
      <c r="G112" s="210"/>
      <c r="H112" s="213">
        <v>-92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301</v>
      </c>
      <c r="AU112" s="219" t="s">
        <v>79</v>
      </c>
      <c r="AV112" s="14" t="s">
        <v>79</v>
      </c>
      <c r="AW112" s="14" t="s">
        <v>32</v>
      </c>
      <c r="AX112" s="14" t="s">
        <v>70</v>
      </c>
      <c r="AY112" s="219" t="s">
        <v>290</v>
      </c>
    </row>
    <row r="113" spans="1:65" s="15" customFormat="1" ht="11.25">
      <c r="B113" s="220"/>
      <c r="C113" s="221"/>
      <c r="D113" s="200" t="s">
        <v>301</v>
      </c>
      <c r="E113" s="222" t="s">
        <v>19</v>
      </c>
      <c r="F113" s="223" t="s">
        <v>304</v>
      </c>
      <c r="G113" s="221"/>
      <c r="H113" s="224">
        <v>230</v>
      </c>
      <c r="I113" s="225"/>
      <c r="J113" s="221"/>
      <c r="K113" s="221"/>
      <c r="L113" s="226"/>
      <c r="M113" s="227"/>
      <c r="N113" s="228"/>
      <c r="O113" s="228"/>
      <c r="P113" s="228"/>
      <c r="Q113" s="228"/>
      <c r="R113" s="228"/>
      <c r="S113" s="228"/>
      <c r="T113" s="229"/>
      <c r="AT113" s="230" t="s">
        <v>301</v>
      </c>
      <c r="AU113" s="230" t="s">
        <v>79</v>
      </c>
      <c r="AV113" s="15" t="s">
        <v>297</v>
      </c>
      <c r="AW113" s="15" t="s">
        <v>32</v>
      </c>
      <c r="AX113" s="15" t="s">
        <v>77</v>
      </c>
      <c r="AY113" s="230" t="s">
        <v>290</v>
      </c>
    </row>
    <row r="114" spans="1:65" s="2" customFormat="1" ht="37.9" customHeight="1">
      <c r="A114" s="36"/>
      <c r="B114" s="37"/>
      <c r="C114" s="180" t="s">
        <v>338</v>
      </c>
      <c r="D114" s="180" t="s">
        <v>292</v>
      </c>
      <c r="E114" s="181" t="s">
        <v>2037</v>
      </c>
      <c r="F114" s="182" t="s">
        <v>2038</v>
      </c>
      <c r="G114" s="183" t="s">
        <v>320</v>
      </c>
      <c r="H114" s="184">
        <v>311.60000000000002</v>
      </c>
      <c r="I114" s="185"/>
      <c r="J114" s="186">
        <f>ROUND(I114*H114,2)</f>
        <v>0</v>
      </c>
      <c r="K114" s="182" t="s">
        <v>296</v>
      </c>
      <c r="L114" s="41"/>
      <c r="M114" s="187" t="s">
        <v>19</v>
      </c>
      <c r="N114" s="188" t="s">
        <v>41</v>
      </c>
      <c r="O114" s="66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297</v>
      </c>
      <c r="AT114" s="191" t="s">
        <v>292</v>
      </c>
      <c r="AU114" s="191" t="s">
        <v>79</v>
      </c>
      <c r="AY114" s="19" t="s">
        <v>290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77</v>
      </c>
      <c r="BK114" s="192">
        <f>ROUND(I114*H114,2)</f>
        <v>0</v>
      </c>
      <c r="BL114" s="19" t="s">
        <v>297</v>
      </c>
      <c r="BM114" s="191" t="s">
        <v>2039</v>
      </c>
    </row>
    <row r="115" spans="1:65" s="2" customFormat="1" ht="11.25">
      <c r="A115" s="36"/>
      <c r="B115" s="37"/>
      <c r="C115" s="38"/>
      <c r="D115" s="193" t="s">
        <v>299</v>
      </c>
      <c r="E115" s="38"/>
      <c r="F115" s="194" t="s">
        <v>2040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299</v>
      </c>
      <c r="AU115" s="19" t="s">
        <v>79</v>
      </c>
    </row>
    <row r="116" spans="1:65" s="14" customFormat="1" ht="11.25">
      <c r="B116" s="209"/>
      <c r="C116" s="210"/>
      <c r="D116" s="200" t="s">
        <v>301</v>
      </c>
      <c r="E116" s="211" t="s">
        <v>19</v>
      </c>
      <c r="F116" s="212" t="s">
        <v>2035</v>
      </c>
      <c r="G116" s="210"/>
      <c r="H116" s="213">
        <v>322</v>
      </c>
      <c r="I116" s="214"/>
      <c r="J116" s="210"/>
      <c r="K116" s="210"/>
      <c r="L116" s="215"/>
      <c r="M116" s="216"/>
      <c r="N116" s="217"/>
      <c r="O116" s="217"/>
      <c r="P116" s="217"/>
      <c r="Q116" s="217"/>
      <c r="R116" s="217"/>
      <c r="S116" s="217"/>
      <c r="T116" s="218"/>
      <c r="AT116" s="219" t="s">
        <v>301</v>
      </c>
      <c r="AU116" s="219" t="s">
        <v>79</v>
      </c>
      <c r="AV116" s="14" t="s">
        <v>79</v>
      </c>
      <c r="AW116" s="14" t="s">
        <v>32</v>
      </c>
      <c r="AX116" s="14" t="s">
        <v>70</v>
      </c>
      <c r="AY116" s="219" t="s">
        <v>290</v>
      </c>
    </row>
    <row r="117" spans="1:65" s="14" customFormat="1" ht="11.25">
      <c r="B117" s="209"/>
      <c r="C117" s="210"/>
      <c r="D117" s="200" t="s">
        <v>301</v>
      </c>
      <c r="E117" s="211" t="s">
        <v>19</v>
      </c>
      <c r="F117" s="212" t="s">
        <v>2041</v>
      </c>
      <c r="G117" s="210"/>
      <c r="H117" s="213">
        <v>-10.4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301</v>
      </c>
      <c r="AU117" s="219" t="s">
        <v>79</v>
      </c>
      <c r="AV117" s="14" t="s">
        <v>79</v>
      </c>
      <c r="AW117" s="14" t="s">
        <v>32</v>
      </c>
      <c r="AX117" s="14" t="s">
        <v>70</v>
      </c>
      <c r="AY117" s="219" t="s">
        <v>290</v>
      </c>
    </row>
    <row r="118" spans="1:65" s="15" customFormat="1" ht="11.25">
      <c r="B118" s="220"/>
      <c r="C118" s="221"/>
      <c r="D118" s="200" t="s">
        <v>301</v>
      </c>
      <c r="E118" s="222" t="s">
        <v>19</v>
      </c>
      <c r="F118" s="223" t="s">
        <v>304</v>
      </c>
      <c r="G118" s="221"/>
      <c r="H118" s="224">
        <v>311.60000000000002</v>
      </c>
      <c r="I118" s="225"/>
      <c r="J118" s="221"/>
      <c r="K118" s="221"/>
      <c r="L118" s="226"/>
      <c r="M118" s="227"/>
      <c r="N118" s="228"/>
      <c r="O118" s="228"/>
      <c r="P118" s="228"/>
      <c r="Q118" s="228"/>
      <c r="R118" s="228"/>
      <c r="S118" s="228"/>
      <c r="T118" s="229"/>
      <c r="AT118" s="230" t="s">
        <v>301</v>
      </c>
      <c r="AU118" s="230" t="s">
        <v>79</v>
      </c>
      <c r="AV118" s="15" t="s">
        <v>297</v>
      </c>
      <c r="AW118" s="15" t="s">
        <v>32</v>
      </c>
      <c r="AX118" s="15" t="s">
        <v>77</v>
      </c>
      <c r="AY118" s="230" t="s">
        <v>290</v>
      </c>
    </row>
    <row r="119" spans="1:65" s="2" customFormat="1" ht="24.2" customHeight="1">
      <c r="A119" s="36"/>
      <c r="B119" s="37"/>
      <c r="C119" s="180" t="s">
        <v>354</v>
      </c>
      <c r="D119" s="180" t="s">
        <v>292</v>
      </c>
      <c r="E119" s="181" t="s">
        <v>2042</v>
      </c>
      <c r="F119" s="182" t="s">
        <v>2043</v>
      </c>
      <c r="G119" s="183" t="s">
        <v>489</v>
      </c>
      <c r="H119" s="184">
        <v>623.20000000000005</v>
      </c>
      <c r="I119" s="185"/>
      <c r="J119" s="186">
        <f>ROUND(I119*H119,2)</f>
        <v>0</v>
      </c>
      <c r="K119" s="182" t="s">
        <v>296</v>
      </c>
      <c r="L119" s="41"/>
      <c r="M119" s="187" t="s">
        <v>19</v>
      </c>
      <c r="N119" s="188" t="s">
        <v>41</v>
      </c>
      <c r="O119" s="66"/>
      <c r="P119" s="189">
        <f>O119*H119</f>
        <v>0</v>
      </c>
      <c r="Q119" s="189">
        <v>0</v>
      </c>
      <c r="R119" s="189">
        <f>Q119*H119</f>
        <v>0</v>
      </c>
      <c r="S119" s="189">
        <v>0</v>
      </c>
      <c r="T119" s="190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297</v>
      </c>
      <c r="AT119" s="191" t="s">
        <v>292</v>
      </c>
      <c r="AU119" s="191" t="s">
        <v>79</v>
      </c>
      <c r="AY119" s="19" t="s">
        <v>290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9" t="s">
        <v>77</v>
      </c>
      <c r="BK119" s="192">
        <f>ROUND(I119*H119,2)</f>
        <v>0</v>
      </c>
      <c r="BL119" s="19" t="s">
        <v>297</v>
      </c>
      <c r="BM119" s="191" t="s">
        <v>2044</v>
      </c>
    </row>
    <row r="120" spans="1:65" s="2" customFormat="1" ht="11.25">
      <c r="A120" s="36"/>
      <c r="B120" s="37"/>
      <c r="C120" s="38"/>
      <c r="D120" s="193" t="s">
        <v>299</v>
      </c>
      <c r="E120" s="38"/>
      <c r="F120" s="194" t="s">
        <v>2045</v>
      </c>
      <c r="G120" s="38"/>
      <c r="H120" s="38"/>
      <c r="I120" s="195"/>
      <c r="J120" s="38"/>
      <c r="K120" s="38"/>
      <c r="L120" s="41"/>
      <c r="M120" s="196"/>
      <c r="N120" s="197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299</v>
      </c>
      <c r="AU120" s="19" t="s">
        <v>79</v>
      </c>
    </row>
    <row r="121" spans="1:65" s="13" customFormat="1" ht="11.25">
      <c r="B121" s="198"/>
      <c r="C121" s="199"/>
      <c r="D121" s="200" t="s">
        <v>301</v>
      </c>
      <c r="E121" s="201" t="s">
        <v>19</v>
      </c>
      <c r="F121" s="202" t="s">
        <v>2046</v>
      </c>
      <c r="G121" s="199"/>
      <c r="H121" s="201" t="s">
        <v>19</v>
      </c>
      <c r="I121" s="203"/>
      <c r="J121" s="199"/>
      <c r="K121" s="199"/>
      <c r="L121" s="204"/>
      <c r="M121" s="205"/>
      <c r="N121" s="206"/>
      <c r="O121" s="206"/>
      <c r="P121" s="206"/>
      <c r="Q121" s="206"/>
      <c r="R121" s="206"/>
      <c r="S121" s="206"/>
      <c r="T121" s="207"/>
      <c r="AT121" s="208" t="s">
        <v>301</v>
      </c>
      <c r="AU121" s="208" t="s">
        <v>79</v>
      </c>
      <c r="AV121" s="13" t="s">
        <v>77</v>
      </c>
      <c r="AW121" s="13" t="s">
        <v>32</v>
      </c>
      <c r="AX121" s="13" t="s">
        <v>70</v>
      </c>
      <c r="AY121" s="208" t="s">
        <v>290</v>
      </c>
    </row>
    <row r="122" spans="1:65" s="14" customFormat="1" ht="11.25">
      <c r="B122" s="209"/>
      <c r="C122" s="210"/>
      <c r="D122" s="200" t="s">
        <v>301</v>
      </c>
      <c r="E122" s="211" t="s">
        <v>19</v>
      </c>
      <c r="F122" s="212" t="s">
        <v>2035</v>
      </c>
      <c r="G122" s="210"/>
      <c r="H122" s="213">
        <v>322</v>
      </c>
      <c r="I122" s="214"/>
      <c r="J122" s="210"/>
      <c r="K122" s="210"/>
      <c r="L122" s="215"/>
      <c r="M122" s="216"/>
      <c r="N122" s="217"/>
      <c r="O122" s="217"/>
      <c r="P122" s="217"/>
      <c r="Q122" s="217"/>
      <c r="R122" s="217"/>
      <c r="S122" s="217"/>
      <c r="T122" s="218"/>
      <c r="AT122" s="219" t="s">
        <v>301</v>
      </c>
      <c r="AU122" s="219" t="s">
        <v>79</v>
      </c>
      <c r="AV122" s="14" t="s">
        <v>79</v>
      </c>
      <c r="AW122" s="14" t="s">
        <v>32</v>
      </c>
      <c r="AX122" s="14" t="s">
        <v>70</v>
      </c>
      <c r="AY122" s="219" t="s">
        <v>290</v>
      </c>
    </row>
    <row r="123" spans="1:65" s="14" customFormat="1" ht="11.25">
      <c r="B123" s="209"/>
      <c r="C123" s="210"/>
      <c r="D123" s="200" t="s">
        <v>301</v>
      </c>
      <c r="E123" s="211" t="s">
        <v>19</v>
      </c>
      <c r="F123" s="212" t="s">
        <v>2041</v>
      </c>
      <c r="G123" s="210"/>
      <c r="H123" s="213">
        <v>-10.4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301</v>
      </c>
      <c r="AU123" s="219" t="s">
        <v>79</v>
      </c>
      <c r="AV123" s="14" t="s">
        <v>79</v>
      </c>
      <c r="AW123" s="14" t="s">
        <v>32</v>
      </c>
      <c r="AX123" s="14" t="s">
        <v>70</v>
      </c>
      <c r="AY123" s="219" t="s">
        <v>290</v>
      </c>
    </row>
    <row r="124" spans="1:65" s="15" customFormat="1" ht="11.25">
      <c r="B124" s="220"/>
      <c r="C124" s="221"/>
      <c r="D124" s="200" t="s">
        <v>301</v>
      </c>
      <c r="E124" s="222" t="s">
        <v>19</v>
      </c>
      <c r="F124" s="223" t="s">
        <v>304</v>
      </c>
      <c r="G124" s="221"/>
      <c r="H124" s="224">
        <v>311.60000000000002</v>
      </c>
      <c r="I124" s="225"/>
      <c r="J124" s="221"/>
      <c r="K124" s="221"/>
      <c r="L124" s="226"/>
      <c r="M124" s="227"/>
      <c r="N124" s="228"/>
      <c r="O124" s="228"/>
      <c r="P124" s="228"/>
      <c r="Q124" s="228"/>
      <c r="R124" s="228"/>
      <c r="S124" s="228"/>
      <c r="T124" s="229"/>
      <c r="AT124" s="230" t="s">
        <v>301</v>
      </c>
      <c r="AU124" s="230" t="s">
        <v>79</v>
      </c>
      <c r="AV124" s="15" t="s">
        <v>297</v>
      </c>
      <c r="AW124" s="15" t="s">
        <v>32</v>
      </c>
      <c r="AX124" s="15" t="s">
        <v>77</v>
      </c>
      <c r="AY124" s="230" t="s">
        <v>290</v>
      </c>
    </row>
    <row r="125" spans="1:65" s="14" customFormat="1" ht="11.25">
      <c r="B125" s="209"/>
      <c r="C125" s="210"/>
      <c r="D125" s="200" t="s">
        <v>301</v>
      </c>
      <c r="E125" s="210"/>
      <c r="F125" s="212" t="s">
        <v>2047</v>
      </c>
      <c r="G125" s="210"/>
      <c r="H125" s="213">
        <v>623.20000000000005</v>
      </c>
      <c r="I125" s="214"/>
      <c r="J125" s="210"/>
      <c r="K125" s="210"/>
      <c r="L125" s="215"/>
      <c r="M125" s="216"/>
      <c r="N125" s="217"/>
      <c r="O125" s="217"/>
      <c r="P125" s="217"/>
      <c r="Q125" s="217"/>
      <c r="R125" s="217"/>
      <c r="S125" s="217"/>
      <c r="T125" s="218"/>
      <c r="AT125" s="219" t="s">
        <v>301</v>
      </c>
      <c r="AU125" s="219" t="s">
        <v>79</v>
      </c>
      <c r="AV125" s="14" t="s">
        <v>79</v>
      </c>
      <c r="AW125" s="14" t="s">
        <v>4</v>
      </c>
      <c r="AX125" s="14" t="s">
        <v>77</v>
      </c>
      <c r="AY125" s="219" t="s">
        <v>290</v>
      </c>
    </row>
    <row r="126" spans="1:65" s="2" customFormat="1" ht="24.2" customHeight="1">
      <c r="A126" s="36"/>
      <c r="B126" s="37"/>
      <c r="C126" s="180" t="s">
        <v>360</v>
      </c>
      <c r="D126" s="180" t="s">
        <v>292</v>
      </c>
      <c r="E126" s="181" t="s">
        <v>2048</v>
      </c>
      <c r="F126" s="182" t="s">
        <v>2049</v>
      </c>
      <c r="G126" s="183" t="s">
        <v>341</v>
      </c>
      <c r="H126" s="184">
        <v>52</v>
      </c>
      <c r="I126" s="185"/>
      <c r="J126" s="186">
        <f>ROUND(I126*H126,2)</f>
        <v>0</v>
      </c>
      <c r="K126" s="182" t="s">
        <v>296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79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2050</v>
      </c>
    </row>
    <row r="127" spans="1:65" s="2" customFormat="1" ht="11.25">
      <c r="A127" s="36"/>
      <c r="B127" s="37"/>
      <c r="C127" s="38"/>
      <c r="D127" s="193" t="s">
        <v>299</v>
      </c>
      <c r="E127" s="38"/>
      <c r="F127" s="194" t="s">
        <v>2051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299</v>
      </c>
      <c r="AU127" s="19" t="s">
        <v>79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2052</v>
      </c>
      <c r="G128" s="210"/>
      <c r="H128" s="213">
        <v>52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5" customFormat="1" ht="11.25">
      <c r="B129" s="220"/>
      <c r="C129" s="221"/>
      <c r="D129" s="200" t="s">
        <v>301</v>
      </c>
      <c r="E129" s="222" t="s">
        <v>19</v>
      </c>
      <c r="F129" s="223" t="s">
        <v>304</v>
      </c>
      <c r="G129" s="221"/>
      <c r="H129" s="224">
        <v>52</v>
      </c>
      <c r="I129" s="225"/>
      <c r="J129" s="221"/>
      <c r="K129" s="221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301</v>
      </c>
      <c r="AU129" s="230" t="s">
        <v>79</v>
      </c>
      <c r="AV129" s="15" t="s">
        <v>297</v>
      </c>
      <c r="AW129" s="15" t="s">
        <v>32</v>
      </c>
      <c r="AX129" s="15" t="s">
        <v>77</v>
      </c>
      <c r="AY129" s="230" t="s">
        <v>290</v>
      </c>
    </row>
    <row r="130" spans="1:65" s="2" customFormat="1" ht="24.2" customHeight="1">
      <c r="A130" s="36"/>
      <c r="B130" s="37"/>
      <c r="C130" s="180" t="s">
        <v>368</v>
      </c>
      <c r="D130" s="180" t="s">
        <v>292</v>
      </c>
      <c r="E130" s="181" t="s">
        <v>2053</v>
      </c>
      <c r="F130" s="182" t="s">
        <v>2054</v>
      </c>
      <c r="G130" s="183" t="s">
        <v>341</v>
      </c>
      <c r="H130" s="184">
        <v>52</v>
      </c>
      <c r="I130" s="185"/>
      <c r="J130" s="186">
        <f>ROUND(I130*H130,2)</f>
        <v>0</v>
      </c>
      <c r="K130" s="182" t="s">
        <v>296</v>
      </c>
      <c r="L130" s="41"/>
      <c r="M130" s="187" t="s">
        <v>19</v>
      </c>
      <c r="N130" s="188" t="s">
        <v>41</v>
      </c>
      <c r="O130" s="66"/>
      <c r="P130" s="189">
        <f>O130*H130</f>
        <v>0</v>
      </c>
      <c r="Q130" s="189">
        <v>0</v>
      </c>
      <c r="R130" s="189">
        <f>Q130*H130</f>
        <v>0</v>
      </c>
      <c r="S130" s="189">
        <v>0</v>
      </c>
      <c r="T130" s="190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297</v>
      </c>
      <c r="AT130" s="191" t="s">
        <v>292</v>
      </c>
      <c r="AU130" s="191" t="s">
        <v>79</v>
      </c>
      <c r="AY130" s="19" t="s">
        <v>290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77</v>
      </c>
      <c r="BK130" s="192">
        <f>ROUND(I130*H130,2)</f>
        <v>0</v>
      </c>
      <c r="BL130" s="19" t="s">
        <v>297</v>
      </c>
      <c r="BM130" s="191" t="s">
        <v>2055</v>
      </c>
    </row>
    <row r="131" spans="1:65" s="2" customFormat="1" ht="11.25">
      <c r="A131" s="36"/>
      <c r="B131" s="37"/>
      <c r="C131" s="38"/>
      <c r="D131" s="193" t="s">
        <v>299</v>
      </c>
      <c r="E131" s="38"/>
      <c r="F131" s="194" t="s">
        <v>2056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299</v>
      </c>
      <c r="AU131" s="19" t="s">
        <v>79</v>
      </c>
    </row>
    <row r="132" spans="1:65" s="14" customFormat="1" ht="11.25">
      <c r="B132" s="209"/>
      <c r="C132" s="210"/>
      <c r="D132" s="200" t="s">
        <v>301</v>
      </c>
      <c r="E132" s="211" t="s">
        <v>19</v>
      </c>
      <c r="F132" s="212" t="s">
        <v>2052</v>
      </c>
      <c r="G132" s="210"/>
      <c r="H132" s="213">
        <v>52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301</v>
      </c>
      <c r="AU132" s="219" t="s">
        <v>79</v>
      </c>
      <c r="AV132" s="14" t="s">
        <v>79</v>
      </c>
      <c r="AW132" s="14" t="s">
        <v>32</v>
      </c>
      <c r="AX132" s="14" t="s">
        <v>70</v>
      </c>
      <c r="AY132" s="219" t="s">
        <v>290</v>
      </c>
    </row>
    <row r="133" spans="1:65" s="15" customFormat="1" ht="11.25">
      <c r="B133" s="220"/>
      <c r="C133" s="221"/>
      <c r="D133" s="200" t="s">
        <v>301</v>
      </c>
      <c r="E133" s="222" t="s">
        <v>19</v>
      </c>
      <c r="F133" s="223" t="s">
        <v>304</v>
      </c>
      <c r="G133" s="221"/>
      <c r="H133" s="224">
        <v>52</v>
      </c>
      <c r="I133" s="225"/>
      <c r="J133" s="221"/>
      <c r="K133" s="221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301</v>
      </c>
      <c r="AU133" s="230" t="s">
        <v>79</v>
      </c>
      <c r="AV133" s="15" t="s">
        <v>297</v>
      </c>
      <c r="AW133" s="15" t="s">
        <v>32</v>
      </c>
      <c r="AX133" s="15" t="s">
        <v>77</v>
      </c>
      <c r="AY133" s="230" t="s">
        <v>290</v>
      </c>
    </row>
    <row r="134" spans="1:65" s="2" customFormat="1" ht="16.5" customHeight="1">
      <c r="A134" s="36"/>
      <c r="B134" s="37"/>
      <c r="C134" s="242" t="s">
        <v>375</v>
      </c>
      <c r="D134" s="242" t="s">
        <v>434</v>
      </c>
      <c r="E134" s="243" t="s">
        <v>2057</v>
      </c>
      <c r="F134" s="244" t="s">
        <v>2058</v>
      </c>
      <c r="G134" s="245" t="s">
        <v>1443</v>
      </c>
      <c r="H134" s="246">
        <v>1.3</v>
      </c>
      <c r="I134" s="247"/>
      <c r="J134" s="248">
        <f>ROUND(I134*H134,2)</f>
        <v>0</v>
      </c>
      <c r="K134" s="244" t="s">
        <v>296</v>
      </c>
      <c r="L134" s="249"/>
      <c r="M134" s="250" t="s">
        <v>19</v>
      </c>
      <c r="N134" s="251" t="s">
        <v>41</v>
      </c>
      <c r="O134" s="66"/>
      <c r="P134" s="189">
        <f>O134*H134</f>
        <v>0</v>
      </c>
      <c r="Q134" s="189">
        <v>1E-3</v>
      </c>
      <c r="R134" s="189">
        <f>Q134*H134</f>
        <v>1.3000000000000002E-3</v>
      </c>
      <c r="S134" s="189">
        <v>0</v>
      </c>
      <c r="T134" s="190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360</v>
      </c>
      <c r="AT134" s="191" t="s">
        <v>434</v>
      </c>
      <c r="AU134" s="191" t="s">
        <v>79</v>
      </c>
      <c r="AY134" s="19" t="s">
        <v>290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77</v>
      </c>
      <c r="BK134" s="192">
        <f>ROUND(I134*H134,2)</f>
        <v>0</v>
      </c>
      <c r="BL134" s="19" t="s">
        <v>297</v>
      </c>
      <c r="BM134" s="191" t="s">
        <v>2059</v>
      </c>
    </row>
    <row r="135" spans="1:65" s="2" customFormat="1" ht="11.25">
      <c r="A135" s="36"/>
      <c r="B135" s="37"/>
      <c r="C135" s="38"/>
      <c r="D135" s="193" t="s">
        <v>299</v>
      </c>
      <c r="E135" s="38"/>
      <c r="F135" s="194" t="s">
        <v>2060</v>
      </c>
      <c r="G135" s="38"/>
      <c r="H135" s="38"/>
      <c r="I135" s="195"/>
      <c r="J135" s="38"/>
      <c r="K135" s="38"/>
      <c r="L135" s="41"/>
      <c r="M135" s="196"/>
      <c r="N135" s="197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299</v>
      </c>
      <c r="AU135" s="19" t="s">
        <v>79</v>
      </c>
    </row>
    <row r="136" spans="1:65" s="14" customFormat="1" ht="11.25">
      <c r="B136" s="209"/>
      <c r="C136" s="210"/>
      <c r="D136" s="200" t="s">
        <v>301</v>
      </c>
      <c r="E136" s="210"/>
      <c r="F136" s="212" t="s">
        <v>2061</v>
      </c>
      <c r="G136" s="210"/>
      <c r="H136" s="213">
        <v>1.3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301</v>
      </c>
      <c r="AU136" s="219" t="s">
        <v>79</v>
      </c>
      <c r="AV136" s="14" t="s">
        <v>79</v>
      </c>
      <c r="AW136" s="14" t="s">
        <v>4</v>
      </c>
      <c r="AX136" s="14" t="s">
        <v>77</v>
      </c>
      <c r="AY136" s="219" t="s">
        <v>290</v>
      </c>
    </row>
    <row r="137" spans="1:65" s="2" customFormat="1" ht="21.75" customHeight="1">
      <c r="A137" s="36"/>
      <c r="B137" s="37"/>
      <c r="C137" s="180" t="s">
        <v>381</v>
      </c>
      <c r="D137" s="180" t="s">
        <v>292</v>
      </c>
      <c r="E137" s="181" t="s">
        <v>2062</v>
      </c>
      <c r="F137" s="182" t="s">
        <v>2063</v>
      </c>
      <c r="G137" s="183" t="s">
        <v>341</v>
      </c>
      <c r="H137" s="184">
        <v>446</v>
      </c>
      <c r="I137" s="185"/>
      <c r="J137" s="186">
        <f>ROUND(I137*H137,2)</f>
        <v>0</v>
      </c>
      <c r="K137" s="182" t="s">
        <v>296</v>
      </c>
      <c r="L137" s="41"/>
      <c r="M137" s="187" t="s">
        <v>19</v>
      </c>
      <c r="N137" s="188" t="s">
        <v>41</v>
      </c>
      <c r="O137" s="66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297</v>
      </c>
      <c r="AT137" s="191" t="s">
        <v>292</v>
      </c>
      <c r="AU137" s="191" t="s">
        <v>79</v>
      </c>
      <c r="AY137" s="19" t="s">
        <v>290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77</v>
      </c>
      <c r="BK137" s="192">
        <f>ROUND(I137*H137,2)</f>
        <v>0</v>
      </c>
      <c r="BL137" s="19" t="s">
        <v>297</v>
      </c>
      <c r="BM137" s="191" t="s">
        <v>2064</v>
      </c>
    </row>
    <row r="138" spans="1:65" s="2" customFormat="1" ht="11.25">
      <c r="A138" s="36"/>
      <c r="B138" s="37"/>
      <c r="C138" s="38"/>
      <c r="D138" s="193" t="s">
        <v>299</v>
      </c>
      <c r="E138" s="38"/>
      <c r="F138" s="194" t="s">
        <v>2065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299</v>
      </c>
      <c r="AU138" s="19" t="s">
        <v>79</v>
      </c>
    </row>
    <row r="139" spans="1:65" s="14" customFormat="1" ht="11.25">
      <c r="B139" s="209"/>
      <c r="C139" s="210"/>
      <c r="D139" s="200" t="s">
        <v>301</v>
      </c>
      <c r="E139" s="211" t="s">
        <v>19</v>
      </c>
      <c r="F139" s="212" t="s">
        <v>2066</v>
      </c>
      <c r="G139" s="210"/>
      <c r="H139" s="213">
        <v>446</v>
      </c>
      <c r="I139" s="214"/>
      <c r="J139" s="210"/>
      <c r="K139" s="210"/>
      <c r="L139" s="215"/>
      <c r="M139" s="216"/>
      <c r="N139" s="217"/>
      <c r="O139" s="217"/>
      <c r="P139" s="217"/>
      <c r="Q139" s="217"/>
      <c r="R139" s="217"/>
      <c r="S139" s="217"/>
      <c r="T139" s="218"/>
      <c r="AT139" s="219" t="s">
        <v>301</v>
      </c>
      <c r="AU139" s="219" t="s">
        <v>79</v>
      </c>
      <c r="AV139" s="14" t="s">
        <v>79</v>
      </c>
      <c r="AW139" s="14" t="s">
        <v>32</v>
      </c>
      <c r="AX139" s="14" t="s">
        <v>70</v>
      </c>
      <c r="AY139" s="219" t="s">
        <v>290</v>
      </c>
    </row>
    <row r="140" spans="1:65" s="15" customFormat="1" ht="11.25">
      <c r="B140" s="220"/>
      <c r="C140" s="221"/>
      <c r="D140" s="200" t="s">
        <v>301</v>
      </c>
      <c r="E140" s="222" t="s">
        <v>19</v>
      </c>
      <c r="F140" s="223" t="s">
        <v>304</v>
      </c>
      <c r="G140" s="221"/>
      <c r="H140" s="224">
        <v>446</v>
      </c>
      <c r="I140" s="225"/>
      <c r="J140" s="221"/>
      <c r="K140" s="221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301</v>
      </c>
      <c r="AU140" s="230" t="s">
        <v>79</v>
      </c>
      <c r="AV140" s="15" t="s">
        <v>297</v>
      </c>
      <c r="AW140" s="15" t="s">
        <v>32</v>
      </c>
      <c r="AX140" s="15" t="s">
        <v>77</v>
      </c>
      <c r="AY140" s="230" t="s">
        <v>290</v>
      </c>
    </row>
    <row r="141" spans="1:65" s="12" customFormat="1" ht="22.9" customHeight="1">
      <c r="B141" s="164"/>
      <c r="C141" s="165"/>
      <c r="D141" s="166" t="s">
        <v>69</v>
      </c>
      <c r="E141" s="178" t="s">
        <v>330</v>
      </c>
      <c r="F141" s="178" t="s">
        <v>1834</v>
      </c>
      <c r="G141" s="165"/>
      <c r="H141" s="165"/>
      <c r="I141" s="168"/>
      <c r="J141" s="179">
        <f>BK141</f>
        <v>0</v>
      </c>
      <c r="K141" s="165"/>
      <c r="L141" s="170"/>
      <c r="M141" s="171"/>
      <c r="N141" s="172"/>
      <c r="O141" s="172"/>
      <c r="P141" s="173">
        <f>SUM(P142:P173)</f>
        <v>0</v>
      </c>
      <c r="Q141" s="172"/>
      <c r="R141" s="173">
        <f>SUM(R142:R173)</f>
        <v>69</v>
      </c>
      <c r="S141" s="172"/>
      <c r="T141" s="174">
        <f>SUM(T142:T173)</f>
        <v>0</v>
      </c>
      <c r="AR141" s="175" t="s">
        <v>77</v>
      </c>
      <c r="AT141" s="176" t="s">
        <v>69</v>
      </c>
      <c r="AU141" s="176" t="s">
        <v>77</v>
      </c>
      <c r="AY141" s="175" t="s">
        <v>290</v>
      </c>
      <c r="BK141" s="177">
        <f>SUM(BK142:BK173)</f>
        <v>0</v>
      </c>
    </row>
    <row r="142" spans="1:65" s="2" customFormat="1" ht="16.5" customHeight="1">
      <c r="A142" s="36"/>
      <c r="B142" s="37"/>
      <c r="C142" s="180" t="s">
        <v>416</v>
      </c>
      <c r="D142" s="180" t="s">
        <v>292</v>
      </c>
      <c r="E142" s="181" t="s">
        <v>2067</v>
      </c>
      <c r="F142" s="182" t="s">
        <v>2068</v>
      </c>
      <c r="G142" s="183" t="s">
        <v>341</v>
      </c>
      <c r="H142" s="184">
        <v>365</v>
      </c>
      <c r="I142" s="185"/>
      <c r="J142" s="186">
        <f>ROUND(I142*H142,2)</f>
        <v>0</v>
      </c>
      <c r="K142" s="182" t="s">
        <v>296</v>
      </c>
      <c r="L142" s="41"/>
      <c r="M142" s="187" t="s">
        <v>19</v>
      </c>
      <c r="N142" s="188" t="s">
        <v>41</v>
      </c>
      <c r="O142" s="66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297</v>
      </c>
      <c r="AT142" s="191" t="s">
        <v>292</v>
      </c>
      <c r="AU142" s="191" t="s">
        <v>79</v>
      </c>
      <c r="AY142" s="19" t="s">
        <v>290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77</v>
      </c>
      <c r="BK142" s="192">
        <f>ROUND(I142*H142,2)</f>
        <v>0</v>
      </c>
      <c r="BL142" s="19" t="s">
        <v>297</v>
      </c>
      <c r="BM142" s="191" t="s">
        <v>2069</v>
      </c>
    </row>
    <row r="143" spans="1:65" s="2" customFormat="1" ht="11.25">
      <c r="A143" s="36"/>
      <c r="B143" s="37"/>
      <c r="C143" s="38"/>
      <c r="D143" s="193" t="s">
        <v>299</v>
      </c>
      <c r="E143" s="38"/>
      <c r="F143" s="194" t="s">
        <v>2070</v>
      </c>
      <c r="G143" s="38"/>
      <c r="H143" s="38"/>
      <c r="I143" s="195"/>
      <c r="J143" s="38"/>
      <c r="K143" s="38"/>
      <c r="L143" s="41"/>
      <c r="M143" s="196"/>
      <c r="N143" s="197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299</v>
      </c>
      <c r="AU143" s="19" t="s">
        <v>79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2071</v>
      </c>
      <c r="G144" s="210"/>
      <c r="H144" s="213">
        <v>365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5" customFormat="1" ht="11.25">
      <c r="B145" s="220"/>
      <c r="C145" s="221"/>
      <c r="D145" s="200" t="s">
        <v>301</v>
      </c>
      <c r="E145" s="222" t="s">
        <v>19</v>
      </c>
      <c r="F145" s="223" t="s">
        <v>304</v>
      </c>
      <c r="G145" s="221"/>
      <c r="H145" s="224">
        <v>365</v>
      </c>
      <c r="I145" s="225"/>
      <c r="J145" s="221"/>
      <c r="K145" s="221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301</v>
      </c>
      <c r="AU145" s="230" t="s">
        <v>79</v>
      </c>
      <c r="AV145" s="15" t="s">
        <v>297</v>
      </c>
      <c r="AW145" s="15" t="s">
        <v>32</v>
      </c>
      <c r="AX145" s="15" t="s">
        <v>77</v>
      </c>
      <c r="AY145" s="230" t="s">
        <v>290</v>
      </c>
    </row>
    <row r="146" spans="1:65" s="2" customFormat="1" ht="16.5" customHeight="1">
      <c r="A146" s="36"/>
      <c r="B146" s="37"/>
      <c r="C146" s="180" t="s">
        <v>422</v>
      </c>
      <c r="D146" s="180" t="s">
        <v>292</v>
      </c>
      <c r="E146" s="181" t="s">
        <v>2072</v>
      </c>
      <c r="F146" s="182" t="s">
        <v>2073</v>
      </c>
      <c r="G146" s="183" t="s">
        <v>341</v>
      </c>
      <c r="H146" s="184">
        <v>365</v>
      </c>
      <c r="I146" s="185"/>
      <c r="J146" s="186">
        <f>ROUND(I146*H146,2)</f>
        <v>0</v>
      </c>
      <c r="K146" s="182" t="s">
        <v>296</v>
      </c>
      <c r="L146" s="41"/>
      <c r="M146" s="187" t="s">
        <v>19</v>
      </c>
      <c r="N146" s="188" t="s">
        <v>41</v>
      </c>
      <c r="O146" s="66"/>
      <c r="P146" s="189">
        <f>O146*H146</f>
        <v>0</v>
      </c>
      <c r="Q146" s="189">
        <v>0</v>
      </c>
      <c r="R146" s="189">
        <f>Q146*H146</f>
        <v>0</v>
      </c>
      <c r="S146" s="189">
        <v>0</v>
      </c>
      <c r="T146" s="19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79</v>
      </c>
      <c r="AY146" s="19" t="s">
        <v>290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77</v>
      </c>
      <c r="BK146" s="192">
        <f>ROUND(I146*H146,2)</f>
        <v>0</v>
      </c>
      <c r="BL146" s="19" t="s">
        <v>297</v>
      </c>
      <c r="BM146" s="191" t="s">
        <v>2074</v>
      </c>
    </row>
    <row r="147" spans="1:65" s="2" customFormat="1" ht="11.25">
      <c r="A147" s="36"/>
      <c r="B147" s="37"/>
      <c r="C147" s="38"/>
      <c r="D147" s="193" t="s">
        <v>299</v>
      </c>
      <c r="E147" s="38"/>
      <c r="F147" s="194" t="s">
        <v>2075</v>
      </c>
      <c r="G147" s="38"/>
      <c r="H147" s="38"/>
      <c r="I147" s="195"/>
      <c r="J147" s="38"/>
      <c r="K147" s="38"/>
      <c r="L147" s="41"/>
      <c r="M147" s="196"/>
      <c r="N147" s="197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299</v>
      </c>
      <c r="AU147" s="19" t="s">
        <v>79</v>
      </c>
    </row>
    <row r="148" spans="1:65" s="14" customFormat="1" ht="11.25">
      <c r="B148" s="209"/>
      <c r="C148" s="210"/>
      <c r="D148" s="200" t="s">
        <v>301</v>
      </c>
      <c r="E148" s="211" t="s">
        <v>19</v>
      </c>
      <c r="F148" s="212" t="s">
        <v>2071</v>
      </c>
      <c r="G148" s="210"/>
      <c r="H148" s="213">
        <v>365</v>
      </c>
      <c r="I148" s="214"/>
      <c r="J148" s="210"/>
      <c r="K148" s="210"/>
      <c r="L148" s="215"/>
      <c r="M148" s="216"/>
      <c r="N148" s="217"/>
      <c r="O148" s="217"/>
      <c r="P148" s="217"/>
      <c r="Q148" s="217"/>
      <c r="R148" s="217"/>
      <c r="S148" s="217"/>
      <c r="T148" s="218"/>
      <c r="AT148" s="219" t="s">
        <v>301</v>
      </c>
      <c r="AU148" s="219" t="s">
        <v>79</v>
      </c>
      <c r="AV148" s="14" t="s">
        <v>79</v>
      </c>
      <c r="AW148" s="14" t="s">
        <v>32</v>
      </c>
      <c r="AX148" s="14" t="s">
        <v>70</v>
      </c>
      <c r="AY148" s="219" t="s">
        <v>290</v>
      </c>
    </row>
    <row r="149" spans="1:65" s="15" customFormat="1" ht="11.25">
      <c r="B149" s="220"/>
      <c r="C149" s="221"/>
      <c r="D149" s="200" t="s">
        <v>301</v>
      </c>
      <c r="E149" s="222" t="s">
        <v>19</v>
      </c>
      <c r="F149" s="223" t="s">
        <v>304</v>
      </c>
      <c r="G149" s="221"/>
      <c r="H149" s="224">
        <v>365</v>
      </c>
      <c r="I149" s="225"/>
      <c r="J149" s="221"/>
      <c r="K149" s="221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301</v>
      </c>
      <c r="AU149" s="230" t="s">
        <v>79</v>
      </c>
      <c r="AV149" s="15" t="s">
        <v>297</v>
      </c>
      <c r="AW149" s="15" t="s">
        <v>32</v>
      </c>
      <c r="AX149" s="15" t="s">
        <v>77</v>
      </c>
      <c r="AY149" s="230" t="s">
        <v>290</v>
      </c>
    </row>
    <row r="150" spans="1:65" s="2" customFormat="1" ht="16.5" customHeight="1">
      <c r="A150" s="36"/>
      <c r="B150" s="37"/>
      <c r="C150" s="180" t="s">
        <v>428</v>
      </c>
      <c r="D150" s="180" t="s">
        <v>292</v>
      </c>
      <c r="E150" s="181" t="s">
        <v>1835</v>
      </c>
      <c r="F150" s="182" t="s">
        <v>1836</v>
      </c>
      <c r="G150" s="183" t="s">
        <v>341</v>
      </c>
      <c r="H150" s="184">
        <v>446</v>
      </c>
      <c r="I150" s="185"/>
      <c r="J150" s="186">
        <f>ROUND(I150*H150,2)</f>
        <v>0</v>
      </c>
      <c r="K150" s="182" t="s">
        <v>296</v>
      </c>
      <c r="L150" s="41"/>
      <c r="M150" s="187" t="s">
        <v>19</v>
      </c>
      <c r="N150" s="188" t="s">
        <v>41</v>
      </c>
      <c r="O150" s="66"/>
      <c r="P150" s="189">
        <f>O150*H150</f>
        <v>0</v>
      </c>
      <c r="Q150" s="189">
        <v>0</v>
      </c>
      <c r="R150" s="189">
        <f>Q150*H150</f>
        <v>0</v>
      </c>
      <c r="S150" s="189">
        <v>0</v>
      </c>
      <c r="T150" s="190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1" t="s">
        <v>297</v>
      </c>
      <c r="AT150" s="191" t="s">
        <v>292</v>
      </c>
      <c r="AU150" s="191" t="s">
        <v>79</v>
      </c>
      <c r="AY150" s="19" t="s">
        <v>290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77</v>
      </c>
      <c r="BK150" s="192">
        <f>ROUND(I150*H150,2)</f>
        <v>0</v>
      </c>
      <c r="BL150" s="19" t="s">
        <v>297</v>
      </c>
      <c r="BM150" s="191" t="s">
        <v>2076</v>
      </c>
    </row>
    <row r="151" spans="1:65" s="2" customFormat="1" ht="11.25">
      <c r="A151" s="36"/>
      <c r="B151" s="37"/>
      <c r="C151" s="38"/>
      <c r="D151" s="193" t="s">
        <v>299</v>
      </c>
      <c r="E151" s="38"/>
      <c r="F151" s="194" t="s">
        <v>1838</v>
      </c>
      <c r="G151" s="38"/>
      <c r="H151" s="38"/>
      <c r="I151" s="195"/>
      <c r="J151" s="38"/>
      <c r="K151" s="38"/>
      <c r="L151" s="41"/>
      <c r="M151" s="196"/>
      <c r="N151" s="197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299</v>
      </c>
      <c r="AU151" s="19" t="s">
        <v>79</v>
      </c>
    </row>
    <row r="152" spans="1:65" s="14" customFormat="1" ht="11.25">
      <c r="B152" s="209"/>
      <c r="C152" s="210"/>
      <c r="D152" s="200" t="s">
        <v>301</v>
      </c>
      <c r="E152" s="211" t="s">
        <v>19</v>
      </c>
      <c r="F152" s="212" t="s">
        <v>2066</v>
      </c>
      <c r="G152" s="210"/>
      <c r="H152" s="213">
        <v>446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301</v>
      </c>
      <c r="AU152" s="219" t="s">
        <v>79</v>
      </c>
      <c r="AV152" s="14" t="s">
        <v>79</v>
      </c>
      <c r="AW152" s="14" t="s">
        <v>32</v>
      </c>
      <c r="AX152" s="14" t="s">
        <v>70</v>
      </c>
      <c r="AY152" s="219" t="s">
        <v>290</v>
      </c>
    </row>
    <row r="153" spans="1:65" s="15" customFormat="1" ht="11.25">
      <c r="B153" s="220"/>
      <c r="C153" s="221"/>
      <c r="D153" s="200" t="s">
        <v>301</v>
      </c>
      <c r="E153" s="222" t="s">
        <v>19</v>
      </c>
      <c r="F153" s="223" t="s">
        <v>304</v>
      </c>
      <c r="G153" s="221"/>
      <c r="H153" s="224">
        <v>446</v>
      </c>
      <c r="I153" s="225"/>
      <c r="J153" s="221"/>
      <c r="K153" s="221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301</v>
      </c>
      <c r="AU153" s="230" t="s">
        <v>79</v>
      </c>
      <c r="AV153" s="15" t="s">
        <v>297</v>
      </c>
      <c r="AW153" s="15" t="s">
        <v>32</v>
      </c>
      <c r="AX153" s="15" t="s">
        <v>77</v>
      </c>
      <c r="AY153" s="230" t="s">
        <v>290</v>
      </c>
    </row>
    <row r="154" spans="1:65" s="2" customFormat="1" ht="24.2" customHeight="1">
      <c r="A154" s="36"/>
      <c r="B154" s="37"/>
      <c r="C154" s="180" t="s">
        <v>8</v>
      </c>
      <c r="D154" s="180" t="s">
        <v>292</v>
      </c>
      <c r="E154" s="181" t="s">
        <v>1841</v>
      </c>
      <c r="F154" s="182" t="s">
        <v>1842</v>
      </c>
      <c r="G154" s="183" t="s">
        <v>341</v>
      </c>
      <c r="H154" s="184">
        <v>330</v>
      </c>
      <c r="I154" s="185"/>
      <c r="J154" s="186">
        <f>ROUND(I154*H154,2)</f>
        <v>0</v>
      </c>
      <c r="K154" s="182" t="s">
        <v>296</v>
      </c>
      <c r="L154" s="41"/>
      <c r="M154" s="187" t="s">
        <v>19</v>
      </c>
      <c r="N154" s="188" t="s">
        <v>41</v>
      </c>
      <c r="O154" s="66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1" t="s">
        <v>297</v>
      </c>
      <c r="AT154" s="191" t="s">
        <v>292</v>
      </c>
      <c r="AU154" s="191" t="s">
        <v>79</v>
      </c>
      <c r="AY154" s="19" t="s">
        <v>290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77</v>
      </c>
      <c r="BK154" s="192">
        <f>ROUND(I154*H154,2)</f>
        <v>0</v>
      </c>
      <c r="BL154" s="19" t="s">
        <v>297</v>
      </c>
      <c r="BM154" s="191" t="s">
        <v>2077</v>
      </c>
    </row>
    <row r="155" spans="1:65" s="2" customFormat="1" ht="11.25">
      <c r="A155" s="36"/>
      <c r="B155" s="37"/>
      <c r="C155" s="38"/>
      <c r="D155" s="193" t="s">
        <v>299</v>
      </c>
      <c r="E155" s="38"/>
      <c r="F155" s="194" t="s">
        <v>1844</v>
      </c>
      <c r="G155" s="38"/>
      <c r="H155" s="38"/>
      <c r="I155" s="195"/>
      <c r="J155" s="38"/>
      <c r="K155" s="38"/>
      <c r="L155" s="41"/>
      <c r="M155" s="196"/>
      <c r="N155" s="197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299</v>
      </c>
      <c r="AU155" s="19" t="s">
        <v>79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2078</v>
      </c>
      <c r="G156" s="210"/>
      <c r="H156" s="213">
        <v>330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5" customFormat="1" ht="11.25">
      <c r="B157" s="220"/>
      <c r="C157" s="221"/>
      <c r="D157" s="200" t="s">
        <v>301</v>
      </c>
      <c r="E157" s="222" t="s">
        <v>19</v>
      </c>
      <c r="F157" s="223" t="s">
        <v>304</v>
      </c>
      <c r="G157" s="221"/>
      <c r="H157" s="224">
        <v>330</v>
      </c>
      <c r="I157" s="225"/>
      <c r="J157" s="221"/>
      <c r="K157" s="221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301</v>
      </c>
      <c r="AU157" s="230" t="s">
        <v>79</v>
      </c>
      <c r="AV157" s="15" t="s">
        <v>297</v>
      </c>
      <c r="AW157" s="15" t="s">
        <v>32</v>
      </c>
      <c r="AX157" s="15" t="s">
        <v>77</v>
      </c>
      <c r="AY157" s="230" t="s">
        <v>290</v>
      </c>
    </row>
    <row r="158" spans="1:65" s="2" customFormat="1" ht="24.2" customHeight="1">
      <c r="A158" s="36"/>
      <c r="B158" s="37"/>
      <c r="C158" s="180" t="s">
        <v>440</v>
      </c>
      <c r="D158" s="180" t="s">
        <v>292</v>
      </c>
      <c r="E158" s="181" t="s">
        <v>2079</v>
      </c>
      <c r="F158" s="182" t="s">
        <v>2080</v>
      </c>
      <c r="G158" s="183" t="s">
        <v>341</v>
      </c>
      <c r="H158" s="184">
        <v>200</v>
      </c>
      <c r="I158" s="185"/>
      <c r="J158" s="186">
        <f>ROUND(I158*H158,2)</f>
        <v>0</v>
      </c>
      <c r="K158" s="182" t="s">
        <v>296</v>
      </c>
      <c r="L158" s="41"/>
      <c r="M158" s="187" t="s">
        <v>19</v>
      </c>
      <c r="N158" s="188" t="s">
        <v>41</v>
      </c>
      <c r="O158" s="66"/>
      <c r="P158" s="189">
        <f>O158*H158</f>
        <v>0</v>
      </c>
      <c r="Q158" s="189">
        <v>0.34499999999999997</v>
      </c>
      <c r="R158" s="189">
        <f>Q158*H158</f>
        <v>69</v>
      </c>
      <c r="S158" s="189">
        <v>0</v>
      </c>
      <c r="T158" s="190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1" t="s">
        <v>297</v>
      </c>
      <c r="AT158" s="191" t="s">
        <v>292</v>
      </c>
      <c r="AU158" s="191" t="s">
        <v>79</v>
      </c>
      <c r="AY158" s="19" t="s">
        <v>290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9" t="s">
        <v>77</v>
      </c>
      <c r="BK158" s="192">
        <f>ROUND(I158*H158,2)</f>
        <v>0</v>
      </c>
      <c r="BL158" s="19" t="s">
        <v>297</v>
      </c>
      <c r="BM158" s="191" t="s">
        <v>2081</v>
      </c>
    </row>
    <row r="159" spans="1:65" s="2" customFormat="1" ht="11.25">
      <c r="A159" s="36"/>
      <c r="B159" s="37"/>
      <c r="C159" s="38"/>
      <c r="D159" s="193" t="s">
        <v>299</v>
      </c>
      <c r="E159" s="38"/>
      <c r="F159" s="194" t="s">
        <v>2082</v>
      </c>
      <c r="G159" s="38"/>
      <c r="H159" s="38"/>
      <c r="I159" s="195"/>
      <c r="J159" s="38"/>
      <c r="K159" s="38"/>
      <c r="L159" s="41"/>
      <c r="M159" s="196"/>
      <c r="N159" s="197"/>
      <c r="O159" s="66"/>
      <c r="P159" s="66"/>
      <c r="Q159" s="66"/>
      <c r="R159" s="66"/>
      <c r="S159" s="66"/>
      <c r="T159" s="67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9" t="s">
        <v>299</v>
      </c>
      <c r="AU159" s="19" t="s">
        <v>79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2083</v>
      </c>
      <c r="G160" s="210"/>
      <c r="H160" s="213">
        <v>200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5" customFormat="1" ht="11.25">
      <c r="B161" s="220"/>
      <c r="C161" s="221"/>
      <c r="D161" s="200" t="s">
        <v>301</v>
      </c>
      <c r="E161" s="222" t="s">
        <v>19</v>
      </c>
      <c r="F161" s="223" t="s">
        <v>304</v>
      </c>
      <c r="G161" s="221"/>
      <c r="H161" s="224">
        <v>200</v>
      </c>
      <c r="I161" s="225"/>
      <c r="J161" s="221"/>
      <c r="K161" s="221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301</v>
      </c>
      <c r="AU161" s="230" t="s">
        <v>79</v>
      </c>
      <c r="AV161" s="15" t="s">
        <v>297</v>
      </c>
      <c r="AW161" s="15" t="s">
        <v>32</v>
      </c>
      <c r="AX161" s="15" t="s">
        <v>77</v>
      </c>
      <c r="AY161" s="230" t="s">
        <v>290</v>
      </c>
    </row>
    <row r="162" spans="1:65" s="2" customFormat="1" ht="16.5" customHeight="1">
      <c r="A162" s="36"/>
      <c r="B162" s="37"/>
      <c r="C162" s="180" t="s">
        <v>448</v>
      </c>
      <c r="D162" s="180" t="s">
        <v>292</v>
      </c>
      <c r="E162" s="181" t="s">
        <v>1850</v>
      </c>
      <c r="F162" s="182" t="s">
        <v>1851</v>
      </c>
      <c r="G162" s="183" t="s">
        <v>341</v>
      </c>
      <c r="H162" s="184">
        <v>365</v>
      </c>
      <c r="I162" s="185"/>
      <c r="J162" s="186">
        <f>ROUND(I162*H162,2)</f>
        <v>0</v>
      </c>
      <c r="K162" s="182" t="s">
        <v>296</v>
      </c>
      <c r="L162" s="41"/>
      <c r="M162" s="187" t="s">
        <v>19</v>
      </c>
      <c r="N162" s="188" t="s">
        <v>41</v>
      </c>
      <c r="O162" s="66"/>
      <c r="P162" s="189">
        <f>O162*H162</f>
        <v>0</v>
      </c>
      <c r="Q162" s="189">
        <v>0</v>
      </c>
      <c r="R162" s="189">
        <f>Q162*H162</f>
        <v>0</v>
      </c>
      <c r="S162" s="189">
        <v>0</v>
      </c>
      <c r="T162" s="190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1" t="s">
        <v>297</v>
      </c>
      <c r="AT162" s="191" t="s">
        <v>292</v>
      </c>
      <c r="AU162" s="191" t="s">
        <v>79</v>
      </c>
      <c r="AY162" s="19" t="s">
        <v>290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77</v>
      </c>
      <c r="BK162" s="192">
        <f>ROUND(I162*H162,2)</f>
        <v>0</v>
      </c>
      <c r="BL162" s="19" t="s">
        <v>297</v>
      </c>
      <c r="BM162" s="191" t="s">
        <v>2084</v>
      </c>
    </row>
    <row r="163" spans="1:65" s="2" customFormat="1" ht="11.25">
      <c r="A163" s="36"/>
      <c r="B163" s="37"/>
      <c r="C163" s="38"/>
      <c r="D163" s="193" t="s">
        <v>299</v>
      </c>
      <c r="E163" s="38"/>
      <c r="F163" s="194" t="s">
        <v>1853</v>
      </c>
      <c r="G163" s="38"/>
      <c r="H163" s="38"/>
      <c r="I163" s="195"/>
      <c r="J163" s="38"/>
      <c r="K163" s="38"/>
      <c r="L163" s="41"/>
      <c r="M163" s="196"/>
      <c r="N163" s="197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299</v>
      </c>
      <c r="AU163" s="19" t="s">
        <v>79</v>
      </c>
    </row>
    <row r="164" spans="1:65" s="14" customFormat="1" ht="11.25">
      <c r="B164" s="209"/>
      <c r="C164" s="210"/>
      <c r="D164" s="200" t="s">
        <v>301</v>
      </c>
      <c r="E164" s="211" t="s">
        <v>19</v>
      </c>
      <c r="F164" s="212" t="s">
        <v>2071</v>
      </c>
      <c r="G164" s="210"/>
      <c r="H164" s="213">
        <v>365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1:65" s="15" customFormat="1" ht="11.25">
      <c r="B165" s="220"/>
      <c r="C165" s="221"/>
      <c r="D165" s="200" t="s">
        <v>301</v>
      </c>
      <c r="E165" s="222" t="s">
        <v>19</v>
      </c>
      <c r="F165" s="223" t="s">
        <v>304</v>
      </c>
      <c r="G165" s="221"/>
      <c r="H165" s="224">
        <v>365</v>
      </c>
      <c r="I165" s="225"/>
      <c r="J165" s="221"/>
      <c r="K165" s="221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301</v>
      </c>
      <c r="AU165" s="230" t="s">
        <v>79</v>
      </c>
      <c r="AV165" s="15" t="s">
        <v>297</v>
      </c>
      <c r="AW165" s="15" t="s">
        <v>32</v>
      </c>
      <c r="AX165" s="15" t="s">
        <v>77</v>
      </c>
      <c r="AY165" s="230" t="s">
        <v>290</v>
      </c>
    </row>
    <row r="166" spans="1:65" s="2" customFormat="1" ht="16.5" customHeight="1">
      <c r="A166" s="36"/>
      <c r="B166" s="37"/>
      <c r="C166" s="180" t="s">
        <v>455</v>
      </c>
      <c r="D166" s="180" t="s">
        <v>292</v>
      </c>
      <c r="E166" s="181" t="s">
        <v>2085</v>
      </c>
      <c r="F166" s="182" t="s">
        <v>2086</v>
      </c>
      <c r="G166" s="183" t="s">
        <v>341</v>
      </c>
      <c r="H166" s="184">
        <v>340</v>
      </c>
      <c r="I166" s="185"/>
      <c r="J166" s="186">
        <f>ROUND(I166*H166,2)</f>
        <v>0</v>
      </c>
      <c r="K166" s="182" t="s">
        <v>296</v>
      </c>
      <c r="L166" s="41"/>
      <c r="M166" s="187" t="s">
        <v>19</v>
      </c>
      <c r="N166" s="188" t="s">
        <v>41</v>
      </c>
      <c r="O166" s="66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297</v>
      </c>
      <c r="AT166" s="191" t="s">
        <v>292</v>
      </c>
      <c r="AU166" s="191" t="s">
        <v>79</v>
      </c>
      <c r="AY166" s="19" t="s">
        <v>290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77</v>
      </c>
      <c r="BK166" s="192">
        <f>ROUND(I166*H166,2)</f>
        <v>0</v>
      </c>
      <c r="BL166" s="19" t="s">
        <v>297</v>
      </c>
      <c r="BM166" s="191" t="s">
        <v>2087</v>
      </c>
    </row>
    <row r="167" spans="1:65" s="2" customFormat="1" ht="11.25">
      <c r="A167" s="36"/>
      <c r="B167" s="37"/>
      <c r="C167" s="38"/>
      <c r="D167" s="193" t="s">
        <v>299</v>
      </c>
      <c r="E167" s="38"/>
      <c r="F167" s="194" t="s">
        <v>2088</v>
      </c>
      <c r="G167" s="38"/>
      <c r="H167" s="38"/>
      <c r="I167" s="195"/>
      <c r="J167" s="38"/>
      <c r="K167" s="38"/>
      <c r="L167" s="41"/>
      <c r="M167" s="196"/>
      <c r="N167" s="197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299</v>
      </c>
      <c r="AU167" s="19" t="s">
        <v>79</v>
      </c>
    </row>
    <row r="168" spans="1:65" s="14" customFormat="1" ht="11.25">
      <c r="B168" s="209"/>
      <c r="C168" s="210"/>
      <c r="D168" s="200" t="s">
        <v>301</v>
      </c>
      <c r="E168" s="211" t="s">
        <v>19</v>
      </c>
      <c r="F168" s="212" t="s">
        <v>2089</v>
      </c>
      <c r="G168" s="210"/>
      <c r="H168" s="213">
        <v>340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301</v>
      </c>
      <c r="AU168" s="219" t="s">
        <v>79</v>
      </c>
      <c r="AV168" s="14" t="s">
        <v>79</v>
      </c>
      <c r="AW168" s="14" t="s">
        <v>32</v>
      </c>
      <c r="AX168" s="14" t="s">
        <v>70</v>
      </c>
      <c r="AY168" s="219" t="s">
        <v>290</v>
      </c>
    </row>
    <row r="169" spans="1:65" s="15" customFormat="1" ht="11.25">
      <c r="B169" s="220"/>
      <c r="C169" s="221"/>
      <c r="D169" s="200" t="s">
        <v>301</v>
      </c>
      <c r="E169" s="222" t="s">
        <v>19</v>
      </c>
      <c r="F169" s="223" t="s">
        <v>304</v>
      </c>
      <c r="G169" s="221"/>
      <c r="H169" s="224">
        <v>340</v>
      </c>
      <c r="I169" s="225"/>
      <c r="J169" s="221"/>
      <c r="K169" s="221"/>
      <c r="L169" s="226"/>
      <c r="M169" s="227"/>
      <c r="N169" s="228"/>
      <c r="O169" s="228"/>
      <c r="P169" s="228"/>
      <c r="Q169" s="228"/>
      <c r="R169" s="228"/>
      <c r="S169" s="228"/>
      <c r="T169" s="229"/>
      <c r="AT169" s="230" t="s">
        <v>301</v>
      </c>
      <c r="AU169" s="230" t="s">
        <v>79</v>
      </c>
      <c r="AV169" s="15" t="s">
        <v>297</v>
      </c>
      <c r="AW169" s="15" t="s">
        <v>32</v>
      </c>
      <c r="AX169" s="15" t="s">
        <v>77</v>
      </c>
      <c r="AY169" s="230" t="s">
        <v>290</v>
      </c>
    </row>
    <row r="170" spans="1:65" s="2" customFormat="1" ht="24.2" customHeight="1">
      <c r="A170" s="36"/>
      <c r="B170" s="37"/>
      <c r="C170" s="180" t="s">
        <v>463</v>
      </c>
      <c r="D170" s="180" t="s">
        <v>292</v>
      </c>
      <c r="E170" s="181" t="s">
        <v>2090</v>
      </c>
      <c r="F170" s="182" t="s">
        <v>2091</v>
      </c>
      <c r="G170" s="183" t="s">
        <v>341</v>
      </c>
      <c r="H170" s="184">
        <v>330</v>
      </c>
      <c r="I170" s="185"/>
      <c r="J170" s="186">
        <f>ROUND(I170*H170,2)</f>
        <v>0</v>
      </c>
      <c r="K170" s="182" t="s">
        <v>296</v>
      </c>
      <c r="L170" s="41"/>
      <c r="M170" s="187" t="s">
        <v>19</v>
      </c>
      <c r="N170" s="188" t="s">
        <v>41</v>
      </c>
      <c r="O170" s="66"/>
      <c r="P170" s="189">
        <f>O170*H170</f>
        <v>0</v>
      </c>
      <c r="Q170" s="189">
        <v>0</v>
      </c>
      <c r="R170" s="189">
        <f>Q170*H170</f>
        <v>0</v>
      </c>
      <c r="S170" s="189">
        <v>0</v>
      </c>
      <c r="T170" s="190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1" t="s">
        <v>297</v>
      </c>
      <c r="AT170" s="191" t="s">
        <v>292</v>
      </c>
      <c r="AU170" s="191" t="s">
        <v>79</v>
      </c>
      <c r="AY170" s="19" t="s">
        <v>290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77</v>
      </c>
      <c r="BK170" s="192">
        <f>ROUND(I170*H170,2)</f>
        <v>0</v>
      </c>
      <c r="BL170" s="19" t="s">
        <v>297</v>
      </c>
      <c r="BM170" s="191" t="s">
        <v>2092</v>
      </c>
    </row>
    <row r="171" spans="1:65" s="2" customFormat="1" ht="11.25">
      <c r="A171" s="36"/>
      <c r="B171" s="37"/>
      <c r="C171" s="38"/>
      <c r="D171" s="193" t="s">
        <v>299</v>
      </c>
      <c r="E171" s="38"/>
      <c r="F171" s="194" t="s">
        <v>2093</v>
      </c>
      <c r="G171" s="38"/>
      <c r="H171" s="38"/>
      <c r="I171" s="195"/>
      <c r="J171" s="38"/>
      <c r="K171" s="38"/>
      <c r="L171" s="41"/>
      <c r="M171" s="196"/>
      <c r="N171" s="197"/>
      <c r="O171" s="66"/>
      <c r="P171" s="66"/>
      <c r="Q171" s="66"/>
      <c r="R171" s="66"/>
      <c r="S171" s="66"/>
      <c r="T171" s="67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9" t="s">
        <v>299</v>
      </c>
      <c r="AU171" s="19" t="s">
        <v>79</v>
      </c>
    </row>
    <row r="172" spans="1:65" s="14" customFormat="1" ht="11.25">
      <c r="B172" s="209"/>
      <c r="C172" s="210"/>
      <c r="D172" s="200" t="s">
        <v>301</v>
      </c>
      <c r="E172" s="211" t="s">
        <v>19</v>
      </c>
      <c r="F172" s="212" t="s">
        <v>2078</v>
      </c>
      <c r="G172" s="210"/>
      <c r="H172" s="213">
        <v>330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301</v>
      </c>
      <c r="AU172" s="219" t="s">
        <v>79</v>
      </c>
      <c r="AV172" s="14" t="s">
        <v>79</v>
      </c>
      <c r="AW172" s="14" t="s">
        <v>32</v>
      </c>
      <c r="AX172" s="14" t="s">
        <v>70</v>
      </c>
      <c r="AY172" s="219" t="s">
        <v>290</v>
      </c>
    </row>
    <row r="173" spans="1:65" s="15" customFormat="1" ht="11.25">
      <c r="B173" s="220"/>
      <c r="C173" s="221"/>
      <c r="D173" s="200" t="s">
        <v>301</v>
      </c>
      <c r="E173" s="222" t="s">
        <v>19</v>
      </c>
      <c r="F173" s="223" t="s">
        <v>304</v>
      </c>
      <c r="G173" s="221"/>
      <c r="H173" s="224">
        <v>330</v>
      </c>
      <c r="I173" s="225"/>
      <c r="J173" s="221"/>
      <c r="K173" s="221"/>
      <c r="L173" s="226"/>
      <c r="M173" s="227"/>
      <c r="N173" s="228"/>
      <c r="O173" s="228"/>
      <c r="P173" s="228"/>
      <c r="Q173" s="228"/>
      <c r="R173" s="228"/>
      <c r="S173" s="228"/>
      <c r="T173" s="229"/>
      <c r="AT173" s="230" t="s">
        <v>301</v>
      </c>
      <c r="AU173" s="230" t="s">
        <v>79</v>
      </c>
      <c r="AV173" s="15" t="s">
        <v>297</v>
      </c>
      <c r="AW173" s="15" t="s">
        <v>32</v>
      </c>
      <c r="AX173" s="15" t="s">
        <v>77</v>
      </c>
      <c r="AY173" s="230" t="s">
        <v>290</v>
      </c>
    </row>
    <row r="174" spans="1:65" s="12" customFormat="1" ht="22.9" customHeight="1">
      <c r="B174" s="164"/>
      <c r="C174" s="165"/>
      <c r="D174" s="166" t="s">
        <v>69</v>
      </c>
      <c r="E174" s="178" t="s">
        <v>368</v>
      </c>
      <c r="F174" s="178" t="s">
        <v>2094</v>
      </c>
      <c r="G174" s="165"/>
      <c r="H174" s="165"/>
      <c r="I174" s="168"/>
      <c r="J174" s="179">
        <f>BK174</f>
        <v>0</v>
      </c>
      <c r="K174" s="165"/>
      <c r="L174" s="170"/>
      <c r="M174" s="171"/>
      <c r="N174" s="172"/>
      <c r="O174" s="172"/>
      <c r="P174" s="173">
        <f>SUM(P175:P186)</f>
        <v>0</v>
      </c>
      <c r="Q174" s="172"/>
      <c r="R174" s="173">
        <f>SUM(R175:R186)</f>
        <v>0.21511908999999999</v>
      </c>
      <c r="S174" s="172"/>
      <c r="T174" s="174">
        <f>SUM(T175:T186)</f>
        <v>0</v>
      </c>
      <c r="AR174" s="175" t="s">
        <v>77</v>
      </c>
      <c r="AT174" s="176" t="s">
        <v>69</v>
      </c>
      <c r="AU174" s="176" t="s">
        <v>77</v>
      </c>
      <c r="AY174" s="175" t="s">
        <v>290</v>
      </c>
      <c r="BK174" s="177">
        <f>SUM(BK175:BK186)</f>
        <v>0</v>
      </c>
    </row>
    <row r="175" spans="1:65" s="2" customFormat="1" ht="16.5" customHeight="1">
      <c r="A175" s="36"/>
      <c r="B175" s="37"/>
      <c r="C175" s="180" t="s">
        <v>474</v>
      </c>
      <c r="D175" s="180" t="s">
        <v>292</v>
      </c>
      <c r="E175" s="181" t="s">
        <v>2095</v>
      </c>
      <c r="F175" s="182" t="s">
        <v>2096</v>
      </c>
      <c r="G175" s="183" t="s">
        <v>341</v>
      </c>
      <c r="H175" s="184">
        <v>460</v>
      </c>
      <c r="I175" s="185"/>
      <c r="J175" s="186">
        <f>ROUND(I175*H175,2)</f>
        <v>0</v>
      </c>
      <c r="K175" s="182" t="s">
        <v>296</v>
      </c>
      <c r="L175" s="41"/>
      <c r="M175" s="187" t="s">
        <v>19</v>
      </c>
      <c r="N175" s="188" t="s">
        <v>41</v>
      </c>
      <c r="O175" s="66"/>
      <c r="P175" s="189">
        <f>O175*H175</f>
        <v>0</v>
      </c>
      <c r="Q175" s="189">
        <v>4.6749999999999998E-4</v>
      </c>
      <c r="R175" s="189">
        <f>Q175*H175</f>
        <v>0.21504999999999999</v>
      </c>
      <c r="S175" s="189">
        <v>0</v>
      </c>
      <c r="T175" s="190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91" t="s">
        <v>297</v>
      </c>
      <c r="AT175" s="191" t="s">
        <v>292</v>
      </c>
      <c r="AU175" s="191" t="s">
        <v>79</v>
      </c>
      <c r="AY175" s="19" t="s">
        <v>290</v>
      </c>
      <c r="BE175" s="192">
        <f>IF(N175="základní",J175,0)</f>
        <v>0</v>
      </c>
      <c r="BF175" s="192">
        <f>IF(N175="snížená",J175,0)</f>
        <v>0</v>
      </c>
      <c r="BG175" s="192">
        <f>IF(N175="zákl. přenesená",J175,0)</f>
        <v>0</v>
      </c>
      <c r="BH175" s="192">
        <f>IF(N175="sníž. přenesená",J175,0)</f>
        <v>0</v>
      </c>
      <c r="BI175" s="192">
        <f>IF(N175="nulová",J175,0)</f>
        <v>0</v>
      </c>
      <c r="BJ175" s="19" t="s">
        <v>77</v>
      </c>
      <c r="BK175" s="192">
        <f>ROUND(I175*H175,2)</f>
        <v>0</v>
      </c>
      <c r="BL175" s="19" t="s">
        <v>297</v>
      </c>
      <c r="BM175" s="191" t="s">
        <v>2097</v>
      </c>
    </row>
    <row r="176" spans="1:65" s="2" customFormat="1" ht="11.25">
      <c r="A176" s="36"/>
      <c r="B176" s="37"/>
      <c r="C176" s="38"/>
      <c r="D176" s="193" t="s">
        <v>299</v>
      </c>
      <c r="E176" s="38"/>
      <c r="F176" s="194" t="s">
        <v>2098</v>
      </c>
      <c r="G176" s="38"/>
      <c r="H176" s="38"/>
      <c r="I176" s="195"/>
      <c r="J176" s="38"/>
      <c r="K176" s="38"/>
      <c r="L176" s="41"/>
      <c r="M176" s="196"/>
      <c r="N176" s="197"/>
      <c r="O176" s="66"/>
      <c r="P176" s="66"/>
      <c r="Q176" s="66"/>
      <c r="R176" s="66"/>
      <c r="S176" s="66"/>
      <c r="T176" s="67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9" t="s">
        <v>299</v>
      </c>
      <c r="AU176" s="19" t="s">
        <v>79</v>
      </c>
    </row>
    <row r="177" spans="1:65" s="14" customFormat="1" ht="11.25">
      <c r="B177" s="209"/>
      <c r="C177" s="210"/>
      <c r="D177" s="200" t="s">
        <v>301</v>
      </c>
      <c r="E177" s="211" t="s">
        <v>19</v>
      </c>
      <c r="F177" s="212" t="s">
        <v>2099</v>
      </c>
      <c r="G177" s="210"/>
      <c r="H177" s="213">
        <v>460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301</v>
      </c>
      <c r="AU177" s="219" t="s">
        <v>79</v>
      </c>
      <c r="AV177" s="14" t="s">
        <v>79</v>
      </c>
      <c r="AW177" s="14" t="s">
        <v>32</v>
      </c>
      <c r="AX177" s="14" t="s">
        <v>70</v>
      </c>
      <c r="AY177" s="219" t="s">
        <v>290</v>
      </c>
    </row>
    <row r="178" spans="1:65" s="15" customFormat="1" ht="11.25">
      <c r="B178" s="220"/>
      <c r="C178" s="221"/>
      <c r="D178" s="200" t="s">
        <v>301</v>
      </c>
      <c r="E178" s="222" t="s">
        <v>19</v>
      </c>
      <c r="F178" s="223" t="s">
        <v>304</v>
      </c>
      <c r="G178" s="221"/>
      <c r="H178" s="224">
        <v>460</v>
      </c>
      <c r="I178" s="225"/>
      <c r="J178" s="221"/>
      <c r="K178" s="221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301</v>
      </c>
      <c r="AU178" s="230" t="s">
        <v>79</v>
      </c>
      <c r="AV178" s="15" t="s">
        <v>297</v>
      </c>
      <c r="AW178" s="15" t="s">
        <v>32</v>
      </c>
      <c r="AX178" s="15" t="s">
        <v>77</v>
      </c>
      <c r="AY178" s="230" t="s">
        <v>290</v>
      </c>
    </row>
    <row r="179" spans="1:65" s="2" customFormat="1" ht="16.5" customHeight="1">
      <c r="A179" s="36"/>
      <c r="B179" s="37"/>
      <c r="C179" s="180" t="s">
        <v>7</v>
      </c>
      <c r="D179" s="180" t="s">
        <v>292</v>
      </c>
      <c r="E179" s="181" t="s">
        <v>2100</v>
      </c>
      <c r="F179" s="182" t="s">
        <v>2101</v>
      </c>
      <c r="G179" s="183" t="s">
        <v>295</v>
      </c>
      <c r="H179" s="184">
        <v>42</v>
      </c>
      <c r="I179" s="185"/>
      <c r="J179" s="186">
        <f>ROUND(I179*H179,2)</f>
        <v>0</v>
      </c>
      <c r="K179" s="182" t="s">
        <v>296</v>
      </c>
      <c r="L179" s="41"/>
      <c r="M179" s="187" t="s">
        <v>19</v>
      </c>
      <c r="N179" s="188" t="s">
        <v>41</v>
      </c>
      <c r="O179" s="66"/>
      <c r="P179" s="189">
        <f>O179*H179</f>
        <v>0</v>
      </c>
      <c r="Q179" s="189">
        <v>1.6449999999999999E-6</v>
      </c>
      <c r="R179" s="189">
        <f>Q179*H179</f>
        <v>6.9089999999999991E-5</v>
      </c>
      <c r="S179" s="189">
        <v>0</v>
      </c>
      <c r="T179" s="19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1" t="s">
        <v>297</v>
      </c>
      <c r="AT179" s="191" t="s">
        <v>292</v>
      </c>
      <c r="AU179" s="191" t="s">
        <v>79</v>
      </c>
      <c r="AY179" s="19" t="s">
        <v>290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77</v>
      </c>
      <c r="BK179" s="192">
        <f>ROUND(I179*H179,2)</f>
        <v>0</v>
      </c>
      <c r="BL179" s="19" t="s">
        <v>297</v>
      </c>
      <c r="BM179" s="191" t="s">
        <v>2102</v>
      </c>
    </row>
    <row r="180" spans="1:65" s="2" customFormat="1" ht="11.25">
      <c r="A180" s="36"/>
      <c r="B180" s="37"/>
      <c r="C180" s="38"/>
      <c r="D180" s="193" t="s">
        <v>299</v>
      </c>
      <c r="E180" s="38"/>
      <c r="F180" s="194" t="s">
        <v>2103</v>
      </c>
      <c r="G180" s="38"/>
      <c r="H180" s="38"/>
      <c r="I180" s="195"/>
      <c r="J180" s="38"/>
      <c r="K180" s="38"/>
      <c r="L180" s="41"/>
      <c r="M180" s="196"/>
      <c r="N180" s="197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299</v>
      </c>
      <c r="AU180" s="19" t="s">
        <v>79</v>
      </c>
    </row>
    <row r="181" spans="1:65" s="14" customFormat="1" ht="11.25">
      <c r="B181" s="209"/>
      <c r="C181" s="210"/>
      <c r="D181" s="200" t="s">
        <v>301</v>
      </c>
      <c r="E181" s="211" t="s">
        <v>19</v>
      </c>
      <c r="F181" s="212" t="s">
        <v>2016</v>
      </c>
      <c r="G181" s="210"/>
      <c r="H181" s="213">
        <v>42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301</v>
      </c>
      <c r="AU181" s="219" t="s">
        <v>79</v>
      </c>
      <c r="AV181" s="14" t="s">
        <v>79</v>
      </c>
      <c r="AW181" s="14" t="s">
        <v>32</v>
      </c>
      <c r="AX181" s="14" t="s">
        <v>70</v>
      </c>
      <c r="AY181" s="219" t="s">
        <v>290</v>
      </c>
    </row>
    <row r="182" spans="1:65" s="15" customFormat="1" ht="11.25">
      <c r="B182" s="220"/>
      <c r="C182" s="221"/>
      <c r="D182" s="200" t="s">
        <v>301</v>
      </c>
      <c r="E182" s="222" t="s">
        <v>19</v>
      </c>
      <c r="F182" s="223" t="s">
        <v>304</v>
      </c>
      <c r="G182" s="221"/>
      <c r="H182" s="224">
        <v>42</v>
      </c>
      <c r="I182" s="225"/>
      <c r="J182" s="221"/>
      <c r="K182" s="221"/>
      <c r="L182" s="226"/>
      <c r="M182" s="227"/>
      <c r="N182" s="228"/>
      <c r="O182" s="228"/>
      <c r="P182" s="228"/>
      <c r="Q182" s="228"/>
      <c r="R182" s="228"/>
      <c r="S182" s="228"/>
      <c r="T182" s="229"/>
      <c r="AT182" s="230" t="s">
        <v>301</v>
      </c>
      <c r="AU182" s="230" t="s">
        <v>79</v>
      </c>
      <c r="AV182" s="15" t="s">
        <v>297</v>
      </c>
      <c r="AW182" s="15" t="s">
        <v>32</v>
      </c>
      <c r="AX182" s="15" t="s">
        <v>77</v>
      </c>
      <c r="AY182" s="230" t="s">
        <v>290</v>
      </c>
    </row>
    <row r="183" spans="1:65" s="2" customFormat="1" ht="16.5" customHeight="1">
      <c r="A183" s="36"/>
      <c r="B183" s="37"/>
      <c r="C183" s="180" t="s">
        <v>486</v>
      </c>
      <c r="D183" s="180" t="s">
        <v>292</v>
      </c>
      <c r="E183" s="181" t="s">
        <v>2104</v>
      </c>
      <c r="F183" s="182" t="s">
        <v>2105</v>
      </c>
      <c r="G183" s="183" t="s">
        <v>451</v>
      </c>
      <c r="H183" s="184">
        <v>1</v>
      </c>
      <c r="I183" s="185"/>
      <c r="J183" s="186">
        <f>ROUND(I183*H183,2)</f>
        <v>0</v>
      </c>
      <c r="K183" s="182" t="s">
        <v>19</v>
      </c>
      <c r="L183" s="41"/>
      <c r="M183" s="187" t="s">
        <v>19</v>
      </c>
      <c r="N183" s="188" t="s">
        <v>41</v>
      </c>
      <c r="O183" s="66"/>
      <c r="P183" s="189">
        <f>O183*H183</f>
        <v>0</v>
      </c>
      <c r="Q183" s="189">
        <v>0</v>
      </c>
      <c r="R183" s="189">
        <f>Q183*H183</f>
        <v>0</v>
      </c>
      <c r="S183" s="189">
        <v>0</v>
      </c>
      <c r="T183" s="190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1" t="s">
        <v>297</v>
      </c>
      <c r="AT183" s="191" t="s">
        <v>292</v>
      </c>
      <c r="AU183" s="191" t="s">
        <v>79</v>
      </c>
      <c r="AY183" s="19" t="s">
        <v>290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9" t="s">
        <v>77</v>
      </c>
      <c r="BK183" s="192">
        <f>ROUND(I183*H183,2)</f>
        <v>0</v>
      </c>
      <c r="BL183" s="19" t="s">
        <v>297</v>
      </c>
      <c r="BM183" s="191" t="s">
        <v>2106</v>
      </c>
    </row>
    <row r="184" spans="1:65" s="2" customFormat="1" ht="117">
      <c r="A184" s="36"/>
      <c r="B184" s="37"/>
      <c r="C184" s="38"/>
      <c r="D184" s="200" t="s">
        <v>2107</v>
      </c>
      <c r="E184" s="38"/>
      <c r="F184" s="259" t="s">
        <v>2108</v>
      </c>
      <c r="G184" s="38"/>
      <c r="H184" s="38"/>
      <c r="I184" s="195"/>
      <c r="J184" s="38"/>
      <c r="K184" s="38"/>
      <c r="L184" s="41"/>
      <c r="M184" s="196"/>
      <c r="N184" s="197"/>
      <c r="O184" s="66"/>
      <c r="P184" s="66"/>
      <c r="Q184" s="66"/>
      <c r="R184" s="66"/>
      <c r="S184" s="66"/>
      <c r="T184" s="67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9" t="s">
        <v>2107</v>
      </c>
      <c r="AU184" s="19" t="s">
        <v>79</v>
      </c>
    </row>
    <row r="185" spans="1:65" s="14" customFormat="1" ht="11.25">
      <c r="B185" s="209"/>
      <c r="C185" s="210"/>
      <c r="D185" s="200" t="s">
        <v>301</v>
      </c>
      <c r="E185" s="211" t="s">
        <v>19</v>
      </c>
      <c r="F185" s="212" t="s">
        <v>2109</v>
      </c>
      <c r="G185" s="210"/>
      <c r="H185" s="213">
        <v>1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301</v>
      </c>
      <c r="AU185" s="219" t="s">
        <v>79</v>
      </c>
      <c r="AV185" s="14" t="s">
        <v>79</v>
      </c>
      <c r="AW185" s="14" t="s">
        <v>32</v>
      </c>
      <c r="AX185" s="14" t="s">
        <v>70</v>
      </c>
      <c r="AY185" s="219" t="s">
        <v>290</v>
      </c>
    </row>
    <row r="186" spans="1:65" s="15" customFormat="1" ht="11.25">
      <c r="B186" s="220"/>
      <c r="C186" s="221"/>
      <c r="D186" s="200" t="s">
        <v>301</v>
      </c>
      <c r="E186" s="222" t="s">
        <v>19</v>
      </c>
      <c r="F186" s="223" t="s">
        <v>304</v>
      </c>
      <c r="G186" s="221"/>
      <c r="H186" s="224">
        <v>1</v>
      </c>
      <c r="I186" s="225"/>
      <c r="J186" s="221"/>
      <c r="K186" s="221"/>
      <c r="L186" s="226"/>
      <c r="M186" s="227"/>
      <c r="N186" s="228"/>
      <c r="O186" s="228"/>
      <c r="P186" s="228"/>
      <c r="Q186" s="228"/>
      <c r="R186" s="228"/>
      <c r="S186" s="228"/>
      <c r="T186" s="229"/>
      <c r="AT186" s="230" t="s">
        <v>301</v>
      </c>
      <c r="AU186" s="230" t="s">
        <v>79</v>
      </c>
      <c r="AV186" s="15" t="s">
        <v>297</v>
      </c>
      <c r="AW186" s="15" t="s">
        <v>32</v>
      </c>
      <c r="AX186" s="15" t="s">
        <v>77</v>
      </c>
      <c r="AY186" s="230" t="s">
        <v>290</v>
      </c>
    </row>
    <row r="187" spans="1:65" s="12" customFormat="1" ht="22.9" customHeight="1">
      <c r="B187" s="164"/>
      <c r="C187" s="165"/>
      <c r="D187" s="166" t="s">
        <v>69</v>
      </c>
      <c r="E187" s="178" t="s">
        <v>2110</v>
      </c>
      <c r="F187" s="178" t="s">
        <v>2111</v>
      </c>
      <c r="G187" s="165"/>
      <c r="H187" s="165"/>
      <c r="I187" s="168"/>
      <c r="J187" s="179">
        <f>BK187</f>
        <v>0</v>
      </c>
      <c r="K187" s="165"/>
      <c r="L187" s="170"/>
      <c r="M187" s="171"/>
      <c r="N187" s="172"/>
      <c r="O187" s="172"/>
      <c r="P187" s="173">
        <f>SUM(P188:P202)</f>
        <v>0</v>
      </c>
      <c r="Q187" s="172"/>
      <c r="R187" s="173">
        <f>SUM(R188:R202)</f>
        <v>0</v>
      </c>
      <c r="S187" s="172"/>
      <c r="T187" s="174">
        <f>SUM(T188:T202)</f>
        <v>0</v>
      </c>
      <c r="AR187" s="175" t="s">
        <v>77</v>
      </c>
      <c r="AT187" s="176" t="s">
        <v>69</v>
      </c>
      <c r="AU187" s="176" t="s">
        <v>77</v>
      </c>
      <c r="AY187" s="175" t="s">
        <v>290</v>
      </c>
      <c r="BK187" s="177">
        <f>SUM(BK188:BK202)</f>
        <v>0</v>
      </c>
    </row>
    <row r="188" spans="1:65" s="2" customFormat="1" ht="24.2" customHeight="1">
      <c r="A188" s="36"/>
      <c r="B188" s="37"/>
      <c r="C188" s="180" t="s">
        <v>496</v>
      </c>
      <c r="D188" s="180" t="s">
        <v>292</v>
      </c>
      <c r="E188" s="181" t="s">
        <v>2112</v>
      </c>
      <c r="F188" s="182" t="s">
        <v>2113</v>
      </c>
      <c r="G188" s="183" t="s">
        <v>489</v>
      </c>
      <c r="H188" s="184">
        <v>14.07</v>
      </c>
      <c r="I188" s="185"/>
      <c r="J188" s="186">
        <f>ROUND(I188*H188,2)</f>
        <v>0</v>
      </c>
      <c r="K188" s="182" t="s">
        <v>296</v>
      </c>
      <c r="L188" s="41"/>
      <c r="M188" s="187" t="s">
        <v>19</v>
      </c>
      <c r="N188" s="188" t="s">
        <v>41</v>
      </c>
      <c r="O188" s="66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1" t="s">
        <v>297</v>
      </c>
      <c r="AT188" s="191" t="s">
        <v>292</v>
      </c>
      <c r="AU188" s="191" t="s">
        <v>79</v>
      </c>
      <c r="AY188" s="19" t="s">
        <v>290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77</v>
      </c>
      <c r="BK188" s="192">
        <f>ROUND(I188*H188,2)</f>
        <v>0</v>
      </c>
      <c r="BL188" s="19" t="s">
        <v>297</v>
      </c>
      <c r="BM188" s="191" t="s">
        <v>2114</v>
      </c>
    </row>
    <row r="189" spans="1:65" s="2" customFormat="1" ht="11.25">
      <c r="A189" s="36"/>
      <c r="B189" s="37"/>
      <c r="C189" s="38"/>
      <c r="D189" s="193" t="s">
        <v>299</v>
      </c>
      <c r="E189" s="38"/>
      <c r="F189" s="194" t="s">
        <v>2115</v>
      </c>
      <c r="G189" s="38"/>
      <c r="H189" s="38"/>
      <c r="I189" s="195"/>
      <c r="J189" s="38"/>
      <c r="K189" s="38"/>
      <c r="L189" s="41"/>
      <c r="M189" s="196"/>
      <c r="N189" s="197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299</v>
      </c>
      <c r="AU189" s="19" t="s">
        <v>79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2116</v>
      </c>
      <c r="G190" s="210"/>
      <c r="H190" s="213">
        <v>14.07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77</v>
      </c>
      <c r="AY190" s="219" t="s">
        <v>290</v>
      </c>
    </row>
    <row r="191" spans="1:65" s="15" customFormat="1" ht="11.25">
      <c r="B191" s="220"/>
      <c r="C191" s="221"/>
      <c r="D191" s="200" t="s">
        <v>301</v>
      </c>
      <c r="E191" s="222" t="s">
        <v>19</v>
      </c>
      <c r="F191" s="223" t="s">
        <v>304</v>
      </c>
      <c r="G191" s="221"/>
      <c r="H191" s="224">
        <v>14.07</v>
      </c>
      <c r="I191" s="225"/>
      <c r="J191" s="221"/>
      <c r="K191" s="221"/>
      <c r="L191" s="226"/>
      <c r="M191" s="227"/>
      <c r="N191" s="228"/>
      <c r="O191" s="228"/>
      <c r="P191" s="228"/>
      <c r="Q191" s="228"/>
      <c r="R191" s="228"/>
      <c r="S191" s="228"/>
      <c r="T191" s="229"/>
      <c r="AT191" s="230" t="s">
        <v>301</v>
      </c>
      <c r="AU191" s="230" t="s">
        <v>79</v>
      </c>
      <c r="AV191" s="15" t="s">
        <v>297</v>
      </c>
      <c r="AW191" s="15" t="s">
        <v>32</v>
      </c>
      <c r="AX191" s="15" t="s">
        <v>70</v>
      </c>
      <c r="AY191" s="230" t="s">
        <v>290</v>
      </c>
    </row>
    <row r="192" spans="1:65" s="2" customFormat="1" ht="24.2" customHeight="1">
      <c r="A192" s="36"/>
      <c r="B192" s="37"/>
      <c r="C192" s="180" t="s">
        <v>503</v>
      </c>
      <c r="D192" s="180" t="s">
        <v>292</v>
      </c>
      <c r="E192" s="181" t="s">
        <v>2117</v>
      </c>
      <c r="F192" s="182" t="s">
        <v>2118</v>
      </c>
      <c r="G192" s="183" t="s">
        <v>489</v>
      </c>
      <c r="H192" s="184">
        <v>5.1749999999999998</v>
      </c>
      <c r="I192" s="185"/>
      <c r="J192" s="186">
        <f>ROUND(I192*H192,2)</f>
        <v>0</v>
      </c>
      <c r="K192" s="182" t="s">
        <v>296</v>
      </c>
      <c r="L192" s="41"/>
      <c r="M192" s="187" t="s">
        <v>19</v>
      </c>
      <c r="N192" s="188" t="s">
        <v>41</v>
      </c>
      <c r="O192" s="66"/>
      <c r="P192" s="189">
        <f>O192*H192</f>
        <v>0</v>
      </c>
      <c r="Q192" s="189">
        <v>0</v>
      </c>
      <c r="R192" s="189">
        <f>Q192*H192</f>
        <v>0</v>
      </c>
      <c r="S192" s="189">
        <v>0</v>
      </c>
      <c r="T192" s="190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1" t="s">
        <v>297</v>
      </c>
      <c r="AT192" s="191" t="s">
        <v>292</v>
      </c>
      <c r="AU192" s="191" t="s">
        <v>79</v>
      </c>
      <c r="AY192" s="19" t="s">
        <v>290</v>
      </c>
      <c r="BE192" s="192">
        <f>IF(N192="základní",J192,0)</f>
        <v>0</v>
      </c>
      <c r="BF192" s="192">
        <f>IF(N192="snížená",J192,0)</f>
        <v>0</v>
      </c>
      <c r="BG192" s="192">
        <f>IF(N192="zákl. přenesená",J192,0)</f>
        <v>0</v>
      </c>
      <c r="BH192" s="192">
        <f>IF(N192="sníž. přenesená",J192,0)</f>
        <v>0</v>
      </c>
      <c r="BI192" s="192">
        <f>IF(N192="nulová",J192,0)</f>
        <v>0</v>
      </c>
      <c r="BJ192" s="19" t="s">
        <v>77</v>
      </c>
      <c r="BK192" s="192">
        <f>ROUND(I192*H192,2)</f>
        <v>0</v>
      </c>
      <c r="BL192" s="19" t="s">
        <v>297</v>
      </c>
      <c r="BM192" s="191" t="s">
        <v>2119</v>
      </c>
    </row>
    <row r="193" spans="1:65" s="2" customFormat="1" ht="11.25">
      <c r="A193" s="36"/>
      <c r="B193" s="37"/>
      <c r="C193" s="38"/>
      <c r="D193" s="193" t="s">
        <v>299</v>
      </c>
      <c r="E193" s="38"/>
      <c r="F193" s="194" t="s">
        <v>2120</v>
      </c>
      <c r="G193" s="38"/>
      <c r="H193" s="38"/>
      <c r="I193" s="195"/>
      <c r="J193" s="38"/>
      <c r="K193" s="38"/>
      <c r="L193" s="41"/>
      <c r="M193" s="196"/>
      <c r="N193" s="197"/>
      <c r="O193" s="66"/>
      <c r="P193" s="66"/>
      <c r="Q193" s="66"/>
      <c r="R193" s="66"/>
      <c r="S193" s="66"/>
      <c r="T193" s="67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9" t="s">
        <v>299</v>
      </c>
      <c r="AU193" s="19" t="s">
        <v>79</v>
      </c>
    </row>
    <row r="194" spans="1:65" s="14" customFormat="1" ht="11.25">
      <c r="B194" s="209"/>
      <c r="C194" s="210"/>
      <c r="D194" s="200" t="s">
        <v>301</v>
      </c>
      <c r="E194" s="211" t="s">
        <v>19</v>
      </c>
      <c r="F194" s="212" t="s">
        <v>2121</v>
      </c>
      <c r="G194" s="210"/>
      <c r="H194" s="213">
        <v>5.1749999999999998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301</v>
      </c>
      <c r="AU194" s="219" t="s">
        <v>79</v>
      </c>
      <c r="AV194" s="14" t="s">
        <v>79</v>
      </c>
      <c r="AW194" s="14" t="s">
        <v>32</v>
      </c>
      <c r="AX194" s="14" t="s">
        <v>70</v>
      </c>
      <c r="AY194" s="219" t="s">
        <v>290</v>
      </c>
    </row>
    <row r="195" spans="1:65" s="15" customFormat="1" ht="11.25">
      <c r="B195" s="220"/>
      <c r="C195" s="221"/>
      <c r="D195" s="200" t="s">
        <v>301</v>
      </c>
      <c r="E195" s="222" t="s">
        <v>19</v>
      </c>
      <c r="F195" s="223" t="s">
        <v>304</v>
      </c>
      <c r="G195" s="221"/>
      <c r="H195" s="224">
        <v>5.1749999999999998</v>
      </c>
      <c r="I195" s="225"/>
      <c r="J195" s="221"/>
      <c r="K195" s="221"/>
      <c r="L195" s="226"/>
      <c r="M195" s="227"/>
      <c r="N195" s="228"/>
      <c r="O195" s="228"/>
      <c r="P195" s="228"/>
      <c r="Q195" s="228"/>
      <c r="R195" s="228"/>
      <c r="S195" s="228"/>
      <c r="T195" s="229"/>
      <c r="AT195" s="230" t="s">
        <v>301</v>
      </c>
      <c r="AU195" s="230" t="s">
        <v>79</v>
      </c>
      <c r="AV195" s="15" t="s">
        <v>297</v>
      </c>
      <c r="AW195" s="15" t="s">
        <v>32</v>
      </c>
      <c r="AX195" s="15" t="s">
        <v>77</v>
      </c>
      <c r="AY195" s="230" t="s">
        <v>290</v>
      </c>
    </row>
    <row r="196" spans="1:65" s="2" customFormat="1" ht="24.2" customHeight="1">
      <c r="A196" s="36"/>
      <c r="B196" s="37"/>
      <c r="C196" s="180" t="s">
        <v>509</v>
      </c>
      <c r="D196" s="180" t="s">
        <v>292</v>
      </c>
      <c r="E196" s="181" t="s">
        <v>2122</v>
      </c>
      <c r="F196" s="182" t="s">
        <v>2123</v>
      </c>
      <c r="G196" s="183" t="s">
        <v>489</v>
      </c>
      <c r="H196" s="184">
        <v>72.45</v>
      </c>
      <c r="I196" s="185"/>
      <c r="J196" s="186">
        <f>ROUND(I196*H196,2)</f>
        <v>0</v>
      </c>
      <c r="K196" s="182" t="s">
        <v>296</v>
      </c>
      <c r="L196" s="41"/>
      <c r="M196" s="187" t="s">
        <v>19</v>
      </c>
      <c r="N196" s="188" t="s">
        <v>41</v>
      </c>
      <c r="O196" s="66"/>
      <c r="P196" s="189">
        <f>O196*H196</f>
        <v>0</v>
      </c>
      <c r="Q196" s="189">
        <v>0</v>
      </c>
      <c r="R196" s="189">
        <f>Q196*H196</f>
        <v>0</v>
      </c>
      <c r="S196" s="189">
        <v>0</v>
      </c>
      <c r="T196" s="190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1" t="s">
        <v>297</v>
      </c>
      <c r="AT196" s="191" t="s">
        <v>292</v>
      </c>
      <c r="AU196" s="191" t="s">
        <v>79</v>
      </c>
      <c r="AY196" s="19" t="s">
        <v>290</v>
      </c>
      <c r="BE196" s="192">
        <f>IF(N196="základní",J196,0)</f>
        <v>0</v>
      </c>
      <c r="BF196" s="192">
        <f>IF(N196="snížená",J196,0)</f>
        <v>0</v>
      </c>
      <c r="BG196" s="192">
        <f>IF(N196="zákl. přenesená",J196,0)</f>
        <v>0</v>
      </c>
      <c r="BH196" s="192">
        <f>IF(N196="sníž. přenesená",J196,0)</f>
        <v>0</v>
      </c>
      <c r="BI196" s="192">
        <f>IF(N196="nulová",J196,0)</f>
        <v>0</v>
      </c>
      <c r="BJ196" s="19" t="s">
        <v>77</v>
      </c>
      <c r="BK196" s="192">
        <f>ROUND(I196*H196,2)</f>
        <v>0</v>
      </c>
      <c r="BL196" s="19" t="s">
        <v>297</v>
      </c>
      <c r="BM196" s="191" t="s">
        <v>2124</v>
      </c>
    </row>
    <row r="197" spans="1:65" s="2" customFormat="1" ht="11.25">
      <c r="A197" s="36"/>
      <c r="B197" s="37"/>
      <c r="C197" s="38"/>
      <c r="D197" s="193" t="s">
        <v>299</v>
      </c>
      <c r="E197" s="38"/>
      <c r="F197" s="194" t="s">
        <v>2125</v>
      </c>
      <c r="G197" s="38"/>
      <c r="H197" s="38"/>
      <c r="I197" s="195"/>
      <c r="J197" s="38"/>
      <c r="K197" s="38"/>
      <c r="L197" s="41"/>
      <c r="M197" s="196"/>
      <c r="N197" s="197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299</v>
      </c>
      <c r="AU197" s="19" t="s">
        <v>79</v>
      </c>
    </row>
    <row r="198" spans="1:65" s="14" customFormat="1" ht="11.25">
      <c r="B198" s="209"/>
      <c r="C198" s="210"/>
      <c r="D198" s="200" t="s">
        <v>301</v>
      </c>
      <c r="E198" s="211" t="s">
        <v>19</v>
      </c>
      <c r="F198" s="212" t="s">
        <v>2121</v>
      </c>
      <c r="G198" s="210"/>
      <c r="H198" s="213">
        <v>5.1749999999999998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77</v>
      </c>
      <c r="AY198" s="219" t="s">
        <v>290</v>
      </c>
    </row>
    <row r="199" spans="1:65" s="14" customFormat="1" ht="11.25">
      <c r="B199" s="209"/>
      <c r="C199" s="210"/>
      <c r="D199" s="200" t="s">
        <v>301</v>
      </c>
      <c r="E199" s="210"/>
      <c r="F199" s="212" t="s">
        <v>2126</v>
      </c>
      <c r="G199" s="210"/>
      <c r="H199" s="213">
        <v>72.45</v>
      </c>
      <c r="I199" s="214"/>
      <c r="J199" s="210"/>
      <c r="K199" s="210"/>
      <c r="L199" s="215"/>
      <c r="M199" s="216"/>
      <c r="N199" s="217"/>
      <c r="O199" s="217"/>
      <c r="P199" s="217"/>
      <c r="Q199" s="217"/>
      <c r="R199" s="217"/>
      <c r="S199" s="217"/>
      <c r="T199" s="218"/>
      <c r="AT199" s="219" t="s">
        <v>301</v>
      </c>
      <c r="AU199" s="219" t="s">
        <v>79</v>
      </c>
      <c r="AV199" s="14" t="s">
        <v>79</v>
      </c>
      <c r="AW199" s="14" t="s">
        <v>4</v>
      </c>
      <c r="AX199" s="14" t="s">
        <v>77</v>
      </c>
      <c r="AY199" s="219" t="s">
        <v>290</v>
      </c>
    </row>
    <row r="200" spans="1:65" s="2" customFormat="1" ht="24.2" customHeight="1">
      <c r="A200" s="36"/>
      <c r="B200" s="37"/>
      <c r="C200" s="180" t="s">
        <v>516</v>
      </c>
      <c r="D200" s="180" t="s">
        <v>292</v>
      </c>
      <c r="E200" s="181" t="s">
        <v>2127</v>
      </c>
      <c r="F200" s="182" t="s">
        <v>2043</v>
      </c>
      <c r="G200" s="183" t="s">
        <v>489</v>
      </c>
      <c r="H200" s="184">
        <v>5.1749999999999998</v>
      </c>
      <c r="I200" s="185"/>
      <c r="J200" s="186">
        <f>ROUND(I200*H200,2)</f>
        <v>0</v>
      </c>
      <c r="K200" s="182" t="s">
        <v>296</v>
      </c>
      <c r="L200" s="41"/>
      <c r="M200" s="187" t="s">
        <v>19</v>
      </c>
      <c r="N200" s="188" t="s">
        <v>41</v>
      </c>
      <c r="O200" s="66"/>
      <c r="P200" s="189">
        <f>O200*H200</f>
        <v>0</v>
      </c>
      <c r="Q200" s="189">
        <v>0</v>
      </c>
      <c r="R200" s="189">
        <f>Q200*H200</f>
        <v>0</v>
      </c>
      <c r="S200" s="189">
        <v>0</v>
      </c>
      <c r="T200" s="190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297</v>
      </c>
      <c r="AT200" s="191" t="s">
        <v>292</v>
      </c>
      <c r="AU200" s="191" t="s">
        <v>79</v>
      </c>
      <c r="AY200" s="19" t="s">
        <v>290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77</v>
      </c>
      <c r="BK200" s="192">
        <f>ROUND(I200*H200,2)</f>
        <v>0</v>
      </c>
      <c r="BL200" s="19" t="s">
        <v>297</v>
      </c>
      <c r="BM200" s="191" t="s">
        <v>2128</v>
      </c>
    </row>
    <row r="201" spans="1:65" s="2" customFormat="1" ht="11.25">
      <c r="A201" s="36"/>
      <c r="B201" s="37"/>
      <c r="C201" s="38"/>
      <c r="D201" s="193" t="s">
        <v>299</v>
      </c>
      <c r="E201" s="38"/>
      <c r="F201" s="194" t="s">
        <v>2129</v>
      </c>
      <c r="G201" s="38"/>
      <c r="H201" s="38"/>
      <c r="I201" s="195"/>
      <c r="J201" s="38"/>
      <c r="K201" s="38"/>
      <c r="L201" s="41"/>
      <c r="M201" s="196"/>
      <c r="N201" s="197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299</v>
      </c>
      <c r="AU201" s="19" t="s">
        <v>79</v>
      </c>
    </row>
    <row r="202" spans="1:65" s="14" customFormat="1" ht="11.25">
      <c r="B202" s="209"/>
      <c r="C202" s="210"/>
      <c r="D202" s="200" t="s">
        <v>301</v>
      </c>
      <c r="E202" s="211" t="s">
        <v>19</v>
      </c>
      <c r="F202" s="212" t="s">
        <v>2121</v>
      </c>
      <c r="G202" s="210"/>
      <c r="H202" s="213">
        <v>5.1749999999999998</v>
      </c>
      <c r="I202" s="214"/>
      <c r="J202" s="210"/>
      <c r="K202" s="210"/>
      <c r="L202" s="215"/>
      <c r="M202" s="260"/>
      <c r="N202" s="261"/>
      <c r="O202" s="261"/>
      <c r="P202" s="261"/>
      <c r="Q202" s="261"/>
      <c r="R202" s="261"/>
      <c r="S202" s="261"/>
      <c r="T202" s="262"/>
      <c r="AT202" s="219" t="s">
        <v>301</v>
      </c>
      <c r="AU202" s="219" t="s">
        <v>79</v>
      </c>
      <c r="AV202" s="14" t="s">
        <v>79</v>
      </c>
      <c r="AW202" s="14" t="s">
        <v>32</v>
      </c>
      <c r="AX202" s="14" t="s">
        <v>77</v>
      </c>
      <c r="AY202" s="219" t="s">
        <v>290</v>
      </c>
    </row>
    <row r="203" spans="1:65" s="2" customFormat="1" ht="6.95" customHeight="1">
      <c r="A203" s="36"/>
      <c r="B203" s="49"/>
      <c r="C203" s="50"/>
      <c r="D203" s="50"/>
      <c r="E203" s="50"/>
      <c r="F203" s="50"/>
      <c r="G203" s="50"/>
      <c r="H203" s="50"/>
      <c r="I203" s="50"/>
      <c r="J203" s="50"/>
      <c r="K203" s="50"/>
      <c r="L203" s="41"/>
      <c r="M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</row>
  </sheetData>
  <sheetProtection algorithmName="SHA-512" hashValue="CMwgAU0uzgWuyc+vwYyKQo5Lf/GSN4NwzzVOxujR6dYtO3fU/iGRv/IDGSvEzhFQ7mjQIhoOXDSTURJl2zzxKQ==" saltValue="rAetX3KWOz9UR8U3MxiDRxp1ec6dlEsmPgc2UddsqmV0DSyxYId/CbBPnCMPmZDpGnRcU/W6TQegHsXvIkSaUA==" spinCount="100000" sheet="1" objects="1" scenarios="1" formatColumns="0" formatRows="0" autoFilter="0"/>
  <autoFilter ref="C89:K202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hyperlinks>
    <hyperlink ref="F94" r:id="rId1"/>
    <hyperlink ref="F98" r:id="rId2"/>
    <hyperlink ref="F102" r:id="rId3"/>
    <hyperlink ref="F106" r:id="rId4"/>
    <hyperlink ref="F110" r:id="rId5"/>
    <hyperlink ref="F115" r:id="rId6"/>
    <hyperlink ref="F120" r:id="rId7"/>
    <hyperlink ref="F127" r:id="rId8"/>
    <hyperlink ref="F131" r:id="rId9"/>
    <hyperlink ref="F135" r:id="rId10"/>
    <hyperlink ref="F138" r:id="rId11"/>
    <hyperlink ref="F143" r:id="rId12"/>
    <hyperlink ref="F147" r:id="rId13"/>
    <hyperlink ref="F151" r:id="rId14"/>
    <hyperlink ref="F155" r:id="rId15"/>
    <hyperlink ref="F159" r:id="rId16"/>
    <hyperlink ref="F163" r:id="rId17"/>
    <hyperlink ref="F167" r:id="rId18"/>
    <hyperlink ref="F171" r:id="rId19"/>
    <hyperlink ref="F176" r:id="rId20"/>
    <hyperlink ref="F180" r:id="rId21"/>
    <hyperlink ref="F189" r:id="rId22"/>
    <hyperlink ref="F193" r:id="rId23"/>
    <hyperlink ref="F197" r:id="rId24"/>
    <hyperlink ref="F201" r:id="rId25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6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99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245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2130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ROUND(J95,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ROUND((SUM(BE95:BE363)),  2)</f>
        <v>0</v>
      </c>
      <c r="G35" s="36"/>
      <c r="H35" s="36"/>
      <c r="I35" s="126">
        <v>0.21</v>
      </c>
      <c r="J35" s="125">
        <f>ROUND(((SUM(BE95:BE363))*I35),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ROUND((SUM(BF95:BF363)),  2)</f>
        <v>0</v>
      </c>
      <c r="G36" s="36"/>
      <c r="H36" s="36"/>
      <c r="I36" s="126">
        <v>0.15</v>
      </c>
      <c r="J36" s="125">
        <f>ROUND(((SUM(BF95:BF363))*I36),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ROUND((SUM(BG95:BG363)),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ROUND((SUM(BH95:BH363)),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ROUND((SUM(BI95:BI363)),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245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IO01.006 - Vodovodní přípojka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J95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J96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J97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255</v>
      </c>
      <c r="E66" s="150"/>
      <c r="F66" s="150"/>
      <c r="G66" s="150"/>
      <c r="H66" s="150"/>
      <c r="I66" s="150"/>
      <c r="J66" s="151">
        <f>J195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256</v>
      </c>
      <c r="E67" s="150"/>
      <c r="F67" s="150"/>
      <c r="G67" s="150"/>
      <c r="H67" s="150"/>
      <c r="I67" s="150"/>
      <c r="J67" s="151">
        <f>J203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1606</v>
      </c>
      <c r="E68" s="150"/>
      <c r="F68" s="150"/>
      <c r="G68" s="150"/>
      <c r="H68" s="150"/>
      <c r="I68" s="150"/>
      <c r="J68" s="151">
        <f>J209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2131</v>
      </c>
      <c r="E69" s="150"/>
      <c r="F69" s="150"/>
      <c r="G69" s="150"/>
      <c r="H69" s="150"/>
      <c r="I69" s="150"/>
      <c r="J69" s="151">
        <f>J315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2132</v>
      </c>
      <c r="E70" s="150"/>
      <c r="F70" s="150"/>
      <c r="G70" s="150"/>
      <c r="H70" s="150"/>
      <c r="I70" s="150"/>
      <c r="J70" s="151">
        <f>J319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J351</f>
        <v>0</v>
      </c>
      <c r="K71" s="99"/>
      <c r="L71" s="152"/>
    </row>
    <row r="72" spans="1:31" s="9" customFormat="1" ht="24.95" customHeight="1">
      <c r="B72" s="142"/>
      <c r="C72" s="143"/>
      <c r="D72" s="144" t="s">
        <v>260</v>
      </c>
      <c r="E72" s="145"/>
      <c r="F72" s="145"/>
      <c r="G72" s="145"/>
      <c r="H72" s="145"/>
      <c r="I72" s="145"/>
      <c r="J72" s="146">
        <f>J356</f>
        <v>0</v>
      </c>
      <c r="K72" s="143"/>
      <c r="L72" s="147"/>
    </row>
    <row r="73" spans="1:31" s="10" customFormat="1" ht="19.899999999999999" customHeight="1">
      <c r="B73" s="148"/>
      <c r="C73" s="99"/>
      <c r="D73" s="149" t="s">
        <v>264</v>
      </c>
      <c r="E73" s="150"/>
      <c r="F73" s="150"/>
      <c r="G73" s="150"/>
      <c r="H73" s="150"/>
      <c r="I73" s="150"/>
      <c r="J73" s="151">
        <f>J357</f>
        <v>0</v>
      </c>
      <c r="K73" s="99"/>
      <c r="L73" s="152"/>
    </row>
    <row r="74" spans="1:31" s="2" customFormat="1" ht="21.75" customHeight="1">
      <c r="A74" s="36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6.95" customHeight="1">
      <c r="A75" s="36"/>
      <c r="B75" s="49"/>
      <c r="C75" s="50"/>
      <c r="D75" s="50"/>
      <c r="E75" s="50"/>
      <c r="F75" s="50"/>
      <c r="G75" s="50"/>
      <c r="H75" s="50"/>
      <c r="I75" s="50"/>
      <c r="J75" s="50"/>
      <c r="K75" s="50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9" spans="1:31" s="2" customFormat="1" ht="6.95" customHeight="1">
      <c r="A79" s="36"/>
      <c r="B79" s="51"/>
      <c r="C79" s="52"/>
      <c r="D79" s="52"/>
      <c r="E79" s="52"/>
      <c r="F79" s="52"/>
      <c r="G79" s="52"/>
      <c r="H79" s="52"/>
      <c r="I79" s="52"/>
      <c r="J79" s="52"/>
      <c r="K79" s="52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24.95" customHeight="1">
      <c r="A80" s="36"/>
      <c r="B80" s="37"/>
      <c r="C80" s="25" t="s">
        <v>275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6.9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2" customHeight="1">
      <c r="A82" s="36"/>
      <c r="B82" s="37"/>
      <c r="C82" s="31" t="s">
        <v>16</v>
      </c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2" customFormat="1" ht="16.5" customHeight="1">
      <c r="A83" s="36"/>
      <c r="B83" s="37"/>
      <c r="C83" s="38"/>
      <c r="D83" s="38"/>
      <c r="E83" s="403" t="str">
        <f>E7</f>
        <v>Kanalizace a ČOV Želeč</v>
      </c>
      <c r="F83" s="404"/>
      <c r="G83" s="404"/>
      <c r="H83" s="404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3" s="1" customFormat="1" ht="12" customHeight="1">
      <c r="B84" s="23"/>
      <c r="C84" s="31" t="s">
        <v>244</v>
      </c>
      <c r="D84" s="24"/>
      <c r="E84" s="24"/>
      <c r="F84" s="24"/>
      <c r="G84" s="24"/>
      <c r="H84" s="24"/>
      <c r="I84" s="24"/>
      <c r="J84" s="24"/>
      <c r="K84" s="24"/>
      <c r="L84" s="22"/>
    </row>
    <row r="85" spans="1:63" s="2" customFormat="1" ht="16.5" customHeight="1">
      <c r="A85" s="36"/>
      <c r="B85" s="37"/>
      <c r="C85" s="38"/>
      <c r="D85" s="38"/>
      <c r="E85" s="403" t="s">
        <v>245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2" customHeight="1">
      <c r="A86" s="36"/>
      <c r="B86" s="37"/>
      <c r="C86" s="31" t="s">
        <v>246</v>
      </c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6.5" customHeight="1">
      <c r="A87" s="36"/>
      <c r="B87" s="37"/>
      <c r="C87" s="38"/>
      <c r="D87" s="38"/>
      <c r="E87" s="377" t="str">
        <f>E11</f>
        <v>IO01.006 - Vodovodní přípojka</v>
      </c>
      <c r="F87" s="405"/>
      <c r="G87" s="405"/>
      <c r="H87" s="405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12" customHeight="1">
      <c r="A89" s="36"/>
      <c r="B89" s="37"/>
      <c r="C89" s="31" t="s">
        <v>21</v>
      </c>
      <c r="D89" s="38"/>
      <c r="E89" s="38"/>
      <c r="F89" s="29" t="str">
        <f>F14</f>
        <v>Želeč</v>
      </c>
      <c r="G89" s="38"/>
      <c r="H89" s="38"/>
      <c r="I89" s="31" t="s">
        <v>23</v>
      </c>
      <c r="J89" s="61" t="str">
        <f>IF(J14="","",J14)</f>
        <v>23. 6. 2021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6.95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25</v>
      </c>
      <c r="D91" s="38"/>
      <c r="E91" s="38"/>
      <c r="F91" s="29" t="str">
        <f>E17</f>
        <v xml:space="preserve"> </v>
      </c>
      <c r="G91" s="38"/>
      <c r="H91" s="38"/>
      <c r="I91" s="31" t="s">
        <v>31</v>
      </c>
      <c r="J91" s="34" t="str">
        <f>E23</f>
        <v xml:space="preserve"> </v>
      </c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>
      <c r="A92" s="36"/>
      <c r="B92" s="37"/>
      <c r="C92" s="31" t="s">
        <v>29</v>
      </c>
      <c r="D92" s="38"/>
      <c r="E92" s="38"/>
      <c r="F92" s="29" t="str">
        <f>IF(E20="","",E20)</f>
        <v>Vyplň údaj</v>
      </c>
      <c r="G92" s="38"/>
      <c r="H92" s="38"/>
      <c r="I92" s="31" t="s">
        <v>33</v>
      </c>
      <c r="J92" s="34" t="str">
        <f>E26</f>
        <v xml:space="preserve"> 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0.35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11" customFormat="1" ht="29.25" customHeight="1">
      <c r="A94" s="153"/>
      <c r="B94" s="154"/>
      <c r="C94" s="155" t="s">
        <v>276</v>
      </c>
      <c r="D94" s="156" t="s">
        <v>55</v>
      </c>
      <c r="E94" s="156" t="s">
        <v>51</v>
      </c>
      <c r="F94" s="156" t="s">
        <v>52</v>
      </c>
      <c r="G94" s="156" t="s">
        <v>277</v>
      </c>
      <c r="H94" s="156" t="s">
        <v>278</v>
      </c>
      <c r="I94" s="156" t="s">
        <v>279</v>
      </c>
      <c r="J94" s="156" t="s">
        <v>250</v>
      </c>
      <c r="K94" s="157" t="s">
        <v>280</v>
      </c>
      <c r="L94" s="158"/>
      <c r="M94" s="70" t="s">
        <v>19</v>
      </c>
      <c r="N94" s="71" t="s">
        <v>40</v>
      </c>
      <c r="O94" s="71" t="s">
        <v>281</v>
      </c>
      <c r="P94" s="71" t="s">
        <v>282</v>
      </c>
      <c r="Q94" s="71" t="s">
        <v>283</v>
      </c>
      <c r="R94" s="71" t="s">
        <v>284</v>
      </c>
      <c r="S94" s="71" t="s">
        <v>285</v>
      </c>
      <c r="T94" s="72" t="s">
        <v>286</v>
      </c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</row>
    <row r="95" spans="1:63" s="2" customFormat="1" ht="22.9" customHeight="1">
      <c r="A95" s="36"/>
      <c r="B95" s="37"/>
      <c r="C95" s="77" t="s">
        <v>287</v>
      </c>
      <c r="D95" s="38"/>
      <c r="E95" s="38"/>
      <c r="F95" s="38"/>
      <c r="G95" s="38"/>
      <c r="H95" s="38"/>
      <c r="I95" s="38"/>
      <c r="J95" s="159">
        <f>BK95</f>
        <v>0</v>
      </c>
      <c r="K95" s="38"/>
      <c r="L95" s="41"/>
      <c r="M95" s="73"/>
      <c r="N95" s="160"/>
      <c r="O95" s="74"/>
      <c r="P95" s="161">
        <f>P96+P356</f>
        <v>0</v>
      </c>
      <c r="Q95" s="74"/>
      <c r="R95" s="161">
        <f>R96+R356</f>
        <v>5.9000810809999997</v>
      </c>
      <c r="S95" s="74"/>
      <c r="T95" s="162">
        <f>T96+T356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69</v>
      </c>
      <c r="AU95" s="19" t="s">
        <v>251</v>
      </c>
      <c r="BK95" s="163">
        <f>BK96+BK356</f>
        <v>0</v>
      </c>
    </row>
    <row r="96" spans="1:63" s="12" customFormat="1" ht="25.9" customHeight="1">
      <c r="B96" s="164"/>
      <c r="C96" s="165"/>
      <c r="D96" s="166" t="s">
        <v>69</v>
      </c>
      <c r="E96" s="167" t="s">
        <v>288</v>
      </c>
      <c r="F96" s="167" t="s">
        <v>2011</v>
      </c>
      <c r="G96" s="165"/>
      <c r="H96" s="165"/>
      <c r="I96" s="168"/>
      <c r="J96" s="169">
        <f>BK96</f>
        <v>0</v>
      </c>
      <c r="K96" s="165"/>
      <c r="L96" s="170"/>
      <c r="M96" s="171"/>
      <c r="N96" s="172"/>
      <c r="O96" s="172"/>
      <c r="P96" s="173">
        <f>P97+P195+P203+P209+P315+P319+P351</f>
        <v>0</v>
      </c>
      <c r="Q96" s="172"/>
      <c r="R96" s="173">
        <f>R97+R195+R203+R209+R315+R319+R351</f>
        <v>5.8966062209999999</v>
      </c>
      <c r="S96" s="172"/>
      <c r="T96" s="174">
        <f>T97+T195+T203+T209+T315+T319+T351</f>
        <v>0</v>
      </c>
      <c r="AR96" s="175" t="s">
        <v>77</v>
      </c>
      <c r="AT96" s="176" t="s">
        <v>69</v>
      </c>
      <c r="AU96" s="176" t="s">
        <v>70</v>
      </c>
      <c r="AY96" s="175" t="s">
        <v>290</v>
      </c>
      <c r="BK96" s="177">
        <f>BK97+BK195+BK203+BK209+BK315+BK319+BK351</f>
        <v>0</v>
      </c>
    </row>
    <row r="97" spans="1:65" s="12" customFormat="1" ht="22.9" customHeight="1">
      <c r="B97" s="164"/>
      <c r="C97" s="165"/>
      <c r="D97" s="166" t="s">
        <v>69</v>
      </c>
      <c r="E97" s="178" t="s">
        <v>77</v>
      </c>
      <c r="F97" s="178" t="s">
        <v>291</v>
      </c>
      <c r="G97" s="165"/>
      <c r="H97" s="165"/>
      <c r="I97" s="168"/>
      <c r="J97" s="179">
        <f>BK97</f>
        <v>0</v>
      </c>
      <c r="K97" s="165"/>
      <c r="L97" s="170"/>
      <c r="M97" s="171"/>
      <c r="N97" s="172"/>
      <c r="O97" s="172"/>
      <c r="P97" s="173">
        <f>SUM(P98:P194)</f>
        <v>0</v>
      </c>
      <c r="Q97" s="172"/>
      <c r="R97" s="173">
        <f>SUM(R98:R194)</f>
        <v>0.110015368</v>
      </c>
      <c r="S97" s="172"/>
      <c r="T97" s="174">
        <f>SUM(T98:T194)</f>
        <v>0</v>
      </c>
      <c r="AR97" s="175" t="s">
        <v>77</v>
      </c>
      <c r="AT97" s="176" t="s">
        <v>69</v>
      </c>
      <c r="AU97" s="176" t="s">
        <v>77</v>
      </c>
      <c r="AY97" s="175" t="s">
        <v>290</v>
      </c>
      <c r="BK97" s="177">
        <f>SUM(BK98:BK194)</f>
        <v>0</v>
      </c>
    </row>
    <row r="98" spans="1:65" s="2" customFormat="1" ht="16.5" customHeight="1">
      <c r="A98" s="36"/>
      <c r="B98" s="37"/>
      <c r="C98" s="180" t="s">
        <v>77</v>
      </c>
      <c r="D98" s="180" t="s">
        <v>292</v>
      </c>
      <c r="E98" s="181" t="s">
        <v>2026</v>
      </c>
      <c r="F98" s="182" t="s">
        <v>2027</v>
      </c>
      <c r="G98" s="183" t="s">
        <v>341</v>
      </c>
      <c r="H98" s="184">
        <v>68.31</v>
      </c>
      <c r="I98" s="185"/>
      <c r="J98" s="186">
        <f>ROUND(I98*H98,2)</f>
        <v>0</v>
      </c>
      <c r="K98" s="182" t="s">
        <v>296</v>
      </c>
      <c r="L98" s="41"/>
      <c r="M98" s="187" t="s">
        <v>19</v>
      </c>
      <c r="N98" s="188" t="s">
        <v>41</v>
      </c>
      <c r="O98" s="66"/>
      <c r="P98" s="189">
        <f>O98*H98</f>
        <v>0</v>
      </c>
      <c r="Q98" s="189">
        <v>0</v>
      </c>
      <c r="R98" s="189">
        <f>Q98*H98</f>
        <v>0</v>
      </c>
      <c r="S98" s="189">
        <v>0</v>
      </c>
      <c r="T98" s="190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297</v>
      </c>
      <c r="AT98" s="191" t="s">
        <v>292</v>
      </c>
      <c r="AU98" s="191" t="s">
        <v>79</v>
      </c>
      <c r="AY98" s="19" t="s">
        <v>290</v>
      </c>
      <c r="BE98" s="192">
        <f>IF(N98="základní",J98,0)</f>
        <v>0</v>
      </c>
      <c r="BF98" s="192">
        <f>IF(N98="snížená",J98,0)</f>
        <v>0</v>
      </c>
      <c r="BG98" s="192">
        <f>IF(N98="zákl. přenesená",J98,0)</f>
        <v>0</v>
      </c>
      <c r="BH98" s="192">
        <f>IF(N98="sníž. přenesená",J98,0)</f>
        <v>0</v>
      </c>
      <c r="BI98" s="192">
        <f>IF(N98="nulová",J98,0)</f>
        <v>0</v>
      </c>
      <c r="BJ98" s="19" t="s">
        <v>77</v>
      </c>
      <c r="BK98" s="192">
        <f>ROUND(I98*H98,2)</f>
        <v>0</v>
      </c>
      <c r="BL98" s="19" t="s">
        <v>297</v>
      </c>
      <c r="BM98" s="191" t="s">
        <v>2133</v>
      </c>
    </row>
    <row r="99" spans="1:65" s="2" customFormat="1" ht="11.25">
      <c r="A99" s="36"/>
      <c r="B99" s="37"/>
      <c r="C99" s="38"/>
      <c r="D99" s="193" t="s">
        <v>299</v>
      </c>
      <c r="E99" s="38"/>
      <c r="F99" s="194" t="s">
        <v>2029</v>
      </c>
      <c r="G99" s="38"/>
      <c r="H99" s="38"/>
      <c r="I99" s="195"/>
      <c r="J99" s="38"/>
      <c r="K99" s="38"/>
      <c r="L99" s="41"/>
      <c r="M99" s="196"/>
      <c r="N99" s="197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299</v>
      </c>
      <c r="AU99" s="19" t="s">
        <v>79</v>
      </c>
    </row>
    <row r="100" spans="1:65" s="14" customFormat="1" ht="11.25">
      <c r="B100" s="209"/>
      <c r="C100" s="210"/>
      <c r="D100" s="200" t="s">
        <v>301</v>
      </c>
      <c r="E100" s="211" t="s">
        <v>19</v>
      </c>
      <c r="F100" s="212" t="s">
        <v>2134</v>
      </c>
      <c r="G100" s="210"/>
      <c r="H100" s="213">
        <v>68.31</v>
      </c>
      <c r="I100" s="214"/>
      <c r="J100" s="210"/>
      <c r="K100" s="210"/>
      <c r="L100" s="215"/>
      <c r="M100" s="216"/>
      <c r="N100" s="217"/>
      <c r="O100" s="217"/>
      <c r="P100" s="217"/>
      <c r="Q100" s="217"/>
      <c r="R100" s="217"/>
      <c r="S100" s="217"/>
      <c r="T100" s="218"/>
      <c r="AT100" s="219" t="s">
        <v>301</v>
      </c>
      <c r="AU100" s="219" t="s">
        <v>79</v>
      </c>
      <c r="AV100" s="14" t="s">
        <v>79</v>
      </c>
      <c r="AW100" s="14" t="s">
        <v>32</v>
      </c>
      <c r="AX100" s="14" t="s">
        <v>70</v>
      </c>
      <c r="AY100" s="219" t="s">
        <v>290</v>
      </c>
    </row>
    <row r="101" spans="1:65" s="15" customFormat="1" ht="11.25">
      <c r="B101" s="220"/>
      <c r="C101" s="221"/>
      <c r="D101" s="200" t="s">
        <v>301</v>
      </c>
      <c r="E101" s="222" t="s">
        <v>19</v>
      </c>
      <c r="F101" s="223" t="s">
        <v>304</v>
      </c>
      <c r="G101" s="221"/>
      <c r="H101" s="224">
        <v>68.31</v>
      </c>
      <c r="I101" s="225"/>
      <c r="J101" s="221"/>
      <c r="K101" s="221"/>
      <c r="L101" s="226"/>
      <c r="M101" s="227"/>
      <c r="N101" s="228"/>
      <c r="O101" s="228"/>
      <c r="P101" s="228"/>
      <c r="Q101" s="228"/>
      <c r="R101" s="228"/>
      <c r="S101" s="228"/>
      <c r="T101" s="229"/>
      <c r="AT101" s="230" t="s">
        <v>301</v>
      </c>
      <c r="AU101" s="230" t="s">
        <v>79</v>
      </c>
      <c r="AV101" s="15" t="s">
        <v>297</v>
      </c>
      <c r="AW101" s="15" t="s">
        <v>32</v>
      </c>
      <c r="AX101" s="15" t="s">
        <v>77</v>
      </c>
      <c r="AY101" s="230" t="s">
        <v>290</v>
      </c>
    </row>
    <row r="102" spans="1:65" s="2" customFormat="1" ht="16.5" customHeight="1">
      <c r="A102" s="36"/>
      <c r="B102" s="37"/>
      <c r="C102" s="180" t="s">
        <v>79</v>
      </c>
      <c r="D102" s="180" t="s">
        <v>292</v>
      </c>
      <c r="E102" s="181" t="s">
        <v>2135</v>
      </c>
      <c r="F102" s="182" t="s">
        <v>2136</v>
      </c>
      <c r="G102" s="183" t="s">
        <v>295</v>
      </c>
      <c r="H102" s="184">
        <v>1.6</v>
      </c>
      <c r="I102" s="185"/>
      <c r="J102" s="186">
        <f>ROUND(I102*H102,2)</f>
        <v>0</v>
      </c>
      <c r="K102" s="182" t="s">
        <v>296</v>
      </c>
      <c r="L102" s="41"/>
      <c r="M102" s="187" t="s">
        <v>19</v>
      </c>
      <c r="N102" s="188" t="s">
        <v>41</v>
      </c>
      <c r="O102" s="66"/>
      <c r="P102" s="189">
        <f>O102*H102</f>
        <v>0</v>
      </c>
      <c r="Q102" s="189">
        <v>0</v>
      </c>
      <c r="R102" s="189">
        <f>Q102*H102</f>
        <v>0</v>
      </c>
      <c r="S102" s="189">
        <v>0</v>
      </c>
      <c r="T102" s="190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297</v>
      </c>
      <c r="AT102" s="191" t="s">
        <v>292</v>
      </c>
      <c r="AU102" s="191" t="s">
        <v>79</v>
      </c>
      <c r="AY102" s="19" t="s">
        <v>290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9" t="s">
        <v>77</v>
      </c>
      <c r="BK102" s="192">
        <f>ROUND(I102*H102,2)</f>
        <v>0</v>
      </c>
      <c r="BL102" s="19" t="s">
        <v>297</v>
      </c>
      <c r="BM102" s="191" t="s">
        <v>2137</v>
      </c>
    </row>
    <row r="103" spans="1:65" s="2" customFormat="1" ht="11.25">
      <c r="A103" s="36"/>
      <c r="B103" s="37"/>
      <c r="C103" s="38"/>
      <c r="D103" s="193" t="s">
        <v>299</v>
      </c>
      <c r="E103" s="38"/>
      <c r="F103" s="194" t="s">
        <v>2138</v>
      </c>
      <c r="G103" s="38"/>
      <c r="H103" s="38"/>
      <c r="I103" s="195"/>
      <c r="J103" s="38"/>
      <c r="K103" s="38"/>
      <c r="L103" s="41"/>
      <c r="M103" s="196"/>
      <c r="N103" s="197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299</v>
      </c>
      <c r="AU103" s="19" t="s">
        <v>79</v>
      </c>
    </row>
    <row r="104" spans="1:65" s="13" customFormat="1" ht="11.25">
      <c r="B104" s="198"/>
      <c r="C104" s="199"/>
      <c r="D104" s="200" t="s">
        <v>301</v>
      </c>
      <c r="E104" s="201" t="s">
        <v>19</v>
      </c>
      <c r="F104" s="202" t="s">
        <v>2139</v>
      </c>
      <c r="G104" s="199"/>
      <c r="H104" s="201" t="s">
        <v>19</v>
      </c>
      <c r="I104" s="203"/>
      <c r="J104" s="199"/>
      <c r="K104" s="199"/>
      <c r="L104" s="204"/>
      <c r="M104" s="205"/>
      <c r="N104" s="206"/>
      <c r="O104" s="206"/>
      <c r="P104" s="206"/>
      <c r="Q104" s="206"/>
      <c r="R104" s="206"/>
      <c r="S104" s="206"/>
      <c r="T104" s="207"/>
      <c r="AT104" s="208" t="s">
        <v>301</v>
      </c>
      <c r="AU104" s="208" t="s">
        <v>79</v>
      </c>
      <c r="AV104" s="13" t="s">
        <v>77</v>
      </c>
      <c r="AW104" s="13" t="s">
        <v>32</v>
      </c>
      <c r="AX104" s="13" t="s">
        <v>70</v>
      </c>
      <c r="AY104" s="208" t="s">
        <v>290</v>
      </c>
    </row>
    <row r="105" spans="1:65" s="14" customFormat="1" ht="11.25">
      <c r="B105" s="209"/>
      <c r="C105" s="210"/>
      <c r="D105" s="200" t="s">
        <v>301</v>
      </c>
      <c r="E105" s="211" t="s">
        <v>19</v>
      </c>
      <c r="F105" s="212" t="s">
        <v>2140</v>
      </c>
      <c r="G105" s="210"/>
      <c r="H105" s="213">
        <v>1.6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301</v>
      </c>
      <c r="AU105" s="219" t="s">
        <v>79</v>
      </c>
      <c r="AV105" s="14" t="s">
        <v>79</v>
      </c>
      <c r="AW105" s="14" t="s">
        <v>32</v>
      </c>
      <c r="AX105" s="14" t="s">
        <v>70</v>
      </c>
      <c r="AY105" s="219" t="s">
        <v>290</v>
      </c>
    </row>
    <row r="106" spans="1:65" s="15" customFormat="1" ht="11.25">
      <c r="B106" s="220"/>
      <c r="C106" s="221"/>
      <c r="D106" s="200" t="s">
        <v>301</v>
      </c>
      <c r="E106" s="222" t="s">
        <v>19</v>
      </c>
      <c r="F106" s="223" t="s">
        <v>304</v>
      </c>
      <c r="G106" s="221"/>
      <c r="H106" s="224">
        <v>1.6</v>
      </c>
      <c r="I106" s="225"/>
      <c r="J106" s="221"/>
      <c r="K106" s="221"/>
      <c r="L106" s="226"/>
      <c r="M106" s="227"/>
      <c r="N106" s="228"/>
      <c r="O106" s="228"/>
      <c r="P106" s="228"/>
      <c r="Q106" s="228"/>
      <c r="R106" s="228"/>
      <c r="S106" s="228"/>
      <c r="T106" s="229"/>
      <c r="AT106" s="230" t="s">
        <v>301</v>
      </c>
      <c r="AU106" s="230" t="s">
        <v>79</v>
      </c>
      <c r="AV106" s="15" t="s">
        <v>297</v>
      </c>
      <c r="AW106" s="15" t="s">
        <v>32</v>
      </c>
      <c r="AX106" s="15" t="s">
        <v>77</v>
      </c>
      <c r="AY106" s="230" t="s">
        <v>290</v>
      </c>
    </row>
    <row r="107" spans="1:65" s="2" customFormat="1" ht="24.2" customHeight="1">
      <c r="A107" s="36"/>
      <c r="B107" s="37"/>
      <c r="C107" s="180" t="s">
        <v>171</v>
      </c>
      <c r="D107" s="180" t="s">
        <v>292</v>
      </c>
      <c r="E107" s="181" t="s">
        <v>2141</v>
      </c>
      <c r="F107" s="182" t="s">
        <v>2142</v>
      </c>
      <c r="G107" s="183" t="s">
        <v>320</v>
      </c>
      <c r="H107" s="184">
        <v>88.802999999999997</v>
      </c>
      <c r="I107" s="185"/>
      <c r="J107" s="186">
        <f>ROUND(I107*H107,2)</f>
        <v>0</v>
      </c>
      <c r="K107" s="182" t="s">
        <v>296</v>
      </c>
      <c r="L107" s="41"/>
      <c r="M107" s="187" t="s">
        <v>19</v>
      </c>
      <c r="N107" s="188" t="s">
        <v>41</v>
      </c>
      <c r="O107" s="66"/>
      <c r="P107" s="189">
        <f>O107*H107</f>
        <v>0</v>
      </c>
      <c r="Q107" s="189">
        <v>0</v>
      </c>
      <c r="R107" s="189">
        <f>Q107*H107</f>
        <v>0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297</v>
      </c>
      <c r="AT107" s="191" t="s">
        <v>292</v>
      </c>
      <c r="AU107" s="191" t="s">
        <v>79</v>
      </c>
      <c r="AY107" s="19" t="s">
        <v>290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77</v>
      </c>
      <c r="BK107" s="192">
        <f>ROUND(I107*H107,2)</f>
        <v>0</v>
      </c>
      <c r="BL107" s="19" t="s">
        <v>297</v>
      </c>
      <c r="BM107" s="191" t="s">
        <v>2143</v>
      </c>
    </row>
    <row r="108" spans="1:65" s="2" customFormat="1" ht="11.25">
      <c r="A108" s="36"/>
      <c r="B108" s="37"/>
      <c r="C108" s="38"/>
      <c r="D108" s="193" t="s">
        <v>299</v>
      </c>
      <c r="E108" s="38"/>
      <c r="F108" s="194" t="s">
        <v>2144</v>
      </c>
      <c r="G108" s="38"/>
      <c r="H108" s="38"/>
      <c r="I108" s="195"/>
      <c r="J108" s="38"/>
      <c r="K108" s="38"/>
      <c r="L108" s="41"/>
      <c r="M108" s="196"/>
      <c r="N108" s="197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299</v>
      </c>
      <c r="AU108" s="19" t="s">
        <v>79</v>
      </c>
    </row>
    <row r="109" spans="1:65" s="13" customFormat="1" ht="11.25">
      <c r="B109" s="198"/>
      <c r="C109" s="199"/>
      <c r="D109" s="200" t="s">
        <v>301</v>
      </c>
      <c r="E109" s="201" t="s">
        <v>19</v>
      </c>
      <c r="F109" s="202" t="s">
        <v>2145</v>
      </c>
      <c r="G109" s="199"/>
      <c r="H109" s="201" t="s">
        <v>19</v>
      </c>
      <c r="I109" s="203"/>
      <c r="J109" s="199"/>
      <c r="K109" s="199"/>
      <c r="L109" s="204"/>
      <c r="M109" s="205"/>
      <c r="N109" s="206"/>
      <c r="O109" s="206"/>
      <c r="P109" s="206"/>
      <c r="Q109" s="206"/>
      <c r="R109" s="206"/>
      <c r="S109" s="206"/>
      <c r="T109" s="207"/>
      <c r="AT109" s="208" t="s">
        <v>301</v>
      </c>
      <c r="AU109" s="208" t="s">
        <v>79</v>
      </c>
      <c r="AV109" s="13" t="s">
        <v>77</v>
      </c>
      <c r="AW109" s="13" t="s">
        <v>32</v>
      </c>
      <c r="AX109" s="13" t="s">
        <v>70</v>
      </c>
      <c r="AY109" s="208" t="s">
        <v>290</v>
      </c>
    </row>
    <row r="110" spans="1:65" s="14" customFormat="1" ht="11.25">
      <c r="B110" s="209"/>
      <c r="C110" s="210"/>
      <c r="D110" s="200" t="s">
        <v>301</v>
      </c>
      <c r="E110" s="211" t="s">
        <v>19</v>
      </c>
      <c r="F110" s="212" t="s">
        <v>2146</v>
      </c>
      <c r="G110" s="210"/>
      <c r="H110" s="213">
        <v>102.465</v>
      </c>
      <c r="I110" s="214"/>
      <c r="J110" s="210"/>
      <c r="K110" s="210"/>
      <c r="L110" s="215"/>
      <c r="M110" s="216"/>
      <c r="N110" s="217"/>
      <c r="O110" s="217"/>
      <c r="P110" s="217"/>
      <c r="Q110" s="217"/>
      <c r="R110" s="217"/>
      <c r="S110" s="217"/>
      <c r="T110" s="218"/>
      <c r="AT110" s="219" t="s">
        <v>301</v>
      </c>
      <c r="AU110" s="219" t="s">
        <v>79</v>
      </c>
      <c r="AV110" s="14" t="s">
        <v>79</v>
      </c>
      <c r="AW110" s="14" t="s">
        <v>32</v>
      </c>
      <c r="AX110" s="14" t="s">
        <v>70</v>
      </c>
      <c r="AY110" s="219" t="s">
        <v>290</v>
      </c>
    </row>
    <row r="111" spans="1:65" s="13" customFormat="1" ht="11.25">
      <c r="B111" s="198"/>
      <c r="C111" s="199"/>
      <c r="D111" s="200" t="s">
        <v>301</v>
      </c>
      <c r="E111" s="201" t="s">
        <v>19</v>
      </c>
      <c r="F111" s="202" t="s">
        <v>2147</v>
      </c>
      <c r="G111" s="199"/>
      <c r="H111" s="201" t="s">
        <v>19</v>
      </c>
      <c r="I111" s="203"/>
      <c r="J111" s="199"/>
      <c r="K111" s="199"/>
      <c r="L111" s="204"/>
      <c r="M111" s="205"/>
      <c r="N111" s="206"/>
      <c r="O111" s="206"/>
      <c r="P111" s="206"/>
      <c r="Q111" s="206"/>
      <c r="R111" s="206"/>
      <c r="S111" s="206"/>
      <c r="T111" s="207"/>
      <c r="AT111" s="208" t="s">
        <v>301</v>
      </c>
      <c r="AU111" s="208" t="s">
        <v>79</v>
      </c>
      <c r="AV111" s="13" t="s">
        <v>77</v>
      </c>
      <c r="AW111" s="13" t="s">
        <v>32</v>
      </c>
      <c r="AX111" s="13" t="s">
        <v>70</v>
      </c>
      <c r="AY111" s="208" t="s">
        <v>290</v>
      </c>
    </row>
    <row r="112" spans="1:65" s="14" customFormat="1" ht="11.25">
      <c r="B112" s="209"/>
      <c r="C112" s="210"/>
      <c r="D112" s="200" t="s">
        <v>301</v>
      </c>
      <c r="E112" s="211" t="s">
        <v>19</v>
      </c>
      <c r="F112" s="212" t="s">
        <v>2148</v>
      </c>
      <c r="G112" s="210"/>
      <c r="H112" s="213">
        <v>-13.662000000000001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301</v>
      </c>
      <c r="AU112" s="219" t="s">
        <v>79</v>
      </c>
      <c r="AV112" s="14" t="s">
        <v>79</v>
      </c>
      <c r="AW112" s="14" t="s">
        <v>32</v>
      </c>
      <c r="AX112" s="14" t="s">
        <v>70</v>
      </c>
      <c r="AY112" s="219" t="s">
        <v>290</v>
      </c>
    </row>
    <row r="113" spans="1:65" s="15" customFormat="1" ht="11.25">
      <c r="B113" s="220"/>
      <c r="C113" s="221"/>
      <c r="D113" s="200" t="s">
        <v>301</v>
      </c>
      <c r="E113" s="222" t="s">
        <v>19</v>
      </c>
      <c r="F113" s="223" t="s">
        <v>304</v>
      </c>
      <c r="G113" s="221"/>
      <c r="H113" s="224">
        <v>88.802999999999997</v>
      </c>
      <c r="I113" s="225"/>
      <c r="J113" s="221"/>
      <c r="K113" s="221"/>
      <c r="L113" s="226"/>
      <c r="M113" s="227"/>
      <c r="N113" s="228"/>
      <c r="O113" s="228"/>
      <c r="P113" s="228"/>
      <c r="Q113" s="228"/>
      <c r="R113" s="228"/>
      <c r="S113" s="228"/>
      <c r="T113" s="229"/>
      <c r="AT113" s="230" t="s">
        <v>301</v>
      </c>
      <c r="AU113" s="230" t="s">
        <v>79</v>
      </c>
      <c r="AV113" s="15" t="s">
        <v>297</v>
      </c>
      <c r="AW113" s="15" t="s">
        <v>32</v>
      </c>
      <c r="AX113" s="15" t="s">
        <v>77</v>
      </c>
      <c r="AY113" s="230" t="s">
        <v>290</v>
      </c>
    </row>
    <row r="114" spans="1:65" s="2" customFormat="1" ht="24.2" customHeight="1">
      <c r="A114" s="36"/>
      <c r="B114" s="37"/>
      <c r="C114" s="180" t="s">
        <v>297</v>
      </c>
      <c r="D114" s="180" t="s">
        <v>292</v>
      </c>
      <c r="E114" s="181" t="s">
        <v>2149</v>
      </c>
      <c r="F114" s="182" t="s">
        <v>2150</v>
      </c>
      <c r="G114" s="183" t="s">
        <v>341</v>
      </c>
      <c r="H114" s="184">
        <v>186.3</v>
      </c>
      <c r="I114" s="185"/>
      <c r="J114" s="186">
        <f>ROUND(I114*H114,2)</f>
        <v>0</v>
      </c>
      <c r="K114" s="182" t="s">
        <v>296</v>
      </c>
      <c r="L114" s="41"/>
      <c r="M114" s="187" t="s">
        <v>19</v>
      </c>
      <c r="N114" s="188" t="s">
        <v>41</v>
      </c>
      <c r="O114" s="66"/>
      <c r="P114" s="189">
        <f>O114*H114</f>
        <v>0</v>
      </c>
      <c r="Q114" s="189">
        <v>5.8135999999999995E-4</v>
      </c>
      <c r="R114" s="189">
        <f>Q114*H114</f>
        <v>0.108307368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297</v>
      </c>
      <c r="AT114" s="191" t="s">
        <v>292</v>
      </c>
      <c r="AU114" s="191" t="s">
        <v>79</v>
      </c>
      <c r="AY114" s="19" t="s">
        <v>290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77</v>
      </c>
      <c r="BK114" s="192">
        <f>ROUND(I114*H114,2)</f>
        <v>0</v>
      </c>
      <c r="BL114" s="19" t="s">
        <v>297</v>
      </c>
      <c r="BM114" s="191" t="s">
        <v>2151</v>
      </c>
    </row>
    <row r="115" spans="1:65" s="2" customFormat="1" ht="11.25">
      <c r="A115" s="36"/>
      <c r="B115" s="37"/>
      <c r="C115" s="38"/>
      <c r="D115" s="193" t="s">
        <v>299</v>
      </c>
      <c r="E115" s="38"/>
      <c r="F115" s="194" t="s">
        <v>2152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299</v>
      </c>
      <c r="AU115" s="19" t="s">
        <v>79</v>
      </c>
    </row>
    <row r="116" spans="1:65" s="13" customFormat="1" ht="11.25">
      <c r="B116" s="198"/>
      <c r="C116" s="199"/>
      <c r="D116" s="200" t="s">
        <v>301</v>
      </c>
      <c r="E116" s="201" t="s">
        <v>19</v>
      </c>
      <c r="F116" s="202" t="s">
        <v>2145</v>
      </c>
      <c r="G116" s="199"/>
      <c r="H116" s="201" t="s">
        <v>19</v>
      </c>
      <c r="I116" s="203"/>
      <c r="J116" s="199"/>
      <c r="K116" s="199"/>
      <c r="L116" s="204"/>
      <c r="M116" s="205"/>
      <c r="N116" s="206"/>
      <c r="O116" s="206"/>
      <c r="P116" s="206"/>
      <c r="Q116" s="206"/>
      <c r="R116" s="206"/>
      <c r="S116" s="206"/>
      <c r="T116" s="207"/>
      <c r="AT116" s="208" t="s">
        <v>301</v>
      </c>
      <c r="AU116" s="208" t="s">
        <v>79</v>
      </c>
      <c r="AV116" s="13" t="s">
        <v>77</v>
      </c>
      <c r="AW116" s="13" t="s">
        <v>32</v>
      </c>
      <c r="AX116" s="13" t="s">
        <v>70</v>
      </c>
      <c r="AY116" s="208" t="s">
        <v>290</v>
      </c>
    </row>
    <row r="117" spans="1:65" s="14" customFormat="1" ht="11.25">
      <c r="B117" s="209"/>
      <c r="C117" s="210"/>
      <c r="D117" s="200" t="s">
        <v>301</v>
      </c>
      <c r="E117" s="211" t="s">
        <v>19</v>
      </c>
      <c r="F117" s="212" t="s">
        <v>2153</v>
      </c>
      <c r="G117" s="210"/>
      <c r="H117" s="213">
        <v>186.3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301</v>
      </c>
      <c r="AU117" s="219" t="s">
        <v>79</v>
      </c>
      <c r="AV117" s="14" t="s">
        <v>79</v>
      </c>
      <c r="AW117" s="14" t="s">
        <v>32</v>
      </c>
      <c r="AX117" s="14" t="s">
        <v>77</v>
      </c>
      <c r="AY117" s="219" t="s">
        <v>290</v>
      </c>
    </row>
    <row r="118" spans="1:65" s="2" customFormat="1" ht="24.2" customHeight="1">
      <c r="A118" s="36"/>
      <c r="B118" s="37"/>
      <c r="C118" s="180" t="s">
        <v>330</v>
      </c>
      <c r="D118" s="180" t="s">
        <v>292</v>
      </c>
      <c r="E118" s="181" t="s">
        <v>2154</v>
      </c>
      <c r="F118" s="182" t="s">
        <v>2155</v>
      </c>
      <c r="G118" s="183" t="s">
        <v>341</v>
      </c>
      <c r="H118" s="184">
        <v>186.3</v>
      </c>
      <c r="I118" s="185"/>
      <c r="J118" s="186">
        <f>ROUND(I118*H118,2)</f>
        <v>0</v>
      </c>
      <c r="K118" s="182" t="s">
        <v>296</v>
      </c>
      <c r="L118" s="41"/>
      <c r="M118" s="187" t="s">
        <v>19</v>
      </c>
      <c r="N118" s="188" t="s">
        <v>41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297</v>
      </c>
      <c r="AT118" s="191" t="s">
        <v>292</v>
      </c>
      <c r="AU118" s="191" t="s">
        <v>79</v>
      </c>
      <c r="AY118" s="19" t="s">
        <v>290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77</v>
      </c>
      <c r="BK118" s="192">
        <f>ROUND(I118*H118,2)</f>
        <v>0</v>
      </c>
      <c r="BL118" s="19" t="s">
        <v>297</v>
      </c>
      <c r="BM118" s="191" t="s">
        <v>2156</v>
      </c>
    </row>
    <row r="119" spans="1:65" s="2" customFormat="1" ht="11.25">
      <c r="A119" s="36"/>
      <c r="B119" s="37"/>
      <c r="C119" s="38"/>
      <c r="D119" s="193" t="s">
        <v>299</v>
      </c>
      <c r="E119" s="38"/>
      <c r="F119" s="194" t="s">
        <v>2157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299</v>
      </c>
      <c r="AU119" s="19" t="s">
        <v>79</v>
      </c>
    </row>
    <row r="120" spans="1:65" s="2" customFormat="1" ht="37.9" customHeight="1">
      <c r="A120" s="36"/>
      <c r="B120" s="37"/>
      <c r="C120" s="180" t="s">
        <v>338</v>
      </c>
      <c r="D120" s="180" t="s">
        <v>292</v>
      </c>
      <c r="E120" s="181" t="s">
        <v>2158</v>
      </c>
      <c r="F120" s="182" t="s">
        <v>2159</v>
      </c>
      <c r="G120" s="183" t="s">
        <v>320</v>
      </c>
      <c r="H120" s="184">
        <v>122.958</v>
      </c>
      <c r="I120" s="185"/>
      <c r="J120" s="186">
        <f>ROUND(I120*H120,2)</f>
        <v>0</v>
      </c>
      <c r="K120" s="182" t="s">
        <v>296</v>
      </c>
      <c r="L120" s="41"/>
      <c r="M120" s="187" t="s">
        <v>19</v>
      </c>
      <c r="N120" s="188" t="s">
        <v>41</v>
      </c>
      <c r="O120" s="66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297</v>
      </c>
      <c r="AT120" s="191" t="s">
        <v>292</v>
      </c>
      <c r="AU120" s="191" t="s">
        <v>79</v>
      </c>
      <c r="AY120" s="19" t="s">
        <v>290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77</v>
      </c>
      <c r="BK120" s="192">
        <f>ROUND(I120*H120,2)</f>
        <v>0</v>
      </c>
      <c r="BL120" s="19" t="s">
        <v>297</v>
      </c>
      <c r="BM120" s="191" t="s">
        <v>2160</v>
      </c>
    </row>
    <row r="121" spans="1:65" s="2" customFormat="1" ht="11.25">
      <c r="A121" s="36"/>
      <c r="B121" s="37"/>
      <c r="C121" s="38"/>
      <c r="D121" s="193" t="s">
        <v>299</v>
      </c>
      <c r="E121" s="38"/>
      <c r="F121" s="194" t="s">
        <v>2161</v>
      </c>
      <c r="G121" s="38"/>
      <c r="H121" s="38"/>
      <c r="I121" s="195"/>
      <c r="J121" s="38"/>
      <c r="K121" s="38"/>
      <c r="L121" s="41"/>
      <c r="M121" s="196"/>
      <c r="N121" s="197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299</v>
      </c>
      <c r="AU121" s="19" t="s">
        <v>79</v>
      </c>
    </row>
    <row r="122" spans="1:65" s="13" customFormat="1" ht="11.25">
      <c r="B122" s="198"/>
      <c r="C122" s="199"/>
      <c r="D122" s="200" t="s">
        <v>301</v>
      </c>
      <c r="E122" s="201" t="s">
        <v>19</v>
      </c>
      <c r="F122" s="202" t="s">
        <v>2162</v>
      </c>
      <c r="G122" s="199"/>
      <c r="H122" s="201" t="s">
        <v>19</v>
      </c>
      <c r="I122" s="203"/>
      <c r="J122" s="199"/>
      <c r="K122" s="199"/>
      <c r="L122" s="204"/>
      <c r="M122" s="205"/>
      <c r="N122" s="206"/>
      <c r="O122" s="206"/>
      <c r="P122" s="206"/>
      <c r="Q122" s="206"/>
      <c r="R122" s="206"/>
      <c r="S122" s="206"/>
      <c r="T122" s="207"/>
      <c r="AT122" s="208" t="s">
        <v>301</v>
      </c>
      <c r="AU122" s="208" t="s">
        <v>79</v>
      </c>
      <c r="AV122" s="13" t="s">
        <v>77</v>
      </c>
      <c r="AW122" s="13" t="s">
        <v>32</v>
      </c>
      <c r="AX122" s="13" t="s">
        <v>70</v>
      </c>
      <c r="AY122" s="208" t="s">
        <v>290</v>
      </c>
    </row>
    <row r="123" spans="1:65" s="13" customFormat="1" ht="11.25">
      <c r="B123" s="198"/>
      <c r="C123" s="199"/>
      <c r="D123" s="200" t="s">
        <v>301</v>
      </c>
      <c r="E123" s="201" t="s">
        <v>19</v>
      </c>
      <c r="F123" s="202" t="s">
        <v>2163</v>
      </c>
      <c r="G123" s="199"/>
      <c r="H123" s="201" t="s">
        <v>19</v>
      </c>
      <c r="I123" s="203"/>
      <c r="J123" s="199"/>
      <c r="K123" s="199"/>
      <c r="L123" s="204"/>
      <c r="M123" s="205"/>
      <c r="N123" s="206"/>
      <c r="O123" s="206"/>
      <c r="P123" s="206"/>
      <c r="Q123" s="206"/>
      <c r="R123" s="206"/>
      <c r="S123" s="206"/>
      <c r="T123" s="207"/>
      <c r="AT123" s="208" t="s">
        <v>301</v>
      </c>
      <c r="AU123" s="208" t="s">
        <v>79</v>
      </c>
      <c r="AV123" s="13" t="s">
        <v>77</v>
      </c>
      <c r="AW123" s="13" t="s">
        <v>32</v>
      </c>
      <c r="AX123" s="13" t="s">
        <v>70</v>
      </c>
      <c r="AY123" s="208" t="s">
        <v>290</v>
      </c>
    </row>
    <row r="124" spans="1:65" s="14" customFormat="1" ht="11.25">
      <c r="B124" s="209"/>
      <c r="C124" s="210"/>
      <c r="D124" s="200" t="s">
        <v>301</v>
      </c>
      <c r="E124" s="211" t="s">
        <v>19</v>
      </c>
      <c r="F124" s="212" t="s">
        <v>2164</v>
      </c>
      <c r="G124" s="210"/>
      <c r="H124" s="213">
        <v>61.478999999999999</v>
      </c>
      <c r="I124" s="214"/>
      <c r="J124" s="210"/>
      <c r="K124" s="210"/>
      <c r="L124" s="215"/>
      <c r="M124" s="216"/>
      <c r="N124" s="217"/>
      <c r="O124" s="217"/>
      <c r="P124" s="217"/>
      <c r="Q124" s="217"/>
      <c r="R124" s="217"/>
      <c r="S124" s="217"/>
      <c r="T124" s="218"/>
      <c r="AT124" s="219" t="s">
        <v>301</v>
      </c>
      <c r="AU124" s="219" t="s">
        <v>79</v>
      </c>
      <c r="AV124" s="14" t="s">
        <v>79</v>
      </c>
      <c r="AW124" s="14" t="s">
        <v>32</v>
      </c>
      <c r="AX124" s="14" t="s">
        <v>70</v>
      </c>
      <c r="AY124" s="219" t="s">
        <v>290</v>
      </c>
    </row>
    <row r="125" spans="1:65" s="16" customFormat="1" ht="11.25">
      <c r="B125" s="231"/>
      <c r="C125" s="232"/>
      <c r="D125" s="200" t="s">
        <v>301</v>
      </c>
      <c r="E125" s="233" t="s">
        <v>19</v>
      </c>
      <c r="F125" s="234" t="s">
        <v>399</v>
      </c>
      <c r="G125" s="232"/>
      <c r="H125" s="235">
        <v>61.478999999999999</v>
      </c>
      <c r="I125" s="236"/>
      <c r="J125" s="232"/>
      <c r="K125" s="232"/>
      <c r="L125" s="237"/>
      <c r="M125" s="238"/>
      <c r="N125" s="239"/>
      <c r="O125" s="239"/>
      <c r="P125" s="239"/>
      <c r="Q125" s="239"/>
      <c r="R125" s="239"/>
      <c r="S125" s="239"/>
      <c r="T125" s="240"/>
      <c r="AT125" s="241" t="s">
        <v>301</v>
      </c>
      <c r="AU125" s="241" t="s">
        <v>79</v>
      </c>
      <c r="AV125" s="16" t="s">
        <v>171</v>
      </c>
      <c r="AW125" s="16" t="s">
        <v>32</v>
      </c>
      <c r="AX125" s="16" t="s">
        <v>70</v>
      </c>
      <c r="AY125" s="241" t="s">
        <v>290</v>
      </c>
    </row>
    <row r="126" spans="1:65" s="13" customFormat="1" ht="11.25">
      <c r="B126" s="198"/>
      <c r="C126" s="199"/>
      <c r="D126" s="200" t="s">
        <v>301</v>
      </c>
      <c r="E126" s="201" t="s">
        <v>19</v>
      </c>
      <c r="F126" s="202" t="s">
        <v>2165</v>
      </c>
      <c r="G126" s="199"/>
      <c r="H126" s="201" t="s">
        <v>19</v>
      </c>
      <c r="I126" s="203"/>
      <c r="J126" s="199"/>
      <c r="K126" s="199"/>
      <c r="L126" s="204"/>
      <c r="M126" s="205"/>
      <c r="N126" s="206"/>
      <c r="O126" s="206"/>
      <c r="P126" s="206"/>
      <c r="Q126" s="206"/>
      <c r="R126" s="206"/>
      <c r="S126" s="206"/>
      <c r="T126" s="207"/>
      <c r="AT126" s="208" t="s">
        <v>301</v>
      </c>
      <c r="AU126" s="208" t="s">
        <v>79</v>
      </c>
      <c r="AV126" s="13" t="s">
        <v>77</v>
      </c>
      <c r="AW126" s="13" t="s">
        <v>32</v>
      </c>
      <c r="AX126" s="13" t="s">
        <v>70</v>
      </c>
      <c r="AY126" s="208" t="s">
        <v>290</v>
      </c>
    </row>
    <row r="127" spans="1:65" s="14" customFormat="1" ht="11.25">
      <c r="B127" s="209"/>
      <c r="C127" s="210"/>
      <c r="D127" s="200" t="s">
        <v>301</v>
      </c>
      <c r="E127" s="211" t="s">
        <v>19</v>
      </c>
      <c r="F127" s="212" t="s">
        <v>2164</v>
      </c>
      <c r="G127" s="210"/>
      <c r="H127" s="213">
        <v>61.478999999999999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301</v>
      </c>
      <c r="AU127" s="219" t="s">
        <v>79</v>
      </c>
      <c r="AV127" s="14" t="s">
        <v>79</v>
      </c>
      <c r="AW127" s="14" t="s">
        <v>32</v>
      </c>
      <c r="AX127" s="14" t="s">
        <v>70</v>
      </c>
      <c r="AY127" s="219" t="s">
        <v>290</v>
      </c>
    </row>
    <row r="128" spans="1:65" s="16" customFormat="1" ht="11.25">
      <c r="B128" s="231"/>
      <c r="C128" s="232"/>
      <c r="D128" s="200" t="s">
        <v>301</v>
      </c>
      <c r="E128" s="233" t="s">
        <v>19</v>
      </c>
      <c r="F128" s="234" t="s">
        <v>399</v>
      </c>
      <c r="G128" s="232"/>
      <c r="H128" s="235">
        <v>61.478999999999999</v>
      </c>
      <c r="I128" s="236"/>
      <c r="J128" s="232"/>
      <c r="K128" s="232"/>
      <c r="L128" s="237"/>
      <c r="M128" s="238"/>
      <c r="N128" s="239"/>
      <c r="O128" s="239"/>
      <c r="P128" s="239"/>
      <c r="Q128" s="239"/>
      <c r="R128" s="239"/>
      <c r="S128" s="239"/>
      <c r="T128" s="240"/>
      <c r="AT128" s="241" t="s">
        <v>301</v>
      </c>
      <c r="AU128" s="241" t="s">
        <v>79</v>
      </c>
      <c r="AV128" s="16" t="s">
        <v>171</v>
      </c>
      <c r="AW128" s="16" t="s">
        <v>32</v>
      </c>
      <c r="AX128" s="16" t="s">
        <v>70</v>
      </c>
      <c r="AY128" s="241" t="s">
        <v>290</v>
      </c>
    </row>
    <row r="129" spans="1:65" s="15" customFormat="1" ht="11.25">
      <c r="B129" s="220"/>
      <c r="C129" s="221"/>
      <c r="D129" s="200" t="s">
        <v>301</v>
      </c>
      <c r="E129" s="222" t="s">
        <v>19</v>
      </c>
      <c r="F129" s="223" t="s">
        <v>304</v>
      </c>
      <c r="G129" s="221"/>
      <c r="H129" s="224">
        <v>122.958</v>
      </c>
      <c r="I129" s="225"/>
      <c r="J129" s="221"/>
      <c r="K129" s="221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301</v>
      </c>
      <c r="AU129" s="230" t="s">
        <v>79</v>
      </c>
      <c r="AV129" s="15" t="s">
        <v>297</v>
      </c>
      <c r="AW129" s="15" t="s">
        <v>32</v>
      </c>
      <c r="AX129" s="15" t="s">
        <v>77</v>
      </c>
      <c r="AY129" s="230" t="s">
        <v>290</v>
      </c>
    </row>
    <row r="130" spans="1:65" s="2" customFormat="1" ht="37.9" customHeight="1">
      <c r="A130" s="36"/>
      <c r="B130" s="37"/>
      <c r="C130" s="180" t="s">
        <v>354</v>
      </c>
      <c r="D130" s="180" t="s">
        <v>292</v>
      </c>
      <c r="E130" s="181" t="s">
        <v>2037</v>
      </c>
      <c r="F130" s="182" t="s">
        <v>2038</v>
      </c>
      <c r="G130" s="183" t="s">
        <v>320</v>
      </c>
      <c r="H130" s="184">
        <v>27.324000000000002</v>
      </c>
      <c r="I130" s="185"/>
      <c r="J130" s="186">
        <f>ROUND(I130*H130,2)</f>
        <v>0</v>
      </c>
      <c r="K130" s="182" t="s">
        <v>296</v>
      </c>
      <c r="L130" s="41"/>
      <c r="M130" s="187" t="s">
        <v>19</v>
      </c>
      <c r="N130" s="188" t="s">
        <v>41</v>
      </c>
      <c r="O130" s="66"/>
      <c r="P130" s="189">
        <f>O130*H130</f>
        <v>0</v>
      </c>
      <c r="Q130" s="189">
        <v>0</v>
      </c>
      <c r="R130" s="189">
        <f>Q130*H130</f>
        <v>0</v>
      </c>
      <c r="S130" s="189">
        <v>0</v>
      </c>
      <c r="T130" s="190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297</v>
      </c>
      <c r="AT130" s="191" t="s">
        <v>292</v>
      </c>
      <c r="AU130" s="191" t="s">
        <v>79</v>
      </c>
      <c r="AY130" s="19" t="s">
        <v>290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77</v>
      </c>
      <c r="BK130" s="192">
        <f>ROUND(I130*H130,2)</f>
        <v>0</v>
      </c>
      <c r="BL130" s="19" t="s">
        <v>297</v>
      </c>
      <c r="BM130" s="191" t="s">
        <v>2166</v>
      </c>
    </row>
    <row r="131" spans="1:65" s="2" customFormat="1" ht="11.25">
      <c r="A131" s="36"/>
      <c r="B131" s="37"/>
      <c r="C131" s="38"/>
      <c r="D131" s="193" t="s">
        <v>299</v>
      </c>
      <c r="E131" s="38"/>
      <c r="F131" s="194" t="s">
        <v>2040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299</v>
      </c>
      <c r="AU131" s="19" t="s">
        <v>79</v>
      </c>
    </row>
    <row r="132" spans="1:65" s="13" customFormat="1" ht="11.25">
      <c r="B132" s="198"/>
      <c r="C132" s="199"/>
      <c r="D132" s="200" t="s">
        <v>301</v>
      </c>
      <c r="E132" s="201" t="s">
        <v>19</v>
      </c>
      <c r="F132" s="202" t="s">
        <v>2145</v>
      </c>
      <c r="G132" s="199"/>
      <c r="H132" s="201" t="s">
        <v>19</v>
      </c>
      <c r="I132" s="203"/>
      <c r="J132" s="199"/>
      <c r="K132" s="199"/>
      <c r="L132" s="204"/>
      <c r="M132" s="205"/>
      <c r="N132" s="206"/>
      <c r="O132" s="206"/>
      <c r="P132" s="206"/>
      <c r="Q132" s="206"/>
      <c r="R132" s="206"/>
      <c r="S132" s="206"/>
      <c r="T132" s="207"/>
      <c r="AT132" s="208" t="s">
        <v>301</v>
      </c>
      <c r="AU132" s="208" t="s">
        <v>79</v>
      </c>
      <c r="AV132" s="13" t="s">
        <v>77</v>
      </c>
      <c r="AW132" s="13" t="s">
        <v>32</v>
      </c>
      <c r="AX132" s="13" t="s">
        <v>70</v>
      </c>
      <c r="AY132" s="208" t="s">
        <v>290</v>
      </c>
    </row>
    <row r="133" spans="1:65" s="14" customFormat="1" ht="11.25">
      <c r="B133" s="209"/>
      <c r="C133" s="210"/>
      <c r="D133" s="200" t="s">
        <v>301</v>
      </c>
      <c r="E133" s="211" t="s">
        <v>19</v>
      </c>
      <c r="F133" s="212" t="s">
        <v>2146</v>
      </c>
      <c r="G133" s="210"/>
      <c r="H133" s="213">
        <v>102.465</v>
      </c>
      <c r="I133" s="214"/>
      <c r="J133" s="210"/>
      <c r="K133" s="210"/>
      <c r="L133" s="215"/>
      <c r="M133" s="216"/>
      <c r="N133" s="217"/>
      <c r="O133" s="217"/>
      <c r="P133" s="217"/>
      <c r="Q133" s="217"/>
      <c r="R133" s="217"/>
      <c r="S133" s="217"/>
      <c r="T133" s="218"/>
      <c r="AT133" s="219" t="s">
        <v>301</v>
      </c>
      <c r="AU133" s="219" t="s">
        <v>79</v>
      </c>
      <c r="AV133" s="14" t="s">
        <v>79</v>
      </c>
      <c r="AW133" s="14" t="s">
        <v>32</v>
      </c>
      <c r="AX133" s="14" t="s">
        <v>70</v>
      </c>
      <c r="AY133" s="219" t="s">
        <v>290</v>
      </c>
    </row>
    <row r="134" spans="1:65" s="13" customFormat="1" ht="11.25">
      <c r="B134" s="198"/>
      <c r="C134" s="199"/>
      <c r="D134" s="200" t="s">
        <v>301</v>
      </c>
      <c r="E134" s="201" t="s">
        <v>19</v>
      </c>
      <c r="F134" s="202" t="s">
        <v>2147</v>
      </c>
      <c r="G134" s="199"/>
      <c r="H134" s="201" t="s">
        <v>19</v>
      </c>
      <c r="I134" s="203"/>
      <c r="J134" s="199"/>
      <c r="K134" s="199"/>
      <c r="L134" s="204"/>
      <c r="M134" s="205"/>
      <c r="N134" s="206"/>
      <c r="O134" s="206"/>
      <c r="P134" s="206"/>
      <c r="Q134" s="206"/>
      <c r="R134" s="206"/>
      <c r="S134" s="206"/>
      <c r="T134" s="207"/>
      <c r="AT134" s="208" t="s">
        <v>301</v>
      </c>
      <c r="AU134" s="208" t="s">
        <v>79</v>
      </c>
      <c r="AV134" s="13" t="s">
        <v>77</v>
      </c>
      <c r="AW134" s="13" t="s">
        <v>32</v>
      </c>
      <c r="AX134" s="13" t="s">
        <v>70</v>
      </c>
      <c r="AY134" s="208" t="s">
        <v>290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2148</v>
      </c>
      <c r="G135" s="210"/>
      <c r="H135" s="213">
        <v>-13.662000000000001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6" customFormat="1" ht="11.25">
      <c r="B136" s="231"/>
      <c r="C136" s="232"/>
      <c r="D136" s="200" t="s">
        <v>301</v>
      </c>
      <c r="E136" s="233" t="s">
        <v>19</v>
      </c>
      <c r="F136" s="234" t="s">
        <v>399</v>
      </c>
      <c r="G136" s="232"/>
      <c r="H136" s="235">
        <v>88.802999999999997</v>
      </c>
      <c r="I136" s="236"/>
      <c r="J136" s="232"/>
      <c r="K136" s="232"/>
      <c r="L136" s="237"/>
      <c r="M136" s="238"/>
      <c r="N136" s="239"/>
      <c r="O136" s="239"/>
      <c r="P136" s="239"/>
      <c r="Q136" s="239"/>
      <c r="R136" s="239"/>
      <c r="S136" s="239"/>
      <c r="T136" s="240"/>
      <c r="AT136" s="241" t="s">
        <v>301</v>
      </c>
      <c r="AU136" s="241" t="s">
        <v>79</v>
      </c>
      <c r="AV136" s="16" t="s">
        <v>171</v>
      </c>
      <c r="AW136" s="16" t="s">
        <v>32</v>
      </c>
      <c r="AX136" s="16" t="s">
        <v>70</v>
      </c>
      <c r="AY136" s="241" t="s">
        <v>290</v>
      </c>
    </row>
    <row r="137" spans="1:65" s="14" customFormat="1" ht="11.25">
      <c r="B137" s="209"/>
      <c r="C137" s="210"/>
      <c r="D137" s="200" t="s">
        <v>301</v>
      </c>
      <c r="E137" s="211" t="s">
        <v>19</v>
      </c>
      <c r="F137" s="212" t="s">
        <v>2167</v>
      </c>
      <c r="G137" s="210"/>
      <c r="H137" s="213">
        <v>-61.478999999999999</v>
      </c>
      <c r="I137" s="214"/>
      <c r="J137" s="210"/>
      <c r="K137" s="210"/>
      <c r="L137" s="215"/>
      <c r="M137" s="216"/>
      <c r="N137" s="217"/>
      <c r="O137" s="217"/>
      <c r="P137" s="217"/>
      <c r="Q137" s="217"/>
      <c r="R137" s="217"/>
      <c r="S137" s="217"/>
      <c r="T137" s="218"/>
      <c r="AT137" s="219" t="s">
        <v>301</v>
      </c>
      <c r="AU137" s="219" t="s">
        <v>79</v>
      </c>
      <c r="AV137" s="14" t="s">
        <v>79</v>
      </c>
      <c r="AW137" s="14" t="s">
        <v>32</v>
      </c>
      <c r="AX137" s="14" t="s">
        <v>70</v>
      </c>
      <c r="AY137" s="219" t="s">
        <v>290</v>
      </c>
    </row>
    <row r="138" spans="1:65" s="16" customFormat="1" ht="11.25">
      <c r="B138" s="231"/>
      <c r="C138" s="232"/>
      <c r="D138" s="200" t="s">
        <v>301</v>
      </c>
      <c r="E138" s="233" t="s">
        <v>19</v>
      </c>
      <c r="F138" s="234" t="s">
        <v>399</v>
      </c>
      <c r="G138" s="232"/>
      <c r="H138" s="235">
        <v>-61.478999999999999</v>
      </c>
      <c r="I138" s="236"/>
      <c r="J138" s="232"/>
      <c r="K138" s="232"/>
      <c r="L138" s="237"/>
      <c r="M138" s="238"/>
      <c r="N138" s="239"/>
      <c r="O138" s="239"/>
      <c r="P138" s="239"/>
      <c r="Q138" s="239"/>
      <c r="R138" s="239"/>
      <c r="S138" s="239"/>
      <c r="T138" s="240"/>
      <c r="AT138" s="241" t="s">
        <v>301</v>
      </c>
      <c r="AU138" s="241" t="s">
        <v>79</v>
      </c>
      <c r="AV138" s="16" t="s">
        <v>171</v>
      </c>
      <c r="AW138" s="16" t="s">
        <v>32</v>
      </c>
      <c r="AX138" s="16" t="s">
        <v>70</v>
      </c>
      <c r="AY138" s="241" t="s">
        <v>290</v>
      </c>
    </row>
    <row r="139" spans="1:65" s="15" customFormat="1" ht="11.25">
      <c r="B139" s="220"/>
      <c r="C139" s="221"/>
      <c r="D139" s="200" t="s">
        <v>301</v>
      </c>
      <c r="E139" s="222" t="s">
        <v>19</v>
      </c>
      <c r="F139" s="223" t="s">
        <v>304</v>
      </c>
      <c r="G139" s="221"/>
      <c r="H139" s="224">
        <v>27.323999999999998</v>
      </c>
      <c r="I139" s="225"/>
      <c r="J139" s="221"/>
      <c r="K139" s="221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301</v>
      </c>
      <c r="AU139" s="230" t="s">
        <v>79</v>
      </c>
      <c r="AV139" s="15" t="s">
        <v>297</v>
      </c>
      <c r="AW139" s="15" t="s">
        <v>32</v>
      </c>
      <c r="AX139" s="15" t="s">
        <v>77</v>
      </c>
      <c r="AY139" s="230" t="s">
        <v>290</v>
      </c>
    </row>
    <row r="140" spans="1:65" s="2" customFormat="1" ht="24.2" customHeight="1">
      <c r="A140" s="36"/>
      <c r="B140" s="37"/>
      <c r="C140" s="180" t="s">
        <v>360</v>
      </c>
      <c r="D140" s="180" t="s">
        <v>292</v>
      </c>
      <c r="E140" s="181" t="s">
        <v>369</v>
      </c>
      <c r="F140" s="182" t="s">
        <v>370</v>
      </c>
      <c r="G140" s="183" t="s">
        <v>320</v>
      </c>
      <c r="H140" s="184">
        <v>61.478999999999999</v>
      </c>
      <c r="I140" s="185"/>
      <c r="J140" s="186">
        <f>ROUND(I140*H140,2)</f>
        <v>0</v>
      </c>
      <c r="K140" s="182" t="s">
        <v>296</v>
      </c>
      <c r="L140" s="41"/>
      <c r="M140" s="187" t="s">
        <v>19</v>
      </c>
      <c r="N140" s="188" t="s">
        <v>41</v>
      </c>
      <c r="O140" s="66"/>
      <c r="P140" s="189">
        <f>O140*H140</f>
        <v>0</v>
      </c>
      <c r="Q140" s="189">
        <v>0</v>
      </c>
      <c r="R140" s="189">
        <f>Q140*H140</f>
        <v>0</v>
      </c>
      <c r="S140" s="189">
        <v>0</v>
      </c>
      <c r="T140" s="190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297</v>
      </c>
      <c r="AT140" s="191" t="s">
        <v>292</v>
      </c>
      <c r="AU140" s="191" t="s">
        <v>79</v>
      </c>
      <c r="AY140" s="19" t="s">
        <v>290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77</v>
      </c>
      <c r="BK140" s="192">
        <f>ROUND(I140*H140,2)</f>
        <v>0</v>
      </c>
      <c r="BL140" s="19" t="s">
        <v>297</v>
      </c>
      <c r="BM140" s="191" t="s">
        <v>2168</v>
      </c>
    </row>
    <row r="141" spans="1:65" s="2" customFormat="1" ht="11.25">
      <c r="A141" s="36"/>
      <c r="B141" s="37"/>
      <c r="C141" s="38"/>
      <c r="D141" s="193" t="s">
        <v>299</v>
      </c>
      <c r="E141" s="38"/>
      <c r="F141" s="194" t="s">
        <v>372</v>
      </c>
      <c r="G141" s="38"/>
      <c r="H141" s="38"/>
      <c r="I141" s="195"/>
      <c r="J141" s="38"/>
      <c r="K141" s="38"/>
      <c r="L141" s="41"/>
      <c r="M141" s="196"/>
      <c r="N141" s="197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299</v>
      </c>
      <c r="AU141" s="19" t="s">
        <v>79</v>
      </c>
    </row>
    <row r="142" spans="1:65" s="13" customFormat="1" ht="11.25">
      <c r="B142" s="198"/>
      <c r="C142" s="199"/>
      <c r="D142" s="200" t="s">
        <v>301</v>
      </c>
      <c r="E142" s="201" t="s">
        <v>19</v>
      </c>
      <c r="F142" s="202" t="s">
        <v>2162</v>
      </c>
      <c r="G142" s="199"/>
      <c r="H142" s="201" t="s">
        <v>19</v>
      </c>
      <c r="I142" s="203"/>
      <c r="J142" s="199"/>
      <c r="K142" s="199"/>
      <c r="L142" s="204"/>
      <c r="M142" s="205"/>
      <c r="N142" s="206"/>
      <c r="O142" s="206"/>
      <c r="P142" s="206"/>
      <c r="Q142" s="206"/>
      <c r="R142" s="206"/>
      <c r="S142" s="206"/>
      <c r="T142" s="207"/>
      <c r="AT142" s="208" t="s">
        <v>301</v>
      </c>
      <c r="AU142" s="208" t="s">
        <v>79</v>
      </c>
      <c r="AV142" s="13" t="s">
        <v>77</v>
      </c>
      <c r="AW142" s="13" t="s">
        <v>32</v>
      </c>
      <c r="AX142" s="13" t="s">
        <v>70</v>
      </c>
      <c r="AY142" s="208" t="s">
        <v>290</v>
      </c>
    </row>
    <row r="143" spans="1:65" s="13" customFormat="1" ht="11.25">
      <c r="B143" s="198"/>
      <c r="C143" s="199"/>
      <c r="D143" s="200" t="s">
        <v>301</v>
      </c>
      <c r="E143" s="201" t="s">
        <v>19</v>
      </c>
      <c r="F143" s="202" t="s">
        <v>2169</v>
      </c>
      <c r="G143" s="199"/>
      <c r="H143" s="201" t="s">
        <v>19</v>
      </c>
      <c r="I143" s="203"/>
      <c r="J143" s="199"/>
      <c r="K143" s="199"/>
      <c r="L143" s="204"/>
      <c r="M143" s="205"/>
      <c r="N143" s="206"/>
      <c r="O143" s="206"/>
      <c r="P143" s="206"/>
      <c r="Q143" s="206"/>
      <c r="R143" s="206"/>
      <c r="S143" s="206"/>
      <c r="T143" s="207"/>
      <c r="AT143" s="208" t="s">
        <v>301</v>
      </c>
      <c r="AU143" s="208" t="s">
        <v>79</v>
      </c>
      <c r="AV143" s="13" t="s">
        <v>77</v>
      </c>
      <c r="AW143" s="13" t="s">
        <v>32</v>
      </c>
      <c r="AX143" s="13" t="s">
        <v>70</v>
      </c>
      <c r="AY143" s="208" t="s">
        <v>290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2164</v>
      </c>
      <c r="G144" s="210"/>
      <c r="H144" s="213">
        <v>61.478999999999999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5" customFormat="1" ht="11.25">
      <c r="B145" s="220"/>
      <c r="C145" s="221"/>
      <c r="D145" s="200" t="s">
        <v>301</v>
      </c>
      <c r="E145" s="222" t="s">
        <v>19</v>
      </c>
      <c r="F145" s="223" t="s">
        <v>304</v>
      </c>
      <c r="G145" s="221"/>
      <c r="H145" s="224">
        <v>61.478999999999999</v>
      </c>
      <c r="I145" s="225"/>
      <c r="J145" s="221"/>
      <c r="K145" s="221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301</v>
      </c>
      <c r="AU145" s="230" t="s">
        <v>79</v>
      </c>
      <c r="AV145" s="15" t="s">
        <v>297</v>
      </c>
      <c r="AW145" s="15" t="s">
        <v>32</v>
      </c>
      <c r="AX145" s="15" t="s">
        <v>77</v>
      </c>
      <c r="AY145" s="230" t="s">
        <v>290</v>
      </c>
    </row>
    <row r="146" spans="1:65" s="2" customFormat="1" ht="24.2" customHeight="1">
      <c r="A146" s="36"/>
      <c r="B146" s="37"/>
      <c r="C146" s="180" t="s">
        <v>368</v>
      </c>
      <c r="D146" s="180" t="s">
        <v>292</v>
      </c>
      <c r="E146" s="181" t="s">
        <v>2042</v>
      </c>
      <c r="F146" s="182" t="s">
        <v>2043</v>
      </c>
      <c r="G146" s="183" t="s">
        <v>489</v>
      </c>
      <c r="H146" s="184">
        <v>54.648000000000003</v>
      </c>
      <c r="I146" s="185"/>
      <c r="J146" s="186">
        <f>ROUND(I146*H146,2)</f>
        <v>0</v>
      </c>
      <c r="K146" s="182" t="s">
        <v>296</v>
      </c>
      <c r="L146" s="41"/>
      <c r="M146" s="187" t="s">
        <v>19</v>
      </c>
      <c r="N146" s="188" t="s">
        <v>41</v>
      </c>
      <c r="O146" s="66"/>
      <c r="P146" s="189">
        <f>O146*H146</f>
        <v>0</v>
      </c>
      <c r="Q146" s="189">
        <v>0</v>
      </c>
      <c r="R146" s="189">
        <f>Q146*H146</f>
        <v>0</v>
      </c>
      <c r="S146" s="189">
        <v>0</v>
      </c>
      <c r="T146" s="19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79</v>
      </c>
      <c r="AY146" s="19" t="s">
        <v>290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77</v>
      </c>
      <c r="BK146" s="192">
        <f>ROUND(I146*H146,2)</f>
        <v>0</v>
      </c>
      <c r="BL146" s="19" t="s">
        <v>297</v>
      </c>
      <c r="BM146" s="191" t="s">
        <v>2170</v>
      </c>
    </row>
    <row r="147" spans="1:65" s="2" customFormat="1" ht="11.25">
      <c r="A147" s="36"/>
      <c r="B147" s="37"/>
      <c r="C147" s="38"/>
      <c r="D147" s="193" t="s">
        <v>299</v>
      </c>
      <c r="E147" s="38"/>
      <c r="F147" s="194" t="s">
        <v>2045</v>
      </c>
      <c r="G147" s="38"/>
      <c r="H147" s="38"/>
      <c r="I147" s="195"/>
      <c r="J147" s="38"/>
      <c r="K147" s="38"/>
      <c r="L147" s="41"/>
      <c r="M147" s="196"/>
      <c r="N147" s="197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299</v>
      </c>
      <c r="AU147" s="19" t="s">
        <v>79</v>
      </c>
    </row>
    <row r="148" spans="1:65" s="13" customFormat="1" ht="11.25">
      <c r="B148" s="198"/>
      <c r="C148" s="199"/>
      <c r="D148" s="200" t="s">
        <v>301</v>
      </c>
      <c r="E148" s="201" t="s">
        <v>19</v>
      </c>
      <c r="F148" s="202" t="s">
        <v>2046</v>
      </c>
      <c r="G148" s="199"/>
      <c r="H148" s="201" t="s">
        <v>19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301</v>
      </c>
      <c r="AU148" s="208" t="s">
        <v>79</v>
      </c>
      <c r="AV148" s="13" t="s">
        <v>77</v>
      </c>
      <c r="AW148" s="13" t="s">
        <v>32</v>
      </c>
      <c r="AX148" s="13" t="s">
        <v>70</v>
      </c>
      <c r="AY148" s="208" t="s">
        <v>290</v>
      </c>
    </row>
    <row r="149" spans="1:65" s="13" customFormat="1" ht="11.25">
      <c r="B149" s="198"/>
      <c r="C149" s="199"/>
      <c r="D149" s="200" t="s">
        <v>301</v>
      </c>
      <c r="E149" s="201" t="s">
        <v>19</v>
      </c>
      <c r="F149" s="202" t="s">
        <v>2145</v>
      </c>
      <c r="G149" s="199"/>
      <c r="H149" s="201" t="s">
        <v>19</v>
      </c>
      <c r="I149" s="203"/>
      <c r="J149" s="199"/>
      <c r="K149" s="199"/>
      <c r="L149" s="204"/>
      <c r="M149" s="205"/>
      <c r="N149" s="206"/>
      <c r="O149" s="206"/>
      <c r="P149" s="206"/>
      <c r="Q149" s="206"/>
      <c r="R149" s="206"/>
      <c r="S149" s="206"/>
      <c r="T149" s="207"/>
      <c r="AT149" s="208" t="s">
        <v>301</v>
      </c>
      <c r="AU149" s="208" t="s">
        <v>79</v>
      </c>
      <c r="AV149" s="13" t="s">
        <v>77</v>
      </c>
      <c r="AW149" s="13" t="s">
        <v>32</v>
      </c>
      <c r="AX149" s="13" t="s">
        <v>70</v>
      </c>
      <c r="AY149" s="208" t="s">
        <v>290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2146</v>
      </c>
      <c r="G150" s="210"/>
      <c r="H150" s="213">
        <v>102.465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3" customFormat="1" ht="11.25">
      <c r="B151" s="198"/>
      <c r="C151" s="199"/>
      <c r="D151" s="200" t="s">
        <v>301</v>
      </c>
      <c r="E151" s="201" t="s">
        <v>19</v>
      </c>
      <c r="F151" s="202" t="s">
        <v>2147</v>
      </c>
      <c r="G151" s="199"/>
      <c r="H151" s="201" t="s">
        <v>19</v>
      </c>
      <c r="I151" s="203"/>
      <c r="J151" s="199"/>
      <c r="K151" s="199"/>
      <c r="L151" s="204"/>
      <c r="M151" s="205"/>
      <c r="N151" s="206"/>
      <c r="O151" s="206"/>
      <c r="P151" s="206"/>
      <c r="Q151" s="206"/>
      <c r="R151" s="206"/>
      <c r="S151" s="206"/>
      <c r="T151" s="207"/>
      <c r="AT151" s="208" t="s">
        <v>301</v>
      </c>
      <c r="AU151" s="208" t="s">
        <v>79</v>
      </c>
      <c r="AV151" s="13" t="s">
        <v>77</v>
      </c>
      <c r="AW151" s="13" t="s">
        <v>32</v>
      </c>
      <c r="AX151" s="13" t="s">
        <v>70</v>
      </c>
      <c r="AY151" s="208" t="s">
        <v>290</v>
      </c>
    </row>
    <row r="152" spans="1:65" s="14" customFormat="1" ht="11.25">
      <c r="B152" s="209"/>
      <c r="C152" s="210"/>
      <c r="D152" s="200" t="s">
        <v>301</v>
      </c>
      <c r="E152" s="211" t="s">
        <v>19</v>
      </c>
      <c r="F152" s="212" t="s">
        <v>2148</v>
      </c>
      <c r="G152" s="210"/>
      <c r="H152" s="213">
        <v>-13.662000000000001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301</v>
      </c>
      <c r="AU152" s="219" t="s">
        <v>79</v>
      </c>
      <c r="AV152" s="14" t="s">
        <v>79</v>
      </c>
      <c r="AW152" s="14" t="s">
        <v>32</v>
      </c>
      <c r="AX152" s="14" t="s">
        <v>70</v>
      </c>
      <c r="AY152" s="219" t="s">
        <v>290</v>
      </c>
    </row>
    <row r="153" spans="1:65" s="16" customFormat="1" ht="11.25">
      <c r="B153" s="231"/>
      <c r="C153" s="232"/>
      <c r="D153" s="200" t="s">
        <v>301</v>
      </c>
      <c r="E153" s="233" t="s">
        <v>19</v>
      </c>
      <c r="F153" s="234" t="s">
        <v>399</v>
      </c>
      <c r="G153" s="232"/>
      <c r="H153" s="235">
        <v>88.802999999999997</v>
      </c>
      <c r="I153" s="236"/>
      <c r="J153" s="232"/>
      <c r="K153" s="232"/>
      <c r="L153" s="237"/>
      <c r="M153" s="238"/>
      <c r="N153" s="239"/>
      <c r="O153" s="239"/>
      <c r="P153" s="239"/>
      <c r="Q153" s="239"/>
      <c r="R153" s="239"/>
      <c r="S153" s="239"/>
      <c r="T153" s="240"/>
      <c r="AT153" s="241" t="s">
        <v>301</v>
      </c>
      <c r="AU153" s="241" t="s">
        <v>79</v>
      </c>
      <c r="AV153" s="16" t="s">
        <v>171</v>
      </c>
      <c r="AW153" s="16" t="s">
        <v>32</v>
      </c>
      <c r="AX153" s="16" t="s">
        <v>70</v>
      </c>
      <c r="AY153" s="241" t="s">
        <v>290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2167</v>
      </c>
      <c r="G154" s="210"/>
      <c r="H154" s="213">
        <v>-61.478999999999999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6" customFormat="1" ht="11.25">
      <c r="B155" s="231"/>
      <c r="C155" s="232"/>
      <c r="D155" s="200" t="s">
        <v>301</v>
      </c>
      <c r="E155" s="233" t="s">
        <v>19</v>
      </c>
      <c r="F155" s="234" t="s">
        <v>399</v>
      </c>
      <c r="G155" s="232"/>
      <c r="H155" s="235">
        <v>-61.478999999999999</v>
      </c>
      <c r="I155" s="236"/>
      <c r="J155" s="232"/>
      <c r="K155" s="232"/>
      <c r="L155" s="237"/>
      <c r="M155" s="238"/>
      <c r="N155" s="239"/>
      <c r="O155" s="239"/>
      <c r="P155" s="239"/>
      <c r="Q155" s="239"/>
      <c r="R155" s="239"/>
      <c r="S155" s="239"/>
      <c r="T155" s="240"/>
      <c r="AT155" s="241" t="s">
        <v>301</v>
      </c>
      <c r="AU155" s="241" t="s">
        <v>79</v>
      </c>
      <c r="AV155" s="16" t="s">
        <v>171</v>
      </c>
      <c r="AW155" s="16" t="s">
        <v>32</v>
      </c>
      <c r="AX155" s="16" t="s">
        <v>70</v>
      </c>
      <c r="AY155" s="241" t="s">
        <v>290</v>
      </c>
    </row>
    <row r="156" spans="1:65" s="15" customFormat="1" ht="11.25">
      <c r="B156" s="220"/>
      <c r="C156" s="221"/>
      <c r="D156" s="200" t="s">
        <v>301</v>
      </c>
      <c r="E156" s="222" t="s">
        <v>19</v>
      </c>
      <c r="F156" s="223" t="s">
        <v>304</v>
      </c>
      <c r="G156" s="221"/>
      <c r="H156" s="224">
        <v>27.323999999999998</v>
      </c>
      <c r="I156" s="225"/>
      <c r="J156" s="221"/>
      <c r="K156" s="221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301</v>
      </c>
      <c r="AU156" s="230" t="s">
        <v>79</v>
      </c>
      <c r="AV156" s="15" t="s">
        <v>297</v>
      </c>
      <c r="AW156" s="15" t="s">
        <v>32</v>
      </c>
      <c r="AX156" s="15" t="s">
        <v>77</v>
      </c>
      <c r="AY156" s="230" t="s">
        <v>290</v>
      </c>
    </row>
    <row r="157" spans="1:65" s="14" customFormat="1" ht="11.25">
      <c r="B157" s="209"/>
      <c r="C157" s="210"/>
      <c r="D157" s="200" t="s">
        <v>301</v>
      </c>
      <c r="E157" s="210"/>
      <c r="F157" s="212" t="s">
        <v>2171</v>
      </c>
      <c r="G157" s="210"/>
      <c r="H157" s="213">
        <v>54.648000000000003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301</v>
      </c>
      <c r="AU157" s="219" t="s">
        <v>79</v>
      </c>
      <c r="AV157" s="14" t="s">
        <v>79</v>
      </c>
      <c r="AW157" s="14" t="s">
        <v>4</v>
      </c>
      <c r="AX157" s="14" t="s">
        <v>77</v>
      </c>
      <c r="AY157" s="219" t="s">
        <v>290</v>
      </c>
    </row>
    <row r="158" spans="1:65" s="2" customFormat="1" ht="24.2" customHeight="1">
      <c r="A158" s="36"/>
      <c r="B158" s="37"/>
      <c r="C158" s="180" t="s">
        <v>375</v>
      </c>
      <c r="D158" s="180" t="s">
        <v>292</v>
      </c>
      <c r="E158" s="181" t="s">
        <v>376</v>
      </c>
      <c r="F158" s="182" t="s">
        <v>377</v>
      </c>
      <c r="G158" s="183" t="s">
        <v>320</v>
      </c>
      <c r="H158" s="184">
        <v>61.478999999999999</v>
      </c>
      <c r="I158" s="185"/>
      <c r="J158" s="186">
        <f>ROUND(I158*H158,2)</f>
        <v>0</v>
      </c>
      <c r="K158" s="182" t="s">
        <v>296</v>
      </c>
      <c r="L158" s="41"/>
      <c r="M158" s="187" t="s">
        <v>19</v>
      </c>
      <c r="N158" s="188" t="s">
        <v>41</v>
      </c>
      <c r="O158" s="66"/>
      <c r="P158" s="189">
        <f>O158*H158</f>
        <v>0</v>
      </c>
      <c r="Q158" s="189">
        <v>0</v>
      </c>
      <c r="R158" s="189">
        <f>Q158*H158</f>
        <v>0</v>
      </c>
      <c r="S158" s="189">
        <v>0</v>
      </c>
      <c r="T158" s="190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1" t="s">
        <v>297</v>
      </c>
      <c r="AT158" s="191" t="s">
        <v>292</v>
      </c>
      <c r="AU158" s="191" t="s">
        <v>79</v>
      </c>
      <c r="AY158" s="19" t="s">
        <v>290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9" t="s">
        <v>77</v>
      </c>
      <c r="BK158" s="192">
        <f>ROUND(I158*H158,2)</f>
        <v>0</v>
      </c>
      <c r="BL158" s="19" t="s">
        <v>297</v>
      </c>
      <c r="BM158" s="191" t="s">
        <v>2172</v>
      </c>
    </row>
    <row r="159" spans="1:65" s="2" customFormat="1" ht="11.25">
      <c r="A159" s="36"/>
      <c r="B159" s="37"/>
      <c r="C159" s="38"/>
      <c r="D159" s="193" t="s">
        <v>299</v>
      </c>
      <c r="E159" s="38"/>
      <c r="F159" s="194" t="s">
        <v>379</v>
      </c>
      <c r="G159" s="38"/>
      <c r="H159" s="38"/>
      <c r="I159" s="195"/>
      <c r="J159" s="38"/>
      <c r="K159" s="38"/>
      <c r="L159" s="41"/>
      <c r="M159" s="196"/>
      <c r="N159" s="197"/>
      <c r="O159" s="66"/>
      <c r="P159" s="66"/>
      <c r="Q159" s="66"/>
      <c r="R159" s="66"/>
      <c r="S159" s="66"/>
      <c r="T159" s="67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9" t="s">
        <v>299</v>
      </c>
      <c r="AU159" s="19" t="s">
        <v>79</v>
      </c>
    </row>
    <row r="160" spans="1:65" s="13" customFormat="1" ht="11.25">
      <c r="B160" s="198"/>
      <c r="C160" s="199"/>
      <c r="D160" s="200" t="s">
        <v>301</v>
      </c>
      <c r="E160" s="201" t="s">
        <v>19</v>
      </c>
      <c r="F160" s="202" t="s">
        <v>2162</v>
      </c>
      <c r="G160" s="199"/>
      <c r="H160" s="201" t="s">
        <v>19</v>
      </c>
      <c r="I160" s="203"/>
      <c r="J160" s="199"/>
      <c r="K160" s="199"/>
      <c r="L160" s="204"/>
      <c r="M160" s="205"/>
      <c r="N160" s="206"/>
      <c r="O160" s="206"/>
      <c r="P160" s="206"/>
      <c r="Q160" s="206"/>
      <c r="R160" s="206"/>
      <c r="S160" s="206"/>
      <c r="T160" s="207"/>
      <c r="AT160" s="208" t="s">
        <v>301</v>
      </c>
      <c r="AU160" s="208" t="s">
        <v>79</v>
      </c>
      <c r="AV160" s="13" t="s">
        <v>77</v>
      </c>
      <c r="AW160" s="13" t="s">
        <v>32</v>
      </c>
      <c r="AX160" s="13" t="s">
        <v>70</v>
      </c>
      <c r="AY160" s="208" t="s">
        <v>290</v>
      </c>
    </row>
    <row r="161" spans="1:65" s="13" customFormat="1" ht="11.25">
      <c r="B161" s="198"/>
      <c r="C161" s="199"/>
      <c r="D161" s="200" t="s">
        <v>301</v>
      </c>
      <c r="E161" s="201" t="s">
        <v>19</v>
      </c>
      <c r="F161" s="202" t="s">
        <v>2173</v>
      </c>
      <c r="G161" s="199"/>
      <c r="H161" s="201" t="s">
        <v>19</v>
      </c>
      <c r="I161" s="203"/>
      <c r="J161" s="199"/>
      <c r="K161" s="199"/>
      <c r="L161" s="204"/>
      <c r="M161" s="205"/>
      <c r="N161" s="206"/>
      <c r="O161" s="206"/>
      <c r="P161" s="206"/>
      <c r="Q161" s="206"/>
      <c r="R161" s="206"/>
      <c r="S161" s="206"/>
      <c r="T161" s="207"/>
      <c r="AT161" s="208" t="s">
        <v>301</v>
      </c>
      <c r="AU161" s="208" t="s">
        <v>79</v>
      </c>
      <c r="AV161" s="13" t="s">
        <v>77</v>
      </c>
      <c r="AW161" s="13" t="s">
        <v>32</v>
      </c>
      <c r="AX161" s="13" t="s">
        <v>70</v>
      </c>
      <c r="AY161" s="208" t="s">
        <v>290</v>
      </c>
    </row>
    <row r="162" spans="1:65" s="14" customFormat="1" ht="11.25">
      <c r="B162" s="209"/>
      <c r="C162" s="210"/>
      <c r="D162" s="200" t="s">
        <v>301</v>
      </c>
      <c r="E162" s="211" t="s">
        <v>19</v>
      </c>
      <c r="F162" s="212" t="s">
        <v>2164</v>
      </c>
      <c r="G162" s="210"/>
      <c r="H162" s="213">
        <v>61.478999999999999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301</v>
      </c>
      <c r="AU162" s="219" t="s">
        <v>79</v>
      </c>
      <c r="AV162" s="14" t="s">
        <v>79</v>
      </c>
      <c r="AW162" s="14" t="s">
        <v>32</v>
      </c>
      <c r="AX162" s="14" t="s">
        <v>70</v>
      </c>
      <c r="AY162" s="219" t="s">
        <v>290</v>
      </c>
    </row>
    <row r="163" spans="1:65" s="15" customFormat="1" ht="11.25">
      <c r="B163" s="220"/>
      <c r="C163" s="221"/>
      <c r="D163" s="200" t="s">
        <v>301</v>
      </c>
      <c r="E163" s="222" t="s">
        <v>19</v>
      </c>
      <c r="F163" s="223" t="s">
        <v>304</v>
      </c>
      <c r="G163" s="221"/>
      <c r="H163" s="224">
        <v>61.478999999999999</v>
      </c>
      <c r="I163" s="225"/>
      <c r="J163" s="221"/>
      <c r="K163" s="221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301</v>
      </c>
      <c r="AU163" s="230" t="s">
        <v>79</v>
      </c>
      <c r="AV163" s="15" t="s">
        <v>297</v>
      </c>
      <c r="AW163" s="15" t="s">
        <v>32</v>
      </c>
      <c r="AX163" s="15" t="s">
        <v>77</v>
      </c>
      <c r="AY163" s="230" t="s">
        <v>290</v>
      </c>
    </row>
    <row r="164" spans="1:65" s="2" customFormat="1" ht="24.2" customHeight="1">
      <c r="A164" s="36"/>
      <c r="B164" s="37"/>
      <c r="C164" s="180" t="s">
        <v>381</v>
      </c>
      <c r="D164" s="180" t="s">
        <v>292</v>
      </c>
      <c r="E164" s="181" t="s">
        <v>2174</v>
      </c>
      <c r="F164" s="182" t="s">
        <v>383</v>
      </c>
      <c r="G164" s="183" t="s">
        <v>320</v>
      </c>
      <c r="H164" s="184">
        <v>61.478999999999999</v>
      </c>
      <c r="I164" s="185"/>
      <c r="J164" s="186">
        <f>ROUND(I164*H164,2)</f>
        <v>0</v>
      </c>
      <c r="K164" s="182" t="s">
        <v>296</v>
      </c>
      <c r="L164" s="41"/>
      <c r="M164" s="187" t="s">
        <v>19</v>
      </c>
      <c r="N164" s="188" t="s">
        <v>41</v>
      </c>
      <c r="O164" s="66"/>
      <c r="P164" s="189">
        <f>O164*H164</f>
        <v>0</v>
      </c>
      <c r="Q164" s="189">
        <v>0</v>
      </c>
      <c r="R164" s="189">
        <f>Q164*H164</f>
        <v>0</v>
      </c>
      <c r="S164" s="189">
        <v>0</v>
      </c>
      <c r="T164" s="190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297</v>
      </c>
      <c r="AT164" s="191" t="s">
        <v>292</v>
      </c>
      <c r="AU164" s="191" t="s">
        <v>79</v>
      </c>
      <c r="AY164" s="19" t="s">
        <v>290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77</v>
      </c>
      <c r="BK164" s="192">
        <f>ROUND(I164*H164,2)</f>
        <v>0</v>
      </c>
      <c r="BL164" s="19" t="s">
        <v>297</v>
      </c>
      <c r="BM164" s="191" t="s">
        <v>2175</v>
      </c>
    </row>
    <row r="165" spans="1:65" s="2" customFormat="1" ht="11.25">
      <c r="A165" s="36"/>
      <c r="B165" s="37"/>
      <c r="C165" s="38"/>
      <c r="D165" s="193" t="s">
        <v>299</v>
      </c>
      <c r="E165" s="38"/>
      <c r="F165" s="194" t="s">
        <v>2176</v>
      </c>
      <c r="G165" s="38"/>
      <c r="H165" s="38"/>
      <c r="I165" s="195"/>
      <c r="J165" s="38"/>
      <c r="K165" s="38"/>
      <c r="L165" s="41"/>
      <c r="M165" s="196"/>
      <c r="N165" s="197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299</v>
      </c>
      <c r="AU165" s="19" t="s">
        <v>79</v>
      </c>
    </row>
    <row r="166" spans="1:65" s="13" customFormat="1" ht="11.25">
      <c r="B166" s="198"/>
      <c r="C166" s="199"/>
      <c r="D166" s="200" t="s">
        <v>301</v>
      </c>
      <c r="E166" s="201" t="s">
        <v>19</v>
      </c>
      <c r="F166" s="202" t="s">
        <v>2145</v>
      </c>
      <c r="G166" s="199"/>
      <c r="H166" s="201" t="s">
        <v>19</v>
      </c>
      <c r="I166" s="203"/>
      <c r="J166" s="199"/>
      <c r="K166" s="199"/>
      <c r="L166" s="204"/>
      <c r="M166" s="205"/>
      <c r="N166" s="206"/>
      <c r="O166" s="206"/>
      <c r="P166" s="206"/>
      <c r="Q166" s="206"/>
      <c r="R166" s="206"/>
      <c r="S166" s="206"/>
      <c r="T166" s="207"/>
      <c r="AT166" s="208" t="s">
        <v>301</v>
      </c>
      <c r="AU166" s="208" t="s">
        <v>79</v>
      </c>
      <c r="AV166" s="13" t="s">
        <v>77</v>
      </c>
      <c r="AW166" s="13" t="s">
        <v>32</v>
      </c>
      <c r="AX166" s="13" t="s">
        <v>70</v>
      </c>
      <c r="AY166" s="208" t="s">
        <v>290</v>
      </c>
    </row>
    <row r="167" spans="1:65" s="14" customFormat="1" ht="11.25">
      <c r="B167" s="209"/>
      <c r="C167" s="210"/>
      <c r="D167" s="200" t="s">
        <v>301</v>
      </c>
      <c r="E167" s="211" t="s">
        <v>19</v>
      </c>
      <c r="F167" s="212" t="s">
        <v>2146</v>
      </c>
      <c r="G167" s="210"/>
      <c r="H167" s="213">
        <v>102.465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301</v>
      </c>
      <c r="AU167" s="219" t="s">
        <v>79</v>
      </c>
      <c r="AV167" s="14" t="s">
        <v>79</v>
      </c>
      <c r="AW167" s="14" t="s">
        <v>32</v>
      </c>
      <c r="AX167" s="14" t="s">
        <v>70</v>
      </c>
      <c r="AY167" s="219" t="s">
        <v>290</v>
      </c>
    </row>
    <row r="168" spans="1:65" s="13" customFormat="1" ht="11.25">
      <c r="B168" s="198"/>
      <c r="C168" s="199"/>
      <c r="D168" s="200" t="s">
        <v>301</v>
      </c>
      <c r="E168" s="201" t="s">
        <v>19</v>
      </c>
      <c r="F168" s="202" t="s">
        <v>2147</v>
      </c>
      <c r="G168" s="199"/>
      <c r="H168" s="201" t="s">
        <v>19</v>
      </c>
      <c r="I168" s="203"/>
      <c r="J168" s="199"/>
      <c r="K168" s="199"/>
      <c r="L168" s="204"/>
      <c r="M168" s="205"/>
      <c r="N168" s="206"/>
      <c r="O168" s="206"/>
      <c r="P168" s="206"/>
      <c r="Q168" s="206"/>
      <c r="R168" s="206"/>
      <c r="S168" s="206"/>
      <c r="T168" s="207"/>
      <c r="AT168" s="208" t="s">
        <v>301</v>
      </c>
      <c r="AU168" s="208" t="s">
        <v>79</v>
      </c>
      <c r="AV168" s="13" t="s">
        <v>77</v>
      </c>
      <c r="AW168" s="13" t="s">
        <v>32</v>
      </c>
      <c r="AX168" s="13" t="s">
        <v>70</v>
      </c>
      <c r="AY168" s="208" t="s">
        <v>290</v>
      </c>
    </row>
    <row r="169" spans="1:65" s="14" customFormat="1" ht="11.25">
      <c r="B169" s="209"/>
      <c r="C169" s="210"/>
      <c r="D169" s="200" t="s">
        <v>301</v>
      </c>
      <c r="E169" s="211" t="s">
        <v>19</v>
      </c>
      <c r="F169" s="212" t="s">
        <v>2148</v>
      </c>
      <c r="G169" s="210"/>
      <c r="H169" s="213">
        <v>-13.662000000000001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301</v>
      </c>
      <c r="AU169" s="219" t="s">
        <v>79</v>
      </c>
      <c r="AV169" s="14" t="s">
        <v>79</v>
      </c>
      <c r="AW169" s="14" t="s">
        <v>32</v>
      </c>
      <c r="AX169" s="14" t="s">
        <v>70</v>
      </c>
      <c r="AY169" s="219" t="s">
        <v>290</v>
      </c>
    </row>
    <row r="170" spans="1:65" s="13" customFormat="1" ht="11.25">
      <c r="B170" s="198"/>
      <c r="C170" s="199"/>
      <c r="D170" s="200" t="s">
        <v>301</v>
      </c>
      <c r="E170" s="201" t="s">
        <v>19</v>
      </c>
      <c r="F170" s="202" t="s">
        <v>2177</v>
      </c>
      <c r="G170" s="199"/>
      <c r="H170" s="201" t="s">
        <v>19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301</v>
      </c>
      <c r="AU170" s="208" t="s">
        <v>79</v>
      </c>
      <c r="AV170" s="13" t="s">
        <v>77</v>
      </c>
      <c r="AW170" s="13" t="s">
        <v>32</v>
      </c>
      <c r="AX170" s="13" t="s">
        <v>70</v>
      </c>
      <c r="AY170" s="208" t="s">
        <v>290</v>
      </c>
    </row>
    <row r="171" spans="1:65" s="13" customFormat="1" ht="11.25">
      <c r="B171" s="198"/>
      <c r="C171" s="199"/>
      <c r="D171" s="200" t="s">
        <v>301</v>
      </c>
      <c r="E171" s="201" t="s">
        <v>19</v>
      </c>
      <c r="F171" s="202" t="s">
        <v>2178</v>
      </c>
      <c r="G171" s="199"/>
      <c r="H171" s="201" t="s">
        <v>19</v>
      </c>
      <c r="I171" s="203"/>
      <c r="J171" s="199"/>
      <c r="K171" s="199"/>
      <c r="L171" s="204"/>
      <c r="M171" s="205"/>
      <c r="N171" s="206"/>
      <c r="O171" s="206"/>
      <c r="P171" s="206"/>
      <c r="Q171" s="206"/>
      <c r="R171" s="206"/>
      <c r="S171" s="206"/>
      <c r="T171" s="207"/>
      <c r="AT171" s="208" t="s">
        <v>301</v>
      </c>
      <c r="AU171" s="208" t="s">
        <v>79</v>
      </c>
      <c r="AV171" s="13" t="s">
        <v>77</v>
      </c>
      <c r="AW171" s="13" t="s">
        <v>32</v>
      </c>
      <c r="AX171" s="13" t="s">
        <v>70</v>
      </c>
      <c r="AY171" s="208" t="s">
        <v>290</v>
      </c>
    </row>
    <row r="172" spans="1:65" s="14" customFormat="1" ht="11.25">
      <c r="B172" s="209"/>
      <c r="C172" s="210"/>
      <c r="D172" s="200" t="s">
        <v>301</v>
      </c>
      <c r="E172" s="211" t="s">
        <v>19</v>
      </c>
      <c r="F172" s="212" t="s">
        <v>2179</v>
      </c>
      <c r="G172" s="210"/>
      <c r="H172" s="213">
        <v>-27.324000000000002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301</v>
      </c>
      <c r="AU172" s="219" t="s">
        <v>79</v>
      </c>
      <c r="AV172" s="14" t="s">
        <v>79</v>
      </c>
      <c r="AW172" s="14" t="s">
        <v>32</v>
      </c>
      <c r="AX172" s="14" t="s">
        <v>70</v>
      </c>
      <c r="AY172" s="219" t="s">
        <v>290</v>
      </c>
    </row>
    <row r="173" spans="1:65" s="15" customFormat="1" ht="11.25">
      <c r="B173" s="220"/>
      <c r="C173" s="221"/>
      <c r="D173" s="200" t="s">
        <v>301</v>
      </c>
      <c r="E173" s="222" t="s">
        <v>19</v>
      </c>
      <c r="F173" s="223" t="s">
        <v>304</v>
      </c>
      <c r="G173" s="221"/>
      <c r="H173" s="224">
        <v>61.478999999999999</v>
      </c>
      <c r="I173" s="225"/>
      <c r="J173" s="221"/>
      <c r="K173" s="221"/>
      <c r="L173" s="226"/>
      <c r="M173" s="227"/>
      <c r="N173" s="228"/>
      <c r="O173" s="228"/>
      <c r="P173" s="228"/>
      <c r="Q173" s="228"/>
      <c r="R173" s="228"/>
      <c r="S173" s="228"/>
      <c r="T173" s="229"/>
      <c r="AT173" s="230" t="s">
        <v>301</v>
      </c>
      <c r="AU173" s="230" t="s">
        <v>79</v>
      </c>
      <c r="AV173" s="15" t="s">
        <v>297</v>
      </c>
      <c r="AW173" s="15" t="s">
        <v>32</v>
      </c>
      <c r="AX173" s="15" t="s">
        <v>77</v>
      </c>
      <c r="AY173" s="230" t="s">
        <v>290</v>
      </c>
    </row>
    <row r="174" spans="1:65" s="2" customFormat="1" ht="37.9" customHeight="1">
      <c r="A174" s="36"/>
      <c r="B174" s="37"/>
      <c r="C174" s="180" t="s">
        <v>416</v>
      </c>
      <c r="D174" s="180" t="s">
        <v>292</v>
      </c>
      <c r="E174" s="181" t="s">
        <v>1638</v>
      </c>
      <c r="F174" s="182" t="s">
        <v>1639</v>
      </c>
      <c r="G174" s="183" t="s">
        <v>320</v>
      </c>
      <c r="H174" s="184">
        <v>20.492999999999999</v>
      </c>
      <c r="I174" s="185"/>
      <c r="J174" s="186">
        <f>ROUND(I174*H174,2)</f>
        <v>0</v>
      </c>
      <c r="K174" s="182" t="s">
        <v>296</v>
      </c>
      <c r="L174" s="41"/>
      <c r="M174" s="187" t="s">
        <v>19</v>
      </c>
      <c r="N174" s="188" t="s">
        <v>41</v>
      </c>
      <c r="O174" s="66"/>
      <c r="P174" s="189">
        <f>O174*H174</f>
        <v>0</v>
      </c>
      <c r="Q174" s="189">
        <v>0</v>
      </c>
      <c r="R174" s="189">
        <f>Q174*H174</f>
        <v>0</v>
      </c>
      <c r="S174" s="189">
        <v>0</v>
      </c>
      <c r="T174" s="190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1" t="s">
        <v>297</v>
      </c>
      <c r="AT174" s="191" t="s">
        <v>292</v>
      </c>
      <c r="AU174" s="191" t="s">
        <v>79</v>
      </c>
      <c r="AY174" s="19" t="s">
        <v>290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19" t="s">
        <v>77</v>
      </c>
      <c r="BK174" s="192">
        <f>ROUND(I174*H174,2)</f>
        <v>0</v>
      </c>
      <c r="BL174" s="19" t="s">
        <v>297</v>
      </c>
      <c r="BM174" s="191" t="s">
        <v>2180</v>
      </c>
    </row>
    <row r="175" spans="1:65" s="2" customFormat="1" ht="11.25">
      <c r="A175" s="36"/>
      <c r="B175" s="37"/>
      <c r="C175" s="38"/>
      <c r="D175" s="193" t="s">
        <v>299</v>
      </c>
      <c r="E175" s="38"/>
      <c r="F175" s="194" t="s">
        <v>1641</v>
      </c>
      <c r="G175" s="38"/>
      <c r="H175" s="38"/>
      <c r="I175" s="195"/>
      <c r="J175" s="38"/>
      <c r="K175" s="38"/>
      <c r="L175" s="41"/>
      <c r="M175" s="196"/>
      <c r="N175" s="197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299</v>
      </c>
      <c r="AU175" s="19" t="s">
        <v>79</v>
      </c>
    </row>
    <row r="176" spans="1:65" s="13" customFormat="1" ht="11.25">
      <c r="B176" s="198"/>
      <c r="C176" s="199"/>
      <c r="D176" s="200" t="s">
        <v>301</v>
      </c>
      <c r="E176" s="201" t="s">
        <v>19</v>
      </c>
      <c r="F176" s="202" t="s">
        <v>2181</v>
      </c>
      <c r="G176" s="199"/>
      <c r="H176" s="201" t="s">
        <v>19</v>
      </c>
      <c r="I176" s="203"/>
      <c r="J176" s="199"/>
      <c r="K176" s="199"/>
      <c r="L176" s="204"/>
      <c r="M176" s="205"/>
      <c r="N176" s="206"/>
      <c r="O176" s="206"/>
      <c r="P176" s="206"/>
      <c r="Q176" s="206"/>
      <c r="R176" s="206"/>
      <c r="S176" s="206"/>
      <c r="T176" s="207"/>
      <c r="AT176" s="208" t="s">
        <v>301</v>
      </c>
      <c r="AU176" s="208" t="s">
        <v>79</v>
      </c>
      <c r="AV176" s="13" t="s">
        <v>77</v>
      </c>
      <c r="AW176" s="13" t="s">
        <v>32</v>
      </c>
      <c r="AX176" s="13" t="s">
        <v>70</v>
      </c>
      <c r="AY176" s="208" t="s">
        <v>290</v>
      </c>
    </row>
    <row r="177" spans="1:65" s="14" customFormat="1" ht="11.25">
      <c r="B177" s="209"/>
      <c r="C177" s="210"/>
      <c r="D177" s="200" t="s">
        <v>301</v>
      </c>
      <c r="E177" s="211" t="s">
        <v>19</v>
      </c>
      <c r="F177" s="212" t="s">
        <v>2182</v>
      </c>
      <c r="G177" s="210"/>
      <c r="H177" s="213">
        <v>20.492999999999999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301</v>
      </c>
      <c r="AU177" s="219" t="s">
        <v>79</v>
      </c>
      <c r="AV177" s="14" t="s">
        <v>79</v>
      </c>
      <c r="AW177" s="14" t="s">
        <v>32</v>
      </c>
      <c r="AX177" s="14" t="s">
        <v>70</v>
      </c>
      <c r="AY177" s="219" t="s">
        <v>290</v>
      </c>
    </row>
    <row r="178" spans="1:65" s="15" customFormat="1" ht="11.25">
      <c r="B178" s="220"/>
      <c r="C178" s="221"/>
      <c r="D178" s="200" t="s">
        <v>301</v>
      </c>
      <c r="E178" s="222" t="s">
        <v>19</v>
      </c>
      <c r="F178" s="223" t="s">
        <v>304</v>
      </c>
      <c r="G178" s="221"/>
      <c r="H178" s="224">
        <v>20.492999999999999</v>
      </c>
      <c r="I178" s="225"/>
      <c r="J178" s="221"/>
      <c r="K178" s="221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301</v>
      </c>
      <c r="AU178" s="230" t="s">
        <v>79</v>
      </c>
      <c r="AV178" s="15" t="s">
        <v>297</v>
      </c>
      <c r="AW178" s="15" t="s">
        <v>32</v>
      </c>
      <c r="AX178" s="15" t="s">
        <v>77</v>
      </c>
      <c r="AY178" s="230" t="s">
        <v>290</v>
      </c>
    </row>
    <row r="179" spans="1:65" s="2" customFormat="1" ht="16.5" customHeight="1">
      <c r="A179" s="36"/>
      <c r="B179" s="37"/>
      <c r="C179" s="242" t="s">
        <v>422</v>
      </c>
      <c r="D179" s="242" t="s">
        <v>434</v>
      </c>
      <c r="E179" s="243" t="s">
        <v>2183</v>
      </c>
      <c r="F179" s="244" t="s">
        <v>2184</v>
      </c>
      <c r="G179" s="245" t="s">
        <v>489</v>
      </c>
      <c r="H179" s="246">
        <v>44.265000000000001</v>
      </c>
      <c r="I179" s="247"/>
      <c r="J179" s="248">
        <f>ROUND(I179*H179,2)</f>
        <v>0</v>
      </c>
      <c r="K179" s="244" t="s">
        <v>296</v>
      </c>
      <c r="L179" s="249"/>
      <c r="M179" s="250" t="s">
        <v>19</v>
      </c>
      <c r="N179" s="251" t="s">
        <v>41</v>
      </c>
      <c r="O179" s="66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1" t="s">
        <v>360</v>
      </c>
      <c r="AT179" s="191" t="s">
        <v>434</v>
      </c>
      <c r="AU179" s="191" t="s">
        <v>79</v>
      </c>
      <c r="AY179" s="19" t="s">
        <v>290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77</v>
      </c>
      <c r="BK179" s="192">
        <f>ROUND(I179*H179,2)</f>
        <v>0</v>
      </c>
      <c r="BL179" s="19" t="s">
        <v>297</v>
      </c>
      <c r="BM179" s="191" t="s">
        <v>2185</v>
      </c>
    </row>
    <row r="180" spans="1:65" s="2" customFormat="1" ht="11.25">
      <c r="A180" s="36"/>
      <c r="B180" s="37"/>
      <c r="C180" s="38"/>
      <c r="D180" s="193" t="s">
        <v>299</v>
      </c>
      <c r="E180" s="38"/>
      <c r="F180" s="194" t="s">
        <v>2186</v>
      </c>
      <c r="G180" s="38"/>
      <c r="H180" s="38"/>
      <c r="I180" s="195"/>
      <c r="J180" s="38"/>
      <c r="K180" s="38"/>
      <c r="L180" s="41"/>
      <c r="M180" s="196"/>
      <c r="N180" s="197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299</v>
      </c>
      <c r="AU180" s="19" t="s">
        <v>79</v>
      </c>
    </row>
    <row r="181" spans="1:65" s="13" customFormat="1" ht="11.25">
      <c r="B181" s="198"/>
      <c r="C181" s="199"/>
      <c r="D181" s="200" t="s">
        <v>301</v>
      </c>
      <c r="E181" s="201" t="s">
        <v>19</v>
      </c>
      <c r="F181" s="202" t="s">
        <v>2181</v>
      </c>
      <c r="G181" s="199"/>
      <c r="H181" s="201" t="s">
        <v>19</v>
      </c>
      <c r="I181" s="203"/>
      <c r="J181" s="199"/>
      <c r="K181" s="199"/>
      <c r="L181" s="204"/>
      <c r="M181" s="205"/>
      <c r="N181" s="206"/>
      <c r="O181" s="206"/>
      <c r="P181" s="206"/>
      <c r="Q181" s="206"/>
      <c r="R181" s="206"/>
      <c r="S181" s="206"/>
      <c r="T181" s="207"/>
      <c r="AT181" s="208" t="s">
        <v>301</v>
      </c>
      <c r="AU181" s="208" t="s">
        <v>79</v>
      </c>
      <c r="AV181" s="13" t="s">
        <v>77</v>
      </c>
      <c r="AW181" s="13" t="s">
        <v>32</v>
      </c>
      <c r="AX181" s="13" t="s">
        <v>70</v>
      </c>
      <c r="AY181" s="208" t="s">
        <v>290</v>
      </c>
    </row>
    <row r="182" spans="1:65" s="14" customFormat="1" ht="11.25">
      <c r="B182" s="209"/>
      <c r="C182" s="210"/>
      <c r="D182" s="200" t="s">
        <v>301</v>
      </c>
      <c r="E182" s="211" t="s">
        <v>19</v>
      </c>
      <c r="F182" s="212" t="s">
        <v>2187</v>
      </c>
      <c r="G182" s="210"/>
      <c r="H182" s="213">
        <v>44.265000000000001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301</v>
      </c>
      <c r="AU182" s="219" t="s">
        <v>79</v>
      </c>
      <c r="AV182" s="14" t="s">
        <v>79</v>
      </c>
      <c r="AW182" s="14" t="s">
        <v>32</v>
      </c>
      <c r="AX182" s="14" t="s">
        <v>70</v>
      </c>
      <c r="AY182" s="219" t="s">
        <v>290</v>
      </c>
    </row>
    <row r="183" spans="1:65" s="15" customFormat="1" ht="11.25">
      <c r="B183" s="220"/>
      <c r="C183" s="221"/>
      <c r="D183" s="200" t="s">
        <v>301</v>
      </c>
      <c r="E183" s="222" t="s">
        <v>19</v>
      </c>
      <c r="F183" s="223" t="s">
        <v>304</v>
      </c>
      <c r="G183" s="221"/>
      <c r="H183" s="224">
        <v>44.265000000000001</v>
      </c>
      <c r="I183" s="225"/>
      <c r="J183" s="221"/>
      <c r="K183" s="221"/>
      <c r="L183" s="226"/>
      <c r="M183" s="227"/>
      <c r="N183" s="228"/>
      <c r="O183" s="228"/>
      <c r="P183" s="228"/>
      <c r="Q183" s="228"/>
      <c r="R183" s="228"/>
      <c r="S183" s="228"/>
      <c r="T183" s="229"/>
      <c r="AT183" s="230" t="s">
        <v>301</v>
      </c>
      <c r="AU183" s="230" t="s">
        <v>79</v>
      </c>
      <c r="AV183" s="15" t="s">
        <v>297</v>
      </c>
      <c r="AW183" s="15" t="s">
        <v>32</v>
      </c>
      <c r="AX183" s="15" t="s">
        <v>77</v>
      </c>
      <c r="AY183" s="230" t="s">
        <v>290</v>
      </c>
    </row>
    <row r="184" spans="1:65" s="2" customFormat="1" ht="24.2" customHeight="1">
      <c r="A184" s="36"/>
      <c r="B184" s="37"/>
      <c r="C184" s="180" t="s">
        <v>428</v>
      </c>
      <c r="D184" s="180" t="s">
        <v>292</v>
      </c>
      <c r="E184" s="181" t="s">
        <v>2048</v>
      </c>
      <c r="F184" s="182" t="s">
        <v>2049</v>
      </c>
      <c r="G184" s="183" t="s">
        <v>341</v>
      </c>
      <c r="H184" s="184">
        <v>68.31</v>
      </c>
      <c r="I184" s="185"/>
      <c r="J184" s="186">
        <f>ROUND(I184*H184,2)</f>
        <v>0</v>
      </c>
      <c r="K184" s="182" t="s">
        <v>296</v>
      </c>
      <c r="L184" s="41"/>
      <c r="M184" s="187" t="s">
        <v>19</v>
      </c>
      <c r="N184" s="188" t="s">
        <v>41</v>
      </c>
      <c r="O184" s="66"/>
      <c r="P184" s="189">
        <f>O184*H184</f>
        <v>0</v>
      </c>
      <c r="Q184" s="189">
        <v>0</v>
      </c>
      <c r="R184" s="189">
        <f>Q184*H184</f>
        <v>0</v>
      </c>
      <c r="S184" s="189">
        <v>0</v>
      </c>
      <c r="T184" s="190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1" t="s">
        <v>297</v>
      </c>
      <c r="AT184" s="191" t="s">
        <v>292</v>
      </c>
      <c r="AU184" s="191" t="s">
        <v>79</v>
      </c>
      <c r="AY184" s="19" t="s">
        <v>290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19" t="s">
        <v>77</v>
      </c>
      <c r="BK184" s="192">
        <f>ROUND(I184*H184,2)</f>
        <v>0</v>
      </c>
      <c r="BL184" s="19" t="s">
        <v>297</v>
      </c>
      <c r="BM184" s="191" t="s">
        <v>2188</v>
      </c>
    </row>
    <row r="185" spans="1:65" s="2" customFormat="1" ht="11.25">
      <c r="A185" s="36"/>
      <c r="B185" s="37"/>
      <c r="C185" s="38"/>
      <c r="D185" s="193" t="s">
        <v>299</v>
      </c>
      <c r="E185" s="38"/>
      <c r="F185" s="194" t="s">
        <v>2051</v>
      </c>
      <c r="G185" s="38"/>
      <c r="H185" s="38"/>
      <c r="I185" s="195"/>
      <c r="J185" s="38"/>
      <c r="K185" s="38"/>
      <c r="L185" s="41"/>
      <c r="M185" s="196"/>
      <c r="N185" s="197"/>
      <c r="O185" s="66"/>
      <c r="P185" s="66"/>
      <c r="Q185" s="66"/>
      <c r="R185" s="66"/>
      <c r="S185" s="66"/>
      <c r="T185" s="67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9" t="s">
        <v>299</v>
      </c>
      <c r="AU185" s="19" t="s">
        <v>79</v>
      </c>
    </row>
    <row r="186" spans="1:65" s="14" customFormat="1" ht="11.25">
      <c r="B186" s="209"/>
      <c r="C186" s="210"/>
      <c r="D186" s="200" t="s">
        <v>301</v>
      </c>
      <c r="E186" s="211" t="s">
        <v>19</v>
      </c>
      <c r="F186" s="212" t="s">
        <v>2134</v>
      </c>
      <c r="G186" s="210"/>
      <c r="H186" s="213">
        <v>68.31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301</v>
      </c>
      <c r="AU186" s="219" t="s">
        <v>79</v>
      </c>
      <c r="AV186" s="14" t="s">
        <v>79</v>
      </c>
      <c r="AW186" s="14" t="s">
        <v>32</v>
      </c>
      <c r="AX186" s="14" t="s">
        <v>70</v>
      </c>
      <c r="AY186" s="219" t="s">
        <v>290</v>
      </c>
    </row>
    <row r="187" spans="1:65" s="15" customFormat="1" ht="11.25">
      <c r="B187" s="220"/>
      <c r="C187" s="221"/>
      <c r="D187" s="200" t="s">
        <v>301</v>
      </c>
      <c r="E187" s="222" t="s">
        <v>19</v>
      </c>
      <c r="F187" s="223" t="s">
        <v>304</v>
      </c>
      <c r="G187" s="221"/>
      <c r="H187" s="224">
        <v>68.31</v>
      </c>
      <c r="I187" s="225"/>
      <c r="J187" s="221"/>
      <c r="K187" s="221"/>
      <c r="L187" s="226"/>
      <c r="M187" s="227"/>
      <c r="N187" s="228"/>
      <c r="O187" s="228"/>
      <c r="P187" s="228"/>
      <c r="Q187" s="228"/>
      <c r="R187" s="228"/>
      <c r="S187" s="228"/>
      <c r="T187" s="229"/>
      <c r="AT187" s="230" t="s">
        <v>301</v>
      </c>
      <c r="AU187" s="230" t="s">
        <v>79</v>
      </c>
      <c r="AV187" s="15" t="s">
        <v>297</v>
      </c>
      <c r="AW187" s="15" t="s">
        <v>32</v>
      </c>
      <c r="AX187" s="15" t="s">
        <v>77</v>
      </c>
      <c r="AY187" s="230" t="s">
        <v>290</v>
      </c>
    </row>
    <row r="188" spans="1:65" s="2" customFormat="1" ht="24.2" customHeight="1">
      <c r="A188" s="36"/>
      <c r="B188" s="37"/>
      <c r="C188" s="180" t="s">
        <v>8</v>
      </c>
      <c r="D188" s="180" t="s">
        <v>292</v>
      </c>
      <c r="E188" s="181" t="s">
        <v>2053</v>
      </c>
      <c r="F188" s="182" t="s">
        <v>2054</v>
      </c>
      <c r="G188" s="183" t="s">
        <v>341</v>
      </c>
      <c r="H188" s="184">
        <v>68.31</v>
      </c>
      <c r="I188" s="185"/>
      <c r="J188" s="186">
        <f>ROUND(I188*H188,2)</f>
        <v>0</v>
      </c>
      <c r="K188" s="182" t="s">
        <v>296</v>
      </c>
      <c r="L188" s="41"/>
      <c r="M188" s="187" t="s">
        <v>19</v>
      </c>
      <c r="N188" s="188" t="s">
        <v>41</v>
      </c>
      <c r="O188" s="66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1" t="s">
        <v>297</v>
      </c>
      <c r="AT188" s="191" t="s">
        <v>292</v>
      </c>
      <c r="AU188" s="191" t="s">
        <v>79</v>
      </c>
      <c r="AY188" s="19" t="s">
        <v>290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77</v>
      </c>
      <c r="BK188" s="192">
        <f>ROUND(I188*H188,2)</f>
        <v>0</v>
      </c>
      <c r="BL188" s="19" t="s">
        <v>297</v>
      </c>
      <c r="BM188" s="191" t="s">
        <v>2189</v>
      </c>
    </row>
    <row r="189" spans="1:65" s="2" customFormat="1" ht="11.25">
      <c r="A189" s="36"/>
      <c r="B189" s="37"/>
      <c r="C189" s="38"/>
      <c r="D189" s="193" t="s">
        <v>299</v>
      </c>
      <c r="E189" s="38"/>
      <c r="F189" s="194" t="s">
        <v>2056</v>
      </c>
      <c r="G189" s="38"/>
      <c r="H189" s="38"/>
      <c r="I189" s="195"/>
      <c r="J189" s="38"/>
      <c r="K189" s="38"/>
      <c r="L189" s="41"/>
      <c r="M189" s="196"/>
      <c r="N189" s="197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299</v>
      </c>
      <c r="AU189" s="19" t="s">
        <v>79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2134</v>
      </c>
      <c r="G190" s="210"/>
      <c r="H190" s="213">
        <v>68.31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5" customFormat="1" ht="11.25">
      <c r="B191" s="220"/>
      <c r="C191" s="221"/>
      <c r="D191" s="200" t="s">
        <v>301</v>
      </c>
      <c r="E191" s="222" t="s">
        <v>19</v>
      </c>
      <c r="F191" s="223" t="s">
        <v>304</v>
      </c>
      <c r="G191" s="221"/>
      <c r="H191" s="224">
        <v>68.31</v>
      </c>
      <c r="I191" s="225"/>
      <c r="J191" s="221"/>
      <c r="K191" s="221"/>
      <c r="L191" s="226"/>
      <c r="M191" s="227"/>
      <c r="N191" s="228"/>
      <c r="O191" s="228"/>
      <c r="P191" s="228"/>
      <c r="Q191" s="228"/>
      <c r="R191" s="228"/>
      <c r="S191" s="228"/>
      <c r="T191" s="229"/>
      <c r="AT191" s="230" t="s">
        <v>301</v>
      </c>
      <c r="AU191" s="230" t="s">
        <v>79</v>
      </c>
      <c r="AV191" s="15" t="s">
        <v>297</v>
      </c>
      <c r="AW191" s="15" t="s">
        <v>32</v>
      </c>
      <c r="AX191" s="15" t="s">
        <v>77</v>
      </c>
      <c r="AY191" s="230" t="s">
        <v>290</v>
      </c>
    </row>
    <row r="192" spans="1:65" s="2" customFormat="1" ht="16.5" customHeight="1">
      <c r="A192" s="36"/>
      <c r="B192" s="37"/>
      <c r="C192" s="242" t="s">
        <v>440</v>
      </c>
      <c r="D192" s="242" t="s">
        <v>434</v>
      </c>
      <c r="E192" s="243" t="s">
        <v>2057</v>
      </c>
      <c r="F192" s="244" t="s">
        <v>2058</v>
      </c>
      <c r="G192" s="245" t="s">
        <v>1443</v>
      </c>
      <c r="H192" s="246">
        <v>1.708</v>
      </c>
      <c r="I192" s="247"/>
      <c r="J192" s="248">
        <f>ROUND(I192*H192,2)</f>
        <v>0</v>
      </c>
      <c r="K192" s="244" t="s">
        <v>296</v>
      </c>
      <c r="L192" s="249"/>
      <c r="M192" s="250" t="s">
        <v>19</v>
      </c>
      <c r="N192" s="251" t="s">
        <v>41</v>
      </c>
      <c r="O192" s="66"/>
      <c r="P192" s="189">
        <f>O192*H192</f>
        <v>0</v>
      </c>
      <c r="Q192" s="189">
        <v>1E-3</v>
      </c>
      <c r="R192" s="189">
        <f>Q192*H192</f>
        <v>1.7080000000000001E-3</v>
      </c>
      <c r="S192" s="189">
        <v>0</v>
      </c>
      <c r="T192" s="190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1" t="s">
        <v>360</v>
      </c>
      <c r="AT192" s="191" t="s">
        <v>434</v>
      </c>
      <c r="AU192" s="191" t="s">
        <v>79</v>
      </c>
      <c r="AY192" s="19" t="s">
        <v>290</v>
      </c>
      <c r="BE192" s="192">
        <f>IF(N192="základní",J192,0)</f>
        <v>0</v>
      </c>
      <c r="BF192" s="192">
        <f>IF(N192="snížená",J192,0)</f>
        <v>0</v>
      </c>
      <c r="BG192" s="192">
        <f>IF(N192="zákl. přenesená",J192,0)</f>
        <v>0</v>
      </c>
      <c r="BH192" s="192">
        <f>IF(N192="sníž. přenesená",J192,0)</f>
        <v>0</v>
      </c>
      <c r="BI192" s="192">
        <f>IF(N192="nulová",J192,0)</f>
        <v>0</v>
      </c>
      <c r="BJ192" s="19" t="s">
        <v>77</v>
      </c>
      <c r="BK192" s="192">
        <f>ROUND(I192*H192,2)</f>
        <v>0</v>
      </c>
      <c r="BL192" s="19" t="s">
        <v>297</v>
      </c>
      <c r="BM192" s="191" t="s">
        <v>2190</v>
      </c>
    </row>
    <row r="193" spans="1:65" s="2" customFormat="1" ht="11.25">
      <c r="A193" s="36"/>
      <c r="B193" s="37"/>
      <c r="C193" s="38"/>
      <c r="D193" s="193" t="s">
        <v>299</v>
      </c>
      <c r="E193" s="38"/>
      <c r="F193" s="194" t="s">
        <v>2060</v>
      </c>
      <c r="G193" s="38"/>
      <c r="H193" s="38"/>
      <c r="I193" s="195"/>
      <c r="J193" s="38"/>
      <c r="K193" s="38"/>
      <c r="L193" s="41"/>
      <c r="M193" s="196"/>
      <c r="N193" s="197"/>
      <c r="O193" s="66"/>
      <c r="P193" s="66"/>
      <c r="Q193" s="66"/>
      <c r="R193" s="66"/>
      <c r="S193" s="66"/>
      <c r="T193" s="67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9" t="s">
        <v>299</v>
      </c>
      <c r="AU193" s="19" t="s">
        <v>79</v>
      </c>
    </row>
    <row r="194" spans="1:65" s="14" customFormat="1" ht="11.25">
      <c r="B194" s="209"/>
      <c r="C194" s="210"/>
      <c r="D194" s="200" t="s">
        <v>301</v>
      </c>
      <c r="E194" s="210"/>
      <c r="F194" s="212" t="s">
        <v>2191</v>
      </c>
      <c r="G194" s="210"/>
      <c r="H194" s="213">
        <v>1.708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301</v>
      </c>
      <c r="AU194" s="219" t="s">
        <v>79</v>
      </c>
      <c r="AV194" s="14" t="s">
        <v>79</v>
      </c>
      <c r="AW194" s="14" t="s">
        <v>4</v>
      </c>
      <c r="AX194" s="14" t="s">
        <v>77</v>
      </c>
      <c r="AY194" s="219" t="s">
        <v>290</v>
      </c>
    </row>
    <row r="195" spans="1:65" s="12" customFormat="1" ht="22.9" customHeight="1">
      <c r="B195" s="164"/>
      <c r="C195" s="165"/>
      <c r="D195" s="166" t="s">
        <v>69</v>
      </c>
      <c r="E195" s="178" t="s">
        <v>171</v>
      </c>
      <c r="F195" s="178" t="s">
        <v>558</v>
      </c>
      <c r="G195" s="165"/>
      <c r="H195" s="165"/>
      <c r="I195" s="168"/>
      <c r="J195" s="179">
        <f>BK195</f>
        <v>0</v>
      </c>
      <c r="K195" s="165"/>
      <c r="L195" s="170"/>
      <c r="M195" s="171"/>
      <c r="N195" s="172"/>
      <c r="O195" s="172"/>
      <c r="P195" s="173">
        <f>SUM(P196:P202)</f>
        <v>0</v>
      </c>
      <c r="Q195" s="172"/>
      <c r="R195" s="173">
        <f>SUM(R196:R202)</f>
        <v>0.34977599999999998</v>
      </c>
      <c r="S195" s="172"/>
      <c r="T195" s="174">
        <f>SUM(T196:T202)</f>
        <v>0</v>
      </c>
      <c r="AR195" s="175" t="s">
        <v>77</v>
      </c>
      <c r="AT195" s="176" t="s">
        <v>69</v>
      </c>
      <c r="AU195" s="176" t="s">
        <v>77</v>
      </c>
      <c r="AY195" s="175" t="s">
        <v>290</v>
      </c>
      <c r="BK195" s="177">
        <f>SUM(BK196:BK202)</f>
        <v>0</v>
      </c>
    </row>
    <row r="196" spans="1:65" s="2" customFormat="1" ht="24.2" customHeight="1">
      <c r="A196" s="36"/>
      <c r="B196" s="37"/>
      <c r="C196" s="180" t="s">
        <v>448</v>
      </c>
      <c r="D196" s="180" t="s">
        <v>292</v>
      </c>
      <c r="E196" s="181" t="s">
        <v>1933</v>
      </c>
      <c r="F196" s="182" t="s">
        <v>1934</v>
      </c>
      <c r="G196" s="183" t="s">
        <v>451</v>
      </c>
      <c r="H196" s="184">
        <v>2</v>
      </c>
      <c r="I196" s="185"/>
      <c r="J196" s="186">
        <f>ROUND(I196*H196,2)</f>
        <v>0</v>
      </c>
      <c r="K196" s="182" t="s">
        <v>296</v>
      </c>
      <c r="L196" s="41"/>
      <c r="M196" s="187" t="s">
        <v>19</v>
      </c>
      <c r="N196" s="188" t="s">
        <v>41</v>
      </c>
      <c r="O196" s="66"/>
      <c r="P196" s="189">
        <f>O196*H196</f>
        <v>0</v>
      </c>
      <c r="Q196" s="189">
        <v>0.17488799999999999</v>
      </c>
      <c r="R196" s="189">
        <f>Q196*H196</f>
        <v>0.34977599999999998</v>
      </c>
      <c r="S196" s="189">
        <v>0</v>
      </c>
      <c r="T196" s="190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1" t="s">
        <v>297</v>
      </c>
      <c r="AT196" s="191" t="s">
        <v>292</v>
      </c>
      <c r="AU196" s="191" t="s">
        <v>79</v>
      </c>
      <c r="AY196" s="19" t="s">
        <v>290</v>
      </c>
      <c r="BE196" s="192">
        <f>IF(N196="základní",J196,0)</f>
        <v>0</v>
      </c>
      <c r="BF196" s="192">
        <f>IF(N196="snížená",J196,0)</f>
        <v>0</v>
      </c>
      <c r="BG196" s="192">
        <f>IF(N196="zákl. přenesená",J196,0)</f>
        <v>0</v>
      </c>
      <c r="BH196" s="192">
        <f>IF(N196="sníž. přenesená",J196,0)</f>
        <v>0</v>
      </c>
      <c r="BI196" s="192">
        <f>IF(N196="nulová",J196,0)</f>
        <v>0</v>
      </c>
      <c r="BJ196" s="19" t="s">
        <v>77</v>
      </c>
      <c r="BK196" s="192">
        <f>ROUND(I196*H196,2)</f>
        <v>0</v>
      </c>
      <c r="BL196" s="19" t="s">
        <v>297</v>
      </c>
      <c r="BM196" s="191" t="s">
        <v>2192</v>
      </c>
    </row>
    <row r="197" spans="1:65" s="2" customFormat="1" ht="11.25">
      <c r="A197" s="36"/>
      <c r="B197" s="37"/>
      <c r="C197" s="38"/>
      <c r="D197" s="193" t="s">
        <v>299</v>
      </c>
      <c r="E197" s="38"/>
      <c r="F197" s="194" t="s">
        <v>1936</v>
      </c>
      <c r="G197" s="38"/>
      <c r="H197" s="38"/>
      <c r="I197" s="195"/>
      <c r="J197" s="38"/>
      <c r="K197" s="38"/>
      <c r="L197" s="41"/>
      <c r="M197" s="196"/>
      <c r="N197" s="197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299</v>
      </c>
      <c r="AU197" s="19" t="s">
        <v>79</v>
      </c>
    </row>
    <row r="198" spans="1:65" s="14" customFormat="1" ht="11.25">
      <c r="B198" s="209"/>
      <c r="C198" s="210"/>
      <c r="D198" s="200" t="s">
        <v>301</v>
      </c>
      <c r="E198" s="211" t="s">
        <v>19</v>
      </c>
      <c r="F198" s="212" t="s">
        <v>2193</v>
      </c>
      <c r="G198" s="210"/>
      <c r="H198" s="213">
        <v>2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1:65" s="15" customFormat="1" ht="11.25">
      <c r="B199" s="220"/>
      <c r="C199" s="221"/>
      <c r="D199" s="200" t="s">
        <v>301</v>
      </c>
      <c r="E199" s="222" t="s">
        <v>19</v>
      </c>
      <c r="F199" s="223" t="s">
        <v>304</v>
      </c>
      <c r="G199" s="221"/>
      <c r="H199" s="224">
        <v>2</v>
      </c>
      <c r="I199" s="225"/>
      <c r="J199" s="221"/>
      <c r="K199" s="221"/>
      <c r="L199" s="226"/>
      <c r="M199" s="227"/>
      <c r="N199" s="228"/>
      <c r="O199" s="228"/>
      <c r="P199" s="228"/>
      <c r="Q199" s="228"/>
      <c r="R199" s="228"/>
      <c r="S199" s="228"/>
      <c r="T199" s="229"/>
      <c r="AT199" s="230" t="s">
        <v>301</v>
      </c>
      <c r="AU199" s="230" t="s">
        <v>79</v>
      </c>
      <c r="AV199" s="15" t="s">
        <v>297</v>
      </c>
      <c r="AW199" s="15" t="s">
        <v>32</v>
      </c>
      <c r="AX199" s="15" t="s">
        <v>77</v>
      </c>
      <c r="AY199" s="230" t="s">
        <v>290</v>
      </c>
    </row>
    <row r="200" spans="1:65" s="2" customFormat="1" ht="16.5" customHeight="1">
      <c r="A200" s="36"/>
      <c r="B200" s="37"/>
      <c r="C200" s="242" t="s">
        <v>455</v>
      </c>
      <c r="D200" s="242" t="s">
        <v>434</v>
      </c>
      <c r="E200" s="243" t="s">
        <v>2194</v>
      </c>
      <c r="F200" s="244" t="s">
        <v>2195</v>
      </c>
      <c r="G200" s="245" t="s">
        <v>451</v>
      </c>
      <c r="H200" s="246">
        <v>2</v>
      </c>
      <c r="I200" s="247"/>
      <c r="J200" s="248">
        <f>ROUND(I200*H200,2)</f>
        <v>0</v>
      </c>
      <c r="K200" s="244" t="s">
        <v>19</v>
      </c>
      <c r="L200" s="249"/>
      <c r="M200" s="250" t="s">
        <v>19</v>
      </c>
      <c r="N200" s="251" t="s">
        <v>41</v>
      </c>
      <c r="O200" s="66"/>
      <c r="P200" s="189">
        <f>O200*H200</f>
        <v>0</v>
      </c>
      <c r="Q200" s="189">
        <v>0</v>
      </c>
      <c r="R200" s="189">
        <f>Q200*H200</f>
        <v>0</v>
      </c>
      <c r="S200" s="189">
        <v>0</v>
      </c>
      <c r="T200" s="190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360</v>
      </c>
      <c r="AT200" s="191" t="s">
        <v>434</v>
      </c>
      <c r="AU200" s="191" t="s">
        <v>79</v>
      </c>
      <c r="AY200" s="19" t="s">
        <v>290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77</v>
      </c>
      <c r="BK200" s="192">
        <f>ROUND(I200*H200,2)</f>
        <v>0</v>
      </c>
      <c r="BL200" s="19" t="s">
        <v>297</v>
      </c>
      <c r="BM200" s="191" t="s">
        <v>2196</v>
      </c>
    </row>
    <row r="201" spans="1:65" s="14" customFormat="1" ht="11.25">
      <c r="B201" s="209"/>
      <c r="C201" s="210"/>
      <c r="D201" s="200" t="s">
        <v>301</v>
      </c>
      <c r="E201" s="211" t="s">
        <v>19</v>
      </c>
      <c r="F201" s="212" t="s">
        <v>2193</v>
      </c>
      <c r="G201" s="210"/>
      <c r="H201" s="213">
        <v>2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301</v>
      </c>
      <c r="AU201" s="219" t="s">
        <v>79</v>
      </c>
      <c r="AV201" s="14" t="s">
        <v>79</v>
      </c>
      <c r="AW201" s="14" t="s">
        <v>32</v>
      </c>
      <c r="AX201" s="14" t="s">
        <v>70</v>
      </c>
      <c r="AY201" s="219" t="s">
        <v>290</v>
      </c>
    </row>
    <row r="202" spans="1:65" s="15" customFormat="1" ht="11.25">
      <c r="B202" s="220"/>
      <c r="C202" s="221"/>
      <c r="D202" s="200" t="s">
        <v>301</v>
      </c>
      <c r="E202" s="222" t="s">
        <v>19</v>
      </c>
      <c r="F202" s="223" t="s">
        <v>304</v>
      </c>
      <c r="G202" s="221"/>
      <c r="H202" s="224">
        <v>2</v>
      </c>
      <c r="I202" s="225"/>
      <c r="J202" s="221"/>
      <c r="K202" s="221"/>
      <c r="L202" s="226"/>
      <c r="M202" s="227"/>
      <c r="N202" s="228"/>
      <c r="O202" s="228"/>
      <c r="P202" s="228"/>
      <c r="Q202" s="228"/>
      <c r="R202" s="228"/>
      <c r="S202" s="228"/>
      <c r="T202" s="229"/>
      <c r="AT202" s="230" t="s">
        <v>301</v>
      </c>
      <c r="AU202" s="230" t="s">
        <v>79</v>
      </c>
      <c r="AV202" s="15" t="s">
        <v>297</v>
      </c>
      <c r="AW202" s="15" t="s">
        <v>32</v>
      </c>
      <c r="AX202" s="15" t="s">
        <v>77</v>
      </c>
      <c r="AY202" s="230" t="s">
        <v>290</v>
      </c>
    </row>
    <row r="203" spans="1:65" s="12" customFormat="1" ht="22.9" customHeight="1">
      <c r="B203" s="164"/>
      <c r="C203" s="165"/>
      <c r="D203" s="166" t="s">
        <v>69</v>
      </c>
      <c r="E203" s="178" t="s">
        <v>297</v>
      </c>
      <c r="F203" s="178" t="s">
        <v>703</v>
      </c>
      <c r="G203" s="165"/>
      <c r="H203" s="165"/>
      <c r="I203" s="168"/>
      <c r="J203" s="179">
        <f>BK203</f>
        <v>0</v>
      </c>
      <c r="K203" s="165"/>
      <c r="L203" s="170"/>
      <c r="M203" s="171"/>
      <c r="N203" s="172"/>
      <c r="O203" s="172"/>
      <c r="P203" s="173">
        <f>SUM(P204:P208)</f>
        <v>0</v>
      </c>
      <c r="Q203" s="172"/>
      <c r="R203" s="173">
        <f>SUM(R204:R208)</f>
        <v>0</v>
      </c>
      <c r="S203" s="172"/>
      <c r="T203" s="174">
        <f>SUM(T204:T208)</f>
        <v>0</v>
      </c>
      <c r="AR203" s="175" t="s">
        <v>77</v>
      </c>
      <c r="AT203" s="176" t="s">
        <v>69</v>
      </c>
      <c r="AU203" s="176" t="s">
        <v>77</v>
      </c>
      <c r="AY203" s="175" t="s">
        <v>290</v>
      </c>
      <c r="BK203" s="177">
        <f>SUM(BK204:BK208)</f>
        <v>0</v>
      </c>
    </row>
    <row r="204" spans="1:65" s="2" customFormat="1" ht="16.5" customHeight="1">
      <c r="A204" s="36"/>
      <c r="B204" s="37"/>
      <c r="C204" s="180" t="s">
        <v>463</v>
      </c>
      <c r="D204" s="180" t="s">
        <v>292</v>
      </c>
      <c r="E204" s="181" t="s">
        <v>2197</v>
      </c>
      <c r="F204" s="182" t="s">
        <v>2198</v>
      </c>
      <c r="G204" s="183" t="s">
        <v>320</v>
      </c>
      <c r="H204" s="184">
        <v>6.8310000000000004</v>
      </c>
      <c r="I204" s="185"/>
      <c r="J204" s="186">
        <f>ROUND(I204*H204,2)</f>
        <v>0</v>
      </c>
      <c r="K204" s="182" t="s">
        <v>296</v>
      </c>
      <c r="L204" s="41"/>
      <c r="M204" s="187" t="s">
        <v>19</v>
      </c>
      <c r="N204" s="188" t="s">
        <v>41</v>
      </c>
      <c r="O204" s="66"/>
      <c r="P204" s="189">
        <f>O204*H204</f>
        <v>0</v>
      </c>
      <c r="Q204" s="189">
        <v>0</v>
      </c>
      <c r="R204" s="189">
        <f>Q204*H204</f>
        <v>0</v>
      </c>
      <c r="S204" s="189">
        <v>0</v>
      </c>
      <c r="T204" s="190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1" t="s">
        <v>297</v>
      </c>
      <c r="AT204" s="191" t="s">
        <v>292</v>
      </c>
      <c r="AU204" s="191" t="s">
        <v>79</v>
      </c>
      <c r="AY204" s="19" t="s">
        <v>290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19" t="s">
        <v>77</v>
      </c>
      <c r="BK204" s="192">
        <f>ROUND(I204*H204,2)</f>
        <v>0</v>
      </c>
      <c r="BL204" s="19" t="s">
        <v>297</v>
      </c>
      <c r="BM204" s="191" t="s">
        <v>2199</v>
      </c>
    </row>
    <row r="205" spans="1:65" s="2" customFormat="1" ht="11.25">
      <c r="A205" s="36"/>
      <c r="B205" s="37"/>
      <c r="C205" s="38"/>
      <c r="D205" s="193" t="s">
        <v>299</v>
      </c>
      <c r="E205" s="38"/>
      <c r="F205" s="194" t="s">
        <v>2200</v>
      </c>
      <c r="G205" s="38"/>
      <c r="H205" s="38"/>
      <c r="I205" s="195"/>
      <c r="J205" s="38"/>
      <c r="K205" s="38"/>
      <c r="L205" s="41"/>
      <c r="M205" s="196"/>
      <c r="N205" s="197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299</v>
      </c>
      <c r="AU205" s="19" t="s">
        <v>79</v>
      </c>
    </row>
    <row r="206" spans="1:65" s="13" customFormat="1" ht="11.25">
      <c r="B206" s="198"/>
      <c r="C206" s="199"/>
      <c r="D206" s="200" t="s">
        <v>301</v>
      </c>
      <c r="E206" s="201" t="s">
        <v>19</v>
      </c>
      <c r="F206" s="202" t="s">
        <v>2201</v>
      </c>
      <c r="G206" s="199"/>
      <c r="H206" s="201" t="s">
        <v>19</v>
      </c>
      <c r="I206" s="203"/>
      <c r="J206" s="199"/>
      <c r="K206" s="199"/>
      <c r="L206" s="204"/>
      <c r="M206" s="205"/>
      <c r="N206" s="206"/>
      <c r="O206" s="206"/>
      <c r="P206" s="206"/>
      <c r="Q206" s="206"/>
      <c r="R206" s="206"/>
      <c r="S206" s="206"/>
      <c r="T206" s="207"/>
      <c r="AT206" s="208" t="s">
        <v>301</v>
      </c>
      <c r="AU206" s="208" t="s">
        <v>79</v>
      </c>
      <c r="AV206" s="13" t="s">
        <v>77</v>
      </c>
      <c r="AW206" s="13" t="s">
        <v>32</v>
      </c>
      <c r="AX206" s="13" t="s">
        <v>70</v>
      </c>
      <c r="AY206" s="208" t="s">
        <v>290</v>
      </c>
    </row>
    <row r="207" spans="1:65" s="14" customFormat="1" ht="11.25">
      <c r="B207" s="209"/>
      <c r="C207" s="210"/>
      <c r="D207" s="200" t="s">
        <v>301</v>
      </c>
      <c r="E207" s="211" t="s">
        <v>19</v>
      </c>
      <c r="F207" s="212" t="s">
        <v>2202</v>
      </c>
      <c r="G207" s="210"/>
      <c r="H207" s="213">
        <v>6.8310000000000004</v>
      </c>
      <c r="I207" s="214"/>
      <c r="J207" s="210"/>
      <c r="K207" s="210"/>
      <c r="L207" s="215"/>
      <c r="M207" s="216"/>
      <c r="N207" s="217"/>
      <c r="O207" s="217"/>
      <c r="P207" s="217"/>
      <c r="Q207" s="217"/>
      <c r="R207" s="217"/>
      <c r="S207" s="217"/>
      <c r="T207" s="218"/>
      <c r="AT207" s="219" t="s">
        <v>301</v>
      </c>
      <c r="AU207" s="219" t="s">
        <v>79</v>
      </c>
      <c r="AV207" s="14" t="s">
        <v>79</v>
      </c>
      <c r="AW207" s="14" t="s">
        <v>32</v>
      </c>
      <c r="AX207" s="14" t="s">
        <v>70</v>
      </c>
      <c r="AY207" s="219" t="s">
        <v>290</v>
      </c>
    </row>
    <row r="208" spans="1:65" s="15" customFormat="1" ht="11.25">
      <c r="B208" s="220"/>
      <c r="C208" s="221"/>
      <c r="D208" s="200" t="s">
        <v>301</v>
      </c>
      <c r="E208" s="222" t="s">
        <v>19</v>
      </c>
      <c r="F208" s="223" t="s">
        <v>304</v>
      </c>
      <c r="G208" s="221"/>
      <c r="H208" s="224">
        <v>6.8310000000000004</v>
      </c>
      <c r="I208" s="225"/>
      <c r="J208" s="221"/>
      <c r="K208" s="221"/>
      <c r="L208" s="226"/>
      <c r="M208" s="227"/>
      <c r="N208" s="228"/>
      <c r="O208" s="228"/>
      <c r="P208" s="228"/>
      <c r="Q208" s="228"/>
      <c r="R208" s="228"/>
      <c r="S208" s="228"/>
      <c r="T208" s="229"/>
      <c r="AT208" s="230" t="s">
        <v>301</v>
      </c>
      <c r="AU208" s="230" t="s">
        <v>79</v>
      </c>
      <c r="AV208" s="15" t="s">
        <v>297</v>
      </c>
      <c r="AW208" s="15" t="s">
        <v>32</v>
      </c>
      <c r="AX208" s="15" t="s">
        <v>77</v>
      </c>
      <c r="AY208" s="230" t="s">
        <v>290</v>
      </c>
    </row>
    <row r="209" spans="1:65" s="12" customFormat="1" ht="22.9" customHeight="1">
      <c r="B209" s="164"/>
      <c r="C209" s="165"/>
      <c r="D209" s="166" t="s">
        <v>69</v>
      </c>
      <c r="E209" s="178" t="s">
        <v>360</v>
      </c>
      <c r="F209" s="178" t="s">
        <v>1690</v>
      </c>
      <c r="G209" s="165"/>
      <c r="H209" s="165"/>
      <c r="I209" s="168"/>
      <c r="J209" s="179">
        <f>BK209</f>
        <v>0</v>
      </c>
      <c r="K209" s="165"/>
      <c r="L209" s="170"/>
      <c r="M209" s="171"/>
      <c r="N209" s="172"/>
      <c r="O209" s="172"/>
      <c r="P209" s="173">
        <f>SUM(P210:P314)</f>
        <v>0</v>
      </c>
      <c r="Q209" s="172"/>
      <c r="R209" s="173">
        <f>SUM(R210:R314)</f>
        <v>4.8118039329999993</v>
      </c>
      <c r="S209" s="172"/>
      <c r="T209" s="174">
        <f>SUM(T210:T314)</f>
        <v>0</v>
      </c>
      <c r="AR209" s="175" t="s">
        <v>77</v>
      </c>
      <c r="AT209" s="176" t="s">
        <v>69</v>
      </c>
      <c r="AU209" s="176" t="s">
        <v>77</v>
      </c>
      <c r="AY209" s="175" t="s">
        <v>290</v>
      </c>
      <c r="BK209" s="177">
        <f>SUM(BK210:BK314)</f>
        <v>0</v>
      </c>
    </row>
    <row r="210" spans="1:65" s="2" customFormat="1" ht="24.2" customHeight="1">
      <c r="A210" s="36"/>
      <c r="B210" s="37"/>
      <c r="C210" s="180" t="s">
        <v>474</v>
      </c>
      <c r="D210" s="180" t="s">
        <v>292</v>
      </c>
      <c r="E210" s="181" t="s">
        <v>2203</v>
      </c>
      <c r="F210" s="182" t="s">
        <v>2204</v>
      </c>
      <c r="G210" s="183" t="s">
        <v>451</v>
      </c>
      <c r="H210" s="184">
        <v>5</v>
      </c>
      <c r="I210" s="185"/>
      <c r="J210" s="186">
        <f>ROUND(I210*H210,2)</f>
        <v>0</v>
      </c>
      <c r="K210" s="182" t="s">
        <v>296</v>
      </c>
      <c r="L210" s="41"/>
      <c r="M210" s="187" t="s">
        <v>19</v>
      </c>
      <c r="N210" s="188" t="s">
        <v>41</v>
      </c>
      <c r="O210" s="66"/>
      <c r="P210" s="189">
        <f>O210*H210</f>
        <v>0</v>
      </c>
      <c r="Q210" s="189">
        <v>1.6692E-3</v>
      </c>
      <c r="R210" s="189">
        <f>Q210*H210</f>
        <v>8.3459999999999993E-3</v>
      </c>
      <c r="S210" s="189">
        <v>0</v>
      </c>
      <c r="T210" s="190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91" t="s">
        <v>297</v>
      </c>
      <c r="AT210" s="191" t="s">
        <v>292</v>
      </c>
      <c r="AU210" s="191" t="s">
        <v>79</v>
      </c>
      <c r="AY210" s="19" t="s">
        <v>290</v>
      </c>
      <c r="BE210" s="192">
        <f>IF(N210="základní",J210,0)</f>
        <v>0</v>
      </c>
      <c r="BF210" s="192">
        <f>IF(N210="snížená",J210,0)</f>
        <v>0</v>
      </c>
      <c r="BG210" s="192">
        <f>IF(N210="zákl. přenesená",J210,0)</f>
        <v>0</v>
      </c>
      <c r="BH210" s="192">
        <f>IF(N210="sníž. přenesená",J210,0)</f>
        <v>0</v>
      </c>
      <c r="BI210" s="192">
        <f>IF(N210="nulová",J210,0)</f>
        <v>0</v>
      </c>
      <c r="BJ210" s="19" t="s">
        <v>77</v>
      </c>
      <c r="BK210" s="192">
        <f>ROUND(I210*H210,2)</f>
        <v>0</v>
      </c>
      <c r="BL210" s="19" t="s">
        <v>297</v>
      </c>
      <c r="BM210" s="191" t="s">
        <v>2205</v>
      </c>
    </row>
    <row r="211" spans="1:65" s="2" customFormat="1" ht="11.25">
      <c r="A211" s="36"/>
      <c r="B211" s="37"/>
      <c r="C211" s="38"/>
      <c r="D211" s="193" t="s">
        <v>299</v>
      </c>
      <c r="E211" s="38"/>
      <c r="F211" s="194" t="s">
        <v>2206</v>
      </c>
      <c r="G211" s="38"/>
      <c r="H211" s="38"/>
      <c r="I211" s="195"/>
      <c r="J211" s="38"/>
      <c r="K211" s="38"/>
      <c r="L211" s="41"/>
      <c r="M211" s="196"/>
      <c r="N211" s="197"/>
      <c r="O211" s="66"/>
      <c r="P211" s="66"/>
      <c r="Q211" s="66"/>
      <c r="R211" s="66"/>
      <c r="S211" s="66"/>
      <c r="T211" s="67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9" t="s">
        <v>299</v>
      </c>
      <c r="AU211" s="19" t="s">
        <v>79</v>
      </c>
    </row>
    <row r="212" spans="1:65" s="2" customFormat="1" ht="24.2" customHeight="1">
      <c r="A212" s="36"/>
      <c r="B212" s="37"/>
      <c r="C212" s="242" t="s">
        <v>7</v>
      </c>
      <c r="D212" s="242" t="s">
        <v>434</v>
      </c>
      <c r="E212" s="243" t="s">
        <v>2207</v>
      </c>
      <c r="F212" s="244" t="s">
        <v>2208</v>
      </c>
      <c r="G212" s="245" t="s">
        <v>451</v>
      </c>
      <c r="H212" s="246">
        <v>3</v>
      </c>
      <c r="I212" s="247"/>
      <c r="J212" s="248">
        <f>ROUND(I212*H212,2)</f>
        <v>0</v>
      </c>
      <c r="K212" s="244" t="s">
        <v>19</v>
      </c>
      <c r="L212" s="249"/>
      <c r="M212" s="250" t="s">
        <v>19</v>
      </c>
      <c r="N212" s="251" t="s">
        <v>41</v>
      </c>
      <c r="O212" s="66"/>
      <c r="P212" s="189">
        <f>O212*H212</f>
        <v>0</v>
      </c>
      <c r="Q212" s="189">
        <v>5.0000000000000001E-3</v>
      </c>
      <c r="R212" s="189">
        <f>Q212*H212</f>
        <v>1.4999999999999999E-2</v>
      </c>
      <c r="S212" s="189">
        <v>0</v>
      </c>
      <c r="T212" s="190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1" t="s">
        <v>360</v>
      </c>
      <c r="AT212" s="191" t="s">
        <v>434</v>
      </c>
      <c r="AU212" s="191" t="s">
        <v>79</v>
      </c>
      <c r="AY212" s="19" t="s">
        <v>290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9" t="s">
        <v>77</v>
      </c>
      <c r="BK212" s="192">
        <f>ROUND(I212*H212,2)</f>
        <v>0</v>
      </c>
      <c r="BL212" s="19" t="s">
        <v>297</v>
      </c>
      <c r="BM212" s="191" t="s">
        <v>2209</v>
      </c>
    </row>
    <row r="213" spans="1:65" s="14" customFormat="1" ht="11.25">
      <c r="B213" s="209"/>
      <c r="C213" s="210"/>
      <c r="D213" s="200" t="s">
        <v>301</v>
      </c>
      <c r="E213" s="211" t="s">
        <v>19</v>
      </c>
      <c r="F213" s="212" t="s">
        <v>2210</v>
      </c>
      <c r="G213" s="210"/>
      <c r="H213" s="213">
        <v>3</v>
      </c>
      <c r="I213" s="214"/>
      <c r="J213" s="210"/>
      <c r="K213" s="210"/>
      <c r="L213" s="215"/>
      <c r="M213" s="216"/>
      <c r="N213" s="217"/>
      <c r="O213" s="217"/>
      <c r="P213" s="217"/>
      <c r="Q213" s="217"/>
      <c r="R213" s="217"/>
      <c r="S213" s="217"/>
      <c r="T213" s="218"/>
      <c r="AT213" s="219" t="s">
        <v>301</v>
      </c>
      <c r="AU213" s="219" t="s">
        <v>79</v>
      </c>
      <c r="AV213" s="14" t="s">
        <v>79</v>
      </c>
      <c r="AW213" s="14" t="s">
        <v>32</v>
      </c>
      <c r="AX213" s="14" t="s">
        <v>70</v>
      </c>
      <c r="AY213" s="219" t="s">
        <v>290</v>
      </c>
    </row>
    <row r="214" spans="1:65" s="15" customFormat="1" ht="11.25">
      <c r="B214" s="220"/>
      <c r="C214" s="221"/>
      <c r="D214" s="200" t="s">
        <v>301</v>
      </c>
      <c r="E214" s="222" t="s">
        <v>19</v>
      </c>
      <c r="F214" s="223" t="s">
        <v>304</v>
      </c>
      <c r="G214" s="221"/>
      <c r="H214" s="224">
        <v>3</v>
      </c>
      <c r="I214" s="225"/>
      <c r="J214" s="221"/>
      <c r="K214" s="221"/>
      <c r="L214" s="226"/>
      <c r="M214" s="227"/>
      <c r="N214" s="228"/>
      <c r="O214" s="228"/>
      <c r="P214" s="228"/>
      <c r="Q214" s="228"/>
      <c r="R214" s="228"/>
      <c r="S214" s="228"/>
      <c r="T214" s="229"/>
      <c r="AT214" s="230" t="s">
        <v>301</v>
      </c>
      <c r="AU214" s="230" t="s">
        <v>79</v>
      </c>
      <c r="AV214" s="15" t="s">
        <v>297</v>
      </c>
      <c r="AW214" s="15" t="s">
        <v>32</v>
      </c>
      <c r="AX214" s="15" t="s">
        <v>77</v>
      </c>
      <c r="AY214" s="230" t="s">
        <v>290</v>
      </c>
    </row>
    <row r="215" spans="1:65" s="2" customFormat="1" ht="24.2" customHeight="1">
      <c r="A215" s="36"/>
      <c r="B215" s="37"/>
      <c r="C215" s="242" t="s">
        <v>486</v>
      </c>
      <c r="D215" s="242" t="s">
        <v>434</v>
      </c>
      <c r="E215" s="243" t="s">
        <v>2211</v>
      </c>
      <c r="F215" s="244" t="s">
        <v>2212</v>
      </c>
      <c r="G215" s="245" t="s">
        <v>451</v>
      </c>
      <c r="H215" s="246">
        <v>1</v>
      </c>
      <c r="I215" s="247"/>
      <c r="J215" s="248">
        <f>ROUND(I215*H215,2)</f>
        <v>0</v>
      </c>
      <c r="K215" s="244" t="s">
        <v>19</v>
      </c>
      <c r="L215" s="249"/>
      <c r="M215" s="250" t="s">
        <v>19</v>
      </c>
      <c r="N215" s="251" t="s">
        <v>41</v>
      </c>
      <c r="O215" s="66"/>
      <c r="P215" s="189">
        <f>O215*H215</f>
        <v>0</v>
      </c>
      <c r="Q215" s="189">
        <v>1.2999999999999999E-2</v>
      </c>
      <c r="R215" s="189">
        <f>Q215*H215</f>
        <v>1.2999999999999999E-2</v>
      </c>
      <c r="S215" s="189">
        <v>0</v>
      </c>
      <c r="T215" s="190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91" t="s">
        <v>360</v>
      </c>
      <c r="AT215" s="191" t="s">
        <v>434</v>
      </c>
      <c r="AU215" s="191" t="s">
        <v>79</v>
      </c>
      <c r="AY215" s="19" t="s">
        <v>290</v>
      </c>
      <c r="BE215" s="192">
        <f>IF(N215="základní",J215,0)</f>
        <v>0</v>
      </c>
      <c r="BF215" s="192">
        <f>IF(N215="snížená",J215,0)</f>
        <v>0</v>
      </c>
      <c r="BG215" s="192">
        <f>IF(N215="zákl. přenesená",J215,0)</f>
        <v>0</v>
      </c>
      <c r="BH215" s="192">
        <f>IF(N215="sníž. přenesená",J215,0)</f>
        <v>0</v>
      </c>
      <c r="BI215" s="192">
        <f>IF(N215="nulová",J215,0)</f>
        <v>0</v>
      </c>
      <c r="BJ215" s="19" t="s">
        <v>77</v>
      </c>
      <c r="BK215" s="192">
        <f>ROUND(I215*H215,2)</f>
        <v>0</v>
      </c>
      <c r="BL215" s="19" t="s">
        <v>297</v>
      </c>
      <c r="BM215" s="191" t="s">
        <v>2213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2214</v>
      </c>
      <c r="G216" s="210"/>
      <c r="H216" s="213">
        <v>1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5" customFormat="1" ht="11.25">
      <c r="B217" s="220"/>
      <c r="C217" s="221"/>
      <c r="D217" s="200" t="s">
        <v>301</v>
      </c>
      <c r="E217" s="222" t="s">
        <v>19</v>
      </c>
      <c r="F217" s="223" t="s">
        <v>304</v>
      </c>
      <c r="G217" s="221"/>
      <c r="H217" s="224">
        <v>1</v>
      </c>
      <c r="I217" s="225"/>
      <c r="J217" s="221"/>
      <c r="K217" s="221"/>
      <c r="L217" s="226"/>
      <c r="M217" s="227"/>
      <c r="N217" s="228"/>
      <c r="O217" s="228"/>
      <c r="P217" s="228"/>
      <c r="Q217" s="228"/>
      <c r="R217" s="228"/>
      <c r="S217" s="228"/>
      <c r="T217" s="229"/>
      <c r="AT217" s="230" t="s">
        <v>301</v>
      </c>
      <c r="AU217" s="230" t="s">
        <v>79</v>
      </c>
      <c r="AV217" s="15" t="s">
        <v>297</v>
      </c>
      <c r="AW217" s="15" t="s">
        <v>32</v>
      </c>
      <c r="AX217" s="15" t="s">
        <v>77</v>
      </c>
      <c r="AY217" s="230" t="s">
        <v>290</v>
      </c>
    </row>
    <row r="218" spans="1:65" s="2" customFormat="1" ht="16.5" customHeight="1">
      <c r="A218" s="36"/>
      <c r="B218" s="37"/>
      <c r="C218" s="242" t="s">
        <v>496</v>
      </c>
      <c r="D218" s="242" t="s">
        <v>434</v>
      </c>
      <c r="E218" s="243" t="s">
        <v>2215</v>
      </c>
      <c r="F218" s="244" t="s">
        <v>2216</v>
      </c>
      <c r="G218" s="245" t="s">
        <v>451</v>
      </c>
      <c r="H218" s="246">
        <v>2</v>
      </c>
      <c r="I218" s="247"/>
      <c r="J218" s="248">
        <f>ROUND(I218*H218,2)</f>
        <v>0</v>
      </c>
      <c r="K218" s="244" t="s">
        <v>19</v>
      </c>
      <c r="L218" s="249"/>
      <c r="M218" s="250" t="s">
        <v>19</v>
      </c>
      <c r="N218" s="251" t="s">
        <v>41</v>
      </c>
      <c r="O218" s="66"/>
      <c r="P218" s="189">
        <f>O218*H218</f>
        <v>0</v>
      </c>
      <c r="Q218" s="189">
        <v>1.2999999999999999E-2</v>
      </c>
      <c r="R218" s="189">
        <f>Q218*H218</f>
        <v>2.5999999999999999E-2</v>
      </c>
      <c r="S218" s="189">
        <v>0</v>
      </c>
      <c r="T218" s="190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91" t="s">
        <v>360</v>
      </c>
      <c r="AT218" s="191" t="s">
        <v>434</v>
      </c>
      <c r="AU218" s="191" t="s">
        <v>79</v>
      </c>
      <c r="AY218" s="19" t="s">
        <v>290</v>
      </c>
      <c r="BE218" s="192">
        <f>IF(N218="základní",J218,0)</f>
        <v>0</v>
      </c>
      <c r="BF218" s="192">
        <f>IF(N218="snížená",J218,0)</f>
        <v>0</v>
      </c>
      <c r="BG218" s="192">
        <f>IF(N218="zákl. přenesená",J218,0)</f>
        <v>0</v>
      </c>
      <c r="BH218" s="192">
        <f>IF(N218="sníž. přenesená",J218,0)</f>
        <v>0</v>
      </c>
      <c r="BI218" s="192">
        <f>IF(N218="nulová",J218,0)</f>
        <v>0</v>
      </c>
      <c r="BJ218" s="19" t="s">
        <v>77</v>
      </c>
      <c r="BK218" s="192">
        <f>ROUND(I218*H218,2)</f>
        <v>0</v>
      </c>
      <c r="BL218" s="19" t="s">
        <v>297</v>
      </c>
      <c r="BM218" s="191" t="s">
        <v>2217</v>
      </c>
    </row>
    <row r="219" spans="1:65" s="14" customFormat="1" ht="11.25">
      <c r="B219" s="209"/>
      <c r="C219" s="210"/>
      <c r="D219" s="200" t="s">
        <v>301</v>
      </c>
      <c r="E219" s="211" t="s">
        <v>19</v>
      </c>
      <c r="F219" s="212" t="s">
        <v>2218</v>
      </c>
      <c r="G219" s="210"/>
      <c r="H219" s="213">
        <v>2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301</v>
      </c>
      <c r="AU219" s="219" t="s">
        <v>79</v>
      </c>
      <c r="AV219" s="14" t="s">
        <v>79</v>
      </c>
      <c r="AW219" s="14" t="s">
        <v>32</v>
      </c>
      <c r="AX219" s="14" t="s">
        <v>70</v>
      </c>
      <c r="AY219" s="219" t="s">
        <v>290</v>
      </c>
    </row>
    <row r="220" spans="1:65" s="15" customFormat="1" ht="11.25">
      <c r="B220" s="220"/>
      <c r="C220" s="221"/>
      <c r="D220" s="200" t="s">
        <v>301</v>
      </c>
      <c r="E220" s="222" t="s">
        <v>19</v>
      </c>
      <c r="F220" s="223" t="s">
        <v>304</v>
      </c>
      <c r="G220" s="221"/>
      <c r="H220" s="224">
        <v>2</v>
      </c>
      <c r="I220" s="225"/>
      <c r="J220" s="221"/>
      <c r="K220" s="221"/>
      <c r="L220" s="226"/>
      <c r="M220" s="227"/>
      <c r="N220" s="228"/>
      <c r="O220" s="228"/>
      <c r="P220" s="228"/>
      <c r="Q220" s="228"/>
      <c r="R220" s="228"/>
      <c r="S220" s="228"/>
      <c r="T220" s="229"/>
      <c r="AT220" s="230" t="s">
        <v>301</v>
      </c>
      <c r="AU220" s="230" t="s">
        <v>79</v>
      </c>
      <c r="AV220" s="15" t="s">
        <v>297</v>
      </c>
      <c r="AW220" s="15" t="s">
        <v>32</v>
      </c>
      <c r="AX220" s="15" t="s">
        <v>77</v>
      </c>
      <c r="AY220" s="230" t="s">
        <v>290</v>
      </c>
    </row>
    <row r="221" spans="1:65" s="2" customFormat="1" ht="24.2" customHeight="1">
      <c r="A221" s="36"/>
      <c r="B221" s="37"/>
      <c r="C221" s="180" t="s">
        <v>503</v>
      </c>
      <c r="D221" s="180" t="s">
        <v>292</v>
      </c>
      <c r="E221" s="181" t="s">
        <v>2219</v>
      </c>
      <c r="F221" s="182" t="s">
        <v>2220</v>
      </c>
      <c r="G221" s="183" t="s">
        <v>451</v>
      </c>
      <c r="H221" s="184">
        <v>2</v>
      </c>
      <c r="I221" s="185"/>
      <c r="J221" s="186">
        <f>ROUND(I221*H221,2)</f>
        <v>0</v>
      </c>
      <c r="K221" s="182" t="s">
        <v>296</v>
      </c>
      <c r="L221" s="41"/>
      <c r="M221" s="187" t="s">
        <v>19</v>
      </c>
      <c r="N221" s="188" t="s">
        <v>41</v>
      </c>
      <c r="O221" s="66"/>
      <c r="P221" s="189">
        <f>O221*H221</f>
        <v>0</v>
      </c>
      <c r="Q221" s="189">
        <v>1.7147E-3</v>
      </c>
      <c r="R221" s="189">
        <f>Q221*H221</f>
        <v>3.4294E-3</v>
      </c>
      <c r="S221" s="189">
        <v>0</v>
      </c>
      <c r="T221" s="190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1" t="s">
        <v>297</v>
      </c>
      <c r="AT221" s="191" t="s">
        <v>292</v>
      </c>
      <c r="AU221" s="191" t="s">
        <v>79</v>
      </c>
      <c r="AY221" s="19" t="s">
        <v>290</v>
      </c>
      <c r="BE221" s="192">
        <f>IF(N221="základní",J221,0)</f>
        <v>0</v>
      </c>
      <c r="BF221" s="192">
        <f>IF(N221="snížená",J221,0)</f>
        <v>0</v>
      </c>
      <c r="BG221" s="192">
        <f>IF(N221="zákl. přenesená",J221,0)</f>
        <v>0</v>
      </c>
      <c r="BH221" s="192">
        <f>IF(N221="sníž. přenesená",J221,0)</f>
        <v>0</v>
      </c>
      <c r="BI221" s="192">
        <f>IF(N221="nulová",J221,0)</f>
        <v>0</v>
      </c>
      <c r="BJ221" s="19" t="s">
        <v>77</v>
      </c>
      <c r="BK221" s="192">
        <f>ROUND(I221*H221,2)</f>
        <v>0</v>
      </c>
      <c r="BL221" s="19" t="s">
        <v>297</v>
      </c>
      <c r="BM221" s="191" t="s">
        <v>2221</v>
      </c>
    </row>
    <row r="222" spans="1:65" s="2" customFormat="1" ht="11.25">
      <c r="A222" s="36"/>
      <c r="B222" s="37"/>
      <c r="C222" s="38"/>
      <c r="D222" s="193" t="s">
        <v>299</v>
      </c>
      <c r="E222" s="38"/>
      <c r="F222" s="194" t="s">
        <v>2222</v>
      </c>
      <c r="G222" s="38"/>
      <c r="H222" s="38"/>
      <c r="I222" s="195"/>
      <c r="J222" s="38"/>
      <c r="K222" s="38"/>
      <c r="L222" s="41"/>
      <c r="M222" s="196"/>
      <c r="N222" s="197"/>
      <c r="O222" s="66"/>
      <c r="P222" s="66"/>
      <c r="Q222" s="66"/>
      <c r="R222" s="66"/>
      <c r="S222" s="66"/>
      <c r="T222" s="67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299</v>
      </c>
      <c r="AU222" s="19" t="s">
        <v>79</v>
      </c>
    </row>
    <row r="223" spans="1:65" s="2" customFormat="1" ht="21.75" customHeight="1">
      <c r="A223" s="36"/>
      <c r="B223" s="37"/>
      <c r="C223" s="242" t="s">
        <v>509</v>
      </c>
      <c r="D223" s="242" t="s">
        <v>434</v>
      </c>
      <c r="E223" s="243" t="s">
        <v>2223</v>
      </c>
      <c r="F223" s="244" t="s">
        <v>2224</v>
      </c>
      <c r="G223" s="245" t="s">
        <v>451</v>
      </c>
      <c r="H223" s="246">
        <v>2</v>
      </c>
      <c r="I223" s="247"/>
      <c r="J223" s="248">
        <f>ROUND(I223*H223,2)</f>
        <v>0</v>
      </c>
      <c r="K223" s="244" t="s">
        <v>19</v>
      </c>
      <c r="L223" s="249"/>
      <c r="M223" s="250" t="s">
        <v>19</v>
      </c>
      <c r="N223" s="251" t="s">
        <v>41</v>
      </c>
      <c r="O223" s="66"/>
      <c r="P223" s="189">
        <f>O223*H223</f>
        <v>0</v>
      </c>
      <c r="Q223" s="189">
        <v>1.2999999999999999E-2</v>
      </c>
      <c r="R223" s="189">
        <f>Q223*H223</f>
        <v>2.5999999999999999E-2</v>
      </c>
      <c r="S223" s="189">
        <v>0</v>
      </c>
      <c r="T223" s="190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1" t="s">
        <v>360</v>
      </c>
      <c r="AT223" s="191" t="s">
        <v>434</v>
      </c>
      <c r="AU223" s="191" t="s">
        <v>79</v>
      </c>
      <c r="AY223" s="19" t="s">
        <v>290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9" t="s">
        <v>77</v>
      </c>
      <c r="BK223" s="192">
        <f>ROUND(I223*H223,2)</f>
        <v>0</v>
      </c>
      <c r="BL223" s="19" t="s">
        <v>297</v>
      </c>
      <c r="BM223" s="191" t="s">
        <v>2225</v>
      </c>
    </row>
    <row r="224" spans="1:65" s="14" customFormat="1" ht="11.25">
      <c r="B224" s="209"/>
      <c r="C224" s="210"/>
      <c r="D224" s="200" t="s">
        <v>301</v>
      </c>
      <c r="E224" s="211" t="s">
        <v>19</v>
      </c>
      <c r="F224" s="212" t="s">
        <v>2226</v>
      </c>
      <c r="G224" s="210"/>
      <c r="H224" s="213">
        <v>2</v>
      </c>
      <c r="I224" s="214"/>
      <c r="J224" s="210"/>
      <c r="K224" s="210"/>
      <c r="L224" s="215"/>
      <c r="M224" s="216"/>
      <c r="N224" s="217"/>
      <c r="O224" s="217"/>
      <c r="P224" s="217"/>
      <c r="Q224" s="217"/>
      <c r="R224" s="217"/>
      <c r="S224" s="217"/>
      <c r="T224" s="218"/>
      <c r="AT224" s="219" t="s">
        <v>301</v>
      </c>
      <c r="AU224" s="219" t="s">
        <v>79</v>
      </c>
      <c r="AV224" s="14" t="s">
        <v>79</v>
      </c>
      <c r="AW224" s="14" t="s">
        <v>32</v>
      </c>
      <c r="AX224" s="14" t="s">
        <v>70</v>
      </c>
      <c r="AY224" s="219" t="s">
        <v>290</v>
      </c>
    </row>
    <row r="225" spans="1:65" s="15" customFormat="1" ht="11.25">
      <c r="B225" s="220"/>
      <c r="C225" s="221"/>
      <c r="D225" s="200" t="s">
        <v>301</v>
      </c>
      <c r="E225" s="222" t="s">
        <v>19</v>
      </c>
      <c r="F225" s="223" t="s">
        <v>304</v>
      </c>
      <c r="G225" s="221"/>
      <c r="H225" s="224">
        <v>2</v>
      </c>
      <c r="I225" s="225"/>
      <c r="J225" s="221"/>
      <c r="K225" s="221"/>
      <c r="L225" s="226"/>
      <c r="M225" s="227"/>
      <c r="N225" s="228"/>
      <c r="O225" s="228"/>
      <c r="P225" s="228"/>
      <c r="Q225" s="228"/>
      <c r="R225" s="228"/>
      <c r="S225" s="228"/>
      <c r="T225" s="229"/>
      <c r="AT225" s="230" t="s">
        <v>301</v>
      </c>
      <c r="AU225" s="230" t="s">
        <v>79</v>
      </c>
      <c r="AV225" s="15" t="s">
        <v>297</v>
      </c>
      <c r="AW225" s="15" t="s">
        <v>32</v>
      </c>
      <c r="AX225" s="15" t="s">
        <v>77</v>
      </c>
      <c r="AY225" s="230" t="s">
        <v>290</v>
      </c>
    </row>
    <row r="226" spans="1:65" s="2" customFormat="1" ht="24.2" customHeight="1">
      <c r="A226" s="36"/>
      <c r="B226" s="37"/>
      <c r="C226" s="180" t="s">
        <v>516</v>
      </c>
      <c r="D226" s="180" t="s">
        <v>292</v>
      </c>
      <c r="E226" s="181" t="s">
        <v>2227</v>
      </c>
      <c r="F226" s="182" t="s">
        <v>2228</v>
      </c>
      <c r="G226" s="183" t="s">
        <v>295</v>
      </c>
      <c r="H226" s="184">
        <v>601</v>
      </c>
      <c r="I226" s="185"/>
      <c r="J226" s="186">
        <f>ROUND(I226*H226,2)</f>
        <v>0</v>
      </c>
      <c r="K226" s="182" t="s">
        <v>296</v>
      </c>
      <c r="L226" s="41"/>
      <c r="M226" s="187" t="s">
        <v>19</v>
      </c>
      <c r="N226" s="188" t="s">
        <v>41</v>
      </c>
      <c r="O226" s="66"/>
      <c r="P226" s="189">
        <f>O226*H226</f>
        <v>0</v>
      </c>
      <c r="Q226" s="189">
        <v>0</v>
      </c>
      <c r="R226" s="189">
        <f>Q226*H226</f>
        <v>0</v>
      </c>
      <c r="S226" s="189">
        <v>0</v>
      </c>
      <c r="T226" s="190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191" t="s">
        <v>297</v>
      </c>
      <c r="AT226" s="191" t="s">
        <v>292</v>
      </c>
      <c r="AU226" s="191" t="s">
        <v>79</v>
      </c>
      <c r="AY226" s="19" t="s">
        <v>290</v>
      </c>
      <c r="BE226" s="192">
        <f>IF(N226="základní",J226,0)</f>
        <v>0</v>
      </c>
      <c r="BF226" s="192">
        <f>IF(N226="snížená",J226,0)</f>
        <v>0</v>
      </c>
      <c r="BG226" s="192">
        <f>IF(N226="zákl. přenesená",J226,0)</f>
        <v>0</v>
      </c>
      <c r="BH226" s="192">
        <f>IF(N226="sníž. přenesená",J226,0)</f>
        <v>0</v>
      </c>
      <c r="BI226" s="192">
        <f>IF(N226="nulová",J226,0)</f>
        <v>0</v>
      </c>
      <c r="BJ226" s="19" t="s">
        <v>77</v>
      </c>
      <c r="BK226" s="192">
        <f>ROUND(I226*H226,2)</f>
        <v>0</v>
      </c>
      <c r="BL226" s="19" t="s">
        <v>297</v>
      </c>
      <c r="BM226" s="191" t="s">
        <v>2229</v>
      </c>
    </row>
    <row r="227" spans="1:65" s="2" customFormat="1" ht="11.25">
      <c r="A227" s="36"/>
      <c r="B227" s="37"/>
      <c r="C227" s="38"/>
      <c r="D227" s="193" t="s">
        <v>299</v>
      </c>
      <c r="E227" s="38"/>
      <c r="F227" s="194" t="s">
        <v>2230</v>
      </c>
      <c r="G227" s="38"/>
      <c r="H227" s="38"/>
      <c r="I227" s="195"/>
      <c r="J227" s="38"/>
      <c r="K227" s="38"/>
      <c r="L227" s="41"/>
      <c r="M227" s="196"/>
      <c r="N227" s="197"/>
      <c r="O227" s="66"/>
      <c r="P227" s="66"/>
      <c r="Q227" s="66"/>
      <c r="R227" s="66"/>
      <c r="S227" s="66"/>
      <c r="T227" s="67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9" t="s">
        <v>299</v>
      </c>
      <c r="AU227" s="19" t="s">
        <v>79</v>
      </c>
    </row>
    <row r="228" spans="1:65" s="14" customFormat="1" ht="11.25">
      <c r="B228" s="209"/>
      <c r="C228" s="210"/>
      <c r="D228" s="200" t="s">
        <v>301</v>
      </c>
      <c r="E228" s="211" t="s">
        <v>19</v>
      </c>
      <c r="F228" s="212" t="s">
        <v>2231</v>
      </c>
      <c r="G228" s="210"/>
      <c r="H228" s="213">
        <v>601</v>
      </c>
      <c r="I228" s="214"/>
      <c r="J228" s="210"/>
      <c r="K228" s="210"/>
      <c r="L228" s="215"/>
      <c r="M228" s="216"/>
      <c r="N228" s="217"/>
      <c r="O228" s="217"/>
      <c r="P228" s="217"/>
      <c r="Q228" s="217"/>
      <c r="R228" s="217"/>
      <c r="S228" s="217"/>
      <c r="T228" s="218"/>
      <c r="AT228" s="219" t="s">
        <v>301</v>
      </c>
      <c r="AU228" s="219" t="s">
        <v>79</v>
      </c>
      <c r="AV228" s="14" t="s">
        <v>79</v>
      </c>
      <c r="AW228" s="14" t="s">
        <v>32</v>
      </c>
      <c r="AX228" s="14" t="s">
        <v>70</v>
      </c>
      <c r="AY228" s="219" t="s">
        <v>290</v>
      </c>
    </row>
    <row r="229" spans="1:65" s="15" customFormat="1" ht="11.25">
      <c r="B229" s="220"/>
      <c r="C229" s="221"/>
      <c r="D229" s="200" t="s">
        <v>301</v>
      </c>
      <c r="E229" s="222" t="s">
        <v>19</v>
      </c>
      <c r="F229" s="223" t="s">
        <v>304</v>
      </c>
      <c r="G229" s="221"/>
      <c r="H229" s="224">
        <v>601</v>
      </c>
      <c r="I229" s="225"/>
      <c r="J229" s="221"/>
      <c r="K229" s="221"/>
      <c r="L229" s="226"/>
      <c r="M229" s="227"/>
      <c r="N229" s="228"/>
      <c r="O229" s="228"/>
      <c r="P229" s="228"/>
      <c r="Q229" s="228"/>
      <c r="R229" s="228"/>
      <c r="S229" s="228"/>
      <c r="T229" s="229"/>
      <c r="AT229" s="230" t="s">
        <v>301</v>
      </c>
      <c r="AU229" s="230" t="s">
        <v>79</v>
      </c>
      <c r="AV229" s="15" t="s">
        <v>297</v>
      </c>
      <c r="AW229" s="15" t="s">
        <v>32</v>
      </c>
      <c r="AX229" s="15" t="s">
        <v>77</v>
      </c>
      <c r="AY229" s="230" t="s">
        <v>290</v>
      </c>
    </row>
    <row r="230" spans="1:65" s="2" customFormat="1" ht="21.75" customHeight="1">
      <c r="A230" s="36"/>
      <c r="B230" s="37"/>
      <c r="C230" s="242" t="s">
        <v>524</v>
      </c>
      <c r="D230" s="242" t="s">
        <v>434</v>
      </c>
      <c r="E230" s="243" t="s">
        <v>2232</v>
      </c>
      <c r="F230" s="244" t="s">
        <v>2233</v>
      </c>
      <c r="G230" s="245" t="s">
        <v>295</v>
      </c>
      <c r="H230" s="246">
        <v>613.02</v>
      </c>
      <c r="I230" s="247"/>
      <c r="J230" s="248">
        <f>ROUND(I230*H230,2)</f>
        <v>0</v>
      </c>
      <c r="K230" s="244" t="s">
        <v>19</v>
      </c>
      <c r="L230" s="249"/>
      <c r="M230" s="250" t="s">
        <v>19</v>
      </c>
      <c r="N230" s="251" t="s">
        <v>41</v>
      </c>
      <c r="O230" s="66"/>
      <c r="P230" s="189">
        <f>O230*H230</f>
        <v>0</v>
      </c>
      <c r="Q230" s="189">
        <v>2E-3</v>
      </c>
      <c r="R230" s="189">
        <f>Q230*H230</f>
        <v>1.22604</v>
      </c>
      <c r="S230" s="189">
        <v>0</v>
      </c>
      <c r="T230" s="190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1" t="s">
        <v>360</v>
      </c>
      <c r="AT230" s="191" t="s">
        <v>434</v>
      </c>
      <c r="AU230" s="191" t="s">
        <v>79</v>
      </c>
      <c r="AY230" s="19" t="s">
        <v>290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9" t="s">
        <v>77</v>
      </c>
      <c r="BK230" s="192">
        <f>ROUND(I230*H230,2)</f>
        <v>0</v>
      </c>
      <c r="BL230" s="19" t="s">
        <v>297</v>
      </c>
      <c r="BM230" s="191" t="s">
        <v>2234</v>
      </c>
    </row>
    <row r="231" spans="1:65" s="14" customFormat="1" ht="11.25">
      <c r="B231" s="209"/>
      <c r="C231" s="210"/>
      <c r="D231" s="200" t="s">
        <v>301</v>
      </c>
      <c r="E231" s="211" t="s">
        <v>19</v>
      </c>
      <c r="F231" s="212" t="s">
        <v>2231</v>
      </c>
      <c r="G231" s="210"/>
      <c r="H231" s="213">
        <v>601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301</v>
      </c>
      <c r="AU231" s="219" t="s">
        <v>79</v>
      </c>
      <c r="AV231" s="14" t="s">
        <v>79</v>
      </c>
      <c r="AW231" s="14" t="s">
        <v>32</v>
      </c>
      <c r="AX231" s="14" t="s">
        <v>70</v>
      </c>
      <c r="AY231" s="219" t="s">
        <v>290</v>
      </c>
    </row>
    <row r="232" spans="1:65" s="15" customFormat="1" ht="11.25">
      <c r="B232" s="220"/>
      <c r="C232" s="221"/>
      <c r="D232" s="200" t="s">
        <v>301</v>
      </c>
      <c r="E232" s="222" t="s">
        <v>19</v>
      </c>
      <c r="F232" s="223" t="s">
        <v>304</v>
      </c>
      <c r="G232" s="221"/>
      <c r="H232" s="224">
        <v>601</v>
      </c>
      <c r="I232" s="225"/>
      <c r="J232" s="221"/>
      <c r="K232" s="221"/>
      <c r="L232" s="226"/>
      <c r="M232" s="227"/>
      <c r="N232" s="228"/>
      <c r="O232" s="228"/>
      <c r="P232" s="228"/>
      <c r="Q232" s="228"/>
      <c r="R232" s="228"/>
      <c r="S232" s="228"/>
      <c r="T232" s="229"/>
      <c r="AT232" s="230" t="s">
        <v>301</v>
      </c>
      <c r="AU232" s="230" t="s">
        <v>79</v>
      </c>
      <c r="AV232" s="15" t="s">
        <v>297</v>
      </c>
      <c r="AW232" s="15" t="s">
        <v>32</v>
      </c>
      <c r="AX232" s="15" t="s">
        <v>77</v>
      </c>
      <c r="AY232" s="230" t="s">
        <v>290</v>
      </c>
    </row>
    <row r="233" spans="1:65" s="14" customFormat="1" ht="11.25">
      <c r="B233" s="209"/>
      <c r="C233" s="210"/>
      <c r="D233" s="200" t="s">
        <v>301</v>
      </c>
      <c r="E233" s="210"/>
      <c r="F233" s="212" t="s">
        <v>2235</v>
      </c>
      <c r="G233" s="210"/>
      <c r="H233" s="213">
        <v>613.02</v>
      </c>
      <c r="I233" s="214"/>
      <c r="J233" s="210"/>
      <c r="K233" s="210"/>
      <c r="L233" s="215"/>
      <c r="M233" s="216"/>
      <c r="N233" s="217"/>
      <c r="O233" s="217"/>
      <c r="P233" s="217"/>
      <c r="Q233" s="217"/>
      <c r="R233" s="217"/>
      <c r="S233" s="217"/>
      <c r="T233" s="218"/>
      <c r="AT233" s="219" t="s">
        <v>301</v>
      </c>
      <c r="AU233" s="219" t="s">
        <v>79</v>
      </c>
      <c r="AV233" s="14" t="s">
        <v>79</v>
      </c>
      <c r="AW233" s="14" t="s">
        <v>4</v>
      </c>
      <c r="AX233" s="14" t="s">
        <v>77</v>
      </c>
      <c r="AY233" s="219" t="s">
        <v>290</v>
      </c>
    </row>
    <row r="234" spans="1:65" s="2" customFormat="1" ht="24.2" customHeight="1">
      <c r="A234" s="36"/>
      <c r="B234" s="37"/>
      <c r="C234" s="180" t="s">
        <v>530</v>
      </c>
      <c r="D234" s="180" t="s">
        <v>292</v>
      </c>
      <c r="E234" s="181" t="s">
        <v>2236</v>
      </c>
      <c r="F234" s="182" t="s">
        <v>2237</v>
      </c>
      <c r="G234" s="183" t="s">
        <v>295</v>
      </c>
      <c r="H234" s="184">
        <v>77.3</v>
      </c>
      <c r="I234" s="185"/>
      <c r="J234" s="186">
        <f>ROUND(I234*H234,2)</f>
        <v>0</v>
      </c>
      <c r="K234" s="182" t="s">
        <v>296</v>
      </c>
      <c r="L234" s="41"/>
      <c r="M234" s="187" t="s">
        <v>19</v>
      </c>
      <c r="N234" s="188" t="s">
        <v>41</v>
      </c>
      <c r="O234" s="66"/>
      <c r="P234" s="189">
        <f>O234*H234</f>
        <v>0</v>
      </c>
      <c r="Q234" s="189">
        <v>0</v>
      </c>
      <c r="R234" s="189">
        <f>Q234*H234</f>
        <v>0</v>
      </c>
      <c r="S234" s="189">
        <v>0</v>
      </c>
      <c r="T234" s="190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1" t="s">
        <v>297</v>
      </c>
      <c r="AT234" s="191" t="s">
        <v>292</v>
      </c>
      <c r="AU234" s="191" t="s">
        <v>79</v>
      </c>
      <c r="AY234" s="19" t="s">
        <v>290</v>
      </c>
      <c r="BE234" s="192">
        <f>IF(N234="základní",J234,0)</f>
        <v>0</v>
      </c>
      <c r="BF234" s="192">
        <f>IF(N234="snížená",J234,0)</f>
        <v>0</v>
      </c>
      <c r="BG234" s="192">
        <f>IF(N234="zákl. přenesená",J234,0)</f>
        <v>0</v>
      </c>
      <c r="BH234" s="192">
        <f>IF(N234="sníž. přenesená",J234,0)</f>
        <v>0</v>
      </c>
      <c r="BI234" s="192">
        <f>IF(N234="nulová",J234,0)</f>
        <v>0</v>
      </c>
      <c r="BJ234" s="19" t="s">
        <v>77</v>
      </c>
      <c r="BK234" s="192">
        <f>ROUND(I234*H234,2)</f>
        <v>0</v>
      </c>
      <c r="BL234" s="19" t="s">
        <v>297</v>
      </c>
      <c r="BM234" s="191" t="s">
        <v>2238</v>
      </c>
    </row>
    <row r="235" spans="1:65" s="2" customFormat="1" ht="11.25">
      <c r="A235" s="36"/>
      <c r="B235" s="37"/>
      <c r="C235" s="38"/>
      <c r="D235" s="193" t="s">
        <v>299</v>
      </c>
      <c r="E235" s="38"/>
      <c r="F235" s="194" t="s">
        <v>2239</v>
      </c>
      <c r="G235" s="38"/>
      <c r="H235" s="38"/>
      <c r="I235" s="195"/>
      <c r="J235" s="38"/>
      <c r="K235" s="38"/>
      <c r="L235" s="41"/>
      <c r="M235" s="196"/>
      <c r="N235" s="197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299</v>
      </c>
      <c r="AU235" s="19" t="s">
        <v>79</v>
      </c>
    </row>
    <row r="236" spans="1:65" s="14" customFormat="1" ht="11.25">
      <c r="B236" s="209"/>
      <c r="C236" s="210"/>
      <c r="D236" s="200" t="s">
        <v>301</v>
      </c>
      <c r="E236" s="211" t="s">
        <v>19</v>
      </c>
      <c r="F236" s="212" t="s">
        <v>2240</v>
      </c>
      <c r="G236" s="210"/>
      <c r="H236" s="213">
        <v>77.3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301</v>
      </c>
      <c r="AU236" s="219" t="s">
        <v>79</v>
      </c>
      <c r="AV236" s="14" t="s">
        <v>79</v>
      </c>
      <c r="AW236" s="14" t="s">
        <v>32</v>
      </c>
      <c r="AX236" s="14" t="s">
        <v>70</v>
      </c>
      <c r="AY236" s="219" t="s">
        <v>290</v>
      </c>
    </row>
    <row r="237" spans="1:65" s="15" customFormat="1" ht="11.25">
      <c r="B237" s="220"/>
      <c r="C237" s="221"/>
      <c r="D237" s="200" t="s">
        <v>301</v>
      </c>
      <c r="E237" s="222" t="s">
        <v>19</v>
      </c>
      <c r="F237" s="223" t="s">
        <v>304</v>
      </c>
      <c r="G237" s="221"/>
      <c r="H237" s="224">
        <v>77.3</v>
      </c>
      <c r="I237" s="225"/>
      <c r="J237" s="221"/>
      <c r="K237" s="221"/>
      <c r="L237" s="226"/>
      <c r="M237" s="227"/>
      <c r="N237" s="228"/>
      <c r="O237" s="228"/>
      <c r="P237" s="228"/>
      <c r="Q237" s="228"/>
      <c r="R237" s="228"/>
      <c r="S237" s="228"/>
      <c r="T237" s="229"/>
      <c r="AT237" s="230" t="s">
        <v>301</v>
      </c>
      <c r="AU237" s="230" t="s">
        <v>79</v>
      </c>
      <c r="AV237" s="15" t="s">
        <v>297</v>
      </c>
      <c r="AW237" s="15" t="s">
        <v>32</v>
      </c>
      <c r="AX237" s="15" t="s">
        <v>77</v>
      </c>
      <c r="AY237" s="230" t="s">
        <v>290</v>
      </c>
    </row>
    <row r="238" spans="1:65" s="2" customFormat="1" ht="21.75" customHeight="1">
      <c r="A238" s="36"/>
      <c r="B238" s="37"/>
      <c r="C238" s="242" t="s">
        <v>539</v>
      </c>
      <c r="D238" s="242" t="s">
        <v>434</v>
      </c>
      <c r="E238" s="243" t="s">
        <v>2241</v>
      </c>
      <c r="F238" s="244" t="s">
        <v>2242</v>
      </c>
      <c r="G238" s="245" t="s">
        <v>295</v>
      </c>
      <c r="H238" s="246">
        <v>78.846000000000004</v>
      </c>
      <c r="I238" s="247"/>
      <c r="J238" s="248">
        <f>ROUND(I238*H238,2)</f>
        <v>0</v>
      </c>
      <c r="K238" s="244" t="s">
        <v>19</v>
      </c>
      <c r="L238" s="249"/>
      <c r="M238" s="250" t="s">
        <v>19</v>
      </c>
      <c r="N238" s="251" t="s">
        <v>41</v>
      </c>
      <c r="O238" s="66"/>
      <c r="P238" s="189">
        <f>O238*H238</f>
        <v>0</v>
      </c>
      <c r="Q238" s="189">
        <v>1E-3</v>
      </c>
      <c r="R238" s="189">
        <f>Q238*H238</f>
        <v>7.8845999999999999E-2</v>
      </c>
      <c r="S238" s="189">
        <v>0</v>
      </c>
      <c r="T238" s="190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1" t="s">
        <v>360</v>
      </c>
      <c r="AT238" s="191" t="s">
        <v>434</v>
      </c>
      <c r="AU238" s="191" t="s">
        <v>79</v>
      </c>
      <c r="AY238" s="19" t="s">
        <v>290</v>
      </c>
      <c r="BE238" s="192">
        <f>IF(N238="základní",J238,0)</f>
        <v>0</v>
      </c>
      <c r="BF238" s="192">
        <f>IF(N238="snížená",J238,0)</f>
        <v>0</v>
      </c>
      <c r="BG238" s="192">
        <f>IF(N238="zákl. přenesená",J238,0)</f>
        <v>0</v>
      </c>
      <c r="BH238" s="192">
        <f>IF(N238="sníž. přenesená",J238,0)</f>
        <v>0</v>
      </c>
      <c r="BI238" s="192">
        <f>IF(N238="nulová",J238,0)</f>
        <v>0</v>
      </c>
      <c r="BJ238" s="19" t="s">
        <v>77</v>
      </c>
      <c r="BK238" s="192">
        <f>ROUND(I238*H238,2)</f>
        <v>0</v>
      </c>
      <c r="BL238" s="19" t="s">
        <v>297</v>
      </c>
      <c r="BM238" s="191" t="s">
        <v>2243</v>
      </c>
    </row>
    <row r="239" spans="1:65" s="14" customFormat="1" ht="11.25">
      <c r="B239" s="209"/>
      <c r="C239" s="210"/>
      <c r="D239" s="200" t="s">
        <v>301</v>
      </c>
      <c r="E239" s="211" t="s">
        <v>19</v>
      </c>
      <c r="F239" s="212" t="s">
        <v>2240</v>
      </c>
      <c r="G239" s="210"/>
      <c r="H239" s="213">
        <v>77.3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301</v>
      </c>
      <c r="AU239" s="219" t="s">
        <v>79</v>
      </c>
      <c r="AV239" s="14" t="s">
        <v>79</v>
      </c>
      <c r="AW239" s="14" t="s">
        <v>32</v>
      </c>
      <c r="AX239" s="14" t="s">
        <v>70</v>
      </c>
      <c r="AY239" s="219" t="s">
        <v>290</v>
      </c>
    </row>
    <row r="240" spans="1:65" s="15" customFormat="1" ht="11.25">
      <c r="B240" s="220"/>
      <c r="C240" s="221"/>
      <c r="D240" s="200" t="s">
        <v>301</v>
      </c>
      <c r="E240" s="222" t="s">
        <v>19</v>
      </c>
      <c r="F240" s="223" t="s">
        <v>304</v>
      </c>
      <c r="G240" s="221"/>
      <c r="H240" s="224">
        <v>77.3</v>
      </c>
      <c r="I240" s="225"/>
      <c r="J240" s="221"/>
      <c r="K240" s="221"/>
      <c r="L240" s="226"/>
      <c r="M240" s="227"/>
      <c r="N240" s="228"/>
      <c r="O240" s="228"/>
      <c r="P240" s="228"/>
      <c r="Q240" s="228"/>
      <c r="R240" s="228"/>
      <c r="S240" s="228"/>
      <c r="T240" s="229"/>
      <c r="AT240" s="230" t="s">
        <v>301</v>
      </c>
      <c r="AU240" s="230" t="s">
        <v>79</v>
      </c>
      <c r="AV240" s="15" t="s">
        <v>297</v>
      </c>
      <c r="AW240" s="15" t="s">
        <v>32</v>
      </c>
      <c r="AX240" s="15" t="s">
        <v>77</v>
      </c>
      <c r="AY240" s="230" t="s">
        <v>290</v>
      </c>
    </row>
    <row r="241" spans="1:65" s="14" customFormat="1" ht="11.25">
      <c r="B241" s="209"/>
      <c r="C241" s="210"/>
      <c r="D241" s="200" t="s">
        <v>301</v>
      </c>
      <c r="E241" s="210"/>
      <c r="F241" s="212" t="s">
        <v>2244</v>
      </c>
      <c r="G241" s="210"/>
      <c r="H241" s="213">
        <v>78.846000000000004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301</v>
      </c>
      <c r="AU241" s="219" t="s">
        <v>79</v>
      </c>
      <c r="AV241" s="14" t="s">
        <v>79</v>
      </c>
      <c r="AW241" s="14" t="s">
        <v>4</v>
      </c>
      <c r="AX241" s="14" t="s">
        <v>77</v>
      </c>
      <c r="AY241" s="219" t="s">
        <v>290</v>
      </c>
    </row>
    <row r="242" spans="1:65" s="2" customFormat="1" ht="24.2" customHeight="1">
      <c r="A242" s="36"/>
      <c r="B242" s="37"/>
      <c r="C242" s="180" t="s">
        <v>546</v>
      </c>
      <c r="D242" s="180" t="s">
        <v>292</v>
      </c>
      <c r="E242" s="181" t="s">
        <v>2245</v>
      </c>
      <c r="F242" s="182" t="s">
        <v>2246</v>
      </c>
      <c r="G242" s="183" t="s">
        <v>295</v>
      </c>
      <c r="H242" s="184">
        <v>14</v>
      </c>
      <c r="I242" s="185"/>
      <c r="J242" s="186">
        <f>ROUND(I242*H242,2)</f>
        <v>0</v>
      </c>
      <c r="K242" s="182" t="s">
        <v>296</v>
      </c>
      <c r="L242" s="41"/>
      <c r="M242" s="187" t="s">
        <v>19</v>
      </c>
      <c r="N242" s="188" t="s">
        <v>41</v>
      </c>
      <c r="O242" s="66"/>
      <c r="P242" s="189">
        <f>O242*H242</f>
        <v>0</v>
      </c>
      <c r="Q242" s="189">
        <v>0</v>
      </c>
      <c r="R242" s="189">
        <f>Q242*H242</f>
        <v>0</v>
      </c>
      <c r="S242" s="189">
        <v>0</v>
      </c>
      <c r="T242" s="190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91" t="s">
        <v>297</v>
      </c>
      <c r="AT242" s="191" t="s">
        <v>292</v>
      </c>
      <c r="AU242" s="191" t="s">
        <v>79</v>
      </c>
      <c r="AY242" s="19" t="s">
        <v>290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9" t="s">
        <v>77</v>
      </c>
      <c r="BK242" s="192">
        <f>ROUND(I242*H242,2)</f>
        <v>0</v>
      </c>
      <c r="BL242" s="19" t="s">
        <v>297</v>
      </c>
      <c r="BM242" s="191" t="s">
        <v>2247</v>
      </c>
    </row>
    <row r="243" spans="1:65" s="2" customFormat="1" ht="11.25">
      <c r="A243" s="36"/>
      <c r="B243" s="37"/>
      <c r="C243" s="38"/>
      <c r="D243" s="193" t="s">
        <v>299</v>
      </c>
      <c r="E243" s="38"/>
      <c r="F243" s="194" t="s">
        <v>2248</v>
      </c>
      <c r="G243" s="38"/>
      <c r="H243" s="38"/>
      <c r="I243" s="195"/>
      <c r="J243" s="38"/>
      <c r="K243" s="38"/>
      <c r="L243" s="41"/>
      <c r="M243" s="196"/>
      <c r="N243" s="197"/>
      <c r="O243" s="66"/>
      <c r="P243" s="66"/>
      <c r="Q243" s="66"/>
      <c r="R243" s="66"/>
      <c r="S243" s="66"/>
      <c r="T243" s="67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9" t="s">
        <v>299</v>
      </c>
      <c r="AU243" s="19" t="s">
        <v>79</v>
      </c>
    </row>
    <row r="244" spans="1:65" s="14" customFormat="1" ht="11.25">
      <c r="B244" s="209"/>
      <c r="C244" s="210"/>
      <c r="D244" s="200" t="s">
        <v>301</v>
      </c>
      <c r="E244" s="211" t="s">
        <v>19</v>
      </c>
      <c r="F244" s="212" t="s">
        <v>2249</v>
      </c>
      <c r="G244" s="210"/>
      <c r="H244" s="213">
        <v>14</v>
      </c>
      <c r="I244" s="214"/>
      <c r="J244" s="210"/>
      <c r="K244" s="210"/>
      <c r="L244" s="215"/>
      <c r="M244" s="216"/>
      <c r="N244" s="217"/>
      <c r="O244" s="217"/>
      <c r="P244" s="217"/>
      <c r="Q244" s="217"/>
      <c r="R244" s="217"/>
      <c r="S244" s="217"/>
      <c r="T244" s="218"/>
      <c r="AT244" s="219" t="s">
        <v>301</v>
      </c>
      <c r="AU244" s="219" t="s">
        <v>79</v>
      </c>
      <c r="AV244" s="14" t="s">
        <v>79</v>
      </c>
      <c r="AW244" s="14" t="s">
        <v>32</v>
      </c>
      <c r="AX244" s="14" t="s">
        <v>70</v>
      </c>
      <c r="AY244" s="219" t="s">
        <v>290</v>
      </c>
    </row>
    <row r="245" spans="1:65" s="15" customFormat="1" ht="11.25">
      <c r="B245" s="220"/>
      <c r="C245" s="221"/>
      <c r="D245" s="200" t="s">
        <v>301</v>
      </c>
      <c r="E245" s="222" t="s">
        <v>19</v>
      </c>
      <c r="F245" s="223" t="s">
        <v>304</v>
      </c>
      <c r="G245" s="221"/>
      <c r="H245" s="224">
        <v>14</v>
      </c>
      <c r="I245" s="225"/>
      <c r="J245" s="221"/>
      <c r="K245" s="221"/>
      <c r="L245" s="226"/>
      <c r="M245" s="227"/>
      <c r="N245" s="228"/>
      <c r="O245" s="228"/>
      <c r="P245" s="228"/>
      <c r="Q245" s="228"/>
      <c r="R245" s="228"/>
      <c r="S245" s="228"/>
      <c r="T245" s="229"/>
      <c r="AT245" s="230" t="s">
        <v>301</v>
      </c>
      <c r="AU245" s="230" t="s">
        <v>79</v>
      </c>
      <c r="AV245" s="15" t="s">
        <v>297</v>
      </c>
      <c r="AW245" s="15" t="s">
        <v>32</v>
      </c>
      <c r="AX245" s="15" t="s">
        <v>77</v>
      </c>
      <c r="AY245" s="230" t="s">
        <v>290</v>
      </c>
    </row>
    <row r="246" spans="1:65" s="2" customFormat="1" ht="16.5" customHeight="1">
      <c r="A246" s="36"/>
      <c r="B246" s="37"/>
      <c r="C246" s="242" t="s">
        <v>552</v>
      </c>
      <c r="D246" s="242" t="s">
        <v>434</v>
      </c>
      <c r="E246" s="243" t="s">
        <v>2250</v>
      </c>
      <c r="F246" s="244" t="s">
        <v>2251</v>
      </c>
      <c r="G246" s="245" t="s">
        <v>295</v>
      </c>
      <c r="H246" s="246">
        <v>14.28</v>
      </c>
      <c r="I246" s="247"/>
      <c r="J246" s="248">
        <f>ROUND(I246*H246,2)</f>
        <v>0</v>
      </c>
      <c r="K246" s="244" t="s">
        <v>19</v>
      </c>
      <c r="L246" s="249"/>
      <c r="M246" s="250" t="s">
        <v>19</v>
      </c>
      <c r="N246" s="251" t="s">
        <v>41</v>
      </c>
      <c r="O246" s="66"/>
      <c r="P246" s="189">
        <f>O246*H246</f>
        <v>0</v>
      </c>
      <c r="Q246" s="189">
        <v>2E-3</v>
      </c>
      <c r="R246" s="189">
        <f>Q246*H246</f>
        <v>2.8559999999999999E-2</v>
      </c>
      <c r="S246" s="189">
        <v>0</v>
      </c>
      <c r="T246" s="190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91" t="s">
        <v>360</v>
      </c>
      <c r="AT246" s="191" t="s">
        <v>434</v>
      </c>
      <c r="AU246" s="191" t="s">
        <v>79</v>
      </c>
      <c r="AY246" s="19" t="s">
        <v>290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9" t="s">
        <v>77</v>
      </c>
      <c r="BK246" s="192">
        <f>ROUND(I246*H246,2)</f>
        <v>0</v>
      </c>
      <c r="BL246" s="19" t="s">
        <v>297</v>
      </c>
      <c r="BM246" s="191" t="s">
        <v>2252</v>
      </c>
    </row>
    <row r="247" spans="1:65" s="14" customFormat="1" ht="11.25">
      <c r="B247" s="209"/>
      <c r="C247" s="210"/>
      <c r="D247" s="200" t="s">
        <v>301</v>
      </c>
      <c r="E247" s="211" t="s">
        <v>19</v>
      </c>
      <c r="F247" s="212" t="s">
        <v>2249</v>
      </c>
      <c r="G247" s="210"/>
      <c r="H247" s="213">
        <v>14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32</v>
      </c>
      <c r="AX247" s="14" t="s">
        <v>70</v>
      </c>
      <c r="AY247" s="219" t="s">
        <v>290</v>
      </c>
    </row>
    <row r="248" spans="1:65" s="15" customFormat="1" ht="11.25">
      <c r="B248" s="220"/>
      <c r="C248" s="221"/>
      <c r="D248" s="200" t="s">
        <v>301</v>
      </c>
      <c r="E248" s="222" t="s">
        <v>19</v>
      </c>
      <c r="F248" s="223" t="s">
        <v>304</v>
      </c>
      <c r="G248" s="221"/>
      <c r="H248" s="224">
        <v>14</v>
      </c>
      <c r="I248" s="225"/>
      <c r="J248" s="221"/>
      <c r="K248" s="221"/>
      <c r="L248" s="226"/>
      <c r="M248" s="227"/>
      <c r="N248" s="228"/>
      <c r="O248" s="228"/>
      <c r="P248" s="228"/>
      <c r="Q248" s="228"/>
      <c r="R248" s="228"/>
      <c r="S248" s="228"/>
      <c r="T248" s="229"/>
      <c r="AT248" s="230" t="s">
        <v>301</v>
      </c>
      <c r="AU248" s="230" t="s">
        <v>79</v>
      </c>
      <c r="AV248" s="15" t="s">
        <v>297</v>
      </c>
      <c r="AW248" s="15" t="s">
        <v>32</v>
      </c>
      <c r="AX248" s="15" t="s">
        <v>77</v>
      </c>
      <c r="AY248" s="230" t="s">
        <v>290</v>
      </c>
    </row>
    <row r="249" spans="1:65" s="14" customFormat="1" ht="11.25">
      <c r="B249" s="209"/>
      <c r="C249" s="210"/>
      <c r="D249" s="200" t="s">
        <v>301</v>
      </c>
      <c r="E249" s="210"/>
      <c r="F249" s="212" t="s">
        <v>2253</v>
      </c>
      <c r="G249" s="210"/>
      <c r="H249" s="213">
        <v>14.28</v>
      </c>
      <c r="I249" s="214"/>
      <c r="J249" s="210"/>
      <c r="K249" s="210"/>
      <c r="L249" s="215"/>
      <c r="M249" s="216"/>
      <c r="N249" s="217"/>
      <c r="O249" s="217"/>
      <c r="P249" s="217"/>
      <c r="Q249" s="217"/>
      <c r="R249" s="217"/>
      <c r="S249" s="217"/>
      <c r="T249" s="218"/>
      <c r="AT249" s="219" t="s">
        <v>301</v>
      </c>
      <c r="AU249" s="219" t="s">
        <v>79</v>
      </c>
      <c r="AV249" s="14" t="s">
        <v>79</v>
      </c>
      <c r="AW249" s="14" t="s">
        <v>4</v>
      </c>
      <c r="AX249" s="14" t="s">
        <v>77</v>
      </c>
      <c r="AY249" s="219" t="s">
        <v>290</v>
      </c>
    </row>
    <row r="250" spans="1:65" s="2" customFormat="1" ht="24.2" customHeight="1">
      <c r="A250" s="36"/>
      <c r="B250" s="37"/>
      <c r="C250" s="180" t="s">
        <v>559</v>
      </c>
      <c r="D250" s="180" t="s">
        <v>292</v>
      </c>
      <c r="E250" s="181" t="s">
        <v>2254</v>
      </c>
      <c r="F250" s="182" t="s">
        <v>2255</v>
      </c>
      <c r="G250" s="183" t="s">
        <v>451</v>
      </c>
      <c r="H250" s="184">
        <v>49</v>
      </c>
      <c r="I250" s="185"/>
      <c r="J250" s="186">
        <f>ROUND(I250*H250,2)</f>
        <v>0</v>
      </c>
      <c r="K250" s="182" t="s">
        <v>296</v>
      </c>
      <c r="L250" s="41"/>
      <c r="M250" s="187" t="s">
        <v>19</v>
      </c>
      <c r="N250" s="188" t="s">
        <v>41</v>
      </c>
      <c r="O250" s="66"/>
      <c r="P250" s="189">
        <f>O250*H250</f>
        <v>0</v>
      </c>
      <c r="Q250" s="189">
        <v>0</v>
      </c>
      <c r="R250" s="189">
        <f>Q250*H250</f>
        <v>0</v>
      </c>
      <c r="S250" s="189">
        <v>0</v>
      </c>
      <c r="T250" s="190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1" t="s">
        <v>297</v>
      </c>
      <c r="AT250" s="191" t="s">
        <v>292</v>
      </c>
      <c r="AU250" s="191" t="s">
        <v>79</v>
      </c>
      <c r="AY250" s="19" t="s">
        <v>290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19" t="s">
        <v>77</v>
      </c>
      <c r="BK250" s="192">
        <f>ROUND(I250*H250,2)</f>
        <v>0</v>
      </c>
      <c r="BL250" s="19" t="s">
        <v>297</v>
      </c>
      <c r="BM250" s="191" t="s">
        <v>2256</v>
      </c>
    </row>
    <row r="251" spans="1:65" s="2" customFormat="1" ht="11.25">
      <c r="A251" s="36"/>
      <c r="B251" s="37"/>
      <c r="C251" s="38"/>
      <c r="D251" s="193" t="s">
        <v>299</v>
      </c>
      <c r="E251" s="38"/>
      <c r="F251" s="194" t="s">
        <v>2257</v>
      </c>
      <c r="G251" s="38"/>
      <c r="H251" s="38"/>
      <c r="I251" s="195"/>
      <c r="J251" s="38"/>
      <c r="K251" s="38"/>
      <c r="L251" s="41"/>
      <c r="M251" s="196"/>
      <c r="N251" s="197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299</v>
      </c>
      <c r="AU251" s="19" t="s">
        <v>79</v>
      </c>
    </row>
    <row r="252" spans="1:65" s="2" customFormat="1" ht="16.5" customHeight="1">
      <c r="A252" s="36"/>
      <c r="B252" s="37"/>
      <c r="C252" s="242" t="s">
        <v>566</v>
      </c>
      <c r="D252" s="242" t="s">
        <v>434</v>
      </c>
      <c r="E252" s="243" t="s">
        <v>2258</v>
      </c>
      <c r="F252" s="244" t="s">
        <v>2259</v>
      </c>
      <c r="G252" s="245" t="s">
        <v>451</v>
      </c>
      <c r="H252" s="246">
        <v>3</v>
      </c>
      <c r="I252" s="247"/>
      <c r="J252" s="248">
        <f>ROUND(I252*H252,2)</f>
        <v>0</v>
      </c>
      <c r="K252" s="244" t="s">
        <v>19</v>
      </c>
      <c r="L252" s="249"/>
      <c r="M252" s="250" t="s">
        <v>19</v>
      </c>
      <c r="N252" s="251" t="s">
        <v>41</v>
      </c>
      <c r="O252" s="66"/>
      <c r="P252" s="189">
        <f>O252*H252</f>
        <v>0</v>
      </c>
      <c r="Q252" s="189">
        <v>4.0000000000000002E-4</v>
      </c>
      <c r="R252" s="189">
        <f>Q252*H252</f>
        <v>1.2000000000000001E-3</v>
      </c>
      <c r="S252" s="189">
        <v>0</v>
      </c>
      <c r="T252" s="190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1" t="s">
        <v>360</v>
      </c>
      <c r="AT252" s="191" t="s">
        <v>434</v>
      </c>
      <c r="AU252" s="191" t="s">
        <v>79</v>
      </c>
      <c r="AY252" s="19" t="s">
        <v>290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77</v>
      </c>
      <c r="BK252" s="192">
        <f>ROUND(I252*H252,2)</f>
        <v>0</v>
      </c>
      <c r="BL252" s="19" t="s">
        <v>297</v>
      </c>
      <c r="BM252" s="191" t="s">
        <v>2260</v>
      </c>
    </row>
    <row r="253" spans="1:65" s="14" customFormat="1" ht="11.25">
      <c r="B253" s="209"/>
      <c r="C253" s="210"/>
      <c r="D253" s="200" t="s">
        <v>301</v>
      </c>
      <c r="E253" s="211" t="s">
        <v>19</v>
      </c>
      <c r="F253" s="212" t="s">
        <v>2261</v>
      </c>
      <c r="G253" s="210"/>
      <c r="H253" s="213">
        <v>3</v>
      </c>
      <c r="I253" s="214"/>
      <c r="J253" s="210"/>
      <c r="K253" s="210"/>
      <c r="L253" s="215"/>
      <c r="M253" s="216"/>
      <c r="N253" s="217"/>
      <c r="O253" s="217"/>
      <c r="P253" s="217"/>
      <c r="Q253" s="217"/>
      <c r="R253" s="217"/>
      <c r="S253" s="217"/>
      <c r="T253" s="218"/>
      <c r="AT253" s="219" t="s">
        <v>301</v>
      </c>
      <c r="AU253" s="219" t="s">
        <v>79</v>
      </c>
      <c r="AV253" s="14" t="s">
        <v>79</v>
      </c>
      <c r="AW253" s="14" t="s">
        <v>32</v>
      </c>
      <c r="AX253" s="14" t="s">
        <v>70</v>
      </c>
      <c r="AY253" s="219" t="s">
        <v>290</v>
      </c>
    </row>
    <row r="254" spans="1:65" s="15" customFormat="1" ht="11.25">
      <c r="B254" s="220"/>
      <c r="C254" s="221"/>
      <c r="D254" s="200" t="s">
        <v>301</v>
      </c>
      <c r="E254" s="222" t="s">
        <v>19</v>
      </c>
      <c r="F254" s="223" t="s">
        <v>304</v>
      </c>
      <c r="G254" s="221"/>
      <c r="H254" s="224">
        <v>3</v>
      </c>
      <c r="I254" s="225"/>
      <c r="J254" s="221"/>
      <c r="K254" s="221"/>
      <c r="L254" s="226"/>
      <c r="M254" s="227"/>
      <c r="N254" s="228"/>
      <c r="O254" s="228"/>
      <c r="P254" s="228"/>
      <c r="Q254" s="228"/>
      <c r="R254" s="228"/>
      <c r="S254" s="228"/>
      <c r="T254" s="229"/>
      <c r="AT254" s="230" t="s">
        <v>301</v>
      </c>
      <c r="AU254" s="230" t="s">
        <v>79</v>
      </c>
      <c r="AV254" s="15" t="s">
        <v>297</v>
      </c>
      <c r="AW254" s="15" t="s">
        <v>32</v>
      </c>
      <c r="AX254" s="15" t="s">
        <v>77</v>
      </c>
      <c r="AY254" s="230" t="s">
        <v>290</v>
      </c>
    </row>
    <row r="255" spans="1:65" s="2" customFormat="1" ht="16.5" customHeight="1">
      <c r="A255" s="36"/>
      <c r="B255" s="37"/>
      <c r="C255" s="242" t="s">
        <v>576</v>
      </c>
      <c r="D255" s="242" t="s">
        <v>434</v>
      </c>
      <c r="E255" s="243" t="s">
        <v>2262</v>
      </c>
      <c r="F255" s="244" t="s">
        <v>2263</v>
      </c>
      <c r="G255" s="245" t="s">
        <v>451</v>
      </c>
      <c r="H255" s="246">
        <v>6</v>
      </c>
      <c r="I255" s="247"/>
      <c r="J255" s="248">
        <f>ROUND(I255*H255,2)</f>
        <v>0</v>
      </c>
      <c r="K255" s="244" t="s">
        <v>19</v>
      </c>
      <c r="L255" s="249"/>
      <c r="M255" s="250" t="s">
        <v>19</v>
      </c>
      <c r="N255" s="251" t="s">
        <v>41</v>
      </c>
      <c r="O255" s="66"/>
      <c r="P255" s="189">
        <f>O255*H255</f>
        <v>0</v>
      </c>
      <c r="Q255" s="189">
        <v>4.0000000000000002E-4</v>
      </c>
      <c r="R255" s="189">
        <f>Q255*H255</f>
        <v>2.4000000000000002E-3</v>
      </c>
      <c r="S255" s="189">
        <v>0</v>
      </c>
      <c r="T255" s="190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91" t="s">
        <v>360</v>
      </c>
      <c r="AT255" s="191" t="s">
        <v>434</v>
      </c>
      <c r="AU255" s="191" t="s">
        <v>79</v>
      </c>
      <c r="AY255" s="19" t="s">
        <v>290</v>
      </c>
      <c r="BE255" s="192">
        <f>IF(N255="základní",J255,0)</f>
        <v>0</v>
      </c>
      <c r="BF255" s="192">
        <f>IF(N255="snížená",J255,0)</f>
        <v>0</v>
      </c>
      <c r="BG255" s="192">
        <f>IF(N255="zákl. přenesená",J255,0)</f>
        <v>0</v>
      </c>
      <c r="BH255" s="192">
        <f>IF(N255="sníž. přenesená",J255,0)</f>
        <v>0</v>
      </c>
      <c r="BI255" s="192">
        <f>IF(N255="nulová",J255,0)</f>
        <v>0</v>
      </c>
      <c r="BJ255" s="19" t="s">
        <v>77</v>
      </c>
      <c r="BK255" s="192">
        <f>ROUND(I255*H255,2)</f>
        <v>0</v>
      </c>
      <c r="BL255" s="19" t="s">
        <v>297</v>
      </c>
      <c r="BM255" s="191" t="s">
        <v>2264</v>
      </c>
    </row>
    <row r="256" spans="1:65" s="14" customFormat="1" ht="11.25">
      <c r="B256" s="209"/>
      <c r="C256" s="210"/>
      <c r="D256" s="200" t="s">
        <v>301</v>
      </c>
      <c r="E256" s="211" t="s">
        <v>19</v>
      </c>
      <c r="F256" s="212" t="s">
        <v>2265</v>
      </c>
      <c r="G256" s="210"/>
      <c r="H256" s="213">
        <v>6</v>
      </c>
      <c r="I256" s="214"/>
      <c r="J256" s="210"/>
      <c r="K256" s="210"/>
      <c r="L256" s="215"/>
      <c r="M256" s="216"/>
      <c r="N256" s="217"/>
      <c r="O256" s="217"/>
      <c r="P256" s="217"/>
      <c r="Q256" s="217"/>
      <c r="R256" s="217"/>
      <c r="S256" s="217"/>
      <c r="T256" s="218"/>
      <c r="AT256" s="219" t="s">
        <v>301</v>
      </c>
      <c r="AU256" s="219" t="s">
        <v>79</v>
      </c>
      <c r="AV256" s="14" t="s">
        <v>79</v>
      </c>
      <c r="AW256" s="14" t="s">
        <v>32</v>
      </c>
      <c r="AX256" s="14" t="s">
        <v>70</v>
      </c>
      <c r="AY256" s="219" t="s">
        <v>290</v>
      </c>
    </row>
    <row r="257" spans="1:65" s="15" customFormat="1" ht="11.25">
      <c r="B257" s="220"/>
      <c r="C257" s="221"/>
      <c r="D257" s="200" t="s">
        <v>301</v>
      </c>
      <c r="E257" s="222" t="s">
        <v>19</v>
      </c>
      <c r="F257" s="223" t="s">
        <v>304</v>
      </c>
      <c r="G257" s="221"/>
      <c r="H257" s="224">
        <v>6</v>
      </c>
      <c r="I257" s="225"/>
      <c r="J257" s="221"/>
      <c r="K257" s="221"/>
      <c r="L257" s="226"/>
      <c r="M257" s="227"/>
      <c r="N257" s="228"/>
      <c r="O257" s="228"/>
      <c r="P257" s="228"/>
      <c r="Q257" s="228"/>
      <c r="R257" s="228"/>
      <c r="S257" s="228"/>
      <c r="T257" s="229"/>
      <c r="AT257" s="230" t="s">
        <v>301</v>
      </c>
      <c r="AU257" s="230" t="s">
        <v>79</v>
      </c>
      <c r="AV257" s="15" t="s">
        <v>297</v>
      </c>
      <c r="AW257" s="15" t="s">
        <v>32</v>
      </c>
      <c r="AX257" s="15" t="s">
        <v>77</v>
      </c>
      <c r="AY257" s="230" t="s">
        <v>290</v>
      </c>
    </row>
    <row r="258" spans="1:65" s="2" customFormat="1" ht="16.5" customHeight="1">
      <c r="A258" s="36"/>
      <c r="B258" s="37"/>
      <c r="C258" s="242" t="s">
        <v>582</v>
      </c>
      <c r="D258" s="242" t="s">
        <v>434</v>
      </c>
      <c r="E258" s="243" t="s">
        <v>2266</v>
      </c>
      <c r="F258" s="244" t="s">
        <v>2267</v>
      </c>
      <c r="G258" s="245" t="s">
        <v>451</v>
      </c>
      <c r="H258" s="246">
        <v>39</v>
      </c>
      <c r="I258" s="247"/>
      <c r="J258" s="248">
        <f>ROUND(I258*H258,2)</f>
        <v>0</v>
      </c>
      <c r="K258" s="244" t="s">
        <v>19</v>
      </c>
      <c r="L258" s="249"/>
      <c r="M258" s="250" t="s">
        <v>19</v>
      </c>
      <c r="N258" s="251" t="s">
        <v>41</v>
      </c>
      <c r="O258" s="66"/>
      <c r="P258" s="189">
        <f>O258*H258</f>
        <v>0</v>
      </c>
      <c r="Q258" s="189">
        <v>4.0000000000000002E-4</v>
      </c>
      <c r="R258" s="189">
        <f>Q258*H258</f>
        <v>1.5600000000000001E-2</v>
      </c>
      <c r="S258" s="189">
        <v>0</v>
      </c>
      <c r="T258" s="190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1" t="s">
        <v>360</v>
      </c>
      <c r="AT258" s="191" t="s">
        <v>434</v>
      </c>
      <c r="AU258" s="191" t="s">
        <v>79</v>
      </c>
      <c r="AY258" s="19" t="s">
        <v>290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19" t="s">
        <v>77</v>
      </c>
      <c r="BK258" s="192">
        <f>ROUND(I258*H258,2)</f>
        <v>0</v>
      </c>
      <c r="BL258" s="19" t="s">
        <v>297</v>
      </c>
      <c r="BM258" s="191" t="s">
        <v>2268</v>
      </c>
    </row>
    <row r="259" spans="1:65" s="14" customFormat="1" ht="11.25">
      <c r="B259" s="209"/>
      <c r="C259" s="210"/>
      <c r="D259" s="200" t="s">
        <v>301</v>
      </c>
      <c r="E259" s="211" t="s">
        <v>19</v>
      </c>
      <c r="F259" s="212" t="s">
        <v>2269</v>
      </c>
      <c r="G259" s="210"/>
      <c r="H259" s="213">
        <v>39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1:65" s="15" customFormat="1" ht="11.25">
      <c r="B260" s="220"/>
      <c r="C260" s="221"/>
      <c r="D260" s="200" t="s">
        <v>301</v>
      </c>
      <c r="E260" s="222" t="s">
        <v>19</v>
      </c>
      <c r="F260" s="223" t="s">
        <v>304</v>
      </c>
      <c r="G260" s="221"/>
      <c r="H260" s="224">
        <v>39</v>
      </c>
      <c r="I260" s="225"/>
      <c r="J260" s="221"/>
      <c r="K260" s="221"/>
      <c r="L260" s="226"/>
      <c r="M260" s="227"/>
      <c r="N260" s="228"/>
      <c r="O260" s="228"/>
      <c r="P260" s="228"/>
      <c r="Q260" s="228"/>
      <c r="R260" s="228"/>
      <c r="S260" s="228"/>
      <c r="T260" s="229"/>
      <c r="AT260" s="230" t="s">
        <v>301</v>
      </c>
      <c r="AU260" s="230" t="s">
        <v>79</v>
      </c>
      <c r="AV260" s="15" t="s">
        <v>297</v>
      </c>
      <c r="AW260" s="15" t="s">
        <v>32</v>
      </c>
      <c r="AX260" s="15" t="s">
        <v>77</v>
      </c>
      <c r="AY260" s="230" t="s">
        <v>290</v>
      </c>
    </row>
    <row r="261" spans="1:65" s="2" customFormat="1" ht="16.5" customHeight="1">
      <c r="A261" s="36"/>
      <c r="B261" s="37"/>
      <c r="C261" s="242" t="s">
        <v>588</v>
      </c>
      <c r="D261" s="242" t="s">
        <v>434</v>
      </c>
      <c r="E261" s="243" t="s">
        <v>2270</v>
      </c>
      <c r="F261" s="244" t="s">
        <v>2271</v>
      </c>
      <c r="G261" s="245" t="s">
        <v>451</v>
      </c>
      <c r="H261" s="246">
        <v>1</v>
      </c>
      <c r="I261" s="247"/>
      <c r="J261" s="248">
        <f>ROUND(I261*H261,2)</f>
        <v>0</v>
      </c>
      <c r="K261" s="244" t="s">
        <v>19</v>
      </c>
      <c r="L261" s="249"/>
      <c r="M261" s="250" t="s">
        <v>19</v>
      </c>
      <c r="N261" s="251" t="s">
        <v>41</v>
      </c>
      <c r="O261" s="66"/>
      <c r="P261" s="189">
        <f>O261*H261</f>
        <v>0</v>
      </c>
      <c r="Q261" s="189">
        <v>4.0000000000000002E-4</v>
      </c>
      <c r="R261" s="189">
        <f>Q261*H261</f>
        <v>4.0000000000000002E-4</v>
      </c>
      <c r="S261" s="189">
        <v>0</v>
      </c>
      <c r="T261" s="190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360</v>
      </c>
      <c r="AT261" s="191" t="s">
        <v>434</v>
      </c>
      <c r="AU261" s="191" t="s">
        <v>79</v>
      </c>
      <c r="AY261" s="19" t="s">
        <v>290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77</v>
      </c>
      <c r="BK261" s="192">
        <f>ROUND(I261*H261,2)</f>
        <v>0</v>
      </c>
      <c r="BL261" s="19" t="s">
        <v>297</v>
      </c>
      <c r="BM261" s="191" t="s">
        <v>2272</v>
      </c>
    </row>
    <row r="262" spans="1:65" s="14" customFormat="1" ht="11.25">
      <c r="B262" s="209"/>
      <c r="C262" s="210"/>
      <c r="D262" s="200" t="s">
        <v>301</v>
      </c>
      <c r="E262" s="211" t="s">
        <v>19</v>
      </c>
      <c r="F262" s="212" t="s">
        <v>2273</v>
      </c>
      <c r="G262" s="210"/>
      <c r="H262" s="213">
        <v>1</v>
      </c>
      <c r="I262" s="214"/>
      <c r="J262" s="210"/>
      <c r="K262" s="210"/>
      <c r="L262" s="215"/>
      <c r="M262" s="216"/>
      <c r="N262" s="217"/>
      <c r="O262" s="217"/>
      <c r="P262" s="217"/>
      <c r="Q262" s="217"/>
      <c r="R262" s="217"/>
      <c r="S262" s="217"/>
      <c r="T262" s="218"/>
      <c r="AT262" s="219" t="s">
        <v>301</v>
      </c>
      <c r="AU262" s="219" t="s">
        <v>79</v>
      </c>
      <c r="AV262" s="14" t="s">
        <v>79</v>
      </c>
      <c r="AW262" s="14" t="s">
        <v>32</v>
      </c>
      <c r="AX262" s="14" t="s">
        <v>70</v>
      </c>
      <c r="AY262" s="219" t="s">
        <v>290</v>
      </c>
    </row>
    <row r="263" spans="1:65" s="15" customFormat="1" ht="11.25">
      <c r="B263" s="220"/>
      <c r="C263" s="221"/>
      <c r="D263" s="200" t="s">
        <v>301</v>
      </c>
      <c r="E263" s="222" t="s">
        <v>19</v>
      </c>
      <c r="F263" s="223" t="s">
        <v>304</v>
      </c>
      <c r="G263" s="221"/>
      <c r="H263" s="224">
        <v>1</v>
      </c>
      <c r="I263" s="225"/>
      <c r="J263" s="221"/>
      <c r="K263" s="221"/>
      <c r="L263" s="226"/>
      <c r="M263" s="227"/>
      <c r="N263" s="228"/>
      <c r="O263" s="228"/>
      <c r="P263" s="228"/>
      <c r="Q263" s="228"/>
      <c r="R263" s="228"/>
      <c r="S263" s="228"/>
      <c r="T263" s="229"/>
      <c r="AT263" s="230" t="s">
        <v>301</v>
      </c>
      <c r="AU263" s="230" t="s">
        <v>79</v>
      </c>
      <c r="AV263" s="15" t="s">
        <v>297</v>
      </c>
      <c r="AW263" s="15" t="s">
        <v>32</v>
      </c>
      <c r="AX263" s="15" t="s">
        <v>77</v>
      </c>
      <c r="AY263" s="230" t="s">
        <v>290</v>
      </c>
    </row>
    <row r="264" spans="1:65" s="2" customFormat="1" ht="24.2" customHeight="1">
      <c r="A264" s="36"/>
      <c r="B264" s="37"/>
      <c r="C264" s="180" t="s">
        <v>594</v>
      </c>
      <c r="D264" s="180" t="s">
        <v>292</v>
      </c>
      <c r="E264" s="181" t="s">
        <v>2274</v>
      </c>
      <c r="F264" s="182" t="s">
        <v>2275</v>
      </c>
      <c r="G264" s="183" t="s">
        <v>451</v>
      </c>
      <c r="H264" s="184">
        <v>7</v>
      </c>
      <c r="I264" s="185"/>
      <c r="J264" s="186">
        <f>ROUND(I264*H264,2)</f>
        <v>0</v>
      </c>
      <c r="K264" s="182" t="s">
        <v>296</v>
      </c>
      <c r="L264" s="41"/>
      <c r="M264" s="187" t="s">
        <v>19</v>
      </c>
      <c r="N264" s="188" t="s">
        <v>41</v>
      </c>
      <c r="O264" s="66"/>
      <c r="P264" s="189">
        <f>O264*H264</f>
        <v>0</v>
      </c>
      <c r="Q264" s="189">
        <v>0</v>
      </c>
      <c r="R264" s="189">
        <f>Q264*H264</f>
        <v>0</v>
      </c>
      <c r="S264" s="189">
        <v>0</v>
      </c>
      <c r="T264" s="190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1" t="s">
        <v>297</v>
      </c>
      <c r="AT264" s="191" t="s">
        <v>292</v>
      </c>
      <c r="AU264" s="191" t="s">
        <v>79</v>
      </c>
      <c r="AY264" s="19" t="s">
        <v>290</v>
      </c>
      <c r="BE264" s="192">
        <f>IF(N264="základní",J264,0)</f>
        <v>0</v>
      </c>
      <c r="BF264" s="192">
        <f>IF(N264="snížená",J264,0)</f>
        <v>0</v>
      </c>
      <c r="BG264" s="192">
        <f>IF(N264="zákl. přenesená",J264,0)</f>
        <v>0</v>
      </c>
      <c r="BH264" s="192">
        <f>IF(N264="sníž. přenesená",J264,0)</f>
        <v>0</v>
      </c>
      <c r="BI264" s="192">
        <f>IF(N264="nulová",J264,0)</f>
        <v>0</v>
      </c>
      <c r="BJ264" s="19" t="s">
        <v>77</v>
      </c>
      <c r="BK264" s="192">
        <f>ROUND(I264*H264,2)</f>
        <v>0</v>
      </c>
      <c r="BL264" s="19" t="s">
        <v>297</v>
      </c>
      <c r="BM264" s="191" t="s">
        <v>2276</v>
      </c>
    </row>
    <row r="265" spans="1:65" s="2" customFormat="1" ht="11.25">
      <c r="A265" s="36"/>
      <c r="B265" s="37"/>
      <c r="C265" s="38"/>
      <c r="D265" s="193" t="s">
        <v>299</v>
      </c>
      <c r="E265" s="38"/>
      <c r="F265" s="194" t="s">
        <v>2277</v>
      </c>
      <c r="G265" s="38"/>
      <c r="H265" s="38"/>
      <c r="I265" s="195"/>
      <c r="J265" s="38"/>
      <c r="K265" s="38"/>
      <c r="L265" s="41"/>
      <c r="M265" s="196"/>
      <c r="N265" s="197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299</v>
      </c>
      <c r="AU265" s="19" t="s">
        <v>79</v>
      </c>
    </row>
    <row r="266" spans="1:65" s="2" customFormat="1" ht="16.5" customHeight="1">
      <c r="A266" s="36"/>
      <c r="B266" s="37"/>
      <c r="C266" s="242" t="s">
        <v>599</v>
      </c>
      <c r="D266" s="242" t="s">
        <v>434</v>
      </c>
      <c r="E266" s="243" t="s">
        <v>2278</v>
      </c>
      <c r="F266" s="244" t="s">
        <v>2279</v>
      </c>
      <c r="G266" s="245" t="s">
        <v>451</v>
      </c>
      <c r="H266" s="246">
        <v>2</v>
      </c>
      <c r="I266" s="247"/>
      <c r="J266" s="248">
        <f>ROUND(I266*H266,2)</f>
        <v>0</v>
      </c>
      <c r="K266" s="244" t="s">
        <v>19</v>
      </c>
      <c r="L266" s="249"/>
      <c r="M266" s="250" t="s">
        <v>19</v>
      </c>
      <c r="N266" s="251" t="s">
        <v>41</v>
      </c>
      <c r="O266" s="66"/>
      <c r="P266" s="189">
        <f>O266*H266</f>
        <v>0</v>
      </c>
      <c r="Q266" s="189">
        <v>4.0000000000000002E-4</v>
      </c>
      <c r="R266" s="189">
        <f>Q266*H266</f>
        <v>8.0000000000000004E-4</v>
      </c>
      <c r="S266" s="189">
        <v>0</v>
      </c>
      <c r="T266" s="190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1" t="s">
        <v>360</v>
      </c>
      <c r="AT266" s="191" t="s">
        <v>434</v>
      </c>
      <c r="AU266" s="191" t="s">
        <v>79</v>
      </c>
      <c r="AY266" s="19" t="s">
        <v>290</v>
      </c>
      <c r="BE266" s="192">
        <f>IF(N266="základní",J266,0)</f>
        <v>0</v>
      </c>
      <c r="BF266" s="192">
        <f>IF(N266="snížená",J266,0)</f>
        <v>0</v>
      </c>
      <c r="BG266" s="192">
        <f>IF(N266="zákl. přenesená",J266,0)</f>
        <v>0</v>
      </c>
      <c r="BH266" s="192">
        <f>IF(N266="sníž. přenesená",J266,0)</f>
        <v>0</v>
      </c>
      <c r="BI266" s="192">
        <f>IF(N266="nulová",J266,0)</f>
        <v>0</v>
      </c>
      <c r="BJ266" s="19" t="s">
        <v>77</v>
      </c>
      <c r="BK266" s="192">
        <f>ROUND(I266*H266,2)</f>
        <v>0</v>
      </c>
      <c r="BL266" s="19" t="s">
        <v>297</v>
      </c>
      <c r="BM266" s="191" t="s">
        <v>2280</v>
      </c>
    </row>
    <row r="267" spans="1:65" s="14" customFormat="1" ht="11.25">
      <c r="B267" s="209"/>
      <c r="C267" s="210"/>
      <c r="D267" s="200" t="s">
        <v>301</v>
      </c>
      <c r="E267" s="211" t="s">
        <v>19</v>
      </c>
      <c r="F267" s="212" t="s">
        <v>2281</v>
      </c>
      <c r="G267" s="210"/>
      <c r="H267" s="213">
        <v>2</v>
      </c>
      <c r="I267" s="214"/>
      <c r="J267" s="210"/>
      <c r="K267" s="210"/>
      <c r="L267" s="215"/>
      <c r="M267" s="216"/>
      <c r="N267" s="217"/>
      <c r="O267" s="217"/>
      <c r="P267" s="217"/>
      <c r="Q267" s="217"/>
      <c r="R267" s="217"/>
      <c r="S267" s="217"/>
      <c r="T267" s="218"/>
      <c r="AT267" s="219" t="s">
        <v>301</v>
      </c>
      <c r="AU267" s="219" t="s">
        <v>79</v>
      </c>
      <c r="AV267" s="14" t="s">
        <v>79</v>
      </c>
      <c r="AW267" s="14" t="s">
        <v>32</v>
      </c>
      <c r="AX267" s="14" t="s">
        <v>70</v>
      </c>
      <c r="AY267" s="219" t="s">
        <v>290</v>
      </c>
    </row>
    <row r="268" spans="1:65" s="15" customFormat="1" ht="11.25">
      <c r="B268" s="220"/>
      <c r="C268" s="221"/>
      <c r="D268" s="200" t="s">
        <v>301</v>
      </c>
      <c r="E268" s="222" t="s">
        <v>19</v>
      </c>
      <c r="F268" s="223" t="s">
        <v>304</v>
      </c>
      <c r="G268" s="221"/>
      <c r="H268" s="224">
        <v>2</v>
      </c>
      <c r="I268" s="225"/>
      <c r="J268" s="221"/>
      <c r="K268" s="221"/>
      <c r="L268" s="226"/>
      <c r="M268" s="227"/>
      <c r="N268" s="228"/>
      <c r="O268" s="228"/>
      <c r="P268" s="228"/>
      <c r="Q268" s="228"/>
      <c r="R268" s="228"/>
      <c r="S268" s="228"/>
      <c r="T268" s="229"/>
      <c r="AT268" s="230" t="s">
        <v>301</v>
      </c>
      <c r="AU268" s="230" t="s">
        <v>79</v>
      </c>
      <c r="AV268" s="15" t="s">
        <v>297</v>
      </c>
      <c r="AW268" s="15" t="s">
        <v>32</v>
      </c>
      <c r="AX268" s="15" t="s">
        <v>77</v>
      </c>
      <c r="AY268" s="230" t="s">
        <v>290</v>
      </c>
    </row>
    <row r="269" spans="1:65" s="2" customFormat="1" ht="16.5" customHeight="1">
      <c r="A269" s="36"/>
      <c r="B269" s="37"/>
      <c r="C269" s="242" t="s">
        <v>606</v>
      </c>
      <c r="D269" s="242" t="s">
        <v>434</v>
      </c>
      <c r="E269" s="243" t="s">
        <v>2282</v>
      </c>
      <c r="F269" s="244" t="s">
        <v>2283</v>
      </c>
      <c r="G269" s="245" t="s">
        <v>451</v>
      </c>
      <c r="H269" s="246">
        <v>1</v>
      </c>
      <c r="I269" s="247"/>
      <c r="J269" s="248">
        <f>ROUND(I269*H269,2)</f>
        <v>0</v>
      </c>
      <c r="K269" s="244" t="s">
        <v>19</v>
      </c>
      <c r="L269" s="249"/>
      <c r="M269" s="250" t="s">
        <v>19</v>
      </c>
      <c r="N269" s="251" t="s">
        <v>41</v>
      </c>
      <c r="O269" s="66"/>
      <c r="P269" s="189">
        <f>O269*H269</f>
        <v>0</v>
      </c>
      <c r="Q269" s="189">
        <v>4.0000000000000002E-4</v>
      </c>
      <c r="R269" s="189">
        <f>Q269*H269</f>
        <v>4.0000000000000002E-4</v>
      </c>
      <c r="S269" s="189">
        <v>0</v>
      </c>
      <c r="T269" s="190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91" t="s">
        <v>360</v>
      </c>
      <c r="AT269" s="191" t="s">
        <v>434</v>
      </c>
      <c r="AU269" s="191" t="s">
        <v>79</v>
      </c>
      <c r="AY269" s="19" t="s">
        <v>290</v>
      </c>
      <c r="BE269" s="192">
        <f>IF(N269="základní",J269,0)</f>
        <v>0</v>
      </c>
      <c r="BF269" s="192">
        <f>IF(N269="snížená",J269,0)</f>
        <v>0</v>
      </c>
      <c r="BG269" s="192">
        <f>IF(N269="zákl. přenesená",J269,0)</f>
        <v>0</v>
      </c>
      <c r="BH269" s="192">
        <f>IF(N269="sníž. přenesená",J269,0)</f>
        <v>0</v>
      </c>
      <c r="BI269" s="192">
        <f>IF(N269="nulová",J269,0)</f>
        <v>0</v>
      </c>
      <c r="BJ269" s="19" t="s">
        <v>77</v>
      </c>
      <c r="BK269" s="192">
        <f>ROUND(I269*H269,2)</f>
        <v>0</v>
      </c>
      <c r="BL269" s="19" t="s">
        <v>297</v>
      </c>
      <c r="BM269" s="191" t="s">
        <v>2284</v>
      </c>
    </row>
    <row r="270" spans="1:65" s="14" customFormat="1" ht="11.25">
      <c r="B270" s="209"/>
      <c r="C270" s="210"/>
      <c r="D270" s="200" t="s">
        <v>301</v>
      </c>
      <c r="E270" s="211" t="s">
        <v>19</v>
      </c>
      <c r="F270" s="212" t="s">
        <v>2285</v>
      </c>
      <c r="G270" s="210"/>
      <c r="H270" s="213">
        <v>1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301</v>
      </c>
      <c r="AU270" s="219" t="s">
        <v>79</v>
      </c>
      <c r="AV270" s="14" t="s">
        <v>79</v>
      </c>
      <c r="AW270" s="14" t="s">
        <v>32</v>
      </c>
      <c r="AX270" s="14" t="s">
        <v>70</v>
      </c>
      <c r="AY270" s="219" t="s">
        <v>290</v>
      </c>
    </row>
    <row r="271" spans="1:65" s="15" customFormat="1" ht="11.25">
      <c r="B271" s="220"/>
      <c r="C271" s="221"/>
      <c r="D271" s="200" t="s">
        <v>301</v>
      </c>
      <c r="E271" s="222" t="s">
        <v>19</v>
      </c>
      <c r="F271" s="223" t="s">
        <v>304</v>
      </c>
      <c r="G271" s="221"/>
      <c r="H271" s="224">
        <v>1</v>
      </c>
      <c r="I271" s="225"/>
      <c r="J271" s="221"/>
      <c r="K271" s="221"/>
      <c r="L271" s="226"/>
      <c r="M271" s="227"/>
      <c r="N271" s="228"/>
      <c r="O271" s="228"/>
      <c r="P271" s="228"/>
      <c r="Q271" s="228"/>
      <c r="R271" s="228"/>
      <c r="S271" s="228"/>
      <c r="T271" s="229"/>
      <c r="AT271" s="230" t="s">
        <v>301</v>
      </c>
      <c r="AU271" s="230" t="s">
        <v>79</v>
      </c>
      <c r="AV271" s="15" t="s">
        <v>297</v>
      </c>
      <c r="AW271" s="15" t="s">
        <v>32</v>
      </c>
      <c r="AX271" s="15" t="s">
        <v>77</v>
      </c>
      <c r="AY271" s="230" t="s">
        <v>290</v>
      </c>
    </row>
    <row r="272" spans="1:65" s="2" customFormat="1" ht="16.5" customHeight="1">
      <c r="A272" s="36"/>
      <c r="B272" s="37"/>
      <c r="C272" s="242" t="s">
        <v>303</v>
      </c>
      <c r="D272" s="242" t="s">
        <v>434</v>
      </c>
      <c r="E272" s="243" t="s">
        <v>2286</v>
      </c>
      <c r="F272" s="244" t="s">
        <v>2287</v>
      </c>
      <c r="G272" s="245" t="s">
        <v>451</v>
      </c>
      <c r="H272" s="246">
        <v>1</v>
      </c>
      <c r="I272" s="247"/>
      <c r="J272" s="248">
        <f>ROUND(I272*H272,2)</f>
        <v>0</v>
      </c>
      <c r="K272" s="244" t="s">
        <v>19</v>
      </c>
      <c r="L272" s="249"/>
      <c r="M272" s="250" t="s">
        <v>19</v>
      </c>
      <c r="N272" s="251" t="s">
        <v>41</v>
      </c>
      <c r="O272" s="66"/>
      <c r="P272" s="189">
        <f>O272*H272</f>
        <v>0</v>
      </c>
      <c r="Q272" s="189">
        <v>4.0000000000000002E-4</v>
      </c>
      <c r="R272" s="189">
        <f>Q272*H272</f>
        <v>4.0000000000000002E-4</v>
      </c>
      <c r="S272" s="189">
        <v>0</v>
      </c>
      <c r="T272" s="190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91" t="s">
        <v>360</v>
      </c>
      <c r="AT272" s="191" t="s">
        <v>434</v>
      </c>
      <c r="AU272" s="191" t="s">
        <v>79</v>
      </c>
      <c r="AY272" s="19" t="s">
        <v>290</v>
      </c>
      <c r="BE272" s="192">
        <f>IF(N272="základní",J272,0)</f>
        <v>0</v>
      </c>
      <c r="BF272" s="192">
        <f>IF(N272="snížená",J272,0)</f>
        <v>0</v>
      </c>
      <c r="BG272" s="192">
        <f>IF(N272="zákl. přenesená",J272,0)</f>
        <v>0</v>
      </c>
      <c r="BH272" s="192">
        <f>IF(N272="sníž. přenesená",J272,0)</f>
        <v>0</v>
      </c>
      <c r="BI272" s="192">
        <f>IF(N272="nulová",J272,0)</f>
        <v>0</v>
      </c>
      <c r="BJ272" s="19" t="s">
        <v>77</v>
      </c>
      <c r="BK272" s="192">
        <f>ROUND(I272*H272,2)</f>
        <v>0</v>
      </c>
      <c r="BL272" s="19" t="s">
        <v>297</v>
      </c>
      <c r="BM272" s="191" t="s">
        <v>2288</v>
      </c>
    </row>
    <row r="273" spans="1:65" s="14" customFormat="1" ht="11.25">
      <c r="B273" s="209"/>
      <c r="C273" s="210"/>
      <c r="D273" s="200" t="s">
        <v>301</v>
      </c>
      <c r="E273" s="211" t="s">
        <v>19</v>
      </c>
      <c r="F273" s="212" t="s">
        <v>2285</v>
      </c>
      <c r="G273" s="210"/>
      <c r="H273" s="213">
        <v>1</v>
      </c>
      <c r="I273" s="214"/>
      <c r="J273" s="210"/>
      <c r="K273" s="210"/>
      <c r="L273" s="215"/>
      <c r="M273" s="216"/>
      <c r="N273" s="217"/>
      <c r="O273" s="217"/>
      <c r="P273" s="217"/>
      <c r="Q273" s="217"/>
      <c r="R273" s="217"/>
      <c r="S273" s="217"/>
      <c r="T273" s="218"/>
      <c r="AT273" s="219" t="s">
        <v>301</v>
      </c>
      <c r="AU273" s="219" t="s">
        <v>79</v>
      </c>
      <c r="AV273" s="14" t="s">
        <v>79</v>
      </c>
      <c r="AW273" s="14" t="s">
        <v>32</v>
      </c>
      <c r="AX273" s="14" t="s">
        <v>70</v>
      </c>
      <c r="AY273" s="219" t="s">
        <v>290</v>
      </c>
    </row>
    <row r="274" spans="1:65" s="15" customFormat="1" ht="11.25">
      <c r="B274" s="220"/>
      <c r="C274" s="221"/>
      <c r="D274" s="200" t="s">
        <v>301</v>
      </c>
      <c r="E274" s="222" t="s">
        <v>19</v>
      </c>
      <c r="F274" s="223" t="s">
        <v>304</v>
      </c>
      <c r="G274" s="221"/>
      <c r="H274" s="224">
        <v>1</v>
      </c>
      <c r="I274" s="225"/>
      <c r="J274" s="221"/>
      <c r="K274" s="221"/>
      <c r="L274" s="226"/>
      <c r="M274" s="227"/>
      <c r="N274" s="228"/>
      <c r="O274" s="228"/>
      <c r="P274" s="228"/>
      <c r="Q274" s="228"/>
      <c r="R274" s="228"/>
      <c r="S274" s="228"/>
      <c r="T274" s="229"/>
      <c r="AT274" s="230" t="s">
        <v>301</v>
      </c>
      <c r="AU274" s="230" t="s">
        <v>79</v>
      </c>
      <c r="AV274" s="15" t="s">
        <v>297</v>
      </c>
      <c r="AW274" s="15" t="s">
        <v>32</v>
      </c>
      <c r="AX274" s="15" t="s">
        <v>77</v>
      </c>
      <c r="AY274" s="230" t="s">
        <v>290</v>
      </c>
    </row>
    <row r="275" spans="1:65" s="2" customFormat="1" ht="16.5" customHeight="1">
      <c r="A275" s="36"/>
      <c r="B275" s="37"/>
      <c r="C275" s="242" t="s">
        <v>620</v>
      </c>
      <c r="D275" s="242" t="s">
        <v>434</v>
      </c>
      <c r="E275" s="243" t="s">
        <v>2289</v>
      </c>
      <c r="F275" s="244" t="s">
        <v>2290</v>
      </c>
      <c r="G275" s="245" t="s">
        <v>451</v>
      </c>
      <c r="H275" s="246">
        <v>2</v>
      </c>
      <c r="I275" s="247"/>
      <c r="J275" s="248">
        <f>ROUND(I275*H275,2)</f>
        <v>0</v>
      </c>
      <c r="K275" s="244" t="s">
        <v>19</v>
      </c>
      <c r="L275" s="249"/>
      <c r="M275" s="250" t="s">
        <v>19</v>
      </c>
      <c r="N275" s="251" t="s">
        <v>41</v>
      </c>
      <c r="O275" s="66"/>
      <c r="P275" s="189">
        <f>O275*H275</f>
        <v>0</v>
      </c>
      <c r="Q275" s="189">
        <v>4.0000000000000002E-4</v>
      </c>
      <c r="R275" s="189">
        <f>Q275*H275</f>
        <v>8.0000000000000004E-4</v>
      </c>
      <c r="S275" s="189">
        <v>0</v>
      </c>
      <c r="T275" s="190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1" t="s">
        <v>360</v>
      </c>
      <c r="AT275" s="191" t="s">
        <v>434</v>
      </c>
      <c r="AU275" s="191" t="s">
        <v>79</v>
      </c>
      <c r="AY275" s="19" t="s">
        <v>290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9" t="s">
        <v>77</v>
      </c>
      <c r="BK275" s="192">
        <f>ROUND(I275*H275,2)</f>
        <v>0</v>
      </c>
      <c r="BL275" s="19" t="s">
        <v>297</v>
      </c>
      <c r="BM275" s="191" t="s">
        <v>2291</v>
      </c>
    </row>
    <row r="276" spans="1:65" s="14" customFormat="1" ht="11.25">
      <c r="B276" s="209"/>
      <c r="C276" s="210"/>
      <c r="D276" s="200" t="s">
        <v>301</v>
      </c>
      <c r="E276" s="211" t="s">
        <v>19</v>
      </c>
      <c r="F276" s="212" t="s">
        <v>2292</v>
      </c>
      <c r="G276" s="210"/>
      <c r="H276" s="213">
        <v>2</v>
      </c>
      <c r="I276" s="214"/>
      <c r="J276" s="210"/>
      <c r="K276" s="210"/>
      <c r="L276" s="215"/>
      <c r="M276" s="216"/>
      <c r="N276" s="217"/>
      <c r="O276" s="217"/>
      <c r="P276" s="217"/>
      <c r="Q276" s="217"/>
      <c r="R276" s="217"/>
      <c r="S276" s="217"/>
      <c r="T276" s="218"/>
      <c r="AT276" s="219" t="s">
        <v>301</v>
      </c>
      <c r="AU276" s="219" t="s">
        <v>79</v>
      </c>
      <c r="AV276" s="14" t="s">
        <v>79</v>
      </c>
      <c r="AW276" s="14" t="s">
        <v>32</v>
      </c>
      <c r="AX276" s="14" t="s">
        <v>70</v>
      </c>
      <c r="AY276" s="219" t="s">
        <v>290</v>
      </c>
    </row>
    <row r="277" spans="1:65" s="15" customFormat="1" ht="11.25">
      <c r="B277" s="220"/>
      <c r="C277" s="221"/>
      <c r="D277" s="200" t="s">
        <v>301</v>
      </c>
      <c r="E277" s="222" t="s">
        <v>19</v>
      </c>
      <c r="F277" s="223" t="s">
        <v>304</v>
      </c>
      <c r="G277" s="221"/>
      <c r="H277" s="224">
        <v>2</v>
      </c>
      <c r="I277" s="225"/>
      <c r="J277" s="221"/>
      <c r="K277" s="221"/>
      <c r="L277" s="226"/>
      <c r="M277" s="227"/>
      <c r="N277" s="228"/>
      <c r="O277" s="228"/>
      <c r="P277" s="228"/>
      <c r="Q277" s="228"/>
      <c r="R277" s="228"/>
      <c r="S277" s="228"/>
      <c r="T277" s="229"/>
      <c r="AT277" s="230" t="s">
        <v>301</v>
      </c>
      <c r="AU277" s="230" t="s">
        <v>79</v>
      </c>
      <c r="AV277" s="15" t="s">
        <v>297</v>
      </c>
      <c r="AW277" s="15" t="s">
        <v>32</v>
      </c>
      <c r="AX277" s="15" t="s">
        <v>77</v>
      </c>
      <c r="AY277" s="230" t="s">
        <v>290</v>
      </c>
    </row>
    <row r="278" spans="1:65" s="2" customFormat="1" ht="16.5" customHeight="1">
      <c r="A278" s="36"/>
      <c r="B278" s="37"/>
      <c r="C278" s="242" t="s">
        <v>627</v>
      </c>
      <c r="D278" s="242" t="s">
        <v>434</v>
      </c>
      <c r="E278" s="243" t="s">
        <v>2293</v>
      </c>
      <c r="F278" s="244" t="s">
        <v>2294</v>
      </c>
      <c r="G278" s="245" t="s">
        <v>451</v>
      </c>
      <c r="H278" s="246">
        <v>1</v>
      </c>
      <c r="I278" s="247"/>
      <c r="J278" s="248">
        <f>ROUND(I278*H278,2)</f>
        <v>0</v>
      </c>
      <c r="K278" s="244" t="s">
        <v>19</v>
      </c>
      <c r="L278" s="249"/>
      <c r="M278" s="250" t="s">
        <v>19</v>
      </c>
      <c r="N278" s="251" t="s">
        <v>41</v>
      </c>
      <c r="O278" s="66"/>
      <c r="P278" s="189">
        <f>O278*H278</f>
        <v>0</v>
      </c>
      <c r="Q278" s="189">
        <v>4.0000000000000002E-4</v>
      </c>
      <c r="R278" s="189">
        <f>Q278*H278</f>
        <v>4.0000000000000002E-4</v>
      </c>
      <c r="S278" s="189">
        <v>0</v>
      </c>
      <c r="T278" s="190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91" t="s">
        <v>360</v>
      </c>
      <c r="AT278" s="191" t="s">
        <v>434</v>
      </c>
      <c r="AU278" s="191" t="s">
        <v>79</v>
      </c>
      <c r="AY278" s="19" t="s">
        <v>290</v>
      </c>
      <c r="BE278" s="192">
        <f>IF(N278="základní",J278,0)</f>
        <v>0</v>
      </c>
      <c r="BF278" s="192">
        <f>IF(N278="snížená",J278,0)</f>
        <v>0</v>
      </c>
      <c r="BG278" s="192">
        <f>IF(N278="zákl. přenesená",J278,0)</f>
        <v>0</v>
      </c>
      <c r="BH278" s="192">
        <f>IF(N278="sníž. přenesená",J278,0)</f>
        <v>0</v>
      </c>
      <c r="BI278" s="192">
        <f>IF(N278="nulová",J278,0)</f>
        <v>0</v>
      </c>
      <c r="BJ278" s="19" t="s">
        <v>77</v>
      </c>
      <c r="BK278" s="192">
        <f>ROUND(I278*H278,2)</f>
        <v>0</v>
      </c>
      <c r="BL278" s="19" t="s">
        <v>297</v>
      </c>
      <c r="BM278" s="191" t="s">
        <v>2295</v>
      </c>
    </row>
    <row r="279" spans="1:65" s="14" customFormat="1" ht="11.25">
      <c r="B279" s="209"/>
      <c r="C279" s="210"/>
      <c r="D279" s="200" t="s">
        <v>301</v>
      </c>
      <c r="E279" s="211" t="s">
        <v>19</v>
      </c>
      <c r="F279" s="212" t="s">
        <v>2285</v>
      </c>
      <c r="G279" s="210"/>
      <c r="H279" s="213">
        <v>1</v>
      </c>
      <c r="I279" s="214"/>
      <c r="J279" s="210"/>
      <c r="K279" s="210"/>
      <c r="L279" s="215"/>
      <c r="M279" s="216"/>
      <c r="N279" s="217"/>
      <c r="O279" s="217"/>
      <c r="P279" s="217"/>
      <c r="Q279" s="217"/>
      <c r="R279" s="217"/>
      <c r="S279" s="217"/>
      <c r="T279" s="218"/>
      <c r="AT279" s="219" t="s">
        <v>301</v>
      </c>
      <c r="AU279" s="219" t="s">
        <v>79</v>
      </c>
      <c r="AV279" s="14" t="s">
        <v>79</v>
      </c>
      <c r="AW279" s="14" t="s">
        <v>32</v>
      </c>
      <c r="AX279" s="14" t="s">
        <v>70</v>
      </c>
      <c r="AY279" s="219" t="s">
        <v>290</v>
      </c>
    </row>
    <row r="280" spans="1:65" s="15" customFormat="1" ht="11.25">
      <c r="B280" s="220"/>
      <c r="C280" s="221"/>
      <c r="D280" s="200" t="s">
        <v>301</v>
      </c>
      <c r="E280" s="222" t="s">
        <v>19</v>
      </c>
      <c r="F280" s="223" t="s">
        <v>304</v>
      </c>
      <c r="G280" s="221"/>
      <c r="H280" s="224">
        <v>1</v>
      </c>
      <c r="I280" s="225"/>
      <c r="J280" s="221"/>
      <c r="K280" s="221"/>
      <c r="L280" s="226"/>
      <c r="M280" s="227"/>
      <c r="N280" s="228"/>
      <c r="O280" s="228"/>
      <c r="P280" s="228"/>
      <c r="Q280" s="228"/>
      <c r="R280" s="228"/>
      <c r="S280" s="228"/>
      <c r="T280" s="229"/>
      <c r="AT280" s="230" t="s">
        <v>301</v>
      </c>
      <c r="AU280" s="230" t="s">
        <v>79</v>
      </c>
      <c r="AV280" s="15" t="s">
        <v>297</v>
      </c>
      <c r="AW280" s="15" t="s">
        <v>32</v>
      </c>
      <c r="AX280" s="15" t="s">
        <v>77</v>
      </c>
      <c r="AY280" s="230" t="s">
        <v>290</v>
      </c>
    </row>
    <row r="281" spans="1:65" s="2" customFormat="1" ht="16.5" customHeight="1">
      <c r="A281" s="36"/>
      <c r="B281" s="37"/>
      <c r="C281" s="180" t="s">
        <v>636</v>
      </c>
      <c r="D281" s="180" t="s">
        <v>292</v>
      </c>
      <c r="E281" s="181" t="s">
        <v>2296</v>
      </c>
      <c r="F281" s="182" t="s">
        <v>2297</v>
      </c>
      <c r="G281" s="183" t="s">
        <v>295</v>
      </c>
      <c r="H281" s="184">
        <v>678.3</v>
      </c>
      <c r="I281" s="185"/>
      <c r="J281" s="186">
        <f>ROUND(I281*H281,2)</f>
        <v>0</v>
      </c>
      <c r="K281" s="182" t="s">
        <v>296</v>
      </c>
      <c r="L281" s="41"/>
      <c r="M281" s="187" t="s">
        <v>19</v>
      </c>
      <c r="N281" s="188" t="s">
        <v>41</v>
      </c>
      <c r="O281" s="66"/>
      <c r="P281" s="189">
        <f>O281*H281</f>
        <v>0</v>
      </c>
      <c r="Q281" s="189">
        <v>0</v>
      </c>
      <c r="R281" s="189">
        <f>Q281*H281</f>
        <v>0</v>
      </c>
      <c r="S281" s="189">
        <v>0</v>
      </c>
      <c r="T281" s="190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91" t="s">
        <v>297</v>
      </c>
      <c r="AT281" s="191" t="s">
        <v>292</v>
      </c>
      <c r="AU281" s="191" t="s">
        <v>79</v>
      </c>
      <c r="AY281" s="19" t="s">
        <v>290</v>
      </c>
      <c r="BE281" s="192">
        <f>IF(N281="základní",J281,0)</f>
        <v>0</v>
      </c>
      <c r="BF281" s="192">
        <f>IF(N281="snížená",J281,0)</f>
        <v>0</v>
      </c>
      <c r="BG281" s="192">
        <f>IF(N281="zákl. přenesená",J281,0)</f>
        <v>0</v>
      </c>
      <c r="BH281" s="192">
        <f>IF(N281="sníž. přenesená",J281,0)</f>
        <v>0</v>
      </c>
      <c r="BI281" s="192">
        <f>IF(N281="nulová",J281,0)</f>
        <v>0</v>
      </c>
      <c r="BJ281" s="19" t="s">
        <v>77</v>
      </c>
      <c r="BK281" s="192">
        <f>ROUND(I281*H281,2)</f>
        <v>0</v>
      </c>
      <c r="BL281" s="19" t="s">
        <v>297</v>
      </c>
      <c r="BM281" s="191" t="s">
        <v>2298</v>
      </c>
    </row>
    <row r="282" spans="1:65" s="2" customFormat="1" ht="11.25">
      <c r="A282" s="36"/>
      <c r="B282" s="37"/>
      <c r="C282" s="38"/>
      <c r="D282" s="193" t="s">
        <v>299</v>
      </c>
      <c r="E282" s="38"/>
      <c r="F282" s="194" t="s">
        <v>2299</v>
      </c>
      <c r="G282" s="38"/>
      <c r="H282" s="38"/>
      <c r="I282" s="195"/>
      <c r="J282" s="38"/>
      <c r="K282" s="38"/>
      <c r="L282" s="41"/>
      <c r="M282" s="196"/>
      <c r="N282" s="197"/>
      <c r="O282" s="66"/>
      <c r="P282" s="66"/>
      <c r="Q282" s="66"/>
      <c r="R282" s="66"/>
      <c r="S282" s="66"/>
      <c r="T282" s="67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299</v>
      </c>
      <c r="AU282" s="19" t="s">
        <v>79</v>
      </c>
    </row>
    <row r="283" spans="1:65" s="14" customFormat="1" ht="11.25">
      <c r="B283" s="209"/>
      <c r="C283" s="210"/>
      <c r="D283" s="200" t="s">
        <v>301</v>
      </c>
      <c r="E283" s="211" t="s">
        <v>19</v>
      </c>
      <c r="F283" s="212" t="s">
        <v>2231</v>
      </c>
      <c r="G283" s="210"/>
      <c r="H283" s="213">
        <v>601</v>
      </c>
      <c r="I283" s="214"/>
      <c r="J283" s="210"/>
      <c r="K283" s="210"/>
      <c r="L283" s="215"/>
      <c r="M283" s="216"/>
      <c r="N283" s="217"/>
      <c r="O283" s="217"/>
      <c r="P283" s="217"/>
      <c r="Q283" s="217"/>
      <c r="R283" s="217"/>
      <c r="S283" s="217"/>
      <c r="T283" s="218"/>
      <c r="AT283" s="219" t="s">
        <v>301</v>
      </c>
      <c r="AU283" s="219" t="s">
        <v>79</v>
      </c>
      <c r="AV283" s="14" t="s">
        <v>79</v>
      </c>
      <c r="AW283" s="14" t="s">
        <v>32</v>
      </c>
      <c r="AX283" s="14" t="s">
        <v>70</v>
      </c>
      <c r="AY283" s="219" t="s">
        <v>290</v>
      </c>
    </row>
    <row r="284" spans="1:65" s="14" customFormat="1" ht="11.25">
      <c r="B284" s="209"/>
      <c r="C284" s="210"/>
      <c r="D284" s="200" t="s">
        <v>301</v>
      </c>
      <c r="E284" s="211" t="s">
        <v>19</v>
      </c>
      <c r="F284" s="212" t="s">
        <v>2240</v>
      </c>
      <c r="G284" s="210"/>
      <c r="H284" s="213">
        <v>77.3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301</v>
      </c>
      <c r="AU284" s="219" t="s">
        <v>79</v>
      </c>
      <c r="AV284" s="14" t="s">
        <v>79</v>
      </c>
      <c r="AW284" s="14" t="s">
        <v>32</v>
      </c>
      <c r="AX284" s="14" t="s">
        <v>70</v>
      </c>
      <c r="AY284" s="219" t="s">
        <v>290</v>
      </c>
    </row>
    <row r="285" spans="1:65" s="15" customFormat="1" ht="11.25">
      <c r="B285" s="220"/>
      <c r="C285" s="221"/>
      <c r="D285" s="200" t="s">
        <v>301</v>
      </c>
      <c r="E285" s="222" t="s">
        <v>19</v>
      </c>
      <c r="F285" s="223" t="s">
        <v>304</v>
      </c>
      <c r="G285" s="221"/>
      <c r="H285" s="224">
        <v>678.3</v>
      </c>
      <c r="I285" s="225"/>
      <c r="J285" s="221"/>
      <c r="K285" s="221"/>
      <c r="L285" s="226"/>
      <c r="M285" s="227"/>
      <c r="N285" s="228"/>
      <c r="O285" s="228"/>
      <c r="P285" s="228"/>
      <c r="Q285" s="228"/>
      <c r="R285" s="228"/>
      <c r="S285" s="228"/>
      <c r="T285" s="229"/>
      <c r="AT285" s="230" t="s">
        <v>301</v>
      </c>
      <c r="AU285" s="230" t="s">
        <v>79</v>
      </c>
      <c r="AV285" s="15" t="s">
        <v>297</v>
      </c>
      <c r="AW285" s="15" t="s">
        <v>32</v>
      </c>
      <c r="AX285" s="15" t="s">
        <v>77</v>
      </c>
      <c r="AY285" s="230" t="s">
        <v>290</v>
      </c>
    </row>
    <row r="286" spans="1:65" s="2" customFormat="1" ht="16.5" customHeight="1">
      <c r="A286" s="36"/>
      <c r="B286" s="37"/>
      <c r="C286" s="180" t="s">
        <v>653</v>
      </c>
      <c r="D286" s="180" t="s">
        <v>292</v>
      </c>
      <c r="E286" s="181" t="s">
        <v>2300</v>
      </c>
      <c r="F286" s="182" t="s">
        <v>2301</v>
      </c>
      <c r="G286" s="183" t="s">
        <v>295</v>
      </c>
      <c r="H286" s="184">
        <v>678.3</v>
      </c>
      <c r="I286" s="185"/>
      <c r="J286" s="186">
        <f>ROUND(I286*H286,2)</f>
        <v>0</v>
      </c>
      <c r="K286" s="182" t="s">
        <v>296</v>
      </c>
      <c r="L286" s="41"/>
      <c r="M286" s="187" t="s">
        <v>19</v>
      </c>
      <c r="N286" s="188" t="s">
        <v>41</v>
      </c>
      <c r="O286" s="66"/>
      <c r="P286" s="189">
        <f>O286*H286</f>
        <v>0</v>
      </c>
      <c r="Q286" s="189">
        <v>5.5000000000000003E-7</v>
      </c>
      <c r="R286" s="189">
        <f>Q286*H286</f>
        <v>3.7306500000000001E-4</v>
      </c>
      <c r="S286" s="189">
        <v>0</v>
      </c>
      <c r="T286" s="190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1" t="s">
        <v>297</v>
      </c>
      <c r="AT286" s="191" t="s">
        <v>292</v>
      </c>
      <c r="AU286" s="191" t="s">
        <v>79</v>
      </c>
      <c r="AY286" s="19" t="s">
        <v>290</v>
      </c>
      <c r="BE286" s="192">
        <f>IF(N286="základní",J286,0)</f>
        <v>0</v>
      </c>
      <c r="BF286" s="192">
        <f>IF(N286="snížená",J286,0)</f>
        <v>0</v>
      </c>
      <c r="BG286" s="192">
        <f>IF(N286="zákl. přenesená",J286,0)</f>
        <v>0</v>
      </c>
      <c r="BH286" s="192">
        <f>IF(N286="sníž. přenesená",J286,0)</f>
        <v>0</v>
      </c>
      <c r="BI286" s="192">
        <f>IF(N286="nulová",J286,0)</f>
        <v>0</v>
      </c>
      <c r="BJ286" s="19" t="s">
        <v>77</v>
      </c>
      <c r="BK286" s="192">
        <f>ROUND(I286*H286,2)</f>
        <v>0</v>
      </c>
      <c r="BL286" s="19" t="s">
        <v>297</v>
      </c>
      <c r="BM286" s="191" t="s">
        <v>2302</v>
      </c>
    </row>
    <row r="287" spans="1:65" s="2" customFormat="1" ht="11.25">
      <c r="A287" s="36"/>
      <c r="B287" s="37"/>
      <c r="C287" s="38"/>
      <c r="D287" s="193" t="s">
        <v>299</v>
      </c>
      <c r="E287" s="38"/>
      <c r="F287" s="194" t="s">
        <v>2303</v>
      </c>
      <c r="G287" s="38"/>
      <c r="H287" s="38"/>
      <c r="I287" s="195"/>
      <c r="J287" s="38"/>
      <c r="K287" s="38"/>
      <c r="L287" s="41"/>
      <c r="M287" s="196"/>
      <c r="N287" s="197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299</v>
      </c>
      <c r="AU287" s="19" t="s">
        <v>79</v>
      </c>
    </row>
    <row r="288" spans="1:65" s="2" customFormat="1" ht="16.5" customHeight="1">
      <c r="A288" s="36"/>
      <c r="B288" s="37"/>
      <c r="C288" s="180" t="s">
        <v>659</v>
      </c>
      <c r="D288" s="180" t="s">
        <v>292</v>
      </c>
      <c r="E288" s="181" t="s">
        <v>1703</v>
      </c>
      <c r="F288" s="182" t="s">
        <v>1704</v>
      </c>
      <c r="G288" s="183" t="s">
        <v>451</v>
      </c>
      <c r="H288" s="184">
        <v>2</v>
      </c>
      <c r="I288" s="185"/>
      <c r="J288" s="186">
        <f>ROUND(I288*H288,2)</f>
        <v>0</v>
      </c>
      <c r="K288" s="182" t="s">
        <v>296</v>
      </c>
      <c r="L288" s="41"/>
      <c r="M288" s="187" t="s">
        <v>19</v>
      </c>
      <c r="N288" s="188" t="s">
        <v>41</v>
      </c>
      <c r="O288" s="66"/>
      <c r="P288" s="189">
        <f>O288*H288</f>
        <v>0</v>
      </c>
      <c r="Q288" s="189">
        <v>0.45937290600000003</v>
      </c>
      <c r="R288" s="189">
        <f>Q288*H288</f>
        <v>0.91874581200000005</v>
      </c>
      <c r="S288" s="189">
        <v>0</v>
      </c>
      <c r="T288" s="190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91" t="s">
        <v>297</v>
      </c>
      <c r="AT288" s="191" t="s">
        <v>292</v>
      </c>
      <c r="AU288" s="191" t="s">
        <v>79</v>
      </c>
      <c r="AY288" s="19" t="s">
        <v>290</v>
      </c>
      <c r="BE288" s="192">
        <f>IF(N288="základní",J288,0)</f>
        <v>0</v>
      </c>
      <c r="BF288" s="192">
        <f>IF(N288="snížená",J288,0)</f>
        <v>0</v>
      </c>
      <c r="BG288" s="192">
        <f>IF(N288="zákl. přenesená",J288,0)</f>
        <v>0</v>
      </c>
      <c r="BH288" s="192">
        <f>IF(N288="sníž. přenesená",J288,0)</f>
        <v>0</v>
      </c>
      <c r="BI288" s="192">
        <f>IF(N288="nulová",J288,0)</f>
        <v>0</v>
      </c>
      <c r="BJ288" s="19" t="s">
        <v>77</v>
      </c>
      <c r="BK288" s="192">
        <f>ROUND(I288*H288,2)</f>
        <v>0</v>
      </c>
      <c r="BL288" s="19" t="s">
        <v>297</v>
      </c>
      <c r="BM288" s="191" t="s">
        <v>2304</v>
      </c>
    </row>
    <row r="289" spans="1:65" s="2" customFormat="1" ht="11.25">
      <c r="A289" s="36"/>
      <c r="B289" s="37"/>
      <c r="C289" s="38"/>
      <c r="D289" s="193" t="s">
        <v>299</v>
      </c>
      <c r="E289" s="38"/>
      <c r="F289" s="194" t="s">
        <v>1706</v>
      </c>
      <c r="G289" s="38"/>
      <c r="H289" s="38"/>
      <c r="I289" s="195"/>
      <c r="J289" s="38"/>
      <c r="K289" s="38"/>
      <c r="L289" s="41"/>
      <c r="M289" s="196"/>
      <c r="N289" s="197"/>
      <c r="O289" s="66"/>
      <c r="P289" s="66"/>
      <c r="Q289" s="66"/>
      <c r="R289" s="66"/>
      <c r="S289" s="66"/>
      <c r="T289" s="67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9" t="s">
        <v>299</v>
      </c>
      <c r="AU289" s="19" t="s">
        <v>79</v>
      </c>
    </row>
    <row r="290" spans="1:65" s="2" customFormat="1" ht="24.2" customHeight="1">
      <c r="A290" s="36"/>
      <c r="B290" s="37"/>
      <c r="C290" s="180" t="s">
        <v>670</v>
      </c>
      <c r="D290" s="180" t="s">
        <v>292</v>
      </c>
      <c r="E290" s="181" t="s">
        <v>2305</v>
      </c>
      <c r="F290" s="182" t="s">
        <v>2306</v>
      </c>
      <c r="G290" s="183" t="s">
        <v>451</v>
      </c>
      <c r="H290" s="184">
        <v>1</v>
      </c>
      <c r="I290" s="185"/>
      <c r="J290" s="186">
        <f>ROUND(I290*H290,2)</f>
        <v>0</v>
      </c>
      <c r="K290" s="182" t="s">
        <v>296</v>
      </c>
      <c r="L290" s="41"/>
      <c r="M290" s="187" t="s">
        <v>19</v>
      </c>
      <c r="N290" s="188" t="s">
        <v>41</v>
      </c>
      <c r="O290" s="66"/>
      <c r="P290" s="189">
        <f>O290*H290</f>
        <v>0</v>
      </c>
      <c r="Q290" s="189">
        <v>2.283133656</v>
      </c>
      <c r="R290" s="189">
        <f>Q290*H290</f>
        <v>2.283133656</v>
      </c>
      <c r="S290" s="189">
        <v>0</v>
      </c>
      <c r="T290" s="190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1" t="s">
        <v>297</v>
      </c>
      <c r="AT290" s="191" t="s">
        <v>292</v>
      </c>
      <c r="AU290" s="191" t="s">
        <v>79</v>
      </c>
      <c r="AY290" s="19" t="s">
        <v>290</v>
      </c>
      <c r="BE290" s="192">
        <f>IF(N290="základní",J290,0)</f>
        <v>0</v>
      </c>
      <c r="BF290" s="192">
        <f>IF(N290="snížená",J290,0)</f>
        <v>0</v>
      </c>
      <c r="BG290" s="192">
        <f>IF(N290="zákl. přenesená",J290,0)</f>
        <v>0</v>
      </c>
      <c r="BH290" s="192">
        <f>IF(N290="sníž. přenesená",J290,0)</f>
        <v>0</v>
      </c>
      <c r="BI290" s="192">
        <f>IF(N290="nulová",J290,0)</f>
        <v>0</v>
      </c>
      <c r="BJ290" s="19" t="s">
        <v>77</v>
      </c>
      <c r="BK290" s="192">
        <f>ROUND(I290*H290,2)</f>
        <v>0</v>
      </c>
      <c r="BL290" s="19" t="s">
        <v>297</v>
      </c>
      <c r="BM290" s="191" t="s">
        <v>2307</v>
      </c>
    </row>
    <row r="291" spans="1:65" s="2" customFormat="1" ht="11.25">
      <c r="A291" s="36"/>
      <c r="B291" s="37"/>
      <c r="C291" s="38"/>
      <c r="D291" s="193" t="s">
        <v>299</v>
      </c>
      <c r="E291" s="38"/>
      <c r="F291" s="194" t="s">
        <v>2308</v>
      </c>
      <c r="G291" s="38"/>
      <c r="H291" s="38"/>
      <c r="I291" s="195"/>
      <c r="J291" s="38"/>
      <c r="K291" s="38"/>
      <c r="L291" s="41"/>
      <c r="M291" s="196"/>
      <c r="N291" s="197"/>
      <c r="O291" s="66"/>
      <c r="P291" s="66"/>
      <c r="Q291" s="66"/>
      <c r="R291" s="66"/>
      <c r="S291" s="66"/>
      <c r="T291" s="67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9" t="s">
        <v>299</v>
      </c>
      <c r="AU291" s="19" t="s">
        <v>79</v>
      </c>
    </row>
    <row r="292" spans="1:65" s="14" customFormat="1" ht="11.25">
      <c r="B292" s="209"/>
      <c r="C292" s="210"/>
      <c r="D292" s="200" t="s">
        <v>301</v>
      </c>
      <c r="E292" s="211" t="s">
        <v>19</v>
      </c>
      <c r="F292" s="212" t="s">
        <v>2309</v>
      </c>
      <c r="G292" s="210"/>
      <c r="H292" s="213">
        <v>1</v>
      </c>
      <c r="I292" s="214"/>
      <c r="J292" s="210"/>
      <c r="K292" s="210"/>
      <c r="L292" s="215"/>
      <c r="M292" s="216"/>
      <c r="N292" s="217"/>
      <c r="O292" s="217"/>
      <c r="P292" s="217"/>
      <c r="Q292" s="217"/>
      <c r="R292" s="217"/>
      <c r="S292" s="217"/>
      <c r="T292" s="218"/>
      <c r="AT292" s="219" t="s">
        <v>301</v>
      </c>
      <c r="AU292" s="219" t="s">
        <v>79</v>
      </c>
      <c r="AV292" s="14" t="s">
        <v>79</v>
      </c>
      <c r="AW292" s="14" t="s">
        <v>32</v>
      </c>
      <c r="AX292" s="14" t="s">
        <v>70</v>
      </c>
      <c r="AY292" s="219" t="s">
        <v>290</v>
      </c>
    </row>
    <row r="293" spans="1:65" s="15" customFormat="1" ht="11.25">
      <c r="B293" s="220"/>
      <c r="C293" s="221"/>
      <c r="D293" s="200" t="s">
        <v>301</v>
      </c>
      <c r="E293" s="222" t="s">
        <v>19</v>
      </c>
      <c r="F293" s="223" t="s">
        <v>304</v>
      </c>
      <c r="G293" s="221"/>
      <c r="H293" s="224">
        <v>1</v>
      </c>
      <c r="I293" s="225"/>
      <c r="J293" s="221"/>
      <c r="K293" s="221"/>
      <c r="L293" s="226"/>
      <c r="M293" s="227"/>
      <c r="N293" s="228"/>
      <c r="O293" s="228"/>
      <c r="P293" s="228"/>
      <c r="Q293" s="228"/>
      <c r="R293" s="228"/>
      <c r="S293" s="228"/>
      <c r="T293" s="229"/>
      <c r="AT293" s="230" t="s">
        <v>301</v>
      </c>
      <c r="AU293" s="230" t="s">
        <v>79</v>
      </c>
      <c r="AV293" s="15" t="s">
        <v>297</v>
      </c>
      <c r="AW293" s="15" t="s">
        <v>32</v>
      </c>
      <c r="AX293" s="15" t="s">
        <v>77</v>
      </c>
      <c r="AY293" s="230" t="s">
        <v>290</v>
      </c>
    </row>
    <row r="294" spans="1:65" s="2" customFormat="1" ht="16.5" customHeight="1">
      <c r="A294" s="36"/>
      <c r="B294" s="37"/>
      <c r="C294" s="242" t="s">
        <v>680</v>
      </c>
      <c r="D294" s="242" t="s">
        <v>434</v>
      </c>
      <c r="E294" s="243" t="s">
        <v>2310</v>
      </c>
      <c r="F294" s="244" t="s">
        <v>2311</v>
      </c>
      <c r="G294" s="245" t="s">
        <v>451</v>
      </c>
      <c r="H294" s="246">
        <v>1</v>
      </c>
      <c r="I294" s="247"/>
      <c r="J294" s="248">
        <f>ROUND(I294*H294,2)</f>
        <v>0</v>
      </c>
      <c r="K294" s="244" t="s">
        <v>296</v>
      </c>
      <c r="L294" s="249"/>
      <c r="M294" s="250" t="s">
        <v>19</v>
      </c>
      <c r="N294" s="251" t="s">
        <v>41</v>
      </c>
      <c r="O294" s="66"/>
      <c r="P294" s="189">
        <f>O294*H294</f>
        <v>0</v>
      </c>
      <c r="Q294" s="189">
        <v>9.5000000000000001E-2</v>
      </c>
      <c r="R294" s="189">
        <f>Q294*H294</f>
        <v>9.5000000000000001E-2</v>
      </c>
      <c r="S294" s="189">
        <v>0</v>
      </c>
      <c r="T294" s="190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91" t="s">
        <v>360</v>
      </c>
      <c r="AT294" s="191" t="s">
        <v>434</v>
      </c>
      <c r="AU294" s="191" t="s">
        <v>79</v>
      </c>
      <c r="AY294" s="19" t="s">
        <v>290</v>
      </c>
      <c r="BE294" s="192">
        <f>IF(N294="základní",J294,0)</f>
        <v>0</v>
      </c>
      <c r="BF294" s="192">
        <f>IF(N294="snížená",J294,0)</f>
        <v>0</v>
      </c>
      <c r="BG294" s="192">
        <f>IF(N294="zákl. přenesená",J294,0)</f>
        <v>0</v>
      </c>
      <c r="BH294" s="192">
        <f>IF(N294="sníž. přenesená",J294,0)</f>
        <v>0</v>
      </c>
      <c r="BI294" s="192">
        <f>IF(N294="nulová",J294,0)</f>
        <v>0</v>
      </c>
      <c r="BJ294" s="19" t="s">
        <v>77</v>
      </c>
      <c r="BK294" s="192">
        <f>ROUND(I294*H294,2)</f>
        <v>0</v>
      </c>
      <c r="BL294" s="19" t="s">
        <v>297</v>
      </c>
      <c r="BM294" s="191" t="s">
        <v>2312</v>
      </c>
    </row>
    <row r="295" spans="1:65" s="2" customFormat="1" ht="11.25">
      <c r="A295" s="36"/>
      <c r="B295" s="37"/>
      <c r="C295" s="38"/>
      <c r="D295" s="193" t="s">
        <v>299</v>
      </c>
      <c r="E295" s="38"/>
      <c r="F295" s="194" t="s">
        <v>2313</v>
      </c>
      <c r="G295" s="38"/>
      <c r="H295" s="38"/>
      <c r="I295" s="195"/>
      <c r="J295" s="38"/>
      <c r="K295" s="38"/>
      <c r="L295" s="41"/>
      <c r="M295" s="196"/>
      <c r="N295" s="197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299</v>
      </c>
      <c r="AU295" s="19" t="s">
        <v>79</v>
      </c>
    </row>
    <row r="296" spans="1:65" s="2" customFormat="1" ht="16.5" customHeight="1">
      <c r="A296" s="36"/>
      <c r="B296" s="37"/>
      <c r="C296" s="180" t="s">
        <v>687</v>
      </c>
      <c r="D296" s="180" t="s">
        <v>292</v>
      </c>
      <c r="E296" s="181" t="s">
        <v>2314</v>
      </c>
      <c r="F296" s="182" t="s">
        <v>2315</v>
      </c>
      <c r="G296" s="183" t="s">
        <v>451</v>
      </c>
      <c r="H296" s="184">
        <v>1</v>
      </c>
      <c r="I296" s="185"/>
      <c r="J296" s="186">
        <f>ROUND(I296*H296,2)</f>
        <v>0</v>
      </c>
      <c r="K296" s="182" t="s">
        <v>296</v>
      </c>
      <c r="L296" s="41"/>
      <c r="M296" s="187" t="s">
        <v>19</v>
      </c>
      <c r="N296" s="188" t="s">
        <v>41</v>
      </c>
      <c r="O296" s="66"/>
      <c r="P296" s="189">
        <f>O296*H296</f>
        <v>0</v>
      </c>
      <c r="Q296" s="189">
        <v>1.5799999999999999E-4</v>
      </c>
      <c r="R296" s="189">
        <f>Q296*H296</f>
        <v>1.5799999999999999E-4</v>
      </c>
      <c r="S296" s="189">
        <v>0</v>
      </c>
      <c r="T296" s="190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1" t="s">
        <v>297</v>
      </c>
      <c r="AT296" s="191" t="s">
        <v>292</v>
      </c>
      <c r="AU296" s="191" t="s">
        <v>79</v>
      </c>
      <c r="AY296" s="19" t="s">
        <v>290</v>
      </c>
      <c r="BE296" s="192">
        <f>IF(N296="základní",J296,0)</f>
        <v>0</v>
      </c>
      <c r="BF296" s="192">
        <f>IF(N296="snížená",J296,0)</f>
        <v>0</v>
      </c>
      <c r="BG296" s="192">
        <f>IF(N296="zákl. přenesená",J296,0)</f>
        <v>0</v>
      </c>
      <c r="BH296" s="192">
        <f>IF(N296="sníž. přenesená",J296,0)</f>
        <v>0</v>
      </c>
      <c r="BI296" s="192">
        <f>IF(N296="nulová",J296,0)</f>
        <v>0</v>
      </c>
      <c r="BJ296" s="19" t="s">
        <v>77</v>
      </c>
      <c r="BK296" s="192">
        <f>ROUND(I296*H296,2)</f>
        <v>0</v>
      </c>
      <c r="BL296" s="19" t="s">
        <v>297</v>
      </c>
      <c r="BM296" s="191" t="s">
        <v>2316</v>
      </c>
    </row>
    <row r="297" spans="1:65" s="2" customFormat="1" ht="11.25">
      <c r="A297" s="36"/>
      <c r="B297" s="37"/>
      <c r="C297" s="38"/>
      <c r="D297" s="193" t="s">
        <v>299</v>
      </c>
      <c r="E297" s="38"/>
      <c r="F297" s="194" t="s">
        <v>2317</v>
      </c>
      <c r="G297" s="38"/>
      <c r="H297" s="38"/>
      <c r="I297" s="195"/>
      <c r="J297" s="38"/>
      <c r="K297" s="38"/>
      <c r="L297" s="41"/>
      <c r="M297" s="196"/>
      <c r="N297" s="197"/>
      <c r="O297" s="66"/>
      <c r="P297" s="66"/>
      <c r="Q297" s="66"/>
      <c r="R297" s="66"/>
      <c r="S297" s="66"/>
      <c r="T297" s="67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T297" s="19" t="s">
        <v>299</v>
      </c>
      <c r="AU297" s="19" t="s">
        <v>79</v>
      </c>
    </row>
    <row r="298" spans="1:65" s="14" customFormat="1" ht="11.25">
      <c r="B298" s="209"/>
      <c r="C298" s="210"/>
      <c r="D298" s="200" t="s">
        <v>301</v>
      </c>
      <c r="E298" s="211" t="s">
        <v>19</v>
      </c>
      <c r="F298" s="212" t="s">
        <v>2318</v>
      </c>
      <c r="G298" s="210"/>
      <c r="H298" s="213">
        <v>1</v>
      </c>
      <c r="I298" s="214"/>
      <c r="J298" s="210"/>
      <c r="K298" s="210"/>
      <c r="L298" s="215"/>
      <c r="M298" s="216"/>
      <c r="N298" s="217"/>
      <c r="O298" s="217"/>
      <c r="P298" s="217"/>
      <c r="Q298" s="217"/>
      <c r="R298" s="217"/>
      <c r="S298" s="217"/>
      <c r="T298" s="218"/>
      <c r="AT298" s="219" t="s">
        <v>301</v>
      </c>
      <c r="AU298" s="219" t="s">
        <v>79</v>
      </c>
      <c r="AV298" s="14" t="s">
        <v>79</v>
      </c>
      <c r="AW298" s="14" t="s">
        <v>32</v>
      </c>
      <c r="AX298" s="14" t="s">
        <v>70</v>
      </c>
      <c r="AY298" s="219" t="s">
        <v>290</v>
      </c>
    </row>
    <row r="299" spans="1:65" s="15" customFormat="1" ht="11.25">
      <c r="B299" s="220"/>
      <c r="C299" s="221"/>
      <c r="D299" s="200" t="s">
        <v>301</v>
      </c>
      <c r="E299" s="222" t="s">
        <v>19</v>
      </c>
      <c r="F299" s="223" t="s">
        <v>304</v>
      </c>
      <c r="G299" s="221"/>
      <c r="H299" s="224">
        <v>1</v>
      </c>
      <c r="I299" s="225"/>
      <c r="J299" s="221"/>
      <c r="K299" s="221"/>
      <c r="L299" s="226"/>
      <c r="M299" s="227"/>
      <c r="N299" s="228"/>
      <c r="O299" s="228"/>
      <c r="P299" s="228"/>
      <c r="Q299" s="228"/>
      <c r="R299" s="228"/>
      <c r="S299" s="228"/>
      <c r="T299" s="229"/>
      <c r="AT299" s="230" t="s">
        <v>301</v>
      </c>
      <c r="AU299" s="230" t="s">
        <v>79</v>
      </c>
      <c r="AV299" s="15" t="s">
        <v>297</v>
      </c>
      <c r="AW299" s="15" t="s">
        <v>32</v>
      </c>
      <c r="AX299" s="15" t="s">
        <v>77</v>
      </c>
      <c r="AY299" s="230" t="s">
        <v>290</v>
      </c>
    </row>
    <row r="300" spans="1:65" s="2" customFormat="1" ht="16.5" customHeight="1">
      <c r="A300" s="36"/>
      <c r="B300" s="37"/>
      <c r="C300" s="242" t="s">
        <v>693</v>
      </c>
      <c r="D300" s="242" t="s">
        <v>434</v>
      </c>
      <c r="E300" s="243" t="s">
        <v>2319</v>
      </c>
      <c r="F300" s="244" t="s">
        <v>2320</v>
      </c>
      <c r="G300" s="245" t="s">
        <v>451</v>
      </c>
      <c r="H300" s="246">
        <v>1</v>
      </c>
      <c r="I300" s="247"/>
      <c r="J300" s="248">
        <f>ROUND(I300*H300,2)</f>
        <v>0</v>
      </c>
      <c r="K300" s="244" t="s">
        <v>19</v>
      </c>
      <c r="L300" s="249"/>
      <c r="M300" s="250" t="s">
        <v>19</v>
      </c>
      <c r="N300" s="251" t="s">
        <v>41</v>
      </c>
      <c r="O300" s="66"/>
      <c r="P300" s="189">
        <f>O300*H300</f>
        <v>0</v>
      </c>
      <c r="Q300" s="189">
        <v>5.0000000000000001E-4</v>
      </c>
      <c r="R300" s="189">
        <f>Q300*H300</f>
        <v>5.0000000000000001E-4</v>
      </c>
      <c r="S300" s="189">
        <v>0</v>
      </c>
      <c r="T300" s="190">
        <f>S300*H300</f>
        <v>0</v>
      </c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R300" s="191" t="s">
        <v>360</v>
      </c>
      <c r="AT300" s="191" t="s">
        <v>434</v>
      </c>
      <c r="AU300" s="191" t="s">
        <v>79</v>
      </c>
      <c r="AY300" s="19" t="s">
        <v>290</v>
      </c>
      <c r="BE300" s="192">
        <f>IF(N300="základní",J300,0)</f>
        <v>0</v>
      </c>
      <c r="BF300" s="192">
        <f>IF(N300="snížená",J300,0)</f>
        <v>0</v>
      </c>
      <c r="BG300" s="192">
        <f>IF(N300="zákl. přenesená",J300,0)</f>
        <v>0</v>
      </c>
      <c r="BH300" s="192">
        <f>IF(N300="sníž. přenesená",J300,0)</f>
        <v>0</v>
      </c>
      <c r="BI300" s="192">
        <f>IF(N300="nulová",J300,0)</f>
        <v>0</v>
      </c>
      <c r="BJ300" s="19" t="s">
        <v>77</v>
      </c>
      <c r="BK300" s="192">
        <f>ROUND(I300*H300,2)</f>
        <v>0</v>
      </c>
      <c r="BL300" s="19" t="s">
        <v>297</v>
      </c>
      <c r="BM300" s="191" t="s">
        <v>2321</v>
      </c>
    </row>
    <row r="301" spans="1:65" s="14" customFormat="1" ht="11.25">
      <c r="B301" s="209"/>
      <c r="C301" s="210"/>
      <c r="D301" s="200" t="s">
        <v>301</v>
      </c>
      <c r="E301" s="211" t="s">
        <v>19</v>
      </c>
      <c r="F301" s="212" t="s">
        <v>2318</v>
      </c>
      <c r="G301" s="210"/>
      <c r="H301" s="213">
        <v>1</v>
      </c>
      <c r="I301" s="214"/>
      <c r="J301" s="210"/>
      <c r="K301" s="210"/>
      <c r="L301" s="215"/>
      <c r="M301" s="216"/>
      <c r="N301" s="217"/>
      <c r="O301" s="217"/>
      <c r="P301" s="217"/>
      <c r="Q301" s="217"/>
      <c r="R301" s="217"/>
      <c r="S301" s="217"/>
      <c r="T301" s="218"/>
      <c r="AT301" s="219" t="s">
        <v>301</v>
      </c>
      <c r="AU301" s="219" t="s">
        <v>79</v>
      </c>
      <c r="AV301" s="14" t="s">
        <v>79</v>
      </c>
      <c r="AW301" s="14" t="s">
        <v>32</v>
      </c>
      <c r="AX301" s="14" t="s">
        <v>70</v>
      </c>
      <c r="AY301" s="219" t="s">
        <v>290</v>
      </c>
    </row>
    <row r="302" spans="1:65" s="15" customFormat="1" ht="11.25">
      <c r="B302" s="220"/>
      <c r="C302" s="221"/>
      <c r="D302" s="200" t="s">
        <v>301</v>
      </c>
      <c r="E302" s="222" t="s">
        <v>19</v>
      </c>
      <c r="F302" s="223" t="s">
        <v>304</v>
      </c>
      <c r="G302" s="221"/>
      <c r="H302" s="224">
        <v>1</v>
      </c>
      <c r="I302" s="225"/>
      <c r="J302" s="221"/>
      <c r="K302" s="221"/>
      <c r="L302" s="226"/>
      <c r="M302" s="227"/>
      <c r="N302" s="228"/>
      <c r="O302" s="228"/>
      <c r="P302" s="228"/>
      <c r="Q302" s="228"/>
      <c r="R302" s="228"/>
      <c r="S302" s="228"/>
      <c r="T302" s="229"/>
      <c r="AT302" s="230" t="s">
        <v>301</v>
      </c>
      <c r="AU302" s="230" t="s">
        <v>79</v>
      </c>
      <c r="AV302" s="15" t="s">
        <v>297</v>
      </c>
      <c r="AW302" s="15" t="s">
        <v>32</v>
      </c>
      <c r="AX302" s="15" t="s">
        <v>77</v>
      </c>
      <c r="AY302" s="230" t="s">
        <v>290</v>
      </c>
    </row>
    <row r="303" spans="1:65" s="2" customFormat="1" ht="16.5" customHeight="1">
      <c r="A303" s="36"/>
      <c r="B303" s="37"/>
      <c r="C303" s="180" t="s">
        <v>704</v>
      </c>
      <c r="D303" s="180" t="s">
        <v>292</v>
      </c>
      <c r="E303" s="181" t="s">
        <v>2322</v>
      </c>
      <c r="F303" s="182" t="s">
        <v>2323</v>
      </c>
      <c r="G303" s="183" t="s">
        <v>295</v>
      </c>
      <c r="H303" s="184">
        <v>680</v>
      </c>
      <c r="I303" s="185"/>
      <c r="J303" s="186">
        <f>ROUND(I303*H303,2)</f>
        <v>0</v>
      </c>
      <c r="K303" s="182" t="s">
        <v>296</v>
      </c>
      <c r="L303" s="41"/>
      <c r="M303" s="187" t="s">
        <v>19</v>
      </c>
      <c r="N303" s="188" t="s">
        <v>41</v>
      </c>
      <c r="O303" s="66"/>
      <c r="P303" s="189">
        <f>O303*H303</f>
        <v>0</v>
      </c>
      <c r="Q303" s="189">
        <v>9.4500000000000007E-5</v>
      </c>
      <c r="R303" s="189">
        <f>Q303*H303</f>
        <v>6.4259999999999998E-2</v>
      </c>
      <c r="S303" s="189">
        <v>0</v>
      </c>
      <c r="T303" s="190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91" t="s">
        <v>297</v>
      </c>
      <c r="AT303" s="191" t="s">
        <v>292</v>
      </c>
      <c r="AU303" s="191" t="s">
        <v>79</v>
      </c>
      <c r="AY303" s="19" t="s">
        <v>290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9" t="s">
        <v>77</v>
      </c>
      <c r="BK303" s="192">
        <f>ROUND(I303*H303,2)</f>
        <v>0</v>
      </c>
      <c r="BL303" s="19" t="s">
        <v>297</v>
      </c>
      <c r="BM303" s="191" t="s">
        <v>2324</v>
      </c>
    </row>
    <row r="304" spans="1:65" s="2" customFormat="1" ht="11.25">
      <c r="A304" s="36"/>
      <c r="B304" s="37"/>
      <c r="C304" s="38"/>
      <c r="D304" s="193" t="s">
        <v>299</v>
      </c>
      <c r="E304" s="38"/>
      <c r="F304" s="194" t="s">
        <v>2325</v>
      </c>
      <c r="G304" s="38"/>
      <c r="H304" s="38"/>
      <c r="I304" s="195"/>
      <c r="J304" s="38"/>
      <c r="K304" s="38"/>
      <c r="L304" s="41"/>
      <c r="M304" s="196"/>
      <c r="N304" s="197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299</v>
      </c>
      <c r="AU304" s="19" t="s">
        <v>79</v>
      </c>
    </row>
    <row r="305" spans="1:65" s="14" customFormat="1" ht="11.25">
      <c r="B305" s="209"/>
      <c r="C305" s="210"/>
      <c r="D305" s="200" t="s">
        <v>301</v>
      </c>
      <c r="E305" s="211" t="s">
        <v>19</v>
      </c>
      <c r="F305" s="212" t="s">
        <v>2326</v>
      </c>
      <c r="G305" s="210"/>
      <c r="H305" s="213">
        <v>680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301</v>
      </c>
      <c r="AU305" s="219" t="s">
        <v>79</v>
      </c>
      <c r="AV305" s="14" t="s">
        <v>79</v>
      </c>
      <c r="AW305" s="14" t="s">
        <v>32</v>
      </c>
      <c r="AX305" s="14" t="s">
        <v>70</v>
      </c>
      <c r="AY305" s="219" t="s">
        <v>290</v>
      </c>
    </row>
    <row r="306" spans="1:65" s="15" customFormat="1" ht="11.25">
      <c r="B306" s="220"/>
      <c r="C306" s="221"/>
      <c r="D306" s="200" t="s">
        <v>301</v>
      </c>
      <c r="E306" s="222" t="s">
        <v>19</v>
      </c>
      <c r="F306" s="223" t="s">
        <v>304</v>
      </c>
      <c r="G306" s="221"/>
      <c r="H306" s="224">
        <v>680</v>
      </c>
      <c r="I306" s="225"/>
      <c r="J306" s="221"/>
      <c r="K306" s="221"/>
      <c r="L306" s="226"/>
      <c r="M306" s="227"/>
      <c r="N306" s="228"/>
      <c r="O306" s="228"/>
      <c r="P306" s="228"/>
      <c r="Q306" s="228"/>
      <c r="R306" s="228"/>
      <c r="S306" s="228"/>
      <c r="T306" s="229"/>
      <c r="AT306" s="230" t="s">
        <v>301</v>
      </c>
      <c r="AU306" s="230" t="s">
        <v>79</v>
      </c>
      <c r="AV306" s="15" t="s">
        <v>297</v>
      </c>
      <c r="AW306" s="15" t="s">
        <v>32</v>
      </c>
      <c r="AX306" s="15" t="s">
        <v>77</v>
      </c>
      <c r="AY306" s="230" t="s">
        <v>290</v>
      </c>
    </row>
    <row r="307" spans="1:65" s="2" customFormat="1" ht="24.2" customHeight="1">
      <c r="A307" s="36"/>
      <c r="B307" s="37"/>
      <c r="C307" s="180" t="s">
        <v>710</v>
      </c>
      <c r="D307" s="180" t="s">
        <v>292</v>
      </c>
      <c r="E307" s="181" t="s">
        <v>2327</v>
      </c>
      <c r="F307" s="182" t="s">
        <v>2328</v>
      </c>
      <c r="G307" s="183" t="s">
        <v>451</v>
      </c>
      <c r="H307" s="184">
        <v>13</v>
      </c>
      <c r="I307" s="185"/>
      <c r="J307" s="186">
        <f>ROUND(I307*H307,2)</f>
        <v>0</v>
      </c>
      <c r="K307" s="182" t="s">
        <v>296</v>
      </c>
      <c r="L307" s="41"/>
      <c r="M307" s="187" t="s">
        <v>19</v>
      </c>
      <c r="N307" s="188" t="s">
        <v>41</v>
      </c>
      <c r="O307" s="66"/>
      <c r="P307" s="189">
        <f>O307*H307</f>
        <v>0</v>
      </c>
      <c r="Q307" s="189">
        <v>8.3999999999999995E-5</v>
      </c>
      <c r="R307" s="189">
        <f>Q307*H307</f>
        <v>1.0919999999999999E-3</v>
      </c>
      <c r="S307" s="189">
        <v>0</v>
      </c>
      <c r="T307" s="190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1" t="s">
        <v>297</v>
      </c>
      <c r="AT307" s="191" t="s">
        <v>292</v>
      </c>
      <c r="AU307" s="191" t="s">
        <v>79</v>
      </c>
      <c r="AY307" s="19" t="s">
        <v>290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19" t="s">
        <v>77</v>
      </c>
      <c r="BK307" s="192">
        <f>ROUND(I307*H307,2)</f>
        <v>0</v>
      </c>
      <c r="BL307" s="19" t="s">
        <v>297</v>
      </c>
      <c r="BM307" s="191" t="s">
        <v>2329</v>
      </c>
    </row>
    <row r="308" spans="1:65" s="2" customFormat="1" ht="11.25">
      <c r="A308" s="36"/>
      <c r="B308" s="37"/>
      <c r="C308" s="38"/>
      <c r="D308" s="193" t="s">
        <v>299</v>
      </c>
      <c r="E308" s="38"/>
      <c r="F308" s="194" t="s">
        <v>2330</v>
      </c>
      <c r="G308" s="38"/>
      <c r="H308" s="38"/>
      <c r="I308" s="195"/>
      <c r="J308" s="38"/>
      <c r="K308" s="38"/>
      <c r="L308" s="41"/>
      <c r="M308" s="196"/>
      <c r="N308" s="197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299</v>
      </c>
      <c r="AU308" s="19" t="s">
        <v>79</v>
      </c>
    </row>
    <row r="309" spans="1:65" s="14" customFormat="1" ht="11.25">
      <c r="B309" s="209"/>
      <c r="C309" s="210"/>
      <c r="D309" s="200" t="s">
        <v>301</v>
      </c>
      <c r="E309" s="211" t="s">
        <v>19</v>
      </c>
      <c r="F309" s="212" t="s">
        <v>2331</v>
      </c>
      <c r="G309" s="210"/>
      <c r="H309" s="213">
        <v>13</v>
      </c>
      <c r="I309" s="214"/>
      <c r="J309" s="210"/>
      <c r="K309" s="210"/>
      <c r="L309" s="215"/>
      <c r="M309" s="216"/>
      <c r="N309" s="217"/>
      <c r="O309" s="217"/>
      <c r="P309" s="217"/>
      <c r="Q309" s="217"/>
      <c r="R309" s="217"/>
      <c r="S309" s="217"/>
      <c r="T309" s="218"/>
      <c r="AT309" s="219" t="s">
        <v>301</v>
      </c>
      <c r="AU309" s="219" t="s">
        <v>79</v>
      </c>
      <c r="AV309" s="14" t="s">
        <v>79</v>
      </c>
      <c r="AW309" s="14" t="s">
        <v>32</v>
      </c>
      <c r="AX309" s="14" t="s">
        <v>70</v>
      </c>
      <c r="AY309" s="219" t="s">
        <v>290</v>
      </c>
    </row>
    <row r="310" spans="1:65" s="15" customFormat="1" ht="11.25">
      <c r="B310" s="220"/>
      <c r="C310" s="221"/>
      <c r="D310" s="200" t="s">
        <v>301</v>
      </c>
      <c r="E310" s="222" t="s">
        <v>19</v>
      </c>
      <c r="F310" s="223" t="s">
        <v>304</v>
      </c>
      <c r="G310" s="221"/>
      <c r="H310" s="224">
        <v>13</v>
      </c>
      <c r="I310" s="225"/>
      <c r="J310" s="221"/>
      <c r="K310" s="221"/>
      <c r="L310" s="226"/>
      <c r="M310" s="227"/>
      <c r="N310" s="228"/>
      <c r="O310" s="228"/>
      <c r="P310" s="228"/>
      <c r="Q310" s="228"/>
      <c r="R310" s="228"/>
      <c r="S310" s="228"/>
      <c r="T310" s="229"/>
      <c r="AT310" s="230" t="s">
        <v>301</v>
      </c>
      <c r="AU310" s="230" t="s">
        <v>79</v>
      </c>
      <c r="AV310" s="15" t="s">
        <v>297</v>
      </c>
      <c r="AW310" s="15" t="s">
        <v>32</v>
      </c>
      <c r="AX310" s="15" t="s">
        <v>77</v>
      </c>
      <c r="AY310" s="230" t="s">
        <v>290</v>
      </c>
    </row>
    <row r="311" spans="1:65" s="2" customFormat="1" ht="16.5" customHeight="1">
      <c r="A311" s="36"/>
      <c r="B311" s="37"/>
      <c r="C311" s="180" t="s">
        <v>719</v>
      </c>
      <c r="D311" s="180" t="s">
        <v>292</v>
      </c>
      <c r="E311" s="181" t="s">
        <v>2332</v>
      </c>
      <c r="F311" s="182" t="s">
        <v>2333</v>
      </c>
      <c r="G311" s="183" t="s">
        <v>451</v>
      </c>
      <c r="H311" s="184">
        <v>2</v>
      </c>
      <c r="I311" s="185"/>
      <c r="J311" s="186">
        <f>ROUND(I311*H311,2)</f>
        <v>0</v>
      </c>
      <c r="K311" s="182" t="s">
        <v>296</v>
      </c>
      <c r="L311" s="41"/>
      <c r="M311" s="187" t="s">
        <v>19</v>
      </c>
      <c r="N311" s="188" t="s">
        <v>41</v>
      </c>
      <c r="O311" s="66"/>
      <c r="P311" s="189">
        <f>O311*H311</f>
        <v>0</v>
      </c>
      <c r="Q311" s="189">
        <v>4.6000000000000001E-4</v>
      </c>
      <c r="R311" s="189">
        <f>Q311*H311</f>
        <v>9.2000000000000003E-4</v>
      </c>
      <c r="S311" s="189">
        <v>0</v>
      </c>
      <c r="T311" s="190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91" t="s">
        <v>297</v>
      </c>
      <c r="AT311" s="191" t="s">
        <v>292</v>
      </c>
      <c r="AU311" s="191" t="s">
        <v>79</v>
      </c>
      <c r="AY311" s="19" t="s">
        <v>290</v>
      </c>
      <c r="BE311" s="192">
        <f>IF(N311="základní",J311,0)</f>
        <v>0</v>
      </c>
      <c r="BF311" s="192">
        <f>IF(N311="snížená",J311,0)</f>
        <v>0</v>
      </c>
      <c r="BG311" s="192">
        <f>IF(N311="zákl. přenesená",J311,0)</f>
        <v>0</v>
      </c>
      <c r="BH311" s="192">
        <f>IF(N311="sníž. přenesená",J311,0)</f>
        <v>0</v>
      </c>
      <c r="BI311" s="192">
        <f>IF(N311="nulová",J311,0)</f>
        <v>0</v>
      </c>
      <c r="BJ311" s="19" t="s">
        <v>77</v>
      </c>
      <c r="BK311" s="192">
        <f>ROUND(I311*H311,2)</f>
        <v>0</v>
      </c>
      <c r="BL311" s="19" t="s">
        <v>297</v>
      </c>
      <c r="BM311" s="191" t="s">
        <v>2334</v>
      </c>
    </row>
    <row r="312" spans="1:65" s="2" customFormat="1" ht="11.25">
      <c r="A312" s="36"/>
      <c r="B312" s="37"/>
      <c r="C312" s="38"/>
      <c r="D312" s="193" t="s">
        <v>299</v>
      </c>
      <c r="E312" s="38"/>
      <c r="F312" s="194" t="s">
        <v>2335</v>
      </c>
      <c r="G312" s="38"/>
      <c r="H312" s="38"/>
      <c r="I312" s="195"/>
      <c r="J312" s="38"/>
      <c r="K312" s="38"/>
      <c r="L312" s="41"/>
      <c r="M312" s="196"/>
      <c r="N312" s="197"/>
      <c r="O312" s="66"/>
      <c r="P312" s="66"/>
      <c r="Q312" s="66"/>
      <c r="R312" s="66"/>
      <c r="S312" s="66"/>
      <c r="T312" s="67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9" t="s">
        <v>299</v>
      </c>
      <c r="AU312" s="19" t="s">
        <v>79</v>
      </c>
    </row>
    <row r="313" spans="1:65" s="14" customFormat="1" ht="11.25">
      <c r="B313" s="209"/>
      <c r="C313" s="210"/>
      <c r="D313" s="200" t="s">
        <v>301</v>
      </c>
      <c r="E313" s="211" t="s">
        <v>19</v>
      </c>
      <c r="F313" s="212" t="s">
        <v>2336</v>
      </c>
      <c r="G313" s="210"/>
      <c r="H313" s="213">
        <v>2</v>
      </c>
      <c r="I313" s="214"/>
      <c r="J313" s="210"/>
      <c r="K313" s="210"/>
      <c r="L313" s="215"/>
      <c r="M313" s="216"/>
      <c r="N313" s="217"/>
      <c r="O313" s="217"/>
      <c r="P313" s="217"/>
      <c r="Q313" s="217"/>
      <c r="R313" s="217"/>
      <c r="S313" s="217"/>
      <c r="T313" s="218"/>
      <c r="AT313" s="219" t="s">
        <v>301</v>
      </c>
      <c r="AU313" s="219" t="s">
        <v>79</v>
      </c>
      <c r="AV313" s="14" t="s">
        <v>79</v>
      </c>
      <c r="AW313" s="14" t="s">
        <v>32</v>
      </c>
      <c r="AX313" s="14" t="s">
        <v>70</v>
      </c>
      <c r="AY313" s="219" t="s">
        <v>290</v>
      </c>
    </row>
    <row r="314" spans="1:65" s="15" customFormat="1" ht="11.25">
      <c r="B314" s="220"/>
      <c r="C314" s="221"/>
      <c r="D314" s="200" t="s">
        <v>301</v>
      </c>
      <c r="E314" s="222" t="s">
        <v>19</v>
      </c>
      <c r="F314" s="223" t="s">
        <v>304</v>
      </c>
      <c r="G314" s="221"/>
      <c r="H314" s="224">
        <v>2</v>
      </c>
      <c r="I314" s="225"/>
      <c r="J314" s="221"/>
      <c r="K314" s="221"/>
      <c r="L314" s="226"/>
      <c r="M314" s="227"/>
      <c r="N314" s="228"/>
      <c r="O314" s="228"/>
      <c r="P314" s="228"/>
      <c r="Q314" s="228"/>
      <c r="R314" s="228"/>
      <c r="S314" s="228"/>
      <c r="T314" s="229"/>
      <c r="AT314" s="230" t="s">
        <v>301</v>
      </c>
      <c r="AU314" s="230" t="s">
        <v>79</v>
      </c>
      <c r="AV314" s="15" t="s">
        <v>297</v>
      </c>
      <c r="AW314" s="15" t="s">
        <v>32</v>
      </c>
      <c r="AX314" s="15" t="s">
        <v>77</v>
      </c>
      <c r="AY314" s="230" t="s">
        <v>290</v>
      </c>
    </row>
    <row r="315" spans="1:65" s="12" customFormat="1" ht="22.9" customHeight="1">
      <c r="B315" s="164"/>
      <c r="C315" s="165"/>
      <c r="D315" s="166" t="s">
        <v>69</v>
      </c>
      <c r="E315" s="178" t="s">
        <v>1004</v>
      </c>
      <c r="F315" s="178" t="s">
        <v>2337</v>
      </c>
      <c r="G315" s="165"/>
      <c r="H315" s="165"/>
      <c r="I315" s="168"/>
      <c r="J315" s="179">
        <f>BK315</f>
        <v>0</v>
      </c>
      <c r="K315" s="165"/>
      <c r="L315" s="170"/>
      <c r="M315" s="171"/>
      <c r="N315" s="172"/>
      <c r="O315" s="172"/>
      <c r="P315" s="173">
        <f>SUM(P316:P318)</f>
        <v>0</v>
      </c>
      <c r="Q315" s="172"/>
      <c r="R315" s="173">
        <f>SUM(R316:R318)</f>
        <v>1.6E-2</v>
      </c>
      <c r="S315" s="172"/>
      <c r="T315" s="174">
        <f>SUM(T316:T318)</f>
        <v>0</v>
      </c>
      <c r="AR315" s="175" t="s">
        <v>77</v>
      </c>
      <c r="AT315" s="176" t="s">
        <v>69</v>
      </c>
      <c r="AU315" s="176" t="s">
        <v>77</v>
      </c>
      <c r="AY315" s="175" t="s">
        <v>290</v>
      </c>
      <c r="BK315" s="177">
        <f>SUM(BK316:BK318)</f>
        <v>0</v>
      </c>
    </row>
    <row r="316" spans="1:65" s="2" customFormat="1" ht="24.2" customHeight="1">
      <c r="A316" s="36"/>
      <c r="B316" s="37"/>
      <c r="C316" s="180" t="s">
        <v>726</v>
      </c>
      <c r="D316" s="180" t="s">
        <v>292</v>
      </c>
      <c r="E316" s="181" t="s">
        <v>2338</v>
      </c>
      <c r="F316" s="182" t="s">
        <v>2339</v>
      </c>
      <c r="G316" s="183" t="s">
        <v>696</v>
      </c>
      <c r="H316" s="184">
        <v>8</v>
      </c>
      <c r="I316" s="185"/>
      <c r="J316" s="186">
        <f>ROUND(I316*H316,2)</f>
        <v>0</v>
      </c>
      <c r="K316" s="182" t="s">
        <v>19</v>
      </c>
      <c r="L316" s="41"/>
      <c r="M316" s="187" t="s">
        <v>19</v>
      </c>
      <c r="N316" s="188" t="s">
        <v>41</v>
      </c>
      <c r="O316" s="66"/>
      <c r="P316" s="189">
        <f>O316*H316</f>
        <v>0</v>
      </c>
      <c r="Q316" s="189">
        <v>2E-3</v>
      </c>
      <c r="R316" s="189">
        <f>Q316*H316</f>
        <v>1.6E-2</v>
      </c>
      <c r="S316" s="189">
        <v>0</v>
      </c>
      <c r="T316" s="190">
        <f>S316*H316</f>
        <v>0</v>
      </c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R316" s="191" t="s">
        <v>297</v>
      </c>
      <c r="AT316" s="191" t="s">
        <v>292</v>
      </c>
      <c r="AU316" s="191" t="s">
        <v>79</v>
      </c>
      <c r="AY316" s="19" t="s">
        <v>290</v>
      </c>
      <c r="BE316" s="192">
        <f>IF(N316="základní",J316,0)</f>
        <v>0</v>
      </c>
      <c r="BF316" s="192">
        <f>IF(N316="snížená",J316,0)</f>
        <v>0</v>
      </c>
      <c r="BG316" s="192">
        <f>IF(N316="zákl. přenesená",J316,0)</f>
        <v>0</v>
      </c>
      <c r="BH316" s="192">
        <f>IF(N316="sníž. přenesená",J316,0)</f>
        <v>0</v>
      </c>
      <c r="BI316" s="192">
        <f>IF(N316="nulová",J316,0)</f>
        <v>0</v>
      </c>
      <c r="BJ316" s="19" t="s">
        <v>77</v>
      </c>
      <c r="BK316" s="192">
        <f>ROUND(I316*H316,2)</f>
        <v>0</v>
      </c>
      <c r="BL316" s="19" t="s">
        <v>297</v>
      </c>
      <c r="BM316" s="191" t="s">
        <v>2340</v>
      </c>
    </row>
    <row r="317" spans="1:65" s="14" customFormat="1" ht="11.25">
      <c r="B317" s="209"/>
      <c r="C317" s="210"/>
      <c r="D317" s="200" t="s">
        <v>301</v>
      </c>
      <c r="E317" s="211" t="s">
        <v>19</v>
      </c>
      <c r="F317" s="212" t="s">
        <v>2341</v>
      </c>
      <c r="G317" s="210"/>
      <c r="H317" s="213">
        <v>8</v>
      </c>
      <c r="I317" s="214"/>
      <c r="J317" s="210"/>
      <c r="K317" s="210"/>
      <c r="L317" s="215"/>
      <c r="M317" s="216"/>
      <c r="N317" s="217"/>
      <c r="O317" s="217"/>
      <c r="P317" s="217"/>
      <c r="Q317" s="217"/>
      <c r="R317" s="217"/>
      <c r="S317" s="217"/>
      <c r="T317" s="218"/>
      <c r="AT317" s="219" t="s">
        <v>301</v>
      </c>
      <c r="AU317" s="219" t="s">
        <v>79</v>
      </c>
      <c r="AV317" s="14" t="s">
        <v>79</v>
      </c>
      <c r="AW317" s="14" t="s">
        <v>32</v>
      </c>
      <c r="AX317" s="14" t="s">
        <v>70</v>
      </c>
      <c r="AY317" s="219" t="s">
        <v>290</v>
      </c>
    </row>
    <row r="318" spans="1:65" s="15" customFormat="1" ht="11.25">
      <c r="B318" s="220"/>
      <c r="C318" s="221"/>
      <c r="D318" s="200" t="s">
        <v>301</v>
      </c>
      <c r="E318" s="222" t="s">
        <v>19</v>
      </c>
      <c r="F318" s="223" t="s">
        <v>304</v>
      </c>
      <c r="G318" s="221"/>
      <c r="H318" s="224">
        <v>8</v>
      </c>
      <c r="I318" s="225"/>
      <c r="J318" s="221"/>
      <c r="K318" s="221"/>
      <c r="L318" s="226"/>
      <c r="M318" s="227"/>
      <c r="N318" s="228"/>
      <c r="O318" s="228"/>
      <c r="P318" s="228"/>
      <c r="Q318" s="228"/>
      <c r="R318" s="228"/>
      <c r="S318" s="228"/>
      <c r="T318" s="229"/>
      <c r="AT318" s="230" t="s">
        <v>301</v>
      </c>
      <c r="AU318" s="230" t="s">
        <v>79</v>
      </c>
      <c r="AV318" s="15" t="s">
        <v>297</v>
      </c>
      <c r="AW318" s="15" t="s">
        <v>32</v>
      </c>
      <c r="AX318" s="15" t="s">
        <v>77</v>
      </c>
      <c r="AY318" s="230" t="s">
        <v>290</v>
      </c>
    </row>
    <row r="319" spans="1:65" s="12" customFormat="1" ht="22.9" customHeight="1">
      <c r="B319" s="164"/>
      <c r="C319" s="165"/>
      <c r="D319" s="166" t="s">
        <v>69</v>
      </c>
      <c r="E319" s="178" t="s">
        <v>1029</v>
      </c>
      <c r="F319" s="178" t="s">
        <v>2342</v>
      </c>
      <c r="G319" s="165"/>
      <c r="H319" s="165"/>
      <c r="I319" s="168"/>
      <c r="J319" s="179">
        <f>BK319</f>
        <v>0</v>
      </c>
      <c r="K319" s="165"/>
      <c r="L319" s="170"/>
      <c r="M319" s="171"/>
      <c r="N319" s="172"/>
      <c r="O319" s="172"/>
      <c r="P319" s="173">
        <f>SUM(P320:P350)</f>
        <v>0</v>
      </c>
      <c r="Q319" s="172"/>
      <c r="R319" s="173">
        <f>SUM(R320:R350)</f>
        <v>0.60901092000000001</v>
      </c>
      <c r="S319" s="172"/>
      <c r="T319" s="174">
        <f>SUM(T320:T350)</f>
        <v>0</v>
      </c>
      <c r="AR319" s="175" t="s">
        <v>77</v>
      </c>
      <c r="AT319" s="176" t="s">
        <v>69</v>
      </c>
      <c r="AU319" s="176" t="s">
        <v>77</v>
      </c>
      <c r="AY319" s="175" t="s">
        <v>290</v>
      </c>
      <c r="BK319" s="177">
        <f>SUM(BK320:BK350)</f>
        <v>0</v>
      </c>
    </row>
    <row r="320" spans="1:65" s="2" customFormat="1" ht="24.2" customHeight="1">
      <c r="A320" s="36"/>
      <c r="B320" s="37"/>
      <c r="C320" s="180" t="s">
        <v>732</v>
      </c>
      <c r="D320" s="180" t="s">
        <v>292</v>
      </c>
      <c r="E320" s="181" t="s">
        <v>2343</v>
      </c>
      <c r="F320" s="182" t="s">
        <v>2344</v>
      </c>
      <c r="G320" s="183" t="s">
        <v>451</v>
      </c>
      <c r="H320" s="184">
        <v>1</v>
      </c>
      <c r="I320" s="185"/>
      <c r="J320" s="186">
        <f>ROUND(I320*H320,2)</f>
        <v>0</v>
      </c>
      <c r="K320" s="182" t="s">
        <v>296</v>
      </c>
      <c r="L320" s="41"/>
      <c r="M320" s="187" t="s">
        <v>19</v>
      </c>
      <c r="N320" s="188" t="s">
        <v>41</v>
      </c>
      <c r="O320" s="66"/>
      <c r="P320" s="189">
        <f>O320*H320</f>
        <v>0</v>
      </c>
      <c r="Q320" s="189">
        <v>1.61652E-3</v>
      </c>
      <c r="R320" s="189">
        <f>Q320*H320</f>
        <v>1.61652E-3</v>
      </c>
      <c r="S320" s="189">
        <v>0</v>
      </c>
      <c r="T320" s="190">
        <f>S320*H320</f>
        <v>0</v>
      </c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R320" s="191" t="s">
        <v>297</v>
      </c>
      <c r="AT320" s="191" t="s">
        <v>292</v>
      </c>
      <c r="AU320" s="191" t="s">
        <v>79</v>
      </c>
      <c r="AY320" s="19" t="s">
        <v>290</v>
      </c>
      <c r="BE320" s="192">
        <f>IF(N320="základní",J320,0)</f>
        <v>0</v>
      </c>
      <c r="BF320" s="192">
        <f>IF(N320="snížená",J320,0)</f>
        <v>0</v>
      </c>
      <c r="BG320" s="192">
        <f>IF(N320="zákl. přenesená",J320,0)</f>
        <v>0</v>
      </c>
      <c r="BH320" s="192">
        <f>IF(N320="sníž. přenesená",J320,0)</f>
        <v>0</v>
      </c>
      <c r="BI320" s="192">
        <f>IF(N320="nulová",J320,0)</f>
        <v>0</v>
      </c>
      <c r="BJ320" s="19" t="s">
        <v>77</v>
      </c>
      <c r="BK320" s="192">
        <f>ROUND(I320*H320,2)</f>
        <v>0</v>
      </c>
      <c r="BL320" s="19" t="s">
        <v>297</v>
      </c>
      <c r="BM320" s="191" t="s">
        <v>2345</v>
      </c>
    </row>
    <row r="321" spans="1:65" s="2" customFormat="1" ht="11.25">
      <c r="A321" s="36"/>
      <c r="B321" s="37"/>
      <c r="C321" s="38"/>
      <c r="D321" s="193" t="s">
        <v>299</v>
      </c>
      <c r="E321" s="38"/>
      <c r="F321" s="194" t="s">
        <v>2346</v>
      </c>
      <c r="G321" s="38"/>
      <c r="H321" s="38"/>
      <c r="I321" s="195"/>
      <c r="J321" s="38"/>
      <c r="K321" s="38"/>
      <c r="L321" s="41"/>
      <c r="M321" s="196"/>
      <c r="N321" s="197"/>
      <c r="O321" s="66"/>
      <c r="P321" s="66"/>
      <c r="Q321" s="66"/>
      <c r="R321" s="66"/>
      <c r="S321" s="66"/>
      <c r="T321" s="67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T321" s="19" t="s">
        <v>299</v>
      </c>
      <c r="AU321" s="19" t="s">
        <v>79</v>
      </c>
    </row>
    <row r="322" spans="1:65" s="14" customFormat="1" ht="11.25">
      <c r="B322" s="209"/>
      <c r="C322" s="210"/>
      <c r="D322" s="200" t="s">
        <v>301</v>
      </c>
      <c r="E322" s="211" t="s">
        <v>19</v>
      </c>
      <c r="F322" s="212" t="s">
        <v>2347</v>
      </c>
      <c r="G322" s="210"/>
      <c r="H322" s="213">
        <v>1</v>
      </c>
      <c r="I322" s="214"/>
      <c r="J322" s="210"/>
      <c r="K322" s="210"/>
      <c r="L322" s="215"/>
      <c r="M322" s="216"/>
      <c r="N322" s="217"/>
      <c r="O322" s="217"/>
      <c r="P322" s="217"/>
      <c r="Q322" s="217"/>
      <c r="R322" s="217"/>
      <c r="S322" s="217"/>
      <c r="T322" s="218"/>
      <c r="AT322" s="219" t="s">
        <v>301</v>
      </c>
      <c r="AU322" s="219" t="s">
        <v>79</v>
      </c>
      <c r="AV322" s="14" t="s">
        <v>79</v>
      </c>
      <c r="AW322" s="14" t="s">
        <v>32</v>
      </c>
      <c r="AX322" s="14" t="s">
        <v>70</v>
      </c>
      <c r="AY322" s="219" t="s">
        <v>290</v>
      </c>
    </row>
    <row r="323" spans="1:65" s="15" customFormat="1" ht="11.25">
      <c r="B323" s="220"/>
      <c r="C323" s="221"/>
      <c r="D323" s="200" t="s">
        <v>301</v>
      </c>
      <c r="E323" s="222" t="s">
        <v>19</v>
      </c>
      <c r="F323" s="223" t="s">
        <v>304</v>
      </c>
      <c r="G323" s="221"/>
      <c r="H323" s="224">
        <v>1</v>
      </c>
      <c r="I323" s="225"/>
      <c r="J323" s="221"/>
      <c r="K323" s="221"/>
      <c r="L323" s="226"/>
      <c r="M323" s="227"/>
      <c r="N323" s="228"/>
      <c r="O323" s="228"/>
      <c r="P323" s="228"/>
      <c r="Q323" s="228"/>
      <c r="R323" s="228"/>
      <c r="S323" s="228"/>
      <c r="T323" s="229"/>
      <c r="AT323" s="230" t="s">
        <v>301</v>
      </c>
      <c r="AU323" s="230" t="s">
        <v>79</v>
      </c>
      <c r="AV323" s="15" t="s">
        <v>297</v>
      </c>
      <c r="AW323" s="15" t="s">
        <v>32</v>
      </c>
      <c r="AX323" s="15" t="s">
        <v>77</v>
      </c>
      <c r="AY323" s="230" t="s">
        <v>290</v>
      </c>
    </row>
    <row r="324" spans="1:65" s="2" customFormat="1" ht="24.2" customHeight="1">
      <c r="A324" s="36"/>
      <c r="B324" s="37"/>
      <c r="C324" s="242" t="s">
        <v>739</v>
      </c>
      <c r="D324" s="242" t="s">
        <v>434</v>
      </c>
      <c r="E324" s="243" t="s">
        <v>2348</v>
      </c>
      <c r="F324" s="244" t="s">
        <v>2349</v>
      </c>
      <c r="G324" s="245" t="s">
        <v>451</v>
      </c>
      <c r="H324" s="246">
        <v>1</v>
      </c>
      <c r="I324" s="247"/>
      <c r="J324" s="248">
        <f>ROUND(I324*H324,2)</f>
        <v>0</v>
      </c>
      <c r="K324" s="244" t="s">
        <v>19</v>
      </c>
      <c r="L324" s="249"/>
      <c r="M324" s="250" t="s">
        <v>19</v>
      </c>
      <c r="N324" s="251" t="s">
        <v>41</v>
      </c>
      <c r="O324" s="66"/>
      <c r="P324" s="189">
        <f>O324*H324</f>
        <v>0</v>
      </c>
      <c r="Q324" s="189">
        <v>3.1E-2</v>
      </c>
      <c r="R324" s="189">
        <f>Q324*H324</f>
        <v>3.1E-2</v>
      </c>
      <c r="S324" s="189">
        <v>0</v>
      </c>
      <c r="T324" s="190">
        <f>S324*H324</f>
        <v>0</v>
      </c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R324" s="191" t="s">
        <v>360</v>
      </c>
      <c r="AT324" s="191" t="s">
        <v>434</v>
      </c>
      <c r="AU324" s="191" t="s">
        <v>79</v>
      </c>
      <c r="AY324" s="19" t="s">
        <v>290</v>
      </c>
      <c r="BE324" s="192">
        <f>IF(N324="základní",J324,0)</f>
        <v>0</v>
      </c>
      <c r="BF324" s="192">
        <f>IF(N324="snížená",J324,0)</f>
        <v>0</v>
      </c>
      <c r="BG324" s="192">
        <f>IF(N324="zákl. přenesená",J324,0)</f>
        <v>0</v>
      </c>
      <c r="BH324" s="192">
        <f>IF(N324="sníž. přenesená",J324,0)</f>
        <v>0</v>
      </c>
      <c r="BI324" s="192">
        <f>IF(N324="nulová",J324,0)</f>
        <v>0</v>
      </c>
      <c r="BJ324" s="19" t="s">
        <v>77</v>
      </c>
      <c r="BK324" s="192">
        <f>ROUND(I324*H324,2)</f>
        <v>0</v>
      </c>
      <c r="BL324" s="19" t="s">
        <v>297</v>
      </c>
      <c r="BM324" s="191" t="s">
        <v>2350</v>
      </c>
    </row>
    <row r="325" spans="1:65" s="14" customFormat="1" ht="11.25">
      <c r="B325" s="209"/>
      <c r="C325" s="210"/>
      <c r="D325" s="200" t="s">
        <v>301</v>
      </c>
      <c r="E325" s="211" t="s">
        <v>19</v>
      </c>
      <c r="F325" s="212" t="s">
        <v>2347</v>
      </c>
      <c r="G325" s="210"/>
      <c r="H325" s="213">
        <v>1</v>
      </c>
      <c r="I325" s="214"/>
      <c r="J325" s="210"/>
      <c r="K325" s="210"/>
      <c r="L325" s="215"/>
      <c r="M325" s="216"/>
      <c r="N325" s="217"/>
      <c r="O325" s="217"/>
      <c r="P325" s="217"/>
      <c r="Q325" s="217"/>
      <c r="R325" s="217"/>
      <c r="S325" s="217"/>
      <c r="T325" s="218"/>
      <c r="AT325" s="219" t="s">
        <v>301</v>
      </c>
      <c r="AU325" s="219" t="s">
        <v>79</v>
      </c>
      <c r="AV325" s="14" t="s">
        <v>79</v>
      </c>
      <c r="AW325" s="14" t="s">
        <v>32</v>
      </c>
      <c r="AX325" s="14" t="s">
        <v>70</v>
      </c>
      <c r="AY325" s="219" t="s">
        <v>290</v>
      </c>
    </row>
    <row r="326" spans="1:65" s="15" customFormat="1" ht="11.25">
      <c r="B326" s="220"/>
      <c r="C326" s="221"/>
      <c r="D326" s="200" t="s">
        <v>301</v>
      </c>
      <c r="E326" s="222" t="s">
        <v>19</v>
      </c>
      <c r="F326" s="223" t="s">
        <v>304</v>
      </c>
      <c r="G326" s="221"/>
      <c r="H326" s="224">
        <v>1</v>
      </c>
      <c r="I326" s="225"/>
      <c r="J326" s="221"/>
      <c r="K326" s="221"/>
      <c r="L326" s="226"/>
      <c r="M326" s="227"/>
      <c r="N326" s="228"/>
      <c r="O326" s="228"/>
      <c r="P326" s="228"/>
      <c r="Q326" s="228"/>
      <c r="R326" s="228"/>
      <c r="S326" s="228"/>
      <c r="T326" s="229"/>
      <c r="AT326" s="230" t="s">
        <v>301</v>
      </c>
      <c r="AU326" s="230" t="s">
        <v>79</v>
      </c>
      <c r="AV326" s="15" t="s">
        <v>297</v>
      </c>
      <c r="AW326" s="15" t="s">
        <v>32</v>
      </c>
      <c r="AX326" s="15" t="s">
        <v>77</v>
      </c>
      <c r="AY326" s="230" t="s">
        <v>290</v>
      </c>
    </row>
    <row r="327" spans="1:65" s="2" customFormat="1" ht="16.5" customHeight="1">
      <c r="A327" s="36"/>
      <c r="B327" s="37"/>
      <c r="C327" s="180" t="s">
        <v>754</v>
      </c>
      <c r="D327" s="180" t="s">
        <v>292</v>
      </c>
      <c r="E327" s="181" t="s">
        <v>2351</v>
      </c>
      <c r="F327" s="182" t="s">
        <v>2352</v>
      </c>
      <c r="G327" s="183" t="s">
        <v>451</v>
      </c>
      <c r="H327" s="184">
        <v>1</v>
      </c>
      <c r="I327" s="185"/>
      <c r="J327" s="186">
        <f>ROUND(I327*H327,2)</f>
        <v>0</v>
      </c>
      <c r="K327" s="182" t="s">
        <v>296</v>
      </c>
      <c r="L327" s="41"/>
      <c r="M327" s="187" t="s">
        <v>19</v>
      </c>
      <c r="N327" s="188" t="s">
        <v>41</v>
      </c>
      <c r="O327" s="66"/>
      <c r="P327" s="189">
        <f>O327*H327</f>
        <v>0</v>
      </c>
      <c r="Q327" s="189">
        <v>1.3627999999999999E-3</v>
      </c>
      <c r="R327" s="189">
        <f>Q327*H327</f>
        <v>1.3627999999999999E-3</v>
      </c>
      <c r="S327" s="189">
        <v>0</v>
      </c>
      <c r="T327" s="190">
        <f>S327*H327</f>
        <v>0</v>
      </c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R327" s="191" t="s">
        <v>297</v>
      </c>
      <c r="AT327" s="191" t="s">
        <v>292</v>
      </c>
      <c r="AU327" s="191" t="s">
        <v>79</v>
      </c>
      <c r="AY327" s="19" t="s">
        <v>290</v>
      </c>
      <c r="BE327" s="192">
        <f>IF(N327="základní",J327,0)</f>
        <v>0</v>
      </c>
      <c r="BF327" s="192">
        <f>IF(N327="snížená",J327,0)</f>
        <v>0</v>
      </c>
      <c r="BG327" s="192">
        <f>IF(N327="zákl. přenesená",J327,0)</f>
        <v>0</v>
      </c>
      <c r="BH327" s="192">
        <f>IF(N327="sníž. přenesená",J327,0)</f>
        <v>0</v>
      </c>
      <c r="BI327" s="192">
        <f>IF(N327="nulová",J327,0)</f>
        <v>0</v>
      </c>
      <c r="BJ327" s="19" t="s">
        <v>77</v>
      </c>
      <c r="BK327" s="192">
        <f>ROUND(I327*H327,2)</f>
        <v>0</v>
      </c>
      <c r="BL327" s="19" t="s">
        <v>297</v>
      </c>
      <c r="BM327" s="191" t="s">
        <v>2353</v>
      </c>
    </row>
    <row r="328" spans="1:65" s="2" customFormat="1" ht="11.25">
      <c r="A328" s="36"/>
      <c r="B328" s="37"/>
      <c r="C328" s="38"/>
      <c r="D328" s="193" t="s">
        <v>299</v>
      </c>
      <c r="E328" s="38"/>
      <c r="F328" s="194" t="s">
        <v>2354</v>
      </c>
      <c r="G328" s="38"/>
      <c r="H328" s="38"/>
      <c r="I328" s="195"/>
      <c r="J328" s="38"/>
      <c r="K328" s="38"/>
      <c r="L328" s="41"/>
      <c r="M328" s="196"/>
      <c r="N328" s="197"/>
      <c r="O328" s="66"/>
      <c r="P328" s="66"/>
      <c r="Q328" s="66"/>
      <c r="R328" s="66"/>
      <c r="S328" s="66"/>
      <c r="T328" s="67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T328" s="19" t="s">
        <v>299</v>
      </c>
      <c r="AU328" s="19" t="s">
        <v>79</v>
      </c>
    </row>
    <row r="329" spans="1:65" s="14" customFormat="1" ht="11.25">
      <c r="B329" s="209"/>
      <c r="C329" s="210"/>
      <c r="D329" s="200" t="s">
        <v>301</v>
      </c>
      <c r="E329" s="211" t="s">
        <v>19</v>
      </c>
      <c r="F329" s="212" t="s">
        <v>2355</v>
      </c>
      <c r="G329" s="210"/>
      <c r="H329" s="213">
        <v>1</v>
      </c>
      <c r="I329" s="214"/>
      <c r="J329" s="210"/>
      <c r="K329" s="210"/>
      <c r="L329" s="215"/>
      <c r="M329" s="216"/>
      <c r="N329" s="217"/>
      <c r="O329" s="217"/>
      <c r="P329" s="217"/>
      <c r="Q329" s="217"/>
      <c r="R329" s="217"/>
      <c r="S329" s="217"/>
      <c r="T329" s="218"/>
      <c r="AT329" s="219" t="s">
        <v>301</v>
      </c>
      <c r="AU329" s="219" t="s">
        <v>79</v>
      </c>
      <c r="AV329" s="14" t="s">
        <v>79</v>
      </c>
      <c r="AW329" s="14" t="s">
        <v>32</v>
      </c>
      <c r="AX329" s="14" t="s">
        <v>70</v>
      </c>
      <c r="AY329" s="219" t="s">
        <v>290</v>
      </c>
    </row>
    <row r="330" spans="1:65" s="15" customFormat="1" ht="11.25">
      <c r="B330" s="220"/>
      <c r="C330" s="221"/>
      <c r="D330" s="200" t="s">
        <v>301</v>
      </c>
      <c r="E330" s="222" t="s">
        <v>19</v>
      </c>
      <c r="F330" s="223" t="s">
        <v>304</v>
      </c>
      <c r="G330" s="221"/>
      <c r="H330" s="224">
        <v>1</v>
      </c>
      <c r="I330" s="225"/>
      <c r="J330" s="221"/>
      <c r="K330" s="221"/>
      <c r="L330" s="226"/>
      <c r="M330" s="227"/>
      <c r="N330" s="228"/>
      <c r="O330" s="228"/>
      <c r="P330" s="228"/>
      <c r="Q330" s="228"/>
      <c r="R330" s="228"/>
      <c r="S330" s="228"/>
      <c r="T330" s="229"/>
      <c r="AT330" s="230" t="s">
        <v>301</v>
      </c>
      <c r="AU330" s="230" t="s">
        <v>79</v>
      </c>
      <c r="AV330" s="15" t="s">
        <v>297</v>
      </c>
      <c r="AW330" s="15" t="s">
        <v>32</v>
      </c>
      <c r="AX330" s="15" t="s">
        <v>77</v>
      </c>
      <c r="AY330" s="230" t="s">
        <v>290</v>
      </c>
    </row>
    <row r="331" spans="1:65" s="2" customFormat="1" ht="16.5" customHeight="1">
      <c r="A331" s="36"/>
      <c r="B331" s="37"/>
      <c r="C331" s="242" t="s">
        <v>783</v>
      </c>
      <c r="D331" s="242" t="s">
        <v>434</v>
      </c>
      <c r="E331" s="243" t="s">
        <v>2356</v>
      </c>
      <c r="F331" s="244" t="s">
        <v>2357</v>
      </c>
      <c r="G331" s="245" t="s">
        <v>451</v>
      </c>
      <c r="H331" s="246">
        <v>1</v>
      </c>
      <c r="I331" s="247"/>
      <c r="J331" s="248">
        <f>ROUND(I331*H331,2)</f>
        <v>0</v>
      </c>
      <c r="K331" s="244" t="s">
        <v>19</v>
      </c>
      <c r="L331" s="249"/>
      <c r="M331" s="250" t="s">
        <v>19</v>
      </c>
      <c r="N331" s="251" t="s">
        <v>41</v>
      </c>
      <c r="O331" s="66"/>
      <c r="P331" s="189">
        <f>O331*H331</f>
        <v>0</v>
      </c>
      <c r="Q331" s="189">
        <v>8.2000000000000003E-2</v>
      </c>
      <c r="R331" s="189">
        <f>Q331*H331</f>
        <v>8.2000000000000003E-2</v>
      </c>
      <c r="S331" s="189">
        <v>0</v>
      </c>
      <c r="T331" s="190">
        <f>S331*H331</f>
        <v>0</v>
      </c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R331" s="191" t="s">
        <v>360</v>
      </c>
      <c r="AT331" s="191" t="s">
        <v>434</v>
      </c>
      <c r="AU331" s="191" t="s">
        <v>79</v>
      </c>
      <c r="AY331" s="19" t="s">
        <v>290</v>
      </c>
      <c r="BE331" s="192">
        <f>IF(N331="základní",J331,0)</f>
        <v>0</v>
      </c>
      <c r="BF331" s="192">
        <f>IF(N331="snížená",J331,0)</f>
        <v>0</v>
      </c>
      <c r="BG331" s="192">
        <f>IF(N331="zákl. přenesená",J331,0)</f>
        <v>0</v>
      </c>
      <c r="BH331" s="192">
        <f>IF(N331="sníž. přenesená",J331,0)</f>
        <v>0</v>
      </c>
      <c r="BI331" s="192">
        <f>IF(N331="nulová",J331,0)</f>
        <v>0</v>
      </c>
      <c r="BJ331" s="19" t="s">
        <v>77</v>
      </c>
      <c r="BK331" s="192">
        <f>ROUND(I331*H331,2)</f>
        <v>0</v>
      </c>
      <c r="BL331" s="19" t="s">
        <v>297</v>
      </c>
      <c r="BM331" s="191" t="s">
        <v>2358</v>
      </c>
    </row>
    <row r="332" spans="1:65" s="14" customFormat="1" ht="11.25">
      <c r="B332" s="209"/>
      <c r="C332" s="210"/>
      <c r="D332" s="200" t="s">
        <v>301</v>
      </c>
      <c r="E332" s="211" t="s">
        <v>19</v>
      </c>
      <c r="F332" s="212" t="s">
        <v>2355</v>
      </c>
      <c r="G332" s="210"/>
      <c r="H332" s="213">
        <v>1</v>
      </c>
      <c r="I332" s="214"/>
      <c r="J332" s="210"/>
      <c r="K332" s="210"/>
      <c r="L332" s="215"/>
      <c r="M332" s="216"/>
      <c r="N332" s="217"/>
      <c r="O332" s="217"/>
      <c r="P332" s="217"/>
      <c r="Q332" s="217"/>
      <c r="R332" s="217"/>
      <c r="S332" s="217"/>
      <c r="T332" s="218"/>
      <c r="AT332" s="219" t="s">
        <v>301</v>
      </c>
      <c r="AU332" s="219" t="s">
        <v>79</v>
      </c>
      <c r="AV332" s="14" t="s">
        <v>79</v>
      </c>
      <c r="AW332" s="14" t="s">
        <v>32</v>
      </c>
      <c r="AX332" s="14" t="s">
        <v>70</v>
      </c>
      <c r="AY332" s="219" t="s">
        <v>290</v>
      </c>
    </row>
    <row r="333" spans="1:65" s="15" customFormat="1" ht="11.25">
      <c r="B333" s="220"/>
      <c r="C333" s="221"/>
      <c r="D333" s="200" t="s">
        <v>301</v>
      </c>
      <c r="E333" s="222" t="s">
        <v>19</v>
      </c>
      <c r="F333" s="223" t="s">
        <v>304</v>
      </c>
      <c r="G333" s="221"/>
      <c r="H333" s="224">
        <v>1</v>
      </c>
      <c r="I333" s="225"/>
      <c r="J333" s="221"/>
      <c r="K333" s="221"/>
      <c r="L333" s="226"/>
      <c r="M333" s="227"/>
      <c r="N333" s="228"/>
      <c r="O333" s="228"/>
      <c r="P333" s="228"/>
      <c r="Q333" s="228"/>
      <c r="R333" s="228"/>
      <c r="S333" s="228"/>
      <c r="T333" s="229"/>
      <c r="AT333" s="230" t="s">
        <v>301</v>
      </c>
      <c r="AU333" s="230" t="s">
        <v>79</v>
      </c>
      <c r="AV333" s="15" t="s">
        <v>297</v>
      </c>
      <c r="AW333" s="15" t="s">
        <v>32</v>
      </c>
      <c r="AX333" s="15" t="s">
        <v>77</v>
      </c>
      <c r="AY333" s="230" t="s">
        <v>290</v>
      </c>
    </row>
    <row r="334" spans="1:65" s="2" customFormat="1" ht="16.5" customHeight="1">
      <c r="A334" s="36"/>
      <c r="B334" s="37"/>
      <c r="C334" s="180" t="s">
        <v>789</v>
      </c>
      <c r="D334" s="180" t="s">
        <v>292</v>
      </c>
      <c r="E334" s="181" t="s">
        <v>2359</v>
      </c>
      <c r="F334" s="182" t="s">
        <v>2360</v>
      </c>
      <c r="G334" s="183" t="s">
        <v>451</v>
      </c>
      <c r="H334" s="184">
        <v>1</v>
      </c>
      <c r="I334" s="185"/>
      <c r="J334" s="186">
        <f>ROUND(I334*H334,2)</f>
        <v>0</v>
      </c>
      <c r="K334" s="182" t="s">
        <v>296</v>
      </c>
      <c r="L334" s="41"/>
      <c r="M334" s="187" t="s">
        <v>19</v>
      </c>
      <c r="N334" s="188" t="s">
        <v>41</v>
      </c>
      <c r="O334" s="66"/>
      <c r="P334" s="189">
        <f>O334*H334</f>
        <v>0</v>
      </c>
      <c r="Q334" s="189">
        <v>0.1230316</v>
      </c>
      <c r="R334" s="189">
        <f>Q334*H334</f>
        <v>0.1230316</v>
      </c>
      <c r="S334" s="189">
        <v>0</v>
      </c>
      <c r="T334" s="190">
        <f>S334*H334</f>
        <v>0</v>
      </c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R334" s="191" t="s">
        <v>297</v>
      </c>
      <c r="AT334" s="191" t="s">
        <v>292</v>
      </c>
      <c r="AU334" s="191" t="s">
        <v>79</v>
      </c>
      <c r="AY334" s="19" t="s">
        <v>290</v>
      </c>
      <c r="BE334" s="192">
        <f>IF(N334="základní",J334,0)</f>
        <v>0</v>
      </c>
      <c r="BF334" s="192">
        <f>IF(N334="snížená",J334,0)</f>
        <v>0</v>
      </c>
      <c r="BG334" s="192">
        <f>IF(N334="zákl. přenesená",J334,0)</f>
        <v>0</v>
      </c>
      <c r="BH334" s="192">
        <f>IF(N334="sníž. přenesená",J334,0)</f>
        <v>0</v>
      </c>
      <c r="BI334" s="192">
        <f>IF(N334="nulová",J334,0)</f>
        <v>0</v>
      </c>
      <c r="BJ334" s="19" t="s">
        <v>77</v>
      </c>
      <c r="BK334" s="192">
        <f>ROUND(I334*H334,2)</f>
        <v>0</v>
      </c>
      <c r="BL334" s="19" t="s">
        <v>297</v>
      </c>
      <c r="BM334" s="191" t="s">
        <v>2361</v>
      </c>
    </row>
    <row r="335" spans="1:65" s="2" customFormat="1" ht="11.25">
      <c r="A335" s="36"/>
      <c r="B335" s="37"/>
      <c r="C335" s="38"/>
      <c r="D335" s="193" t="s">
        <v>299</v>
      </c>
      <c r="E335" s="38"/>
      <c r="F335" s="194" t="s">
        <v>2362</v>
      </c>
      <c r="G335" s="38"/>
      <c r="H335" s="38"/>
      <c r="I335" s="195"/>
      <c r="J335" s="38"/>
      <c r="K335" s="38"/>
      <c r="L335" s="41"/>
      <c r="M335" s="196"/>
      <c r="N335" s="197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299</v>
      </c>
      <c r="AU335" s="19" t="s">
        <v>79</v>
      </c>
    </row>
    <row r="336" spans="1:65" s="14" customFormat="1" ht="11.25">
      <c r="B336" s="209"/>
      <c r="C336" s="210"/>
      <c r="D336" s="200" t="s">
        <v>301</v>
      </c>
      <c r="E336" s="211" t="s">
        <v>19</v>
      </c>
      <c r="F336" s="212" t="s">
        <v>2363</v>
      </c>
      <c r="G336" s="210"/>
      <c r="H336" s="213">
        <v>1</v>
      </c>
      <c r="I336" s="214"/>
      <c r="J336" s="210"/>
      <c r="K336" s="210"/>
      <c r="L336" s="215"/>
      <c r="M336" s="216"/>
      <c r="N336" s="217"/>
      <c r="O336" s="217"/>
      <c r="P336" s="217"/>
      <c r="Q336" s="217"/>
      <c r="R336" s="217"/>
      <c r="S336" s="217"/>
      <c r="T336" s="218"/>
      <c r="AT336" s="219" t="s">
        <v>301</v>
      </c>
      <c r="AU336" s="219" t="s">
        <v>79</v>
      </c>
      <c r="AV336" s="14" t="s">
        <v>79</v>
      </c>
      <c r="AW336" s="14" t="s">
        <v>32</v>
      </c>
      <c r="AX336" s="14" t="s">
        <v>70</v>
      </c>
      <c r="AY336" s="219" t="s">
        <v>290</v>
      </c>
    </row>
    <row r="337" spans="1:65" s="15" customFormat="1" ht="11.25">
      <c r="B337" s="220"/>
      <c r="C337" s="221"/>
      <c r="D337" s="200" t="s">
        <v>301</v>
      </c>
      <c r="E337" s="222" t="s">
        <v>19</v>
      </c>
      <c r="F337" s="223" t="s">
        <v>304</v>
      </c>
      <c r="G337" s="221"/>
      <c r="H337" s="224">
        <v>1</v>
      </c>
      <c r="I337" s="225"/>
      <c r="J337" s="221"/>
      <c r="K337" s="221"/>
      <c r="L337" s="226"/>
      <c r="M337" s="227"/>
      <c r="N337" s="228"/>
      <c r="O337" s="228"/>
      <c r="P337" s="228"/>
      <c r="Q337" s="228"/>
      <c r="R337" s="228"/>
      <c r="S337" s="228"/>
      <c r="T337" s="229"/>
      <c r="AT337" s="230" t="s">
        <v>301</v>
      </c>
      <c r="AU337" s="230" t="s">
        <v>79</v>
      </c>
      <c r="AV337" s="15" t="s">
        <v>297</v>
      </c>
      <c r="AW337" s="15" t="s">
        <v>32</v>
      </c>
      <c r="AX337" s="15" t="s">
        <v>77</v>
      </c>
      <c r="AY337" s="230" t="s">
        <v>290</v>
      </c>
    </row>
    <row r="338" spans="1:65" s="2" customFormat="1" ht="16.5" customHeight="1">
      <c r="A338" s="36"/>
      <c r="B338" s="37"/>
      <c r="C338" s="242" t="s">
        <v>808</v>
      </c>
      <c r="D338" s="242" t="s">
        <v>434</v>
      </c>
      <c r="E338" s="243" t="s">
        <v>2364</v>
      </c>
      <c r="F338" s="244" t="s">
        <v>2365</v>
      </c>
      <c r="G338" s="245" t="s">
        <v>451</v>
      </c>
      <c r="H338" s="246">
        <v>1</v>
      </c>
      <c r="I338" s="247"/>
      <c r="J338" s="248">
        <f>ROUND(I338*H338,2)</f>
        <v>0</v>
      </c>
      <c r="K338" s="244" t="s">
        <v>19</v>
      </c>
      <c r="L338" s="249"/>
      <c r="M338" s="250" t="s">
        <v>19</v>
      </c>
      <c r="N338" s="251" t="s">
        <v>41</v>
      </c>
      <c r="O338" s="66"/>
      <c r="P338" s="189">
        <f>O338*H338</f>
        <v>0</v>
      </c>
      <c r="Q338" s="189">
        <v>1.4E-2</v>
      </c>
      <c r="R338" s="189">
        <f>Q338*H338</f>
        <v>1.4E-2</v>
      </c>
      <c r="S338" s="189">
        <v>0</v>
      </c>
      <c r="T338" s="190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91" t="s">
        <v>360</v>
      </c>
      <c r="AT338" s="191" t="s">
        <v>434</v>
      </c>
      <c r="AU338" s="191" t="s">
        <v>79</v>
      </c>
      <c r="AY338" s="19" t="s">
        <v>290</v>
      </c>
      <c r="BE338" s="192">
        <f>IF(N338="základní",J338,0)</f>
        <v>0</v>
      </c>
      <c r="BF338" s="192">
        <f>IF(N338="snížená",J338,0)</f>
        <v>0</v>
      </c>
      <c r="BG338" s="192">
        <f>IF(N338="zákl. přenesená",J338,0)</f>
        <v>0</v>
      </c>
      <c r="BH338" s="192">
        <f>IF(N338="sníž. přenesená",J338,0)</f>
        <v>0</v>
      </c>
      <c r="BI338" s="192">
        <f>IF(N338="nulová",J338,0)</f>
        <v>0</v>
      </c>
      <c r="BJ338" s="19" t="s">
        <v>77</v>
      </c>
      <c r="BK338" s="192">
        <f>ROUND(I338*H338,2)</f>
        <v>0</v>
      </c>
      <c r="BL338" s="19" t="s">
        <v>297</v>
      </c>
      <c r="BM338" s="191" t="s">
        <v>2366</v>
      </c>
    </row>
    <row r="339" spans="1:65" s="14" customFormat="1" ht="11.25">
      <c r="B339" s="209"/>
      <c r="C339" s="210"/>
      <c r="D339" s="200" t="s">
        <v>301</v>
      </c>
      <c r="E339" s="211" t="s">
        <v>19</v>
      </c>
      <c r="F339" s="212" t="s">
        <v>2363</v>
      </c>
      <c r="G339" s="210"/>
      <c r="H339" s="213">
        <v>1</v>
      </c>
      <c r="I339" s="214"/>
      <c r="J339" s="210"/>
      <c r="K339" s="210"/>
      <c r="L339" s="215"/>
      <c r="M339" s="216"/>
      <c r="N339" s="217"/>
      <c r="O339" s="217"/>
      <c r="P339" s="217"/>
      <c r="Q339" s="217"/>
      <c r="R339" s="217"/>
      <c r="S339" s="217"/>
      <c r="T339" s="218"/>
      <c r="AT339" s="219" t="s">
        <v>301</v>
      </c>
      <c r="AU339" s="219" t="s">
        <v>79</v>
      </c>
      <c r="AV339" s="14" t="s">
        <v>79</v>
      </c>
      <c r="AW339" s="14" t="s">
        <v>32</v>
      </c>
      <c r="AX339" s="14" t="s">
        <v>70</v>
      </c>
      <c r="AY339" s="219" t="s">
        <v>290</v>
      </c>
    </row>
    <row r="340" spans="1:65" s="15" customFormat="1" ht="11.25">
      <c r="B340" s="220"/>
      <c r="C340" s="221"/>
      <c r="D340" s="200" t="s">
        <v>301</v>
      </c>
      <c r="E340" s="222" t="s">
        <v>19</v>
      </c>
      <c r="F340" s="223" t="s">
        <v>304</v>
      </c>
      <c r="G340" s="221"/>
      <c r="H340" s="224">
        <v>1</v>
      </c>
      <c r="I340" s="225"/>
      <c r="J340" s="221"/>
      <c r="K340" s="221"/>
      <c r="L340" s="226"/>
      <c r="M340" s="227"/>
      <c r="N340" s="228"/>
      <c r="O340" s="228"/>
      <c r="P340" s="228"/>
      <c r="Q340" s="228"/>
      <c r="R340" s="228"/>
      <c r="S340" s="228"/>
      <c r="T340" s="229"/>
      <c r="AT340" s="230" t="s">
        <v>301</v>
      </c>
      <c r="AU340" s="230" t="s">
        <v>79</v>
      </c>
      <c r="AV340" s="15" t="s">
        <v>297</v>
      </c>
      <c r="AW340" s="15" t="s">
        <v>32</v>
      </c>
      <c r="AX340" s="15" t="s">
        <v>77</v>
      </c>
      <c r="AY340" s="230" t="s">
        <v>290</v>
      </c>
    </row>
    <row r="341" spans="1:65" s="2" customFormat="1" ht="16.5" customHeight="1">
      <c r="A341" s="36"/>
      <c r="B341" s="37"/>
      <c r="C341" s="242" t="s">
        <v>814</v>
      </c>
      <c r="D341" s="242" t="s">
        <v>434</v>
      </c>
      <c r="E341" s="243" t="s">
        <v>2367</v>
      </c>
      <c r="F341" s="244" t="s">
        <v>2368</v>
      </c>
      <c r="G341" s="245" t="s">
        <v>451</v>
      </c>
      <c r="H341" s="246">
        <v>1</v>
      </c>
      <c r="I341" s="247"/>
      <c r="J341" s="248">
        <f>ROUND(I341*H341,2)</f>
        <v>0</v>
      </c>
      <c r="K341" s="244" t="s">
        <v>19</v>
      </c>
      <c r="L341" s="249"/>
      <c r="M341" s="250" t="s">
        <v>19</v>
      </c>
      <c r="N341" s="251" t="s">
        <v>41</v>
      </c>
      <c r="O341" s="66"/>
      <c r="P341" s="189">
        <f>O341*H341</f>
        <v>0</v>
      </c>
      <c r="Q341" s="189">
        <v>0.01</v>
      </c>
      <c r="R341" s="189">
        <f>Q341*H341</f>
        <v>0.01</v>
      </c>
      <c r="S341" s="189">
        <v>0</v>
      </c>
      <c r="T341" s="190">
        <f>S341*H341</f>
        <v>0</v>
      </c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R341" s="191" t="s">
        <v>360</v>
      </c>
      <c r="AT341" s="191" t="s">
        <v>434</v>
      </c>
      <c r="AU341" s="191" t="s">
        <v>79</v>
      </c>
      <c r="AY341" s="19" t="s">
        <v>290</v>
      </c>
      <c r="BE341" s="192">
        <f>IF(N341="základní",J341,0)</f>
        <v>0</v>
      </c>
      <c r="BF341" s="192">
        <f>IF(N341="snížená",J341,0)</f>
        <v>0</v>
      </c>
      <c r="BG341" s="192">
        <f>IF(N341="zákl. přenesená",J341,0)</f>
        <v>0</v>
      </c>
      <c r="BH341" s="192">
        <f>IF(N341="sníž. přenesená",J341,0)</f>
        <v>0</v>
      </c>
      <c r="BI341" s="192">
        <f>IF(N341="nulová",J341,0)</f>
        <v>0</v>
      </c>
      <c r="BJ341" s="19" t="s">
        <v>77</v>
      </c>
      <c r="BK341" s="192">
        <f>ROUND(I341*H341,2)</f>
        <v>0</v>
      </c>
      <c r="BL341" s="19" t="s">
        <v>297</v>
      </c>
      <c r="BM341" s="191" t="s">
        <v>2369</v>
      </c>
    </row>
    <row r="342" spans="1:65" s="14" customFormat="1" ht="11.25">
      <c r="B342" s="209"/>
      <c r="C342" s="210"/>
      <c r="D342" s="200" t="s">
        <v>301</v>
      </c>
      <c r="E342" s="211" t="s">
        <v>19</v>
      </c>
      <c r="F342" s="212" t="s">
        <v>2363</v>
      </c>
      <c r="G342" s="210"/>
      <c r="H342" s="213">
        <v>1</v>
      </c>
      <c r="I342" s="214"/>
      <c r="J342" s="210"/>
      <c r="K342" s="210"/>
      <c r="L342" s="215"/>
      <c r="M342" s="216"/>
      <c r="N342" s="217"/>
      <c r="O342" s="217"/>
      <c r="P342" s="217"/>
      <c r="Q342" s="217"/>
      <c r="R342" s="217"/>
      <c r="S342" s="217"/>
      <c r="T342" s="218"/>
      <c r="AT342" s="219" t="s">
        <v>301</v>
      </c>
      <c r="AU342" s="219" t="s">
        <v>79</v>
      </c>
      <c r="AV342" s="14" t="s">
        <v>79</v>
      </c>
      <c r="AW342" s="14" t="s">
        <v>32</v>
      </c>
      <c r="AX342" s="14" t="s">
        <v>70</v>
      </c>
      <c r="AY342" s="219" t="s">
        <v>290</v>
      </c>
    </row>
    <row r="343" spans="1:65" s="15" customFormat="1" ht="11.25">
      <c r="B343" s="220"/>
      <c r="C343" s="221"/>
      <c r="D343" s="200" t="s">
        <v>301</v>
      </c>
      <c r="E343" s="222" t="s">
        <v>19</v>
      </c>
      <c r="F343" s="223" t="s">
        <v>304</v>
      </c>
      <c r="G343" s="221"/>
      <c r="H343" s="224">
        <v>1</v>
      </c>
      <c r="I343" s="225"/>
      <c r="J343" s="221"/>
      <c r="K343" s="221"/>
      <c r="L343" s="226"/>
      <c r="M343" s="227"/>
      <c r="N343" s="228"/>
      <c r="O343" s="228"/>
      <c r="P343" s="228"/>
      <c r="Q343" s="228"/>
      <c r="R343" s="228"/>
      <c r="S343" s="228"/>
      <c r="T343" s="229"/>
      <c r="AT343" s="230" t="s">
        <v>301</v>
      </c>
      <c r="AU343" s="230" t="s">
        <v>79</v>
      </c>
      <c r="AV343" s="15" t="s">
        <v>297</v>
      </c>
      <c r="AW343" s="15" t="s">
        <v>32</v>
      </c>
      <c r="AX343" s="15" t="s">
        <v>77</v>
      </c>
      <c r="AY343" s="230" t="s">
        <v>290</v>
      </c>
    </row>
    <row r="344" spans="1:65" s="2" customFormat="1" ht="16.5" customHeight="1">
      <c r="A344" s="36"/>
      <c r="B344" s="37"/>
      <c r="C344" s="180" t="s">
        <v>833</v>
      </c>
      <c r="D344" s="180" t="s">
        <v>292</v>
      </c>
      <c r="E344" s="181" t="s">
        <v>2370</v>
      </c>
      <c r="F344" s="182" t="s">
        <v>2371</v>
      </c>
      <c r="G344" s="183" t="s">
        <v>451</v>
      </c>
      <c r="H344" s="184">
        <v>1</v>
      </c>
      <c r="I344" s="185"/>
      <c r="J344" s="186">
        <f>ROUND(I344*H344,2)</f>
        <v>0</v>
      </c>
      <c r="K344" s="182" t="s">
        <v>19</v>
      </c>
      <c r="L344" s="41"/>
      <c r="M344" s="187" t="s">
        <v>19</v>
      </c>
      <c r="N344" s="188" t="s">
        <v>41</v>
      </c>
      <c r="O344" s="66"/>
      <c r="P344" s="189">
        <f>O344*H344</f>
        <v>0</v>
      </c>
      <c r="Q344" s="189">
        <v>0</v>
      </c>
      <c r="R344" s="189">
        <f>Q344*H344</f>
        <v>0</v>
      </c>
      <c r="S344" s="189">
        <v>0</v>
      </c>
      <c r="T344" s="190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91" t="s">
        <v>851</v>
      </c>
      <c r="AT344" s="191" t="s">
        <v>292</v>
      </c>
      <c r="AU344" s="191" t="s">
        <v>79</v>
      </c>
      <c r="AY344" s="19" t="s">
        <v>290</v>
      </c>
      <c r="BE344" s="192">
        <f>IF(N344="základní",J344,0)</f>
        <v>0</v>
      </c>
      <c r="BF344" s="192">
        <f>IF(N344="snížená",J344,0)</f>
        <v>0</v>
      </c>
      <c r="BG344" s="192">
        <f>IF(N344="zákl. přenesená",J344,0)</f>
        <v>0</v>
      </c>
      <c r="BH344" s="192">
        <f>IF(N344="sníž. přenesená",J344,0)</f>
        <v>0</v>
      </c>
      <c r="BI344" s="192">
        <f>IF(N344="nulová",J344,0)</f>
        <v>0</v>
      </c>
      <c r="BJ344" s="19" t="s">
        <v>77</v>
      </c>
      <c r="BK344" s="192">
        <f>ROUND(I344*H344,2)</f>
        <v>0</v>
      </c>
      <c r="BL344" s="19" t="s">
        <v>851</v>
      </c>
      <c r="BM344" s="191" t="s">
        <v>2372</v>
      </c>
    </row>
    <row r="345" spans="1:65" s="2" customFormat="1" ht="24.2" customHeight="1">
      <c r="A345" s="36"/>
      <c r="B345" s="37"/>
      <c r="C345" s="180" t="s">
        <v>839</v>
      </c>
      <c r="D345" s="180" t="s">
        <v>292</v>
      </c>
      <c r="E345" s="181" t="s">
        <v>2373</v>
      </c>
      <c r="F345" s="182" t="s">
        <v>2374</v>
      </c>
      <c r="G345" s="183" t="s">
        <v>295</v>
      </c>
      <c r="H345" s="184">
        <v>680</v>
      </c>
      <c r="I345" s="185"/>
      <c r="J345" s="186">
        <f>ROUND(I345*H345,2)</f>
        <v>0</v>
      </c>
      <c r="K345" s="182" t="s">
        <v>19</v>
      </c>
      <c r="L345" s="41"/>
      <c r="M345" s="187" t="s">
        <v>19</v>
      </c>
      <c r="N345" s="188" t="s">
        <v>41</v>
      </c>
      <c r="O345" s="66"/>
      <c r="P345" s="189">
        <f>O345*H345</f>
        <v>0</v>
      </c>
      <c r="Q345" s="189">
        <v>5.0000000000000001E-4</v>
      </c>
      <c r="R345" s="189">
        <f>Q345*H345</f>
        <v>0.34</v>
      </c>
      <c r="S345" s="189">
        <v>0</v>
      </c>
      <c r="T345" s="190">
        <f>S345*H345</f>
        <v>0</v>
      </c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R345" s="191" t="s">
        <v>297</v>
      </c>
      <c r="AT345" s="191" t="s">
        <v>292</v>
      </c>
      <c r="AU345" s="191" t="s">
        <v>79</v>
      </c>
      <c r="AY345" s="19" t="s">
        <v>290</v>
      </c>
      <c r="BE345" s="192">
        <f>IF(N345="základní",J345,0)</f>
        <v>0</v>
      </c>
      <c r="BF345" s="192">
        <f>IF(N345="snížená",J345,0)</f>
        <v>0</v>
      </c>
      <c r="BG345" s="192">
        <f>IF(N345="zákl. přenesená",J345,0)</f>
        <v>0</v>
      </c>
      <c r="BH345" s="192">
        <f>IF(N345="sníž. přenesená",J345,0)</f>
        <v>0</v>
      </c>
      <c r="BI345" s="192">
        <f>IF(N345="nulová",J345,0)</f>
        <v>0</v>
      </c>
      <c r="BJ345" s="19" t="s">
        <v>77</v>
      </c>
      <c r="BK345" s="192">
        <f>ROUND(I345*H345,2)</f>
        <v>0</v>
      </c>
      <c r="BL345" s="19" t="s">
        <v>297</v>
      </c>
      <c r="BM345" s="191" t="s">
        <v>2375</v>
      </c>
    </row>
    <row r="346" spans="1:65" s="14" customFormat="1" ht="11.25">
      <c r="B346" s="209"/>
      <c r="C346" s="210"/>
      <c r="D346" s="200" t="s">
        <v>301</v>
      </c>
      <c r="E346" s="211" t="s">
        <v>19</v>
      </c>
      <c r="F346" s="212" t="s">
        <v>2376</v>
      </c>
      <c r="G346" s="210"/>
      <c r="H346" s="213">
        <v>680</v>
      </c>
      <c r="I346" s="214"/>
      <c r="J346" s="210"/>
      <c r="K346" s="210"/>
      <c r="L346" s="215"/>
      <c r="M346" s="216"/>
      <c r="N346" s="217"/>
      <c r="O346" s="217"/>
      <c r="P346" s="217"/>
      <c r="Q346" s="217"/>
      <c r="R346" s="217"/>
      <c r="S346" s="217"/>
      <c r="T346" s="218"/>
      <c r="AT346" s="219" t="s">
        <v>301</v>
      </c>
      <c r="AU346" s="219" t="s">
        <v>79</v>
      </c>
      <c r="AV346" s="14" t="s">
        <v>79</v>
      </c>
      <c r="AW346" s="14" t="s">
        <v>32</v>
      </c>
      <c r="AX346" s="14" t="s">
        <v>70</v>
      </c>
      <c r="AY346" s="219" t="s">
        <v>290</v>
      </c>
    </row>
    <row r="347" spans="1:65" s="15" customFormat="1" ht="11.25">
      <c r="B347" s="220"/>
      <c r="C347" s="221"/>
      <c r="D347" s="200" t="s">
        <v>301</v>
      </c>
      <c r="E347" s="222" t="s">
        <v>19</v>
      </c>
      <c r="F347" s="223" t="s">
        <v>304</v>
      </c>
      <c r="G347" s="221"/>
      <c r="H347" s="224">
        <v>680</v>
      </c>
      <c r="I347" s="225"/>
      <c r="J347" s="221"/>
      <c r="K347" s="221"/>
      <c r="L347" s="226"/>
      <c r="M347" s="227"/>
      <c r="N347" s="228"/>
      <c r="O347" s="228"/>
      <c r="P347" s="228"/>
      <c r="Q347" s="228"/>
      <c r="R347" s="228"/>
      <c r="S347" s="228"/>
      <c r="T347" s="229"/>
      <c r="AT347" s="230" t="s">
        <v>301</v>
      </c>
      <c r="AU347" s="230" t="s">
        <v>79</v>
      </c>
      <c r="AV347" s="15" t="s">
        <v>297</v>
      </c>
      <c r="AW347" s="15" t="s">
        <v>32</v>
      </c>
      <c r="AX347" s="15" t="s">
        <v>77</v>
      </c>
      <c r="AY347" s="230" t="s">
        <v>290</v>
      </c>
    </row>
    <row r="348" spans="1:65" s="2" customFormat="1" ht="24.2" customHeight="1">
      <c r="A348" s="36"/>
      <c r="B348" s="37"/>
      <c r="C348" s="180" t="s">
        <v>845</v>
      </c>
      <c r="D348" s="180" t="s">
        <v>292</v>
      </c>
      <c r="E348" s="181" t="s">
        <v>2377</v>
      </c>
      <c r="F348" s="182" t="s">
        <v>2378</v>
      </c>
      <c r="G348" s="183" t="s">
        <v>451</v>
      </c>
      <c r="H348" s="184">
        <v>1</v>
      </c>
      <c r="I348" s="185"/>
      <c r="J348" s="186">
        <f>ROUND(I348*H348,2)</f>
        <v>0</v>
      </c>
      <c r="K348" s="182" t="s">
        <v>19</v>
      </c>
      <c r="L348" s="41"/>
      <c r="M348" s="187" t="s">
        <v>19</v>
      </c>
      <c r="N348" s="188" t="s">
        <v>41</v>
      </c>
      <c r="O348" s="66"/>
      <c r="P348" s="189">
        <f>O348*H348</f>
        <v>0</v>
      </c>
      <c r="Q348" s="189">
        <v>6.0000000000000001E-3</v>
      </c>
      <c r="R348" s="189">
        <f>Q348*H348</f>
        <v>6.0000000000000001E-3</v>
      </c>
      <c r="S348" s="189">
        <v>0</v>
      </c>
      <c r="T348" s="190">
        <f>S348*H348</f>
        <v>0</v>
      </c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R348" s="191" t="s">
        <v>297</v>
      </c>
      <c r="AT348" s="191" t="s">
        <v>292</v>
      </c>
      <c r="AU348" s="191" t="s">
        <v>79</v>
      </c>
      <c r="AY348" s="19" t="s">
        <v>290</v>
      </c>
      <c r="BE348" s="192">
        <f>IF(N348="základní",J348,0)</f>
        <v>0</v>
      </c>
      <c r="BF348" s="192">
        <f>IF(N348="snížená",J348,0)</f>
        <v>0</v>
      </c>
      <c r="BG348" s="192">
        <f>IF(N348="zákl. přenesená",J348,0)</f>
        <v>0</v>
      </c>
      <c r="BH348" s="192">
        <f>IF(N348="sníž. přenesená",J348,0)</f>
        <v>0</v>
      </c>
      <c r="BI348" s="192">
        <f>IF(N348="nulová",J348,0)</f>
        <v>0</v>
      </c>
      <c r="BJ348" s="19" t="s">
        <v>77</v>
      </c>
      <c r="BK348" s="192">
        <f>ROUND(I348*H348,2)</f>
        <v>0</v>
      </c>
      <c r="BL348" s="19" t="s">
        <v>297</v>
      </c>
      <c r="BM348" s="191" t="s">
        <v>2379</v>
      </c>
    </row>
    <row r="349" spans="1:65" s="14" customFormat="1" ht="11.25">
      <c r="B349" s="209"/>
      <c r="C349" s="210"/>
      <c r="D349" s="200" t="s">
        <v>301</v>
      </c>
      <c r="E349" s="211" t="s">
        <v>19</v>
      </c>
      <c r="F349" s="212" t="s">
        <v>2380</v>
      </c>
      <c r="G349" s="210"/>
      <c r="H349" s="213">
        <v>1</v>
      </c>
      <c r="I349" s="214"/>
      <c r="J349" s="210"/>
      <c r="K349" s="210"/>
      <c r="L349" s="215"/>
      <c r="M349" s="216"/>
      <c r="N349" s="217"/>
      <c r="O349" s="217"/>
      <c r="P349" s="217"/>
      <c r="Q349" s="217"/>
      <c r="R349" s="217"/>
      <c r="S349" s="217"/>
      <c r="T349" s="218"/>
      <c r="AT349" s="219" t="s">
        <v>301</v>
      </c>
      <c r="AU349" s="219" t="s">
        <v>79</v>
      </c>
      <c r="AV349" s="14" t="s">
        <v>79</v>
      </c>
      <c r="AW349" s="14" t="s">
        <v>32</v>
      </c>
      <c r="AX349" s="14" t="s">
        <v>70</v>
      </c>
      <c r="AY349" s="219" t="s">
        <v>290</v>
      </c>
    </row>
    <row r="350" spans="1:65" s="15" customFormat="1" ht="11.25">
      <c r="B350" s="220"/>
      <c r="C350" s="221"/>
      <c r="D350" s="200" t="s">
        <v>301</v>
      </c>
      <c r="E350" s="222" t="s">
        <v>19</v>
      </c>
      <c r="F350" s="223" t="s">
        <v>304</v>
      </c>
      <c r="G350" s="221"/>
      <c r="H350" s="224">
        <v>1</v>
      </c>
      <c r="I350" s="225"/>
      <c r="J350" s="221"/>
      <c r="K350" s="221"/>
      <c r="L350" s="226"/>
      <c r="M350" s="227"/>
      <c r="N350" s="228"/>
      <c r="O350" s="228"/>
      <c r="P350" s="228"/>
      <c r="Q350" s="228"/>
      <c r="R350" s="228"/>
      <c r="S350" s="228"/>
      <c r="T350" s="229"/>
      <c r="AT350" s="230" t="s">
        <v>301</v>
      </c>
      <c r="AU350" s="230" t="s">
        <v>79</v>
      </c>
      <c r="AV350" s="15" t="s">
        <v>297</v>
      </c>
      <c r="AW350" s="15" t="s">
        <v>32</v>
      </c>
      <c r="AX350" s="15" t="s">
        <v>77</v>
      </c>
      <c r="AY350" s="230" t="s">
        <v>290</v>
      </c>
    </row>
    <row r="351" spans="1:65" s="12" customFormat="1" ht="22.9" customHeight="1">
      <c r="B351" s="164"/>
      <c r="C351" s="165"/>
      <c r="D351" s="166" t="s">
        <v>69</v>
      </c>
      <c r="E351" s="178" t="s">
        <v>979</v>
      </c>
      <c r="F351" s="178" t="s">
        <v>980</v>
      </c>
      <c r="G351" s="165"/>
      <c r="H351" s="165"/>
      <c r="I351" s="168"/>
      <c r="J351" s="179">
        <f>BK351</f>
        <v>0</v>
      </c>
      <c r="K351" s="165"/>
      <c r="L351" s="170"/>
      <c r="M351" s="171"/>
      <c r="N351" s="172"/>
      <c r="O351" s="172"/>
      <c r="P351" s="173">
        <f>SUM(P352:P355)</f>
        <v>0</v>
      </c>
      <c r="Q351" s="172"/>
      <c r="R351" s="173">
        <f>SUM(R352:R355)</f>
        <v>0</v>
      </c>
      <c r="S351" s="172"/>
      <c r="T351" s="174">
        <f>SUM(T352:T355)</f>
        <v>0</v>
      </c>
      <c r="AR351" s="175" t="s">
        <v>77</v>
      </c>
      <c r="AT351" s="176" t="s">
        <v>69</v>
      </c>
      <c r="AU351" s="176" t="s">
        <v>77</v>
      </c>
      <c r="AY351" s="175" t="s">
        <v>290</v>
      </c>
      <c r="BK351" s="177">
        <f>SUM(BK352:BK355)</f>
        <v>0</v>
      </c>
    </row>
    <row r="352" spans="1:65" s="2" customFormat="1" ht="24.2" customHeight="1">
      <c r="A352" s="36"/>
      <c r="B352" s="37"/>
      <c r="C352" s="180" t="s">
        <v>851</v>
      </c>
      <c r="D352" s="180" t="s">
        <v>292</v>
      </c>
      <c r="E352" s="181" t="s">
        <v>1768</v>
      </c>
      <c r="F352" s="182" t="s">
        <v>1769</v>
      </c>
      <c r="G352" s="183" t="s">
        <v>489</v>
      </c>
      <c r="H352" s="184">
        <v>5.9</v>
      </c>
      <c r="I352" s="185"/>
      <c r="J352" s="186">
        <f>ROUND(I352*H352,2)</f>
        <v>0</v>
      </c>
      <c r="K352" s="182" t="s">
        <v>296</v>
      </c>
      <c r="L352" s="41"/>
      <c r="M352" s="187" t="s">
        <v>19</v>
      </c>
      <c r="N352" s="188" t="s">
        <v>41</v>
      </c>
      <c r="O352" s="66"/>
      <c r="P352" s="189">
        <f>O352*H352</f>
        <v>0</v>
      </c>
      <c r="Q352" s="189">
        <v>0</v>
      </c>
      <c r="R352" s="189">
        <f>Q352*H352</f>
        <v>0</v>
      </c>
      <c r="S352" s="189">
        <v>0</v>
      </c>
      <c r="T352" s="190">
        <f>S352*H352</f>
        <v>0</v>
      </c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R352" s="191" t="s">
        <v>297</v>
      </c>
      <c r="AT352" s="191" t="s">
        <v>292</v>
      </c>
      <c r="AU352" s="191" t="s">
        <v>79</v>
      </c>
      <c r="AY352" s="19" t="s">
        <v>290</v>
      </c>
      <c r="BE352" s="192">
        <f>IF(N352="základní",J352,0)</f>
        <v>0</v>
      </c>
      <c r="BF352" s="192">
        <f>IF(N352="snížená",J352,0)</f>
        <v>0</v>
      </c>
      <c r="BG352" s="192">
        <f>IF(N352="zákl. přenesená",J352,0)</f>
        <v>0</v>
      </c>
      <c r="BH352" s="192">
        <f>IF(N352="sníž. přenesená",J352,0)</f>
        <v>0</v>
      </c>
      <c r="BI352" s="192">
        <f>IF(N352="nulová",J352,0)</f>
        <v>0</v>
      </c>
      <c r="BJ352" s="19" t="s">
        <v>77</v>
      </c>
      <c r="BK352" s="192">
        <f>ROUND(I352*H352,2)</f>
        <v>0</v>
      </c>
      <c r="BL352" s="19" t="s">
        <v>297</v>
      </c>
      <c r="BM352" s="191" t="s">
        <v>2381</v>
      </c>
    </row>
    <row r="353" spans="1:65" s="2" customFormat="1" ht="11.25">
      <c r="A353" s="36"/>
      <c r="B353" s="37"/>
      <c r="C353" s="38"/>
      <c r="D353" s="193" t="s">
        <v>299</v>
      </c>
      <c r="E353" s="38"/>
      <c r="F353" s="194" t="s">
        <v>1771</v>
      </c>
      <c r="G353" s="38"/>
      <c r="H353" s="38"/>
      <c r="I353" s="195"/>
      <c r="J353" s="38"/>
      <c r="K353" s="38"/>
      <c r="L353" s="41"/>
      <c r="M353" s="196"/>
      <c r="N353" s="197"/>
      <c r="O353" s="66"/>
      <c r="P353" s="66"/>
      <c r="Q353" s="66"/>
      <c r="R353" s="66"/>
      <c r="S353" s="66"/>
      <c r="T353" s="67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T353" s="19" t="s">
        <v>299</v>
      </c>
      <c r="AU353" s="19" t="s">
        <v>79</v>
      </c>
    </row>
    <row r="354" spans="1:65" s="2" customFormat="1" ht="33" customHeight="1">
      <c r="A354" s="36"/>
      <c r="B354" s="37"/>
      <c r="C354" s="180" t="s">
        <v>857</v>
      </c>
      <c r="D354" s="180" t="s">
        <v>292</v>
      </c>
      <c r="E354" s="181" t="s">
        <v>2382</v>
      </c>
      <c r="F354" s="182" t="s">
        <v>2383</v>
      </c>
      <c r="G354" s="183" t="s">
        <v>489</v>
      </c>
      <c r="H354" s="184">
        <v>5.8970000000000002</v>
      </c>
      <c r="I354" s="185"/>
      <c r="J354" s="186">
        <f>ROUND(I354*H354,2)</f>
        <v>0</v>
      </c>
      <c r="K354" s="182" t="s">
        <v>296</v>
      </c>
      <c r="L354" s="41"/>
      <c r="M354" s="187" t="s">
        <v>19</v>
      </c>
      <c r="N354" s="188" t="s">
        <v>41</v>
      </c>
      <c r="O354" s="66"/>
      <c r="P354" s="189">
        <f>O354*H354</f>
        <v>0</v>
      </c>
      <c r="Q354" s="189">
        <v>0</v>
      </c>
      <c r="R354" s="189">
        <f>Q354*H354</f>
        <v>0</v>
      </c>
      <c r="S354" s="189">
        <v>0</v>
      </c>
      <c r="T354" s="190">
        <f>S354*H354</f>
        <v>0</v>
      </c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R354" s="191" t="s">
        <v>297</v>
      </c>
      <c r="AT354" s="191" t="s">
        <v>292</v>
      </c>
      <c r="AU354" s="191" t="s">
        <v>79</v>
      </c>
      <c r="AY354" s="19" t="s">
        <v>290</v>
      </c>
      <c r="BE354" s="192">
        <f>IF(N354="základní",J354,0)</f>
        <v>0</v>
      </c>
      <c r="BF354" s="192">
        <f>IF(N354="snížená",J354,0)</f>
        <v>0</v>
      </c>
      <c r="BG354" s="192">
        <f>IF(N354="zákl. přenesená",J354,0)</f>
        <v>0</v>
      </c>
      <c r="BH354" s="192">
        <f>IF(N354="sníž. přenesená",J354,0)</f>
        <v>0</v>
      </c>
      <c r="BI354" s="192">
        <f>IF(N354="nulová",J354,0)</f>
        <v>0</v>
      </c>
      <c r="BJ354" s="19" t="s">
        <v>77</v>
      </c>
      <c r="BK354" s="192">
        <f>ROUND(I354*H354,2)</f>
        <v>0</v>
      </c>
      <c r="BL354" s="19" t="s">
        <v>297</v>
      </c>
      <c r="BM354" s="191" t="s">
        <v>2384</v>
      </c>
    </row>
    <row r="355" spans="1:65" s="2" customFormat="1" ht="11.25">
      <c r="A355" s="36"/>
      <c r="B355" s="37"/>
      <c r="C355" s="38"/>
      <c r="D355" s="193" t="s">
        <v>299</v>
      </c>
      <c r="E355" s="38"/>
      <c r="F355" s="194" t="s">
        <v>2385</v>
      </c>
      <c r="G355" s="38"/>
      <c r="H355" s="38"/>
      <c r="I355" s="195"/>
      <c r="J355" s="38"/>
      <c r="K355" s="38"/>
      <c r="L355" s="41"/>
      <c r="M355" s="196"/>
      <c r="N355" s="197"/>
      <c r="O355" s="66"/>
      <c r="P355" s="66"/>
      <c r="Q355" s="66"/>
      <c r="R355" s="66"/>
      <c r="S355" s="66"/>
      <c r="T355" s="67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9" t="s">
        <v>299</v>
      </c>
      <c r="AU355" s="19" t="s">
        <v>79</v>
      </c>
    </row>
    <row r="356" spans="1:65" s="12" customFormat="1" ht="25.9" customHeight="1">
      <c r="B356" s="164"/>
      <c r="C356" s="165"/>
      <c r="D356" s="166" t="s">
        <v>69</v>
      </c>
      <c r="E356" s="167" t="s">
        <v>986</v>
      </c>
      <c r="F356" s="167" t="s">
        <v>987</v>
      </c>
      <c r="G356" s="165"/>
      <c r="H356" s="165"/>
      <c r="I356" s="168"/>
      <c r="J356" s="169">
        <f>BK356</f>
        <v>0</v>
      </c>
      <c r="K356" s="165"/>
      <c r="L356" s="170"/>
      <c r="M356" s="171"/>
      <c r="N356" s="172"/>
      <c r="O356" s="172"/>
      <c r="P356" s="173">
        <f>P357</f>
        <v>0</v>
      </c>
      <c r="Q356" s="172"/>
      <c r="R356" s="173">
        <f>R357</f>
        <v>3.4748599999999998E-3</v>
      </c>
      <c r="S356" s="172"/>
      <c r="T356" s="174">
        <f>T357</f>
        <v>0</v>
      </c>
      <c r="AR356" s="175" t="s">
        <v>79</v>
      </c>
      <c r="AT356" s="176" t="s">
        <v>69</v>
      </c>
      <c r="AU356" s="176" t="s">
        <v>70</v>
      </c>
      <c r="AY356" s="175" t="s">
        <v>290</v>
      </c>
      <c r="BK356" s="177">
        <f>BK357</f>
        <v>0</v>
      </c>
    </row>
    <row r="357" spans="1:65" s="12" customFormat="1" ht="22.9" customHeight="1">
      <c r="B357" s="164"/>
      <c r="C357" s="165"/>
      <c r="D357" s="166" t="s">
        <v>69</v>
      </c>
      <c r="E357" s="178" t="s">
        <v>1121</v>
      </c>
      <c r="F357" s="178" t="s">
        <v>1122</v>
      </c>
      <c r="G357" s="165"/>
      <c r="H357" s="165"/>
      <c r="I357" s="168"/>
      <c r="J357" s="179">
        <f>BK357</f>
        <v>0</v>
      </c>
      <c r="K357" s="165"/>
      <c r="L357" s="170"/>
      <c r="M357" s="171"/>
      <c r="N357" s="172"/>
      <c r="O357" s="172"/>
      <c r="P357" s="173">
        <f>SUM(P358:P363)</f>
        <v>0</v>
      </c>
      <c r="Q357" s="172"/>
      <c r="R357" s="173">
        <f>SUM(R358:R363)</f>
        <v>3.4748599999999998E-3</v>
      </c>
      <c r="S357" s="172"/>
      <c r="T357" s="174">
        <f>SUM(T358:T363)</f>
        <v>0</v>
      </c>
      <c r="AR357" s="175" t="s">
        <v>79</v>
      </c>
      <c r="AT357" s="176" t="s">
        <v>69</v>
      </c>
      <c r="AU357" s="176" t="s">
        <v>77</v>
      </c>
      <c r="AY357" s="175" t="s">
        <v>290</v>
      </c>
      <c r="BK357" s="177">
        <f>SUM(BK358:BK363)</f>
        <v>0</v>
      </c>
    </row>
    <row r="358" spans="1:65" s="2" customFormat="1" ht="21.75" customHeight="1">
      <c r="A358" s="36"/>
      <c r="B358" s="37"/>
      <c r="C358" s="180" t="s">
        <v>862</v>
      </c>
      <c r="D358" s="180" t="s">
        <v>292</v>
      </c>
      <c r="E358" s="181" t="s">
        <v>2386</v>
      </c>
      <c r="F358" s="182" t="s">
        <v>2387</v>
      </c>
      <c r="G358" s="183" t="s">
        <v>451</v>
      </c>
      <c r="H358" s="184">
        <v>1</v>
      </c>
      <c r="I358" s="185"/>
      <c r="J358" s="186">
        <f>ROUND(I358*H358,2)</f>
        <v>0</v>
      </c>
      <c r="K358" s="182" t="s">
        <v>296</v>
      </c>
      <c r="L358" s="41"/>
      <c r="M358" s="187" t="s">
        <v>19</v>
      </c>
      <c r="N358" s="188" t="s">
        <v>41</v>
      </c>
      <c r="O358" s="66"/>
      <c r="P358" s="189">
        <f>O358*H358</f>
        <v>0</v>
      </c>
      <c r="Q358" s="189">
        <v>1.4748599999999999E-3</v>
      </c>
      <c r="R358" s="189">
        <f>Q358*H358</f>
        <v>1.4748599999999999E-3</v>
      </c>
      <c r="S358" s="189">
        <v>0</v>
      </c>
      <c r="T358" s="190">
        <f>S358*H358</f>
        <v>0</v>
      </c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R358" s="191" t="s">
        <v>440</v>
      </c>
      <c r="AT358" s="191" t="s">
        <v>292</v>
      </c>
      <c r="AU358" s="191" t="s">
        <v>79</v>
      </c>
      <c r="AY358" s="19" t="s">
        <v>290</v>
      </c>
      <c r="BE358" s="192">
        <f>IF(N358="základní",J358,0)</f>
        <v>0</v>
      </c>
      <c r="BF358" s="192">
        <f>IF(N358="snížená",J358,0)</f>
        <v>0</v>
      </c>
      <c r="BG358" s="192">
        <f>IF(N358="zákl. přenesená",J358,0)</f>
        <v>0</v>
      </c>
      <c r="BH358" s="192">
        <f>IF(N358="sníž. přenesená",J358,0)</f>
        <v>0</v>
      </c>
      <c r="BI358" s="192">
        <f>IF(N358="nulová",J358,0)</f>
        <v>0</v>
      </c>
      <c r="BJ358" s="19" t="s">
        <v>77</v>
      </c>
      <c r="BK358" s="192">
        <f>ROUND(I358*H358,2)</f>
        <v>0</v>
      </c>
      <c r="BL358" s="19" t="s">
        <v>440</v>
      </c>
      <c r="BM358" s="191" t="s">
        <v>2388</v>
      </c>
    </row>
    <row r="359" spans="1:65" s="2" customFormat="1" ht="11.25">
      <c r="A359" s="36"/>
      <c r="B359" s="37"/>
      <c r="C359" s="38"/>
      <c r="D359" s="193" t="s">
        <v>299</v>
      </c>
      <c r="E359" s="38"/>
      <c r="F359" s="194" t="s">
        <v>2389</v>
      </c>
      <c r="G359" s="38"/>
      <c r="H359" s="38"/>
      <c r="I359" s="195"/>
      <c r="J359" s="38"/>
      <c r="K359" s="38"/>
      <c r="L359" s="41"/>
      <c r="M359" s="196"/>
      <c r="N359" s="197"/>
      <c r="O359" s="66"/>
      <c r="P359" s="66"/>
      <c r="Q359" s="66"/>
      <c r="R359" s="66"/>
      <c r="S359" s="66"/>
      <c r="T359" s="67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T359" s="19" t="s">
        <v>299</v>
      </c>
      <c r="AU359" s="19" t="s">
        <v>79</v>
      </c>
    </row>
    <row r="360" spans="1:65" s="2" customFormat="1" ht="16.5" customHeight="1">
      <c r="A360" s="36"/>
      <c r="B360" s="37"/>
      <c r="C360" s="180" t="s">
        <v>870</v>
      </c>
      <c r="D360" s="180" t="s">
        <v>292</v>
      </c>
      <c r="E360" s="181" t="s">
        <v>2390</v>
      </c>
      <c r="F360" s="182" t="s">
        <v>2391</v>
      </c>
      <c r="G360" s="183" t="s">
        <v>1171</v>
      </c>
      <c r="H360" s="184">
        <v>1</v>
      </c>
      <c r="I360" s="185"/>
      <c r="J360" s="186">
        <f>ROUND(I360*H360,2)</f>
        <v>0</v>
      </c>
      <c r="K360" s="182" t="s">
        <v>296</v>
      </c>
      <c r="L360" s="41"/>
      <c r="M360" s="187" t="s">
        <v>19</v>
      </c>
      <c r="N360" s="188" t="s">
        <v>41</v>
      </c>
      <c r="O360" s="66"/>
      <c r="P360" s="189">
        <f>O360*H360</f>
        <v>0</v>
      </c>
      <c r="Q360" s="189">
        <v>2E-3</v>
      </c>
      <c r="R360" s="189">
        <f>Q360*H360</f>
        <v>2E-3</v>
      </c>
      <c r="S360" s="189">
        <v>0</v>
      </c>
      <c r="T360" s="190">
        <f>S360*H360</f>
        <v>0</v>
      </c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R360" s="191" t="s">
        <v>440</v>
      </c>
      <c r="AT360" s="191" t="s">
        <v>292</v>
      </c>
      <c r="AU360" s="191" t="s">
        <v>79</v>
      </c>
      <c r="AY360" s="19" t="s">
        <v>290</v>
      </c>
      <c r="BE360" s="192">
        <f>IF(N360="základní",J360,0)</f>
        <v>0</v>
      </c>
      <c r="BF360" s="192">
        <f>IF(N360="snížená",J360,0)</f>
        <v>0</v>
      </c>
      <c r="BG360" s="192">
        <f>IF(N360="zákl. přenesená",J360,0)</f>
        <v>0</v>
      </c>
      <c r="BH360" s="192">
        <f>IF(N360="sníž. přenesená",J360,0)</f>
        <v>0</v>
      </c>
      <c r="BI360" s="192">
        <f>IF(N360="nulová",J360,0)</f>
        <v>0</v>
      </c>
      <c r="BJ360" s="19" t="s">
        <v>77</v>
      </c>
      <c r="BK360" s="192">
        <f>ROUND(I360*H360,2)</f>
        <v>0</v>
      </c>
      <c r="BL360" s="19" t="s">
        <v>440</v>
      </c>
      <c r="BM360" s="191" t="s">
        <v>2392</v>
      </c>
    </row>
    <row r="361" spans="1:65" s="2" customFormat="1" ht="11.25">
      <c r="A361" s="36"/>
      <c r="B361" s="37"/>
      <c r="C361" s="38"/>
      <c r="D361" s="193" t="s">
        <v>299</v>
      </c>
      <c r="E361" s="38"/>
      <c r="F361" s="194" t="s">
        <v>2393</v>
      </c>
      <c r="G361" s="38"/>
      <c r="H361" s="38"/>
      <c r="I361" s="195"/>
      <c r="J361" s="38"/>
      <c r="K361" s="38"/>
      <c r="L361" s="41"/>
      <c r="M361" s="196"/>
      <c r="N361" s="197"/>
      <c r="O361" s="66"/>
      <c r="P361" s="66"/>
      <c r="Q361" s="66"/>
      <c r="R361" s="66"/>
      <c r="S361" s="66"/>
      <c r="T361" s="67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T361" s="19" t="s">
        <v>299</v>
      </c>
      <c r="AU361" s="19" t="s">
        <v>79</v>
      </c>
    </row>
    <row r="362" spans="1:65" s="2" customFormat="1" ht="24.2" customHeight="1">
      <c r="A362" s="36"/>
      <c r="B362" s="37"/>
      <c r="C362" s="180" t="s">
        <v>876</v>
      </c>
      <c r="D362" s="180" t="s">
        <v>292</v>
      </c>
      <c r="E362" s="181" t="s">
        <v>1162</v>
      </c>
      <c r="F362" s="182" t="s">
        <v>1163</v>
      </c>
      <c r="G362" s="183" t="s">
        <v>489</v>
      </c>
      <c r="H362" s="184">
        <v>3.0000000000000001E-3</v>
      </c>
      <c r="I362" s="185"/>
      <c r="J362" s="186">
        <f>ROUND(I362*H362,2)</f>
        <v>0</v>
      </c>
      <c r="K362" s="182" t="s">
        <v>296</v>
      </c>
      <c r="L362" s="41"/>
      <c r="M362" s="187" t="s">
        <v>19</v>
      </c>
      <c r="N362" s="188" t="s">
        <v>41</v>
      </c>
      <c r="O362" s="66"/>
      <c r="P362" s="189">
        <f>O362*H362</f>
        <v>0</v>
      </c>
      <c r="Q362" s="189">
        <v>0</v>
      </c>
      <c r="R362" s="189">
        <f>Q362*H362</f>
        <v>0</v>
      </c>
      <c r="S362" s="189">
        <v>0</v>
      </c>
      <c r="T362" s="190">
        <f>S362*H362</f>
        <v>0</v>
      </c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R362" s="191" t="s">
        <v>440</v>
      </c>
      <c r="AT362" s="191" t="s">
        <v>292</v>
      </c>
      <c r="AU362" s="191" t="s">
        <v>79</v>
      </c>
      <c r="AY362" s="19" t="s">
        <v>290</v>
      </c>
      <c r="BE362" s="192">
        <f>IF(N362="základní",J362,0)</f>
        <v>0</v>
      </c>
      <c r="BF362" s="192">
        <f>IF(N362="snížená",J362,0)</f>
        <v>0</v>
      </c>
      <c r="BG362" s="192">
        <f>IF(N362="zákl. přenesená",J362,0)</f>
        <v>0</v>
      </c>
      <c r="BH362" s="192">
        <f>IF(N362="sníž. přenesená",J362,0)</f>
        <v>0</v>
      </c>
      <c r="BI362" s="192">
        <f>IF(N362="nulová",J362,0)</f>
        <v>0</v>
      </c>
      <c r="BJ362" s="19" t="s">
        <v>77</v>
      </c>
      <c r="BK362" s="192">
        <f>ROUND(I362*H362,2)</f>
        <v>0</v>
      </c>
      <c r="BL362" s="19" t="s">
        <v>440</v>
      </c>
      <c r="BM362" s="191" t="s">
        <v>2394</v>
      </c>
    </row>
    <row r="363" spans="1:65" s="2" customFormat="1" ht="11.25">
      <c r="A363" s="36"/>
      <c r="B363" s="37"/>
      <c r="C363" s="38"/>
      <c r="D363" s="193" t="s">
        <v>299</v>
      </c>
      <c r="E363" s="38"/>
      <c r="F363" s="194" t="s">
        <v>1165</v>
      </c>
      <c r="G363" s="38"/>
      <c r="H363" s="38"/>
      <c r="I363" s="195"/>
      <c r="J363" s="38"/>
      <c r="K363" s="38"/>
      <c r="L363" s="41"/>
      <c r="M363" s="255"/>
      <c r="N363" s="256"/>
      <c r="O363" s="257"/>
      <c r="P363" s="257"/>
      <c r="Q363" s="257"/>
      <c r="R363" s="257"/>
      <c r="S363" s="257"/>
      <c r="T363" s="258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T363" s="19" t="s">
        <v>299</v>
      </c>
      <c r="AU363" s="19" t="s">
        <v>79</v>
      </c>
    </row>
    <row r="364" spans="1:65" s="2" customFormat="1" ht="6.95" customHeight="1">
      <c r="A364" s="36"/>
      <c r="B364" s="49"/>
      <c r="C364" s="50"/>
      <c r="D364" s="50"/>
      <c r="E364" s="50"/>
      <c r="F364" s="50"/>
      <c r="G364" s="50"/>
      <c r="H364" s="50"/>
      <c r="I364" s="50"/>
      <c r="J364" s="50"/>
      <c r="K364" s="50"/>
      <c r="L364" s="41"/>
      <c r="M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</row>
  </sheetData>
  <sheetProtection algorithmName="SHA-512" hashValue="3IhLrwjE2q52Tl5BD8qvxPUMHwBBk+sDeUeo/X56mQ3WAE1OkGsF4P3TQ2grkiAXkCmvh6UXv8wRKdVmhTBF5A==" saltValue="SBSdMV+4+Wmw6K7Xlm8u5dqOWic/anibWv5gR7aareZ1re3wMlxusoKe+HaMGb8eeulv5dAVwOKvTbknX+La0g==" spinCount="100000" sheet="1" objects="1" scenarios="1" formatColumns="0" formatRows="0" autoFilter="0"/>
  <autoFilter ref="C94:K363"/>
  <mergeCells count="12">
    <mergeCell ref="E87:H87"/>
    <mergeCell ref="L2:V2"/>
    <mergeCell ref="E50:H50"/>
    <mergeCell ref="E52:H52"/>
    <mergeCell ref="E54:H54"/>
    <mergeCell ref="E83:H83"/>
    <mergeCell ref="E85:H85"/>
    <mergeCell ref="E7:H7"/>
    <mergeCell ref="E9:H9"/>
    <mergeCell ref="E11:H11"/>
    <mergeCell ref="E20:H20"/>
    <mergeCell ref="E29:H29"/>
  </mergeCells>
  <hyperlinks>
    <hyperlink ref="F99" r:id="rId1"/>
    <hyperlink ref="F103" r:id="rId2"/>
    <hyperlink ref="F108" r:id="rId3"/>
    <hyperlink ref="F115" r:id="rId4"/>
    <hyperlink ref="F119" r:id="rId5"/>
    <hyperlink ref="F121" r:id="rId6"/>
    <hyperlink ref="F131" r:id="rId7"/>
    <hyperlink ref="F141" r:id="rId8"/>
    <hyperlink ref="F147" r:id="rId9"/>
    <hyperlink ref="F159" r:id="rId10"/>
    <hyperlink ref="F165" r:id="rId11"/>
    <hyperlink ref="F175" r:id="rId12"/>
    <hyperlink ref="F180" r:id="rId13"/>
    <hyperlink ref="F185" r:id="rId14"/>
    <hyperlink ref="F189" r:id="rId15"/>
    <hyperlink ref="F193" r:id="rId16"/>
    <hyperlink ref="F197" r:id="rId17"/>
    <hyperlink ref="F205" r:id="rId18"/>
    <hyperlink ref="F211" r:id="rId19"/>
    <hyperlink ref="F222" r:id="rId20"/>
    <hyperlink ref="F227" r:id="rId21"/>
    <hyperlink ref="F235" r:id="rId22"/>
    <hyperlink ref="F243" r:id="rId23"/>
    <hyperlink ref="F251" r:id="rId24"/>
    <hyperlink ref="F265" r:id="rId25"/>
    <hyperlink ref="F282" r:id="rId26"/>
    <hyperlink ref="F287" r:id="rId27"/>
    <hyperlink ref="F289" r:id="rId28"/>
    <hyperlink ref="F291" r:id="rId29"/>
    <hyperlink ref="F295" r:id="rId30"/>
    <hyperlink ref="F297" r:id="rId31"/>
    <hyperlink ref="F304" r:id="rId32"/>
    <hyperlink ref="F308" r:id="rId33"/>
    <hyperlink ref="F312" r:id="rId34"/>
    <hyperlink ref="F321" r:id="rId35"/>
    <hyperlink ref="F328" r:id="rId36"/>
    <hyperlink ref="F335" r:id="rId37"/>
    <hyperlink ref="F353" r:id="rId38"/>
    <hyperlink ref="F355" r:id="rId39"/>
    <hyperlink ref="F359" r:id="rId40"/>
    <hyperlink ref="F361" r:id="rId41"/>
    <hyperlink ref="F363" r:id="rId42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0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104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2396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ROUND(J94,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ROUND((SUM(BE94:BE604)),  2)</f>
        <v>0</v>
      </c>
      <c r="G35" s="36"/>
      <c r="H35" s="36"/>
      <c r="I35" s="126">
        <v>0.21</v>
      </c>
      <c r="J35" s="125">
        <f>ROUND(((SUM(BE94:BE604))*I35),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ROUND((SUM(BF94:BF604)),  2)</f>
        <v>0</v>
      </c>
      <c r="G36" s="36"/>
      <c r="H36" s="36"/>
      <c r="I36" s="126">
        <v>0.15</v>
      </c>
      <c r="J36" s="125">
        <f>ROUND(((SUM(BF94:BF604))*I36),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ROUND((SUM(BG94:BG604)),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ROUND((SUM(BH94:BH604)),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ROUND((SUM(BI94:BI604)),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IO01.001 - Stoka A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J94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J95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J96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254</v>
      </c>
      <c r="E66" s="150"/>
      <c r="F66" s="150"/>
      <c r="G66" s="150"/>
      <c r="H66" s="150"/>
      <c r="I66" s="150"/>
      <c r="J66" s="151">
        <f>J418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256</v>
      </c>
      <c r="E67" s="150"/>
      <c r="F67" s="150"/>
      <c r="G67" s="150"/>
      <c r="H67" s="150"/>
      <c r="I67" s="150"/>
      <c r="J67" s="151">
        <f>J429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1773</v>
      </c>
      <c r="E68" s="150"/>
      <c r="F68" s="150"/>
      <c r="G68" s="150"/>
      <c r="H68" s="150"/>
      <c r="I68" s="150"/>
      <c r="J68" s="151">
        <f>J453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1606</v>
      </c>
      <c r="E69" s="150"/>
      <c r="F69" s="150"/>
      <c r="G69" s="150"/>
      <c r="H69" s="150"/>
      <c r="I69" s="150"/>
      <c r="J69" s="151">
        <f>J507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2009</v>
      </c>
      <c r="E70" s="150"/>
      <c r="F70" s="150"/>
      <c r="G70" s="150"/>
      <c r="H70" s="150"/>
      <c r="I70" s="150"/>
      <c r="J70" s="151">
        <f>J579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2010</v>
      </c>
      <c r="E71" s="150"/>
      <c r="F71" s="150"/>
      <c r="G71" s="150"/>
      <c r="H71" s="150"/>
      <c r="I71" s="150"/>
      <c r="J71" s="151">
        <f>J595</f>
        <v>0</v>
      </c>
      <c r="K71" s="99"/>
      <c r="L71" s="152"/>
    </row>
    <row r="72" spans="1:31" s="10" customFormat="1" ht="19.899999999999999" customHeight="1">
      <c r="B72" s="148"/>
      <c r="C72" s="99"/>
      <c r="D72" s="149" t="s">
        <v>259</v>
      </c>
      <c r="E72" s="150"/>
      <c r="F72" s="150"/>
      <c r="G72" s="150"/>
      <c r="H72" s="150"/>
      <c r="I72" s="150"/>
      <c r="J72" s="151">
        <f>J600</f>
        <v>0</v>
      </c>
      <c r="K72" s="99"/>
      <c r="L72" s="152"/>
    </row>
    <row r="73" spans="1:31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31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4.95" customHeight="1">
      <c r="A79" s="36"/>
      <c r="B79" s="37"/>
      <c r="C79" s="25" t="s">
        <v>275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03" t="str">
        <f>E7</f>
        <v>Kanalizace a ČOV Želeč</v>
      </c>
      <c r="F82" s="404"/>
      <c r="G82" s="404"/>
      <c r="H82" s="404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244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2" customFormat="1" ht="16.5" customHeight="1">
      <c r="A84" s="36"/>
      <c r="B84" s="37"/>
      <c r="C84" s="38"/>
      <c r="D84" s="38"/>
      <c r="E84" s="403" t="s">
        <v>2395</v>
      </c>
      <c r="F84" s="405"/>
      <c r="G84" s="405"/>
      <c r="H84" s="405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2" customFormat="1" ht="12" customHeight="1">
      <c r="A85" s="36"/>
      <c r="B85" s="37"/>
      <c r="C85" s="31" t="s">
        <v>246</v>
      </c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6.5" customHeight="1">
      <c r="A86" s="36"/>
      <c r="B86" s="37"/>
      <c r="C86" s="38"/>
      <c r="D86" s="38"/>
      <c r="E86" s="377" t="str">
        <f>E11</f>
        <v>IO01.001 - Stoka A</v>
      </c>
      <c r="F86" s="405"/>
      <c r="G86" s="405"/>
      <c r="H86" s="405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2" customHeight="1">
      <c r="A88" s="36"/>
      <c r="B88" s="37"/>
      <c r="C88" s="31" t="s">
        <v>21</v>
      </c>
      <c r="D88" s="38"/>
      <c r="E88" s="38"/>
      <c r="F88" s="29" t="str">
        <f>F14</f>
        <v>Želeč</v>
      </c>
      <c r="G88" s="38"/>
      <c r="H88" s="38"/>
      <c r="I88" s="31" t="s">
        <v>23</v>
      </c>
      <c r="J88" s="61" t="str">
        <f>IF(J14="","",J14)</f>
        <v>23. 6. 2021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5.2" customHeight="1">
      <c r="A90" s="36"/>
      <c r="B90" s="37"/>
      <c r="C90" s="31" t="s">
        <v>25</v>
      </c>
      <c r="D90" s="38"/>
      <c r="E90" s="38"/>
      <c r="F90" s="29" t="str">
        <f>E17</f>
        <v xml:space="preserve"> </v>
      </c>
      <c r="G90" s="38"/>
      <c r="H90" s="38"/>
      <c r="I90" s="31" t="s">
        <v>31</v>
      </c>
      <c r="J90" s="34" t="str">
        <f>E23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29</v>
      </c>
      <c r="D91" s="38"/>
      <c r="E91" s="38"/>
      <c r="F91" s="29" t="str">
        <f>IF(E20="","",E20)</f>
        <v>Vyplň údaj</v>
      </c>
      <c r="G91" s="38"/>
      <c r="H91" s="38"/>
      <c r="I91" s="31" t="s">
        <v>33</v>
      </c>
      <c r="J91" s="34" t="str">
        <f>E26</f>
        <v xml:space="preserve"> </v>
      </c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0.35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11" customFormat="1" ht="29.25" customHeight="1">
      <c r="A93" s="153"/>
      <c r="B93" s="154"/>
      <c r="C93" s="155" t="s">
        <v>276</v>
      </c>
      <c r="D93" s="156" t="s">
        <v>55</v>
      </c>
      <c r="E93" s="156" t="s">
        <v>51</v>
      </c>
      <c r="F93" s="156" t="s">
        <v>52</v>
      </c>
      <c r="G93" s="156" t="s">
        <v>277</v>
      </c>
      <c r="H93" s="156" t="s">
        <v>278</v>
      </c>
      <c r="I93" s="156" t="s">
        <v>279</v>
      </c>
      <c r="J93" s="156" t="s">
        <v>250</v>
      </c>
      <c r="K93" s="157" t="s">
        <v>280</v>
      </c>
      <c r="L93" s="158"/>
      <c r="M93" s="70" t="s">
        <v>19</v>
      </c>
      <c r="N93" s="71" t="s">
        <v>40</v>
      </c>
      <c r="O93" s="71" t="s">
        <v>281</v>
      </c>
      <c r="P93" s="71" t="s">
        <v>282</v>
      </c>
      <c r="Q93" s="71" t="s">
        <v>283</v>
      </c>
      <c r="R93" s="71" t="s">
        <v>284</v>
      </c>
      <c r="S93" s="71" t="s">
        <v>285</v>
      </c>
      <c r="T93" s="72" t="s">
        <v>286</v>
      </c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</row>
    <row r="94" spans="1:63" s="2" customFormat="1" ht="22.9" customHeight="1">
      <c r="A94" s="36"/>
      <c r="B94" s="37"/>
      <c r="C94" s="77" t="s">
        <v>287</v>
      </c>
      <c r="D94" s="38"/>
      <c r="E94" s="38"/>
      <c r="F94" s="38"/>
      <c r="G94" s="38"/>
      <c r="H94" s="38"/>
      <c r="I94" s="38"/>
      <c r="J94" s="159">
        <f>BK94</f>
        <v>0</v>
      </c>
      <c r="K94" s="38"/>
      <c r="L94" s="41"/>
      <c r="M94" s="73"/>
      <c r="N94" s="160"/>
      <c r="O94" s="74"/>
      <c r="P94" s="161">
        <f>P95</f>
        <v>0</v>
      </c>
      <c r="Q94" s="74"/>
      <c r="R94" s="161">
        <f>R95</f>
        <v>55.344950259240001</v>
      </c>
      <c r="S94" s="74"/>
      <c r="T94" s="162">
        <f>T95</f>
        <v>241.79515000000001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69</v>
      </c>
      <c r="AU94" s="19" t="s">
        <v>251</v>
      </c>
      <c r="BK94" s="163">
        <f>BK95</f>
        <v>0</v>
      </c>
    </row>
    <row r="95" spans="1:63" s="12" customFormat="1" ht="25.9" customHeight="1">
      <c r="B95" s="164"/>
      <c r="C95" s="165"/>
      <c r="D95" s="166" t="s">
        <v>69</v>
      </c>
      <c r="E95" s="167" t="s">
        <v>288</v>
      </c>
      <c r="F95" s="167" t="s">
        <v>2011</v>
      </c>
      <c r="G95" s="165"/>
      <c r="H95" s="165"/>
      <c r="I95" s="168"/>
      <c r="J95" s="169">
        <f>BK95</f>
        <v>0</v>
      </c>
      <c r="K95" s="165"/>
      <c r="L95" s="170"/>
      <c r="M95" s="171"/>
      <c r="N95" s="172"/>
      <c r="O95" s="172"/>
      <c r="P95" s="173">
        <f>P96+P418+P429+P453+P507+P579+P595+P600</f>
        <v>0</v>
      </c>
      <c r="Q95" s="172"/>
      <c r="R95" s="173">
        <f>R96+R418+R429+R453+R507+R579+R595+R600</f>
        <v>55.344950259240001</v>
      </c>
      <c r="S95" s="172"/>
      <c r="T95" s="174">
        <f>T96+T418+T429+T453+T507+T579+T595+T600</f>
        <v>241.79515000000001</v>
      </c>
      <c r="AR95" s="175" t="s">
        <v>77</v>
      </c>
      <c r="AT95" s="176" t="s">
        <v>69</v>
      </c>
      <c r="AU95" s="176" t="s">
        <v>70</v>
      </c>
      <c r="AY95" s="175" t="s">
        <v>290</v>
      </c>
      <c r="BK95" s="177">
        <f>BK96+BK418+BK429+BK453+BK507+BK579+BK595+BK600</f>
        <v>0</v>
      </c>
    </row>
    <row r="96" spans="1:63" s="12" customFormat="1" ht="22.9" customHeight="1">
      <c r="B96" s="164"/>
      <c r="C96" s="165"/>
      <c r="D96" s="166" t="s">
        <v>69</v>
      </c>
      <c r="E96" s="178" t="s">
        <v>77</v>
      </c>
      <c r="F96" s="178" t="s">
        <v>291</v>
      </c>
      <c r="G96" s="165"/>
      <c r="H96" s="165"/>
      <c r="I96" s="168"/>
      <c r="J96" s="179">
        <f>BK96</f>
        <v>0</v>
      </c>
      <c r="K96" s="165"/>
      <c r="L96" s="170"/>
      <c r="M96" s="171"/>
      <c r="N96" s="172"/>
      <c r="O96" s="172"/>
      <c r="P96" s="173">
        <f>SUM(P97:P417)</f>
        <v>0</v>
      </c>
      <c r="Q96" s="172"/>
      <c r="R96" s="173">
        <f>SUM(R97:R417)</f>
        <v>2.5168435758399998</v>
      </c>
      <c r="S96" s="172"/>
      <c r="T96" s="174">
        <f>SUM(T97:T417)</f>
        <v>241.79515000000001</v>
      </c>
      <c r="AR96" s="175" t="s">
        <v>77</v>
      </c>
      <c r="AT96" s="176" t="s">
        <v>69</v>
      </c>
      <c r="AU96" s="176" t="s">
        <v>77</v>
      </c>
      <c r="AY96" s="175" t="s">
        <v>290</v>
      </c>
      <c r="BK96" s="177">
        <f>SUM(BK97:BK417)</f>
        <v>0</v>
      </c>
    </row>
    <row r="97" spans="1:65" s="2" customFormat="1" ht="33" customHeight="1">
      <c r="A97" s="36"/>
      <c r="B97" s="37"/>
      <c r="C97" s="180" t="s">
        <v>77</v>
      </c>
      <c r="D97" s="180" t="s">
        <v>292</v>
      </c>
      <c r="E97" s="181" t="s">
        <v>2397</v>
      </c>
      <c r="F97" s="182" t="s">
        <v>2398</v>
      </c>
      <c r="G97" s="183" t="s">
        <v>341</v>
      </c>
      <c r="H97" s="184">
        <v>17.850000000000001</v>
      </c>
      <c r="I97" s="185"/>
      <c r="J97" s="186">
        <f>ROUND(I97*H97,2)</f>
        <v>0</v>
      </c>
      <c r="K97" s="182" t="s">
        <v>296</v>
      </c>
      <c r="L97" s="41"/>
      <c r="M97" s="187" t="s">
        <v>19</v>
      </c>
      <c r="N97" s="188" t="s">
        <v>41</v>
      </c>
      <c r="O97" s="66"/>
      <c r="P97" s="189">
        <f>O97*H97</f>
        <v>0</v>
      </c>
      <c r="Q97" s="189">
        <v>0</v>
      </c>
      <c r="R97" s="189">
        <f>Q97*H97</f>
        <v>0</v>
      </c>
      <c r="S97" s="189">
        <v>0.29499999999999998</v>
      </c>
      <c r="T97" s="190">
        <f>S97*H97</f>
        <v>5.2657499999999997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297</v>
      </c>
      <c r="AT97" s="191" t="s">
        <v>292</v>
      </c>
      <c r="AU97" s="191" t="s">
        <v>79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2399</v>
      </c>
    </row>
    <row r="98" spans="1:65" s="2" customFormat="1" ht="11.25">
      <c r="A98" s="36"/>
      <c r="B98" s="37"/>
      <c r="C98" s="38"/>
      <c r="D98" s="193" t="s">
        <v>299</v>
      </c>
      <c r="E98" s="38"/>
      <c r="F98" s="194" t="s">
        <v>2400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299</v>
      </c>
      <c r="AU98" s="19" t="s">
        <v>79</v>
      </c>
    </row>
    <row r="99" spans="1:65" s="14" customFormat="1" ht="11.25">
      <c r="B99" s="209"/>
      <c r="C99" s="210"/>
      <c r="D99" s="200" t="s">
        <v>301</v>
      </c>
      <c r="E99" s="211" t="s">
        <v>19</v>
      </c>
      <c r="F99" s="212" t="s">
        <v>2401</v>
      </c>
      <c r="G99" s="210"/>
      <c r="H99" s="213">
        <v>17.850000000000001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301</v>
      </c>
      <c r="AU99" s="219" t="s">
        <v>79</v>
      </c>
      <c r="AV99" s="14" t="s">
        <v>79</v>
      </c>
      <c r="AW99" s="14" t="s">
        <v>32</v>
      </c>
      <c r="AX99" s="14" t="s">
        <v>70</v>
      </c>
      <c r="AY99" s="219" t="s">
        <v>290</v>
      </c>
    </row>
    <row r="100" spans="1:65" s="15" customFormat="1" ht="11.25">
      <c r="B100" s="220"/>
      <c r="C100" s="221"/>
      <c r="D100" s="200" t="s">
        <v>301</v>
      </c>
      <c r="E100" s="222" t="s">
        <v>19</v>
      </c>
      <c r="F100" s="223" t="s">
        <v>304</v>
      </c>
      <c r="G100" s="221"/>
      <c r="H100" s="224">
        <v>17.850000000000001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301</v>
      </c>
      <c r="AU100" s="230" t="s">
        <v>79</v>
      </c>
      <c r="AV100" s="15" t="s">
        <v>297</v>
      </c>
      <c r="AW100" s="15" t="s">
        <v>32</v>
      </c>
      <c r="AX100" s="15" t="s">
        <v>77</v>
      </c>
      <c r="AY100" s="230" t="s">
        <v>290</v>
      </c>
    </row>
    <row r="101" spans="1:65" s="2" customFormat="1" ht="44.25" customHeight="1">
      <c r="A101" s="36"/>
      <c r="B101" s="37"/>
      <c r="C101" s="180" t="s">
        <v>79</v>
      </c>
      <c r="D101" s="180" t="s">
        <v>292</v>
      </c>
      <c r="E101" s="181" t="s">
        <v>2402</v>
      </c>
      <c r="F101" s="182" t="s">
        <v>2403</v>
      </c>
      <c r="G101" s="183" t="s">
        <v>341</v>
      </c>
      <c r="H101" s="184">
        <v>9.4499999999999993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0.32</v>
      </c>
      <c r="T101" s="190">
        <f>S101*H101</f>
        <v>3.024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2404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2405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2406</v>
      </c>
      <c r="G103" s="210"/>
      <c r="H103" s="213">
        <v>9.4499999999999993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9.4499999999999993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37.9" customHeight="1">
      <c r="A105" s="36"/>
      <c r="B105" s="37"/>
      <c r="C105" s="180" t="s">
        <v>171</v>
      </c>
      <c r="D105" s="180" t="s">
        <v>292</v>
      </c>
      <c r="E105" s="181" t="s">
        <v>2407</v>
      </c>
      <c r="F105" s="182" t="s">
        <v>2408</v>
      </c>
      <c r="G105" s="183" t="s">
        <v>341</v>
      </c>
      <c r="H105" s="184">
        <v>39.71</v>
      </c>
      <c r="I105" s="185"/>
      <c r="J105" s="186">
        <f>ROUND(I105*H105,2)</f>
        <v>0</v>
      </c>
      <c r="K105" s="182" t="s">
        <v>296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0.28999999999999998</v>
      </c>
      <c r="T105" s="190">
        <f>S105*H105</f>
        <v>11.5159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297</v>
      </c>
      <c r="AT105" s="191" t="s">
        <v>292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2409</v>
      </c>
    </row>
    <row r="106" spans="1:65" s="2" customFormat="1" ht="11.25">
      <c r="A106" s="36"/>
      <c r="B106" s="37"/>
      <c r="C106" s="38"/>
      <c r="D106" s="193" t="s">
        <v>299</v>
      </c>
      <c r="E106" s="38"/>
      <c r="F106" s="194" t="s">
        <v>2410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299</v>
      </c>
      <c r="AU106" s="19" t="s">
        <v>79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2411</v>
      </c>
      <c r="G107" s="210"/>
      <c r="H107" s="213">
        <v>30.36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4" customFormat="1" ht="11.25">
      <c r="B108" s="209"/>
      <c r="C108" s="210"/>
      <c r="D108" s="200" t="s">
        <v>301</v>
      </c>
      <c r="E108" s="211" t="s">
        <v>19</v>
      </c>
      <c r="F108" s="212" t="s">
        <v>2412</v>
      </c>
      <c r="G108" s="210"/>
      <c r="H108" s="213">
        <v>9.35</v>
      </c>
      <c r="I108" s="214"/>
      <c r="J108" s="210"/>
      <c r="K108" s="210"/>
      <c r="L108" s="215"/>
      <c r="M108" s="216"/>
      <c r="N108" s="217"/>
      <c r="O108" s="217"/>
      <c r="P108" s="217"/>
      <c r="Q108" s="217"/>
      <c r="R108" s="217"/>
      <c r="S108" s="217"/>
      <c r="T108" s="218"/>
      <c r="AT108" s="219" t="s">
        <v>301</v>
      </c>
      <c r="AU108" s="219" t="s">
        <v>79</v>
      </c>
      <c r="AV108" s="14" t="s">
        <v>79</v>
      </c>
      <c r="AW108" s="14" t="s">
        <v>32</v>
      </c>
      <c r="AX108" s="14" t="s">
        <v>70</v>
      </c>
      <c r="AY108" s="219" t="s">
        <v>290</v>
      </c>
    </row>
    <row r="109" spans="1:65" s="15" customFormat="1" ht="11.25">
      <c r="B109" s="220"/>
      <c r="C109" s="221"/>
      <c r="D109" s="200" t="s">
        <v>301</v>
      </c>
      <c r="E109" s="222" t="s">
        <v>19</v>
      </c>
      <c r="F109" s="223" t="s">
        <v>304</v>
      </c>
      <c r="G109" s="221"/>
      <c r="H109" s="224">
        <v>39.71</v>
      </c>
      <c r="I109" s="225"/>
      <c r="J109" s="221"/>
      <c r="K109" s="221"/>
      <c r="L109" s="226"/>
      <c r="M109" s="227"/>
      <c r="N109" s="228"/>
      <c r="O109" s="228"/>
      <c r="P109" s="228"/>
      <c r="Q109" s="228"/>
      <c r="R109" s="228"/>
      <c r="S109" s="228"/>
      <c r="T109" s="229"/>
      <c r="AT109" s="230" t="s">
        <v>301</v>
      </c>
      <c r="AU109" s="230" t="s">
        <v>79</v>
      </c>
      <c r="AV109" s="15" t="s">
        <v>297</v>
      </c>
      <c r="AW109" s="15" t="s">
        <v>32</v>
      </c>
      <c r="AX109" s="15" t="s">
        <v>77</v>
      </c>
      <c r="AY109" s="230" t="s">
        <v>290</v>
      </c>
    </row>
    <row r="110" spans="1:65" s="2" customFormat="1" ht="37.9" customHeight="1">
      <c r="A110" s="36"/>
      <c r="B110" s="37"/>
      <c r="C110" s="180" t="s">
        <v>297</v>
      </c>
      <c r="D110" s="180" t="s">
        <v>292</v>
      </c>
      <c r="E110" s="181" t="s">
        <v>2413</v>
      </c>
      <c r="F110" s="182" t="s">
        <v>2414</v>
      </c>
      <c r="G110" s="183" t="s">
        <v>341</v>
      </c>
      <c r="H110" s="184">
        <v>52.95</v>
      </c>
      <c r="I110" s="185"/>
      <c r="J110" s="186">
        <f>ROUND(I110*H110,2)</f>
        <v>0</v>
      </c>
      <c r="K110" s="182" t="s">
        <v>296</v>
      </c>
      <c r="L110" s="41"/>
      <c r="M110" s="187" t="s">
        <v>19</v>
      </c>
      <c r="N110" s="188" t="s">
        <v>41</v>
      </c>
      <c r="O110" s="66"/>
      <c r="P110" s="189">
        <f>O110*H110</f>
        <v>0</v>
      </c>
      <c r="Q110" s="189">
        <v>0</v>
      </c>
      <c r="R110" s="189">
        <f>Q110*H110</f>
        <v>0</v>
      </c>
      <c r="S110" s="189">
        <v>0.57999999999999996</v>
      </c>
      <c r="T110" s="190">
        <f>S110*H110</f>
        <v>30.710999999999999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297</v>
      </c>
      <c r="AT110" s="191" t="s">
        <v>292</v>
      </c>
      <c r="AU110" s="191" t="s">
        <v>79</v>
      </c>
      <c r="AY110" s="19" t="s">
        <v>290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9" t="s">
        <v>77</v>
      </c>
      <c r="BK110" s="192">
        <f>ROUND(I110*H110,2)</f>
        <v>0</v>
      </c>
      <c r="BL110" s="19" t="s">
        <v>297</v>
      </c>
      <c r="BM110" s="191" t="s">
        <v>2415</v>
      </c>
    </row>
    <row r="111" spans="1:65" s="2" customFormat="1" ht="11.25">
      <c r="A111" s="36"/>
      <c r="B111" s="37"/>
      <c r="C111" s="38"/>
      <c r="D111" s="193" t="s">
        <v>299</v>
      </c>
      <c r="E111" s="38"/>
      <c r="F111" s="194" t="s">
        <v>2416</v>
      </c>
      <c r="G111" s="38"/>
      <c r="H111" s="38"/>
      <c r="I111" s="195"/>
      <c r="J111" s="38"/>
      <c r="K111" s="38"/>
      <c r="L111" s="41"/>
      <c r="M111" s="196"/>
      <c r="N111" s="197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299</v>
      </c>
      <c r="AU111" s="19" t="s">
        <v>79</v>
      </c>
    </row>
    <row r="112" spans="1:65" s="14" customFormat="1" ht="11.25">
      <c r="B112" s="209"/>
      <c r="C112" s="210"/>
      <c r="D112" s="200" t="s">
        <v>301</v>
      </c>
      <c r="E112" s="211" t="s">
        <v>19</v>
      </c>
      <c r="F112" s="212" t="s">
        <v>2417</v>
      </c>
      <c r="G112" s="210"/>
      <c r="H112" s="213">
        <v>4.95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301</v>
      </c>
      <c r="AU112" s="219" t="s">
        <v>79</v>
      </c>
      <c r="AV112" s="14" t="s">
        <v>79</v>
      </c>
      <c r="AW112" s="14" t="s">
        <v>32</v>
      </c>
      <c r="AX112" s="14" t="s">
        <v>70</v>
      </c>
      <c r="AY112" s="219" t="s">
        <v>290</v>
      </c>
    </row>
    <row r="113" spans="1:65" s="14" customFormat="1" ht="11.25">
      <c r="B113" s="209"/>
      <c r="C113" s="210"/>
      <c r="D113" s="200" t="s">
        <v>301</v>
      </c>
      <c r="E113" s="211" t="s">
        <v>19</v>
      </c>
      <c r="F113" s="212" t="s">
        <v>2418</v>
      </c>
      <c r="G113" s="210"/>
      <c r="H113" s="213">
        <v>48</v>
      </c>
      <c r="I113" s="214"/>
      <c r="J113" s="210"/>
      <c r="K113" s="210"/>
      <c r="L113" s="215"/>
      <c r="M113" s="216"/>
      <c r="N113" s="217"/>
      <c r="O113" s="217"/>
      <c r="P113" s="217"/>
      <c r="Q113" s="217"/>
      <c r="R113" s="217"/>
      <c r="S113" s="217"/>
      <c r="T113" s="218"/>
      <c r="AT113" s="219" t="s">
        <v>301</v>
      </c>
      <c r="AU113" s="219" t="s">
        <v>79</v>
      </c>
      <c r="AV113" s="14" t="s">
        <v>79</v>
      </c>
      <c r="AW113" s="14" t="s">
        <v>32</v>
      </c>
      <c r="AX113" s="14" t="s">
        <v>70</v>
      </c>
      <c r="AY113" s="219" t="s">
        <v>290</v>
      </c>
    </row>
    <row r="114" spans="1:65" s="15" customFormat="1" ht="11.25">
      <c r="B114" s="220"/>
      <c r="C114" s="221"/>
      <c r="D114" s="200" t="s">
        <v>301</v>
      </c>
      <c r="E114" s="222" t="s">
        <v>19</v>
      </c>
      <c r="F114" s="223" t="s">
        <v>304</v>
      </c>
      <c r="G114" s="221"/>
      <c r="H114" s="224">
        <v>52.95</v>
      </c>
      <c r="I114" s="225"/>
      <c r="J114" s="221"/>
      <c r="K114" s="221"/>
      <c r="L114" s="226"/>
      <c r="M114" s="227"/>
      <c r="N114" s="228"/>
      <c r="O114" s="228"/>
      <c r="P114" s="228"/>
      <c r="Q114" s="228"/>
      <c r="R114" s="228"/>
      <c r="S114" s="228"/>
      <c r="T114" s="229"/>
      <c r="AT114" s="230" t="s">
        <v>301</v>
      </c>
      <c r="AU114" s="230" t="s">
        <v>79</v>
      </c>
      <c r="AV114" s="15" t="s">
        <v>297</v>
      </c>
      <c r="AW114" s="15" t="s">
        <v>32</v>
      </c>
      <c r="AX114" s="15" t="s">
        <v>77</v>
      </c>
      <c r="AY114" s="230" t="s">
        <v>290</v>
      </c>
    </row>
    <row r="115" spans="1:65" s="2" customFormat="1" ht="37.9" customHeight="1">
      <c r="A115" s="36"/>
      <c r="B115" s="37"/>
      <c r="C115" s="180" t="s">
        <v>330</v>
      </c>
      <c r="D115" s="180" t="s">
        <v>292</v>
      </c>
      <c r="E115" s="181" t="s">
        <v>2419</v>
      </c>
      <c r="F115" s="182" t="s">
        <v>2420</v>
      </c>
      <c r="G115" s="183" t="s">
        <v>341</v>
      </c>
      <c r="H115" s="184">
        <v>139.19999999999999</v>
      </c>
      <c r="I115" s="185"/>
      <c r="J115" s="186">
        <f>ROUND(I115*H115,2)</f>
        <v>0</v>
      </c>
      <c r="K115" s="182" t="s">
        <v>296</v>
      </c>
      <c r="L115" s="41"/>
      <c r="M115" s="187" t="s">
        <v>19</v>
      </c>
      <c r="N115" s="188" t="s">
        <v>41</v>
      </c>
      <c r="O115" s="66"/>
      <c r="P115" s="189">
        <f>O115*H115</f>
        <v>0</v>
      </c>
      <c r="Q115" s="189">
        <v>0</v>
      </c>
      <c r="R115" s="189">
        <f>Q115*H115</f>
        <v>0</v>
      </c>
      <c r="S115" s="189">
        <v>0.75</v>
      </c>
      <c r="T115" s="190">
        <f>S115*H115</f>
        <v>104.39999999999999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297</v>
      </c>
      <c r="AT115" s="191" t="s">
        <v>292</v>
      </c>
      <c r="AU115" s="191" t="s">
        <v>79</v>
      </c>
      <c r="AY115" s="19" t="s">
        <v>290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77</v>
      </c>
      <c r="BK115" s="192">
        <f>ROUND(I115*H115,2)</f>
        <v>0</v>
      </c>
      <c r="BL115" s="19" t="s">
        <v>297</v>
      </c>
      <c r="BM115" s="191" t="s">
        <v>2421</v>
      </c>
    </row>
    <row r="116" spans="1:65" s="2" customFormat="1" ht="11.25">
      <c r="A116" s="36"/>
      <c r="B116" s="37"/>
      <c r="C116" s="38"/>
      <c r="D116" s="193" t="s">
        <v>299</v>
      </c>
      <c r="E116" s="38"/>
      <c r="F116" s="194" t="s">
        <v>2422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299</v>
      </c>
      <c r="AU116" s="19" t="s">
        <v>79</v>
      </c>
    </row>
    <row r="117" spans="1:65" s="14" customFormat="1" ht="11.25">
      <c r="B117" s="209"/>
      <c r="C117" s="210"/>
      <c r="D117" s="200" t="s">
        <v>301</v>
      </c>
      <c r="E117" s="211" t="s">
        <v>19</v>
      </c>
      <c r="F117" s="212" t="s">
        <v>2423</v>
      </c>
      <c r="G117" s="210"/>
      <c r="H117" s="213">
        <v>139.19999999999999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301</v>
      </c>
      <c r="AU117" s="219" t="s">
        <v>79</v>
      </c>
      <c r="AV117" s="14" t="s">
        <v>79</v>
      </c>
      <c r="AW117" s="14" t="s">
        <v>32</v>
      </c>
      <c r="AX117" s="14" t="s">
        <v>70</v>
      </c>
      <c r="AY117" s="219" t="s">
        <v>290</v>
      </c>
    </row>
    <row r="118" spans="1:65" s="15" customFormat="1" ht="11.25">
      <c r="B118" s="220"/>
      <c r="C118" s="221"/>
      <c r="D118" s="200" t="s">
        <v>301</v>
      </c>
      <c r="E118" s="222" t="s">
        <v>19</v>
      </c>
      <c r="F118" s="223" t="s">
        <v>304</v>
      </c>
      <c r="G118" s="221"/>
      <c r="H118" s="224">
        <v>139.19999999999999</v>
      </c>
      <c r="I118" s="225"/>
      <c r="J118" s="221"/>
      <c r="K118" s="221"/>
      <c r="L118" s="226"/>
      <c r="M118" s="227"/>
      <c r="N118" s="228"/>
      <c r="O118" s="228"/>
      <c r="P118" s="228"/>
      <c r="Q118" s="228"/>
      <c r="R118" s="228"/>
      <c r="S118" s="228"/>
      <c r="T118" s="229"/>
      <c r="AT118" s="230" t="s">
        <v>301</v>
      </c>
      <c r="AU118" s="230" t="s">
        <v>79</v>
      </c>
      <c r="AV118" s="15" t="s">
        <v>297</v>
      </c>
      <c r="AW118" s="15" t="s">
        <v>32</v>
      </c>
      <c r="AX118" s="15" t="s">
        <v>77</v>
      </c>
      <c r="AY118" s="230" t="s">
        <v>290</v>
      </c>
    </row>
    <row r="119" spans="1:65" s="2" customFormat="1" ht="33" customHeight="1">
      <c r="A119" s="36"/>
      <c r="B119" s="37"/>
      <c r="C119" s="180" t="s">
        <v>338</v>
      </c>
      <c r="D119" s="180" t="s">
        <v>292</v>
      </c>
      <c r="E119" s="181" t="s">
        <v>2424</v>
      </c>
      <c r="F119" s="182" t="s">
        <v>2425</v>
      </c>
      <c r="G119" s="183" t="s">
        <v>341</v>
      </c>
      <c r="H119" s="184">
        <v>48</v>
      </c>
      <c r="I119" s="185"/>
      <c r="J119" s="186">
        <f>ROUND(I119*H119,2)</f>
        <v>0</v>
      </c>
      <c r="K119" s="182" t="s">
        <v>296</v>
      </c>
      <c r="L119" s="41"/>
      <c r="M119" s="187" t="s">
        <v>19</v>
      </c>
      <c r="N119" s="188" t="s">
        <v>41</v>
      </c>
      <c r="O119" s="66"/>
      <c r="P119" s="189">
        <f>O119*H119</f>
        <v>0</v>
      </c>
      <c r="Q119" s="189">
        <v>0</v>
      </c>
      <c r="R119" s="189">
        <f>Q119*H119</f>
        <v>0</v>
      </c>
      <c r="S119" s="189">
        <v>9.8000000000000004E-2</v>
      </c>
      <c r="T119" s="190">
        <f>S119*H119</f>
        <v>4.7040000000000006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297</v>
      </c>
      <c r="AT119" s="191" t="s">
        <v>292</v>
      </c>
      <c r="AU119" s="191" t="s">
        <v>79</v>
      </c>
      <c r="AY119" s="19" t="s">
        <v>290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9" t="s">
        <v>77</v>
      </c>
      <c r="BK119" s="192">
        <f>ROUND(I119*H119,2)</f>
        <v>0</v>
      </c>
      <c r="BL119" s="19" t="s">
        <v>297</v>
      </c>
      <c r="BM119" s="191" t="s">
        <v>2426</v>
      </c>
    </row>
    <row r="120" spans="1:65" s="2" customFormat="1" ht="11.25">
      <c r="A120" s="36"/>
      <c r="B120" s="37"/>
      <c r="C120" s="38"/>
      <c r="D120" s="193" t="s">
        <v>299</v>
      </c>
      <c r="E120" s="38"/>
      <c r="F120" s="194" t="s">
        <v>2427</v>
      </c>
      <c r="G120" s="38"/>
      <c r="H120" s="38"/>
      <c r="I120" s="195"/>
      <c r="J120" s="38"/>
      <c r="K120" s="38"/>
      <c r="L120" s="41"/>
      <c r="M120" s="196"/>
      <c r="N120" s="197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299</v>
      </c>
      <c r="AU120" s="19" t="s">
        <v>79</v>
      </c>
    </row>
    <row r="121" spans="1:65" s="14" customFormat="1" ht="11.25">
      <c r="B121" s="209"/>
      <c r="C121" s="210"/>
      <c r="D121" s="200" t="s">
        <v>301</v>
      </c>
      <c r="E121" s="211" t="s">
        <v>19</v>
      </c>
      <c r="F121" s="212" t="s">
        <v>2418</v>
      </c>
      <c r="G121" s="210"/>
      <c r="H121" s="213">
        <v>48</v>
      </c>
      <c r="I121" s="214"/>
      <c r="J121" s="210"/>
      <c r="K121" s="210"/>
      <c r="L121" s="215"/>
      <c r="M121" s="216"/>
      <c r="N121" s="217"/>
      <c r="O121" s="217"/>
      <c r="P121" s="217"/>
      <c r="Q121" s="217"/>
      <c r="R121" s="217"/>
      <c r="S121" s="217"/>
      <c r="T121" s="218"/>
      <c r="AT121" s="219" t="s">
        <v>301</v>
      </c>
      <c r="AU121" s="219" t="s">
        <v>79</v>
      </c>
      <c r="AV121" s="14" t="s">
        <v>79</v>
      </c>
      <c r="AW121" s="14" t="s">
        <v>32</v>
      </c>
      <c r="AX121" s="14" t="s">
        <v>70</v>
      </c>
      <c r="AY121" s="219" t="s">
        <v>290</v>
      </c>
    </row>
    <row r="122" spans="1:65" s="15" customFormat="1" ht="11.25">
      <c r="B122" s="220"/>
      <c r="C122" s="221"/>
      <c r="D122" s="200" t="s">
        <v>301</v>
      </c>
      <c r="E122" s="222" t="s">
        <v>19</v>
      </c>
      <c r="F122" s="223" t="s">
        <v>304</v>
      </c>
      <c r="G122" s="221"/>
      <c r="H122" s="224">
        <v>48</v>
      </c>
      <c r="I122" s="225"/>
      <c r="J122" s="221"/>
      <c r="K122" s="221"/>
      <c r="L122" s="226"/>
      <c r="M122" s="227"/>
      <c r="N122" s="228"/>
      <c r="O122" s="228"/>
      <c r="P122" s="228"/>
      <c r="Q122" s="228"/>
      <c r="R122" s="228"/>
      <c r="S122" s="228"/>
      <c r="T122" s="229"/>
      <c r="AT122" s="230" t="s">
        <v>301</v>
      </c>
      <c r="AU122" s="230" t="s">
        <v>79</v>
      </c>
      <c r="AV122" s="15" t="s">
        <v>297</v>
      </c>
      <c r="AW122" s="15" t="s">
        <v>32</v>
      </c>
      <c r="AX122" s="15" t="s">
        <v>77</v>
      </c>
      <c r="AY122" s="230" t="s">
        <v>290</v>
      </c>
    </row>
    <row r="123" spans="1:65" s="2" customFormat="1" ht="33" customHeight="1">
      <c r="A123" s="36"/>
      <c r="B123" s="37"/>
      <c r="C123" s="180" t="s">
        <v>354</v>
      </c>
      <c r="D123" s="180" t="s">
        <v>292</v>
      </c>
      <c r="E123" s="181" t="s">
        <v>2012</v>
      </c>
      <c r="F123" s="182" t="s">
        <v>2013</v>
      </c>
      <c r="G123" s="183" t="s">
        <v>341</v>
      </c>
      <c r="H123" s="184">
        <v>139.19999999999999</v>
      </c>
      <c r="I123" s="185"/>
      <c r="J123" s="186">
        <f>ROUND(I123*H123,2)</f>
        <v>0</v>
      </c>
      <c r="K123" s="182" t="s">
        <v>296</v>
      </c>
      <c r="L123" s="41"/>
      <c r="M123" s="187" t="s">
        <v>19</v>
      </c>
      <c r="N123" s="188" t="s">
        <v>41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0.22</v>
      </c>
      <c r="T123" s="190">
        <f>S123*H123</f>
        <v>30.623999999999999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297</v>
      </c>
      <c r="AT123" s="191" t="s">
        <v>292</v>
      </c>
      <c r="AU123" s="191" t="s">
        <v>79</v>
      </c>
      <c r="AY123" s="19" t="s">
        <v>290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77</v>
      </c>
      <c r="BK123" s="192">
        <f>ROUND(I123*H123,2)</f>
        <v>0</v>
      </c>
      <c r="BL123" s="19" t="s">
        <v>297</v>
      </c>
      <c r="BM123" s="191" t="s">
        <v>2428</v>
      </c>
    </row>
    <row r="124" spans="1:65" s="2" customFormat="1" ht="11.25">
      <c r="A124" s="36"/>
      <c r="B124" s="37"/>
      <c r="C124" s="38"/>
      <c r="D124" s="193" t="s">
        <v>299</v>
      </c>
      <c r="E124" s="38"/>
      <c r="F124" s="194" t="s">
        <v>2015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299</v>
      </c>
      <c r="AU124" s="19" t="s">
        <v>79</v>
      </c>
    </row>
    <row r="125" spans="1:65" s="14" customFormat="1" ht="11.25">
      <c r="B125" s="209"/>
      <c r="C125" s="210"/>
      <c r="D125" s="200" t="s">
        <v>301</v>
      </c>
      <c r="E125" s="211" t="s">
        <v>19</v>
      </c>
      <c r="F125" s="212" t="s">
        <v>2429</v>
      </c>
      <c r="G125" s="210"/>
      <c r="H125" s="213">
        <v>139.19999999999999</v>
      </c>
      <c r="I125" s="214"/>
      <c r="J125" s="210"/>
      <c r="K125" s="210"/>
      <c r="L125" s="215"/>
      <c r="M125" s="216"/>
      <c r="N125" s="217"/>
      <c r="O125" s="217"/>
      <c r="P125" s="217"/>
      <c r="Q125" s="217"/>
      <c r="R125" s="217"/>
      <c r="S125" s="217"/>
      <c r="T125" s="218"/>
      <c r="AT125" s="219" t="s">
        <v>301</v>
      </c>
      <c r="AU125" s="219" t="s">
        <v>79</v>
      </c>
      <c r="AV125" s="14" t="s">
        <v>79</v>
      </c>
      <c r="AW125" s="14" t="s">
        <v>32</v>
      </c>
      <c r="AX125" s="14" t="s">
        <v>70</v>
      </c>
      <c r="AY125" s="219" t="s">
        <v>290</v>
      </c>
    </row>
    <row r="126" spans="1:65" s="15" customFormat="1" ht="11.25">
      <c r="B126" s="220"/>
      <c r="C126" s="221"/>
      <c r="D126" s="200" t="s">
        <v>301</v>
      </c>
      <c r="E126" s="222" t="s">
        <v>19</v>
      </c>
      <c r="F126" s="223" t="s">
        <v>304</v>
      </c>
      <c r="G126" s="221"/>
      <c r="H126" s="224">
        <v>139.19999999999999</v>
      </c>
      <c r="I126" s="225"/>
      <c r="J126" s="221"/>
      <c r="K126" s="221"/>
      <c r="L126" s="226"/>
      <c r="M126" s="227"/>
      <c r="N126" s="228"/>
      <c r="O126" s="228"/>
      <c r="P126" s="228"/>
      <c r="Q126" s="228"/>
      <c r="R126" s="228"/>
      <c r="S126" s="228"/>
      <c r="T126" s="229"/>
      <c r="AT126" s="230" t="s">
        <v>301</v>
      </c>
      <c r="AU126" s="230" t="s">
        <v>79</v>
      </c>
      <c r="AV126" s="15" t="s">
        <v>297</v>
      </c>
      <c r="AW126" s="15" t="s">
        <v>32</v>
      </c>
      <c r="AX126" s="15" t="s">
        <v>77</v>
      </c>
      <c r="AY126" s="230" t="s">
        <v>290</v>
      </c>
    </row>
    <row r="127" spans="1:65" s="2" customFormat="1" ht="24.2" customHeight="1">
      <c r="A127" s="36"/>
      <c r="B127" s="37"/>
      <c r="C127" s="180" t="s">
        <v>360</v>
      </c>
      <c r="D127" s="180" t="s">
        <v>292</v>
      </c>
      <c r="E127" s="181" t="s">
        <v>2017</v>
      </c>
      <c r="F127" s="182" t="s">
        <v>2018</v>
      </c>
      <c r="G127" s="183" t="s">
        <v>341</v>
      </c>
      <c r="H127" s="184">
        <v>339.2</v>
      </c>
      <c r="I127" s="185"/>
      <c r="J127" s="186">
        <f>ROUND(I127*H127,2)</f>
        <v>0</v>
      </c>
      <c r="K127" s="182" t="s">
        <v>296</v>
      </c>
      <c r="L127" s="41"/>
      <c r="M127" s="187" t="s">
        <v>19</v>
      </c>
      <c r="N127" s="188" t="s">
        <v>41</v>
      </c>
      <c r="O127" s="66"/>
      <c r="P127" s="189">
        <f>O127*H127</f>
        <v>0</v>
      </c>
      <c r="Q127" s="189">
        <v>4.795E-5</v>
      </c>
      <c r="R127" s="189">
        <f>Q127*H127</f>
        <v>1.626464E-2</v>
      </c>
      <c r="S127" s="189">
        <v>0.115</v>
      </c>
      <c r="T127" s="190">
        <f>S127*H127</f>
        <v>39.008000000000003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297</v>
      </c>
      <c r="AT127" s="191" t="s">
        <v>292</v>
      </c>
      <c r="AU127" s="191" t="s">
        <v>79</v>
      </c>
      <c r="AY127" s="19" t="s">
        <v>290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77</v>
      </c>
      <c r="BK127" s="192">
        <f>ROUND(I127*H127,2)</f>
        <v>0</v>
      </c>
      <c r="BL127" s="19" t="s">
        <v>297</v>
      </c>
      <c r="BM127" s="191" t="s">
        <v>2430</v>
      </c>
    </row>
    <row r="128" spans="1:65" s="2" customFormat="1" ht="11.25">
      <c r="A128" s="36"/>
      <c r="B128" s="37"/>
      <c r="C128" s="38"/>
      <c r="D128" s="193" t="s">
        <v>299</v>
      </c>
      <c r="E128" s="38"/>
      <c r="F128" s="194" t="s">
        <v>2020</v>
      </c>
      <c r="G128" s="38"/>
      <c r="H128" s="38"/>
      <c r="I128" s="195"/>
      <c r="J128" s="38"/>
      <c r="K128" s="38"/>
      <c r="L128" s="41"/>
      <c r="M128" s="196"/>
      <c r="N128" s="197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299</v>
      </c>
      <c r="AU128" s="19" t="s">
        <v>79</v>
      </c>
    </row>
    <row r="129" spans="1:65" s="14" customFormat="1" ht="11.25">
      <c r="B129" s="209"/>
      <c r="C129" s="210"/>
      <c r="D129" s="200" t="s">
        <v>301</v>
      </c>
      <c r="E129" s="211" t="s">
        <v>19</v>
      </c>
      <c r="F129" s="212" t="s">
        <v>2431</v>
      </c>
      <c r="G129" s="210"/>
      <c r="H129" s="213">
        <v>251.2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301</v>
      </c>
      <c r="AU129" s="219" t="s">
        <v>79</v>
      </c>
      <c r="AV129" s="14" t="s">
        <v>79</v>
      </c>
      <c r="AW129" s="14" t="s">
        <v>32</v>
      </c>
      <c r="AX129" s="14" t="s">
        <v>70</v>
      </c>
      <c r="AY129" s="219" t="s">
        <v>290</v>
      </c>
    </row>
    <row r="130" spans="1:65" s="14" customFormat="1" ht="11.25">
      <c r="B130" s="209"/>
      <c r="C130" s="210"/>
      <c r="D130" s="200" t="s">
        <v>301</v>
      </c>
      <c r="E130" s="211" t="s">
        <v>19</v>
      </c>
      <c r="F130" s="212" t="s">
        <v>2432</v>
      </c>
      <c r="G130" s="210"/>
      <c r="H130" s="213">
        <v>88</v>
      </c>
      <c r="I130" s="214"/>
      <c r="J130" s="210"/>
      <c r="K130" s="210"/>
      <c r="L130" s="215"/>
      <c r="M130" s="216"/>
      <c r="N130" s="217"/>
      <c r="O130" s="217"/>
      <c r="P130" s="217"/>
      <c r="Q130" s="217"/>
      <c r="R130" s="217"/>
      <c r="S130" s="217"/>
      <c r="T130" s="218"/>
      <c r="AT130" s="219" t="s">
        <v>301</v>
      </c>
      <c r="AU130" s="219" t="s">
        <v>79</v>
      </c>
      <c r="AV130" s="14" t="s">
        <v>79</v>
      </c>
      <c r="AW130" s="14" t="s">
        <v>32</v>
      </c>
      <c r="AX130" s="14" t="s">
        <v>70</v>
      </c>
      <c r="AY130" s="219" t="s">
        <v>290</v>
      </c>
    </row>
    <row r="131" spans="1:65" s="15" customFormat="1" ht="11.25">
      <c r="B131" s="220"/>
      <c r="C131" s="221"/>
      <c r="D131" s="200" t="s">
        <v>301</v>
      </c>
      <c r="E131" s="222" t="s">
        <v>19</v>
      </c>
      <c r="F131" s="223" t="s">
        <v>304</v>
      </c>
      <c r="G131" s="221"/>
      <c r="H131" s="224">
        <v>339.2</v>
      </c>
      <c r="I131" s="225"/>
      <c r="J131" s="221"/>
      <c r="K131" s="221"/>
      <c r="L131" s="226"/>
      <c r="M131" s="227"/>
      <c r="N131" s="228"/>
      <c r="O131" s="228"/>
      <c r="P131" s="228"/>
      <c r="Q131" s="228"/>
      <c r="R131" s="228"/>
      <c r="S131" s="228"/>
      <c r="T131" s="229"/>
      <c r="AT131" s="230" t="s">
        <v>301</v>
      </c>
      <c r="AU131" s="230" t="s">
        <v>79</v>
      </c>
      <c r="AV131" s="15" t="s">
        <v>297</v>
      </c>
      <c r="AW131" s="15" t="s">
        <v>32</v>
      </c>
      <c r="AX131" s="15" t="s">
        <v>77</v>
      </c>
      <c r="AY131" s="230" t="s">
        <v>290</v>
      </c>
    </row>
    <row r="132" spans="1:65" s="2" customFormat="1" ht="24.2" customHeight="1">
      <c r="A132" s="36"/>
      <c r="B132" s="37"/>
      <c r="C132" s="180" t="s">
        <v>368</v>
      </c>
      <c r="D132" s="180" t="s">
        <v>292</v>
      </c>
      <c r="E132" s="181" t="s">
        <v>2433</v>
      </c>
      <c r="F132" s="182" t="s">
        <v>2434</v>
      </c>
      <c r="G132" s="183" t="s">
        <v>295</v>
      </c>
      <c r="H132" s="184">
        <v>59.5</v>
      </c>
      <c r="I132" s="185"/>
      <c r="J132" s="186">
        <f>ROUND(I132*H132,2)</f>
        <v>0</v>
      </c>
      <c r="K132" s="182" t="s">
        <v>296</v>
      </c>
      <c r="L132" s="41"/>
      <c r="M132" s="187" t="s">
        <v>19</v>
      </c>
      <c r="N132" s="188" t="s">
        <v>41</v>
      </c>
      <c r="O132" s="66"/>
      <c r="P132" s="189">
        <f>O132*H132</f>
        <v>0</v>
      </c>
      <c r="Q132" s="189">
        <v>0</v>
      </c>
      <c r="R132" s="189">
        <f>Q132*H132</f>
        <v>0</v>
      </c>
      <c r="S132" s="189">
        <v>0.20499999999999999</v>
      </c>
      <c r="T132" s="190">
        <f>S132*H132</f>
        <v>12.1975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297</v>
      </c>
      <c r="AT132" s="191" t="s">
        <v>292</v>
      </c>
      <c r="AU132" s="191" t="s">
        <v>79</v>
      </c>
      <c r="AY132" s="19" t="s">
        <v>290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77</v>
      </c>
      <c r="BK132" s="192">
        <f>ROUND(I132*H132,2)</f>
        <v>0</v>
      </c>
      <c r="BL132" s="19" t="s">
        <v>297</v>
      </c>
      <c r="BM132" s="191" t="s">
        <v>2435</v>
      </c>
    </row>
    <row r="133" spans="1:65" s="2" customFormat="1" ht="11.25">
      <c r="A133" s="36"/>
      <c r="B133" s="37"/>
      <c r="C133" s="38"/>
      <c r="D133" s="193" t="s">
        <v>299</v>
      </c>
      <c r="E133" s="38"/>
      <c r="F133" s="194" t="s">
        <v>2436</v>
      </c>
      <c r="G133" s="38"/>
      <c r="H133" s="38"/>
      <c r="I133" s="195"/>
      <c r="J133" s="38"/>
      <c r="K133" s="38"/>
      <c r="L133" s="41"/>
      <c r="M133" s="196"/>
      <c r="N133" s="197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299</v>
      </c>
      <c r="AU133" s="19" t="s">
        <v>79</v>
      </c>
    </row>
    <row r="134" spans="1:65" s="14" customFormat="1" ht="11.25">
      <c r="B134" s="209"/>
      <c r="C134" s="210"/>
      <c r="D134" s="200" t="s">
        <v>301</v>
      </c>
      <c r="E134" s="211" t="s">
        <v>19</v>
      </c>
      <c r="F134" s="212" t="s">
        <v>2437</v>
      </c>
      <c r="G134" s="210"/>
      <c r="H134" s="213">
        <v>59.5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32</v>
      </c>
      <c r="AX134" s="14" t="s">
        <v>70</v>
      </c>
      <c r="AY134" s="219" t="s">
        <v>290</v>
      </c>
    </row>
    <row r="135" spans="1:65" s="15" customFormat="1" ht="11.25">
      <c r="B135" s="220"/>
      <c r="C135" s="221"/>
      <c r="D135" s="200" t="s">
        <v>301</v>
      </c>
      <c r="E135" s="222" t="s">
        <v>19</v>
      </c>
      <c r="F135" s="223" t="s">
        <v>304</v>
      </c>
      <c r="G135" s="221"/>
      <c r="H135" s="224">
        <v>59.5</v>
      </c>
      <c r="I135" s="225"/>
      <c r="J135" s="221"/>
      <c r="K135" s="221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301</v>
      </c>
      <c r="AU135" s="230" t="s">
        <v>79</v>
      </c>
      <c r="AV135" s="15" t="s">
        <v>297</v>
      </c>
      <c r="AW135" s="15" t="s">
        <v>32</v>
      </c>
      <c r="AX135" s="15" t="s">
        <v>77</v>
      </c>
      <c r="AY135" s="230" t="s">
        <v>290</v>
      </c>
    </row>
    <row r="136" spans="1:65" s="2" customFormat="1" ht="24.2" customHeight="1">
      <c r="A136" s="36"/>
      <c r="B136" s="37"/>
      <c r="C136" s="180" t="s">
        <v>375</v>
      </c>
      <c r="D136" s="180" t="s">
        <v>292</v>
      </c>
      <c r="E136" s="181" t="s">
        <v>2021</v>
      </c>
      <c r="F136" s="182" t="s">
        <v>2022</v>
      </c>
      <c r="G136" s="183" t="s">
        <v>295</v>
      </c>
      <c r="H136" s="184">
        <v>3</v>
      </c>
      <c r="I136" s="185"/>
      <c r="J136" s="186">
        <f>ROUND(I136*H136,2)</f>
        <v>0</v>
      </c>
      <c r="K136" s="182" t="s">
        <v>296</v>
      </c>
      <c r="L136" s="41"/>
      <c r="M136" s="187" t="s">
        <v>19</v>
      </c>
      <c r="N136" s="188" t="s">
        <v>41</v>
      </c>
      <c r="O136" s="66"/>
      <c r="P136" s="189">
        <f>O136*H136</f>
        <v>0</v>
      </c>
      <c r="Q136" s="189">
        <v>0</v>
      </c>
      <c r="R136" s="189">
        <f>Q136*H136</f>
        <v>0</v>
      </c>
      <c r="S136" s="189">
        <v>0.115</v>
      </c>
      <c r="T136" s="190">
        <f>S136*H136</f>
        <v>0.34500000000000003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297</v>
      </c>
      <c r="AT136" s="191" t="s">
        <v>292</v>
      </c>
      <c r="AU136" s="191" t="s">
        <v>79</v>
      </c>
      <c r="AY136" s="19" t="s">
        <v>290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77</v>
      </c>
      <c r="BK136" s="192">
        <f>ROUND(I136*H136,2)</f>
        <v>0</v>
      </c>
      <c r="BL136" s="19" t="s">
        <v>297</v>
      </c>
      <c r="BM136" s="191" t="s">
        <v>2438</v>
      </c>
    </row>
    <row r="137" spans="1:65" s="2" customFormat="1" ht="11.25">
      <c r="A137" s="36"/>
      <c r="B137" s="37"/>
      <c r="C137" s="38"/>
      <c r="D137" s="193" t="s">
        <v>299</v>
      </c>
      <c r="E137" s="38"/>
      <c r="F137" s="194" t="s">
        <v>2024</v>
      </c>
      <c r="G137" s="38"/>
      <c r="H137" s="38"/>
      <c r="I137" s="195"/>
      <c r="J137" s="38"/>
      <c r="K137" s="38"/>
      <c r="L137" s="41"/>
      <c r="M137" s="196"/>
      <c r="N137" s="197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299</v>
      </c>
      <c r="AU137" s="19" t="s">
        <v>79</v>
      </c>
    </row>
    <row r="138" spans="1:65" s="14" customFormat="1" ht="11.25">
      <c r="B138" s="209"/>
      <c r="C138" s="210"/>
      <c r="D138" s="200" t="s">
        <v>301</v>
      </c>
      <c r="E138" s="211" t="s">
        <v>19</v>
      </c>
      <c r="F138" s="212" t="s">
        <v>2439</v>
      </c>
      <c r="G138" s="210"/>
      <c r="H138" s="213">
        <v>3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301</v>
      </c>
      <c r="AU138" s="219" t="s">
        <v>79</v>
      </c>
      <c r="AV138" s="14" t="s">
        <v>79</v>
      </c>
      <c r="AW138" s="14" t="s">
        <v>32</v>
      </c>
      <c r="AX138" s="14" t="s">
        <v>70</v>
      </c>
      <c r="AY138" s="219" t="s">
        <v>290</v>
      </c>
    </row>
    <row r="139" spans="1:65" s="15" customFormat="1" ht="11.25">
      <c r="B139" s="220"/>
      <c r="C139" s="221"/>
      <c r="D139" s="200" t="s">
        <v>301</v>
      </c>
      <c r="E139" s="222" t="s">
        <v>19</v>
      </c>
      <c r="F139" s="223" t="s">
        <v>304</v>
      </c>
      <c r="G139" s="221"/>
      <c r="H139" s="224">
        <v>3</v>
      </c>
      <c r="I139" s="225"/>
      <c r="J139" s="221"/>
      <c r="K139" s="221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301</v>
      </c>
      <c r="AU139" s="230" t="s">
        <v>79</v>
      </c>
      <c r="AV139" s="15" t="s">
        <v>297</v>
      </c>
      <c r="AW139" s="15" t="s">
        <v>32</v>
      </c>
      <c r="AX139" s="15" t="s">
        <v>77</v>
      </c>
      <c r="AY139" s="230" t="s">
        <v>290</v>
      </c>
    </row>
    <row r="140" spans="1:65" s="2" customFormat="1" ht="16.5" customHeight="1">
      <c r="A140" s="36"/>
      <c r="B140" s="37"/>
      <c r="C140" s="180" t="s">
        <v>381</v>
      </c>
      <c r="D140" s="180" t="s">
        <v>292</v>
      </c>
      <c r="E140" s="181" t="s">
        <v>305</v>
      </c>
      <c r="F140" s="182" t="s">
        <v>306</v>
      </c>
      <c r="G140" s="183" t="s">
        <v>307</v>
      </c>
      <c r="H140" s="184">
        <v>144</v>
      </c>
      <c r="I140" s="185"/>
      <c r="J140" s="186">
        <f>ROUND(I140*H140,2)</f>
        <v>0</v>
      </c>
      <c r="K140" s="182" t="s">
        <v>296</v>
      </c>
      <c r="L140" s="41"/>
      <c r="M140" s="187" t="s">
        <v>19</v>
      </c>
      <c r="N140" s="188" t="s">
        <v>41</v>
      </c>
      <c r="O140" s="66"/>
      <c r="P140" s="189">
        <f>O140*H140</f>
        <v>0</v>
      </c>
      <c r="Q140" s="189">
        <v>3.2634E-5</v>
      </c>
      <c r="R140" s="189">
        <f>Q140*H140</f>
        <v>4.6992960000000004E-3</v>
      </c>
      <c r="S140" s="189">
        <v>0</v>
      </c>
      <c r="T140" s="190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297</v>
      </c>
      <c r="AT140" s="191" t="s">
        <v>292</v>
      </c>
      <c r="AU140" s="191" t="s">
        <v>79</v>
      </c>
      <c r="AY140" s="19" t="s">
        <v>290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77</v>
      </c>
      <c r="BK140" s="192">
        <f>ROUND(I140*H140,2)</f>
        <v>0</v>
      </c>
      <c r="BL140" s="19" t="s">
        <v>297</v>
      </c>
      <c r="BM140" s="191" t="s">
        <v>2440</v>
      </c>
    </row>
    <row r="141" spans="1:65" s="2" customFormat="1" ht="11.25">
      <c r="A141" s="36"/>
      <c r="B141" s="37"/>
      <c r="C141" s="38"/>
      <c r="D141" s="193" t="s">
        <v>299</v>
      </c>
      <c r="E141" s="38"/>
      <c r="F141" s="194" t="s">
        <v>309</v>
      </c>
      <c r="G141" s="38"/>
      <c r="H141" s="38"/>
      <c r="I141" s="195"/>
      <c r="J141" s="38"/>
      <c r="K141" s="38"/>
      <c r="L141" s="41"/>
      <c r="M141" s="196"/>
      <c r="N141" s="197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299</v>
      </c>
      <c r="AU141" s="19" t="s">
        <v>79</v>
      </c>
    </row>
    <row r="142" spans="1:65" s="14" customFormat="1" ht="11.25">
      <c r="B142" s="209"/>
      <c r="C142" s="210"/>
      <c r="D142" s="200" t="s">
        <v>301</v>
      </c>
      <c r="E142" s="211" t="s">
        <v>19</v>
      </c>
      <c r="F142" s="212" t="s">
        <v>2441</v>
      </c>
      <c r="G142" s="210"/>
      <c r="H142" s="213">
        <v>144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301</v>
      </c>
      <c r="AU142" s="219" t="s">
        <v>79</v>
      </c>
      <c r="AV142" s="14" t="s">
        <v>79</v>
      </c>
      <c r="AW142" s="14" t="s">
        <v>32</v>
      </c>
      <c r="AX142" s="14" t="s">
        <v>70</v>
      </c>
      <c r="AY142" s="219" t="s">
        <v>290</v>
      </c>
    </row>
    <row r="143" spans="1:65" s="15" customFormat="1" ht="11.25">
      <c r="B143" s="220"/>
      <c r="C143" s="221"/>
      <c r="D143" s="200" t="s">
        <v>301</v>
      </c>
      <c r="E143" s="222" t="s">
        <v>19</v>
      </c>
      <c r="F143" s="223" t="s">
        <v>304</v>
      </c>
      <c r="G143" s="221"/>
      <c r="H143" s="224">
        <v>144</v>
      </c>
      <c r="I143" s="225"/>
      <c r="J143" s="221"/>
      <c r="K143" s="221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301</v>
      </c>
      <c r="AU143" s="230" t="s">
        <v>79</v>
      </c>
      <c r="AV143" s="15" t="s">
        <v>297</v>
      </c>
      <c r="AW143" s="15" t="s">
        <v>32</v>
      </c>
      <c r="AX143" s="15" t="s">
        <v>77</v>
      </c>
      <c r="AY143" s="230" t="s">
        <v>290</v>
      </c>
    </row>
    <row r="144" spans="1:65" s="2" customFormat="1" ht="24.2" customHeight="1">
      <c r="A144" s="36"/>
      <c r="B144" s="37"/>
      <c r="C144" s="180" t="s">
        <v>416</v>
      </c>
      <c r="D144" s="180" t="s">
        <v>292</v>
      </c>
      <c r="E144" s="181" t="s">
        <v>312</v>
      </c>
      <c r="F144" s="182" t="s">
        <v>313</v>
      </c>
      <c r="G144" s="183" t="s">
        <v>314</v>
      </c>
      <c r="H144" s="184">
        <v>12</v>
      </c>
      <c r="I144" s="185"/>
      <c r="J144" s="186">
        <f>ROUND(I144*H144,2)</f>
        <v>0</v>
      </c>
      <c r="K144" s="182" t="s">
        <v>296</v>
      </c>
      <c r="L144" s="41"/>
      <c r="M144" s="187" t="s">
        <v>19</v>
      </c>
      <c r="N144" s="188" t="s">
        <v>41</v>
      </c>
      <c r="O144" s="66"/>
      <c r="P144" s="189">
        <f>O144*H144</f>
        <v>0</v>
      </c>
      <c r="Q144" s="189">
        <v>0</v>
      </c>
      <c r="R144" s="189">
        <f>Q144*H144</f>
        <v>0</v>
      </c>
      <c r="S144" s="189">
        <v>0</v>
      </c>
      <c r="T144" s="190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297</v>
      </c>
      <c r="AT144" s="191" t="s">
        <v>292</v>
      </c>
      <c r="AU144" s="191" t="s">
        <v>79</v>
      </c>
      <c r="AY144" s="19" t="s">
        <v>290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77</v>
      </c>
      <c r="BK144" s="192">
        <f>ROUND(I144*H144,2)</f>
        <v>0</v>
      </c>
      <c r="BL144" s="19" t="s">
        <v>297</v>
      </c>
      <c r="BM144" s="191" t="s">
        <v>2442</v>
      </c>
    </row>
    <row r="145" spans="1:65" s="2" customFormat="1" ht="11.25">
      <c r="A145" s="36"/>
      <c r="B145" s="37"/>
      <c r="C145" s="38"/>
      <c r="D145" s="193" t="s">
        <v>299</v>
      </c>
      <c r="E145" s="38"/>
      <c r="F145" s="194" t="s">
        <v>316</v>
      </c>
      <c r="G145" s="38"/>
      <c r="H145" s="38"/>
      <c r="I145" s="195"/>
      <c r="J145" s="38"/>
      <c r="K145" s="38"/>
      <c r="L145" s="41"/>
      <c r="M145" s="196"/>
      <c r="N145" s="197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299</v>
      </c>
      <c r="AU145" s="19" t="s">
        <v>79</v>
      </c>
    </row>
    <row r="146" spans="1:65" s="14" customFormat="1" ht="11.25">
      <c r="B146" s="209"/>
      <c r="C146" s="210"/>
      <c r="D146" s="200" t="s">
        <v>301</v>
      </c>
      <c r="E146" s="211" t="s">
        <v>19</v>
      </c>
      <c r="F146" s="212" t="s">
        <v>2443</v>
      </c>
      <c r="G146" s="210"/>
      <c r="H146" s="213">
        <v>12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301</v>
      </c>
      <c r="AU146" s="219" t="s">
        <v>79</v>
      </c>
      <c r="AV146" s="14" t="s">
        <v>79</v>
      </c>
      <c r="AW146" s="14" t="s">
        <v>32</v>
      </c>
      <c r="AX146" s="14" t="s">
        <v>70</v>
      </c>
      <c r="AY146" s="219" t="s">
        <v>290</v>
      </c>
    </row>
    <row r="147" spans="1:65" s="15" customFormat="1" ht="11.25">
      <c r="B147" s="220"/>
      <c r="C147" s="221"/>
      <c r="D147" s="200" t="s">
        <v>301</v>
      </c>
      <c r="E147" s="222" t="s">
        <v>19</v>
      </c>
      <c r="F147" s="223" t="s">
        <v>304</v>
      </c>
      <c r="G147" s="221"/>
      <c r="H147" s="224">
        <v>12</v>
      </c>
      <c r="I147" s="225"/>
      <c r="J147" s="221"/>
      <c r="K147" s="221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301</v>
      </c>
      <c r="AU147" s="230" t="s">
        <v>79</v>
      </c>
      <c r="AV147" s="15" t="s">
        <v>297</v>
      </c>
      <c r="AW147" s="15" t="s">
        <v>32</v>
      </c>
      <c r="AX147" s="15" t="s">
        <v>77</v>
      </c>
      <c r="AY147" s="230" t="s">
        <v>290</v>
      </c>
    </row>
    <row r="148" spans="1:65" s="2" customFormat="1" ht="49.15" customHeight="1">
      <c r="A148" s="36"/>
      <c r="B148" s="37"/>
      <c r="C148" s="180" t="s">
        <v>422</v>
      </c>
      <c r="D148" s="180" t="s">
        <v>292</v>
      </c>
      <c r="E148" s="181" t="s">
        <v>2444</v>
      </c>
      <c r="F148" s="182" t="s">
        <v>2445</v>
      </c>
      <c r="G148" s="183" t="s">
        <v>295</v>
      </c>
      <c r="H148" s="184">
        <v>9.3000000000000007</v>
      </c>
      <c r="I148" s="185"/>
      <c r="J148" s="186">
        <f>ROUND(I148*H148,2)</f>
        <v>0</v>
      </c>
      <c r="K148" s="182" t="s">
        <v>296</v>
      </c>
      <c r="L148" s="41"/>
      <c r="M148" s="187" t="s">
        <v>19</v>
      </c>
      <c r="N148" s="188" t="s">
        <v>41</v>
      </c>
      <c r="O148" s="66"/>
      <c r="P148" s="189">
        <f>O148*H148</f>
        <v>0</v>
      </c>
      <c r="Q148" s="189">
        <v>3.6904300000000001E-2</v>
      </c>
      <c r="R148" s="189">
        <f>Q148*H148</f>
        <v>0.34320999000000002</v>
      </c>
      <c r="S148" s="189">
        <v>0</v>
      </c>
      <c r="T148" s="190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1" t="s">
        <v>297</v>
      </c>
      <c r="AT148" s="191" t="s">
        <v>292</v>
      </c>
      <c r="AU148" s="191" t="s">
        <v>79</v>
      </c>
      <c r="AY148" s="19" t="s">
        <v>290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77</v>
      </c>
      <c r="BK148" s="192">
        <f>ROUND(I148*H148,2)</f>
        <v>0</v>
      </c>
      <c r="BL148" s="19" t="s">
        <v>297</v>
      </c>
      <c r="BM148" s="191" t="s">
        <v>2446</v>
      </c>
    </row>
    <row r="149" spans="1:65" s="2" customFormat="1" ht="11.25">
      <c r="A149" s="36"/>
      <c r="B149" s="37"/>
      <c r="C149" s="38"/>
      <c r="D149" s="193" t="s">
        <v>299</v>
      </c>
      <c r="E149" s="38"/>
      <c r="F149" s="194" t="s">
        <v>2447</v>
      </c>
      <c r="G149" s="38"/>
      <c r="H149" s="38"/>
      <c r="I149" s="195"/>
      <c r="J149" s="38"/>
      <c r="K149" s="38"/>
      <c r="L149" s="41"/>
      <c r="M149" s="196"/>
      <c r="N149" s="197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299</v>
      </c>
      <c r="AU149" s="19" t="s">
        <v>79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2448</v>
      </c>
      <c r="G150" s="210"/>
      <c r="H150" s="213">
        <v>9.3000000000000007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5" customFormat="1" ht="11.25">
      <c r="B151" s="220"/>
      <c r="C151" s="221"/>
      <c r="D151" s="200" t="s">
        <v>301</v>
      </c>
      <c r="E151" s="222" t="s">
        <v>19</v>
      </c>
      <c r="F151" s="223" t="s">
        <v>304</v>
      </c>
      <c r="G151" s="221"/>
      <c r="H151" s="224">
        <v>9.3000000000000007</v>
      </c>
      <c r="I151" s="225"/>
      <c r="J151" s="221"/>
      <c r="K151" s="221"/>
      <c r="L151" s="226"/>
      <c r="M151" s="227"/>
      <c r="N151" s="228"/>
      <c r="O151" s="228"/>
      <c r="P151" s="228"/>
      <c r="Q151" s="228"/>
      <c r="R151" s="228"/>
      <c r="S151" s="228"/>
      <c r="T151" s="229"/>
      <c r="AT151" s="230" t="s">
        <v>301</v>
      </c>
      <c r="AU151" s="230" t="s">
        <v>79</v>
      </c>
      <c r="AV151" s="15" t="s">
        <v>297</v>
      </c>
      <c r="AW151" s="15" t="s">
        <v>32</v>
      </c>
      <c r="AX151" s="15" t="s">
        <v>77</v>
      </c>
      <c r="AY151" s="230" t="s">
        <v>290</v>
      </c>
    </row>
    <row r="152" spans="1:65" s="2" customFormat="1" ht="49.15" customHeight="1">
      <c r="A152" s="36"/>
      <c r="B152" s="37"/>
      <c r="C152" s="180" t="s">
        <v>428</v>
      </c>
      <c r="D152" s="180" t="s">
        <v>292</v>
      </c>
      <c r="E152" s="181" t="s">
        <v>2449</v>
      </c>
      <c r="F152" s="182" t="s">
        <v>2450</v>
      </c>
      <c r="G152" s="183" t="s">
        <v>295</v>
      </c>
      <c r="H152" s="184">
        <v>6.2</v>
      </c>
      <c r="I152" s="185"/>
      <c r="J152" s="186">
        <f>ROUND(I152*H152,2)</f>
        <v>0</v>
      </c>
      <c r="K152" s="182" t="s">
        <v>296</v>
      </c>
      <c r="L152" s="41"/>
      <c r="M152" s="187" t="s">
        <v>19</v>
      </c>
      <c r="N152" s="188" t="s">
        <v>41</v>
      </c>
      <c r="O152" s="66"/>
      <c r="P152" s="189">
        <f>O152*H152</f>
        <v>0</v>
      </c>
      <c r="Q152" s="189">
        <v>8.6767000000000007E-3</v>
      </c>
      <c r="R152" s="189">
        <f>Q152*H152</f>
        <v>5.3795540000000003E-2</v>
      </c>
      <c r="S152" s="189">
        <v>0</v>
      </c>
      <c r="T152" s="190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1" t="s">
        <v>297</v>
      </c>
      <c r="AT152" s="191" t="s">
        <v>292</v>
      </c>
      <c r="AU152" s="191" t="s">
        <v>79</v>
      </c>
      <c r="AY152" s="19" t="s">
        <v>290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77</v>
      </c>
      <c r="BK152" s="192">
        <f>ROUND(I152*H152,2)</f>
        <v>0</v>
      </c>
      <c r="BL152" s="19" t="s">
        <v>297</v>
      </c>
      <c r="BM152" s="191" t="s">
        <v>2451</v>
      </c>
    </row>
    <row r="153" spans="1:65" s="2" customFormat="1" ht="11.25">
      <c r="A153" s="36"/>
      <c r="B153" s="37"/>
      <c r="C153" s="38"/>
      <c r="D153" s="193" t="s">
        <v>299</v>
      </c>
      <c r="E153" s="38"/>
      <c r="F153" s="194" t="s">
        <v>2452</v>
      </c>
      <c r="G153" s="38"/>
      <c r="H153" s="38"/>
      <c r="I153" s="195"/>
      <c r="J153" s="38"/>
      <c r="K153" s="38"/>
      <c r="L153" s="41"/>
      <c r="M153" s="196"/>
      <c r="N153" s="197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299</v>
      </c>
      <c r="AU153" s="19" t="s">
        <v>79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2453</v>
      </c>
      <c r="G154" s="210"/>
      <c r="H154" s="213">
        <v>6.2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5" customFormat="1" ht="11.25">
      <c r="B155" s="220"/>
      <c r="C155" s="221"/>
      <c r="D155" s="200" t="s">
        <v>301</v>
      </c>
      <c r="E155" s="222" t="s">
        <v>19</v>
      </c>
      <c r="F155" s="223" t="s">
        <v>304</v>
      </c>
      <c r="G155" s="221"/>
      <c r="H155" s="224">
        <v>6.2</v>
      </c>
      <c r="I155" s="225"/>
      <c r="J155" s="221"/>
      <c r="K155" s="221"/>
      <c r="L155" s="226"/>
      <c r="M155" s="227"/>
      <c r="N155" s="228"/>
      <c r="O155" s="228"/>
      <c r="P155" s="228"/>
      <c r="Q155" s="228"/>
      <c r="R155" s="228"/>
      <c r="S155" s="228"/>
      <c r="T155" s="229"/>
      <c r="AT155" s="230" t="s">
        <v>301</v>
      </c>
      <c r="AU155" s="230" t="s">
        <v>79</v>
      </c>
      <c r="AV155" s="15" t="s">
        <v>297</v>
      </c>
      <c r="AW155" s="15" t="s">
        <v>32</v>
      </c>
      <c r="AX155" s="15" t="s">
        <v>77</v>
      </c>
      <c r="AY155" s="230" t="s">
        <v>290</v>
      </c>
    </row>
    <row r="156" spans="1:65" s="2" customFormat="1" ht="49.15" customHeight="1">
      <c r="A156" s="36"/>
      <c r="B156" s="37"/>
      <c r="C156" s="180" t="s">
        <v>8</v>
      </c>
      <c r="D156" s="180" t="s">
        <v>292</v>
      </c>
      <c r="E156" s="181" t="s">
        <v>2454</v>
      </c>
      <c r="F156" s="182" t="s">
        <v>2455</v>
      </c>
      <c r="G156" s="183" t="s">
        <v>295</v>
      </c>
      <c r="H156" s="184">
        <v>27.9</v>
      </c>
      <c r="I156" s="185"/>
      <c r="J156" s="186">
        <f>ROUND(I156*H156,2)</f>
        <v>0</v>
      </c>
      <c r="K156" s="182" t="s">
        <v>296</v>
      </c>
      <c r="L156" s="41"/>
      <c r="M156" s="187" t="s">
        <v>19</v>
      </c>
      <c r="N156" s="188" t="s">
        <v>41</v>
      </c>
      <c r="O156" s="66"/>
      <c r="P156" s="189">
        <f>O156*H156</f>
        <v>0</v>
      </c>
      <c r="Q156" s="189">
        <v>3.6904300000000001E-2</v>
      </c>
      <c r="R156" s="189">
        <f>Q156*H156</f>
        <v>1.02962997</v>
      </c>
      <c r="S156" s="189">
        <v>0</v>
      </c>
      <c r="T156" s="190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1" t="s">
        <v>297</v>
      </c>
      <c r="AT156" s="191" t="s">
        <v>292</v>
      </c>
      <c r="AU156" s="191" t="s">
        <v>79</v>
      </c>
      <c r="AY156" s="19" t="s">
        <v>290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77</v>
      </c>
      <c r="BK156" s="192">
        <f>ROUND(I156*H156,2)</f>
        <v>0</v>
      </c>
      <c r="BL156" s="19" t="s">
        <v>297</v>
      </c>
      <c r="BM156" s="191" t="s">
        <v>2456</v>
      </c>
    </row>
    <row r="157" spans="1:65" s="2" customFormat="1" ht="11.25">
      <c r="A157" s="36"/>
      <c r="B157" s="37"/>
      <c r="C157" s="38"/>
      <c r="D157" s="193" t="s">
        <v>299</v>
      </c>
      <c r="E157" s="38"/>
      <c r="F157" s="194" t="s">
        <v>2457</v>
      </c>
      <c r="G157" s="38"/>
      <c r="H157" s="38"/>
      <c r="I157" s="195"/>
      <c r="J157" s="38"/>
      <c r="K157" s="38"/>
      <c r="L157" s="41"/>
      <c r="M157" s="196"/>
      <c r="N157" s="197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299</v>
      </c>
      <c r="AU157" s="19" t="s">
        <v>79</v>
      </c>
    </row>
    <row r="158" spans="1:65" s="14" customFormat="1" ht="11.25">
      <c r="B158" s="209"/>
      <c r="C158" s="210"/>
      <c r="D158" s="200" t="s">
        <v>301</v>
      </c>
      <c r="E158" s="211" t="s">
        <v>19</v>
      </c>
      <c r="F158" s="212" t="s">
        <v>2458</v>
      </c>
      <c r="G158" s="210"/>
      <c r="H158" s="213">
        <v>27.9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301</v>
      </c>
      <c r="AU158" s="219" t="s">
        <v>79</v>
      </c>
      <c r="AV158" s="14" t="s">
        <v>79</v>
      </c>
      <c r="AW158" s="14" t="s">
        <v>32</v>
      </c>
      <c r="AX158" s="14" t="s">
        <v>70</v>
      </c>
      <c r="AY158" s="219" t="s">
        <v>290</v>
      </c>
    </row>
    <row r="159" spans="1:65" s="15" customFormat="1" ht="11.25">
      <c r="B159" s="220"/>
      <c r="C159" s="221"/>
      <c r="D159" s="200" t="s">
        <v>301</v>
      </c>
      <c r="E159" s="222" t="s">
        <v>19</v>
      </c>
      <c r="F159" s="223" t="s">
        <v>304</v>
      </c>
      <c r="G159" s="221"/>
      <c r="H159" s="224">
        <v>27.9</v>
      </c>
      <c r="I159" s="225"/>
      <c r="J159" s="221"/>
      <c r="K159" s="221"/>
      <c r="L159" s="226"/>
      <c r="M159" s="227"/>
      <c r="N159" s="228"/>
      <c r="O159" s="228"/>
      <c r="P159" s="228"/>
      <c r="Q159" s="228"/>
      <c r="R159" s="228"/>
      <c r="S159" s="228"/>
      <c r="T159" s="229"/>
      <c r="AT159" s="230" t="s">
        <v>301</v>
      </c>
      <c r="AU159" s="230" t="s">
        <v>79</v>
      </c>
      <c r="AV159" s="15" t="s">
        <v>297</v>
      </c>
      <c r="AW159" s="15" t="s">
        <v>32</v>
      </c>
      <c r="AX159" s="15" t="s">
        <v>77</v>
      </c>
      <c r="AY159" s="230" t="s">
        <v>290</v>
      </c>
    </row>
    <row r="160" spans="1:65" s="2" customFormat="1" ht="16.5" customHeight="1">
      <c r="A160" s="36"/>
      <c r="B160" s="37"/>
      <c r="C160" s="180" t="s">
        <v>440</v>
      </c>
      <c r="D160" s="180" t="s">
        <v>292</v>
      </c>
      <c r="E160" s="181" t="s">
        <v>2026</v>
      </c>
      <c r="F160" s="182" t="s">
        <v>2027</v>
      </c>
      <c r="G160" s="183" t="s">
        <v>341</v>
      </c>
      <c r="H160" s="184">
        <v>131.79</v>
      </c>
      <c r="I160" s="185"/>
      <c r="J160" s="186">
        <f>ROUND(I160*H160,2)</f>
        <v>0</v>
      </c>
      <c r="K160" s="182" t="s">
        <v>296</v>
      </c>
      <c r="L160" s="41"/>
      <c r="M160" s="187" t="s">
        <v>19</v>
      </c>
      <c r="N160" s="188" t="s">
        <v>41</v>
      </c>
      <c r="O160" s="66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297</v>
      </c>
      <c r="AT160" s="191" t="s">
        <v>292</v>
      </c>
      <c r="AU160" s="191" t="s">
        <v>79</v>
      </c>
      <c r="AY160" s="19" t="s">
        <v>290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77</v>
      </c>
      <c r="BK160" s="192">
        <f>ROUND(I160*H160,2)</f>
        <v>0</v>
      </c>
      <c r="BL160" s="19" t="s">
        <v>297</v>
      </c>
      <c r="BM160" s="191" t="s">
        <v>2459</v>
      </c>
    </row>
    <row r="161" spans="1:65" s="2" customFormat="1" ht="11.25">
      <c r="A161" s="36"/>
      <c r="B161" s="37"/>
      <c r="C161" s="38"/>
      <c r="D161" s="193" t="s">
        <v>299</v>
      </c>
      <c r="E161" s="38"/>
      <c r="F161" s="194" t="s">
        <v>2029</v>
      </c>
      <c r="G161" s="38"/>
      <c r="H161" s="38"/>
      <c r="I161" s="195"/>
      <c r="J161" s="38"/>
      <c r="K161" s="38"/>
      <c r="L161" s="41"/>
      <c r="M161" s="196"/>
      <c r="N161" s="197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299</v>
      </c>
      <c r="AU161" s="19" t="s">
        <v>79</v>
      </c>
    </row>
    <row r="162" spans="1:65" s="14" customFormat="1" ht="11.25">
      <c r="B162" s="209"/>
      <c r="C162" s="210"/>
      <c r="D162" s="200" t="s">
        <v>301</v>
      </c>
      <c r="E162" s="211" t="s">
        <v>19</v>
      </c>
      <c r="F162" s="212" t="s">
        <v>2460</v>
      </c>
      <c r="G162" s="210"/>
      <c r="H162" s="213">
        <v>131.79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301</v>
      </c>
      <c r="AU162" s="219" t="s">
        <v>79</v>
      </c>
      <c r="AV162" s="14" t="s">
        <v>79</v>
      </c>
      <c r="AW162" s="14" t="s">
        <v>32</v>
      </c>
      <c r="AX162" s="14" t="s">
        <v>70</v>
      </c>
      <c r="AY162" s="219" t="s">
        <v>290</v>
      </c>
    </row>
    <row r="163" spans="1:65" s="15" customFormat="1" ht="11.25">
      <c r="B163" s="220"/>
      <c r="C163" s="221"/>
      <c r="D163" s="200" t="s">
        <v>301</v>
      </c>
      <c r="E163" s="222" t="s">
        <v>19</v>
      </c>
      <c r="F163" s="223" t="s">
        <v>304</v>
      </c>
      <c r="G163" s="221"/>
      <c r="H163" s="224">
        <v>131.79</v>
      </c>
      <c r="I163" s="225"/>
      <c r="J163" s="221"/>
      <c r="K163" s="221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301</v>
      </c>
      <c r="AU163" s="230" t="s">
        <v>79</v>
      </c>
      <c r="AV163" s="15" t="s">
        <v>297</v>
      </c>
      <c r="AW163" s="15" t="s">
        <v>32</v>
      </c>
      <c r="AX163" s="15" t="s">
        <v>77</v>
      </c>
      <c r="AY163" s="230" t="s">
        <v>290</v>
      </c>
    </row>
    <row r="164" spans="1:65" s="2" customFormat="1" ht="24.2" customHeight="1">
      <c r="A164" s="36"/>
      <c r="B164" s="37"/>
      <c r="C164" s="180" t="s">
        <v>448</v>
      </c>
      <c r="D164" s="180" t="s">
        <v>292</v>
      </c>
      <c r="E164" s="181" t="s">
        <v>2141</v>
      </c>
      <c r="F164" s="182" t="s">
        <v>2142</v>
      </c>
      <c r="G164" s="183" t="s">
        <v>320</v>
      </c>
      <c r="H164" s="184">
        <v>893.75900000000001</v>
      </c>
      <c r="I164" s="185"/>
      <c r="J164" s="186">
        <f>ROUND(I164*H164,2)</f>
        <v>0</v>
      </c>
      <c r="K164" s="182" t="s">
        <v>296</v>
      </c>
      <c r="L164" s="41"/>
      <c r="M164" s="187" t="s">
        <v>19</v>
      </c>
      <c r="N164" s="188" t="s">
        <v>41</v>
      </c>
      <c r="O164" s="66"/>
      <c r="P164" s="189">
        <f>O164*H164</f>
        <v>0</v>
      </c>
      <c r="Q164" s="189">
        <v>0</v>
      </c>
      <c r="R164" s="189">
        <f>Q164*H164</f>
        <v>0</v>
      </c>
      <c r="S164" s="189">
        <v>0</v>
      </c>
      <c r="T164" s="190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297</v>
      </c>
      <c r="AT164" s="191" t="s">
        <v>292</v>
      </c>
      <c r="AU164" s="191" t="s">
        <v>79</v>
      </c>
      <c r="AY164" s="19" t="s">
        <v>290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77</v>
      </c>
      <c r="BK164" s="192">
        <f>ROUND(I164*H164,2)</f>
        <v>0</v>
      </c>
      <c r="BL164" s="19" t="s">
        <v>297</v>
      </c>
      <c r="BM164" s="191" t="s">
        <v>2461</v>
      </c>
    </row>
    <row r="165" spans="1:65" s="2" customFormat="1" ht="11.25">
      <c r="A165" s="36"/>
      <c r="B165" s="37"/>
      <c r="C165" s="38"/>
      <c r="D165" s="193" t="s">
        <v>299</v>
      </c>
      <c r="E165" s="38"/>
      <c r="F165" s="194" t="s">
        <v>2144</v>
      </c>
      <c r="G165" s="38"/>
      <c r="H165" s="38"/>
      <c r="I165" s="195"/>
      <c r="J165" s="38"/>
      <c r="K165" s="38"/>
      <c r="L165" s="41"/>
      <c r="M165" s="196"/>
      <c r="N165" s="197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299</v>
      </c>
      <c r="AU165" s="19" t="s">
        <v>79</v>
      </c>
    </row>
    <row r="166" spans="1:65" s="13" customFormat="1" ht="11.25">
      <c r="B166" s="198"/>
      <c r="C166" s="199"/>
      <c r="D166" s="200" t="s">
        <v>301</v>
      </c>
      <c r="E166" s="201" t="s">
        <v>19</v>
      </c>
      <c r="F166" s="202" t="s">
        <v>2462</v>
      </c>
      <c r="G166" s="199"/>
      <c r="H166" s="201" t="s">
        <v>19</v>
      </c>
      <c r="I166" s="203"/>
      <c r="J166" s="199"/>
      <c r="K166" s="199"/>
      <c r="L166" s="204"/>
      <c r="M166" s="205"/>
      <c r="N166" s="206"/>
      <c r="O166" s="206"/>
      <c r="P166" s="206"/>
      <c r="Q166" s="206"/>
      <c r="R166" s="206"/>
      <c r="S166" s="206"/>
      <c r="T166" s="207"/>
      <c r="AT166" s="208" t="s">
        <v>301</v>
      </c>
      <c r="AU166" s="208" t="s">
        <v>79</v>
      </c>
      <c r="AV166" s="13" t="s">
        <v>77</v>
      </c>
      <c r="AW166" s="13" t="s">
        <v>32</v>
      </c>
      <c r="AX166" s="13" t="s">
        <v>70</v>
      </c>
      <c r="AY166" s="208" t="s">
        <v>290</v>
      </c>
    </row>
    <row r="167" spans="1:65" s="14" customFormat="1" ht="11.25">
      <c r="B167" s="209"/>
      <c r="C167" s="210"/>
      <c r="D167" s="200" t="s">
        <v>301</v>
      </c>
      <c r="E167" s="211" t="s">
        <v>19</v>
      </c>
      <c r="F167" s="212" t="s">
        <v>2463</v>
      </c>
      <c r="G167" s="210"/>
      <c r="H167" s="213">
        <v>108.24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301</v>
      </c>
      <c r="AU167" s="219" t="s">
        <v>79</v>
      </c>
      <c r="AV167" s="14" t="s">
        <v>79</v>
      </c>
      <c r="AW167" s="14" t="s">
        <v>32</v>
      </c>
      <c r="AX167" s="14" t="s">
        <v>70</v>
      </c>
      <c r="AY167" s="219" t="s">
        <v>290</v>
      </c>
    </row>
    <row r="168" spans="1:65" s="14" customFormat="1" ht="11.25">
      <c r="B168" s="209"/>
      <c r="C168" s="210"/>
      <c r="D168" s="200" t="s">
        <v>301</v>
      </c>
      <c r="E168" s="211" t="s">
        <v>19</v>
      </c>
      <c r="F168" s="212" t="s">
        <v>2464</v>
      </c>
      <c r="G168" s="210"/>
      <c r="H168" s="213">
        <v>397.32499999999999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301</v>
      </c>
      <c r="AU168" s="219" t="s">
        <v>79</v>
      </c>
      <c r="AV168" s="14" t="s">
        <v>79</v>
      </c>
      <c r="AW168" s="14" t="s">
        <v>32</v>
      </c>
      <c r="AX168" s="14" t="s">
        <v>70</v>
      </c>
      <c r="AY168" s="219" t="s">
        <v>290</v>
      </c>
    </row>
    <row r="169" spans="1:65" s="14" customFormat="1" ht="11.25">
      <c r="B169" s="209"/>
      <c r="C169" s="210"/>
      <c r="D169" s="200" t="s">
        <v>301</v>
      </c>
      <c r="E169" s="211" t="s">
        <v>19</v>
      </c>
      <c r="F169" s="212" t="s">
        <v>2465</v>
      </c>
      <c r="G169" s="210"/>
      <c r="H169" s="213">
        <v>40.737000000000002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301</v>
      </c>
      <c r="AU169" s="219" t="s">
        <v>79</v>
      </c>
      <c r="AV169" s="14" t="s">
        <v>79</v>
      </c>
      <c r="AW169" s="14" t="s">
        <v>32</v>
      </c>
      <c r="AX169" s="14" t="s">
        <v>70</v>
      </c>
      <c r="AY169" s="219" t="s">
        <v>290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2466</v>
      </c>
      <c r="G170" s="210"/>
      <c r="H170" s="213">
        <v>18.855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4" customFormat="1" ht="11.25">
      <c r="B171" s="209"/>
      <c r="C171" s="210"/>
      <c r="D171" s="200" t="s">
        <v>301</v>
      </c>
      <c r="E171" s="211" t="s">
        <v>19</v>
      </c>
      <c r="F171" s="212" t="s">
        <v>2467</v>
      </c>
      <c r="G171" s="210"/>
      <c r="H171" s="213">
        <v>264.916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301</v>
      </c>
      <c r="AU171" s="219" t="s">
        <v>79</v>
      </c>
      <c r="AV171" s="14" t="s">
        <v>79</v>
      </c>
      <c r="AW171" s="14" t="s">
        <v>32</v>
      </c>
      <c r="AX171" s="14" t="s">
        <v>70</v>
      </c>
      <c r="AY171" s="219" t="s">
        <v>290</v>
      </c>
    </row>
    <row r="172" spans="1:65" s="14" customFormat="1" ht="11.25">
      <c r="B172" s="209"/>
      <c r="C172" s="210"/>
      <c r="D172" s="200" t="s">
        <v>301</v>
      </c>
      <c r="E172" s="211" t="s">
        <v>19</v>
      </c>
      <c r="F172" s="212" t="s">
        <v>2468</v>
      </c>
      <c r="G172" s="210"/>
      <c r="H172" s="213">
        <v>158.57599999999999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301</v>
      </c>
      <c r="AU172" s="219" t="s">
        <v>79</v>
      </c>
      <c r="AV172" s="14" t="s">
        <v>79</v>
      </c>
      <c r="AW172" s="14" t="s">
        <v>32</v>
      </c>
      <c r="AX172" s="14" t="s">
        <v>70</v>
      </c>
      <c r="AY172" s="219" t="s">
        <v>290</v>
      </c>
    </row>
    <row r="173" spans="1:65" s="14" customFormat="1" ht="11.25">
      <c r="B173" s="209"/>
      <c r="C173" s="210"/>
      <c r="D173" s="200" t="s">
        <v>301</v>
      </c>
      <c r="E173" s="211" t="s">
        <v>19</v>
      </c>
      <c r="F173" s="212" t="s">
        <v>2469</v>
      </c>
      <c r="G173" s="210"/>
      <c r="H173" s="213">
        <v>36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301</v>
      </c>
      <c r="AU173" s="219" t="s">
        <v>79</v>
      </c>
      <c r="AV173" s="14" t="s">
        <v>79</v>
      </c>
      <c r="AW173" s="14" t="s">
        <v>32</v>
      </c>
      <c r="AX173" s="14" t="s">
        <v>70</v>
      </c>
      <c r="AY173" s="219" t="s">
        <v>290</v>
      </c>
    </row>
    <row r="174" spans="1:65" s="16" customFormat="1" ht="11.25">
      <c r="B174" s="231"/>
      <c r="C174" s="232"/>
      <c r="D174" s="200" t="s">
        <v>301</v>
      </c>
      <c r="E174" s="233" t="s">
        <v>19</v>
      </c>
      <c r="F174" s="234" t="s">
        <v>399</v>
      </c>
      <c r="G174" s="232"/>
      <c r="H174" s="235">
        <v>1024.6490000000001</v>
      </c>
      <c r="I174" s="236"/>
      <c r="J174" s="232"/>
      <c r="K174" s="232"/>
      <c r="L174" s="237"/>
      <c r="M174" s="238"/>
      <c r="N174" s="239"/>
      <c r="O174" s="239"/>
      <c r="P174" s="239"/>
      <c r="Q174" s="239"/>
      <c r="R174" s="239"/>
      <c r="S174" s="239"/>
      <c r="T174" s="240"/>
      <c r="AT174" s="241" t="s">
        <v>301</v>
      </c>
      <c r="AU174" s="241" t="s">
        <v>79</v>
      </c>
      <c r="AV174" s="16" t="s">
        <v>171</v>
      </c>
      <c r="AW174" s="16" t="s">
        <v>32</v>
      </c>
      <c r="AX174" s="16" t="s">
        <v>70</v>
      </c>
      <c r="AY174" s="241" t="s">
        <v>290</v>
      </c>
    </row>
    <row r="175" spans="1:65" s="13" customFormat="1" ht="11.25">
      <c r="B175" s="198"/>
      <c r="C175" s="199"/>
      <c r="D175" s="200" t="s">
        <v>301</v>
      </c>
      <c r="E175" s="201" t="s">
        <v>19</v>
      </c>
      <c r="F175" s="202" t="s">
        <v>2470</v>
      </c>
      <c r="G175" s="199"/>
      <c r="H175" s="201" t="s">
        <v>19</v>
      </c>
      <c r="I175" s="203"/>
      <c r="J175" s="199"/>
      <c r="K175" s="199"/>
      <c r="L175" s="204"/>
      <c r="M175" s="205"/>
      <c r="N175" s="206"/>
      <c r="O175" s="206"/>
      <c r="P175" s="206"/>
      <c r="Q175" s="206"/>
      <c r="R175" s="206"/>
      <c r="S175" s="206"/>
      <c r="T175" s="207"/>
      <c r="AT175" s="208" t="s">
        <v>301</v>
      </c>
      <c r="AU175" s="208" t="s">
        <v>79</v>
      </c>
      <c r="AV175" s="13" t="s">
        <v>77</v>
      </c>
      <c r="AW175" s="13" t="s">
        <v>32</v>
      </c>
      <c r="AX175" s="13" t="s">
        <v>70</v>
      </c>
      <c r="AY175" s="208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2471</v>
      </c>
      <c r="G176" s="210"/>
      <c r="H176" s="213">
        <v>-83.52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4" customFormat="1" ht="11.25">
      <c r="B177" s="209"/>
      <c r="C177" s="210"/>
      <c r="D177" s="200" t="s">
        <v>301</v>
      </c>
      <c r="E177" s="211" t="s">
        <v>19</v>
      </c>
      <c r="F177" s="212" t="s">
        <v>2472</v>
      </c>
      <c r="G177" s="210"/>
      <c r="H177" s="213">
        <v>-24.96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301</v>
      </c>
      <c r="AU177" s="219" t="s">
        <v>79</v>
      </c>
      <c r="AV177" s="14" t="s">
        <v>79</v>
      </c>
      <c r="AW177" s="14" t="s">
        <v>32</v>
      </c>
      <c r="AX177" s="14" t="s">
        <v>70</v>
      </c>
      <c r="AY177" s="219" t="s">
        <v>290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2473</v>
      </c>
      <c r="G178" s="210"/>
      <c r="H178" s="213">
        <v>-26.358000000000001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4" customFormat="1" ht="11.25">
      <c r="B179" s="209"/>
      <c r="C179" s="210"/>
      <c r="D179" s="200" t="s">
        <v>301</v>
      </c>
      <c r="E179" s="211" t="s">
        <v>19</v>
      </c>
      <c r="F179" s="212" t="s">
        <v>2474</v>
      </c>
      <c r="G179" s="210"/>
      <c r="H179" s="213">
        <v>-2.4750000000000001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301</v>
      </c>
      <c r="AU179" s="219" t="s">
        <v>79</v>
      </c>
      <c r="AV179" s="14" t="s">
        <v>79</v>
      </c>
      <c r="AW179" s="14" t="s">
        <v>32</v>
      </c>
      <c r="AX179" s="14" t="s">
        <v>70</v>
      </c>
      <c r="AY179" s="219" t="s">
        <v>290</v>
      </c>
    </row>
    <row r="180" spans="1:65" s="14" customFormat="1" ht="11.25">
      <c r="B180" s="209"/>
      <c r="C180" s="210"/>
      <c r="D180" s="200" t="s">
        <v>301</v>
      </c>
      <c r="E180" s="211" t="s">
        <v>19</v>
      </c>
      <c r="F180" s="212" t="s">
        <v>2475</v>
      </c>
      <c r="G180" s="210"/>
      <c r="H180" s="213">
        <v>-6.0720000000000001</v>
      </c>
      <c r="I180" s="214"/>
      <c r="J180" s="210"/>
      <c r="K180" s="210"/>
      <c r="L180" s="215"/>
      <c r="M180" s="216"/>
      <c r="N180" s="217"/>
      <c r="O180" s="217"/>
      <c r="P180" s="217"/>
      <c r="Q180" s="217"/>
      <c r="R180" s="217"/>
      <c r="S180" s="217"/>
      <c r="T180" s="218"/>
      <c r="AT180" s="219" t="s">
        <v>301</v>
      </c>
      <c r="AU180" s="219" t="s">
        <v>79</v>
      </c>
      <c r="AV180" s="14" t="s">
        <v>79</v>
      </c>
      <c r="AW180" s="14" t="s">
        <v>32</v>
      </c>
      <c r="AX180" s="14" t="s">
        <v>70</v>
      </c>
      <c r="AY180" s="219" t="s">
        <v>290</v>
      </c>
    </row>
    <row r="181" spans="1:65" s="14" customFormat="1" ht="11.25">
      <c r="B181" s="209"/>
      <c r="C181" s="210"/>
      <c r="D181" s="200" t="s">
        <v>301</v>
      </c>
      <c r="E181" s="211" t="s">
        <v>19</v>
      </c>
      <c r="F181" s="212" t="s">
        <v>2476</v>
      </c>
      <c r="G181" s="210"/>
      <c r="H181" s="213">
        <v>-2.8050000000000002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301</v>
      </c>
      <c r="AU181" s="219" t="s">
        <v>79</v>
      </c>
      <c r="AV181" s="14" t="s">
        <v>79</v>
      </c>
      <c r="AW181" s="14" t="s">
        <v>32</v>
      </c>
      <c r="AX181" s="14" t="s">
        <v>70</v>
      </c>
      <c r="AY181" s="219" t="s">
        <v>290</v>
      </c>
    </row>
    <row r="182" spans="1:65" s="16" customFormat="1" ht="11.25">
      <c r="B182" s="231"/>
      <c r="C182" s="232"/>
      <c r="D182" s="200" t="s">
        <v>301</v>
      </c>
      <c r="E182" s="233" t="s">
        <v>19</v>
      </c>
      <c r="F182" s="234" t="s">
        <v>399</v>
      </c>
      <c r="G182" s="232"/>
      <c r="H182" s="235">
        <v>-146.19</v>
      </c>
      <c r="I182" s="236"/>
      <c r="J182" s="232"/>
      <c r="K182" s="232"/>
      <c r="L182" s="237"/>
      <c r="M182" s="238"/>
      <c r="N182" s="239"/>
      <c r="O182" s="239"/>
      <c r="P182" s="239"/>
      <c r="Q182" s="239"/>
      <c r="R182" s="239"/>
      <c r="S182" s="239"/>
      <c r="T182" s="240"/>
      <c r="AT182" s="241" t="s">
        <v>301</v>
      </c>
      <c r="AU182" s="241" t="s">
        <v>79</v>
      </c>
      <c r="AV182" s="16" t="s">
        <v>171</v>
      </c>
      <c r="AW182" s="16" t="s">
        <v>32</v>
      </c>
      <c r="AX182" s="16" t="s">
        <v>70</v>
      </c>
      <c r="AY182" s="241" t="s">
        <v>290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2477</v>
      </c>
      <c r="G183" s="210"/>
      <c r="H183" s="213">
        <v>15.3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5" customFormat="1" ht="11.25">
      <c r="B184" s="220"/>
      <c r="C184" s="221"/>
      <c r="D184" s="200" t="s">
        <v>301</v>
      </c>
      <c r="E184" s="222" t="s">
        <v>19</v>
      </c>
      <c r="F184" s="223" t="s">
        <v>304</v>
      </c>
      <c r="G184" s="221"/>
      <c r="H184" s="224">
        <v>893.75900000000013</v>
      </c>
      <c r="I184" s="225"/>
      <c r="J184" s="221"/>
      <c r="K184" s="221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301</v>
      </c>
      <c r="AU184" s="230" t="s">
        <v>79</v>
      </c>
      <c r="AV184" s="15" t="s">
        <v>297</v>
      </c>
      <c r="AW184" s="15" t="s">
        <v>32</v>
      </c>
      <c r="AX184" s="15" t="s">
        <v>77</v>
      </c>
      <c r="AY184" s="230" t="s">
        <v>290</v>
      </c>
    </row>
    <row r="185" spans="1:65" s="2" customFormat="1" ht="24.2" customHeight="1">
      <c r="A185" s="36"/>
      <c r="B185" s="37"/>
      <c r="C185" s="180" t="s">
        <v>455</v>
      </c>
      <c r="D185" s="180" t="s">
        <v>292</v>
      </c>
      <c r="E185" s="181" t="s">
        <v>2478</v>
      </c>
      <c r="F185" s="182" t="s">
        <v>2479</v>
      </c>
      <c r="G185" s="183" t="s">
        <v>320</v>
      </c>
      <c r="H185" s="184">
        <v>38.5</v>
      </c>
      <c r="I185" s="185"/>
      <c r="J185" s="186">
        <f>ROUND(I185*H185,2)</f>
        <v>0</v>
      </c>
      <c r="K185" s="182" t="s">
        <v>296</v>
      </c>
      <c r="L185" s="41"/>
      <c r="M185" s="187" t="s">
        <v>19</v>
      </c>
      <c r="N185" s="188" t="s">
        <v>41</v>
      </c>
      <c r="O185" s="66"/>
      <c r="P185" s="189">
        <f>O185*H185</f>
        <v>0</v>
      </c>
      <c r="Q185" s="189">
        <v>0</v>
      </c>
      <c r="R185" s="189">
        <f>Q185*H185</f>
        <v>0</v>
      </c>
      <c r="S185" s="189">
        <v>0</v>
      </c>
      <c r="T185" s="190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1" t="s">
        <v>297</v>
      </c>
      <c r="AT185" s="191" t="s">
        <v>292</v>
      </c>
      <c r="AU185" s="191" t="s">
        <v>79</v>
      </c>
      <c r="AY185" s="19" t="s">
        <v>290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19" t="s">
        <v>77</v>
      </c>
      <c r="BK185" s="192">
        <f>ROUND(I185*H185,2)</f>
        <v>0</v>
      </c>
      <c r="BL185" s="19" t="s">
        <v>297</v>
      </c>
      <c r="BM185" s="191" t="s">
        <v>2480</v>
      </c>
    </row>
    <row r="186" spans="1:65" s="2" customFormat="1" ht="11.25">
      <c r="A186" s="36"/>
      <c r="B186" s="37"/>
      <c r="C186" s="38"/>
      <c r="D186" s="193" t="s">
        <v>299</v>
      </c>
      <c r="E186" s="38"/>
      <c r="F186" s="194" t="s">
        <v>2481</v>
      </c>
      <c r="G186" s="38"/>
      <c r="H186" s="38"/>
      <c r="I186" s="195"/>
      <c r="J186" s="38"/>
      <c r="K186" s="38"/>
      <c r="L186" s="41"/>
      <c r="M186" s="196"/>
      <c r="N186" s="197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299</v>
      </c>
      <c r="AU186" s="19" t="s">
        <v>79</v>
      </c>
    </row>
    <row r="187" spans="1:65" s="14" customFormat="1" ht="11.25">
      <c r="B187" s="209"/>
      <c r="C187" s="210"/>
      <c r="D187" s="200" t="s">
        <v>301</v>
      </c>
      <c r="E187" s="211" t="s">
        <v>19</v>
      </c>
      <c r="F187" s="212" t="s">
        <v>2482</v>
      </c>
      <c r="G187" s="210"/>
      <c r="H187" s="213">
        <v>8.25</v>
      </c>
      <c r="I187" s="214"/>
      <c r="J187" s="210"/>
      <c r="K187" s="210"/>
      <c r="L187" s="215"/>
      <c r="M187" s="216"/>
      <c r="N187" s="217"/>
      <c r="O187" s="217"/>
      <c r="P187" s="217"/>
      <c r="Q187" s="217"/>
      <c r="R187" s="217"/>
      <c r="S187" s="217"/>
      <c r="T187" s="218"/>
      <c r="AT187" s="219" t="s">
        <v>301</v>
      </c>
      <c r="AU187" s="219" t="s">
        <v>79</v>
      </c>
      <c r="AV187" s="14" t="s">
        <v>79</v>
      </c>
      <c r="AW187" s="14" t="s">
        <v>32</v>
      </c>
      <c r="AX187" s="14" t="s">
        <v>70</v>
      </c>
      <c r="AY187" s="219" t="s">
        <v>290</v>
      </c>
    </row>
    <row r="188" spans="1:65" s="14" customFormat="1" ht="11.25">
      <c r="B188" s="209"/>
      <c r="C188" s="210"/>
      <c r="D188" s="200" t="s">
        <v>301</v>
      </c>
      <c r="E188" s="211" t="s">
        <v>19</v>
      </c>
      <c r="F188" s="212" t="s">
        <v>2483</v>
      </c>
      <c r="G188" s="210"/>
      <c r="H188" s="213">
        <v>5.5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301</v>
      </c>
      <c r="AU188" s="219" t="s">
        <v>79</v>
      </c>
      <c r="AV188" s="14" t="s">
        <v>79</v>
      </c>
      <c r="AW188" s="14" t="s">
        <v>32</v>
      </c>
      <c r="AX188" s="14" t="s">
        <v>70</v>
      </c>
      <c r="AY188" s="219" t="s">
        <v>290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2484</v>
      </c>
      <c r="G189" s="210"/>
      <c r="H189" s="213">
        <v>24.75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5" customFormat="1" ht="11.25">
      <c r="B190" s="220"/>
      <c r="C190" s="221"/>
      <c r="D190" s="200" t="s">
        <v>301</v>
      </c>
      <c r="E190" s="222" t="s">
        <v>19</v>
      </c>
      <c r="F190" s="223" t="s">
        <v>304</v>
      </c>
      <c r="G190" s="221"/>
      <c r="H190" s="224">
        <v>38.5</v>
      </c>
      <c r="I190" s="225"/>
      <c r="J190" s="221"/>
      <c r="K190" s="221"/>
      <c r="L190" s="226"/>
      <c r="M190" s="227"/>
      <c r="N190" s="228"/>
      <c r="O190" s="228"/>
      <c r="P190" s="228"/>
      <c r="Q190" s="228"/>
      <c r="R190" s="228"/>
      <c r="S190" s="228"/>
      <c r="T190" s="229"/>
      <c r="AT190" s="230" t="s">
        <v>301</v>
      </c>
      <c r="AU190" s="230" t="s">
        <v>79</v>
      </c>
      <c r="AV190" s="15" t="s">
        <v>297</v>
      </c>
      <c r="AW190" s="15" t="s">
        <v>32</v>
      </c>
      <c r="AX190" s="15" t="s">
        <v>77</v>
      </c>
      <c r="AY190" s="230" t="s">
        <v>290</v>
      </c>
    </row>
    <row r="191" spans="1:65" s="2" customFormat="1" ht="24.2" customHeight="1">
      <c r="A191" s="36"/>
      <c r="B191" s="37"/>
      <c r="C191" s="180" t="s">
        <v>463</v>
      </c>
      <c r="D191" s="180" t="s">
        <v>292</v>
      </c>
      <c r="E191" s="181" t="s">
        <v>2149</v>
      </c>
      <c r="F191" s="182" t="s">
        <v>2150</v>
      </c>
      <c r="G191" s="183" t="s">
        <v>341</v>
      </c>
      <c r="H191" s="184">
        <v>1833.5440000000001</v>
      </c>
      <c r="I191" s="185"/>
      <c r="J191" s="186">
        <f>ROUND(I191*H191,2)</f>
        <v>0</v>
      </c>
      <c r="K191" s="182" t="s">
        <v>296</v>
      </c>
      <c r="L191" s="41"/>
      <c r="M191" s="187" t="s">
        <v>19</v>
      </c>
      <c r="N191" s="188" t="s">
        <v>41</v>
      </c>
      <c r="O191" s="66"/>
      <c r="P191" s="189">
        <f>O191*H191</f>
        <v>0</v>
      </c>
      <c r="Q191" s="189">
        <v>5.8135999999999995E-4</v>
      </c>
      <c r="R191" s="189">
        <f>Q191*H191</f>
        <v>1.0659491398400001</v>
      </c>
      <c r="S191" s="189">
        <v>0</v>
      </c>
      <c r="T191" s="190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1" t="s">
        <v>297</v>
      </c>
      <c r="AT191" s="191" t="s">
        <v>292</v>
      </c>
      <c r="AU191" s="191" t="s">
        <v>79</v>
      </c>
      <c r="AY191" s="19" t="s">
        <v>290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9" t="s">
        <v>77</v>
      </c>
      <c r="BK191" s="192">
        <f>ROUND(I191*H191,2)</f>
        <v>0</v>
      </c>
      <c r="BL191" s="19" t="s">
        <v>297</v>
      </c>
      <c r="BM191" s="191" t="s">
        <v>2485</v>
      </c>
    </row>
    <row r="192" spans="1:65" s="2" customFormat="1" ht="11.25">
      <c r="A192" s="36"/>
      <c r="B192" s="37"/>
      <c r="C192" s="38"/>
      <c r="D192" s="193" t="s">
        <v>299</v>
      </c>
      <c r="E192" s="38"/>
      <c r="F192" s="194" t="s">
        <v>2152</v>
      </c>
      <c r="G192" s="38"/>
      <c r="H192" s="38"/>
      <c r="I192" s="195"/>
      <c r="J192" s="38"/>
      <c r="K192" s="38"/>
      <c r="L192" s="41"/>
      <c r="M192" s="196"/>
      <c r="N192" s="197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299</v>
      </c>
      <c r="AU192" s="19" t="s">
        <v>79</v>
      </c>
    </row>
    <row r="193" spans="1:65" s="13" customFormat="1" ht="11.25">
      <c r="B193" s="198"/>
      <c r="C193" s="199"/>
      <c r="D193" s="200" t="s">
        <v>301</v>
      </c>
      <c r="E193" s="201" t="s">
        <v>19</v>
      </c>
      <c r="F193" s="202" t="s">
        <v>2462</v>
      </c>
      <c r="G193" s="199"/>
      <c r="H193" s="201" t="s">
        <v>19</v>
      </c>
      <c r="I193" s="203"/>
      <c r="J193" s="199"/>
      <c r="K193" s="199"/>
      <c r="L193" s="204"/>
      <c r="M193" s="205"/>
      <c r="N193" s="206"/>
      <c r="O193" s="206"/>
      <c r="P193" s="206"/>
      <c r="Q193" s="206"/>
      <c r="R193" s="206"/>
      <c r="S193" s="206"/>
      <c r="T193" s="207"/>
      <c r="AT193" s="208" t="s">
        <v>301</v>
      </c>
      <c r="AU193" s="208" t="s">
        <v>79</v>
      </c>
      <c r="AV193" s="13" t="s">
        <v>77</v>
      </c>
      <c r="AW193" s="13" t="s">
        <v>32</v>
      </c>
      <c r="AX193" s="13" t="s">
        <v>70</v>
      </c>
      <c r="AY193" s="208" t="s">
        <v>290</v>
      </c>
    </row>
    <row r="194" spans="1:65" s="14" customFormat="1" ht="11.25">
      <c r="B194" s="209"/>
      <c r="C194" s="210"/>
      <c r="D194" s="200" t="s">
        <v>301</v>
      </c>
      <c r="E194" s="211" t="s">
        <v>19</v>
      </c>
      <c r="F194" s="212" t="s">
        <v>2486</v>
      </c>
      <c r="G194" s="210"/>
      <c r="H194" s="213">
        <v>196.8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301</v>
      </c>
      <c r="AU194" s="219" t="s">
        <v>79</v>
      </c>
      <c r="AV194" s="14" t="s">
        <v>79</v>
      </c>
      <c r="AW194" s="14" t="s">
        <v>32</v>
      </c>
      <c r="AX194" s="14" t="s">
        <v>70</v>
      </c>
      <c r="AY194" s="219" t="s">
        <v>290</v>
      </c>
    </row>
    <row r="195" spans="1:65" s="14" customFormat="1" ht="11.25">
      <c r="B195" s="209"/>
      <c r="C195" s="210"/>
      <c r="D195" s="200" t="s">
        <v>301</v>
      </c>
      <c r="E195" s="211" t="s">
        <v>19</v>
      </c>
      <c r="F195" s="212" t="s">
        <v>2487</v>
      </c>
      <c r="G195" s="210"/>
      <c r="H195" s="213">
        <v>722.40899999999999</v>
      </c>
      <c r="I195" s="214"/>
      <c r="J195" s="210"/>
      <c r="K195" s="210"/>
      <c r="L195" s="215"/>
      <c r="M195" s="216"/>
      <c r="N195" s="217"/>
      <c r="O195" s="217"/>
      <c r="P195" s="217"/>
      <c r="Q195" s="217"/>
      <c r="R195" s="217"/>
      <c r="S195" s="217"/>
      <c r="T195" s="218"/>
      <c r="AT195" s="219" t="s">
        <v>301</v>
      </c>
      <c r="AU195" s="219" t="s">
        <v>79</v>
      </c>
      <c r="AV195" s="14" t="s">
        <v>79</v>
      </c>
      <c r="AW195" s="14" t="s">
        <v>32</v>
      </c>
      <c r="AX195" s="14" t="s">
        <v>70</v>
      </c>
      <c r="AY195" s="219" t="s">
        <v>290</v>
      </c>
    </row>
    <row r="196" spans="1:65" s="14" customFormat="1" ht="11.25">
      <c r="B196" s="209"/>
      <c r="C196" s="210"/>
      <c r="D196" s="200" t="s">
        <v>301</v>
      </c>
      <c r="E196" s="211" t="s">
        <v>19</v>
      </c>
      <c r="F196" s="212" t="s">
        <v>2488</v>
      </c>
      <c r="G196" s="210"/>
      <c r="H196" s="213">
        <v>74.067999999999998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301</v>
      </c>
      <c r="AU196" s="219" t="s">
        <v>79</v>
      </c>
      <c r="AV196" s="14" t="s">
        <v>79</v>
      </c>
      <c r="AW196" s="14" t="s">
        <v>32</v>
      </c>
      <c r="AX196" s="14" t="s">
        <v>70</v>
      </c>
      <c r="AY196" s="219" t="s">
        <v>290</v>
      </c>
    </row>
    <row r="197" spans="1:65" s="14" customFormat="1" ht="11.25">
      <c r="B197" s="209"/>
      <c r="C197" s="210"/>
      <c r="D197" s="200" t="s">
        <v>301</v>
      </c>
      <c r="E197" s="211" t="s">
        <v>19</v>
      </c>
      <c r="F197" s="212" t="s">
        <v>2489</v>
      </c>
      <c r="G197" s="210"/>
      <c r="H197" s="213">
        <v>34.281999999999996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301</v>
      </c>
      <c r="AU197" s="219" t="s">
        <v>79</v>
      </c>
      <c r="AV197" s="14" t="s">
        <v>79</v>
      </c>
      <c r="AW197" s="14" t="s">
        <v>32</v>
      </c>
      <c r="AX197" s="14" t="s">
        <v>70</v>
      </c>
      <c r="AY197" s="219" t="s">
        <v>290</v>
      </c>
    </row>
    <row r="198" spans="1:65" s="14" customFormat="1" ht="11.25">
      <c r="B198" s="209"/>
      <c r="C198" s="210"/>
      <c r="D198" s="200" t="s">
        <v>301</v>
      </c>
      <c r="E198" s="211" t="s">
        <v>19</v>
      </c>
      <c r="F198" s="212" t="s">
        <v>2490</v>
      </c>
      <c r="G198" s="210"/>
      <c r="H198" s="213">
        <v>481.66500000000002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1:65" s="14" customFormat="1" ht="11.25">
      <c r="B199" s="209"/>
      <c r="C199" s="210"/>
      <c r="D199" s="200" t="s">
        <v>301</v>
      </c>
      <c r="E199" s="211" t="s">
        <v>19</v>
      </c>
      <c r="F199" s="212" t="s">
        <v>2491</v>
      </c>
      <c r="G199" s="210"/>
      <c r="H199" s="213">
        <v>288.32</v>
      </c>
      <c r="I199" s="214"/>
      <c r="J199" s="210"/>
      <c r="K199" s="210"/>
      <c r="L199" s="215"/>
      <c r="M199" s="216"/>
      <c r="N199" s="217"/>
      <c r="O199" s="217"/>
      <c r="P199" s="217"/>
      <c r="Q199" s="217"/>
      <c r="R199" s="217"/>
      <c r="S199" s="217"/>
      <c r="T199" s="218"/>
      <c r="AT199" s="219" t="s">
        <v>301</v>
      </c>
      <c r="AU199" s="219" t="s">
        <v>79</v>
      </c>
      <c r="AV199" s="14" t="s">
        <v>79</v>
      </c>
      <c r="AW199" s="14" t="s">
        <v>32</v>
      </c>
      <c r="AX199" s="14" t="s">
        <v>70</v>
      </c>
      <c r="AY199" s="219" t="s">
        <v>290</v>
      </c>
    </row>
    <row r="200" spans="1:65" s="14" customFormat="1" ht="11.25">
      <c r="B200" s="209"/>
      <c r="C200" s="210"/>
      <c r="D200" s="200" t="s">
        <v>301</v>
      </c>
      <c r="E200" s="211" t="s">
        <v>19</v>
      </c>
      <c r="F200" s="212" t="s">
        <v>2469</v>
      </c>
      <c r="G200" s="210"/>
      <c r="H200" s="213">
        <v>36</v>
      </c>
      <c r="I200" s="214"/>
      <c r="J200" s="210"/>
      <c r="K200" s="210"/>
      <c r="L200" s="215"/>
      <c r="M200" s="216"/>
      <c r="N200" s="217"/>
      <c r="O200" s="217"/>
      <c r="P200" s="217"/>
      <c r="Q200" s="217"/>
      <c r="R200" s="217"/>
      <c r="S200" s="217"/>
      <c r="T200" s="218"/>
      <c r="AT200" s="219" t="s">
        <v>301</v>
      </c>
      <c r="AU200" s="219" t="s">
        <v>79</v>
      </c>
      <c r="AV200" s="14" t="s">
        <v>79</v>
      </c>
      <c r="AW200" s="14" t="s">
        <v>32</v>
      </c>
      <c r="AX200" s="14" t="s">
        <v>70</v>
      </c>
      <c r="AY200" s="219" t="s">
        <v>290</v>
      </c>
    </row>
    <row r="201" spans="1:65" s="15" customFormat="1" ht="11.25">
      <c r="B201" s="220"/>
      <c r="C201" s="221"/>
      <c r="D201" s="200" t="s">
        <v>301</v>
      </c>
      <c r="E201" s="222" t="s">
        <v>19</v>
      </c>
      <c r="F201" s="223" t="s">
        <v>304</v>
      </c>
      <c r="G201" s="221"/>
      <c r="H201" s="224">
        <v>1833.5440000000001</v>
      </c>
      <c r="I201" s="225"/>
      <c r="J201" s="221"/>
      <c r="K201" s="221"/>
      <c r="L201" s="226"/>
      <c r="M201" s="227"/>
      <c r="N201" s="228"/>
      <c r="O201" s="228"/>
      <c r="P201" s="228"/>
      <c r="Q201" s="228"/>
      <c r="R201" s="228"/>
      <c r="S201" s="228"/>
      <c r="T201" s="229"/>
      <c r="AT201" s="230" t="s">
        <v>301</v>
      </c>
      <c r="AU201" s="230" t="s">
        <v>79</v>
      </c>
      <c r="AV201" s="15" t="s">
        <v>297</v>
      </c>
      <c r="AW201" s="15" t="s">
        <v>32</v>
      </c>
      <c r="AX201" s="15" t="s">
        <v>77</v>
      </c>
      <c r="AY201" s="230" t="s">
        <v>290</v>
      </c>
    </row>
    <row r="202" spans="1:65" s="2" customFormat="1" ht="24.2" customHeight="1">
      <c r="A202" s="36"/>
      <c r="B202" s="37"/>
      <c r="C202" s="180" t="s">
        <v>474</v>
      </c>
      <c r="D202" s="180" t="s">
        <v>292</v>
      </c>
      <c r="E202" s="181" t="s">
        <v>2154</v>
      </c>
      <c r="F202" s="182" t="s">
        <v>2155</v>
      </c>
      <c r="G202" s="183" t="s">
        <v>341</v>
      </c>
      <c r="H202" s="184">
        <v>1833.5440000000001</v>
      </c>
      <c r="I202" s="185"/>
      <c r="J202" s="186">
        <f>ROUND(I202*H202,2)</f>
        <v>0</v>
      </c>
      <c r="K202" s="182" t="s">
        <v>296</v>
      </c>
      <c r="L202" s="41"/>
      <c r="M202" s="187" t="s">
        <v>19</v>
      </c>
      <c r="N202" s="188" t="s">
        <v>41</v>
      </c>
      <c r="O202" s="66"/>
      <c r="P202" s="189">
        <f>O202*H202</f>
        <v>0</v>
      </c>
      <c r="Q202" s="189">
        <v>0</v>
      </c>
      <c r="R202" s="189">
        <f>Q202*H202</f>
        <v>0</v>
      </c>
      <c r="S202" s="189">
        <v>0</v>
      </c>
      <c r="T202" s="190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1" t="s">
        <v>297</v>
      </c>
      <c r="AT202" s="191" t="s">
        <v>292</v>
      </c>
      <c r="AU202" s="191" t="s">
        <v>79</v>
      </c>
      <c r="AY202" s="19" t="s">
        <v>290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19" t="s">
        <v>77</v>
      </c>
      <c r="BK202" s="192">
        <f>ROUND(I202*H202,2)</f>
        <v>0</v>
      </c>
      <c r="BL202" s="19" t="s">
        <v>297</v>
      </c>
      <c r="BM202" s="191" t="s">
        <v>2492</v>
      </c>
    </row>
    <row r="203" spans="1:65" s="2" customFormat="1" ht="11.25">
      <c r="A203" s="36"/>
      <c r="B203" s="37"/>
      <c r="C203" s="38"/>
      <c r="D203" s="193" t="s">
        <v>299</v>
      </c>
      <c r="E203" s="38"/>
      <c r="F203" s="194" t="s">
        <v>2157</v>
      </c>
      <c r="G203" s="38"/>
      <c r="H203" s="38"/>
      <c r="I203" s="195"/>
      <c r="J203" s="38"/>
      <c r="K203" s="38"/>
      <c r="L203" s="41"/>
      <c r="M203" s="196"/>
      <c r="N203" s="197"/>
      <c r="O203" s="66"/>
      <c r="P203" s="66"/>
      <c r="Q203" s="66"/>
      <c r="R203" s="66"/>
      <c r="S203" s="66"/>
      <c r="T203" s="67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299</v>
      </c>
      <c r="AU203" s="19" t="s">
        <v>79</v>
      </c>
    </row>
    <row r="204" spans="1:65" s="2" customFormat="1" ht="37.9" customHeight="1">
      <c r="A204" s="36"/>
      <c r="B204" s="37"/>
      <c r="C204" s="180" t="s">
        <v>7</v>
      </c>
      <c r="D204" s="180" t="s">
        <v>292</v>
      </c>
      <c r="E204" s="181" t="s">
        <v>2158</v>
      </c>
      <c r="F204" s="182" t="s">
        <v>2159</v>
      </c>
      <c r="G204" s="183" t="s">
        <v>320</v>
      </c>
      <c r="H204" s="184">
        <v>766.32600000000002</v>
      </c>
      <c r="I204" s="185"/>
      <c r="J204" s="186">
        <f>ROUND(I204*H204,2)</f>
        <v>0</v>
      </c>
      <c r="K204" s="182" t="s">
        <v>296</v>
      </c>
      <c r="L204" s="41"/>
      <c r="M204" s="187" t="s">
        <v>19</v>
      </c>
      <c r="N204" s="188" t="s">
        <v>41</v>
      </c>
      <c r="O204" s="66"/>
      <c r="P204" s="189">
        <f>O204*H204</f>
        <v>0</v>
      </c>
      <c r="Q204" s="189">
        <v>0</v>
      </c>
      <c r="R204" s="189">
        <f>Q204*H204</f>
        <v>0</v>
      </c>
      <c r="S204" s="189">
        <v>0</v>
      </c>
      <c r="T204" s="190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1" t="s">
        <v>297</v>
      </c>
      <c r="AT204" s="191" t="s">
        <v>292</v>
      </c>
      <c r="AU204" s="191" t="s">
        <v>79</v>
      </c>
      <c r="AY204" s="19" t="s">
        <v>290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19" t="s">
        <v>77</v>
      </c>
      <c r="BK204" s="192">
        <f>ROUND(I204*H204,2)</f>
        <v>0</v>
      </c>
      <c r="BL204" s="19" t="s">
        <v>297</v>
      </c>
      <c r="BM204" s="191" t="s">
        <v>2493</v>
      </c>
    </row>
    <row r="205" spans="1:65" s="2" customFormat="1" ht="11.25">
      <c r="A205" s="36"/>
      <c r="B205" s="37"/>
      <c r="C205" s="38"/>
      <c r="D205" s="193" t="s">
        <v>299</v>
      </c>
      <c r="E205" s="38"/>
      <c r="F205" s="194" t="s">
        <v>2161</v>
      </c>
      <c r="G205" s="38"/>
      <c r="H205" s="38"/>
      <c r="I205" s="195"/>
      <c r="J205" s="38"/>
      <c r="K205" s="38"/>
      <c r="L205" s="41"/>
      <c r="M205" s="196"/>
      <c r="N205" s="197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299</v>
      </c>
      <c r="AU205" s="19" t="s">
        <v>79</v>
      </c>
    </row>
    <row r="206" spans="1:65" s="13" customFormat="1" ht="11.25">
      <c r="B206" s="198"/>
      <c r="C206" s="199"/>
      <c r="D206" s="200" t="s">
        <v>301</v>
      </c>
      <c r="E206" s="201" t="s">
        <v>19</v>
      </c>
      <c r="F206" s="202" t="s">
        <v>2162</v>
      </c>
      <c r="G206" s="199"/>
      <c r="H206" s="201" t="s">
        <v>19</v>
      </c>
      <c r="I206" s="203"/>
      <c r="J206" s="199"/>
      <c r="K206" s="199"/>
      <c r="L206" s="204"/>
      <c r="M206" s="205"/>
      <c r="N206" s="206"/>
      <c r="O206" s="206"/>
      <c r="P206" s="206"/>
      <c r="Q206" s="206"/>
      <c r="R206" s="206"/>
      <c r="S206" s="206"/>
      <c r="T206" s="207"/>
      <c r="AT206" s="208" t="s">
        <v>301</v>
      </c>
      <c r="AU206" s="208" t="s">
        <v>79</v>
      </c>
      <c r="AV206" s="13" t="s">
        <v>77</v>
      </c>
      <c r="AW206" s="13" t="s">
        <v>32</v>
      </c>
      <c r="AX206" s="13" t="s">
        <v>70</v>
      </c>
      <c r="AY206" s="208" t="s">
        <v>290</v>
      </c>
    </row>
    <row r="207" spans="1:65" s="13" customFormat="1" ht="11.25">
      <c r="B207" s="198"/>
      <c r="C207" s="199"/>
      <c r="D207" s="200" t="s">
        <v>301</v>
      </c>
      <c r="E207" s="201" t="s">
        <v>19</v>
      </c>
      <c r="F207" s="202" t="s">
        <v>2163</v>
      </c>
      <c r="G207" s="199"/>
      <c r="H207" s="201" t="s">
        <v>19</v>
      </c>
      <c r="I207" s="203"/>
      <c r="J207" s="199"/>
      <c r="K207" s="199"/>
      <c r="L207" s="204"/>
      <c r="M207" s="205"/>
      <c r="N207" s="206"/>
      <c r="O207" s="206"/>
      <c r="P207" s="206"/>
      <c r="Q207" s="206"/>
      <c r="R207" s="206"/>
      <c r="S207" s="206"/>
      <c r="T207" s="207"/>
      <c r="AT207" s="208" t="s">
        <v>301</v>
      </c>
      <c r="AU207" s="208" t="s">
        <v>79</v>
      </c>
      <c r="AV207" s="13" t="s">
        <v>77</v>
      </c>
      <c r="AW207" s="13" t="s">
        <v>32</v>
      </c>
      <c r="AX207" s="13" t="s">
        <v>70</v>
      </c>
      <c r="AY207" s="208" t="s">
        <v>290</v>
      </c>
    </row>
    <row r="208" spans="1:65" s="13" customFormat="1" ht="11.25">
      <c r="B208" s="198"/>
      <c r="C208" s="199"/>
      <c r="D208" s="200" t="s">
        <v>301</v>
      </c>
      <c r="E208" s="201" t="s">
        <v>19</v>
      </c>
      <c r="F208" s="202" t="s">
        <v>2494</v>
      </c>
      <c r="G208" s="199"/>
      <c r="H208" s="201" t="s">
        <v>19</v>
      </c>
      <c r="I208" s="203"/>
      <c r="J208" s="199"/>
      <c r="K208" s="199"/>
      <c r="L208" s="204"/>
      <c r="M208" s="205"/>
      <c r="N208" s="206"/>
      <c r="O208" s="206"/>
      <c r="P208" s="206"/>
      <c r="Q208" s="206"/>
      <c r="R208" s="206"/>
      <c r="S208" s="206"/>
      <c r="T208" s="207"/>
      <c r="AT208" s="208" t="s">
        <v>301</v>
      </c>
      <c r="AU208" s="208" t="s">
        <v>79</v>
      </c>
      <c r="AV208" s="13" t="s">
        <v>77</v>
      </c>
      <c r="AW208" s="13" t="s">
        <v>32</v>
      </c>
      <c r="AX208" s="13" t="s">
        <v>70</v>
      </c>
      <c r="AY208" s="208" t="s">
        <v>290</v>
      </c>
    </row>
    <row r="209" spans="2:51" s="14" customFormat="1" ht="11.25">
      <c r="B209" s="209"/>
      <c r="C209" s="210"/>
      <c r="D209" s="200" t="s">
        <v>301</v>
      </c>
      <c r="E209" s="211" t="s">
        <v>19</v>
      </c>
      <c r="F209" s="212" t="s">
        <v>2495</v>
      </c>
      <c r="G209" s="210"/>
      <c r="H209" s="213">
        <v>233.59100000000001</v>
      </c>
      <c r="I209" s="214"/>
      <c r="J209" s="210"/>
      <c r="K209" s="210"/>
      <c r="L209" s="215"/>
      <c r="M209" s="216"/>
      <c r="N209" s="217"/>
      <c r="O209" s="217"/>
      <c r="P209" s="217"/>
      <c r="Q209" s="217"/>
      <c r="R209" s="217"/>
      <c r="S209" s="217"/>
      <c r="T209" s="218"/>
      <c r="AT209" s="219" t="s">
        <v>301</v>
      </c>
      <c r="AU209" s="219" t="s">
        <v>79</v>
      </c>
      <c r="AV209" s="14" t="s">
        <v>79</v>
      </c>
      <c r="AW209" s="14" t="s">
        <v>32</v>
      </c>
      <c r="AX209" s="14" t="s">
        <v>70</v>
      </c>
      <c r="AY209" s="219" t="s">
        <v>290</v>
      </c>
    </row>
    <row r="210" spans="2:51" s="14" customFormat="1" ht="11.25">
      <c r="B210" s="209"/>
      <c r="C210" s="210"/>
      <c r="D210" s="200" t="s">
        <v>301</v>
      </c>
      <c r="E210" s="211" t="s">
        <v>19</v>
      </c>
      <c r="F210" s="212" t="s">
        <v>2496</v>
      </c>
      <c r="G210" s="210"/>
      <c r="H210" s="213">
        <v>59.201999999999998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301</v>
      </c>
      <c r="AU210" s="219" t="s">
        <v>79</v>
      </c>
      <c r="AV210" s="14" t="s">
        <v>79</v>
      </c>
      <c r="AW210" s="14" t="s">
        <v>32</v>
      </c>
      <c r="AX210" s="14" t="s">
        <v>70</v>
      </c>
      <c r="AY210" s="219" t="s">
        <v>290</v>
      </c>
    </row>
    <row r="211" spans="2:51" s="13" customFormat="1" ht="11.25">
      <c r="B211" s="198"/>
      <c r="C211" s="199"/>
      <c r="D211" s="200" t="s">
        <v>301</v>
      </c>
      <c r="E211" s="201" t="s">
        <v>19</v>
      </c>
      <c r="F211" s="202" t="s">
        <v>2497</v>
      </c>
      <c r="G211" s="199"/>
      <c r="H211" s="201" t="s">
        <v>19</v>
      </c>
      <c r="I211" s="203"/>
      <c r="J211" s="199"/>
      <c r="K211" s="199"/>
      <c r="L211" s="204"/>
      <c r="M211" s="205"/>
      <c r="N211" s="206"/>
      <c r="O211" s="206"/>
      <c r="P211" s="206"/>
      <c r="Q211" s="206"/>
      <c r="R211" s="206"/>
      <c r="S211" s="206"/>
      <c r="T211" s="207"/>
      <c r="AT211" s="208" t="s">
        <v>301</v>
      </c>
      <c r="AU211" s="208" t="s">
        <v>79</v>
      </c>
      <c r="AV211" s="13" t="s">
        <v>77</v>
      </c>
      <c r="AW211" s="13" t="s">
        <v>32</v>
      </c>
      <c r="AX211" s="13" t="s">
        <v>70</v>
      </c>
      <c r="AY211" s="208" t="s">
        <v>290</v>
      </c>
    </row>
    <row r="212" spans="2:51" s="14" customFormat="1" ht="11.25">
      <c r="B212" s="209"/>
      <c r="C212" s="210"/>
      <c r="D212" s="200" t="s">
        <v>301</v>
      </c>
      <c r="E212" s="211" t="s">
        <v>19</v>
      </c>
      <c r="F212" s="212" t="s">
        <v>2498</v>
      </c>
      <c r="G212" s="210"/>
      <c r="H212" s="213">
        <v>6.0720000000000001</v>
      </c>
      <c r="I212" s="214"/>
      <c r="J212" s="210"/>
      <c r="K212" s="210"/>
      <c r="L212" s="215"/>
      <c r="M212" s="216"/>
      <c r="N212" s="217"/>
      <c r="O212" s="217"/>
      <c r="P212" s="217"/>
      <c r="Q212" s="217"/>
      <c r="R212" s="217"/>
      <c r="S212" s="217"/>
      <c r="T212" s="218"/>
      <c r="AT212" s="219" t="s">
        <v>301</v>
      </c>
      <c r="AU212" s="219" t="s">
        <v>79</v>
      </c>
      <c r="AV212" s="14" t="s">
        <v>79</v>
      </c>
      <c r="AW212" s="14" t="s">
        <v>32</v>
      </c>
      <c r="AX212" s="14" t="s">
        <v>70</v>
      </c>
      <c r="AY212" s="219" t="s">
        <v>290</v>
      </c>
    </row>
    <row r="213" spans="2:51" s="14" customFormat="1" ht="11.25">
      <c r="B213" s="209"/>
      <c r="C213" s="210"/>
      <c r="D213" s="200" t="s">
        <v>301</v>
      </c>
      <c r="E213" s="211" t="s">
        <v>19</v>
      </c>
      <c r="F213" s="212" t="s">
        <v>2499</v>
      </c>
      <c r="G213" s="210"/>
      <c r="H213" s="213">
        <v>1.87</v>
      </c>
      <c r="I213" s="214"/>
      <c r="J213" s="210"/>
      <c r="K213" s="210"/>
      <c r="L213" s="215"/>
      <c r="M213" s="216"/>
      <c r="N213" s="217"/>
      <c r="O213" s="217"/>
      <c r="P213" s="217"/>
      <c r="Q213" s="217"/>
      <c r="R213" s="217"/>
      <c r="S213" s="217"/>
      <c r="T213" s="218"/>
      <c r="AT213" s="219" t="s">
        <v>301</v>
      </c>
      <c r="AU213" s="219" t="s">
        <v>79</v>
      </c>
      <c r="AV213" s="14" t="s">
        <v>79</v>
      </c>
      <c r="AW213" s="14" t="s">
        <v>32</v>
      </c>
      <c r="AX213" s="14" t="s">
        <v>70</v>
      </c>
      <c r="AY213" s="219" t="s">
        <v>290</v>
      </c>
    </row>
    <row r="214" spans="2:51" s="14" customFormat="1" ht="11.25">
      <c r="B214" s="209"/>
      <c r="C214" s="210"/>
      <c r="D214" s="200" t="s">
        <v>301</v>
      </c>
      <c r="E214" s="211" t="s">
        <v>19</v>
      </c>
      <c r="F214" s="212" t="s">
        <v>2500</v>
      </c>
      <c r="G214" s="210"/>
      <c r="H214" s="213">
        <v>1.98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2:51" s="14" customFormat="1" ht="11.25">
      <c r="B215" s="209"/>
      <c r="C215" s="210"/>
      <c r="D215" s="200" t="s">
        <v>301</v>
      </c>
      <c r="E215" s="211" t="s">
        <v>19</v>
      </c>
      <c r="F215" s="212" t="s">
        <v>2501</v>
      </c>
      <c r="G215" s="210"/>
      <c r="H215" s="213">
        <v>19.2</v>
      </c>
      <c r="I215" s="214"/>
      <c r="J215" s="210"/>
      <c r="K215" s="210"/>
      <c r="L215" s="215"/>
      <c r="M215" s="216"/>
      <c r="N215" s="217"/>
      <c r="O215" s="217"/>
      <c r="P215" s="217"/>
      <c r="Q215" s="217"/>
      <c r="R215" s="217"/>
      <c r="S215" s="217"/>
      <c r="T215" s="218"/>
      <c r="AT215" s="219" t="s">
        <v>301</v>
      </c>
      <c r="AU215" s="219" t="s">
        <v>79</v>
      </c>
      <c r="AV215" s="14" t="s">
        <v>79</v>
      </c>
      <c r="AW215" s="14" t="s">
        <v>32</v>
      </c>
      <c r="AX215" s="14" t="s">
        <v>70</v>
      </c>
      <c r="AY215" s="219" t="s">
        <v>290</v>
      </c>
    </row>
    <row r="216" spans="2:51" s="14" customFormat="1" ht="11.25">
      <c r="B216" s="209"/>
      <c r="C216" s="210"/>
      <c r="D216" s="200" t="s">
        <v>301</v>
      </c>
      <c r="E216" s="211" t="s">
        <v>19</v>
      </c>
      <c r="F216" s="212" t="s">
        <v>2502</v>
      </c>
      <c r="G216" s="210"/>
      <c r="H216" s="213">
        <v>61.247999999999998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2:51" s="16" customFormat="1" ht="11.25">
      <c r="B217" s="231"/>
      <c r="C217" s="232"/>
      <c r="D217" s="200" t="s">
        <v>301</v>
      </c>
      <c r="E217" s="233" t="s">
        <v>19</v>
      </c>
      <c r="F217" s="234" t="s">
        <v>399</v>
      </c>
      <c r="G217" s="232"/>
      <c r="H217" s="235">
        <v>383.16300000000001</v>
      </c>
      <c r="I217" s="236"/>
      <c r="J217" s="232"/>
      <c r="K217" s="232"/>
      <c r="L217" s="237"/>
      <c r="M217" s="238"/>
      <c r="N217" s="239"/>
      <c r="O217" s="239"/>
      <c r="P217" s="239"/>
      <c r="Q217" s="239"/>
      <c r="R217" s="239"/>
      <c r="S217" s="239"/>
      <c r="T217" s="240"/>
      <c r="AT217" s="241" t="s">
        <v>301</v>
      </c>
      <c r="AU217" s="241" t="s">
        <v>79</v>
      </c>
      <c r="AV217" s="16" t="s">
        <v>171</v>
      </c>
      <c r="AW217" s="16" t="s">
        <v>32</v>
      </c>
      <c r="AX217" s="16" t="s">
        <v>70</v>
      </c>
      <c r="AY217" s="241" t="s">
        <v>290</v>
      </c>
    </row>
    <row r="218" spans="2:51" s="13" customFormat="1" ht="11.25">
      <c r="B218" s="198"/>
      <c r="C218" s="199"/>
      <c r="D218" s="200" t="s">
        <v>301</v>
      </c>
      <c r="E218" s="201" t="s">
        <v>19</v>
      </c>
      <c r="F218" s="202" t="s">
        <v>2165</v>
      </c>
      <c r="G218" s="199"/>
      <c r="H218" s="201" t="s">
        <v>19</v>
      </c>
      <c r="I218" s="203"/>
      <c r="J218" s="199"/>
      <c r="K218" s="199"/>
      <c r="L218" s="204"/>
      <c r="M218" s="205"/>
      <c r="N218" s="206"/>
      <c r="O218" s="206"/>
      <c r="P218" s="206"/>
      <c r="Q218" s="206"/>
      <c r="R218" s="206"/>
      <c r="S218" s="206"/>
      <c r="T218" s="207"/>
      <c r="AT218" s="208" t="s">
        <v>301</v>
      </c>
      <c r="AU218" s="208" t="s">
        <v>79</v>
      </c>
      <c r="AV218" s="13" t="s">
        <v>77</v>
      </c>
      <c r="AW218" s="13" t="s">
        <v>32</v>
      </c>
      <c r="AX218" s="13" t="s">
        <v>70</v>
      </c>
      <c r="AY218" s="208" t="s">
        <v>290</v>
      </c>
    </row>
    <row r="219" spans="2:51" s="13" customFormat="1" ht="11.25">
      <c r="B219" s="198"/>
      <c r="C219" s="199"/>
      <c r="D219" s="200" t="s">
        <v>301</v>
      </c>
      <c r="E219" s="201" t="s">
        <v>19</v>
      </c>
      <c r="F219" s="202" t="s">
        <v>2494</v>
      </c>
      <c r="G219" s="199"/>
      <c r="H219" s="201" t="s">
        <v>19</v>
      </c>
      <c r="I219" s="203"/>
      <c r="J219" s="199"/>
      <c r="K219" s="199"/>
      <c r="L219" s="204"/>
      <c r="M219" s="205"/>
      <c r="N219" s="206"/>
      <c r="O219" s="206"/>
      <c r="P219" s="206"/>
      <c r="Q219" s="206"/>
      <c r="R219" s="206"/>
      <c r="S219" s="206"/>
      <c r="T219" s="207"/>
      <c r="AT219" s="208" t="s">
        <v>301</v>
      </c>
      <c r="AU219" s="208" t="s">
        <v>79</v>
      </c>
      <c r="AV219" s="13" t="s">
        <v>77</v>
      </c>
      <c r="AW219" s="13" t="s">
        <v>32</v>
      </c>
      <c r="AX219" s="13" t="s">
        <v>70</v>
      </c>
      <c r="AY219" s="208" t="s">
        <v>290</v>
      </c>
    </row>
    <row r="220" spans="2:51" s="14" customFormat="1" ht="11.25">
      <c r="B220" s="209"/>
      <c r="C220" s="210"/>
      <c r="D220" s="200" t="s">
        <v>301</v>
      </c>
      <c r="E220" s="211" t="s">
        <v>19</v>
      </c>
      <c r="F220" s="212" t="s">
        <v>2495</v>
      </c>
      <c r="G220" s="210"/>
      <c r="H220" s="213">
        <v>233.59100000000001</v>
      </c>
      <c r="I220" s="214"/>
      <c r="J220" s="210"/>
      <c r="K220" s="210"/>
      <c r="L220" s="215"/>
      <c r="M220" s="216"/>
      <c r="N220" s="217"/>
      <c r="O220" s="217"/>
      <c r="P220" s="217"/>
      <c r="Q220" s="217"/>
      <c r="R220" s="217"/>
      <c r="S220" s="217"/>
      <c r="T220" s="218"/>
      <c r="AT220" s="219" t="s">
        <v>301</v>
      </c>
      <c r="AU220" s="219" t="s">
        <v>79</v>
      </c>
      <c r="AV220" s="14" t="s">
        <v>79</v>
      </c>
      <c r="AW220" s="14" t="s">
        <v>32</v>
      </c>
      <c r="AX220" s="14" t="s">
        <v>70</v>
      </c>
      <c r="AY220" s="219" t="s">
        <v>290</v>
      </c>
    </row>
    <row r="221" spans="2:51" s="14" customFormat="1" ht="11.25">
      <c r="B221" s="209"/>
      <c r="C221" s="210"/>
      <c r="D221" s="200" t="s">
        <v>301</v>
      </c>
      <c r="E221" s="211" t="s">
        <v>19</v>
      </c>
      <c r="F221" s="212" t="s">
        <v>2496</v>
      </c>
      <c r="G221" s="210"/>
      <c r="H221" s="213">
        <v>59.201999999999998</v>
      </c>
      <c r="I221" s="214"/>
      <c r="J221" s="210"/>
      <c r="K221" s="210"/>
      <c r="L221" s="215"/>
      <c r="M221" s="216"/>
      <c r="N221" s="217"/>
      <c r="O221" s="217"/>
      <c r="P221" s="217"/>
      <c r="Q221" s="217"/>
      <c r="R221" s="217"/>
      <c r="S221" s="217"/>
      <c r="T221" s="218"/>
      <c r="AT221" s="219" t="s">
        <v>301</v>
      </c>
      <c r="AU221" s="219" t="s">
        <v>79</v>
      </c>
      <c r="AV221" s="14" t="s">
        <v>79</v>
      </c>
      <c r="AW221" s="14" t="s">
        <v>32</v>
      </c>
      <c r="AX221" s="14" t="s">
        <v>70</v>
      </c>
      <c r="AY221" s="219" t="s">
        <v>290</v>
      </c>
    </row>
    <row r="222" spans="2:51" s="13" customFormat="1" ht="11.25">
      <c r="B222" s="198"/>
      <c r="C222" s="199"/>
      <c r="D222" s="200" t="s">
        <v>301</v>
      </c>
      <c r="E222" s="201" t="s">
        <v>19</v>
      </c>
      <c r="F222" s="202" t="s">
        <v>2497</v>
      </c>
      <c r="G222" s="199"/>
      <c r="H222" s="201" t="s">
        <v>19</v>
      </c>
      <c r="I222" s="203"/>
      <c r="J222" s="199"/>
      <c r="K222" s="199"/>
      <c r="L222" s="204"/>
      <c r="M222" s="205"/>
      <c r="N222" s="206"/>
      <c r="O222" s="206"/>
      <c r="P222" s="206"/>
      <c r="Q222" s="206"/>
      <c r="R222" s="206"/>
      <c r="S222" s="206"/>
      <c r="T222" s="207"/>
      <c r="AT222" s="208" t="s">
        <v>301</v>
      </c>
      <c r="AU222" s="208" t="s">
        <v>79</v>
      </c>
      <c r="AV222" s="13" t="s">
        <v>77</v>
      </c>
      <c r="AW222" s="13" t="s">
        <v>32</v>
      </c>
      <c r="AX222" s="13" t="s">
        <v>70</v>
      </c>
      <c r="AY222" s="208" t="s">
        <v>290</v>
      </c>
    </row>
    <row r="223" spans="2:51" s="14" customFormat="1" ht="11.25">
      <c r="B223" s="209"/>
      <c r="C223" s="210"/>
      <c r="D223" s="200" t="s">
        <v>301</v>
      </c>
      <c r="E223" s="211" t="s">
        <v>19</v>
      </c>
      <c r="F223" s="212" t="s">
        <v>2498</v>
      </c>
      <c r="G223" s="210"/>
      <c r="H223" s="213">
        <v>6.0720000000000001</v>
      </c>
      <c r="I223" s="214"/>
      <c r="J223" s="210"/>
      <c r="K223" s="210"/>
      <c r="L223" s="215"/>
      <c r="M223" s="216"/>
      <c r="N223" s="217"/>
      <c r="O223" s="217"/>
      <c r="P223" s="217"/>
      <c r="Q223" s="217"/>
      <c r="R223" s="217"/>
      <c r="S223" s="217"/>
      <c r="T223" s="218"/>
      <c r="AT223" s="219" t="s">
        <v>301</v>
      </c>
      <c r="AU223" s="219" t="s">
        <v>79</v>
      </c>
      <c r="AV223" s="14" t="s">
        <v>79</v>
      </c>
      <c r="AW223" s="14" t="s">
        <v>32</v>
      </c>
      <c r="AX223" s="14" t="s">
        <v>70</v>
      </c>
      <c r="AY223" s="219" t="s">
        <v>290</v>
      </c>
    </row>
    <row r="224" spans="2:51" s="14" customFormat="1" ht="11.25">
      <c r="B224" s="209"/>
      <c r="C224" s="210"/>
      <c r="D224" s="200" t="s">
        <v>301</v>
      </c>
      <c r="E224" s="211" t="s">
        <v>19</v>
      </c>
      <c r="F224" s="212" t="s">
        <v>2499</v>
      </c>
      <c r="G224" s="210"/>
      <c r="H224" s="213">
        <v>1.87</v>
      </c>
      <c r="I224" s="214"/>
      <c r="J224" s="210"/>
      <c r="K224" s="210"/>
      <c r="L224" s="215"/>
      <c r="M224" s="216"/>
      <c r="N224" s="217"/>
      <c r="O224" s="217"/>
      <c r="P224" s="217"/>
      <c r="Q224" s="217"/>
      <c r="R224" s="217"/>
      <c r="S224" s="217"/>
      <c r="T224" s="218"/>
      <c r="AT224" s="219" t="s">
        <v>301</v>
      </c>
      <c r="AU224" s="219" t="s">
        <v>79</v>
      </c>
      <c r="AV224" s="14" t="s">
        <v>79</v>
      </c>
      <c r="AW224" s="14" t="s">
        <v>32</v>
      </c>
      <c r="AX224" s="14" t="s">
        <v>70</v>
      </c>
      <c r="AY224" s="219" t="s">
        <v>290</v>
      </c>
    </row>
    <row r="225" spans="1:65" s="14" customFormat="1" ht="11.25">
      <c r="B225" s="209"/>
      <c r="C225" s="210"/>
      <c r="D225" s="200" t="s">
        <v>301</v>
      </c>
      <c r="E225" s="211" t="s">
        <v>19</v>
      </c>
      <c r="F225" s="212" t="s">
        <v>2500</v>
      </c>
      <c r="G225" s="210"/>
      <c r="H225" s="213">
        <v>1.98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301</v>
      </c>
      <c r="AU225" s="219" t="s">
        <v>79</v>
      </c>
      <c r="AV225" s="14" t="s">
        <v>79</v>
      </c>
      <c r="AW225" s="14" t="s">
        <v>32</v>
      </c>
      <c r="AX225" s="14" t="s">
        <v>70</v>
      </c>
      <c r="AY225" s="219" t="s">
        <v>290</v>
      </c>
    </row>
    <row r="226" spans="1:65" s="14" customFormat="1" ht="11.25">
      <c r="B226" s="209"/>
      <c r="C226" s="210"/>
      <c r="D226" s="200" t="s">
        <v>301</v>
      </c>
      <c r="E226" s="211" t="s">
        <v>19</v>
      </c>
      <c r="F226" s="212" t="s">
        <v>2501</v>
      </c>
      <c r="G226" s="210"/>
      <c r="H226" s="213">
        <v>19.2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301</v>
      </c>
      <c r="AU226" s="219" t="s">
        <v>79</v>
      </c>
      <c r="AV226" s="14" t="s">
        <v>79</v>
      </c>
      <c r="AW226" s="14" t="s">
        <v>32</v>
      </c>
      <c r="AX226" s="14" t="s">
        <v>70</v>
      </c>
      <c r="AY226" s="219" t="s">
        <v>290</v>
      </c>
    </row>
    <row r="227" spans="1:65" s="14" customFormat="1" ht="11.25">
      <c r="B227" s="209"/>
      <c r="C227" s="210"/>
      <c r="D227" s="200" t="s">
        <v>301</v>
      </c>
      <c r="E227" s="211" t="s">
        <v>19</v>
      </c>
      <c r="F227" s="212" t="s">
        <v>2502</v>
      </c>
      <c r="G227" s="210"/>
      <c r="H227" s="213">
        <v>61.247999999999998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70</v>
      </c>
      <c r="AY227" s="219" t="s">
        <v>290</v>
      </c>
    </row>
    <row r="228" spans="1:65" s="16" customFormat="1" ht="11.25">
      <c r="B228" s="231"/>
      <c r="C228" s="232"/>
      <c r="D228" s="200" t="s">
        <v>301</v>
      </c>
      <c r="E228" s="233" t="s">
        <v>19</v>
      </c>
      <c r="F228" s="234" t="s">
        <v>399</v>
      </c>
      <c r="G228" s="232"/>
      <c r="H228" s="235">
        <v>383.16300000000001</v>
      </c>
      <c r="I228" s="236"/>
      <c r="J228" s="232"/>
      <c r="K228" s="232"/>
      <c r="L228" s="237"/>
      <c r="M228" s="238"/>
      <c r="N228" s="239"/>
      <c r="O228" s="239"/>
      <c r="P228" s="239"/>
      <c r="Q228" s="239"/>
      <c r="R228" s="239"/>
      <c r="S228" s="239"/>
      <c r="T228" s="240"/>
      <c r="AT228" s="241" t="s">
        <v>301</v>
      </c>
      <c r="AU228" s="241" t="s">
        <v>79</v>
      </c>
      <c r="AV228" s="16" t="s">
        <v>171</v>
      </c>
      <c r="AW228" s="16" t="s">
        <v>32</v>
      </c>
      <c r="AX228" s="16" t="s">
        <v>70</v>
      </c>
      <c r="AY228" s="241" t="s">
        <v>290</v>
      </c>
    </row>
    <row r="229" spans="1:65" s="15" customFormat="1" ht="11.25">
      <c r="B229" s="220"/>
      <c r="C229" s="221"/>
      <c r="D229" s="200" t="s">
        <v>301</v>
      </c>
      <c r="E229" s="222" t="s">
        <v>19</v>
      </c>
      <c r="F229" s="223" t="s">
        <v>304</v>
      </c>
      <c r="G229" s="221"/>
      <c r="H229" s="224">
        <v>766.32600000000014</v>
      </c>
      <c r="I229" s="225"/>
      <c r="J229" s="221"/>
      <c r="K229" s="221"/>
      <c r="L229" s="226"/>
      <c r="M229" s="227"/>
      <c r="N229" s="228"/>
      <c r="O229" s="228"/>
      <c r="P229" s="228"/>
      <c r="Q229" s="228"/>
      <c r="R229" s="228"/>
      <c r="S229" s="228"/>
      <c r="T229" s="229"/>
      <c r="AT229" s="230" t="s">
        <v>301</v>
      </c>
      <c r="AU229" s="230" t="s">
        <v>79</v>
      </c>
      <c r="AV229" s="15" t="s">
        <v>297</v>
      </c>
      <c r="AW229" s="15" t="s">
        <v>32</v>
      </c>
      <c r="AX229" s="15" t="s">
        <v>77</v>
      </c>
      <c r="AY229" s="230" t="s">
        <v>290</v>
      </c>
    </row>
    <row r="230" spans="1:65" s="2" customFormat="1" ht="37.9" customHeight="1">
      <c r="A230" s="36"/>
      <c r="B230" s="37"/>
      <c r="C230" s="180" t="s">
        <v>486</v>
      </c>
      <c r="D230" s="180" t="s">
        <v>292</v>
      </c>
      <c r="E230" s="181" t="s">
        <v>2037</v>
      </c>
      <c r="F230" s="182" t="s">
        <v>2038</v>
      </c>
      <c r="G230" s="183" t="s">
        <v>320</v>
      </c>
      <c r="H230" s="184">
        <v>600.96600000000001</v>
      </c>
      <c r="I230" s="185"/>
      <c r="J230" s="186">
        <f>ROUND(I230*H230,2)</f>
        <v>0</v>
      </c>
      <c r="K230" s="182" t="s">
        <v>296</v>
      </c>
      <c r="L230" s="41"/>
      <c r="M230" s="187" t="s">
        <v>19</v>
      </c>
      <c r="N230" s="188" t="s">
        <v>41</v>
      </c>
      <c r="O230" s="66"/>
      <c r="P230" s="189">
        <f>O230*H230</f>
        <v>0</v>
      </c>
      <c r="Q230" s="189">
        <v>0</v>
      </c>
      <c r="R230" s="189">
        <f>Q230*H230</f>
        <v>0</v>
      </c>
      <c r="S230" s="189">
        <v>0</v>
      </c>
      <c r="T230" s="190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1" t="s">
        <v>297</v>
      </c>
      <c r="AT230" s="191" t="s">
        <v>292</v>
      </c>
      <c r="AU230" s="191" t="s">
        <v>79</v>
      </c>
      <c r="AY230" s="19" t="s">
        <v>290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9" t="s">
        <v>77</v>
      </c>
      <c r="BK230" s="192">
        <f>ROUND(I230*H230,2)</f>
        <v>0</v>
      </c>
      <c r="BL230" s="19" t="s">
        <v>297</v>
      </c>
      <c r="BM230" s="191" t="s">
        <v>2503</v>
      </c>
    </row>
    <row r="231" spans="1:65" s="2" customFormat="1" ht="11.25">
      <c r="A231" s="36"/>
      <c r="B231" s="37"/>
      <c r="C231" s="38"/>
      <c r="D231" s="193" t="s">
        <v>299</v>
      </c>
      <c r="E231" s="38"/>
      <c r="F231" s="194" t="s">
        <v>2040</v>
      </c>
      <c r="G231" s="38"/>
      <c r="H231" s="38"/>
      <c r="I231" s="195"/>
      <c r="J231" s="38"/>
      <c r="K231" s="38"/>
      <c r="L231" s="41"/>
      <c r="M231" s="196"/>
      <c r="N231" s="197"/>
      <c r="O231" s="66"/>
      <c r="P231" s="66"/>
      <c r="Q231" s="66"/>
      <c r="R231" s="66"/>
      <c r="S231" s="66"/>
      <c r="T231" s="67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9" t="s">
        <v>299</v>
      </c>
      <c r="AU231" s="19" t="s">
        <v>79</v>
      </c>
    </row>
    <row r="232" spans="1:65" s="13" customFormat="1" ht="11.25">
      <c r="B232" s="198"/>
      <c r="C232" s="199"/>
      <c r="D232" s="200" t="s">
        <v>301</v>
      </c>
      <c r="E232" s="201" t="s">
        <v>19</v>
      </c>
      <c r="F232" s="202" t="s">
        <v>2462</v>
      </c>
      <c r="G232" s="199"/>
      <c r="H232" s="201" t="s">
        <v>19</v>
      </c>
      <c r="I232" s="203"/>
      <c r="J232" s="199"/>
      <c r="K232" s="199"/>
      <c r="L232" s="204"/>
      <c r="M232" s="205"/>
      <c r="N232" s="206"/>
      <c r="O232" s="206"/>
      <c r="P232" s="206"/>
      <c r="Q232" s="206"/>
      <c r="R232" s="206"/>
      <c r="S232" s="206"/>
      <c r="T232" s="207"/>
      <c r="AT232" s="208" t="s">
        <v>301</v>
      </c>
      <c r="AU232" s="208" t="s">
        <v>79</v>
      </c>
      <c r="AV232" s="13" t="s">
        <v>77</v>
      </c>
      <c r="AW232" s="13" t="s">
        <v>32</v>
      </c>
      <c r="AX232" s="13" t="s">
        <v>70</v>
      </c>
      <c r="AY232" s="208" t="s">
        <v>290</v>
      </c>
    </row>
    <row r="233" spans="1:65" s="14" customFormat="1" ht="11.25">
      <c r="B233" s="209"/>
      <c r="C233" s="210"/>
      <c r="D233" s="200" t="s">
        <v>301</v>
      </c>
      <c r="E233" s="211" t="s">
        <v>19</v>
      </c>
      <c r="F233" s="212" t="s">
        <v>2463</v>
      </c>
      <c r="G233" s="210"/>
      <c r="H233" s="213">
        <v>108.24</v>
      </c>
      <c r="I233" s="214"/>
      <c r="J233" s="210"/>
      <c r="K233" s="210"/>
      <c r="L233" s="215"/>
      <c r="M233" s="216"/>
      <c r="N233" s="217"/>
      <c r="O233" s="217"/>
      <c r="P233" s="217"/>
      <c r="Q233" s="217"/>
      <c r="R233" s="217"/>
      <c r="S233" s="217"/>
      <c r="T233" s="218"/>
      <c r="AT233" s="219" t="s">
        <v>301</v>
      </c>
      <c r="AU233" s="219" t="s">
        <v>79</v>
      </c>
      <c r="AV233" s="14" t="s">
        <v>79</v>
      </c>
      <c r="AW233" s="14" t="s">
        <v>32</v>
      </c>
      <c r="AX233" s="14" t="s">
        <v>70</v>
      </c>
      <c r="AY233" s="219" t="s">
        <v>290</v>
      </c>
    </row>
    <row r="234" spans="1:65" s="14" customFormat="1" ht="11.25">
      <c r="B234" s="209"/>
      <c r="C234" s="210"/>
      <c r="D234" s="200" t="s">
        <v>301</v>
      </c>
      <c r="E234" s="211" t="s">
        <v>19</v>
      </c>
      <c r="F234" s="212" t="s">
        <v>2464</v>
      </c>
      <c r="G234" s="210"/>
      <c r="H234" s="213">
        <v>397.32499999999999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301</v>
      </c>
      <c r="AU234" s="219" t="s">
        <v>79</v>
      </c>
      <c r="AV234" s="14" t="s">
        <v>79</v>
      </c>
      <c r="AW234" s="14" t="s">
        <v>32</v>
      </c>
      <c r="AX234" s="14" t="s">
        <v>70</v>
      </c>
      <c r="AY234" s="219" t="s">
        <v>290</v>
      </c>
    </row>
    <row r="235" spans="1:65" s="14" customFormat="1" ht="11.25">
      <c r="B235" s="209"/>
      <c r="C235" s="210"/>
      <c r="D235" s="200" t="s">
        <v>301</v>
      </c>
      <c r="E235" s="211" t="s">
        <v>19</v>
      </c>
      <c r="F235" s="212" t="s">
        <v>2465</v>
      </c>
      <c r="G235" s="210"/>
      <c r="H235" s="213">
        <v>40.737000000000002</v>
      </c>
      <c r="I235" s="214"/>
      <c r="J235" s="210"/>
      <c r="K235" s="210"/>
      <c r="L235" s="215"/>
      <c r="M235" s="216"/>
      <c r="N235" s="217"/>
      <c r="O235" s="217"/>
      <c r="P235" s="217"/>
      <c r="Q235" s="217"/>
      <c r="R235" s="217"/>
      <c r="S235" s="217"/>
      <c r="T235" s="218"/>
      <c r="AT235" s="219" t="s">
        <v>301</v>
      </c>
      <c r="AU235" s="219" t="s">
        <v>79</v>
      </c>
      <c r="AV235" s="14" t="s">
        <v>79</v>
      </c>
      <c r="AW235" s="14" t="s">
        <v>32</v>
      </c>
      <c r="AX235" s="14" t="s">
        <v>70</v>
      </c>
      <c r="AY235" s="219" t="s">
        <v>290</v>
      </c>
    </row>
    <row r="236" spans="1:65" s="14" customFormat="1" ht="11.25">
      <c r="B236" s="209"/>
      <c r="C236" s="210"/>
      <c r="D236" s="200" t="s">
        <v>301</v>
      </c>
      <c r="E236" s="211" t="s">
        <v>19</v>
      </c>
      <c r="F236" s="212" t="s">
        <v>2466</v>
      </c>
      <c r="G236" s="210"/>
      <c r="H236" s="213">
        <v>18.855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301</v>
      </c>
      <c r="AU236" s="219" t="s">
        <v>79</v>
      </c>
      <c r="AV236" s="14" t="s">
        <v>79</v>
      </c>
      <c r="AW236" s="14" t="s">
        <v>32</v>
      </c>
      <c r="AX236" s="14" t="s">
        <v>70</v>
      </c>
      <c r="AY236" s="219" t="s">
        <v>290</v>
      </c>
    </row>
    <row r="237" spans="1:65" s="14" customFormat="1" ht="11.25">
      <c r="B237" s="209"/>
      <c r="C237" s="210"/>
      <c r="D237" s="200" t="s">
        <v>301</v>
      </c>
      <c r="E237" s="211" t="s">
        <v>19</v>
      </c>
      <c r="F237" s="212" t="s">
        <v>2467</v>
      </c>
      <c r="G237" s="210"/>
      <c r="H237" s="213">
        <v>264.916</v>
      </c>
      <c r="I237" s="214"/>
      <c r="J237" s="210"/>
      <c r="K237" s="210"/>
      <c r="L237" s="215"/>
      <c r="M237" s="216"/>
      <c r="N237" s="217"/>
      <c r="O237" s="217"/>
      <c r="P237" s="217"/>
      <c r="Q237" s="217"/>
      <c r="R237" s="217"/>
      <c r="S237" s="217"/>
      <c r="T237" s="218"/>
      <c r="AT237" s="219" t="s">
        <v>301</v>
      </c>
      <c r="AU237" s="219" t="s">
        <v>79</v>
      </c>
      <c r="AV237" s="14" t="s">
        <v>79</v>
      </c>
      <c r="AW237" s="14" t="s">
        <v>32</v>
      </c>
      <c r="AX237" s="14" t="s">
        <v>70</v>
      </c>
      <c r="AY237" s="219" t="s">
        <v>290</v>
      </c>
    </row>
    <row r="238" spans="1:65" s="14" customFormat="1" ht="11.25">
      <c r="B238" s="209"/>
      <c r="C238" s="210"/>
      <c r="D238" s="200" t="s">
        <v>301</v>
      </c>
      <c r="E238" s="211" t="s">
        <v>19</v>
      </c>
      <c r="F238" s="212" t="s">
        <v>2468</v>
      </c>
      <c r="G238" s="210"/>
      <c r="H238" s="213">
        <v>158.57599999999999</v>
      </c>
      <c r="I238" s="214"/>
      <c r="J238" s="210"/>
      <c r="K238" s="210"/>
      <c r="L238" s="215"/>
      <c r="M238" s="216"/>
      <c r="N238" s="217"/>
      <c r="O238" s="217"/>
      <c r="P238" s="217"/>
      <c r="Q238" s="217"/>
      <c r="R238" s="217"/>
      <c r="S238" s="217"/>
      <c r="T238" s="218"/>
      <c r="AT238" s="219" t="s">
        <v>301</v>
      </c>
      <c r="AU238" s="219" t="s">
        <v>79</v>
      </c>
      <c r="AV238" s="14" t="s">
        <v>79</v>
      </c>
      <c r="AW238" s="14" t="s">
        <v>32</v>
      </c>
      <c r="AX238" s="14" t="s">
        <v>70</v>
      </c>
      <c r="AY238" s="219" t="s">
        <v>290</v>
      </c>
    </row>
    <row r="239" spans="1:65" s="14" customFormat="1" ht="11.25">
      <c r="B239" s="209"/>
      <c r="C239" s="210"/>
      <c r="D239" s="200" t="s">
        <v>301</v>
      </c>
      <c r="E239" s="211" t="s">
        <v>19</v>
      </c>
      <c r="F239" s="212" t="s">
        <v>2469</v>
      </c>
      <c r="G239" s="210"/>
      <c r="H239" s="213">
        <v>36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301</v>
      </c>
      <c r="AU239" s="219" t="s">
        <v>79</v>
      </c>
      <c r="AV239" s="14" t="s">
        <v>79</v>
      </c>
      <c r="AW239" s="14" t="s">
        <v>32</v>
      </c>
      <c r="AX239" s="14" t="s">
        <v>70</v>
      </c>
      <c r="AY239" s="219" t="s">
        <v>290</v>
      </c>
    </row>
    <row r="240" spans="1:65" s="16" customFormat="1" ht="11.25">
      <c r="B240" s="231"/>
      <c r="C240" s="232"/>
      <c r="D240" s="200" t="s">
        <v>301</v>
      </c>
      <c r="E240" s="233" t="s">
        <v>19</v>
      </c>
      <c r="F240" s="234" t="s">
        <v>399</v>
      </c>
      <c r="G240" s="232"/>
      <c r="H240" s="235">
        <v>1024.6490000000001</v>
      </c>
      <c r="I240" s="236"/>
      <c r="J240" s="232"/>
      <c r="K240" s="232"/>
      <c r="L240" s="237"/>
      <c r="M240" s="238"/>
      <c r="N240" s="239"/>
      <c r="O240" s="239"/>
      <c r="P240" s="239"/>
      <c r="Q240" s="239"/>
      <c r="R240" s="239"/>
      <c r="S240" s="239"/>
      <c r="T240" s="240"/>
      <c r="AT240" s="241" t="s">
        <v>301</v>
      </c>
      <c r="AU240" s="241" t="s">
        <v>79</v>
      </c>
      <c r="AV240" s="16" t="s">
        <v>171</v>
      </c>
      <c r="AW240" s="16" t="s">
        <v>32</v>
      </c>
      <c r="AX240" s="16" t="s">
        <v>70</v>
      </c>
      <c r="AY240" s="241" t="s">
        <v>290</v>
      </c>
    </row>
    <row r="241" spans="1:65" s="13" customFormat="1" ht="11.25">
      <c r="B241" s="198"/>
      <c r="C241" s="199"/>
      <c r="D241" s="200" t="s">
        <v>301</v>
      </c>
      <c r="E241" s="201" t="s">
        <v>19</v>
      </c>
      <c r="F241" s="202" t="s">
        <v>2470</v>
      </c>
      <c r="G241" s="199"/>
      <c r="H241" s="201" t="s">
        <v>19</v>
      </c>
      <c r="I241" s="203"/>
      <c r="J241" s="199"/>
      <c r="K241" s="199"/>
      <c r="L241" s="204"/>
      <c r="M241" s="205"/>
      <c r="N241" s="206"/>
      <c r="O241" s="206"/>
      <c r="P241" s="206"/>
      <c r="Q241" s="206"/>
      <c r="R241" s="206"/>
      <c r="S241" s="206"/>
      <c r="T241" s="207"/>
      <c r="AT241" s="208" t="s">
        <v>301</v>
      </c>
      <c r="AU241" s="208" t="s">
        <v>79</v>
      </c>
      <c r="AV241" s="13" t="s">
        <v>77</v>
      </c>
      <c r="AW241" s="13" t="s">
        <v>32</v>
      </c>
      <c r="AX241" s="13" t="s">
        <v>70</v>
      </c>
      <c r="AY241" s="208" t="s">
        <v>290</v>
      </c>
    </row>
    <row r="242" spans="1:65" s="14" customFormat="1" ht="11.25">
      <c r="B242" s="209"/>
      <c r="C242" s="210"/>
      <c r="D242" s="200" t="s">
        <v>301</v>
      </c>
      <c r="E242" s="211" t="s">
        <v>19</v>
      </c>
      <c r="F242" s="212" t="s">
        <v>2471</v>
      </c>
      <c r="G242" s="210"/>
      <c r="H242" s="213">
        <v>-83.52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301</v>
      </c>
      <c r="AU242" s="219" t="s">
        <v>79</v>
      </c>
      <c r="AV242" s="14" t="s">
        <v>79</v>
      </c>
      <c r="AW242" s="14" t="s">
        <v>32</v>
      </c>
      <c r="AX242" s="14" t="s">
        <v>70</v>
      </c>
      <c r="AY242" s="219" t="s">
        <v>290</v>
      </c>
    </row>
    <row r="243" spans="1:65" s="14" customFormat="1" ht="11.25">
      <c r="B243" s="209"/>
      <c r="C243" s="210"/>
      <c r="D243" s="200" t="s">
        <v>301</v>
      </c>
      <c r="E243" s="211" t="s">
        <v>19</v>
      </c>
      <c r="F243" s="212" t="s">
        <v>2472</v>
      </c>
      <c r="G243" s="210"/>
      <c r="H243" s="213">
        <v>-24.96</v>
      </c>
      <c r="I243" s="214"/>
      <c r="J243" s="210"/>
      <c r="K243" s="210"/>
      <c r="L243" s="215"/>
      <c r="M243" s="216"/>
      <c r="N243" s="217"/>
      <c r="O243" s="217"/>
      <c r="P243" s="217"/>
      <c r="Q243" s="217"/>
      <c r="R243" s="217"/>
      <c r="S243" s="217"/>
      <c r="T243" s="218"/>
      <c r="AT243" s="219" t="s">
        <v>301</v>
      </c>
      <c r="AU243" s="219" t="s">
        <v>79</v>
      </c>
      <c r="AV243" s="14" t="s">
        <v>79</v>
      </c>
      <c r="AW243" s="14" t="s">
        <v>32</v>
      </c>
      <c r="AX243" s="14" t="s">
        <v>70</v>
      </c>
      <c r="AY243" s="219" t="s">
        <v>290</v>
      </c>
    </row>
    <row r="244" spans="1:65" s="14" customFormat="1" ht="11.25">
      <c r="B244" s="209"/>
      <c r="C244" s="210"/>
      <c r="D244" s="200" t="s">
        <v>301</v>
      </c>
      <c r="E244" s="211" t="s">
        <v>19</v>
      </c>
      <c r="F244" s="212" t="s">
        <v>2473</v>
      </c>
      <c r="G244" s="210"/>
      <c r="H244" s="213">
        <v>-26.358000000000001</v>
      </c>
      <c r="I244" s="214"/>
      <c r="J244" s="210"/>
      <c r="K244" s="210"/>
      <c r="L244" s="215"/>
      <c r="M244" s="216"/>
      <c r="N244" s="217"/>
      <c r="O244" s="217"/>
      <c r="P244" s="217"/>
      <c r="Q244" s="217"/>
      <c r="R244" s="217"/>
      <c r="S244" s="217"/>
      <c r="T244" s="218"/>
      <c r="AT244" s="219" t="s">
        <v>301</v>
      </c>
      <c r="AU244" s="219" t="s">
        <v>79</v>
      </c>
      <c r="AV244" s="14" t="s">
        <v>79</v>
      </c>
      <c r="AW244" s="14" t="s">
        <v>32</v>
      </c>
      <c r="AX244" s="14" t="s">
        <v>70</v>
      </c>
      <c r="AY244" s="219" t="s">
        <v>290</v>
      </c>
    </row>
    <row r="245" spans="1:65" s="14" customFormat="1" ht="11.25">
      <c r="B245" s="209"/>
      <c r="C245" s="210"/>
      <c r="D245" s="200" t="s">
        <v>301</v>
      </c>
      <c r="E245" s="211" t="s">
        <v>19</v>
      </c>
      <c r="F245" s="212" t="s">
        <v>2474</v>
      </c>
      <c r="G245" s="210"/>
      <c r="H245" s="213">
        <v>-2.4750000000000001</v>
      </c>
      <c r="I245" s="214"/>
      <c r="J245" s="210"/>
      <c r="K245" s="210"/>
      <c r="L245" s="215"/>
      <c r="M245" s="216"/>
      <c r="N245" s="217"/>
      <c r="O245" s="217"/>
      <c r="P245" s="217"/>
      <c r="Q245" s="217"/>
      <c r="R245" s="217"/>
      <c r="S245" s="217"/>
      <c r="T245" s="218"/>
      <c r="AT245" s="219" t="s">
        <v>301</v>
      </c>
      <c r="AU245" s="219" t="s">
        <v>79</v>
      </c>
      <c r="AV245" s="14" t="s">
        <v>79</v>
      </c>
      <c r="AW245" s="14" t="s">
        <v>32</v>
      </c>
      <c r="AX245" s="14" t="s">
        <v>70</v>
      </c>
      <c r="AY245" s="219" t="s">
        <v>290</v>
      </c>
    </row>
    <row r="246" spans="1:65" s="14" customFormat="1" ht="11.25">
      <c r="B246" s="209"/>
      <c r="C246" s="210"/>
      <c r="D246" s="200" t="s">
        <v>301</v>
      </c>
      <c r="E246" s="211" t="s">
        <v>19</v>
      </c>
      <c r="F246" s="212" t="s">
        <v>2475</v>
      </c>
      <c r="G246" s="210"/>
      <c r="H246" s="213">
        <v>-6.0720000000000001</v>
      </c>
      <c r="I246" s="214"/>
      <c r="J246" s="210"/>
      <c r="K246" s="210"/>
      <c r="L246" s="215"/>
      <c r="M246" s="216"/>
      <c r="N246" s="217"/>
      <c r="O246" s="217"/>
      <c r="P246" s="217"/>
      <c r="Q246" s="217"/>
      <c r="R246" s="217"/>
      <c r="S246" s="217"/>
      <c r="T246" s="218"/>
      <c r="AT246" s="219" t="s">
        <v>301</v>
      </c>
      <c r="AU246" s="219" t="s">
        <v>79</v>
      </c>
      <c r="AV246" s="14" t="s">
        <v>79</v>
      </c>
      <c r="AW246" s="14" t="s">
        <v>32</v>
      </c>
      <c r="AX246" s="14" t="s">
        <v>70</v>
      </c>
      <c r="AY246" s="219" t="s">
        <v>290</v>
      </c>
    </row>
    <row r="247" spans="1:65" s="14" customFormat="1" ht="11.25">
      <c r="B247" s="209"/>
      <c r="C247" s="210"/>
      <c r="D247" s="200" t="s">
        <v>301</v>
      </c>
      <c r="E247" s="211" t="s">
        <v>19</v>
      </c>
      <c r="F247" s="212" t="s">
        <v>2476</v>
      </c>
      <c r="G247" s="210"/>
      <c r="H247" s="213">
        <v>-2.8050000000000002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32</v>
      </c>
      <c r="AX247" s="14" t="s">
        <v>70</v>
      </c>
      <c r="AY247" s="219" t="s">
        <v>290</v>
      </c>
    </row>
    <row r="248" spans="1:65" s="16" customFormat="1" ht="11.25">
      <c r="B248" s="231"/>
      <c r="C248" s="232"/>
      <c r="D248" s="200" t="s">
        <v>301</v>
      </c>
      <c r="E248" s="233" t="s">
        <v>19</v>
      </c>
      <c r="F248" s="234" t="s">
        <v>399</v>
      </c>
      <c r="G248" s="232"/>
      <c r="H248" s="235">
        <v>-146.19</v>
      </c>
      <c r="I248" s="236"/>
      <c r="J248" s="232"/>
      <c r="K248" s="232"/>
      <c r="L248" s="237"/>
      <c r="M248" s="238"/>
      <c r="N248" s="239"/>
      <c r="O248" s="239"/>
      <c r="P248" s="239"/>
      <c r="Q248" s="239"/>
      <c r="R248" s="239"/>
      <c r="S248" s="239"/>
      <c r="T248" s="240"/>
      <c r="AT248" s="241" t="s">
        <v>301</v>
      </c>
      <c r="AU248" s="241" t="s">
        <v>79</v>
      </c>
      <c r="AV248" s="16" t="s">
        <v>171</v>
      </c>
      <c r="AW248" s="16" t="s">
        <v>32</v>
      </c>
      <c r="AX248" s="16" t="s">
        <v>70</v>
      </c>
      <c r="AY248" s="241" t="s">
        <v>290</v>
      </c>
    </row>
    <row r="249" spans="1:65" s="14" customFormat="1" ht="11.25">
      <c r="B249" s="209"/>
      <c r="C249" s="210"/>
      <c r="D249" s="200" t="s">
        <v>301</v>
      </c>
      <c r="E249" s="211" t="s">
        <v>19</v>
      </c>
      <c r="F249" s="212" t="s">
        <v>2504</v>
      </c>
      <c r="G249" s="210"/>
      <c r="H249" s="213">
        <v>-292.79300000000001</v>
      </c>
      <c r="I249" s="214"/>
      <c r="J249" s="210"/>
      <c r="K249" s="210"/>
      <c r="L249" s="215"/>
      <c r="M249" s="216"/>
      <c r="N249" s="217"/>
      <c r="O249" s="217"/>
      <c r="P249" s="217"/>
      <c r="Q249" s="217"/>
      <c r="R249" s="217"/>
      <c r="S249" s="217"/>
      <c r="T249" s="218"/>
      <c r="AT249" s="219" t="s">
        <v>301</v>
      </c>
      <c r="AU249" s="219" t="s">
        <v>79</v>
      </c>
      <c r="AV249" s="14" t="s">
        <v>79</v>
      </c>
      <c r="AW249" s="14" t="s">
        <v>32</v>
      </c>
      <c r="AX249" s="14" t="s">
        <v>70</v>
      </c>
      <c r="AY249" s="219" t="s">
        <v>290</v>
      </c>
    </row>
    <row r="250" spans="1:65" s="16" customFormat="1" ht="11.25">
      <c r="B250" s="231"/>
      <c r="C250" s="232"/>
      <c r="D250" s="200" t="s">
        <v>301</v>
      </c>
      <c r="E250" s="233" t="s">
        <v>19</v>
      </c>
      <c r="F250" s="234" t="s">
        <v>399</v>
      </c>
      <c r="G250" s="232"/>
      <c r="H250" s="235">
        <v>-292.79300000000001</v>
      </c>
      <c r="I250" s="236"/>
      <c r="J250" s="232"/>
      <c r="K250" s="232"/>
      <c r="L250" s="237"/>
      <c r="M250" s="238"/>
      <c r="N250" s="239"/>
      <c r="O250" s="239"/>
      <c r="P250" s="239"/>
      <c r="Q250" s="239"/>
      <c r="R250" s="239"/>
      <c r="S250" s="239"/>
      <c r="T250" s="240"/>
      <c r="AT250" s="241" t="s">
        <v>301</v>
      </c>
      <c r="AU250" s="241" t="s">
        <v>79</v>
      </c>
      <c r="AV250" s="16" t="s">
        <v>171</v>
      </c>
      <c r="AW250" s="16" t="s">
        <v>32</v>
      </c>
      <c r="AX250" s="16" t="s">
        <v>70</v>
      </c>
      <c r="AY250" s="241" t="s">
        <v>290</v>
      </c>
    </row>
    <row r="251" spans="1:65" s="14" customFormat="1" ht="11.25">
      <c r="B251" s="209"/>
      <c r="C251" s="210"/>
      <c r="D251" s="200" t="s">
        <v>301</v>
      </c>
      <c r="E251" s="211" t="s">
        <v>19</v>
      </c>
      <c r="F251" s="212" t="s">
        <v>2477</v>
      </c>
      <c r="G251" s="210"/>
      <c r="H251" s="213">
        <v>15.3</v>
      </c>
      <c r="I251" s="214"/>
      <c r="J251" s="210"/>
      <c r="K251" s="210"/>
      <c r="L251" s="215"/>
      <c r="M251" s="216"/>
      <c r="N251" s="217"/>
      <c r="O251" s="217"/>
      <c r="P251" s="217"/>
      <c r="Q251" s="217"/>
      <c r="R251" s="217"/>
      <c r="S251" s="217"/>
      <c r="T251" s="218"/>
      <c r="AT251" s="219" t="s">
        <v>301</v>
      </c>
      <c r="AU251" s="219" t="s">
        <v>79</v>
      </c>
      <c r="AV251" s="14" t="s">
        <v>79</v>
      </c>
      <c r="AW251" s="14" t="s">
        <v>32</v>
      </c>
      <c r="AX251" s="14" t="s">
        <v>70</v>
      </c>
      <c r="AY251" s="219" t="s">
        <v>290</v>
      </c>
    </row>
    <row r="252" spans="1:65" s="15" customFormat="1" ht="11.25">
      <c r="B252" s="220"/>
      <c r="C252" s="221"/>
      <c r="D252" s="200" t="s">
        <v>301</v>
      </c>
      <c r="E252" s="222" t="s">
        <v>19</v>
      </c>
      <c r="F252" s="223" t="s">
        <v>304</v>
      </c>
      <c r="G252" s="221"/>
      <c r="H252" s="224">
        <v>600.96600000000012</v>
      </c>
      <c r="I252" s="225"/>
      <c r="J252" s="221"/>
      <c r="K252" s="221"/>
      <c r="L252" s="226"/>
      <c r="M252" s="227"/>
      <c r="N252" s="228"/>
      <c r="O252" s="228"/>
      <c r="P252" s="228"/>
      <c r="Q252" s="228"/>
      <c r="R252" s="228"/>
      <c r="S252" s="228"/>
      <c r="T252" s="229"/>
      <c r="AT252" s="230" t="s">
        <v>301</v>
      </c>
      <c r="AU252" s="230" t="s">
        <v>79</v>
      </c>
      <c r="AV252" s="15" t="s">
        <v>297</v>
      </c>
      <c r="AW252" s="15" t="s">
        <v>32</v>
      </c>
      <c r="AX252" s="15" t="s">
        <v>77</v>
      </c>
      <c r="AY252" s="230" t="s">
        <v>290</v>
      </c>
    </row>
    <row r="253" spans="1:65" s="2" customFormat="1" ht="24.2" customHeight="1">
      <c r="A253" s="36"/>
      <c r="B253" s="37"/>
      <c r="C253" s="180" t="s">
        <v>496</v>
      </c>
      <c r="D253" s="180" t="s">
        <v>292</v>
      </c>
      <c r="E253" s="181" t="s">
        <v>369</v>
      </c>
      <c r="F253" s="182" t="s">
        <v>370</v>
      </c>
      <c r="G253" s="183" t="s">
        <v>320</v>
      </c>
      <c r="H253" s="184">
        <v>383.16300000000001</v>
      </c>
      <c r="I253" s="185"/>
      <c r="J253" s="186">
        <f>ROUND(I253*H253,2)</f>
        <v>0</v>
      </c>
      <c r="K253" s="182" t="s">
        <v>296</v>
      </c>
      <c r="L253" s="41"/>
      <c r="M253" s="187" t="s">
        <v>19</v>
      </c>
      <c r="N253" s="188" t="s">
        <v>41</v>
      </c>
      <c r="O253" s="66"/>
      <c r="P253" s="189">
        <f>O253*H253</f>
        <v>0</v>
      </c>
      <c r="Q253" s="189">
        <v>0</v>
      </c>
      <c r="R253" s="189">
        <f>Q253*H253</f>
        <v>0</v>
      </c>
      <c r="S253" s="189">
        <v>0</v>
      </c>
      <c r="T253" s="190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1" t="s">
        <v>297</v>
      </c>
      <c r="AT253" s="191" t="s">
        <v>292</v>
      </c>
      <c r="AU253" s="191" t="s">
        <v>79</v>
      </c>
      <c r="AY253" s="19" t="s">
        <v>290</v>
      </c>
      <c r="BE253" s="192">
        <f>IF(N253="základní",J253,0)</f>
        <v>0</v>
      </c>
      <c r="BF253" s="192">
        <f>IF(N253="snížená",J253,0)</f>
        <v>0</v>
      </c>
      <c r="BG253" s="192">
        <f>IF(N253="zákl. přenesená",J253,0)</f>
        <v>0</v>
      </c>
      <c r="BH253" s="192">
        <f>IF(N253="sníž. přenesená",J253,0)</f>
        <v>0</v>
      </c>
      <c r="BI253" s="192">
        <f>IF(N253="nulová",J253,0)</f>
        <v>0</v>
      </c>
      <c r="BJ253" s="19" t="s">
        <v>77</v>
      </c>
      <c r="BK253" s="192">
        <f>ROUND(I253*H253,2)</f>
        <v>0</v>
      </c>
      <c r="BL253" s="19" t="s">
        <v>297</v>
      </c>
      <c r="BM253" s="191" t="s">
        <v>2505</v>
      </c>
    </row>
    <row r="254" spans="1:65" s="2" customFormat="1" ht="11.25">
      <c r="A254" s="36"/>
      <c r="B254" s="37"/>
      <c r="C254" s="38"/>
      <c r="D254" s="193" t="s">
        <v>299</v>
      </c>
      <c r="E254" s="38"/>
      <c r="F254" s="194" t="s">
        <v>372</v>
      </c>
      <c r="G254" s="38"/>
      <c r="H254" s="38"/>
      <c r="I254" s="195"/>
      <c r="J254" s="38"/>
      <c r="K254" s="38"/>
      <c r="L254" s="41"/>
      <c r="M254" s="196"/>
      <c r="N254" s="197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299</v>
      </c>
      <c r="AU254" s="19" t="s">
        <v>79</v>
      </c>
    </row>
    <row r="255" spans="1:65" s="13" customFormat="1" ht="11.25">
      <c r="B255" s="198"/>
      <c r="C255" s="199"/>
      <c r="D255" s="200" t="s">
        <v>301</v>
      </c>
      <c r="E255" s="201" t="s">
        <v>19</v>
      </c>
      <c r="F255" s="202" t="s">
        <v>2162</v>
      </c>
      <c r="G255" s="199"/>
      <c r="H255" s="201" t="s">
        <v>19</v>
      </c>
      <c r="I255" s="203"/>
      <c r="J255" s="199"/>
      <c r="K255" s="199"/>
      <c r="L255" s="204"/>
      <c r="M255" s="205"/>
      <c r="N255" s="206"/>
      <c r="O255" s="206"/>
      <c r="P255" s="206"/>
      <c r="Q255" s="206"/>
      <c r="R255" s="206"/>
      <c r="S255" s="206"/>
      <c r="T255" s="207"/>
      <c r="AT255" s="208" t="s">
        <v>301</v>
      </c>
      <c r="AU255" s="208" t="s">
        <v>79</v>
      </c>
      <c r="AV255" s="13" t="s">
        <v>77</v>
      </c>
      <c r="AW255" s="13" t="s">
        <v>32</v>
      </c>
      <c r="AX255" s="13" t="s">
        <v>70</v>
      </c>
      <c r="AY255" s="208" t="s">
        <v>290</v>
      </c>
    </row>
    <row r="256" spans="1:65" s="13" customFormat="1" ht="11.25">
      <c r="B256" s="198"/>
      <c r="C256" s="199"/>
      <c r="D256" s="200" t="s">
        <v>301</v>
      </c>
      <c r="E256" s="201" t="s">
        <v>19</v>
      </c>
      <c r="F256" s="202" t="s">
        <v>2169</v>
      </c>
      <c r="G256" s="199"/>
      <c r="H256" s="201" t="s">
        <v>19</v>
      </c>
      <c r="I256" s="203"/>
      <c r="J256" s="199"/>
      <c r="K256" s="199"/>
      <c r="L256" s="204"/>
      <c r="M256" s="205"/>
      <c r="N256" s="206"/>
      <c r="O256" s="206"/>
      <c r="P256" s="206"/>
      <c r="Q256" s="206"/>
      <c r="R256" s="206"/>
      <c r="S256" s="206"/>
      <c r="T256" s="207"/>
      <c r="AT256" s="208" t="s">
        <v>301</v>
      </c>
      <c r="AU256" s="208" t="s">
        <v>79</v>
      </c>
      <c r="AV256" s="13" t="s">
        <v>77</v>
      </c>
      <c r="AW256" s="13" t="s">
        <v>32</v>
      </c>
      <c r="AX256" s="13" t="s">
        <v>70</v>
      </c>
      <c r="AY256" s="208" t="s">
        <v>290</v>
      </c>
    </row>
    <row r="257" spans="1:65" s="13" customFormat="1" ht="11.25">
      <c r="B257" s="198"/>
      <c r="C257" s="199"/>
      <c r="D257" s="200" t="s">
        <v>301</v>
      </c>
      <c r="E257" s="201" t="s">
        <v>19</v>
      </c>
      <c r="F257" s="202" t="s">
        <v>2494</v>
      </c>
      <c r="G257" s="199"/>
      <c r="H257" s="201" t="s">
        <v>19</v>
      </c>
      <c r="I257" s="203"/>
      <c r="J257" s="199"/>
      <c r="K257" s="199"/>
      <c r="L257" s="204"/>
      <c r="M257" s="205"/>
      <c r="N257" s="206"/>
      <c r="O257" s="206"/>
      <c r="P257" s="206"/>
      <c r="Q257" s="206"/>
      <c r="R257" s="206"/>
      <c r="S257" s="206"/>
      <c r="T257" s="207"/>
      <c r="AT257" s="208" t="s">
        <v>301</v>
      </c>
      <c r="AU257" s="208" t="s">
        <v>79</v>
      </c>
      <c r="AV257" s="13" t="s">
        <v>77</v>
      </c>
      <c r="AW257" s="13" t="s">
        <v>32</v>
      </c>
      <c r="AX257" s="13" t="s">
        <v>70</v>
      </c>
      <c r="AY257" s="208" t="s">
        <v>290</v>
      </c>
    </row>
    <row r="258" spans="1:65" s="14" customFormat="1" ht="11.25">
      <c r="B258" s="209"/>
      <c r="C258" s="210"/>
      <c r="D258" s="200" t="s">
        <v>301</v>
      </c>
      <c r="E258" s="211" t="s">
        <v>19</v>
      </c>
      <c r="F258" s="212" t="s">
        <v>2495</v>
      </c>
      <c r="G258" s="210"/>
      <c r="H258" s="213">
        <v>233.59100000000001</v>
      </c>
      <c r="I258" s="214"/>
      <c r="J258" s="210"/>
      <c r="K258" s="210"/>
      <c r="L258" s="215"/>
      <c r="M258" s="216"/>
      <c r="N258" s="217"/>
      <c r="O258" s="217"/>
      <c r="P258" s="217"/>
      <c r="Q258" s="217"/>
      <c r="R258" s="217"/>
      <c r="S258" s="217"/>
      <c r="T258" s="218"/>
      <c r="AT258" s="219" t="s">
        <v>301</v>
      </c>
      <c r="AU258" s="219" t="s">
        <v>79</v>
      </c>
      <c r="AV258" s="14" t="s">
        <v>79</v>
      </c>
      <c r="AW258" s="14" t="s">
        <v>32</v>
      </c>
      <c r="AX258" s="14" t="s">
        <v>70</v>
      </c>
      <c r="AY258" s="219" t="s">
        <v>290</v>
      </c>
    </row>
    <row r="259" spans="1:65" s="14" customFormat="1" ht="11.25">
      <c r="B259" s="209"/>
      <c r="C259" s="210"/>
      <c r="D259" s="200" t="s">
        <v>301</v>
      </c>
      <c r="E259" s="211" t="s">
        <v>19</v>
      </c>
      <c r="F259" s="212" t="s">
        <v>2496</v>
      </c>
      <c r="G259" s="210"/>
      <c r="H259" s="213">
        <v>59.201999999999998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1:65" s="13" customFormat="1" ht="11.25">
      <c r="B260" s="198"/>
      <c r="C260" s="199"/>
      <c r="D260" s="200" t="s">
        <v>301</v>
      </c>
      <c r="E260" s="201" t="s">
        <v>19</v>
      </c>
      <c r="F260" s="202" t="s">
        <v>2497</v>
      </c>
      <c r="G260" s="199"/>
      <c r="H260" s="201" t="s">
        <v>19</v>
      </c>
      <c r="I260" s="203"/>
      <c r="J260" s="199"/>
      <c r="K260" s="199"/>
      <c r="L260" s="204"/>
      <c r="M260" s="205"/>
      <c r="N260" s="206"/>
      <c r="O260" s="206"/>
      <c r="P260" s="206"/>
      <c r="Q260" s="206"/>
      <c r="R260" s="206"/>
      <c r="S260" s="206"/>
      <c r="T260" s="207"/>
      <c r="AT260" s="208" t="s">
        <v>301</v>
      </c>
      <c r="AU260" s="208" t="s">
        <v>79</v>
      </c>
      <c r="AV260" s="13" t="s">
        <v>77</v>
      </c>
      <c r="AW260" s="13" t="s">
        <v>32</v>
      </c>
      <c r="AX260" s="13" t="s">
        <v>70</v>
      </c>
      <c r="AY260" s="208" t="s">
        <v>290</v>
      </c>
    </row>
    <row r="261" spans="1:65" s="14" customFormat="1" ht="11.25">
      <c r="B261" s="209"/>
      <c r="C261" s="210"/>
      <c r="D261" s="200" t="s">
        <v>301</v>
      </c>
      <c r="E261" s="211" t="s">
        <v>19</v>
      </c>
      <c r="F261" s="212" t="s">
        <v>2498</v>
      </c>
      <c r="G261" s="210"/>
      <c r="H261" s="213">
        <v>6.0720000000000001</v>
      </c>
      <c r="I261" s="214"/>
      <c r="J261" s="210"/>
      <c r="K261" s="210"/>
      <c r="L261" s="215"/>
      <c r="M261" s="216"/>
      <c r="N261" s="217"/>
      <c r="O261" s="217"/>
      <c r="P261" s="217"/>
      <c r="Q261" s="217"/>
      <c r="R261" s="217"/>
      <c r="S261" s="217"/>
      <c r="T261" s="218"/>
      <c r="AT261" s="219" t="s">
        <v>301</v>
      </c>
      <c r="AU261" s="219" t="s">
        <v>79</v>
      </c>
      <c r="AV261" s="14" t="s">
        <v>79</v>
      </c>
      <c r="AW261" s="14" t="s">
        <v>32</v>
      </c>
      <c r="AX261" s="14" t="s">
        <v>70</v>
      </c>
      <c r="AY261" s="219" t="s">
        <v>290</v>
      </c>
    </row>
    <row r="262" spans="1:65" s="14" customFormat="1" ht="11.25">
      <c r="B262" s="209"/>
      <c r="C262" s="210"/>
      <c r="D262" s="200" t="s">
        <v>301</v>
      </c>
      <c r="E262" s="211" t="s">
        <v>19</v>
      </c>
      <c r="F262" s="212" t="s">
        <v>2499</v>
      </c>
      <c r="G262" s="210"/>
      <c r="H262" s="213">
        <v>1.87</v>
      </c>
      <c r="I262" s="214"/>
      <c r="J262" s="210"/>
      <c r="K262" s="210"/>
      <c r="L262" s="215"/>
      <c r="M262" s="216"/>
      <c r="N262" s="217"/>
      <c r="O262" s="217"/>
      <c r="P262" s="217"/>
      <c r="Q262" s="217"/>
      <c r="R262" s="217"/>
      <c r="S262" s="217"/>
      <c r="T262" s="218"/>
      <c r="AT262" s="219" t="s">
        <v>301</v>
      </c>
      <c r="AU262" s="219" t="s">
        <v>79</v>
      </c>
      <c r="AV262" s="14" t="s">
        <v>79</v>
      </c>
      <c r="AW262" s="14" t="s">
        <v>32</v>
      </c>
      <c r="AX262" s="14" t="s">
        <v>70</v>
      </c>
      <c r="AY262" s="219" t="s">
        <v>290</v>
      </c>
    </row>
    <row r="263" spans="1:65" s="14" customFormat="1" ht="11.25">
      <c r="B263" s="209"/>
      <c r="C263" s="210"/>
      <c r="D263" s="200" t="s">
        <v>301</v>
      </c>
      <c r="E263" s="211" t="s">
        <v>19</v>
      </c>
      <c r="F263" s="212" t="s">
        <v>2500</v>
      </c>
      <c r="G263" s="210"/>
      <c r="H263" s="213">
        <v>1.98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301</v>
      </c>
      <c r="AU263" s="219" t="s">
        <v>79</v>
      </c>
      <c r="AV263" s="14" t="s">
        <v>79</v>
      </c>
      <c r="AW263" s="14" t="s">
        <v>32</v>
      </c>
      <c r="AX263" s="14" t="s">
        <v>70</v>
      </c>
      <c r="AY263" s="219" t="s">
        <v>290</v>
      </c>
    </row>
    <row r="264" spans="1:65" s="14" customFormat="1" ht="11.25">
      <c r="B264" s="209"/>
      <c r="C264" s="210"/>
      <c r="D264" s="200" t="s">
        <v>301</v>
      </c>
      <c r="E264" s="211" t="s">
        <v>19</v>
      </c>
      <c r="F264" s="212" t="s">
        <v>2501</v>
      </c>
      <c r="G264" s="210"/>
      <c r="H264" s="213">
        <v>19.2</v>
      </c>
      <c r="I264" s="214"/>
      <c r="J264" s="210"/>
      <c r="K264" s="210"/>
      <c r="L264" s="215"/>
      <c r="M264" s="216"/>
      <c r="N264" s="217"/>
      <c r="O264" s="217"/>
      <c r="P264" s="217"/>
      <c r="Q264" s="217"/>
      <c r="R264" s="217"/>
      <c r="S264" s="217"/>
      <c r="T264" s="218"/>
      <c r="AT264" s="219" t="s">
        <v>301</v>
      </c>
      <c r="AU264" s="219" t="s">
        <v>79</v>
      </c>
      <c r="AV264" s="14" t="s">
        <v>79</v>
      </c>
      <c r="AW264" s="14" t="s">
        <v>32</v>
      </c>
      <c r="AX264" s="14" t="s">
        <v>70</v>
      </c>
      <c r="AY264" s="219" t="s">
        <v>290</v>
      </c>
    </row>
    <row r="265" spans="1:65" s="14" customFormat="1" ht="11.25">
      <c r="B265" s="209"/>
      <c r="C265" s="210"/>
      <c r="D265" s="200" t="s">
        <v>301</v>
      </c>
      <c r="E265" s="211" t="s">
        <v>19</v>
      </c>
      <c r="F265" s="212" t="s">
        <v>2502</v>
      </c>
      <c r="G265" s="210"/>
      <c r="H265" s="213">
        <v>61.247999999999998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301</v>
      </c>
      <c r="AU265" s="219" t="s">
        <v>79</v>
      </c>
      <c r="AV265" s="14" t="s">
        <v>79</v>
      </c>
      <c r="AW265" s="14" t="s">
        <v>32</v>
      </c>
      <c r="AX265" s="14" t="s">
        <v>70</v>
      </c>
      <c r="AY265" s="219" t="s">
        <v>290</v>
      </c>
    </row>
    <row r="266" spans="1:65" s="15" customFormat="1" ht="11.25">
      <c r="B266" s="220"/>
      <c r="C266" s="221"/>
      <c r="D266" s="200" t="s">
        <v>301</v>
      </c>
      <c r="E266" s="222" t="s">
        <v>19</v>
      </c>
      <c r="F266" s="223" t="s">
        <v>304</v>
      </c>
      <c r="G266" s="221"/>
      <c r="H266" s="224">
        <v>383.16300000000001</v>
      </c>
      <c r="I266" s="225"/>
      <c r="J266" s="221"/>
      <c r="K266" s="221"/>
      <c r="L266" s="226"/>
      <c r="M266" s="227"/>
      <c r="N266" s="228"/>
      <c r="O266" s="228"/>
      <c r="P266" s="228"/>
      <c r="Q266" s="228"/>
      <c r="R266" s="228"/>
      <c r="S266" s="228"/>
      <c r="T266" s="229"/>
      <c r="AT266" s="230" t="s">
        <v>301</v>
      </c>
      <c r="AU266" s="230" t="s">
        <v>79</v>
      </c>
      <c r="AV266" s="15" t="s">
        <v>297</v>
      </c>
      <c r="AW266" s="15" t="s">
        <v>32</v>
      </c>
      <c r="AX266" s="15" t="s">
        <v>77</v>
      </c>
      <c r="AY266" s="230" t="s">
        <v>290</v>
      </c>
    </row>
    <row r="267" spans="1:65" s="2" customFormat="1" ht="24.2" customHeight="1">
      <c r="A267" s="36"/>
      <c r="B267" s="37"/>
      <c r="C267" s="180" t="s">
        <v>503</v>
      </c>
      <c r="D267" s="180" t="s">
        <v>292</v>
      </c>
      <c r="E267" s="181" t="s">
        <v>2042</v>
      </c>
      <c r="F267" s="182" t="s">
        <v>2043</v>
      </c>
      <c r="G267" s="183" t="s">
        <v>489</v>
      </c>
      <c r="H267" s="184">
        <v>1201.932</v>
      </c>
      <c r="I267" s="185"/>
      <c r="J267" s="186">
        <f>ROUND(I267*H267,2)</f>
        <v>0</v>
      </c>
      <c r="K267" s="182" t="s">
        <v>296</v>
      </c>
      <c r="L267" s="41"/>
      <c r="M267" s="187" t="s">
        <v>19</v>
      </c>
      <c r="N267" s="188" t="s">
        <v>41</v>
      </c>
      <c r="O267" s="66"/>
      <c r="P267" s="189">
        <f>O267*H267</f>
        <v>0</v>
      </c>
      <c r="Q267" s="189">
        <v>0</v>
      </c>
      <c r="R267" s="189">
        <f>Q267*H267</f>
        <v>0</v>
      </c>
      <c r="S267" s="189">
        <v>0</v>
      </c>
      <c r="T267" s="190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1" t="s">
        <v>297</v>
      </c>
      <c r="AT267" s="191" t="s">
        <v>292</v>
      </c>
      <c r="AU267" s="191" t="s">
        <v>79</v>
      </c>
      <c r="AY267" s="19" t="s">
        <v>290</v>
      </c>
      <c r="BE267" s="192">
        <f>IF(N267="základní",J267,0)</f>
        <v>0</v>
      </c>
      <c r="BF267" s="192">
        <f>IF(N267="snížená",J267,0)</f>
        <v>0</v>
      </c>
      <c r="BG267" s="192">
        <f>IF(N267="zákl. přenesená",J267,0)</f>
        <v>0</v>
      </c>
      <c r="BH267" s="192">
        <f>IF(N267="sníž. přenesená",J267,0)</f>
        <v>0</v>
      </c>
      <c r="BI267" s="192">
        <f>IF(N267="nulová",J267,0)</f>
        <v>0</v>
      </c>
      <c r="BJ267" s="19" t="s">
        <v>77</v>
      </c>
      <c r="BK267" s="192">
        <f>ROUND(I267*H267,2)</f>
        <v>0</v>
      </c>
      <c r="BL267" s="19" t="s">
        <v>297</v>
      </c>
      <c r="BM267" s="191" t="s">
        <v>2506</v>
      </c>
    </row>
    <row r="268" spans="1:65" s="2" customFormat="1" ht="11.25">
      <c r="A268" s="36"/>
      <c r="B268" s="37"/>
      <c r="C268" s="38"/>
      <c r="D268" s="193" t="s">
        <v>299</v>
      </c>
      <c r="E268" s="38"/>
      <c r="F268" s="194" t="s">
        <v>2045</v>
      </c>
      <c r="G268" s="38"/>
      <c r="H268" s="38"/>
      <c r="I268" s="195"/>
      <c r="J268" s="38"/>
      <c r="K268" s="38"/>
      <c r="L268" s="41"/>
      <c r="M268" s="196"/>
      <c r="N268" s="197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299</v>
      </c>
      <c r="AU268" s="19" t="s">
        <v>79</v>
      </c>
    </row>
    <row r="269" spans="1:65" s="13" customFormat="1" ht="11.25">
      <c r="B269" s="198"/>
      <c r="C269" s="199"/>
      <c r="D269" s="200" t="s">
        <v>301</v>
      </c>
      <c r="E269" s="201" t="s">
        <v>19</v>
      </c>
      <c r="F269" s="202" t="s">
        <v>2046</v>
      </c>
      <c r="G269" s="199"/>
      <c r="H269" s="201" t="s">
        <v>19</v>
      </c>
      <c r="I269" s="203"/>
      <c r="J269" s="199"/>
      <c r="K269" s="199"/>
      <c r="L269" s="204"/>
      <c r="M269" s="205"/>
      <c r="N269" s="206"/>
      <c r="O269" s="206"/>
      <c r="P269" s="206"/>
      <c r="Q269" s="206"/>
      <c r="R269" s="206"/>
      <c r="S269" s="206"/>
      <c r="T269" s="207"/>
      <c r="AT269" s="208" t="s">
        <v>301</v>
      </c>
      <c r="AU269" s="208" t="s">
        <v>79</v>
      </c>
      <c r="AV269" s="13" t="s">
        <v>77</v>
      </c>
      <c r="AW269" s="13" t="s">
        <v>32</v>
      </c>
      <c r="AX269" s="13" t="s">
        <v>70</v>
      </c>
      <c r="AY269" s="208" t="s">
        <v>290</v>
      </c>
    </row>
    <row r="270" spans="1:65" s="13" customFormat="1" ht="11.25">
      <c r="B270" s="198"/>
      <c r="C270" s="199"/>
      <c r="D270" s="200" t="s">
        <v>301</v>
      </c>
      <c r="E270" s="201" t="s">
        <v>19</v>
      </c>
      <c r="F270" s="202" t="s">
        <v>2462</v>
      </c>
      <c r="G270" s="199"/>
      <c r="H270" s="201" t="s">
        <v>19</v>
      </c>
      <c r="I270" s="203"/>
      <c r="J270" s="199"/>
      <c r="K270" s="199"/>
      <c r="L270" s="204"/>
      <c r="M270" s="205"/>
      <c r="N270" s="206"/>
      <c r="O270" s="206"/>
      <c r="P270" s="206"/>
      <c r="Q270" s="206"/>
      <c r="R270" s="206"/>
      <c r="S270" s="206"/>
      <c r="T270" s="207"/>
      <c r="AT270" s="208" t="s">
        <v>301</v>
      </c>
      <c r="AU270" s="208" t="s">
        <v>79</v>
      </c>
      <c r="AV270" s="13" t="s">
        <v>77</v>
      </c>
      <c r="AW270" s="13" t="s">
        <v>32</v>
      </c>
      <c r="AX270" s="13" t="s">
        <v>70</v>
      </c>
      <c r="AY270" s="208" t="s">
        <v>290</v>
      </c>
    </row>
    <row r="271" spans="1:65" s="14" customFormat="1" ht="11.25">
      <c r="B271" s="209"/>
      <c r="C271" s="210"/>
      <c r="D271" s="200" t="s">
        <v>301</v>
      </c>
      <c r="E271" s="211" t="s">
        <v>19</v>
      </c>
      <c r="F271" s="212" t="s">
        <v>2463</v>
      </c>
      <c r="G271" s="210"/>
      <c r="H271" s="213">
        <v>108.24</v>
      </c>
      <c r="I271" s="214"/>
      <c r="J271" s="210"/>
      <c r="K271" s="210"/>
      <c r="L271" s="215"/>
      <c r="M271" s="216"/>
      <c r="N271" s="217"/>
      <c r="O271" s="217"/>
      <c r="P271" s="217"/>
      <c r="Q271" s="217"/>
      <c r="R271" s="217"/>
      <c r="S271" s="217"/>
      <c r="T271" s="218"/>
      <c r="AT271" s="219" t="s">
        <v>301</v>
      </c>
      <c r="AU271" s="219" t="s">
        <v>79</v>
      </c>
      <c r="AV271" s="14" t="s">
        <v>79</v>
      </c>
      <c r="AW271" s="14" t="s">
        <v>32</v>
      </c>
      <c r="AX271" s="14" t="s">
        <v>70</v>
      </c>
      <c r="AY271" s="219" t="s">
        <v>290</v>
      </c>
    </row>
    <row r="272" spans="1:65" s="14" customFormat="1" ht="11.25">
      <c r="B272" s="209"/>
      <c r="C272" s="210"/>
      <c r="D272" s="200" t="s">
        <v>301</v>
      </c>
      <c r="E272" s="211" t="s">
        <v>19</v>
      </c>
      <c r="F272" s="212" t="s">
        <v>2464</v>
      </c>
      <c r="G272" s="210"/>
      <c r="H272" s="213">
        <v>397.32499999999999</v>
      </c>
      <c r="I272" s="214"/>
      <c r="J272" s="210"/>
      <c r="K272" s="210"/>
      <c r="L272" s="215"/>
      <c r="M272" s="216"/>
      <c r="N272" s="217"/>
      <c r="O272" s="217"/>
      <c r="P272" s="217"/>
      <c r="Q272" s="217"/>
      <c r="R272" s="217"/>
      <c r="S272" s="217"/>
      <c r="T272" s="218"/>
      <c r="AT272" s="219" t="s">
        <v>301</v>
      </c>
      <c r="AU272" s="219" t="s">
        <v>79</v>
      </c>
      <c r="AV272" s="14" t="s">
        <v>79</v>
      </c>
      <c r="AW272" s="14" t="s">
        <v>32</v>
      </c>
      <c r="AX272" s="14" t="s">
        <v>70</v>
      </c>
      <c r="AY272" s="219" t="s">
        <v>290</v>
      </c>
    </row>
    <row r="273" spans="2:51" s="14" customFormat="1" ht="11.25">
      <c r="B273" s="209"/>
      <c r="C273" s="210"/>
      <c r="D273" s="200" t="s">
        <v>301</v>
      </c>
      <c r="E273" s="211" t="s">
        <v>19</v>
      </c>
      <c r="F273" s="212" t="s">
        <v>2465</v>
      </c>
      <c r="G273" s="210"/>
      <c r="H273" s="213">
        <v>40.737000000000002</v>
      </c>
      <c r="I273" s="214"/>
      <c r="J273" s="210"/>
      <c r="K273" s="210"/>
      <c r="L273" s="215"/>
      <c r="M273" s="216"/>
      <c r="N273" s="217"/>
      <c r="O273" s="217"/>
      <c r="P273" s="217"/>
      <c r="Q273" s="217"/>
      <c r="R273" s="217"/>
      <c r="S273" s="217"/>
      <c r="T273" s="218"/>
      <c r="AT273" s="219" t="s">
        <v>301</v>
      </c>
      <c r="AU273" s="219" t="s">
        <v>79</v>
      </c>
      <c r="AV273" s="14" t="s">
        <v>79</v>
      </c>
      <c r="AW273" s="14" t="s">
        <v>32</v>
      </c>
      <c r="AX273" s="14" t="s">
        <v>70</v>
      </c>
      <c r="AY273" s="219" t="s">
        <v>290</v>
      </c>
    </row>
    <row r="274" spans="2:51" s="14" customFormat="1" ht="11.25">
      <c r="B274" s="209"/>
      <c r="C274" s="210"/>
      <c r="D274" s="200" t="s">
        <v>301</v>
      </c>
      <c r="E274" s="211" t="s">
        <v>19</v>
      </c>
      <c r="F274" s="212" t="s">
        <v>2466</v>
      </c>
      <c r="G274" s="210"/>
      <c r="H274" s="213">
        <v>18.855</v>
      </c>
      <c r="I274" s="214"/>
      <c r="J274" s="210"/>
      <c r="K274" s="210"/>
      <c r="L274" s="215"/>
      <c r="M274" s="216"/>
      <c r="N274" s="217"/>
      <c r="O274" s="217"/>
      <c r="P274" s="217"/>
      <c r="Q274" s="217"/>
      <c r="R274" s="217"/>
      <c r="S274" s="217"/>
      <c r="T274" s="218"/>
      <c r="AT274" s="219" t="s">
        <v>301</v>
      </c>
      <c r="AU274" s="219" t="s">
        <v>79</v>
      </c>
      <c r="AV274" s="14" t="s">
        <v>79</v>
      </c>
      <c r="AW274" s="14" t="s">
        <v>32</v>
      </c>
      <c r="AX274" s="14" t="s">
        <v>70</v>
      </c>
      <c r="AY274" s="219" t="s">
        <v>290</v>
      </c>
    </row>
    <row r="275" spans="2:51" s="14" customFormat="1" ht="11.25">
      <c r="B275" s="209"/>
      <c r="C275" s="210"/>
      <c r="D275" s="200" t="s">
        <v>301</v>
      </c>
      <c r="E275" s="211" t="s">
        <v>19</v>
      </c>
      <c r="F275" s="212" t="s">
        <v>2467</v>
      </c>
      <c r="G275" s="210"/>
      <c r="H275" s="213">
        <v>264.916</v>
      </c>
      <c r="I275" s="214"/>
      <c r="J275" s="210"/>
      <c r="K275" s="210"/>
      <c r="L275" s="215"/>
      <c r="M275" s="216"/>
      <c r="N275" s="217"/>
      <c r="O275" s="217"/>
      <c r="P275" s="217"/>
      <c r="Q275" s="217"/>
      <c r="R275" s="217"/>
      <c r="S275" s="217"/>
      <c r="T275" s="218"/>
      <c r="AT275" s="219" t="s">
        <v>301</v>
      </c>
      <c r="AU275" s="219" t="s">
        <v>79</v>
      </c>
      <c r="AV275" s="14" t="s">
        <v>79</v>
      </c>
      <c r="AW275" s="14" t="s">
        <v>32</v>
      </c>
      <c r="AX275" s="14" t="s">
        <v>70</v>
      </c>
      <c r="AY275" s="219" t="s">
        <v>290</v>
      </c>
    </row>
    <row r="276" spans="2:51" s="14" customFormat="1" ht="11.25">
      <c r="B276" s="209"/>
      <c r="C276" s="210"/>
      <c r="D276" s="200" t="s">
        <v>301</v>
      </c>
      <c r="E276" s="211" t="s">
        <v>19</v>
      </c>
      <c r="F276" s="212" t="s">
        <v>2468</v>
      </c>
      <c r="G276" s="210"/>
      <c r="H276" s="213">
        <v>158.57599999999999</v>
      </c>
      <c r="I276" s="214"/>
      <c r="J276" s="210"/>
      <c r="K276" s="210"/>
      <c r="L276" s="215"/>
      <c r="M276" s="216"/>
      <c r="N276" s="217"/>
      <c r="O276" s="217"/>
      <c r="P276" s="217"/>
      <c r="Q276" s="217"/>
      <c r="R276" s="217"/>
      <c r="S276" s="217"/>
      <c r="T276" s="218"/>
      <c r="AT276" s="219" t="s">
        <v>301</v>
      </c>
      <c r="AU276" s="219" t="s">
        <v>79</v>
      </c>
      <c r="AV276" s="14" t="s">
        <v>79</v>
      </c>
      <c r="AW276" s="14" t="s">
        <v>32</v>
      </c>
      <c r="AX276" s="14" t="s">
        <v>70</v>
      </c>
      <c r="AY276" s="219" t="s">
        <v>290</v>
      </c>
    </row>
    <row r="277" spans="2:51" s="14" customFormat="1" ht="11.25">
      <c r="B277" s="209"/>
      <c r="C277" s="210"/>
      <c r="D277" s="200" t="s">
        <v>301</v>
      </c>
      <c r="E277" s="211" t="s">
        <v>19</v>
      </c>
      <c r="F277" s="212" t="s">
        <v>2469</v>
      </c>
      <c r="G277" s="210"/>
      <c r="H277" s="213">
        <v>36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301</v>
      </c>
      <c r="AU277" s="219" t="s">
        <v>79</v>
      </c>
      <c r="AV277" s="14" t="s">
        <v>79</v>
      </c>
      <c r="AW277" s="14" t="s">
        <v>32</v>
      </c>
      <c r="AX277" s="14" t="s">
        <v>70</v>
      </c>
      <c r="AY277" s="219" t="s">
        <v>290</v>
      </c>
    </row>
    <row r="278" spans="2:51" s="16" customFormat="1" ht="11.25">
      <c r="B278" s="231"/>
      <c r="C278" s="232"/>
      <c r="D278" s="200" t="s">
        <v>301</v>
      </c>
      <c r="E278" s="233" t="s">
        <v>19</v>
      </c>
      <c r="F278" s="234" t="s">
        <v>399</v>
      </c>
      <c r="G278" s="232"/>
      <c r="H278" s="235">
        <v>1024.6490000000001</v>
      </c>
      <c r="I278" s="236"/>
      <c r="J278" s="232"/>
      <c r="K278" s="232"/>
      <c r="L278" s="237"/>
      <c r="M278" s="238"/>
      <c r="N278" s="239"/>
      <c r="O278" s="239"/>
      <c r="P278" s="239"/>
      <c r="Q278" s="239"/>
      <c r="R278" s="239"/>
      <c r="S278" s="239"/>
      <c r="T278" s="240"/>
      <c r="AT278" s="241" t="s">
        <v>301</v>
      </c>
      <c r="AU278" s="241" t="s">
        <v>79</v>
      </c>
      <c r="AV278" s="16" t="s">
        <v>171</v>
      </c>
      <c r="AW278" s="16" t="s">
        <v>32</v>
      </c>
      <c r="AX278" s="16" t="s">
        <v>70</v>
      </c>
      <c r="AY278" s="241" t="s">
        <v>290</v>
      </c>
    </row>
    <row r="279" spans="2:51" s="13" customFormat="1" ht="11.25">
      <c r="B279" s="198"/>
      <c r="C279" s="199"/>
      <c r="D279" s="200" t="s">
        <v>301</v>
      </c>
      <c r="E279" s="201" t="s">
        <v>19</v>
      </c>
      <c r="F279" s="202" t="s">
        <v>2470</v>
      </c>
      <c r="G279" s="199"/>
      <c r="H279" s="201" t="s">
        <v>19</v>
      </c>
      <c r="I279" s="203"/>
      <c r="J279" s="199"/>
      <c r="K279" s="199"/>
      <c r="L279" s="204"/>
      <c r="M279" s="205"/>
      <c r="N279" s="206"/>
      <c r="O279" s="206"/>
      <c r="P279" s="206"/>
      <c r="Q279" s="206"/>
      <c r="R279" s="206"/>
      <c r="S279" s="206"/>
      <c r="T279" s="207"/>
      <c r="AT279" s="208" t="s">
        <v>301</v>
      </c>
      <c r="AU279" s="208" t="s">
        <v>79</v>
      </c>
      <c r="AV279" s="13" t="s">
        <v>77</v>
      </c>
      <c r="AW279" s="13" t="s">
        <v>32</v>
      </c>
      <c r="AX279" s="13" t="s">
        <v>70</v>
      </c>
      <c r="AY279" s="208" t="s">
        <v>290</v>
      </c>
    </row>
    <row r="280" spans="2:51" s="14" customFormat="1" ht="11.25">
      <c r="B280" s="209"/>
      <c r="C280" s="210"/>
      <c r="D280" s="200" t="s">
        <v>301</v>
      </c>
      <c r="E280" s="211" t="s">
        <v>19</v>
      </c>
      <c r="F280" s="212" t="s">
        <v>2471</v>
      </c>
      <c r="G280" s="210"/>
      <c r="H280" s="213">
        <v>-83.52</v>
      </c>
      <c r="I280" s="214"/>
      <c r="J280" s="210"/>
      <c r="K280" s="210"/>
      <c r="L280" s="215"/>
      <c r="M280" s="216"/>
      <c r="N280" s="217"/>
      <c r="O280" s="217"/>
      <c r="P280" s="217"/>
      <c r="Q280" s="217"/>
      <c r="R280" s="217"/>
      <c r="S280" s="217"/>
      <c r="T280" s="218"/>
      <c r="AT280" s="219" t="s">
        <v>301</v>
      </c>
      <c r="AU280" s="219" t="s">
        <v>79</v>
      </c>
      <c r="AV280" s="14" t="s">
        <v>79</v>
      </c>
      <c r="AW280" s="14" t="s">
        <v>32</v>
      </c>
      <c r="AX280" s="14" t="s">
        <v>70</v>
      </c>
      <c r="AY280" s="219" t="s">
        <v>290</v>
      </c>
    </row>
    <row r="281" spans="2:51" s="14" customFormat="1" ht="11.25">
      <c r="B281" s="209"/>
      <c r="C281" s="210"/>
      <c r="D281" s="200" t="s">
        <v>301</v>
      </c>
      <c r="E281" s="211" t="s">
        <v>19</v>
      </c>
      <c r="F281" s="212" t="s">
        <v>2472</v>
      </c>
      <c r="G281" s="210"/>
      <c r="H281" s="213">
        <v>-24.96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301</v>
      </c>
      <c r="AU281" s="219" t="s">
        <v>79</v>
      </c>
      <c r="AV281" s="14" t="s">
        <v>79</v>
      </c>
      <c r="AW281" s="14" t="s">
        <v>32</v>
      </c>
      <c r="AX281" s="14" t="s">
        <v>70</v>
      </c>
      <c r="AY281" s="219" t="s">
        <v>290</v>
      </c>
    </row>
    <row r="282" spans="2:51" s="14" customFormat="1" ht="11.25">
      <c r="B282" s="209"/>
      <c r="C282" s="210"/>
      <c r="D282" s="200" t="s">
        <v>301</v>
      </c>
      <c r="E282" s="211" t="s">
        <v>19</v>
      </c>
      <c r="F282" s="212" t="s">
        <v>2473</v>
      </c>
      <c r="G282" s="210"/>
      <c r="H282" s="213">
        <v>-26.358000000000001</v>
      </c>
      <c r="I282" s="214"/>
      <c r="J282" s="210"/>
      <c r="K282" s="210"/>
      <c r="L282" s="215"/>
      <c r="M282" s="216"/>
      <c r="N282" s="217"/>
      <c r="O282" s="217"/>
      <c r="P282" s="217"/>
      <c r="Q282" s="217"/>
      <c r="R282" s="217"/>
      <c r="S282" s="217"/>
      <c r="T282" s="218"/>
      <c r="AT282" s="219" t="s">
        <v>301</v>
      </c>
      <c r="AU282" s="219" t="s">
        <v>79</v>
      </c>
      <c r="AV282" s="14" t="s">
        <v>79</v>
      </c>
      <c r="AW282" s="14" t="s">
        <v>32</v>
      </c>
      <c r="AX282" s="14" t="s">
        <v>70</v>
      </c>
      <c r="AY282" s="219" t="s">
        <v>290</v>
      </c>
    </row>
    <row r="283" spans="2:51" s="14" customFormat="1" ht="11.25">
      <c r="B283" s="209"/>
      <c r="C283" s="210"/>
      <c r="D283" s="200" t="s">
        <v>301</v>
      </c>
      <c r="E283" s="211" t="s">
        <v>19</v>
      </c>
      <c r="F283" s="212" t="s">
        <v>2474</v>
      </c>
      <c r="G283" s="210"/>
      <c r="H283" s="213">
        <v>-2.4750000000000001</v>
      </c>
      <c r="I283" s="214"/>
      <c r="J283" s="210"/>
      <c r="K283" s="210"/>
      <c r="L283" s="215"/>
      <c r="M283" s="216"/>
      <c r="N283" s="217"/>
      <c r="O283" s="217"/>
      <c r="P283" s="217"/>
      <c r="Q283" s="217"/>
      <c r="R283" s="217"/>
      <c r="S283" s="217"/>
      <c r="T283" s="218"/>
      <c r="AT283" s="219" t="s">
        <v>301</v>
      </c>
      <c r="AU283" s="219" t="s">
        <v>79</v>
      </c>
      <c r="AV283" s="14" t="s">
        <v>79</v>
      </c>
      <c r="AW283" s="14" t="s">
        <v>32</v>
      </c>
      <c r="AX283" s="14" t="s">
        <v>70</v>
      </c>
      <c r="AY283" s="219" t="s">
        <v>290</v>
      </c>
    </row>
    <row r="284" spans="2:51" s="14" customFormat="1" ht="11.25">
      <c r="B284" s="209"/>
      <c r="C284" s="210"/>
      <c r="D284" s="200" t="s">
        <v>301</v>
      </c>
      <c r="E284" s="211" t="s">
        <v>19</v>
      </c>
      <c r="F284" s="212" t="s">
        <v>2475</v>
      </c>
      <c r="G284" s="210"/>
      <c r="H284" s="213">
        <v>-6.0720000000000001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301</v>
      </c>
      <c r="AU284" s="219" t="s">
        <v>79</v>
      </c>
      <c r="AV284" s="14" t="s">
        <v>79</v>
      </c>
      <c r="AW284" s="14" t="s">
        <v>32</v>
      </c>
      <c r="AX284" s="14" t="s">
        <v>70</v>
      </c>
      <c r="AY284" s="219" t="s">
        <v>290</v>
      </c>
    </row>
    <row r="285" spans="2:51" s="14" customFormat="1" ht="11.25">
      <c r="B285" s="209"/>
      <c r="C285" s="210"/>
      <c r="D285" s="200" t="s">
        <v>301</v>
      </c>
      <c r="E285" s="211" t="s">
        <v>19</v>
      </c>
      <c r="F285" s="212" t="s">
        <v>2476</v>
      </c>
      <c r="G285" s="210"/>
      <c r="H285" s="213">
        <v>-2.8050000000000002</v>
      </c>
      <c r="I285" s="214"/>
      <c r="J285" s="210"/>
      <c r="K285" s="210"/>
      <c r="L285" s="215"/>
      <c r="M285" s="216"/>
      <c r="N285" s="217"/>
      <c r="O285" s="217"/>
      <c r="P285" s="217"/>
      <c r="Q285" s="217"/>
      <c r="R285" s="217"/>
      <c r="S285" s="217"/>
      <c r="T285" s="218"/>
      <c r="AT285" s="219" t="s">
        <v>301</v>
      </c>
      <c r="AU285" s="219" t="s">
        <v>79</v>
      </c>
      <c r="AV285" s="14" t="s">
        <v>79</v>
      </c>
      <c r="AW285" s="14" t="s">
        <v>32</v>
      </c>
      <c r="AX285" s="14" t="s">
        <v>70</v>
      </c>
      <c r="AY285" s="219" t="s">
        <v>290</v>
      </c>
    </row>
    <row r="286" spans="2:51" s="16" customFormat="1" ht="11.25">
      <c r="B286" s="231"/>
      <c r="C286" s="232"/>
      <c r="D286" s="200" t="s">
        <v>301</v>
      </c>
      <c r="E286" s="233" t="s">
        <v>19</v>
      </c>
      <c r="F286" s="234" t="s">
        <v>399</v>
      </c>
      <c r="G286" s="232"/>
      <c r="H286" s="235">
        <v>-146.19</v>
      </c>
      <c r="I286" s="236"/>
      <c r="J286" s="232"/>
      <c r="K286" s="232"/>
      <c r="L286" s="237"/>
      <c r="M286" s="238"/>
      <c r="N286" s="239"/>
      <c r="O286" s="239"/>
      <c r="P286" s="239"/>
      <c r="Q286" s="239"/>
      <c r="R286" s="239"/>
      <c r="S286" s="239"/>
      <c r="T286" s="240"/>
      <c r="AT286" s="241" t="s">
        <v>301</v>
      </c>
      <c r="AU286" s="241" t="s">
        <v>79</v>
      </c>
      <c r="AV286" s="16" t="s">
        <v>171</v>
      </c>
      <c r="AW286" s="16" t="s">
        <v>32</v>
      </c>
      <c r="AX286" s="16" t="s">
        <v>70</v>
      </c>
      <c r="AY286" s="241" t="s">
        <v>290</v>
      </c>
    </row>
    <row r="287" spans="2:51" s="14" customFormat="1" ht="11.25">
      <c r="B287" s="209"/>
      <c r="C287" s="210"/>
      <c r="D287" s="200" t="s">
        <v>301</v>
      </c>
      <c r="E287" s="211" t="s">
        <v>19</v>
      </c>
      <c r="F287" s="212" t="s">
        <v>2504</v>
      </c>
      <c r="G287" s="210"/>
      <c r="H287" s="213">
        <v>-292.79300000000001</v>
      </c>
      <c r="I287" s="214"/>
      <c r="J287" s="210"/>
      <c r="K287" s="210"/>
      <c r="L287" s="215"/>
      <c r="M287" s="216"/>
      <c r="N287" s="217"/>
      <c r="O287" s="217"/>
      <c r="P287" s="217"/>
      <c r="Q287" s="217"/>
      <c r="R287" s="217"/>
      <c r="S287" s="217"/>
      <c r="T287" s="218"/>
      <c r="AT287" s="219" t="s">
        <v>301</v>
      </c>
      <c r="AU287" s="219" t="s">
        <v>79</v>
      </c>
      <c r="AV287" s="14" t="s">
        <v>79</v>
      </c>
      <c r="AW287" s="14" t="s">
        <v>32</v>
      </c>
      <c r="AX287" s="14" t="s">
        <v>70</v>
      </c>
      <c r="AY287" s="219" t="s">
        <v>290</v>
      </c>
    </row>
    <row r="288" spans="2:51" s="16" customFormat="1" ht="11.25">
      <c r="B288" s="231"/>
      <c r="C288" s="232"/>
      <c r="D288" s="200" t="s">
        <v>301</v>
      </c>
      <c r="E288" s="233" t="s">
        <v>19</v>
      </c>
      <c r="F288" s="234" t="s">
        <v>399</v>
      </c>
      <c r="G288" s="232"/>
      <c r="H288" s="235">
        <v>-292.79300000000001</v>
      </c>
      <c r="I288" s="236"/>
      <c r="J288" s="232"/>
      <c r="K288" s="232"/>
      <c r="L288" s="237"/>
      <c r="M288" s="238"/>
      <c r="N288" s="239"/>
      <c r="O288" s="239"/>
      <c r="P288" s="239"/>
      <c r="Q288" s="239"/>
      <c r="R288" s="239"/>
      <c r="S288" s="239"/>
      <c r="T288" s="240"/>
      <c r="AT288" s="241" t="s">
        <v>301</v>
      </c>
      <c r="AU288" s="241" t="s">
        <v>79</v>
      </c>
      <c r="AV288" s="16" t="s">
        <v>171</v>
      </c>
      <c r="AW288" s="16" t="s">
        <v>32</v>
      </c>
      <c r="AX288" s="16" t="s">
        <v>70</v>
      </c>
      <c r="AY288" s="241" t="s">
        <v>290</v>
      </c>
    </row>
    <row r="289" spans="1:65" s="14" customFormat="1" ht="11.25">
      <c r="B289" s="209"/>
      <c r="C289" s="210"/>
      <c r="D289" s="200" t="s">
        <v>301</v>
      </c>
      <c r="E289" s="211" t="s">
        <v>19</v>
      </c>
      <c r="F289" s="212" t="s">
        <v>2477</v>
      </c>
      <c r="G289" s="210"/>
      <c r="H289" s="213">
        <v>15.3</v>
      </c>
      <c r="I289" s="214"/>
      <c r="J289" s="210"/>
      <c r="K289" s="210"/>
      <c r="L289" s="215"/>
      <c r="M289" s="216"/>
      <c r="N289" s="217"/>
      <c r="O289" s="217"/>
      <c r="P289" s="217"/>
      <c r="Q289" s="217"/>
      <c r="R289" s="217"/>
      <c r="S289" s="217"/>
      <c r="T289" s="218"/>
      <c r="AT289" s="219" t="s">
        <v>301</v>
      </c>
      <c r="AU289" s="219" t="s">
        <v>79</v>
      </c>
      <c r="AV289" s="14" t="s">
        <v>79</v>
      </c>
      <c r="AW289" s="14" t="s">
        <v>32</v>
      </c>
      <c r="AX289" s="14" t="s">
        <v>70</v>
      </c>
      <c r="AY289" s="219" t="s">
        <v>290</v>
      </c>
    </row>
    <row r="290" spans="1:65" s="15" customFormat="1" ht="11.25">
      <c r="B290" s="220"/>
      <c r="C290" s="221"/>
      <c r="D290" s="200" t="s">
        <v>301</v>
      </c>
      <c r="E290" s="222" t="s">
        <v>19</v>
      </c>
      <c r="F290" s="223" t="s">
        <v>304</v>
      </c>
      <c r="G290" s="221"/>
      <c r="H290" s="224">
        <v>600.96600000000012</v>
      </c>
      <c r="I290" s="225"/>
      <c r="J290" s="221"/>
      <c r="K290" s="221"/>
      <c r="L290" s="226"/>
      <c r="M290" s="227"/>
      <c r="N290" s="228"/>
      <c r="O290" s="228"/>
      <c r="P290" s="228"/>
      <c r="Q290" s="228"/>
      <c r="R290" s="228"/>
      <c r="S290" s="228"/>
      <c r="T290" s="229"/>
      <c r="AT290" s="230" t="s">
        <v>301</v>
      </c>
      <c r="AU290" s="230" t="s">
        <v>79</v>
      </c>
      <c r="AV290" s="15" t="s">
        <v>297</v>
      </c>
      <c r="AW290" s="15" t="s">
        <v>32</v>
      </c>
      <c r="AX290" s="15" t="s">
        <v>77</v>
      </c>
      <c r="AY290" s="230" t="s">
        <v>290</v>
      </c>
    </row>
    <row r="291" spans="1:65" s="14" customFormat="1" ht="11.25">
      <c r="B291" s="209"/>
      <c r="C291" s="210"/>
      <c r="D291" s="200" t="s">
        <v>301</v>
      </c>
      <c r="E291" s="210"/>
      <c r="F291" s="212" t="s">
        <v>2507</v>
      </c>
      <c r="G291" s="210"/>
      <c r="H291" s="213">
        <v>1201.932</v>
      </c>
      <c r="I291" s="214"/>
      <c r="J291" s="210"/>
      <c r="K291" s="210"/>
      <c r="L291" s="215"/>
      <c r="M291" s="216"/>
      <c r="N291" s="217"/>
      <c r="O291" s="217"/>
      <c r="P291" s="217"/>
      <c r="Q291" s="217"/>
      <c r="R291" s="217"/>
      <c r="S291" s="217"/>
      <c r="T291" s="218"/>
      <c r="AT291" s="219" t="s">
        <v>301</v>
      </c>
      <c r="AU291" s="219" t="s">
        <v>79</v>
      </c>
      <c r="AV291" s="14" t="s">
        <v>79</v>
      </c>
      <c r="AW291" s="14" t="s">
        <v>4</v>
      </c>
      <c r="AX291" s="14" t="s">
        <v>77</v>
      </c>
      <c r="AY291" s="219" t="s">
        <v>290</v>
      </c>
    </row>
    <row r="292" spans="1:65" s="2" customFormat="1" ht="24.2" customHeight="1">
      <c r="A292" s="36"/>
      <c r="B292" s="37"/>
      <c r="C292" s="180" t="s">
        <v>509</v>
      </c>
      <c r="D292" s="180" t="s">
        <v>292</v>
      </c>
      <c r="E292" s="181" t="s">
        <v>376</v>
      </c>
      <c r="F292" s="182" t="s">
        <v>377</v>
      </c>
      <c r="G292" s="183" t="s">
        <v>320</v>
      </c>
      <c r="H292" s="184">
        <v>383.16300000000001</v>
      </c>
      <c r="I292" s="185"/>
      <c r="J292" s="186">
        <f>ROUND(I292*H292,2)</f>
        <v>0</v>
      </c>
      <c r="K292" s="182" t="s">
        <v>296</v>
      </c>
      <c r="L292" s="41"/>
      <c r="M292" s="187" t="s">
        <v>19</v>
      </c>
      <c r="N292" s="188" t="s">
        <v>41</v>
      </c>
      <c r="O292" s="66"/>
      <c r="P292" s="189">
        <f>O292*H292</f>
        <v>0</v>
      </c>
      <c r="Q292" s="189">
        <v>0</v>
      </c>
      <c r="R292" s="189">
        <f>Q292*H292</f>
        <v>0</v>
      </c>
      <c r="S292" s="189">
        <v>0</v>
      </c>
      <c r="T292" s="190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91" t="s">
        <v>297</v>
      </c>
      <c r="AT292" s="191" t="s">
        <v>292</v>
      </c>
      <c r="AU292" s="191" t="s">
        <v>79</v>
      </c>
      <c r="AY292" s="19" t="s">
        <v>290</v>
      </c>
      <c r="BE292" s="192">
        <f>IF(N292="základní",J292,0)</f>
        <v>0</v>
      </c>
      <c r="BF292" s="192">
        <f>IF(N292="snížená",J292,0)</f>
        <v>0</v>
      </c>
      <c r="BG292" s="192">
        <f>IF(N292="zákl. přenesená",J292,0)</f>
        <v>0</v>
      </c>
      <c r="BH292" s="192">
        <f>IF(N292="sníž. přenesená",J292,0)</f>
        <v>0</v>
      </c>
      <c r="BI292" s="192">
        <f>IF(N292="nulová",J292,0)</f>
        <v>0</v>
      </c>
      <c r="BJ292" s="19" t="s">
        <v>77</v>
      </c>
      <c r="BK292" s="192">
        <f>ROUND(I292*H292,2)</f>
        <v>0</v>
      </c>
      <c r="BL292" s="19" t="s">
        <v>297</v>
      </c>
      <c r="BM292" s="191" t="s">
        <v>2508</v>
      </c>
    </row>
    <row r="293" spans="1:65" s="2" customFormat="1" ht="11.25">
      <c r="A293" s="36"/>
      <c r="B293" s="37"/>
      <c r="C293" s="38"/>
      <c r="D293" s="193" t="s">
        <v>299</v>
      </c>
      <c r="E293" s="38"/>
      <c r="F293" s="194" t="s">
        <v>379</v>
      </c>
      <c r="G293" s="38"/>
      <c r="H293" s="38"/>
      <c r="I293" s="195"/>
      <c r="J293" s="38"/>
      <c r="K293" s="38"/>
      <c r="L293" s="41"/>
      <c r="M293" s="196"/>
      <c r="N293" s="197"/>
      <c r="O293" s="66"/>
      <c r="P293" s="66"/>
      <c r="Q293" s="66"/>
      <c r="R293" s="66"/>
      <c r="S293" s="66"/>
      <c r="T293" s="67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T293" s="19" t="s">
        <v>299</v>
      </c>
      <c r="AU293" s="19" t="s">
        <v>79</v>
      </c>
    </row>
    <row r="294" spans="1:65" s="13" customFormat="1" ht="11.25">
      <c r="B294" s="198"/>
      <c r="C294" s="199"/>
      <c r="D294" s="200" t="s">
        <v>301</v>
      </c>
      <c r="E294" s="201" t="s">
        <v>19</v>
      </c>
      <c r="F294" s="202" t="s">
        <v>2162</v>
      </c>
      <c r="G294" s="199"/>
      <c r="H294" s="201" t="s">
        <v>19</v>
      </c>
      <c r="I294" s="203"/>
      <c r="J294" s="199"/>
      <c r="K294" s="199"/>
      <c r="L294" s="204"/>
      <c r="M294" s="205"/>
      <c r="N294" s="206"/>
      <c r="O294" s="206"/>
      <c r="P294" s="206"/>
      <c r="Q294" s="206"/>
      <c r="R294" s="206"/>
      <c r="S294" s="206"/>
      <c r="T294" s="207"/>
      <c r="AT294" s="208" t="s">
        <v>301</v>
      </c>
      <c r="AU294" s="208" t="s">
        <v>79</v>
      </c>
      <c r="AV294" s="13" t="s">
        <v>77</v>
      </c>
      <c r="AW294" s="13" t="s">
        <v>32</v>
      </c>
      <c r="AX294" s="13" t="s">
        <v>70</v>
      </c>
      <c r="AY294" s="208" t="s">
        <v>290</v>
      </c>
    </row>
    <row r="295" spans="1:65" s="13" customFormat="1" ht="11.25">
      <c r="B295" s="198"/>
      <c r="C295" s="199"/>
      <c r="D295" s="200" t="s">
        <v>301</v>
      </c>
      <c r="E295" s="201" t="s">
        <v>19</v>
      </c>
      <c r="F295" s="202" t="s">
        <v>2173</v>
      </c>
      <c r="G295" s="199"/>
      <c r="H295" s="201" t="s">
        <v>19</v>
      </c>
      <c r="I295" s="203"/>
      <c r="J295" s="199"/>
      <c r="K295" s="199"/>
      <c r="L295" s="204"/>
      <c r="M295" s="205"/>
      <c r="N295" s="206"/>
      <c r="O295" s="206"/>
      <c r="P295" s="206"/>
      <c r="Q295" s="206"/>
      <c r="R295" s="206"/>
      <c r="S295" s="206"/>
      <c r="T295" s="207"/>
      <c r="AT295" s="208" t="s">
        <v>301</v>
      </c>
      <c r="AU295" s="208" t="s">
        <v>79</v>
      </c>
      <c r="AV295" s="13" t="s">
        <v>77</v>
      </c>
      <c r="AW295" s="13" t="s">
        <v>32</v>
      </c>
      <c r="AX295" s="13" t="s">
        <v>70</v>
      </c>
      <c r="AY295" s="208" t="s">
        <v>290</v>
      </c>
    </row>
    <row r="296" spans="1:65" s="13" customFormat="1" ht="11.25">
      <c r="B296" s="198"/>
      <c r="C296" s="199"/>
      <c r="D296" s="200" t="s">
        <v>301</v>
      </c>
      <c r="E296" s="201" t="s">
        <v>19</v>
      </c>
      <c r="F296" s="202" t="s">
        <v>2494</v>
      </c>
      <c r="G296" s="199"/>
      <c r="H296" s="201" t="s">
        <v>19</v>
      </c>
      <c r="I296" s="203"/>
      <c r="J296" s="199"/>
      <c r="K296" s="199"/>
      <c r="L296" s="204"/>
      <c r="M296" s="205"/>
      <c r="N296" s="206"/>
      <c r="O296" s="206"/>
      <c r="P296" s="206"/>
      <c r="Q296" s="206"/>
      <c r="R296" s="206"/>
      <c r="S296" s="206"/>
      <c r="T296" s="207"/>
      <c r="AT296" s="208" t="s">
        <v>301</v>
      </c>
      <c r="AU296" s="208" t="s">
        <v>79</v>
      </c>
      <c r="AV296" s="13" t="s">
        <v>77</v>
      </c>
      <c r="AW296" s="13" t="s">
        <v>32</v>
      </c>
      <c r="AX296" s="13" t="s">
        <v>70</v>
      </c>
      <c r="AY296" s="208" t="s">
        <v>290</v>
      </c>
    </row>
    <row r="297" spans="1:65" s="14" customFormat="1" ht="11.25">
      <c r="B297" s="209"/>
      <c r="C297" s="210"/>
      <c r="D297" s="200" t="s">
        <v>301</v>
      </c>
      <c r="E297" s="211" t="s">
        <v>19</v>
      </c>
      <c r="F297" s="212" t="s">
        <v>2495</v>
      </c>
      <c r="G297" s="210"/>
      <c r="H297" s="213">
        <v>233.59100000000001</v>
      </c>
      <c r="I297" s="214"/>
      <c r="J297" s="210"/>
      <c r="K297" s="210"/>
      <c r="L297" s="215"/>
      <c r="M297" s="216"/>
      <c r="N297" s="217"/>
      <c r="O297" s="217"/>
      <c r="P297" s="217"/>
      <c r="Q297" s="217"/>
      <c r="R297" s="217"/>
      <c r="S297" s="217"/>
      <c r="T297" s="218"/>
      <c r="AT297" s="219" t="s">
        <v>301</v>
      </c>
      <c r="AU297" s="219" t="s">
        <v>79</v>
      </c>
      <c r="AV297" s="14" t="s">
        <v>79</v>
      </c>
      <c r="AW297" s="14" t="s">
        <v>32</v>
      </c>
      <c r="AX297" s="14" t="s">
        <v>70</v>
      </c>
      <c r="AY297" s="219" t="s">
        <v>290</v>
      </c>
    </row>
    <row r="298" spans="1:65" s="14" customFormat="1" ht="11.25">
      <c r="B298" s="209"/>
      <c r="C298" s="210"/>
      <c r="D298" s="200" t="s">
        <v>301</v>
      </c>
      <c r="E298" s="211" t="s">
        <v>19</v>
      </c>
      <c r="F298" s="212" t="s">
        <v>2496</v>
      </c>
      <c r="G298" s="210"/>
      <c r="H298" s="213">
        <v>59.201999999999998</v>
      </c>
      <c r="I298" s="214"/>
      <c r="J298" s="210"/>
      <c r="K298" s="210"/>
      <c r="L298" s="215"/>
      <c r="M298" s="216"/>
      <c r="N298" s="217"/>
      <c r="O298" s="217"/>
      <c r="P298" s="217"/>
      <c r="Q298" s="217"/>
      <c r="R298" s="217"/>
      <c r="S298" s="217"/>
      <c r="T298" s="218"/>
      <c r="AT298" s="219" t="s">
        <v>301</v>
      </c>
      <c r="AU298" s="219" t="s">
        <v>79</v>
      </c>
      <c r="AV298" s="14" t="s">
        <v>79</v>
      </c>
      <c r="AW298" s="14" t="s">
        <v>32</v>
      </c>
      <c r="AX298" s="14" t="s">
        <v>70</v>
      </c>
      <c r="AY298" s="219" t="s">
        <v>290</v>
      </c>
    </row>
    <row r="299" spans="1:65" s="13" customFormat="1" ht="11.25">
      <c r="B299" s="198"/>
      <c r="C299" s="199"/>
      <c r="D299" s="200" t="s">
        <v>301</v>
      </c>
      <c r="E299" s="201" t="s">
        <v>19</v>
      </c>
      <c r="F299" s="202" t="s">
        <v>2497</v>
      </c>
      <c r="G299" s="199"/>
      <c r="H299" s="201" t="s">
        <v>19</v>
      </c>
      <c r="I299" s="203"/>
      <c r="J299" s="199"/>
      <c r="K299" s="199"/>
      <c r="L299" s="204"/>
      <c r="M299" s="205"/>
      <c r="N299" s="206"/>
      <c r="O299" s="206"/>
      <c r="P299" s="206"/>
      <c r="Q299" s="206"/>
      <c r="R299" s="206"/>
      <c r="S299" s="206"/>
      <c r="T299" s="207"/>
      <c r="AT299" s="208" t="s">
        <v>301</v>
      </c>
      <c r="AU299" s="208" t="s">
        <v>79</v>
      </c>
      <c r="AV299" s="13" t="s">
        <v>77</v>
      </c>
      <c r="AW299" s="13" t="s">
        <v>32</v>
      </c>
      <c r="AX299" s="13" t="s">
        <v>70</v>
      </c>
      <c r="AY299" s="208" t="s">
        <v>290</v>
      </c>
    </row>
    <row r="300" spans="1:65" s="14" customFormat="1" ht="11.25">
      <c r="B300" s="209"/>
      <c r="C300" s="210"/>
      <c r="D300" s="200" t="s">
        <v>301</v>
      </c>
      <c r="E300" s="211" t="s">
        <v>19</v>
      </c>
      <c r="F300" s="212" t="s">
        <v>2498</v>
      </c>
      <c r="G300" s="210"/>
      <c r="H300" s="213">
        <v>6.0720000000000001</v>
      </c>
      <c r="I300" s="214"/>
      <c r="J300" s="210"/>
      <c r="K300" s="210"/>
      <c r="L300" s="215"/>
      <c r="M300" s="216"/>
      <c r="N300" s="217"/>
      <c r="O300" s="217"/>
      <c r="P300" s="217"/>
      <c r="Q300" s="217"/>
      <c r="R300" s="217"/>
      <c r="S300" s="217"/>
      <c r="T300" s="218"/>
      <c r="AT300" s="219" t="s">
        <v>301</v>
      </c>
      <c r="AU300" s="219" t="s">
        <v>79</v>
      </c>
      <c r="AV300" s="14" t="s">
        <v>79</v>
      </c>
      <c r="AW300" s="14" t="s">
        <v>32</v>
      </c>
      <c r="AX300" s="14" t="s">
        <v>70</v>
      </c>
      <c r="AY300" s="219" t="s">
        <v>290</v>
      </c>
    </row>
    <row r="301" spans="1:65" s="14" customFormat="1" ht="11.25">
      <c r="B301" s="209"/>
      <c r="C301" s="210"/>
      <c r="D301" s="200" t="s">
        <v>301</v>
      </c>
      <c r="E301" s="211" t="s">
        <v>19</v>
      </c>
      <c r="F301" s="212" t="s">
        <v>2499</v>
      </c>
      <c r="G301" s="210"/>
      <c r="H301" s="213">
        <v>1.87</v>
      </c>
      <c r="I301" s="214"/>
      <c r="J301" s="210"/>
      <c r="K301" s="210"/>
      <c r="L301" s="215"/>
      <c r="M301" s="216"/>
      <c r="N301" s="217"/>
      <c r="O301" s="217"/>
      <c r="P301" s="217"/>
      <c r="Q301" s="217"/>
      <c r="R301" s="217"/>
      <c r="S301" s="217"/>
      <c r="T301" s="218"/>
      <c r="AT301" s="219" t="s">
        <v>301</v>
      </c>
      <c r="AU301" s="219" t="s">
        <v>79</v>
      </c>
      <c r="AV301" s="14" t="s">
        <v>79</v>
      </c>
      <c r="AW301" s="14" t="s">
        <v>32</v>
      </c>
      <c r="AX301" s="14" t="s">
        <v>70</v>
      </c>
      <c r="AY301" s="219" t="s">
        <v>290</v>
      </c>
    </row>
    <row r="302" spans="1:65" s="14" customFormat="1" ht="11.25">
      <c r="B302" s="209"/>
      <c r="C302" s="210"/>
      <c r="D302" s="200" t="s">
        <v>301</v>
      </c>
      <c r="E302" s="211" t="s">
        <v>19</v>
      </c>
      <c r="F302" s="212" t="s">
        <v>2500</v>
      </c>
      <c r="G302" s="210"/>
      <c r="H302" s="213">
        <v>1.98</v>
      </c>
      <c r="I302" s="214"/>
      <c r="J302" s="210"/>
      <c r="K302" s="210"/>
      <c r="L302" s="215"/>
      <c r="M302" s="216"/>
      <c r="N302" s="217"/>
      <c r="O302" s="217"/>
      <c r="P302" s="217"/>
      <c r="Q302" s="217"/>
      <c r="R302" s="217"/>
      <c r="S302" s="217"/>
      <c r="T302" s="218"/>
      <c r="AT302" s="219" t="s">
        <v>301</v>
      </c>
      <c r="AU302" s="219" t="s">
        <v>79</v>
      </c>
      <c r="AV302" s="14" t="s">
        <v>79</v>
      </c>
      <c r="AW302" s="14" t="s">
        <v>32</v>
      </c>
      <c r="AX302" s="14" t="s">
        <v>70</v>
      </c>
      <c r="AY302" s="219" t="s">
        <v>290</v>
      </c>
    </row>
    <row r="303" spans="1:65" s="14" customFormat="1" ht="11.25">
      <c r="B303" s="209"/>
      <c r="C303" s="210"/>
      <c r="D303" s="200" t="s">
        <v>301</v>
      </c>
      <c r="E303" s="211" t="s">
        <v>19</v>
      </c>
      <c r="F303" s="212" t="s">
        <v>2501</v>
      </c>
      <c r="G303" s="210"/>
      <c r="H303" s="213">
        <v>19.2</v>
      </c>
      <c r="I303" s="214"/>
      <c r="J303" s="210"/>
      <c r="K303" s="210"/>
      <c r="L303" s="215"/>
      <c r="M303" s="216"/>
      <c r="N303" s="217"/>
      <c r="O303" s="217"/>
      <c r="P303" s="217"/>
      <c r="Q303" s="217"/>
      <c r="R303" s="217"/>
      <c r="S303" s="217"/>
      <c r="T303" s="218"/>
      <c r="AT303" s="219" t="s">
        <v>301</v>
      </c>
      <c r="AU303" s="219" t="s">
        <v>79</v>
      </c>
      <c r="AV303" s="14" t="s">
        <v>79</v>
      </c>
      <c r="AW303" s="14" t="s">
        <v>32</v>
      </c>
      <c r="AX303" s="14" t="s">
        <v>70</v>
      </c>
      <c r="AY303" s="219" t="s">
        <v>290</v>
      </c>
    </row>
    <row r="304" spans="1:65" s="14" customFormat="1" ht="11.25">
      <c r="B304" s="209"/>
      <c r="C304" s="210"/>
      <c r="D304" s="200" t="s">
        <v>301</v>
      </c>
      <c r="E304" s="211" t="s">
        <v>19</v>
      </c>
      <c r="F304" s="212" t="s">
        <v>2502</v>
      </c>
      <c r="G304" s="210"/>
      <c r="H304" s="213">
        <v>61.247999999999998</v>
      </c>
      <c r="I304" s="214"/>
      <c r="J304" s="210"/>
      <c r="K304" s="210"/>
      <c r="L304" s="215"/>
      <c r="M304" s="216"/>
      <c r="N304" s="217"/>
      <c r="O304" s="217"/>
      <c r="P304" s="217"/>
      <c r="Q304" s="217"/>
      <c r="R304" s="217"/>
      <c r="S304" s="217"/>
      <c r="T304" s="218"/>
      <c r="AT304" s="219" t="s">
        <v>301</v>
      </c>
      <c r="AU304" s="219" t="s">
        <v>79</v>
      </c>
      <c r="AV304" s="14" t="s">
        <v>79</v>
      </c>
      <c r="AW304" s="14" t="s">
        <v>32</v>
      </c>
      <c r="AX304" s="14" t="s">
        <v>70</v>
      </c>
      <c r="AY304" s="219" t="s">
        <v>290</v>
      </c>
    </row>
    <row r="305" spans="1:65" s="15" customFormat="1" ht="11.25">
      <c r="B305" s="220"/>
      <c r="C305" s="221"/>
      <c r="D305" s="200" t="s">
        <v>301</v>
      </c>
      <c r="E305" s="222" t="s">
        <v>19</v>
      </c>
      <c r="F305" s="223" t="s">
        <v>304</v>
      </c>
      <c r="G305" s="221"/>
      <c r="H305" s="224">
        <v>383.16300000000001</v>
      </c>
      <c r="I305" s="225"/>
      <c r="J305" s="221"/>
      <c r="K305" s="221"/>
      <c r="L305" s="226"/>
      <c r="M305" s="227"/>
      <c r="N305" s="228"/>
      <c r="O305" s="228"/>
      <c r="P305" s="228"/>
      <c r="Q305" s="228"/>
      <c r="R305" s="228"/>
      <c r="S305" s="228"/>
      <c r="T305" s="229"/>
      <c r="AT305" s="230" t="s">
        <v>301</v>
      </c>
      <c r="AU305" s="230" t="s">
        <v>79</v>
      </c>
      <c r="AV305" s="15" t="s">
        <v>297</v>
      </c>
      <c r="AW305" s="15" t="s">
        <v>32</v>
      </c>
      <c r="AX305" s="15" t="s">
        <v>77</v>
      </c>
      <c r="AY305" s="230" t="s">
        <v>290</v>
      </c>
    </row>
    <row r="306" spans="1:65" s="2" customFormat="1" ht="24.2" customHeight="1">
      <c r="A306" s="36"/>
      <c r="B306" s="37"/>
      <c r="C306" s="180" t="s">
        <v>516</v>
      </c>
      <c r="D306" s="180" t="s">
        <v>292</v>
      </c>
      <c r="E306" s="181" t="s">
        <v>2174</v>
      </c>
      <c r="F306" s="182" t="s">
        <v>383</v>
      </c>
      <c r="G306" s="183" t="s">
        <v>320</v>
      </c>
      <c r="H306" s="184">
        <v>292.79300000000001</v>
      </c>
      <c r="I306" s="185"/>
      <c r="J306" s="186">
        <f>ROUND(I306*H306,2)</f>
        <v>0</v>
      </c>
      <c r="K306" s="182" t="s">
        <v>296</v>
      </c>
      <c r="L306" s="41"/>
      <c r="M306" s="187" t="s">
        <v>19</v>
      </c>
      <c r="N306" s="188" t="s">
        <v>41</v>
      </c>
      <c r="O306" s="66"/>
      <c r="P306" s="189">
        <f>O306*H306</f>
        <v>0</v>
      </c>
      <c r="Q306" s="189">
        <v>0</v>
      </c>
      <c r="R306" s="189">
        <f>Q306*H306</f>
        <v>0</v>
      </c>
      <c r="S306" s="189">
        <v>0</v>
      </c>
      <c r="T306" s="190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1" t="s">
        <v>297</v>
      </c>
      <c r="AT306" s="191" t="s">
        <v>292</v>
      </c>
      <c r="AU306" s="191" t="s">
        <v>79</v>
      </c>
      <c r="AY306" s="19" t="s">
        <v>290</v>
      </c>
      <c r="BE306" s="192">
        <f>IF(N306="základní",J306,0)</f>
        <v>0</v>
      </c>
      <c r="BF306" s="192">
        <f>IF(N306="snížená",J306,0)</f>
        <v>0</v>
      </c>
      <c r="BG306" s="192">
        <f>IF(N306="zákl. přenesená",J306,0)</f>
        <v>0</v>
      </c>
      <c r="BH306" s="192">
        <f>IF(N306="sníž. přenesená",J306,0)</f>
        <v>0</v>
      </c>
      <c r="BI306" s="192">
        <f>IF(N306="nulová",J306,0)</f>
        <v>0</v>
      </c>
      <c r="BJ306" s="19" t="s">
        <v>77</v>
      </c>
      <c r="BK306" s="192">
        <f>ROUND(I306*H306,2)</f>
        <v>0</v>
      </c>
      <c r="BL306" s="19" t="s">
        <v>297</v>
      </c>
      <c r="BM306" s="191" t="s">
        <v>2509</v>
      </c>
    </row>
    <row r="307" spans="1:65" s="2" customFormat="1" ht="11.25">
      <c r="A307" s="36"/>
      <c r="B307" s="37"/>
      <c r="C307" s="38"/>
      <c r="D307" s="193" t="s">
        <v>299</v>
      </c>
      <c r="E307" s="38"/>
      <c r="F307" s="194" t="s">
        <v>2176</v>
      </c>
      <c r="G307" s="38"/>
      <c r="H307" s="38"/>
      <c r="I307" s="195"/>
      <c r="J307" s="38"/>
      <c r="K307" s="38"/>
      <c r="L307" s="41"/>
      <c r="M307" s="196"/>
      <c r="N307" s="197"/>
      <c r="O307" s="66"/>
      <c r="P307" s="66"/>
      <c r="Q307" s="66"/>
      <c r="R307" s="66"/>
      <c r="S307" s="66"/>
      <c r="T307" s="67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T307" s="19" t="s">
        <v>299</v>
      </c>
      <c r="AU307" s="19" t="s">
        <v>79</v>
      </c>
    </row>
    <row r="308" spans="1:65" s="13" customFormat="1" ht="11.25">
      <c r="B308" s="198"/>
      <c r="C308" s="199"/>
      <c r="D308" s="200" t="s">
        <v>301</v>
      </c>
      <c r="E308" s="201" t="s">
        <v>19</v>
      </c>
      <c r="F308" s="202" t="s">
        <v>2494</v>
      </c>
      <c r="G308" s="199"/>
      <c r="H308" s="201" t="s">
        <v>19</v>
      </c>
      <c r="I308" s="203"/>
      <c r="J308" s="199"/>
      <c r="K308" s="199"/>
      <c r="L308" s="204"/>
      <c r="M308" s="205"/>
      <c r="N308" s="206"/>
      <c r="O308" s="206"/>
      <c r="P308" s="206"/>
      <c r="Q308" s="206"/>
      <c r="R308" s="206"/>
      <c r="S308" s="206"/>
      <c r="T308" s="207"/>
      <c r="AT308" s="208" t="s">
        <v>301</v>
      </c>
      <c r="AU308" s="208" t="s">
        <v>79</v>
      </c>
      <c r="AV308" s="13" t="s">
        <v>77</v>
      </c>
      <c r="AW308" s="13" t="s">
        <v>32</v>
      </c>
      <c r="AX308" s="13" t="s">
        <v>70</v>
      </c>
      <c r="AY308" s="208" t="s">
        <v>290</v>
      </c>
    </row>
    <row r="309" spans="1:65" s="14" customFormat="1" ht="11.25">
      <c r="B309" s="209"/>
      <c r="C309" s="210"/>
      <c r="D309" s="200" t="s">
        <v>301</v>
      </c>
      <c r="E309" s="211" t="s">
        <v>19</v>
      </c>
      <c r="F309" s="212" t="s">
        <v>2495</v>
      </c>
      <c r="G309" s="210"/>
      <c r="H309" s="213">
        <v>233.59100000000001</v>
      </c>
      <c r="I309" s="214"/>
      <c r="J309" s="210"/>
      <c r="K309" s="210"/>
      <c r="L309" s="215"/>
      <c r="M309" s="216"/>
      <c r="N309" s="217"/>
      <c r="O309" s="217"/>
      <c r="P309" s="217"/>
      <c r="Q309" s="217"/>
      <c r="R309" s="217"/>
      <c r="S309" s="217"/>
      <c r="T309" s="218"/>
      <c r="AT309" s="219" t="s">
        <v>301</v>
      </c>
      <c r="AU309" s="219" t="s">
        <v>79</v>
      </c>
      <c r="AV309" s="14" t="s">
        <v>79</v>
      </c>
      <c r="AW309" s="14" t="s">
        <v>32</v>
      </c>
      <c r="AX309" s="14" t="s">
        <v>70</v>
      </c>
      <c r="AY309" s="219" t="s">
        <v>290</v>
      </c>
    </row>
    <row r="310" spans="1:65" s="14" customFormat="1" ht="11.25">
      <c r="B310" s="209"/>
      <c r="C310" s="210"/>
      <c r="D310" s="200" t="s">
        <v>301</v>
      </c>
      <c r="E310" s="211" t="s">
        <v>19</v>
      </c>
      <c r="F310" s="212" t="s">
        <v>2496</v>
      </c>
      <c r="G310" s="210"/>
      <c r="H310" s="213">
        <v>59.201999999999998</v>
      </c>
      <c r="I310" s="214"/>
      <c r="J310" s="210"/>
      <c r="K310" s="210"/>
      <c r="L310" s="215"/>
      <c r="M310" s="216"/>
      <c r="N310" s="217"/>
      <c r="O310" s="217"/>
      <c r="P310" s="217"/>
      <c r="Q310" s="217"/>
      <c r="R310" s="217"/>
      <c r="S310" s="217"/>
      <c r="T310" s="218"/>
      <c r="AT310" s="219" t="s">
        <v>301</v>
      </c>
      <c r="AU310" s="219" t="s">
        <v>79</v>
      </c>
      <c r="AV310" s="14" t="s">
        <v>79</v>
      </c>
      <c r="AW310" s="14" t="s">
        <v>32</v>
      </c>
      <c r="AX310" s="14" t="s">
        <v>70</v>
      </c>
      <c r="AY310" s="219" t="s">
        <v>290</v>
      </c>
    </row>
    <row r="311" spans="1:65" s="15" customFormat="1" ht="11.25">
      <c r="B311" s="220"/>
      <c r="C311" s="221"/>
      <c r="D311" s="200" t="s">
        <v>301</v>
      </c>
      <c r="E311" s="222" t="s">
        <v>19</v>
      </c>
      <c r="F311" s="223" t="s">
        <v>304</v>
      </c>
      <c r="G311" s="221"/>
      <c r="H311" s="224">
        <v>292.79300000000001</v>
      </c>
      <c r="I311" s="225"/>
      <c r="J311" s="221"/>
      <c r="K311" s="221"/>
      <c r="L311" s="226"/>
      <c r="M311" s="227"/>
      <c r="N311" s="228"/>
      <c r="O311" s="228"/>
      <c r="P311" s="228"/>
      <c r="Q311" s="228"/>
      <c r="R311" s="228"/>
      <c r="S311" s="228"/>
      <c r="T311" s="229"/>
      <c r="AT311" s="230" t="s">
        <v>301</v>
      </c>
      <c r="AU311" s="230" t="s">
        <v>79</v>
      </c>
      <c r="AV311" s="15" t="s">
        <v>297</v>
      </c>
      <c r="AW311" s="15" t="s">
        <v>32</v>
      </c>
      <c r="AX311" s="15" t="s">
        <v>77</v>
      </c>
      <c r="AY311" s="230" t="s">
        <v>290</v>
      </c>
    </row>
    <row r="312" spans="1:65" s="2" customFormat="1" ht="24.2" customHeight="1">
      <c r="A312" s="36"/>
      <c r="B312" s="37"/>
      <c r="C312" s="180" t="s">
        <v>524</v>
      </c>
      <c r="D312" s="180" t="s">
        <v>292</v>
      </c>
      <c r="E312" s="181" t="s">
        <v>2174</v>
      </c>
      <c r="F312" s="182" t="s">
        <v>383</v>
      </c>
      <c r="G312" s="183" t="s">
        <v>320</v>
      </c>
      <c r="H312" s="184">
        <v>90.37</v>
      </c>
      <c r="I312" s="185"/>
      <c r="J312" s="186">
        <f>ROUND(I312*H312,2)</f>
        <v>0</v>
      </c>
      <c r="K312" s="182" t="s">
        <v>296</v>
      </c>
      <c r="L312" s="41"/>
      <c r="M312" s="187" t="s">
        <v>19</v>
      </c>
      <c r="N312" s="188" t="s">
        <v>41</v>
      </c>
      <c r="O312" s="66"/>
      <c r="P312" s="189">
        <f>O312*H312</f>
        <v>0</v>
      </c>
      <c r="Q312" s="189">
        <v>0</v>
      </c>
      <c r="R312" s="189">
        <f>Q312*H312</f>
        <v>0</v>
      </c>
      <c r="S312" s="189">
        <v>0</v>
      </c>
      <c r="T312" s="190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91" t="s">
        <v>297</v>
      </c>
      <c r="AT312" s="191" t="s">
        <v>292</v>
      </c>
      <c r="AU312" s="191" t="s">
        <v>79</v>
      </c>
      <c r="AY312" s="19" t="s">
        <v>290</v>
      </c>
      <c r="BE312" s="192">
        <f>IF(N312="základní",J312,0)</f>
        <v>0</v>
      </c>
      <c r="BF312" s="192">
        <f>IF(N312="snížená",J312,0)</f>
        <v>0</v>
      </c>
      <c r="BG312" s="192">
        <f>IF(N312="zákl. přenesená",J312,0)</f>
        <v>0</v>
      </c>
      <c r="BH312" s="192">
        <f>IF(N312="sníž. přenesená",J312,0)</f>
        <v>0</v>
      </c>
      <c r="BI312" s="192">
        <f>IF(N312="nulová",J312,0)</f>
        <v>0</v>
      </c>
      <c r="BJ312" s="19" t="s">
        <v>77</v>
      </c>
      <c r="BK312" s="192">
        <f>ROUND(I312*H312,2)</f>
        <v>0</v>
      </c>
      <c r="BL312" s="19" t="s">
        <v>297</v>
      </c>
      <c r="BM312" s="191" t="s">
        <v>2510</v>
      </c>
    </row>
    <row r="313" spans="1:65" s="2" customFormat="1" ht="11.25">
      <c r="A313" s="36"/>
      <c r="B313" s="37"/>
      <c r="C313" s="38"/>
      <c r="D313" s="193" t="s">
        <v>299</v>
      </c>
      <c r="E313" s="38"/>
      <c r="F313" s="194" t="s">
        <v>2176</v>
      </c>
      <c r="G313" s="38"/>
      <c r="H313" s="38"/>
      <c r="I313" s="195"/>
      <c r="J313" s="38"/>
      <c r="K313" s="38"/>
      <c r="L313" s="41"/>
      <c r="M313" s="196"/>
      <c r="N313" s="197"/>
      <c r="O313" s="66"/>
      <c r="P313" s="66"/>
      <c r="Q313" s="66"/>
      <c r="R313" s="66"/>
      <c r="S313" s="66"/>
      <c r="T313" s="67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T313" s="19" t="s">
        <v>299</v>
      </c>
      <c r="AU313" s="19" t="s">
        <v>79</v>
      </c>
    </row>
    <row r="314" spans="1:65" s="13" customFormat="1" ht="11.25">
      <c r="B314" s="198"/>
      <c r="C314" s="199"/>
      <c r="D314" s="200" t="s">
        <v>301</v>
      </c>
      <c r="E314" s="201" t="s">
        <v>19</v>
      </c>
      <c r="F314" s="202" t="s">
        <v>2497</v>
      </c>
      <c r="G314" s="199"/>
      <c r="H314" s="201" t="s">
        <v>19</v>
      </c>
      <c r="I314" s="203"/>
      <c r="J314" s="199"/>
      <c r="K314" s="199"/>
      <c r="L314" s="204"/>
      <c r="M314" s="205"/>
      <c r="N314" s="206"/>
      <c r="O314" s="206"/>
      <c r="P314" s="206"/>
      <c r="Q314" s="206"/>
      <c r="R314" s="206"/>
      <c r="S314" s="206"/>
      <c r="T314" s="207"/>
      <c r="AT314" s="208" t="s">
        <v>301</v>
      </c>
      <c r="AU314" s="208" t="s">
        <v>79</v>
      </c>
      <c r="AV314" s="13" t="s">
        <v>77</v>
      </c>
      <c r="AW314" s="13" t="s">
        <v>32</v>
      </c>
      <c r="AX314" s="13" t="s">
        <v>70</v>
      </c>
      <c r="AY314" s="208" t="s">
        <v>290</v>
      </c>
    </row>
    <row r="315" spans="1:65" s="14" customFormat="1" ht="11.25">
      <c r="B315" s="209"/>
      <c r="C315" s="210"/>
      <c r="D315" s="200" t="s">
        <v>301</v>
      </c>
      <c r="E315" s="211" t="s">
        <v>19</v>
      </c>
      <c r="F315" s="212" t="s">
        <v>2498</v>
      </c>
      <c r="G315" s="210"/>
      <c r="H315" s="213">
        <v>6.0720000000000001</v>
      </c>
      <c r="I315" s="214"/>
      <c r="J315" s="210"/>
      <c r="K315" s="210"/>
      <c r="L315" s="215"/>
      <c r="M315" s="216"/>
      <c r="N315" s="217"/>
      <c r="O315" s="217"/>
      <c r="P315" s="217"/>
      <c r="Q315" s="217"/>
      <c r="R315" s="217"/>
      <c r="S315" s="217"/>
      <c r="T315" s="218"/>
      <c r="AT315" s="219" t="s">
        <v>301</v>
      </c>
      <c r="AU315" s="219" t="s">
        <v>79</v>
      </c>
      <c r="AV315" s="14" t="s">
        <v>79</v>
      </c>
      <c r="AW315" s="14" t="s">
        <v>32</v>
      </c>
      <c r="AX315" s="14" t="s">
        <v>70</v>
      </c>
      <c r="AY315" s="219" t="s">
        <v>290</v>
      </c>
    </row>
    <row r="316" spans="1:65" s="14" customFormat="1" ht="11.25">
      <c r="B316" s="209"/>
      <c r="C316" s="210"/>
      <c r="D316" s="200" t="s">
        <v>301</v>
      </c>
      <c r="E316" s="211" t="s">
        <v>19</v>
      </c>
      <c r="F316" s="212" t="s">
        <v>2499</v>
      </c>
      <c r="G316" s="210"/>
      <c r="H316" s="213">
        <v>1.87</v>
      </c>
      <c r="I316" s="214"/>
      <c r="J316" s="210"/>
      <c r="K316" s="210"/>
      <c r="L316" s="215"/>
      <c r="M316" s="216"/>
      <c r="N316" s="217"/>
      <c r="O316" s="217"/>
      <c r="P316" s="217"/>
      <c r="Q316" s="217"/>
      <c r="R316" s="217"/>
      <c r="S316" s="217"/>
      <c r="T316" s="218"/>
      <c r="AT316" s="219" t="s">
        <v>301</v>
      </c>
      <c r="AU316" s="219" t="s">
        <v>79</v>
      </c>
      <c r="AV316" s="14" t="s">
        <v>79</v>
      </c>
      <c r="AW316" s="14" t="s">
        <v>32</v>
      </c>
      <c r="AX316" s="14" t="s">
        <v>70</v>
      </c>
      <c r="AY316" s="219" t="s">
        <v>290</v>
      </c>
    </row>
    <row r="317" spans="1:65" s="14" customFormat="1" ht="11.25">
      <c r="B317" s="209"/>
      <c r="C317" s="210"/>
      <c r="D317" s="200" t="s">
        <v>301</v>
      </c>
      <c r="E317" s="211" t="s">
        <v>19</v>
      </c>
      <c r="F317" s="212" t="s">
        <v>2500</v>
      </c>
      <c r="G317" s="210"/>
      <c r="H317" s="213">
        <v>1.98</v>
      </c>
      <c r="I317" s="214"/>
      <c r="J317" s="210"/>
      <c r="K317" s="210"/>
      <c r="L317" s="215"/>
      <c r="M317" s="216"/>
      <c r="N317" s="217"/>
      <c r="O317" s="217"/>
      <c r="P317" s="217"/>
      <c r="Q317" s="217"/>
      <c r="R317" s="217"/>
      <c r="S317" s="217"/>
      <c r="T317" s="218"/>
      <c r="AT317" s="219" t="s">
        <v>301</v>
      </c>
      <c r="AU317" s="219" t="s">
        <v>79</v>
      </c>
      <c r="AV317" s="14" t="s">
        <v>79</v>
      </c>
      <c r="AW317" s="14" t="s">
        <v>32</v>
      </c>
      <c r="AX317" s="14" t="s">
        <v>70</v>
      </c>
      <c r="AY317" s="219" t="s">
        <v>290</v>
      </c>
    </row>
    <row r="318" spans="1:65" s="14" customFormat="1" ht="11.25">
      <c r="B318" s="209"/>
      <c r="C318" s="210"/>
      <c r="D318" s="200" t="s">
        <v>301</v>
      </c>
      <c r="E318" s="211" t="s">
        <v>19</v>
      </c>
      <c r="F318" s="212" t="s">
        <v>2501</v>
      </c>
      <c r="G318" s="210"/>
      <c r="H318" s="213">
        <v>19.2</v>
      </c>
      <c r="I318" s="214"/>
      <c r="J318" s="210"/>
      <c r="K318" s="210"/>
      <c r="L318" s="215"/>
      <c r="M318" s="216"/>
      <c r="N318" s="217"/>
      <c r="O318" s="217"/>
      <c r="P318" s="217"/>
      <c r="Q318" s="217"/>
      <c r="R318" s="217"/>
      <c r="S318" s="217"/>
      <c r="T318" s="218"/>
      <c r="AT318" s="219" t="s">
        <v>301</v>
      </c>
      <c r="AU318" s="219" t="s">
        <v>79</v>
      </c>
      <c r="AV318" s="14" t="s">
        <v>79</v>
      </c>
      <c r="AW318" s="14" t="s">
        <v>32</v>
      </c>
      <c r="AX318" s="14" t="s">
        <v>70</v>
      </c>
      <c r="AY318" s="219" t="s">
        <v>290</v>
      </c>
    </row>
    <row r="319" spans="1:65" s="14" customFormat="1" ht="11.25">
      <c r="B319" s="209"/>
      <c r="C319" s="210"/>
      <c r="D319" s="200" t="s">
        <v>301</v>
      </c>
      <c r="E319" s="211" t="s">
        <v>19</v>
      </c>
      <c r="F319" s="212" t="s">
        <v>2502</v>
      </c>
      <c r="G319" s="210"/>
      <c r="H319" s="213">
        <v>61.247999999999998</v>
      </c>
      <c r="I319" s="214"/>
      <c r="J319" s="210"/>
      <c r="K319" s="210"/>
      <c r="L319" s="215"/>
      <c r="M319" s="216"/>
      <c r="N319" s="217"/>
      <c r="O319" s="217"/>
      <c r="P319" s="217"/>
      <c r="Q319" s="217"/>
      <c r="R319" s="217"/>
      <c r="S319" s="217"/>
      <c r="T319" s="218"/>
      <c r="AT319" s="219" t="s">
        <v>301</v>
      </c>
      <c r="AU319" s="219" t="s">
        <v>79</v>
      </c>
      <c r="AV319" s="14" t="s">
        <v>79</v>
      </c>
      <c r="AW319" s="14" t="s">
        <v>32</v>
      </c>
      <c r="AX319" s="14" t="s">
        <v>70</v>
      </c>
      <c r="AY319" s="219" t="s">
        <v>290</v>
      </c>
    </row>
    <row r="320" spans="1:65" s="15" customFormat="1" ht="11.25">
      <c r="B320" s="220"/>
      <c r="C320" s="221"/>
      <c r="D320" s="200" t="s">
        <v>301</v>
      </c>
      <c r="E320" s="222" t="s">
        <v>19</v>
      </c>
      <c r="F320" s="223" t="s">
        <v>304</v>
      </c>
      <c r="G320" s="221"/>
      <c r="H320" s="224">
        <v>90.37</v>
      </c>
      <c r="I320" s="225"/>
      <c r="J320" s="221"/>
      <c r="K320" s="221"/>
      <c r="L320" s="226"/>
      <c r="M320" s="227"/>
      <c r="N320" s="228"/>
      <c r="O320" s="228"/>
      <c r="P320" s="228"/>
      <c r="Q320" s="228"/>
      <c r="R320" s="228"/>
      <c r="S320" s="228"/>
      <c r="T320" s="229"/>
      <c r="AT320" s="230" t="s">
        <v>301</v>
      </c>
      <c r="AU320" s="230" t="s">
        <v>79</v>
      </c>
      <c r="AV320" s="15" t="s">
        <v>297</v>
      </c>
      <c r="AW320" s="15" t="s">
        <v>32</v>
      </c>
      <c r="AX320" s="15" t="s">
        <v>77</v>
      </c>
      <c r="AY320" s="230" t="s">
        <v>290</v>
      </c>
    </row>
    <row r="321" spans="1:65" s="2" customFormat="1" ht="24.2" customHeight="1">
      <c r="A321" s="36"/>
      <c r="B321" s="37"/>
      <c r="C321" s="180" t="s">
        <v>530</v>
      </c>
      <c r="D321" s="180" t="s">
        <v>292</v>
      </c>
      <c r="E321" s="181" t="s">
        <v>2174</v>
      </c>
      <c r="F321" s="182" t="s">
        <v>383</v>
      </c>
      <c r="G321" s="183" t="s">
        <v>320</v>
      </c>
      <c r="H321" s="184">
        <v>294.08199999999999</v>
      </c>
      <c r="I321" s="185"/>
      <c r="J321" s="186">
        <f>ROUND(I321*H321,2)</f>
        <v>0</v>
      </c>
      <c r="K321" s="182" t="s">
        <v>296</v>
      </c>
      <c r="L321" s="41"/>
      <c r="M321" s="187" t="s">
        <v>19</v>
      </c>
      <c r="N321" s="188" t="s">
        <v>41</v>
      </c>
      <c r="O321" s="66"/>
      <c r="P321" s="189">
        <f>O321*H321</f>
        <v>0</v>
      </c>
      <c r="Q321" s="189">
        <v>0</v>
      </c>
      <c r="R321" s="189">
        <f>Q321*H321</f>
        <v>0</v>
      </c>
      <c r="S321" s="189">
        <v>0</v>
      </c>
      <c r="T321" s="190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91" t="s">
        <v>297</v>
      </c>
      <c r="AT321" s="191" t="s">
        <v>292</v>
      </c>
      <c r="AU321" s="191" t="s">
        <v>79</v>
      </c>
      <c r="AY321" s="19" t="s">
        <v>290</v>
      </c>
      <c r="BE321" s="192">
        <f>IF(N321="základní",J321,0)</f>
        <v>0</v>
      </c>
      <c r="BF321" s="192">
        <f>IF(N321="snížená",J321,0)</f>
        <v>0</v>
      </c>
      <c r="BG321" s="192">
        <f>IF(N321="zákl. přenesená",J321,0)</f>
        <v>0</v>
      </c>
      <c r="BH321" s="192">
        <f>IF(N321="sníž. přenesená",J321,0)</f>
        <v>0</v>
      </c>
      <c r="BI321" s="192">
        <f>IF(N321="nulová",J321,0)</f>
        <v>0</v>
      </c>
      <c r="BJ321" s="19" t="s">
        <v>77</v>
      </c>
      <c r="BK321" s="192">
        <f>ROUND(I321*H321,2)</f>
        <v>0</v>
      </c>
      <c r="BL321" s="19" t="s">
        <v>297</v>
      </c>
      <c r="BM321" s="191" t="s">
        <v>2511</v>
      </c>
    </row>
    <row r="322" spans="1:65" s="2" customFormat="1" ht="11.25">
      <c r="A322" s="36"/>
      <c r="B322" s="37"/>
      <c r="C322" s="38"/>
      <c r="D322" s="193" t="s">
        <v>299</v>
      </c>
      <c r="E322" s="38"/>
      <c r="F322" s="194" t="s">
        <v>2176</v>
      </c>
      <c r="G322" s="38"/>
      <c r="H322" s="38"/>
      <c r="I322" s="195"/>
      <c r="J322" s="38"/>
      <c r="K322" s="38"/>
      <c r="L322" s="41"/>
      <c r="M322" s="196"/>
      <c r="N322" s="197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299</v>
      </c>
      <c r="AU322" s="19" t="s">
        <v>79</v>
      </c>
    </row>
    <row r="323" spans="1:65" s="13" customFormat="1" ht="11.25">
      <c r="B323" s="198"/>
      <c r="C323" s="199"/>
      <c r="D323" s="200" t="s">
        <v>301</v>
      </c>
      <c r="E323" s="201" t="s">
        <v>19</v>
      </c>
      <c r="F323" s="202" t="s">
        <v>2462</v>
      </c>
      <c r="G323" s="199"/>
      <c r="H323" s="201" t="s">
        <v>19</v>
      </c>
      <c r="I323" s="203"/>
      <c r="J323" s="199"/>
      <c r="K323" s="199"/>
      <c r="L323" s="204"/>
      <c r="M323" s="205"/>
      <c r="N323" s="206"/>
      <c r="O323" s="206"/>
      <c r="P323" s="206"/>
      <c r="Q323" s="206"/>
      <c r="R323" s="206"/>
      <c r="S323" s="206"/>
      <c r="T323" s="207"/>
      <c r="AT323" s="208" t="s">
        <v>301</v>
      </c>
      <c r="AU323" s="208" t="s">
        <v>79</v>
      </c>
      <c r="AV323" s="13" t="s">
        <v>77</v>
      </c>
      <c r="AW323" s="13" t="s">
        <v>32</v>
      </c>
      <c r="AX323" s="13" t="s">
        <v>70</v>
      </c>
      <c r="AY323" s="208" t="s">
        <v>290</v>
      </c>
    </row>
    <row r="324" spans="1:65" s="14" customFormat="1" ht="11.25">
      <c r="B324" s="209"/>
      <c r="C324" s="210"/>
      <c r="D324" s="200" t="s">
        <v>301</v>
      </c>
      <c r="E324" s="211" t="s">
        <v>19</v>
      </c>
      <c r="F324" s="212" t="s">
        <v>2463</v>
      </c>
      <c r="G324" s="210"/>
      <c r="H324" s="213">
        <v>108.24</v>
      </c>
      <c r="I324" s="214"/>
      <c r="J324" s="210"/>
      <c r="K324" s="210"/>
      <c r="L324" s="215"/>
      <c r="M324" s="216"/>
      <c r="N324" s="217"/>
      <c r="O324" s="217"/>
      <c r="P324" s="217"/>
      <c r="Q324" s="217"/>
      <c r="R324" s="217"/>
      <c r="S324" s="217"/>
      <c r="T324" s="218"/>
      <c r="AT324" s="219" t="s">
        <v>301</v>
      </c>
      <c r="AU324" s="219" t="s">
        <v>79</v>
      </c>
      <c r="AV324" s="14" t="s">
        <v>79</v>
      </c>
      <c r="AW324" s="14" t="s">
        <v>32</v>
      </c>
      <c r="AX324" s="14" t="s">
        <v>70</v>
      </c>
      <c r="AY324" s="219" t="s">
        <v>290</v>
      </c>
    </row>
    <row r="325" spans="1:65" s="14" customFormat="1" ht="11.25">
      <c r="B325" s="209"/>
      <c r="C325" s="210"/>
      <c r="D325" s="200" t="s">
        <v>301</v>
      </c>
      <c r="E325" s="211" t="s">
        <v>19</v>
      </c>
      <c r="F325" s="212" t="s">
        <v>2464</v>
      </c>
      <c r="G325" s="210"/>
      <c r="H325" s="213">
        <v>397.32499999999999</v>
      </c>
      <c r="I325" s="214"/>
      <c r="J325" s="210"/>
      <c r="K325" s="210"/>
      <c r="L325" s="215"/>
      <c r="M325" s="216"/>
      <c r="N325" s="217"/>
      <c r="O325" s="217"/>
      <c r="P325" s="217"/>
      <c r="Q325" s="217"/>
      <c r="R325" s="217"/>
      <c r="S325" s="217"/>
      <c r="T325" s="218"/>
      <c r="AT325" s="219" t="s">
        <v>301</v>
      </c>
      <c r="AU325" s="219" t="s">
        <v>79</v>
      </c>
      <c r="AV325" s="14" t="s">
        <v>79</v>
      </c>
      <c r="AW325" s="14" t="s">
        <v>32</v>
      </c>
      <c r="AX325" s="14" t="s">
        <v>70</v>
      </c>
      <c r="AY325" s="219" t="s">
        <v>290</v>
      </c>
    </row>
    <row r="326" spans="1:65" s="14" customFormat="1" ht="11.25">
      <c r="B326" s="209"/>
      <c r="C326" s="210"/>
      <c r="D326" s="200" t="s">
        <v>301</v>
      </c>
      <c r="E326" s="211" t="s">
        <v>19</v>
      </c>
      <c r="F326" s="212" t="s">
        <v>2465</v>
      </c>
      <c r="G326" s="210"/>
      <c r="H326" s="213">
        <v>40.737000000000002</v>
      </c>
      <c r="I326" s="214"/>
      <c r="J326" s="210"/>
      <c r="K326" s="210"/>
      <c r="L326" s="215"/>
      <c r="M326" s="216"/>
      <c r="N326" s="217"/>
      <c r="O326" s="217"/>
      <c r="P326" s="217"/>
      <c r="Q326" s="217"/>
      <c r="R326" s="217"/>
      <c r="S326" s="217"/>
      <c r="T326" s="218"/>
      <c r="AT326" s="219" t="s">
        <v>301</v>
      </c>
      <c r="AU326" s="219" t="s">
        <v>79</v>
      </c>
      <c r="AV326" s="14" t="s">
        <v>79</v>
      </c>
      <c r="AW326" s="14" t="s">
        <v>32</v>
      </c>
      <c r="AX326" s="14" t="s">
        <v>70</v>
      </c>
      <c r="AY326" s="219" t="s">
        <v>290</v>
      </c>
    </row>
    <row r="327" spans="1:65" s="14" customFormat="1" ht="11.25">
      <c r="B327" s="209"/>
      <c r="C327" s="210"/>
      <c r="D327" s="200" t="s">
        <v>301</v>
      </c>
      <c r="E327" s="211" t="s">
        <v>19</v>
      </c>
      <c r="F327" s="212" t="s">
        <v>2466</v>
      </c>
      <c r="G327" s="210"/>
      <c r="H327" s="213">
        <v>18.855</v>
      </c>
      <c r="I327" s="214"/>
      <c r="J327" s="210"/>
      <c r="K327" s="210"/>
      <c r="L327" s="215"/>
      <c r="M327" s="216"/>
      <c r="N327" s="217"/>
      <c r="O327" s="217"/>
      <c r="P327" s="217"/>
      <c r="Q327" s="217"/>
      <c r="R327" s="217"/>
      <c r="S327" s="217"/>
      <c r="T327" s="218"/>
      <c r="AT327" s="219" t="s">
        <v>301</v>
      </c>
      <c r="AU327" s="219" t="s">
        <v>79</v>
      </c>
      <c r="AV327" s="14" t="s">
        <v>79</v>
      </c>
      <c r="AW327" s="14" t="s">
        <v>32</v>
      </c>
      <c r="AX327" s="14" t="s">
        <v>70</v>
      </c>
      <c r="AY327" s="219" t="s">
        <v>290</v>
      </c>
    </row>
    <row r="328" spans="1:65" s="14" customFormat="1" ht="11.25">
      <c r="B328" s="209"/>
      <c r="C328" s="210"/>
      <c r="D328" s="200" t="s">
        <v>301</v>
      </c>
      <c r="E328" s="211" t="s">
        <v>19</v>
      </c>
      <c r="F328" s="212" t="s">
        <v>2467</v>
      </c>
      <c r="G328" s="210"/>
      <c r="H328" s="213">
        <v>264.916</v>
      </c>
      <c r="I328" s="214"/>
      <c r="J328" s="210"/>
      <c r="K328" s="210"/>
      <c r="L328" s="215"/>
      <c r="M328" s="216"/>
      <c r="N328" s="217"/>
      <c r="O328" s="217"/>
      <c r="P328" s="217"/>
      <c r="Q328" s="217"/>
      <c r="R328" s="217"/>
      <c r="S328" s="217"/>
      <c r="T328" s="218"/>
      <c r="AT328" s="219" t="s">
        <v>301</v>
      </c>
      <c r="AU328" s="219" t="s">
        <v>79</v>
      </c>
      <c r="AV328" s="14" t="s">
        <v>79</v>
      </c>
      <c r="AW328" s="14" t="s">
        <v>32</v>
      </c>
      <c r="AX328" s="14" t="s">
        <v>70</v>
      </c>
      <c r="AY328" s="219" t="s">
        <v>290</v>
      </c>
    </row>
    <row r="329" spans="1:65" s="14" customFormat="1" ht="11.25">
      <c r="B329" s="209"/>
      <c r="C329" s="210"/>
      <c r="D329" s="200" t="s">
        <v>301</v>
      </c>
      <c r="E329" s="211" t="s">
        <v>19</v>
      </c>
      <c r="F329" s="212" t="s">
        <v>2468</v>
      </c>
      <c r="G329" s="210"/>
      <c r="H329" s="213">
        <v>158.57599999999999</v>
      </c>
      <c r="I329" s="214"/>
      <c r="J329" s="210"/>
      <c r="K329" s="210"/>
      <c r="L329" s="215"/>
      <c r="M329" s="216"/>
      <c r="N329" s="217"/>
      <c r="O329" s="217"/>
      <c r="P329" s="217"/>
      <c r="Q329" s="217"/>
      <c r="R329" s="217"/>
      <c r="S329" s="217"/>
      <c r="T329" s="218"/>
      <c r="AT329" s="219" t="s">
        <v>301</v>
      </c>
      <c r="AU329" s="219" t="s">
        <v>79</v>
      </c>
      <c r="AV329" s="14" t="s">
        <v>79</v>
      </c>
      <c r="AW329" s="14" t="s">
        <v>32</v>
      </c>
      <c r="AX329" s="14" t="s">
        <v>70</v>
      </c>
      <c r="AY329" s="219" t="s">
        <v>290</v>
      </c>
    </row>
    <row r="330" spans="1:65" s="14" customFormat="1" ht="11.25">
      <c r="B330" s="209"/>
      <c r="C330" s="210"/>
      <c r="D330" s="200" t="s">
        <v>301</v>
      </c>
      <c r="E330" s="211" t="s">
        <v>19</v>
      </c>
      <c r="F330" s="212" t="s">
        <v>2469</v>
      </c>
      <c r="G330" s="210"/>
      <c r="H330" s="213">
        <v>36</v>
      </c>
      <c r="I330" s="214"/>
      <c r="J330" s="210"/>
      <c r="K330" s="210"/>
      <c r="L330" s="215"/>
      <c r="M330" s="216"/>
      <c r="N330" s="217"/>
      <c r="O330" s="217"/>
      <c r="P330" s="217"/>
      <c r="Q330" s="217"/>
      <c r="R330" s="217"/>
      <c r="S330" s="217"/>
      <c r="T330" s="218"/>
      <c r="AT330" s="219" t="s">
        <v>301</v>
      </c>
      <c r="AU330" s="219" t="s">
        <v>79</v>
      </c>
      <c r="AV330" s="14" t="s">
        <v>79</v>
      </c>
      <c r="AW330" s="14" t="s">
        <v>32</v>
      </c>
      <c r="AX330" s="14" t="s">
        <v>70</v>
      </c>
      <c r="AY330" s="219" t="s">
        <v>290</v>
      </c>
    </row>
    <row r="331" spans="1:65" s="16" customFormat="1" ht="11.25">
      <c r="B331" s="231"/>
      <c r="C331" s="232"/>
      <c r="D331" s="200" t="s">
        <v>301</v>
      </c>
      <c r="E331" s="233" t="s">
        <v>19</v>
      </c>
      <c r="F331" s="234" t="s">
        <v>399</v>
      </c>
      <c r="G331" s="232"/>
      <c r="H331" s="235">
        <v>1024.6490000000001</v>
      </c>
      <c r="I331" s="236"/>
      <c r="J331" s="232"/>
      <c r="K331" s="232"/>
      <c r="L331" s="237"/>
      <c r="M331" s="238"/>
      <c r="N331" s="239"/>
      <c r="O331" s="239"/>
      <c r="P331" s="239"/>
      <c r="Q331" s="239"/>
      <c r="R331" s="239"/>
      <c r="S331" s="239"/>
      <c r="T331" s="240"/>
      <c r="AT331" s="241" t="s">
        <v>301</v>
      </c>
      <c r="AU331" s="241" t="s">
        <v>79</v>
      </c>
      <c r="AV331" s="16" t="s">
        <v>171</v>
      </c>
      <c r="AW331" s="16" t="s">
        <v>32</v>
      </c>
      <c r="AX331" s="16" t="s">
        <v>70</v>
      </c>
      <c r="AY331" s="241" t="s">
        <v>290</v>
      </c>
    </row>
    <row r="332" spans="1:65" s="13" customFormat="1" ht="11.25">
      <c r="B332" s="198"/>
      <c r="C332" s="199"/>
      <c r="D332" s="200" t="s">
        <v>301</v>
      </c>
      <c r="E332" s="201" t="s">
        <v>19</v>
      </c>
      <c r="F332" s="202" t="s">
        <v>2470</v>
      </c>
      <c r="G332" s="199"/>
      <c r="H332" s="201" t="s">
        <v>19</v>
      </c>
      <c r="I332" s="203"/>
      <c r="J332" s="199"/>
      <c r="K332" s="199"/>
      <c r="L332" s="204"/>
      <c r="M332" s="205"/>
      <c r="N332" s="206"/>
      <c r="O332" s="206"/>
      <c r="P332" s="206"/>
      <c r="Q332" s="206"/>
      <c r="R332" s="206"/>
      <c r="S332" s="206"/>
      <c r="T332" s="207"/>
      <c r="AT332" s="208" t="s">
        <v>301</v>
      </c>
      <c r="AU332" s="208" t="s">
        <v>79</v>
      </c>
      <c r="AV332" s="13" t="s">
        <v>77</v>
      </c>
      <c r="AW332" s="13" t="s">
        <v>32</v>
      </c>
      <c r="AX332" s="13" t="s">
        <v>70</v>
      </c>
      <c r="AY332" s="208" t="s">
        <v>290</v>
      </c>
    </row>
    <row r="333" spans="1:65" s="14" customFormat="1" ht="11.25">
      <c r="B333" s="209"/>
      <c r="C333" s="210"/>
      <c r="D333" s="200" t="s">
        <v>301</v>
      </c>
      <c r="E333" s="211" t="s">
        <v>19</v>
      </c>
      <c r="F333" s="212" t="s">
        <v>2512</v>
      </c>
      <c r="G333" s="210"/>
      <c r="H333" s="213">
        <v>-73.92</v>
      </c>
      <c r="I333" s="214"/>
      <c r="J333" s="210"/>
      <c r="K333" s="210"/>
      <c r="L333" s="215"/>
      <c r="M333" s="216"/>
      <c r="N333" s="217"/>
      <c r="O333" s="217"/>
      <c r="P333" s="217"/>
      <c r="Q333" s="217"/>
      <c r="R333" s="217"/>
      <c r="S333" s="217"/>
      <c r="T333" s="218"/>
      <c r="AT333" s="219" t="s">
        <v>301</v>
      </c>
      <c r="AU333" s="219" t="s">
        <v>79</v>
      </c>
      <c r="AV333" s="14" t="s">
        <v>79</v>
      </c>
      <c r="AW333" s="14" t="s">
        <v>32</v>
      </c>
      <c r="AX333" s="14" t="s">
        <v>70</v>
      </c>
      <c r="AY333" s="219" t="s">
        <v>290</v>
      </c>
    </row>
    <row r="334" spans="1:65" s="14" customFormat="1" ht="11.25">
      <c r="B334" s="209"/>
      <c r="C334" s="210"/>
      <c r="D334" s="200" t="s">
        <v>301</v>
      </c>
      <c r="E334" s="211" t="s">
        <v>19</v>
      </c>
      <c r="F334" s="212" t="s">
        <v>2513</v>
      </c>
      <c r="G334" s="210"/>
      <c r="H334" s="213">
        <v>-22.88</v>
      </c>
      <c r="I334" s="214"/>
      <c r="J334" s="210"/>
      <c r="K334" s="210"/>
      <c r="L334" s="215"/>
      <c r="M334" s="216"/>
      <c r="N334" s="217"/>
      <c r="O334" s="217"/>
      <c r="P334" s="217"/>
      <c r="Q334" s="217"/>
      <c r="R334" s="217"/>
      <c r="S334" s="217"/>
      <c r="T334" s="218"/>
      <c r="AT334" s="219" t="s">
        <v>301</v>
      </c>
      <c r="AU334" s="219" t="s">
        <v>79</v>
      </c>
      <c r="AV334" s="14" t="s">
        <v>79</v>
      </c>
      <c r="AW334" s="14" t="s">
        <v>32</v>
      </c>
      <c r="AX334" s="14" t="s">
        <v>70</v>
      </c>
      <c r="AY334" s="219" t="s">
        <v>290</v>
      </c>
    </row>
    <row r="335" spans="1:65" s="14" customFormat="1" ht="11.25">
      <c r="B335" s="209"/>
      <c r="C335" s="210"/>
      <c r="D335" s="200" t="s">
        <v>301</v>
      </c>
      <c r="E335" s="211" t="s">
        <v>19</v>
      </c>
      <c r="F335" s="212" t="s">
        <v>2514</v>
      </c>
      <c r="G335" s="210"/>
      <c r="H335" s="213">
        <v>-23.957999999999998</v>
      </c>
      <c r="I335" s="214"/>
      <c r="J335" s="210"/>
      <c r="K335" s="210"/>
      <c r="L335" s="215"/>
      <c r="M335" s="216"/>
      <c r="N335" s="217"/>
      <c r="O335" s="217"/>
      <c r="P335" s="217"/>
      <c r="Q335" s="217"/>
      <c r="R335" s="217"/>
      <c r="S335" s="217"/>
      <c r="T335" s="218"/>
      <c r="AT335" s="219" t="s">
        <v>301</v>
      </c>
      <c r="AU335" s="219" t="s">
        <v>79</v>
      </c>
      <c r="AV335" s="14" t="s">
        <v>79</v>
      </c>
      <c r="AW335" s="14" t="s">
        <v>32</v>
      </c>
      <c r="AX335" s="14" t="s">
        <v>70</v>
      </c>
      <c r="AY335" s="219" t="s">
        <v>290</v>
      </c>
    </row>
    <row r="336" spans="1:65" s="14" customFormat="1" ht="11.25">
      <c r="B336" s="209"/>
      <c r="C336" s="210"/>
      <c r="D336" s="200" t="s">
        <v>301</v>
      </c>
      <c r="E336" s="211" t="s">
        <v>19</v>
      </c>
      <c r="F336" s="212" t="s">
        <v>2474</v>
      </c>
      <c r="G336" s="210"/>
      <c r="H336" s="213">
        <v>-2.4750000000000001</v>
      </c>
      <c r="I336" s="214"/>
      <c r="J336" s="210"/>
      <c r="K336" s="210"/>
      <c r="L336" s="215"/>
      <c r="M336" s="216"/>
      <c r="N336" s="217"/>
      <c r="O336" s="217"/>
      <c r="P336" s="217"/>
      <c r="Q336" s="217"/>
      <c r="R336" s="217"/>
      <c r="S336" s="217"/>
      <c r="T336" s="218"/>
      <c r="AT336" s="219" t="s">
        <v>301</v>
      </c>
      <c r="AU336" s="219" t="s">
        <v>79</v>
      </c>
      <c r="AV336" s="14" t="s">
        <v>79</v>
      </c>
      <c r="AW336" s="14" t="s">
        <v>32</v>
      </c>
      <c r="AX336" s="14" t="s">
        <v>70</v>
      </c>
      <c r="AY336" s="219" t="s">
        <v>290</v>
      </c>
    </row>
    <row r="337" spans="2:51" s="14" customFormat="1" ht="11.25">
      <c r="B337" s="209"/>
      <c r="C337" s="210"/>
      <c r="D337" s="200" t="s">
        <v>301</v>
      </c>
      <c r="E337" s="211" t="s">
        <v>19</v>
      </c>
      <c r="F337" s="212" t="s">
        <v>2475</v>
      </c>
      <c r="G337" s="210"/>
      <c r="H337" s="213">
        <v>-6.0720000000000001</v>
      </c>
      <c r="I337" s="214"/>
      <c r="J337" s="210"/>
      <c r="K337" s="210"/>
      <c r="L337" s="215"/>
      <c r="M337" s="216"/>
      <c r="N337" s="217"/>
      <c r="O337" s="217"/>
      <c r="P337" s="217"/>
      <c r="Q337" s="217"/>
      <c r="R337" s="217"/>
      <c r="S337" s="217"/>
      <c r="T337" s="218"/>
      <c r="AT337" s="219" t="s">
        <v>301</v>
      </c>
      <c r="AU337" s="219" t="s">
        <v>79</v>
      </c>
      <c r="AV337" s="14" t="s">
        <v>79</v>
      </c>
      <c r="AW337" s="14" t="s">
        <v>32</v>
      </c>
      <c r="AX337" s="14" t="s">
        <v>70</v>
      </c>
      <c r="AY337" s="219" t="s">
        <v>290</v>
      </c>
    </row>
    <row r="338" spans="2:51" s="14" customFormat="1" ht="11.25">
      <c r="B338" s="209"/>
      <c r="C338" s="210"/>
      <c r="D338" s="200" t="s">
        <v>301</v>
      </c>
      <c r="E338" s="211" t="s">
        <v>19</v>
      </c>
      <c r="F338" s="212" t="s">
        <v>2476</v>
      </c>
      <c r="G338" s="210"/>
      <c r="H338" s="213">
        <v>-2.8050000000000002</v>
      </c>
      <c r="I338" s="214"/>
      <c r="J338" s="210"/>
      <c r="K338" s="210"/>
      <c r="L338" s="215"/>
      <c r="M338" s="216"/>
      <c r="N338" s="217"/>
      <c r="O338" s="217"/>
      <c r="P338" s="217"/>
      <c r="Q338" s="217"/>
      <c r="R338" s="217"/>
      <c r="S338" s="217"/>
      <c r="T338" s="218"/>
      <c r="AT338" s="219" t="s">
        <v>301</v>
      </c>
      <c r="AU338" s="219" t="s">
        <v>79</v>
      </c>
      <c r="AV338" s="14" t="s">
        <v>79</v>
      </c>
      <c r="AW338" s="14" t="s">
        <v>32</v>
      </c>
      <c r="AX338" s="14" t="s">
        <v>70</v>
      </c>
      <c r="AY338" s="219" t="s">
        <v>290</v>
      </c>
    </row>
    <row r="339" spans="2:51" s="16" customFormat="1" ht="11.25">
      <c r="B339" s="231"/>
      <c r="C339" s="232"/>
      <c r="D339" s="200" t="s">
        <v>301</v>
      </c>
      <c r="E339" s="233" t="s">
        <v>19</v>
      </c>
      <c r="F339" s="234" t="s">
        <v>399</v>
      </c>
      <c r="G339" s="232"/>
      <c r="H339" s="235">
        <v>-132.10999999999999</v>
      </c>
      <c r="I339" s="236"/>
      <c r="J339" s="232"/>
      <c r="K339" s="232"/>
      <c r="L339" s="237"/>
      <c r="M339" s="238"/>
      <c r="N339" s="239"/>
      <c r="O339" s="239"/>
      <c r="P339" s="239"/>
      <c r="Q339" s="239"/>
      <c r="R339" s="239"/>
      <c r="S339" s="239"/>
      <c r="T339" s="240"/>
      <c r="AT339" s="241" t="s">
        <v>301</v>
      </c>
      <c r="AU339" s="241" t="s">
        <v>79</v>
      </c>
      <c r="AV339" s="16" t="s">
        <v>171</v>
      </c>
      <c r="AW339" s="16" t="s">
        <v>32</v>
      </c>
      <c r="AX339" s="16" t="s">
        <v>70</v>
      </c>
      <c r="AY339" s="241" t="s">
        <v>290</v>
      </c>
    </row>
    <row r="340" spans="2:51" s="13" customFormat="1" ht="11.25">
      <c r="B340" s="198"/>
      <c r="C340" s="199"/>
      <c r="D340" s="200" t="s">
        <v>301</v>
      </c>
      <c r="E340" s="201" t="s">
        <v>19</v>
      </c>
      <c r="F340" s="202" t="s">
        <v>2177</v>
      </c>
      <c r="G340" s="199"/>
      <c r="H340" s="201" t="s">
        <v>19</v>
      </c>
      <c r="I340" s="203"/>
      <c r="J340" s="199"/>
      <c r="K340" s="199"/>
      <c r="L340" s="204"/>
      <c r="M340" s="205"/>
      <c r="N340" s="206"/>
      <c r="O340" s="206"/>
      <c r="P340" s="206"/>
      <c r="Q340" s="206"/>
      <c r="R340" s="206"/>
      <c r="S340" s="206"/>
      <c r="T340" s="207"/>
      <c r="AT340" s="208" t="s">
        <v>301</v>
      </c>
      <c r="AU340" s="208" t="s">
        <v>79</v>
      </c>
      <c r="AV340" s="13" t="s">
        <v>77</v>
      </c>
      <c r="AW340" s="13" t="s">
        <v>32</v>
      </c>
      <c r="AX340" s="13" t="s">
        <v>70</v>
      </c>
      <c r="AY340" s="208" t="s">
        <v>290</v>
      </c>
    </row>
    <row r="341" spans="2:51" s="14" customFormat="1" ht="11.25">
      <c r="B341" s="209"/>
      <c r="C341" s="210"/>
      <c r="D341" s="200" t="s">
        <v>301</v>
      </c>
      <c r="E341" s="211" t="s">
        <v>19</v>
      </c>
      <c r="F341" s="212" t="s">
        <v>2515</v>
      </c>
      <c r="G341" s="210"/>
      <c r="H341" s="213">
        <v>-215.29400000000001</v>
      </c>
      <c r="I341" s="214"/>
      <c r="J341" s="210"/>
      <c r="K341" s="210"/>
      <c r="L341" s="215"/>
      <c r="M341" s="216"/>
      <c r="N341" s="217"/>
      <c r="O341" s="217"/>
      <c r="P341" s="217"/>
      <c r="Q341" s="217"/>
      <c r="R341" s="217"/>
      <c r="S341" s="217"/>
      <c r="T341" s="218"/>
      <c r="AT341" s="219" t="s">
        <v>301</v>
      </c>
      <c r="AU341" s="219" t="s">
        <v>79</v>
      </c>
      <c r="AV341" s="14" t="s">
        <v>79</v>
      </c>
      <c r="AW341" s="14" t="s">
        <v>32</v>
      </c>
      <c r="AX341" s="14" t="s">
        <v>70</v>
      </c>
      <c r="AY341" s="219" t="s">
        <v>290</v>
      </c>
    </row>
    <row r="342" spans="2:51" s="16" customFormat="1" ht="11.25">
      <c r="B342" s="231"/>
      <c r="C342" s="232"/>
      <c r="D342" s="200" t="s">
        <v>301</v>
      </c>
      <c r="E342" s="233" t="s">
        <v>19</v>
      </c>
      <c r="F342" s="234" t="s">
        <v>399</v>
      </c>
      <c r="G342" s="232"/>
      <c r="H342" s="235">
        <v>-215.29400000000001</v>
      </c>
      <c r="I342" s="236"/>
      <c r="J342" s="232"/>
      <c r="K342" s="232"/>
      <c r="L342" s="237"/>
      <c r="M342" s="238"/>
      <c r="N342" s="239"/>
      <c r="O342" s="239"/>
      <c r="P342" s="239"/>
      <c r="Q342" s="239"/>
      <c r="R342" s="239"/>
      <c r="S342" s="239"/>
      <c r="T342" s="240"/>
      <c r="AT342" s="241" t="s">
        <v>301</v>
      </c>
      <c r="AU342" s="241" t="s">
        <v>79</v>
      </c>
      <c r="AV342" s="16" t="s">
        <v>171</v>
      </c>
      <c r="AW342" s="16" t="s">
        <v>32</v>
      </c>
      <c r="AX342" s="16" t="s">
        <v>70</v>
      </c>
      <c r="AY342" s="241" t="s">
        <v>290</v>
      </c>
    </row>
    <row r="343" spans="2:51" s="13" customFormat="1" ht="11.25">
      <c r="B343" s="198"/>
      <c r="C343" s="199"/>
      <c r="D343" s="200" t="s">
        <v>301</v>
      </c>
      <c r="E343" s="201" t="s">
        <v>19</v>
      </c>
      <c r="F343" s="202" t="s">
        <v>2497</v>
      </c>
      <c r="G343" s="199"/>
      <c r="H343" s="201" t="s">
        <v>19</v>
      </c>
      <c r="I343" s="203"/>
      <c r="J343" s="199"/>
      <c r="K343" s="199"/>
      <c r="L343" s="204"/>
      <c r="M343" s="205"/>
      <c r="N343" s="206"/>
      <c r="O343" s="206"/>
      <c r="P343" s="206"/>
      <c r="Q343" s="206"/>
      <c r="R343" s="206"/>
      <c r="S343" s="206"/>
      <c r="T343" s="207"/>
      <c r="AT343" s="208" t="s">
        <v>301</v>
      </c>
      <c r="AU343" s="208" t="s">
        <v>79</v>
      </c>
      <c r="AV343" s="13" t="s">
        <v>77</v>
      </c>
      <c r="AW343" s="13" t="s">
        <v>32</v>
      </c>
      <c r="AX343" s="13" t="s">
        <v>70</v>
      </c>
      <c r="AY343" s="208" t="s">
        <v>290</v>
      </c>
    </row>
    <row r="344" spans="2:51" s="14" customFormat="1" ht="11.25">
      <c r="B344" s="209"/>
      <c r="C344" s="210"/>
      <c r="D344" s="200" t="s">
        <v>301</v>
      </c>
      <c r="E344" s="211" t="s">
        <v>19</v>
      </c>
      <c r="F344" s="212" t="s">
        <v>2516</v>
      </c>
      <c r="G344" s="210"/>
      <c r="H344" s="213">
        <v>-6.0720000000000001</v>
      </c>
      <c r="I344" s="214"/>
      <c r="J344" s="210"/>
      <c r="K344" s="210"/>
      <c r="L344" s="215"/>
      <c r="M344" s="216"/>
      <c r="N344" s="217"/>
      <c r="O344" s="217"/>
      <c r="P344" s="217"/>
      <c r="Q344" s="217"/>
      <c r="R344" s="217"/>
      <c r="S344" s="217"/>
      <c r="T344" s="218"/>
      <c r="AT344" s="219" t="s">
        <v>301</v>
      </c>
      <c r="AU344" s="219" t="s">
        <v>79</v>
      </c>
      <c r="AV344" s="14" t="s">
        <v>79</v>
      </c>
      <c r="AW344" s="14" t="s">
        <v>32</v>
      </c>
      <c r="AX344" s="14" t="s">
        <v>70</v>
      </c>
      <c r="AY344" s="219" t="s">
        <v>290</v>
      </c>
    </row>
    <row r="345" spans="2:51" s="14" customFormat="1" ht="11.25">
      <c r="B345" s="209"/>
      <c r="C345" s="210"/>
      <c r="D345" s="200" t="s">
        <v>301</v>
      </c>
      <c r="E345" s="211" t="s">
        <v>19</v>
      </c>
      <c r="F345" s="212" t="s">
        <v>2517</v>
      </c>
      <c r="G345" s="210"/>
      <c r="H345" s="213">
        <v>-1.87</v>
      </c>
      <c r="I345" s="214"/>
      <c r="J345" s="210"/>
      <c r="K345" s="210"/>
      <c r="L345" s="215"/>
      <c r="M345" s="216"/>
      <c r="N345" s="217"/>
      <c r="O345" s="217"/>
      <c r="P345" s="217"/>
      <c r="Q345" s="217"/>
      <c r="R345" s="217"/>
      <c r="S345" s="217"/>
      <c r="T345" s="218"/>
      <c r="AT345" s="219" t="s">
        <v>301</v>
      </c>
      <c r="AU345" s="219" t="s">
        <v>79</v>
      </c>
      <c r="AV345" s="14" t="s">
        <v>79</v>
      </c>
      <c r="AW345" s="14" t="s">
        <v>32</v>
      </c>
      <c r="AX345" s="14" t="s">
        <v>70</v>
      </c>
      <c r="AY345" s="219" t="s">
        <v>290</v>
      </c>
    </row>
    <row r="346" spans="2:51" s="14" customFormat="1" ht="11.25">
      <c r="B346" s="209"/>
      <c r="C346" s="210"/>
      <c r="D346" s="200" t="s">
        <v>301</v>
      </c>
      <c r="E346" s="211" t="s">
        <v>19</v>
      </c>
      <c r="F346" s="212" t="s">
        <v>2518</v>
      </c>
      <c r="G346" s="210"/>
      <c r="H346" s="213">
        <v>-1.98</v>
      </c>
      <c r="I346" s="214"/>
      <c r="J346" s="210"/>
      <c r="K346" s="210"/>
      <c r="L346" s="215"/>
      <c r="M346" s="216"/>
      <c r="N346" s="217"/>
      <c r="O346" s="217"/>
      <c r="P346" s="217"/>
      <c r="Q346" s="217"/>
      <c r="R346" s="217"/>
      <c r="S346" s="217"/>
      <c r="T346" s="218"/>
      <c r="AT346" s="219" t="s">
        <v>301</v>
      </c>
      <c r="AU346" s="219" t="s">
        <v>79</v>
      </c>
      <c r="AV346" s="14" t="s">
        <v>79</v>
      </c>
      <c r="AW346" s="14" t="s">
        <v>32</v>
      </c>
      <c r="AX346" s="14" t="s">
        <v>70</v>
      </c>
      <c r="AY346" s="219" t="s">
        <v>290</v>
      </c>
    </row>
    <row r="347" spans="2:51" s="14" customFormat="1" ht="11.25">
      <c r="B347" s="209"/>
      <c r="C347" s="210"/>
      <c r="D347" s="200" t="s">
        <v>301</v>
      </c>
      <c r="E347" s="211" t="s">
        <v>19</v>
      </c>
      <c r="F347" s="212" t="s">
        <v>2519</v>
      </c>
      <c r="G347" s="210"/>
      <c r="H347" s="213">
        <v>-19.2</v>
      </c>
      <c r="I347" s="214"/>
      <c r="J347" s="210"/>
      <c r="K347" s="210"/>
      <c r="L347" s="215"/>
      <c r="M347" s="216"/>
      <c r="N347" s="217"/>
      <c r="O347" s="217"/>
      <c r="P347" s="217"/>
      <c r="Q347" s="217"/>
      <c r="R347" s="217"/>
      <c r="S347" s="217"/>
      <c r="T347" s="218"/>
      <c r="AT347" s="219" t="s">
        <v>301</v>
      </c>
      <c r="AU347" s="219" t="s">
        <v>79</v>
      </c>
      <c r="AV347" s="14" t="s">
        <v>79</v>
      </c>
      <c r="AW347" s="14" t="s">
        <v>32</v>
      </c>
      <c r="AX347" s="14" t="s">
        <v>70</v>
      </c>
      <c r="AY347" s="219" t="s">
        <v>290</v>
      </c>
    </row>
    <row r="348" spans="2:51" s="14" customFormat="1" ht="11.25">
      <c r="B348" s="209"/>
      <c r="C348" s="210"/>
      <c r="D348" s="200" t="s">
        <v>301</v>
      </c>
      <c r="E348" s="211" t="s">
        <v>19</v>
      </c>
      <c r="F348" s="212" t="s">
        <v>2520</v>
      </c>
      <c r="G348" s="210"/>
      <c r="H348" s="213">
        <v>-61.247999999999998</v>
      </c>
      <c r="I348" s="214"/>
      <c r="J348" s="210"/>
      <c r="K348" s="210"/>
      <c r="L348" s="215"/>
      <c r="M348" s="216"/>
      <c r="N348" s="217"/>
      <c r="O348" s="217"/>
      <c r="P348" s="217"/>
      <c r="Q348" s="217"/>
      <c r="R348" s="217"/>
      <c r="S348" s="217"/>
      <c r="T348" s="218"/>
      <c r="AT348" s="219" t="s">
        <v>301</v>
      </c>
      <c r="AU348" s="219" t="s">
        <v>79</v>
      </c>
      <c r="AV348" s="14" t="s">
        <v>79</v>
      </c>
      <c r="AW348" s="14" t="s">
        <v>32</v>
      </c>
      <c r="AX348" s="14" t="s">
        <v>70</v>
      </c>
      <c r="AY348" s="219" t="s">
        <v>290</v>
      </c>
    </row>
    <row r="349" spans="2:51" s="16" customFormat="1" ht="11.25">
      <c r="B349" s="231"/>
      <c r="C349" s="232"/>
      <c r="D349" s="200" t="s">
        <v>301</v>
      </c>
      <c r="E349" s="233" t="s">
        <v>19</v>
      </c>
      <c r="F349" s="234" t="s">
        <v>399</v>
      </c>
      <c r="G349" s="232"/>
      <c r="H349" s="235">
        <v>-90.37</v>
      </c>
      <c r="I349" s="236"/>
      <c r="J349" s="232"/>
      <c r="K349" s="232"/>
      <c r="L349" s="237"/>
      <c r="M349" s="238"/>
      <c r="N349" s="239"/>
      <c r="O349" s="239"/>
      <c r="P349" s="239"/>
      <c r="Q349" s="239"/>
      <c r="R349" s="239"/>
      <c r="S349" s="239"/>
      <c r="T349" s="240"/>
      <c r="AT349" s="241" t="s">
        <v>301</v>
      </c>
      <c r="AU349" s="241" t="s">
        <v>79</v>
      </c>
      <c r="AV349" s="16" t="s">
        <v>171</v>
      </c>
      <c r="AW349" s="16" t="s">
        <v>32</v>
      </c>
      <c r="AX349" s="16" t="s">
        <v>70</v>
      </c>
      <c r="AY349" s="241" t="s">
        <v>290</v>
      </c>
    </row>
    <row r="350" spans="2:51" s="13" customFormat="1" ht="11.25">
      <c r="B350" s="198"/>
      <c r="C350" s="199"/>
      <c r="D350" s="200" t="s">
        <v>301</v>
      </c>
      <c r="E350" s="201" t="s">
        <v>19</v>
      </c>
      <c r="F350" s="202" t="s">
        <v>2494</v>
      </c>
      <c r="G350" s="199"/>
      <c r="H350" s="201" t="s">
        <v>19</v>
      </c>
      <c r="I350" s="203"/>
      <c r="J350" s="199"/>
      <c r="K350" s="199"/>
      <c r="L350" s="204"/>
      <c r="M350" s="205"/>
      <c r="N350" s="206"/>
      <c r="O350" s="206"/>
      <c r="P350" s="206"/>
      <c r="Q350" s="206"/>
      <c r="R350" s="206"/>
      <c r="S350" s="206"/>
      <c r="T350" s="207"/>
      <c r="AT350" s="208" t="s">
        <v>301</v>
      </c>
      <c r="AU350" s="208" t="s">
        <v>79</v>
      </c>
      <c r="AV350" s="13" t="s">
        <v>77</v>
      </c>
      <c r="AW350" s="13" t="s">
        <v>32</v>
      </c>
      <c r="AX350" s="13" t="s">
        <v>70</v>
      </c>
      <c r="AY350" s="208" t="s">
        <v>290</v>
      </c>
    </row>
    <row r="351" spans="2:51" s="14" customFormat="1" ht="11.25">
      <c r="B351" s="209"/>
      <c r="C351" s="210"/>
      <c r="D351" s="200" t="s">
        <v>301</v>
      </c>
      <c r="E351" s="211" t="s">
        <v>19</v>
      </c>
      <c r="F351" s="212" t="s">
        <v>2521</v>
      </c>
      <c r="G351" s="210"/>
      <c r="H351" s="213">
        <v>-233.59100000000001</v>
      </c>
      <c r="I351" s="214"/>
      <c r="J351" s="210"/>
      <c r="K351" s="210"/>
      <c r="L351" s="215"/>
      <c r="M351" s="216"/>
      <c r="N351" s="217"/>
      <c r="O351" s="217"/>
      <c r="P351" s="217"/>
      <c r="Q351" s="217"/>
      <c r="R351" s="217"/>
      <c r="S351" s="217"/>
      <c r="T351" s="218"/>
      <c r="AT351" s="219" t="s">
        <v>301</v>
      </c>
      <c r="AU351" s="219" t="s">
        <v>79</v>
      </c>
      <c r="AV351" s="14" t="s">
        <v>79</v>
      </c>
      <c r="AW351" s="14" t="s">
        <v>32</v>
      </c>
      <c r="AX351" s="14" t="s">
        <v>70</v>
      </c>
      <c r="AY351" s="219" t="s">
        <v>290</v>
      </c>
    </row>
    <row r="352" spans="2:51" s="14" customFormat="1" ht="11.25">
      <c r="B352" s="209"/>
      <c r="C352" s="210"/>
      <c r="D352" s="200" t="s">
        <v>301</v>
      </c>
      <c r="E352" s="211" t="s">
        <v>19</v>
      </c>
      <c r="F352" s="212" t="s">
        <v>2522</v>
      </c>
      <c r="G352" s="210"/>
      <c r="H352" s="213">
        <v>-59.201999999999998</v>
      </c>
      <c r="I352" s="214"/>
      <c r="J352" s="210"/>
      <c r="K352" s="210"/>
      <c r="L352" s="215"/>
      <c r="M352" s="216"/>
      <c r="N352" s="217"/>
      <c r="O352" s="217"/>
      <c r="P352" s="217"/>
      <c r="Q352" s="217"/>
      <c r="R352" s="217"/>
      <c r="S352" s="217"/>
      <c r="T352" s="218"/>
      <c r="AT352" s="219" t="s">
        <v>301</v>
      </c>
      <c r="AU352" s="219" t="s">
        <v>79</v>
      </c>
      <c r="AV352" s="14" t="s">
        <v>79</v>
      </c>
      <c r="AW352" s="14" t="s">
        <v>32</v>
      </c>
      <c r="AX352" s="14" t="s">
        <v>70</v>
      </c>
      <c r="AY352" s="219" t="s">
        <v>290</v>
      </c>
    </row>
    <row r="353" spans="1:65" s="16" customFormat="1" ht="11.25">
      <c r="B353" s="231"/>
      <c r="C353" s="232"/>
      <c r="D353" s="200" t="s">
        <v>301</v>
      </c>
      <c r="E353" s="233" t="s">
        <v>19</v>
      </c>
      <c r="F353" s="234" t="s">
        <v>399</v>
      </c>
      <c r="G353" s="232"/>
      <c r="H353" s="235">
        <v>-292.79300000000001</v>
      </c>
      <c r="I353" s="236"/>
      <c r="J353" s="232"/>
      <c r="K353" s="232"/>
      <c r="L353" s="237"/>
      <c r="M353" s="238"/>
      <c r="N353" s="239"/>
      <c r="O353" s="239"/>
      <c r="P353" s="239"/>
      <c r="Q353" s="239"/>
      <c r="R353" s="239"/>
      <c r="S353" s="239"/>
      <c r="T353" s="240"/>
      <c r="AT353" s="241" t="s">
        <v>301</v>
      </c>
      <c r="AU353" s="241" t="s">
        <v>79</v>
      </c>
      <c r="AV353" s="16" t="s">
        <v>171</v>
      </c>
      <c r="AW353" s="16" t="s">
        <v>32</v>
      </c>
      <c r="AX353" s="16" t="s">
        <v>70</v>
      </c>
      <c r="AY353" s="241" t="s">
        <v>290</v>
      </c>
    </row>
    <row r="354" spans="1:65" s="15" customFormat="1" ht="11.25">
      <c r="B354" s="220"/>
      <c r="C354" s="221"/>
      <c r="D354" s="200" t="s">
        <v>301</v>
      </c>
      <c r="E354" s="222" t="s">
        <v>19</v>
      </c>
      <c r="F354" s="223" t="s">
        <v>304</v>
      </c>
      <c r="G354" s="221"/>
      <c r="H354" s="224">
        <v>294.08200000000011</v>
      </c>
      <c r="I354" s="225"/>
      <c r="J354" s="221"/>
      <c r="K354" s="221"/>
      <c r="L354" s="226"/>
      <c r="M354" s="227"/>
      <c r="N354" s="228"/>
      <c r="O354" s="228"/>
      <c r="P354" s="228"/>
      <c r="Q354" s="228"/>
      <c r="R354" s="228"/>
      <c r="S354" s="228"/>
      <c r="T354" s="229"/>
      <c r="AT354" s="230" t="s">
        <v>301</v>
      </c>
      <c r="AU354" s="230" t="s">
        <v>79</v>
      </c>
      <c r="AV354" s="15" t="s">
        <v>297</v>
      </c>
      <c r="AW354" s="15" t="s">
        <v>32</v>
      </c>
      <c r="AX354" s="15" t="s">
        <v>77</v>
      </c>
      <c r="AY354" s="230" t="s">
        <v>290</v>
      </c>
    </row>
    <row r="355" spans="1:65" s="2" customFormat="1" ht="16.5" customHeight="1">
      <c r="A355" s="36"/>
      <c r="B355" s="37"/>
      <c r="C355" s="242" t="s">
        <v>539</v>
      </c>
      <c r="D355" s="242" t="s">
        <v>434</v>
      </c>
      <c r="E355" s="243" t="s">
        <v>1802</v>
      </c>
      <c r="F355" s="244" t="s">
        <v>1803</v>
      </c>
      <c r="G355" s="245" t="s">
        <v>489</v>
      </c>
      <c r="H355" s="246">
        <v>635.21699999999998</v>
      </c>
      <c r="I355" s="247"/>
      <c r="J355" s="248">
        <f>ROUND(I355*H355,2)</f>
        <v>0</v>
      </c>
      <c r="K355" s="244" t="s">
        <v>296</v>
      </c>
      <c r="L355" s="249"/>
      <c r="M355" s="250" t="s">
        <v>19</v>
      </c>
      <c r="N355" s="251" t="s">
        <v>41</v>
      </c>
      <c r="O355" s="66"/>
      <c r="P355" s="189">
        <f>O355*H355</f>
        <v>0</v>
      </c>
      <c r="Q355" s="189">
        <v>0</v>
      </c>
      <c r="R355" s="189">
        <f>Q355*H355</f>
        <v>0</v>
      </c>
      <c r="S355" s="189">
        <v>0</v>
      </c>
      <c r="T355" s="190">
        <f>S355*H355</f>
        <v>0</v>
      </c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R355" s="191" t="s">
        <v>360</v>
      </c>
      <c r="AT355" s="191" t="s">
        <v>434</v>
      </c>
      <c r="AU355" s="191" t="s">
        <v>79</v>
      </c>
      <c r="AY355" s="19" t="s">
        <v>290</v>
      </c>
      <c r="BE355" s="192">
        <f>IF(N355="základní",J355,0)</f>
        <v>0</v>
      </c>
      <c r="BF355" s="192">
        <f>IF(N355="snížená",J355,0)</f>
        <v>0</v>
      </c>
      <c r="BG355" s="192">
        <f>IF(N355="zákl. přenesená",J355,0)</f>
        <v>0</v>
      </c>
      <c r="BH355" s="192">
        <f>IF(N355="sníž. přenesená",J355,0)</f>
        <v>0</v>
      </c>
      <c r="BI355" s="192">
        <f>IF(N355="nulová",J355,0)</f>
        <v>0</v>
      </c>
      <c r="BJ355" s="19" t="s">
        <v>77</v>
      </c>
      <c r="BK355" s="192">
        <f>ROUND(I355*H355,2)</f>
        <v>0</v>
      </c>
      <c r="BL355" s="19" t="s">
        <v>297</v>
      </c>
      <c r="BM355" s="191" t="s">
        <v>2523</v>
      </c>
    </row>
    <row r="356" spans="1:65" s="2" customFormat="1" ht="11.25">
      <c r="A356" s="36"/>
      <c r="B356" s="37"/>
      <c r="C356" s="38"/>
      <c r="D356" s="193" t="s">
        <v>299</v>
      </c>
      <c r="E356" s="38"/>
      <c r="F356" s="194" t="s">
        <v>1805</v>
      </c>
      <c r="G356" s="38"/>
      <c r="H356" s="38"/>
      <c r="I356" s="195"/>
      <c r="J356" s="38"/>
      <c r="K356" s="38"/>
      <c r="L356" s="41"/>
      <c r="M356" s="196"/>
      <c r="N356" s="197"/>
      <c r="O356" s="66"/>
      <c r="P356" s="66"/>
      <c r="Q356" s="66"/>
      <c r="R356" s="66"/>
      <c r="S356" s="66"/>
      <c r="T356" s="67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T356" s="19" t="s">
        <v>299</v>
      </c>
      <c r="AU356" s="19" t="s">
        <v>79</v>
      </c>
    </row>
    <row r="357" spans="1:65" s="13" customFormat="1" ht="11.25">
      <c r="B357" s="198"/>
      <c r="C357" s="199"/>
      <c r="D357" s="200" t="s">
        <v>301</v>
      </c>
      <c r="E357" s="201" t="s">
        <v>19</v>
      </c>
      <c r="F357" s="202" t="s">
        <v>2462</v>
      </c>
      <c r="G357" s="199"/>
      <c r="H357" s="201" t="s">
        <v>19</v>
      </c>
      <c r="I357" s="203"/>
      <c r="J357" s="199"/>
      <c r="K357" s="199"/>
      <c r="L357" s="204"/>
      <c r="M357" s="205"/>
      <c r="N357" s="206"/>
      <c r="O357" s="206"/>
      <c r="P357" s="206"/>
      <c r="Q357" s="206"/>
      <c r="R357" s="206"/>
      <c r="S357" s="206"/>
      <c r="T357" s="207"/>
      <c r="AT357" s="208" t="s">
        <v>301</v>
      </c>
      <c r="AU357" s="208" t="s">
        <v>79</v>
      </c>
      <c r="AV357" s="13" t="s">
        <v>77</v>
      </c>
      <c r="AW357" s="13" t="s">
        <v>32</v>
      </c>
      <c r="AX357" s="13" t="s">
        <v>70</v>
      </c>
      <c r="AY357" s="208" t="s">
        <v>290</v>
      </c>
    </row>
    <row r="358" spans="1:65" s="14" customFormat="1" ht="11.25">
      <c r="B358" s="209"/>
      <c r="C358" s="210"/>
      <c r="D358" s="200" t="s">
        <v>301</v>
      </c>
      <c r="E358" s="211" t="s">
        <v>19</v>
      </c>
      <c r="F358" s="212" t="s">
        <v>2463</v>
      </c>
      <c r="G358" s="210"/>
      <c r="H358" s="213">
        <v>108.24</v>
      </c>
      <c r="I358" s="214"/>
      <c r="J358" s="210"/>
      <c r="K358" s="210"/>
      <c r="L358" s="215"/>
      <c r="M358" s="216"/>
      <c r="N358" s="217"/>
      <c r="O358" s="217"/>
      <c r="P358" s="217"/>
      <c r="Q358" s="217"/>
      <c r="R358" s="217"/>
      <c r="S358" s="217"/>
      <c r="T358" s="218"/>
      <c r="AT358" s="219" t="s">
        <v>301</v>
      </c>
      <c r="AU358" s="219" t="s">
        <v>79</v>
      </c>
      <c r="AV358" s="14" t="s">
        <v>79</v>
      </c>
      <c r="AW358" s="14" t="s">
        <v>32</v>
      </c>
      <c r="AX358" s="14" t="s">
        <v>70</v>
      </c>
      <c r="AY358" s="219" t="s">
        <v>290</v>
      </c>
    </row>
    <row r="359" spans="1:65" s="14" customFormat="1" ht="11.25">
      <c r="B359" s="209"/>
      <c r="C359" s="210"/>
      <c r="D359" s="200" t="s">
        <v>301</v>
      </c>
      <c r="E359" s="211" t="s">
        <v>19</v>
      </c>
      <c r="F359" s="212" t="s">
        <v>2464</v>
      </c>
      <c r="G359" s="210"/>
      <c r="H359" s="213">
        <v>397.32499999999999</v>
      </c>
      <c r="I359" s="214"/>
      <c r="J359" s="210"/>
      <c r="K359" s="210"/>
      <c r="L359" s="215"/>
      <c r="M359" s="216"/>
      <c r="N359" s="217"/>
      <c r="O359" s="217"/>
      <c r="P359" s="217"/>
      <c r="Q359" s="217"/>
      <c r="R359" s="217"/>
      <c r="S359" s="217"/>
      <c r="T359" s="218"/>
      <c r="AT359" s="219" t="s">
        <v>301</v>
      </c>
      <c r="AU359" s="219" t="s">
        <v>79</v>
      </c>
      <c r="AV359" s="14" t="s">
        <v>79</v>
      </c>
      <c r="AW359" s="14" t="s">
        <v>32</v>
      </c>
      <c r="AX359" s="14" t="s">
        <v>70</v>
      </c>
      <c r="AY359" s="219" t="s">
        <v>290</v>
      </c>
    </row>
    <row r="360" spans="1:65" s="14" customFormat="1" ht="11.25">
      <c r="B360" s="209"/>
      <c r="C360" s="210"/>
      <c r="D360" s="200" t="s">
        <v>301</v>
      </c>
      <c r="E360" s="211" t="s">
        <v>19</v>
      </c>
      <c r="F360" s="212" t="s">
        <v>2465</v>
      </c>
      <c r="G360" s="210"/>
      <c r="H360" s="213">
        <v>40.737000000000002</v>
      </c>
      <c r="I360" s="214"/>
      <c r="J360" s="210"/>
      <c r="K360" s="210"/>
      <c r="L360" s="215"/>
      <c r="M360" s="216"/>
      <c r="N360" s="217"/>
      <c r="O360" s="217"/>
      <c r="P360" s="217"/>
      <c r="Q360" s="217"/>
      <c r="R360" s="217"/>
      <c r="S360" s="217"/>
      <c r="T360" s="218"/>
      <c r="AT360" s="219" t="s">
        <v>301</v>
      </c>
      <c r="AU360" s="219" t="s">
        <v>79</v>
      </c>
      <c r="AV360" s="14" t="s">
        <v>79</v>
      </c>
      <c r="AW360" s="14" t="s">
        <v>32</v>
      </c>
      <c r="AX360" s="14" t="s">
        <v>70</v>
      </c>
      <c r="AY360" s="219" t="s">
        <v>290</v>
      </c>
    </row>
    <row r="361" spans="1:65" s="14" customFormat="1" ht="11.25">
      <c r="B361" s="209"/>
      <c r="C361" s="210"/>
      <c r="D361" s="200" t="s">
        <v>301</v>
      </c>
      <c r="E361" s="211" t="s">
        <v>19</v>
      </c>
      <c r="F361" s="212" t="s">
        <v>2466</v>
      </c>
      <c r="G361" s="210"/>
      <c r="H361" s="213">
        <v>18.855</v>
      </c>
      <c r="I361" s="214"/>
      <c r="J361" s="210"/>
      <c r="K361" s="210"/>
      <c r="L361" s="215"/>
      <c r="M361" s="216"/>
      <c r="N361" s="217"/>
      <c r="O361" s="217"/>
      <c r="P361" s="217"/>
      <c r="Q361" s="217"/>
      <c r="R361" s="217"/>
      <c r="S361" s="217"/>
      <c r="T361" s="218"/>
      <c r="AT361" s="219" t="s">
        <v>301</v>
      </c>
      <c r="AU361" s="219" t="s">
        <v>79</v>
      </c>
      <c r="AV361" s="14" t="s">
        <v>79</v>
      </c>
      <c r="AW361" s="14" t="s">
        <v>32</v>
      </c>
      <c r="AX361" s="14" t="s">
        <v>70</v>
      </c>
      <c r="AY361" s="219" t="s">
        <v>290</v>
      </c>
    </row>
    <row r="362" spans="1:65" s="14" customFormat="1" ht="11.25">
      <c r="B362" s="209"/>
      <c r="C362" s="210"/>
      <c r="D362" s="200" t="s">
        <v>301</v>
      </c>
      <c r="E362" s="211" t="s">
        <v>19</v>
      </c>
      <c r="F362" s="212" t="s">
        <v>2467</v>
      </c>
      <c r="G362" s="210"/>
      <c r="H362" s="213">
        <v>264.916</v>
      </c>
      <c r="I362" s="214"/>
      <c r="J362" s="210"/>
      <c r="K362" s="210"/>
      <c r="L362" s="215"/>
      <c r="M362" s="216"/>
      <c r="N362" s="217"/>
      <c r="O362" s="217"/>
      <c r="P362" s="217"/>
      <c r="Q362" s="217"/>
      <c r="R362" s="217"/>
      <c r="S362" s="217"/>
      <c r="T362" s="218"/>
      <c r="AT362" s="219" t="s">
        <v>301</v>
      </c>
      <c r="AU362" s="219" t="s">
        <v>79</v>
      </c>
      <c r="AV362" s="14" t="s">
        <v>79</v>
      </c>
      <c r="AW362" s="14" t="s">
        <v>32</v>
      </c>
      <c r="AX362" s="14" t="s">
        <v>70</v>
      </c>
      <c r="AY362" s="219" t="s">
        <v>290</v>
      </c>
    </row>
    <row r="363" spans="1:65" s="14" customFormat="1" ht="11.25">
      <c r="B363" s="209"/>
      <c r="C363" s="210"/>
      <c r="D363" s="200" t="s">
        <v>301</v>
      </c>
      <c r="E363" s="211" t="s">
        <v>19</v>
      </c>
      <c r="F363" s="212" t="s">
        <v>2468</v>
      </c>
      <c r="G363" s="210"/>
      <c r="H363" s="213">
        <v>158.57599999999999</v>
      </c>
      <c r="I363" s="214"/>
      <c r="J363" s="210"/>
      <c r="K363" s="210"/>
      <c r="L363" s="215"/>
      <c r="M363" s="216"/>
      <c r="N363" s="217"/>
      <c r="O363" s="217"/>
      <c r="P363" s="217"/>
      <c r="Q363" s="217"/>
      <c r="R363" s="217"/>
      <c r="S363" s="217"/>
      <c r="T363" s="218"/>
      <c r="AT363" s="219" t="s">
        <v>301</v>
      </c>
      <c r="AU363" s="219" t="s">
        <v>79</v>
      </c>
      <c r="AV363" s="14" t="s">
        <v>79</v>
      </c>
      <c r="AW363" s="14" t="s">
        <v>32</v>
      </c>
      <c r="AX363" s="14" t="s">
        <v>70</v>
      </c>
      <c r="AY363" s="219" t="s">
        <v>290</v>
      </c>
    </row>
    <row r="364" spans="1:65" s="14" customFormat="1" ht="11.25">
      <c r="B364" s="209"/>
      <c r="C364" s="210"/>
      <c r="D364" s="200" t="s">
        <v>301</v>
      </c>
      <c r="E364" s="211" t="s">
        <v>19</v>
      </c>
      <c r="F364" s="212" t="s">
        <v>2469</v>
      </c>
      <c r="G364" s="210"/>
      <c r="H364" s="213">
        <v>36</v>
      </c>
      <c r="I364" s="214"/>
      <c r="J364" s="210"/>
      <c r="K364" s="210"/>
      <c r="L364" s="215"/>
      <c r="M364" s="216"/>
      <c r="N364" s="217"/>
      <c r="O364" s="217"/>
      <c r="P364" s="217"/>
      <c r="Q364" s="217"/>
      <c r="R364" s="217"/>
      <c r="S364" s="217"/>
      <c r="T364" s="218"/>
      <c r="AT364" s="219" t="s">
        <v>301</v>
      </c>
      <c r="AU364" s="219" t="s">
        <v>79</v>
      </c>
      <c r="AV364" s="14" t="s">
        <v>79</v>
      </c>
      <c r="AW364" s="14" t="s">
        <v>32</v>
      </c>
      <c r="AX364" s="14" t="s">
        <v>70</v>
      </c>
      <c r="AY364" s="219" t="s">
        <v>290</v>
      </c>
    </row>
    <row r="365" spans="1:65" s="16" customFormat="1" ht="11.25">
      <c r="B365" s="231"/>
      <c r="C365" s="232"/>
      <c r="D365" s="200" t="s">
        <v>301</v>
      </c>
      <c r="E365" s="233" t="s">
        <v>19</v>
      </c>
      <c r="F365" s="234" t="s">
        <v>399</v>
      </c>
      <c r="G365" s="232"/>
      <c r="H365" s="235">
        <v>1024.6490000000001</v>
      </c>
      <c r="I365" s="236"/>
      <c r="J365" s="232"/>
      <c r="K365" s="232"/>
      <c r="L365" s="237"/>
      <c r="M365" s="238"/>
      <c r="N365" s="239"/>
      <c r="O365" s="239"/>
      <c r="P365" s="239"/>
      <c r="Q365" s="239"/>
      <c r="R365" s="239"/>
      <c r="S365" s="239"/>
      <c r="T365" s="240"/>
      <c r="AT365" s="241" t="s">
        <v>301</v>
      </c>
      <c r="AU365" s="241" t="s">
        <v>79</v>
      </c>
      <c r="AV365" s="16" t="s">
        <v>171</v>
      </c>
      <c r="AW365" s="16" t="s">
        <v>32</v>
      </c>
      <c r="AX365" s="16" t="s">
        <v>70</v>
      </c>
      <c r="AY365" s="241" t="s">
        <v>290</v>
      </c>
    </row>
    <row r="366" spans="1:65" s="13" customFormat="1" ht="11.25">
      <c r="B366" s="198"/>
      <c r="C366" s="199"/>
      <c r="D366" s="200" t="s">
        <v>301</v>
      </c>
      <c r="E366" s="201" t="s">
        <v>19</v>
      </c>
      <c r="F366" s="202" t="s">
        <v>2470</v>
      </c>
      <c r="G366" s="199"/>
      <c r="H366" s="201" t="s">
        <v>19</v>
      </c>
      <c r="I366" s="203"/>
      <c r="J366" s="199"/>
      <c r="K366" s="199"/>
      <c r="L366" s="204"/>
      <c r="M366" s="205"/>
      <c r="N366" s="206"/>
      <c r="O366" s="206"/>
      <c r="P366" s="206"/>
      <c r="Q366" s="206"/>
      <c r="R366" s="206"/>
      <c r="S366" s="206"/>
      <c r="T366" s="207"/>
      <c r="AT366" s="208" t="s">
        <v>301</v>
      </c>
      <c r="AU366" s="208" t="s">
        <v>79</v>
      </c>
      <c r="AV366" s="13" t="s">
        <v>77</v>
      </c>
      <c r="AW366" s="13" t="s">
        <v>32</v>
      </c>
      <c r="AX366" s="13" t="s">
        <v>70</v>
      </c>
      <c r="AY366" s="208" t="s">
        <v>290</v>
      </c>
    </row>
    <row r="367" spans="1:65" s="14" customFormat="1" ht="11.25">
      <c r="B367" s="209"/>
      <c r="C367" s="210"/>
      <c r="D367" s="200" t="s">
        <v>301</v>
      </c>
      <c r="E367" s="211" t="s">
        <v>19</v>
      </c>
      <c r="F367" s="212" t="s">
        <v>2512</v>
      </c>
      <c r="G367" s="210"/>
      <c r="H367" s="213">
        <v>-73.92</v>
      </c>
      <c r="I367" s="214"/>
      <c r="J367" s="210"/>
      <c r="K367" s="210"/>
      <c r="L367" s="215"/>
      <c r="M367" s="216"/>
      <c r="N367" s="217"/>
      <c r="O367" s="217"/>
      <c r="P367" s="217"/>
      <c r="Q367" s="217"/>
      <c r="R367" s="217"/>
      <c r="S367" s="217"/>
      <c r="T367" s="218"/>
      <c r="AT367" s="219" t="s">
        <v>301</v>
      </c>
      <c r="AU367" s="219" t="s">
        <v>79</v>
      </c>
      <c r="AV367" s="14" t="s">
        <v>79</v>
      </c>
      <c r="AW367" s="14" t="s">
        <v>32</v>
      </c>
      <c r="AX367" s="14" t="s">
        <v>70</v>
      </c>
      <c r="AY367" s="219" t="s">
        <v>290</v>
      </c>
    </row>
    <row r="368" spans="1:65" s="14" customFormat="1" ht="11.25">
      <c r="B368" s="209"/>
      <c r="C368" s="210"/>
      <c r="D368" s="200" t="s">
        <v>301</v>
      </c>
      <c r="E368" s="211" t="s">
        <v>19</v>
      </c>
      <c r="F368" s="212" t="s">
        <v>2513</v>
      </c>
      <c r="G368" s="210"/>
      <c r="H368" s="213">
        <v>-22.88</v>
      </c>
      <c r="I368" s="214"/>
      <c r="J368" s="210"/>
      <c r="K368" s="210"/>
      <c r="L368" s="215"/>
      <c r="M368" s="216"/>
      <c r="N368" s="217"/>
      <c r="O368" s="217"/>
      <c r="P368" s="217"/>
      <c r="Q368" s="217"/>
      <c r="R368" s="217"/>
      <c r="S368" s="217"/>
      <c r="T368" s="218"/>
      <c r="AT368" s="219" t="s">
        <v>301</v>
      </c>
      <c r="AU368" s="219" t="s">
        <v>79</v>
      </c>
      <c r="AV368" s="14" t="s">
        <v>79</v>
      </c>
      <c r="AW368" s="14" t="s">
        <v>32</v>
      </c>
      <c r="AX368" s="14" t="s">
        <v>70</v>
      </c>
      <c r="AY368" s="219" t="s">
        <v>290</v>
      </c>
    </row>
    <row r="369" spans="2:51" s="14" customFormat="1" ht="11.25">
      <c r="B369" s="209"/>
      <c r="C369" s="210"/>
      <c r="D369" s="200" t="s">
        <v>301</v>
      </c>
      <c r="E369" s="211" t="s">
        <v>19</v>
      </c>
      <c r="F369" s="212" t="s">
        <v>2514</v>
      </c>
      <c r="G369" s="210"/>
      <c r="H369" s="213">
        <v>-23.957999999999998</v>
      </c>
      <c r="I369" s="214"/>
      <c r="J369" s="210"/>
      <c r="K369" s="210"/>
      <c r="L369" s="215"/>
      <c r="M369" s="216"/>
      <c r="N369" s="217"/>
      <c r="O369" s="217"/>
      <c r="P369" s="217"/>
      <c r="Q369" s="217"/>
      <c r="R369" s="217"/>
      <c r="S369" s="217"/>
      <c r="T369" s="218"/>
      <c r="AT369" s="219" t="s">
        <v>301</v>
      </c>
      <c r="AU369" s="219" t="s">
        <v>79</v>
      </c>
      <c r="AV369" s="14" t="s">
        <v>79</v>
      </c>
      <c r="AW369" s="14" t="s">
        <v>32</v>
      </c>
      <c r="AX369" s="14" t="s">
        <v>70</v>
      </c>
      <c r="AY369" s="219" t="s">
        <v>290</v>
      </c>
    </row>
    <row r="370" spans="2:51" s="14" customFormat="1" ht="11.25">
      <c r="B370" s="209"/>
      <c r="C370" s="210"/>
      <c r="D370" s="200" t="s">
        <v>301</v>
      </c>
      <c r="E370" s="211" t="s">
        <v>19</v>
      </c>
      <c r="F370" s="212" t="s">
        <v>2474</v>
      </c>
      <c r="G370" s="210"/>
      <c r="H370" s="213">
        <v>-2.4750000000000001</v>
      </c>
      <c r="I370" s="214"/>
      <c r="J370" s="210"/>
      <c r="K370" s="210"/>
      <c r="L370" s="215"/>
      <c r="M370" s="216"/>
      <c r="N370" s="217"/>
      <c r="O370" s="217"/>
      <c r="P370" s="217"/>
      <c r="Q370" s="217"/>
      <c r="R370" s="217"/>
      <c r="S370" s="217"/>
      <c r="T370" s="218"/>
      <c r="AT370" s="219" t="s">
        <v>301</v>
      </c>
      <c r="AU370" s="219" t="s">
        <v>79</v>
      </c>
      <c r="AV370" s="14" t="s">
        <v>79</v>
      </c>
      <c r="AW370" s="14" t="s">
        <v>32</v>
      </c>
      <c r="AX370" s="14" t="s">
        <v>70</v>
      </c>
      <c r="AY370" s="219" t="s">
        <v>290</v>
      </c>
    </row>
    <row r="371" spans="2:51" s="14" customFormat="1" ht="11.25">
      <c r="B371" s="209"/>
      <c r="C371" s="210"/>
      <c r="D371" s="200" t="s">
        <v>301</v>
      </c>
      <c r="E371" s="211" t="s">
        <v>19</v>
      </c>
      <c r="F371" s="212" t="s">
        <v>2475</v>
      </c>
      <c r="G371" s="210"/>
      <c r="H371" s="213">
        <v>-6.0720000000000001</v>
      </c>
      <c r="I371" s="214"/>
      <c r="J371" s="210"/>
      <c r="K371" s="210"/>
      <c r="L371" s="215"/>
      <c r="M371" s="216"/>
      <c r="N371" s="217"/>
      <c r="O371" s="217"/>
      <c r="P371" s="217"/>
      <c r="Q371" s="217"/>
      <c r="R371" s="217"/>
      <c r="S371" s="217"/>
      <c r="T371" s="218"/>
      <c r="AT371" s="219" t="s">
        <v>301</v>
      </c>
      <c r="AU371" s="219" t="s">
        <v>79</v>
      </c>
      <c r="AV371" s="14" t="s">
        <v>79</v>
      </c>
      <c r="AW371" s="14" t="s">
        <v>32</v>
      </c>
      <c r="AX371" s="14" t="s">
        <v>70</v>
      </c>
      <c r="AY371" s="219" t="s">
        <v>290</v>
      </c>
    </row>
    <row r="372" spans="2:51" s="14" customFormat="1" ht="11.25">
      <c r="B372" s="209"/>
      <c r="C372" s="210"/>
      <c r="D372" s="200" t="s">
        <v>301</v>
      </c>
      <c r="E372" s="211" t="s">
        <v>19</v>
      </c>
      <c r="F372" s="212" t="s">
        <v>2476</v>
      </c>
      <c r="G372" s="210"/>
      <c r="H372" s="213">
        <v>-2.8050000000000002</v>
      </c>
      <c r="I372" s="214"/>
      <c r="J372" s="210"/>
      <c r="K372" s="210"/>
      <c r="L372" s="215"/>
      <c r="M372" s="216"/>
      <c r="N372" s="217"/>
      <c r="O372" s="217"/>
      <c r="P372" s="217"/>
      <c r="Q372" s="217"/>
      <c r="R372" s="217"/>
      <c r="S372" s="217"/>
      <c r="T372" s="218"/>
      <c r="AT372" s="219" t="s">
        <v>301</v>
      </c>
      <c r="AU372" s="219" t="s">
        <v>79</v>
      </c>
      <c r="AV372" s="14" t="s">
        <v>79</v>
      </c>
      <c r="AW372" s="14" t="s">
        <v>32</v>
      </c>
      <c r="AX372" s="14" t="s">
        <v>70</v>
      </c>
      <c r="AY372" s="219" t="s">
        <v>290</v>
      </c>
    </row>
    <row r="373" spans="2:51" s="16" customFormat="1" ht="11.25">
      <c r="B373" s="231"/>
      <c r="C373" s="232"/>
      <c r="D373" s="200" t="s">
        <v>301</v>
      </c>
      <c r="E373" s="233" t="s">
        <v>19</v>
      </c>
      <c r="F373" s="234" t="s">
        <v>399</v>
      </c>
      <c r="G373" s="232"/>
      <c r="H373" s="235">
        <v>-132.10999999999999</v>
      </c>
      <c r="I373" s="236"/>
      <c r="J373" s="232"/>
      <c r="K373" s="232"/>
      <c r="L373" s="237"/>
      <c r="M373" s="238"/>
      <c r="N373" s="239"/>
      <c r="O373" s="239"/>
      <c r="P373" s="239"/>
      <c r="Q373" s="239"/>
      <c r="R373" s="239"/>
      <c r="S373" s="239"/>
      <c r="T373" s="240"/>
      <c r="AT373" s="241" t="s">
        <v>301</v>
      </c>
      <c r="AU373" s="241" t="s">
        <v>79</v>
      </c>
      <c r="AV373" s="16" t="s">
        <v>171</v>
      </c>
      <c r="AW373" s="16" t="s">
        <v>32</v>
      </c>
      <c r="AX373" s="16" t="s">
        <v>70</v>
      </c>
      <c r="AY373" s="241" t="s">
        <v>290</v>
      </c>
    </row>
    <row r="374" spans="2:51" s="13" customFormat="1" ht="11.25">
      <c r="B374" s="198"/>
      <c r="C374" s="199"/>
      <c r="D374" s="200" t="s">
        <v>301</v>
      </c>
      <c r="E374" s="201" t="s">
        <v>19</v>
      </c>
      <c r="F374" s="202" t="s">
        <v>2177</v>
      </c>
      <c r="G374" s="199"/>
      <c r="H374" s="201" t="s">
        <v>19</v>
      </c>
      <c r="I374" s="203"/>
      <c r="J374" s="199"/>
      <c r="K374" s="199"/>
      <c r="L374" s="204"/>
      <c r="M374" s="205"/>
      <c r="N374" s="206"/>
      <c r="O374" s="206"/>
      <c r="P374" s="206"/>
      <c r="Q374" s="206"/>
      <c r="R374" s="206"/>
      <c r="S374" s="206"/>
      <c r="T374" s="207"/>
      <c r="AT374" s="208" t="s">
        <v>301</v>
      </c>
      <c r="AU374" s="208" t="s">
        <v>79</v>
      </c>
      <c r="AV374" s="13" t="s">
        <v>77</v>
      </c>
      <c r="AW374" s="13" t="s">
        <v>32</v>
      </c>
      <c r="AX374" s="13" t="s">
        <v>70</v>
      </c>
      <c r="AY374" s="208" t="s">
        <v>290</v>
      </c>
    </row>
    <row r="375" spans="2:51" s="14" customFormat="1" ht="11.25">
      <c r="B375" s="209"/>
      <c r="C375" s="210"/>
      <c r="D375" s="200" t="s">
        <v>301</v>
      </c>
      <c r="E375" s="211" t="s">
        <v>19</v>
      </c>
      <c r="F375" s="212" t="s">
        <v>2515</v>
      </c>
      <c r="G375" s="210"/>
      <c r="H375" s="213">
        <v>-215.29400000000001</v>
      </c>
      <c r="I375" s="214"/>
      <c r="J375" s="210"/>
      <c r="K375" s="210"/>
      <c r="L375" s="215"/>
      <c r="M375" s="216"/>
      <c r="N375" s="217"/>
      <c r="O375" s="217"/>
      <c r="P375" s="217"/>
      <c r="Q375" s="217"/>
      <c r="R375" s="217"/>
      <c r="S375" s="217"/>
      <c r="T375" s="218"/>
      <c r="AT375" s="219" t="s">
        <v>301</v>
      </c>
      <c r="AU375" s="219" t="s">
        <v>79</v>
      </c>
      <c r="AV375" s="14" t="s">
        <v>79</v>
      </c>
      <c r="AW375" s="14" t="s">
        <v>32</v>
      </c>
      <c r="AX375" s="14" t="s">
        <v>70</v>
      </c>
      <c r="AY375" s="219" t="s">
        <v>290</v>
      </c>
    </row>
    <row r="376" spans="2:51" s="16" customFormat="1" ht="11.25">
      <c r="B376" s="231"/>
      <c r="C376" s="232"/>
      <c r="D376" s="200" t="s">
        <v>301</v>
      </c>
      <c r="E376" s="233" t="s">
        <v>19</v>
      </c>
      <c r="F376" s="234" t="s">
        <v>399</v>
      </c>
      <c r="G376" s="232"/>
      <c r="H376" s="235">
        <v>-215.29400000000001</v>
      </c>
      <c r="I376" s="236"/>
      <c r="J376" s="232"/>
      <c r="K376" s="232"/>
      <c r="L376" s="237"/>
      <c r="M376" s="238"/>
      <c r="N376" s="239"/>
      <c r="O376" s="239"/>
      <c r="P376" s="239"/>
      <c r="Q376" s="239"/>
      <c r="R376" s="239"/>
      <c r="S376" s="239"/>
      <c r="T376" s="240"/>
      <c r="AT376" s="241" t="s">
        <v>301</v>
      </c>
      <c r="AU376" s="241" t="s">
        <v>79</v>
      </c>
      <c r="AV376" s="16" t="s">
        <v>171</v>
      </c>
      <c r="AW376" s="16" t="s">
        <v>32</v>
      </c>
      <c r="AX376" s="16" t="s">
        <v>70</v>
      </c>
      <c r="AY376" s="241" t="s">
        <v>290</v>
      </c>
    </row>
    <row r="377" spans="2:51" s="13" customFormat="1" ht="11.25">
      <c r="B377" s="198"/>
      <c r="C377" s="199"/>
      <c r="D377" s="200" t="s">
        <v>301</v>
      </c>
      <c r="E377" s="201" t="s">
        <v>19</v>
      </c>
      <c r="F377" s="202" t="s">
        <v>2497</v>
      </c>
      <c r="G377" s="199"/>
      <c r="H377" s="201" t="s">
        <v>19</v>
      </c>
      <c r="I377" s="203"/>
      <c r="J377" s="199"/>
      <c r="K377" s="199"/>
      <c r="L377" s="204"/>
      <c r="M377" s="205"/>
      <c r="N377" s="206"/>
      <c r="O377" s="206"/>
      <c r="P377" s="206"/>
      <c r="Q377" s="206"/>
      <c r="R377" s="206"/>
      <c r="S377" s="206"/>
      <c r="T377" s="207"/>
      <c r="AT377" s="208" t="s">
        <v>301</v>
      </c>
      <c r="AU377" s="208" t="s">
        <v>79</v>
      </c>
      <c r="AV377" s="13" t="s">
        <v>77</v>
      </c>
      <c r="AW377" s="13" t="s">
        <v>32</v>
      </c>
      <c r="AX377" s="13" t="s">
        <v>70</v>
      </c>
      <c r="AY377" s="208" t="s">
        <v>290</v>
      </c>
    </row>
    <row r="378" spans="2:51" s="14" customFormat="1" ht="11.25">
      <c r="B378" s="209"/>
      <c r="C378" s="210"/>
      <c r="D378" s="200" t="s">
        <v>301</v>
      </c>
      <c r="E378" s="211" t="s">
        <v>19</v>
      </c>
      <c r="F378" s="212" t="s">
        <v>2516</v>
      </c>
      <c r="G378" s="210"/>
      <c r="H378" s="213">
        <v>-6.0720000000000001</v>
      </c>
      <c r="I378" s="214"/>
      <c r="J378" s="210"/>
      <c r="K378" s="210"/>
      <c r="L378" s="215"/>
      <c r="M378" s="216"/>
      <c r="N378" s="217"/>
      <c r="O378" s="217"/>
      <c r="P378" s="217"/>
      <c r="Q378" s="217"/>
      <c r="R378" s="217"/>
      <c r="S378" s="217"/>
      <c r="T378" s="218"/>
      <c r="AT378" s="219" t="s">
        <v>301</v>
      </c>
      <c r="AU378" s="219" t="s">
        <v>79</v>
      </c>
      <c r="AV378" s="14" t="s">
        <v>79</v>
      </c>
      <c r="AW378" s="14" t="s">
        <v>32</v>
      </c>
      <c r="AX378" s="14" t="s">
        <v>70</v>
      </c>
      <c r="AY378" s="219" t="s">
        <v>290</v>
      </c>
    </row>
    <row r="379" spans="2:51" s="14" customFormat="1" ht="11.25">
      <c r="B379" s="209"/>
      <c r="C379" s="210"/>
      <c r="D379" s="200" t="s">
        <v>301</v>
      </c>
      <c r="E379" s="211" t="s">
        <v>19</v>
      </c>
      <c r="F379" s="212" t="s">
        <v>2517</v>
      </c>
      <c r="G379" s="210"/>
      <c r="H379" s="213">
        <v>-1.87</v>
      </c>
      <c r="I379" s="214"/>
      <c r="J379" s="210"/>
      <c r="K379" s="210"/>
      <c r="L379" s="215"/>
      <c r="M379" s="216"/>
      <c r="N379" s="217"/>
      <c r="O379" s="217"/>
      <c r="P379" s="217"/>
      <c r="Q379" s="217"/>
      <c r="R379" s="217"/>
      <c r="S379" s="217"/>
      <c r="T379" s="218"/>
      <c r="AT379" s="219" t="s">
        <v>301</v>
      </c>
      <c r="AU379" s="219" t="s">
        <v>79</v>
      </c>
      <c r="AV379" s="14" t="s">
        <v>79</v>
      </c>
      <c r="AW379" s="14" t="s">
        <v>32</v>
      </c>
      <c r="AX379" s="14" t="s">
        <v>70</v>
      </c>
      <c r="AY379" s="219" t="s">
        <v>290</v>
      </c>
    </row>
    <row r="380" spans="2:51" s="14" customFormat="1" ht="11.25">
      <c r="B380" s="209"/>
      <c r="C380" s="210"/>
      <c r="D380" s="200" t="s">
        <v>301</v>
      </c>
      <c r="E380" s="211" t="s">
        <v>19</v>
      </c>
      <c r="F380" s="212" t="s">
        <v>2518</v>
      </c>
      <c r="G380" s="210"/>
      <c r="H380" s="213">
        <v>-1.98</v>
      </c>
      <c r="I380" s="214"/>
      <c r="J380" s="210"/>
      <c r="K380" s="210"/>
      <c r="L380" s="215"/>
      <c r="M380" s="216"/>
      <c r="N380" s="217"/>
      <c r="O380" s="217"/>
      <c r="P380" s="217"/>
      <c r="Q380" s="217"/>
      <c r="R380" s="217"/>
      <c r="S380" s="217"/>
      <c r="T380" s="218"/>
      <c r="AT380" s="219" t="s">
        <v>301</v>
      </c>
      <c r="AU380" s="219" t="s">
        <v>79</v>
      </c>
      <c r="AV380" s="14" t="s">
        <v>79</v>
      </c>
      <c r="AW380" s="14" t="s">
        <v>32</v>
      </c>
      <c r="AX380" s="14" t="s">
        <v>70</v>
      </c>
      <c r="AY380" s="219" t="s">
        <v>290</v>
      </c>
    </row>
    <row r="381" spans="2:51" s="14" customFormat="1" ht="11.25">
      <c r="B381" s="209"/>
      <c r="C381" s="210"/>
      <c r="D381" s="200" t="s">
        <v>301</v>
      </c>
      <c r="E381" s="211" t="s">
        <v>19</v>
      </c>
      <c r="F381" s="212" t="s">
        <v>2519</v>
      </c>
      <c r="G381" s="210"/>
      <c r="H381" s="213">
        <v>-19.2</v>
      </c>
      <c r="I381" s="214"/>
      <c r="J381" s="210"/>
      <c r="K381" s="210"/>
      <c r="L381" s="215"/>
      <c r="M381" s="216"/>
      <c r="N381" s="217"/>
      <c r="O381" s="217"/>
      <c r="P381" s="217"/>
      <c r="Q381" s="217"/>
      <c r="R381" s="217"/>
      <c r="S381" s="217"/>
      <c r="T381" s="218"/>
      <c r="AT381" s="219" t="s">
        <v>301</v>
      </c>
      <c r="AU381" s="219" t="s">
        <v>79</v>
      </c>
      <c r="AV381" s="14" t="s">
        <v>79</v>
      </c>
      <c r="AW381" s="14" t="s">
        <v>32</v>
      </c>
      <c r="AX381" s="14" t="s">
        <v>70</v>
      </c>
      <c r="AY381" s="219" t="s">
        <v>290</v>
      </c>
    </row>
    <row r="382" spans="2:51" s="14" customFormat="1" ht="11.25">
      <c r="B382" s="209"/>
      <c r="C382" s="210"/>
      <c r="D382" s="200" t="s">
        <v>301</v>
      </c>
      <c r="E382" s="211" t="s">
        <v>19</v>
      </c>
      <c r="F382" s="212" t="s">
        <v>2520</v>
      </c>
      <c r="G382" s="210"/>
      <c r="H382" s="213">
        <v>-61.247999999999998</v>
      </c>
      <c r="I382" s="214"/>
      <c r="J382" s="210"/>
      <c r="K382" s="210"/>
      <c r="L382" s="215"/>
      <c r="M382" s="216"/>
      <c r="N382" s="217"/>
      <c r="O382" s="217"/>
      <c r="P382" s="217"/>
      <c r="Q382" s="217"/>
      <c r="R382" s="217"/>
      <c r="S382" s="217"/>
      <c r="T382" s="218"/>
      <c r="AT382" s="219" t="s">
        <v>301</v>
      </c>
      <c r="AU382" s="219" t="s">
        <v>79</v>
      </c>
      <c r="AV382" s="14" t="s">
        <v>79</v>
      </c>
      <c r="AW382" s="14" t="s">
        <v>32</v>
      </c>
      <c r="AX382" s="14" t="s">
        <v>70</v>
      </c>
      <c r="AY382" s="219" t="s">
        <v>290</v>
      </c>
    </row>
    <row r="383" spans="2:51" s="16" customFormat="1" ht="11.25">
      <c r="B383" s="231"/>
      <c r="C383" s="232"/>
      <c r="D383" s="200" t="s">
        <v>301</v>
      </c>
      <c r="E383" s="233" t="s">
        <v>19</v>
      </c>
      <c r="F383" s="234" t="s">
        <v>399</v>
      </c>
      <c r="G383" s="232"/>
      <c r="H383" s="235">
        <v>-90.37</v>
      </c>
      <c r="I383" s="236"/>
      <c r="J383" s="232"/>
      <c r="K383" s="232"/>
      <c r="L383" s="237"/>
      <c r="M383" s="238"/>
      <c r="N383" s="239"/>
      <c r="O383" s="239"/>
      <c r="P383" s="239"/>
      <c r="Q383" s="239"/>
      <c r="R383" s="239"/>
      <c r="S383" s="239"/>
      <c r="T383" s="240"/>
      <c r="AT383" s="241" t="s">
        <v>301</v>
      </c>
      <c r="AU383" s="241" t="s">
        <v>79</v>
      </c>
      <c r="AV383" s="16" t="s">
        <v>171</v>
      </c>
      <c r="AW383" s="16" t="s">
        <v>32</v>
      </c>
      <c r="AX383" s="16" t="s">
        <v>70</v>
      </c>
      <c r="AY383" s="241" t="s">
        <v>290</v>
      </c>
    </row>
    <row r="384" spans="2:51" s="13" customFormat="1" ht="11.25">
      <c r="B384" s="198"/>
      <c r="C384" s="199"/>
      <c r="D384" s="200" t="s">
        <v>301</v>
      </c>
      <c r="E384" s="201" t="s">
        <v>19</v>
      </c>
      <c r="F384" s="202" t="s">
        <v>2494</v>
      </c>
      <c r="G384" s="199"/>
      <c r="H384" s="201" t="s">
        <v>19</v>
      </c>
      <c r="I384" s="203"/>
      <c r="J384" s="199"/>
      <c r="K384" s="199"/>
      <c r="L384" s="204"/>
      <c r="M384" s="205"/>
      <c r="N384" s="206"/>
      <c r="O384" s="206"/>
      <c r="P384" s="206"/>
      <c r="Q384" s="206"/>
      <c r="R384" s="206"/>
      <c r="S384" s="206"/>
      <c r="T384" s="207"/>
      <c r="AT384" s="208" t="s">
        <v>301</v>
      </c>
      <c r="AU384" s="208" t="s">
        <v>79</v>
      </c>
      <c r="AV384" s="13" t="s">
        <v>77</v>
      </c>
      <c r="AW384" s="13" t="s">
        <v>32</v>
      </c>
      <c r="AX384" s="13" t="s">
        <v>70</v>
      </c>
      <c r="AY384" s="208" t="s">
        <v>290</v>
      </c>
    </row>
    <row r="385" spans="1:65" s="14" customFormat="1" ht="11.25">
      <c r="B385" s="209"/>
      <c r="C385" s="210"/>
      <c r="D385" s="200" t="s">
        <v>301</v>
      </c>
      <c r="E385" s="211" t="s">
        <v>19</v>
      </c>
      <c r="F385" s="212" t="s">
        <v>2521</v>
      </c>
      <c r="G385" s="210"/>
      <c r="H385" s="213">
        <v>-233.59100000000001</v>
      </c>
      <c r="I385" s="214"/>
      <c r="J385" s="210"/>
      <c r="K385" s="210"/>
      <c r="L385" s="215"/>
      <c r="M385" s="216"/>
      <c r="N385" s="217"/>
      <c r="O385" s="217"/>
      <c r="P385" s="217"/>
      <c r="Q385" s="217"/>
      <c r="R385" s="217"/>
      <c r="S385" s="217"/>
      <c r="T385" s="218"/>
      <c r="AT385" s="219" t="s">
        <v>301</v>
      </c>
      <c r="AU385" s="219" t="s">
        <v>79</v>
      </c>
      <c r="AV385" s="14" t="s">
        <v>79</v>
      </c>
      <c r="AW385" s="14" t="s">
        <v>32</v>
      </c>
      <c r="AX385" s="14" t="s">
        <v>70</v>
      </c>
      <c r="AY385" s="219" t="s">
        <v>290</v>
      </c>
    </row>
    <row r="386" spans="1:65" s="14" customFormat="1" ht="11.25">
      <c r="B386" s="209"/>
      <c r="C386" s="210"/>
      <c r="D386" s="200" t="s">
        <v>301</v>
      </c>
      <c r="E386" s="211" t="s">
        <v>19</v>
      </c>
      <c r="F386" s="212" t="s">
        <v>2522</v>
      </c>
      <c r="G386" s="210"/>
      <c r="H386" s="213">
        <v>-59.201999999999998</v>
      </c>
      <c r="I386" s="214"/>
      <c r="J386" s="210"/>
      <c r="K386" s="210"/>
      <c r="L386" s="215"/>
      <c r="M386" s="216"/>
      <c r="N386" s="217"/>
      <c r="O386" s="217"/>
      <c r="P386" s="217"/>
      <c r="Q386" s="217"/>
      <c r="R386" s="217"/>
      <c r="S386" s="217"/>
      <c r="T386" s="218"/>
      <c r="AT386" s="219" t="s">
        <v>301</v>
      </c>
      <c r="AU386" s="219" t="s">
        <v>79</v>
      </c>
      <c r="AV386" s="14" t="s">
        <v>79</v>
      </c>
      <c r="AW386" s="14" t="s">
        <v>32</v>
      </c>
      <c r="AX386" s="14" t="s">
        <v>70</v>
      </c>
      <c r="AY386" s="219" t="s">
        <v>290</v>
      </c>
    </row>
    <row r="387" spans="1:65" s="16" customFormat="1" ht="11.25">
      <c r="B387" s="231"/>
      <c r="C387" s="232"/>
      <c r="D387" s="200" t="s">
        <v>301</v>
      </c>
      <c r="E387" s="233" t="s">
        <v>19</v>
      </c>
      <c r="F387" s="234" t="s">
        <v>399</v>
      </c>
      <c r="G387" s="232"/>
      <c r="H387" s="235">
        <v>-292.79300000000001</v>
      </c>
      <c r="I387" s="236"/>
      <c r="J387" s="232"/>
      <c r="K387" s="232"/>
      <c r="L387" s="237"/>
      <c r="M387" s="238"/>
      <c r="N387" s="239"/>
      <c r="O387" s="239"/>
      <c r="P387" s="239"/>
      <c r="Q387" s="239"/>
      <c r="R387" s="239"/>
      <c r="S387" s="239"/>
      <c r="T387" s="240"/>
      <c r="AT387" s="241" t="s">
        <v>301</v>
      </c>
      <c r="AU387" s="241" t="s">
        <v>79</v>
      </c>
      <c r="AV387" s="16" t="s">
        <v>171</v>
      </c>
      <c r="AW387" s="16" t="s">
        <v>32</v>
      </c>
      <c r="AX387" s="16" t="s">
        <v>70</v>
      </c>
      <c r="AY387" s="241" t="s">
        <v>290</v>
      </c>
    </row>
    <row r="388" spans="1:65" s="15" customFormat="1" ht="11.25">
      <c r="B388" s="220"/>
      <c r="C388" s="221"/>
      <c r="D388" s="200" t="s">
        <v>301</v>
      </c>
      <c r="E388" s="222" t="s">
        <v>19</v>
      </c>
      <c r="F388" s="223" t="s">
        <v>304</v>
      </c>
      <c r="G388" s="221"/>
      <c r="H388" s="224">
        <v>294.08200000000011</v>
      </c>
      <c r="I388" s="225"/>
      <c r="J388" s="221"/>
      <c r="K388" s="221"/>
      <c r="L388" s="226"/>
      <c r="M388" s="227"/>
      <c r="N388" s="228"/>
      <c r="O388" s="228"/>
      <c r="P388" s="228"/>
      <c r="Q388" s="228"/>
      <c r="R388" s="228"/>
      <c r="S388" s="228"/>
      <c r="T388" s="229"/>
      <c r="AT388" s="230" t="s">
        <v>301</v>
      </c>
      <c r="AU388" s="230" t="s">
        <v>79</v>
      </c>
      <c r="AV388" s="15" t="s">
        <v>297</v>
      </c>
      <c r="AW388" s="15" t="s">
        <v>32</v>
      </c>
      <c r="AX388" s="15" t="s">
        <v>70</v>
      </c>
      <c r="AY388" s="230" t="s">
        <v>290</v>
      </c>
    </row>
    <row r="389" spans="1:65" s="14" customFormat="1" ht="11.25">
      <c r="B389" s="209"/>
      <c r="C389" s="210"/>
      <c r="D389" s="200" t="s">
        <v>301</v>
      </c>
      <c r="E389" s="211" t="s">
        <v>19</v>
      </c>
      <c r="F389" s="212" t="s">
        <v>2524</v>
      </c>
      <c r="G389" s="210"/>
      <c r="H389" s="213">
        <v>635.21699999999998</v>
      </c>
      <c r="I389" s="214"/>
      <c r="J389" s="210"/>
      <c r="K389" s="210"/>
      <c r="L389" s="215"/>
      <c r="M389" s="216"/>
      <c r="N389" s="217"/>
      <c r="O389" s="217"/>
      <c r="P389" s="217"/>
      <c r="Q389" s="217"/>
      <c r="R389" s="217"/>
      <c r="S389" s="217"/>
      <c r="T389" s="218"/>
      <c r="AT389" s="219" t="s">
        <v>301</v>
      </c>
      <c r="AU389" s="219" t="s">
        <v>79</v>
      </c>
      <c r="AV389" s="14" t="s">
        <v>79</v>
      </c>
      <c r="AW389" s="14" t="s">
        <v>32</v>
      </c>
      <c r="AX389" s="14" t="s">
        <v>77</v>
      </c>
      <c r="AY389" s="219" t="s">
        <v>290</v>
      </c>
    </row>
    <row r="390" spans="1:65" s="2" customFormat="1" ht="37.9" customHeight="1">
      <c r="A390" s="36"/>
      <c r="B390" s="37"/>
      <c r="C390" s="180" t="s">
        <v>546</v>
      </c>
      <c r="D390" s="180" t="s">
        <v>292</v>
      </c>
      <c r="E390" s="181" t="s">
        <v>1638</v>
      </c>
      <c r="F390" s="182" t="s">
        <v>1639</v>
      </c>
      <c r="G390" s="183" t="s">
        <v>320</v>
      </c>
      <c r="H390" s="184">
        <v>156.577</v>
      </c>
      <c r="I390" s="185"/>
      <c r="J390" s="186">
        <f>ROUND(I390*H390,2)</f>
        <v>0</v>
      </c>
      <c r="K390" s="182" t="s">
        <v>296</v>
      </c>
      <c r="L390" s="41"/>
      <c r="M390" s="187" t="s">
        <v>19</v>
      </c>
      <c r="N390" s="188" t="s">
        <v>41</v>
      </c>
      <c r="O390" s="66"/>
      <c r="P390" s="189">
        <f>O390*H390</f>
        <v>0</v>
      </c>
      <c r="Q390" s="189">
        <v>0</v>
      </c>
      <c r="R390" s="189">
        <f>Q390*H390</f>
        <v>0</v>
      </c>
      <c r="S390" s="189">
        <v>0</v>
      </c>
      <c r="T390" s="190">
        <f>S390*H390</f>
        <v>0</v>
      </c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R390" s="191" t="s">
        <v>297</v>
      </c>
      <c r="AT390" s="191" t="s">
        <v>292</v>
      </c>
      <c r="AU390" s="191" t="s">
        <v>79</v>
      </c>
      <c r="AY390" s="19" t="s">
        <v>290</v>
      </c>
      <c r="BE390" s="192">
        <f>IF(N390="základní",J390,0)</f>
        <v>0</v>
      </c>
      <c r="BF390" s="192">
        <f>IF(N390="snížená",J390,0)</f>
        <v>0</v>
      </c>
      <c r="BG390" s="192">
        <f>IF(N390="zákl. přenesená",J390,0)</f>
        <v>0</v>
      </c>
      <c r="BH390" s="192">
        <f>IF(N390="sníž. přenesená",J390,0)</f>
        <v>0</v>
      </c>
      <c r="BI390" s="192">
        <f>IF(N390="nulová",J390,0)</f>
        <v>0</v>
      </c>
      <c r="BJ390" s="19" t="s">
        <v>77</v>
      </c>
      <c r="BK390" s="192">
        <f>ROUND(I390*H390,2)</f>
        <v>0</v>
      </c>
      <c r="BL390" s="19" t="s">
        <v>297</v>
      </c>
      <c r="BM390" s="191" t="s">
        <v>2525</v>
      </c>
    </row>
    <row r="391" spans="1:65" s="2" customFormat="1" ht="11.25">
      <c r="A391" s="36"/>
      <c r="B391" s="37"/>
      <c r="C391" s="38"/>
      <c r="D391" s="193" t="s">
        <v>299</v>
      </c>
      <c r="E391" s="38"/>
      <c r="F391" s="194" t="s">
        <v>1641</v>
      </c>
      <c r="G391" s="38"/>
      <c r="H391" s="38"/>
      <c r="I391" s="195"/>
      <c r="J391" s="38"/>
      <c r="K391" s="38"/>
      <c r="L391" s="41"/>
      <c r="M391" s="196"/>
      <c r="N391" s="197"/>
      <c r="O391" s="66"/>
      <c r="P391" s="66"/>
      <c r="Q391" s="66"/>
      <c r="R391" s="66"/>
      <c r="S391" s="66"/>
      <c r="T391" s="67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T391" s="19" t="s">
        <v>299</v>
      </c>
      <c r="AU391" s="19" t="s">
        <v>79</v>
      </c>
    </row>
    <row r="392" spans="1:65" s="14" customFormat="1" ht="11.25">
      <c r="B392" s="209"/>
      <c r="C392" s="210"/>
      <c r="D392" s="200" t="s">
        <v>301</v>
      </c>
      <c r="E392" s="211" t="s">
        <v>19</v>
      </c>
      <c r="F392" s="212" t="s">
        <v>2526</v>
      </c>
      <c r="G392" s="210"/>
      <c r="H392" s="213">
        <v>156.577</v>
      </c>
      <c r="I392" s="214"/>
      <c r="J392" s="210"/>
      <c r="K392" s="210"/>
      <c r="L392" s="215"/>
      <c r="M392" s="216"/>
      <c r="N392" s="217"/>
      <c r="O392" s="217"/>
      <c r="P392" s="217"/>
      <c r="Q392" s="217"/>
      <c r="R392" s="217"/>
      <c r="S392" s="217"/>
      <c r="T392" s="218"/>
      <c r="AT392" s="219" t="s">
        <v>301</v>
      </c>
      <c r="AU392" s="219" t="s">
        <v>79</v>
      </c>
      <c r="AV392" s="14" t="s">
        <v>79</v>
      </c>
      <c r="AW392" s="14" t="s">
        <v>32</v>
      </c>
      <c r="AX392" s="14" t="s">
        <v>70</v>
      </c>
      <c r="AY392" s="219" t="s">
        <v>290</v>
      </c>
    </row>
    <row r="393" spans="1:65" s="15" customFormat="1" ht="11.25">
      <c r="B393" s="220"/>
      <c r="C393" s="221"/>
      <c r="D393" s="200" t="s">
        <v>301</v>
      </c>
      <c r="E393" s="222" t="s">
        <v>19</v>
      </c>
      <c r="F393" s="223" t="s">
        <v>304</v>
      </c>
      <c r="G393" s="221"/>
      <c r="H393" s="224">
        <v>156.577</v>
      </c>
      <c r="I393" s="225"/>
      <c r="J393" s="221"/>
      <c r="K393" s="221"/>
      <c r="L393" s="226"/>
      <c r="M393" s="227"/>
      <c r="N393" s="228"/>
      <c r="O393" s="228"/>
      <c r="P393" s="228"/>
      <c r="Q393" s="228"/>
      <c r="R393" s="228"/>
      <c r="S393" s="228"/>
      <c r="T393" s="229"/>
      <c r="AT393" s="230" t="s">
        <v>301</v>
      </c>
      <c r="AU393" s="230" t="s">
        <v>79</v>
      </c>
      <c r="AV393" s="15" t="s">
        <v>297</v>
      </c>
      <c r="AW393" s="15" t="s">
        <v>32</v>
      </c>
      <c r="AX393" s="15" t="s">
        <v>77</v>
      </c>
      <c r="AY393" s="230" t="s">
        <v>290</v>
      </c>
    </row>
    <row r="394" spans="1:65" s="2" customFormat="1" ht="16.5" customHeight="1">
      <c r="A394" s="36"/>
      <c r="B394" s="37"/>
      <c r="C394" s="242" t="s">
        <v>552</v>
      </c>
      <c r="D394" s="242" t="s">
        <v>434</v>
      </c>
      <c r="E394" s="243" t="s">
        <v>2183</v>
      </c>
      <c r="F394" s="244" t="s">
        <v>2184</v>
      </c>
      <c r="G394" s="245" t="s">
        <v>489</v>
      </c>
      <c r="H394" s="246">
        <v>338.20699999999999</v>
      </c>
      <c r="I394" s="247"/>
      <c r="J394" s="248">
        <f>ROUND(I394*H394,2)</f>
        <v>0</v>
      </c>
      <c r="K394" s="244" t="s">
        <v>296</v>
      </c>
      <c r="L394" s="249"/>
      <c r="M394" s="250" t="s">
        <v>19</v>
      </c>
      <c r="N394" s="251" t="s">
        <v>41</v>
      </c>
      <c r="O394" s="66"/>
      <c r="P394" s="189">
        <f>O394*H394</f>
        <v>0</v>
      </c>
      <c r="Q394" s="189">
        <v>0</v>
      </c>
      <c r="R394" s="189">
        <f>Q394*H394</f>
        <v>0</v>
      </c>
      <c r="S394" s="189">
        <v>0</v>
      </c>
      <c r="T394" s="190">
        <f>S394*H394</f>
        <v>0</v>
      </c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R394" s="191" t="s">
        <v>360</v>
      </c>
      <c r="AT394" s="191" t="s">
        <v>434</v>
      </c>
      <c r="AU394" s="191" t="s">
        <v>79</v>
      </c>
      <c r="AY394" s="19" t="s">
        <v>290</v>
      </c>
      <c r="BE394" s="192">
        <f>IF(N394="základní",J394,0)</f>
        <v>0</v>
      </c>
      <c r="BF394" s="192">
        <f>IF(N394="snížená",J394,0)</f>
        <v>0</v>
      </c>
      <c r="BG394" s="192">
        <f>IF(N394="zákl. přenesená",J394,0)</f>
        <v>0</v>
      </c>
      <c r="BH394" s="192">
        <f>IF(N394="sníž. přenesená",J394,0)</f>
        <v>0</v>
      </c>
      <c r="BI394" s="192">
        <f>IF(N394="nulová",J394,0)</f>
        <v>0</v>
      </c>
      <c r="BJ394" s="19" t="s">
        <v>77</v>
      </c>
      <c r="BK394" s="192">
        <f>ROUND(I394*H394,2)</f>
        <v>0</v>
      </c>
      <c r="BL394" s="19" t="s">
        <v>297</v>
      </c>
      <c r="BM394" s="191" t="s">
        <v>2527</v>
      </c>
    </row>
    <row r="395" spans="1:65" s="2" customFormat="1" ht="11.25">
      <c r="A395" s="36"/>
      <c r="B395" s="37"/>
      <c r="C395" s="38"/>
      <c r="D395" s="193" t="s">
        <v>299</v>
      </c>
      <c r="E395" s="38"/>
      <c r="F395" s="194" t="s">
        <v>2186</v>
      </c>
      <c r="G395" s="38"/>
      <c r="H395" s="38"/>
      <c r="I395" s="195"/>
      <c r="J395" s="38"/>
      <c r="K395" s="38"/>
      <c r="L395" s="41"/>
      <c r="M395" s="196"/>
      <c r="N395" s="197"/>
      <c r="O395" s="66"/>
      <c r="P395" s="66"/>
      <c r="Q395" s="66"/>
      <c r="R395" s="66"/>
      <c r="S395" s="66"/>
      <c r="T395" s="67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T395" s="19" t="s">
        <v>299</v>
      </c>
      <c r="AU395" s="19" t="s">
        <v>79</v>
      </c>
    </row>
    <row r="396" spans="1:65" s="14" customFormat="1" ht="11.25">
      <c r="B396" s="209"/>
      <c r="C396" s="210"/>
      <c r="D396" s="200" t="s">
        <v>301</v>
      </c>
      <c r="E396" s="211" t="s">
        <v>19</v>
      </c>
      <c r="F396" s="212" t="s">
        <v>2528</v>
      </c>
      <c r="G396" s="210"/>
      <c r="H396" s="213">
        <v>338.20699999999999</v>
      </c>
      <c r="I396" s="214"/>
      <c r="J396" s="210"/>
      <c r="K396" s="210"/>
      <c r="L396" s="215"/>
      <c r="M396" s="216"/>
      <c r="N396" s="217"/>
      <c r="O396" s="217"/>
      <c r="P396" s="217"/>
      <c r="Q396" s="217"/>
      <c r="R396" s="217"/>
      <c r="S396" s="217"/>
      <c r="T396" s="218"/>
      <c r="AT396" s="219" t="s">
        <v>301</v>
      </c>
      <c r="AU396" s="219" t="s">
        <v>79</v>
      </c>
      <c r="AV396" s="14" t="s">
        <v>79</v>
      </c>
      <c r="AW396" s="14" t="s">
        <v>32</v>
      </c>
      <c r="AX396" s="14" t="s">
        <v>70</v>
      </c>
      <c r="AY396" s="219" t="s">
        <v>290</v>
      </c>
    </row>
    <row r="397" spans="1:65" s="15" customFormat="1" ht="11.25">
      <c r="B397" s="220"/>
      <c r="C397" s="221"/>
      <c r="D397" s="200" t="s">
        <v>301</v>
      </c>
      <c r="E397" s="222" t="s">
        <v>19</v>
      </c>
      <c r="F397" s="223" t="s">
        <v>304</v>
      </c>
      <c r="G397" s="221"/>
      <c r="H397" s="224">
        <v>338.20699999999999</v>
      </c>
      <c r="I397" s="225"/>
      <c r="J397" s="221"/>
      <c r="K397" s="221"/>
      <c r="L397" s="226"/>
      <c r="M397" s="227"/>
      <c r="N397" s="228"/>
      <c r="O397" s="228"/>
      <c r="P397" s="228"/>
      <c r="Q397" s="228"/>
      <c r="R397" s="228"/>
      <c r="S397" s="228"/>
      <c r="T397" s="229"/>
      <c r="AT397" s="230" t="s">
        <v>301</v>
      </c>
      <c r="AU397" s="230" t="s">
        <v>79</v>
      </c>
      <c r="AV397" s="15" t="s">
        <v>297</v>
      </c>
      <c r="AW397" s="15" t="s">
        <v>32</v>
      </c>
      <c r="AX397" s="15" t="s">
        <v>77</v>
      </c>
      <c r="AY397" s="230" t="s">
        <v>290</v>
      </c>
    </row>
    <row r="398" spans="1:65" s="2" customFormat="1" ht="24.2" customHeight="1">
      <c r="A398" s="36"/>
      <c r="B398" s="37"/>
      <c r="C398" s="180" t="s">
        <v>559</v>
      </c>
      <c r="D398" s="180" t="s">
        <v>292</v>
      </c>
      <c r="E398" s="181" t="s">
        <v>2048</v>
      </c>
      <c r="F398" s="182" t="s">
        <v>2049</v>
      </c>
      <c r="G398" s="183" t="s">
        <v>341</v>
      </c>
      <c r="H398" s="184">
        <v>131.79</v>
      </c>
      <c r="I398" s="185"/>
      <c r="J398" s="186">
        <f>ROUND(I398*H398,2)</f>
        <v>0</v>
      </c>
      <c r="K398" s="182" t="s">
        <v>296</v>
      </c>
      <c r="L398" s="41"/>
      <c r="M398" s="187" t="s">
        <v>19</v>
      </c>
      <c r="N398" s="188" t="s">
        <v>41</v>
      </c>
      <c r="O398" s="66"/>
      <c r="P398" s="189">
        <f>O398*H398</f>
        <v>0</v>
      </c>
      <c r="Q398" s="189">
        <v>0</v>
      </c>
      <c r="R398" s="189">
        <f>Q398*H398</f>
        <v>0</v>
      </c>
      <c r="S398" s="189">
        <v>0</v>
      </c>
      <c r="T398" s="190">
        <f>S398*H398</f>
        <v>0</v>
      </c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R398" s="191" t="s">
        <v>297</v>
      </c>
      <c r="AT398" s="191" t="s">
        <v>292</v>
      </c>
      <c r="AU398" s="191" t="s">
        <v>79</v>
      </c>
      <c r="AY398" s="19" t="s">
        <v>290</v>
      </c>
      <c r="BE398" s="192">
        <f>IF(N398="základní",J398,0)</f>
        <v>0</v>
      </c>
      <c r="BF398" s="192">
        <f>IF(N398="snížená",J398,0)</f>
        <v>0</v>
      </c>
      <c r="BG398" s="192">
        <f>IF(N398="zákl. přenesená",J398,0)</f>
        <v>0</v>
      </c>
      <c r="BH398" s="192">
        <f>IF(N398="sníž. přenesená",J398,0)</f>
        <v>0</v>
      </c>
      <c r="BI398" s="192">
        <f>IF(N398="nulová",J398,0)</f>
        <v>0</v>
      </c>
      <c r="BJ398" s="19" t="s">
        <v>77</v>
      </c>
      <c r="BK398" s="192">
        <f>ROUND(I398*H398,2)</f>
        <v>0</v>
      </c>
      <c r="BL398" s="19" t="s">
        <v>297</v>
      </c>
      <c r="BM398" s="191" t="s">
        <v>2529</v>
      </c>
    </row>
    <row r="399" spans="1:65" s="2" customFormat="1" ht="11.25">
      <c r="A399" s="36"/>
      <c r="B399" s="37"/>
      <c r="C399" s="38"/>
      <c r="D399" s="193" t="s">
        <v>299</v>
      </c>
      <c r="E399" s="38"/>
      <c r="F399" s="194" t="s">
        <v>2051</v>
      </c>
      <c r="G399" s="38"/>
      <c r="H399" s="38"/>
      <c r="I399" s="195"/>
      <c r="J399" s="38"/>
      <c r="K399" s="38"/>
      <c r="L399" s="41"/>
      <c r="M399" s="196"/>
      <c r="N399" s="197"/>
      <c r="O399" s="66"/>
      <c r="P399" s="66"/>
      <c r="Q399" s="66"/>
      <c r="R399" s="66"/>
      <c r="S399" s="66"/>
      <c r="T399" s="67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T399" s="19" t="s">
        <v>299</v>
      </c>
      <c r="AU399" s="19" t="s">
        <v>79</v>
      </c>
    </row>
    <row r="400" spans="1:65" s="14" customFormat="1" ht="11.25">
      <c r="B400" s="209"/>
      <c r="C400" s="210"/>
      <c r="D400" s="200" t="s">
        <v>301</v>
      </c>
      <c r="E400" s="211" t="s">
        <v>19</v>
      </c>
      <c r="F400" s="212" t="s">
        <v>2460</v>
      </c>
      <c r="G400" s="210"/>
      <c r="H400" s="213">
        <v>131.79</v>
      </c>
      <c r="I400" s="214"/>
      <c r="J400" s="210"/>
      <c r="K400" s="210"/>
      <c r="L400" s="215"/>
      <c r="M400" s="216"/>
      <c r="N400" s="217"/>
      <c r="O400" s="217"/>
      <c r="P400" s="217"/>
      <c r="Q400" s="217"/>
      <c r="R400" s="217"/>
      <c r="S400" s="217"/>
      <c r="T400" s="218"/>
      <c r="AT400" s="219" t="s">
        <v>301</v>
      </c>
      <c r="AU400" s="219" t="s">
        <v>79</v>
      </c>
      <c r="AV400" s="14" t="s">
        <v>79</v>
      </c>
      <c r="AW400" s="14" t="s">
        <v>32</v>
      </c>
      <c r="AX400" s="14" t="s">
        <v>70</v>
      </c>
      <c r="AY400" s="219" t="s">
        <v>290</v>
      </c>
    </row>
    <row r="401" spans="1:65" s="15" customFormat="1" ht="11.25">
      <c r="B401" s="220"/>
      <c r="C401" s="221"/>
      <c r="D401" s="200" t="s">
        <v>301</v>
      </c>
      <c r="E401" s="222" t="s">
        <v>19</v>
      </c>
      <c r="F401" s="223" t="s">
        <v>304</v>
      </c>
      <c r="G401" s="221"/>
      <c r="H401" s="224">
        <v>131.79</v>
      </c>
      <c r="I401" s="225"/>
      <c r="J401" s="221"/>
      <c r="K401" s="221"/>
      <c r="L401" s="226"/>
      <c r="M401" s="227"/>
      <c r="N401" s="228"/>
      <c r="O401" s="228"/>
      <c r="P401" s="228"/>
      <c r="Q401" s="228"/>
      <c r="R401" s="228"/>
      <c r="S401" s="228"/>
      <c r="T401" s="229"/>
      <c r="AT401" s="230" t="s">
        <v>301</v>
      </c>
      <c r="AU401" s="230" t="s">
        <v>79</v>
      </c>
      <c r="AV401" s="15" t="s">
        <v>297</v>
      </c>
      <c r="AW401" s="15" t="s">
        <v>32</v>
      </c>
      <c r="AX401" s="15" t="s">
        <v>77</v>
      </c>
      <c r="AY401" s="230" t="s">
        <v>290</v>
      </c>
    </row>
    <row r="402" spans="1:65" s="2" customFormat="1" ht="24.2" customHeight="1">
      <c r="A402" s="36"/>
      <c r="B402" s="37"/>
      <c r="C402" s="180" t="s">
        <v>566</v>
      </c>
      <c r="D402" s="180" t="s">
        <v>292</v>
      </c>
      <c r="E402" s="181" t="s">
        <v>2053</v>
      </c>
      <c r="F402" s="182" t="s">
        <v>2054</v>
      </c>
      <c r="G402" s="183" t="s">
        <v>341</v>
      </c>
      <c r="H402" s="184">
        <v>131.79</v>
      </c>
      <c r="I402" s="185"/>
      <c r="J402" s="186">
        <f>ROUND(I402*H402,2)</f>
        <v>0</v>
      </c>
      <c r="K402" s="182" t="s">
        <v>296</v>
      </c>
      <c r="L402" s="41"/>
      <c r="M402" s="187" t="s">
        <v>19</v>
      </c>
      <c r="N402" s="188" t="s">
        <v>41</v>
      </c>
      <c r="O402" s="66"/>
      <c r="P402" s="189">
        <f>O402*H402</f>
        <v>0</v>
      </c>
      <c r="Q402" s="189">
        <v>0</v>
      </c>
      <c r="R402" s="189">
        <f>Q402*H402</f>
        <v>0</v>
      </c>
      <c r="S402" s="189">
        <v>0</v>
      </c>
      <c r="T402" s="190">
        <f>S402*H402</f>
        <v>0</v>
      </c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R402" s="191" t="s">
        <v>297</v>
      </c>
      <c r="AT402" s="191" t="s">
        <v>292</v>
      </c>
      <c r="AU402" s="191" t="s">
        <v>79</v>
      </c>
      <c r="AY402" s="19" t="s">
        <v>290</v>
      </c>
      <c r="BE402" s="192">
        <f>IF(N402="základní",J402,0)</f>
        <v>0</v>
      </c>
      <c r="BF402" s="192">
        <f>IF(N402="snížená",J402,0)</f>
        <v>0</v>
      </c>
      <c r="BG402" s="192">
        <f>IF(N402="zákl. přenesená",J402,0)</f>
        <v>0</v>
      </c>
      <c r="BH402" s="192">
        <f>IF(N402="sníž. přenesená",J402,0)</f>
        <v>0</v>
      </c>
      <c r="BI402" s="192">
        <f>IF(N402="nulová",J402,0)</f>
        <v>0</v>
      </c>
      <c r="BJ402" s="19" t="s">
        <v>77</v>
      </c>
      <c r="BK402" s="192">
        <f>ROUND(I402*H402,2)</f>
        <v>0</v>
      </c>
      <c r="BL402" s="19" t="s">
        <v>297</v>
      </c>
      <c r="BM402" s="191" t="s">
        <v>2530</v>
      </c>
    </row>
    <row r="403" spans="1:65" s="2" customFormat="1" ht="11.25">
      <c r="A403" s="36"/>
      <c r="B403" s="37"/>
      <c r="C403" s="38"/>
      <c r="D403" s="193" t="s">
        <v>299</v>
      </c>
      <c r="E403" s="38"/>
      <c r="F403" s="194" t="s">
        <v>2056</v>
      </c>
      <c r="G403" s="38"/>
      <c r="H403" s="38"/>
      <c r="I403" s="195"/>
      <c r="J403" s="38"/>
      <c r="K403" s="38"/>
      <c r="L403" s="41"/>
      <c r="M403" s="196"/>
      <c r="N403" s="197"/>
      <c r="O403" s="66"/>
      <c r="P403" s="66"/>
      <c r="Q403" s="66"/>
      <c r="R403" s="66"/>
      <c r="S403" s="66"/>
      <c r="T403" s="67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T403" s="19" t="s">
        <v>299</v>
      </c>
      <c r="AU403" s="19" t="s">
        <v>79</v>
      </c>
    </row>
    <row r="404" spans="1:65" s="14" customFormat="1" ht="11.25">
      <c r="B404" s="209"/>
      <c r="C404" s="210"/>
      <c r="D404" s="200" t="s">
        <v>301</v>
      </c>
      <c r="E404" s="211" t="s">
        <v>19</v>
      </c>
      <c r="F404" s="212" t="s">
        <v>2460</v>
      </c>
      <c r="G404" s="210"/>
      <c r="H404" s="213">
        <v>131.79</v>
      </c>
      <c r="I404" s="214"/>
      <c r="J404" s="210"/>
      <c r="K404" s="210"/>
      <c r="L404" s="215"/>
      <c r="M404" s="216"/>
      <c r="N404" s="217"/>
      <c r="O404" s="217"/>
      <c r="P404" s="217"/>
      <c r="Q404" s="217"/>
      <c r="R404" s="217"/>
      <c r="S404" s="217"/>
      <c r="T404" s="218"/>
      <c r="AT404" s="219" t="s">
        <v>301</v>
      </c>
      <c r="AU404" s="219" t="s">
        <v>79</v>
      </c>
      <c r="AV404" s="14" t="s">
        <v>79</v>
      </c>
      <c r="AW404" s="14" t="s">
        <v>32</v>
      </c>
      <c r="AX404" s="14" t="s">
        <v>70</v>
      </c>
      <c r="AY404" s="219" t="s">
        <v>290</v>
      </c>
    </row>
    <row r="405" spans="1:65" s="15" customFormat="1" ht="11.25">
      <c r="B405" s="220"/>
      <c r="C405" s="221"/>
      <c r="D405" s="200" t="s">
        <v>301</v>
      </c>
      <c r="E405" s="222" t="s">
        <v>19</v>
      </c>
      <c r="F405" s="223" t="s">
        <v>304</v>
      </c>
      <c r="G405" s="221"/>
      <c r="H405" s="224">
        <v>131.79</v>
      </c>
      <c r="I405" s="225"/>
      <c r="J405" s="221"/>
      <c r="K405" s="221"/>
      <c r="L405" s="226"/>
      <c r="M405" s="227"/>
      <c r="N405" s="228"/>
      <c r="O405" s="228"/>
      <c r="P405" s="228"/>
      <c r="Q405" s="228"/>
      <c r="R405" s="228"/>
      <c r="S405" s="228"/>
      <c r="T405" s="229"/>
      <c r="AT405" s="230" t="s">
        <v>301</v>
      </c>
      <c r="AU405" s="230" t="s">
        <v>79</v>
      </c>
      <c r="AV405" s="15" t="s">
        <v>297</v>
      </c>
      <c r="AW405" s="15" t="s">
        <v>32</v>
      </c>
      <c r="AX405" s="15" t="s">
        <v>77</v>
      </c>
      <c r="AY405" s="230" t="s">
        <v>290</v>
      </c>
    </row>
    <row r="406" spans="1:65" s="2" customFormat="1" ht="16.5" customHeight="1">
      <c r="A406" s="36"/>
      <c r="B406" s="37"/>
      <c r="C406" s="242" t="s">
        <v>576</v>
      </c>
      <c r="D406" s="242" t="s">
        <v>434</v>
      </c>
      <c r="E406" s="243" t="s">
        <v>2057</v>
      </c>
      <c r="F406" s="244" t="s">
        <v>2058</v>
      </c>
      <c r="G406" s="245" t="s">
        <v>1443</v>
      </c>
      <c r="H406" s="246">
        <v>3.2949999999999999</v>
      </c>
      <c r="I406" s="247"/>
      <c r="J406" s="248">
        <f>ROUND(I406*H406,2)</f>
        <v>0</v>
      </c>
      <c r="K406" s="244" t="s">
        <v>296</v>
      </c>
      <c r="L406" s="249"/>
      <c r="M406" s="250" t="s">
        <v>19</v>
      </c>
      <c r="N406" s="251" t="s">
        <v>41</v>
      </c>
      <c r="O406" s="66"/>
      <c r="P406" s="189">
        <f>O406*H406</f>
        <v>0</v>
      </c>
      <c r="Q406" s="189">
        <v>1E-3</v>
      </c>
      <c r="R406" s="189">
        <f>Q406*H406</f>
        <v>3.2950000000000002E-3</v>
      </c>
      <c r="S406" s="189">
        <v>0</v>
      </c>
      <c r="T406" s="190">
        <f>S406*H406</f>
        <v>0</v>
      </c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R406" s="191" t="s">
        <v>360</v>
      </c>
      <c r="AT406" s="191" t="s">
        <v>434</v>
      </c>
      <c r="AU406" s="191" t="s">
        <v>79</v>
      </c>
      <c r="AY406" s="19" t="s">
        <v>290</v>
      </c>
      <c r="BE406" s="192">
        <f>IF(N406="základní",J406,0)</f>
        <v>0</v>
      </c>
      <c r="BF406" s="192">
        <f>IF(N406="snížená",J406,0)</f>
        <v>0</v>
      </c>
      <c r="BG406" s="192">
        <f>IF(N406="zákl. přenesená",J406,0)</f>
        <v>0</v>
      </c>
      <c r="BH406" s="192">
        <f>IF(N406="sníž. přenesená",J406,0)</f>
        <v>0</v>
      </c>
      <c r="BI406" s="192">
        <f>IF(N406="nulová",J406,0)</f>
        <v>0</v>
      </c>
      <c r="BJ406" s="19" t="s">
        <v>77</v>
      </c>
      <c r="BK406" s="192">
        <f>ROUND(I406*H406,2)</f>
        <v>0</v>
      </c>
      <c r="BL406" s="19" t="s">
        <v>297</v>
      </c>
      <c r="BM406" s="191" t="s">
        <v>2531</v>
      </c>
    </row>
    <row r="407" spans="1:65" s="2" customFormat="1" ht="11.25">
      <c r="A407" s="36"/>
      <c r="B407" s="37"/>
      <c r="C407" s="38"/>
      <c r="D407" s="193" t="s">
        <v>299</v>
      </c>
      <c r="E407" s="38"/>
      <c r="F407" s="194" t="s">
        <v>2060</v>
      </c>
      <c r="G407" s="38"/>
      <c r="H407" s="38"/>
      <c r="I407" s="195"/>
      <c r="J407" s="38"/>
      <c r="K407" s="38"/>
      <c r="L407" s="41"/>
      <c r="M407" s="196"/>
      <c r="N407" s="197"/>
      <c r="O407" s="66"/>
      <c r="P407" s="66"/>
      <c r="Q407" s="66"/>
      <c r="R407" s="66"/>
      <c r="S407" s="66"/>
      <c r="T407" s="67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T407" s="19" t="s">
        <v>299</v>
      </c>
      <c r="AU407" s="19" t="s">
        <v>79</v>
      </c>
    </row>
    <row r="408" spans="1:65" s="14" customFormat="1" ht="11.25">
      <c r="B408" s="209"/>
      <c r="C408" s="210"/>
      <c r="D408" s="200" t="s">
        <v>301</v>
      </c>
      <c r="E408" s="210"/>
      <c r="F408" s="212" t="s">
        <v>2532</v>
      </c>
      <c r="G408" s="210"/>
      <c r="H408" s="213">
        <v>3.2949999999999999</v>
      </c>
      <c r="I408" s="214"/>
      <c r="J408" s="210"/>
      <c r="K408" s="210"/>
      <c r="L408" s="215"/>
      <c r="M408" s="216"/>
      <c r="N408" s="217"/>
      <c r="O408" s="217"/>
      <c r="P408" s="217"/>
      <c r="Q408" s="217"/>
      <c r="R408" s="217"/>
      <c r="S408" s="217"/>
      <c r="T408" s="218"/>
      <c r="AT408" s="219" t="s">
        <v>301</v>
      </c>
      <c r="AU408" s="219" t="s">
        <v>79</v>
      </c>
      <c r="AV408" s="14" t="s">
        <v>79</v>
      </c>
      <c r="AW408" s="14" t="s">
        <v>4</v>
      </c>
      <c r="AX408" s="14" t="s">
        <v>77</v>
      </c>
      <c r="AY408" s="219" t="s">
        <v>290</v>
      </c>
    </row>
    <row r="409" spans="1:65" s="2" customFormat="1" ht="24.2" customHeight="1">
      <c r="A409" s="36"/>
      <c r="B409" s="37"/>
      <c r="C409" s="180" t="s">
        <v>582</v>
      </c>
      <c r="D409" s="180" t="s">
        <v>292</v>
      </c>
      <c r="E409" s="181" t="s">
        <v>2533</v>
      </c>
      <c r="F409" s="182" t="s">
        <v>2534</v>
      </c>
      <c r="G409" s="183" t="s">
        <v>341</v>
      </c>
      <c r="H409" s="184">
        <v>9.4499999999999993</v>
      </c>
      <c r="I409" s="185"/>
      <c r="J409" s="186">
        <f>ROUND(I409*H409,2)</f>
        <v>0</v>
      </c>
      <c r="K409" s="182" t="s">
        <v>19</v>
      </c>
      <c r="L409" s="41"/>
      <c r="M409" s="187" t="s">
        <v>19</v>
      </c>
      <c r="N409" s="188" t="s">
        <v>41</v>
      </c>
      <c r="O409" s="66"/>
      <c r="P409" s="189">
        <f>O409*H409</f>
        <v>0</v>
      </c>
      <c r="Q409" s="189">
        <v>0</v>
      </c>
      <c r="R409" s="189">
        <f>Q409*H409</f>
        <v>0</v>
      </c>
      <c r="S409" s="189">
        <v>0</v>
      </c>
      <c r="T409" s="190">
        <f>S409*H409</f>
        <v>0</v>
      </c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R409" s="191" t="s">
        <v>297</v>
      </c>
      <c r="AT409" s="191" t="s">
        <v>292</v>
      </c>
      <c r="AU409" s="191" t="s">
        <v>79</v>
      </c>
      <c r="AY409" s="19" t="s">
        <v>290</v>
      </c>
      <c r="BE409" s="192">
        <f>IF(N409="základní",J409,0)</f>
        <v>0</v>
      </c>
      <c r="BF409" s="192">
        <f>IF(N409="snížená",J409,0)</f>
        <v>0</v>
      </c>
      <c r="BG409" s="192">
        <f>IF(N409="zákl. přenesená",J409,0)</f>
        <v>0</v>
      </c>
      <c r="BH409" s="192">
        <f>IF(N409="sníž. přenesená",J409,0)</f>
        <v>0</v>
      </c>
      <c r="BI409" s="192">
        <f>IF(N409="nulová",J409,0)</f>
        <v>0</v>
      </c>
      <c r="BJ409" s="19" t="s">
        <v>77</v>
      </c>
      <c r="BK409" s="192">
        <f>ROUND(I409*H409,2)</f>
        <v>0</v>
      </c>
      <c r="BL409" s="19" t="s">
        <v>297</v>
      </c>
      <c r="BM409" s="191" t="s">
        <v>2535</v>
      </c>
    </row>
    <row r="410" spans="1:65" s="14" customFormat="1" ht="11.25">
      <c r="B410" s="209"/>
      <c r="C410" s="210"/>
      <c r="D410" s="200" t="s">
        <v>301</v>
      </c>
      <c r="E410" s="211" t="s">
        <v>19</v>
      </c>
      <c r="F410" s="212" t="s">
        <v>2406</v>
      </c>
      <c r="G410" s="210"/>
      <c r="H410" s="213">
        <v>9.4499999999999993</v>
      </c>
      <c r="I410" s="214"/>
      <c r="J410" s="210"/>
      <c r="K410" s="210"/>
      <c r="L410" s="215"/>
      <c r="M410" s="216"/>
      <c r="N410" s="217"/>
      <c r="O410" s="217"/>
      <c r="P410" s="217"/>
      <c r="Q410" s="217"/>
      <c r="R410" s="217"/>
      <c r="S410" s="217"/>
      <c r="T410" s="218"/>
      <c r="AT410" s="219" t="s">
        <v>301</v>
      </c>
      <c r="AU410" s="219" t="s">
        <v>79</v>
      </c>
      <c r="AV410" s="14" t="s">
        <v>79</v>
      </c>
      <c r="AW410" s="14" t="s">
        <v>32</v>
      </c>
      <c r="AX410" s="14" t="s">
        <v>70</v>
      </c>
      <c r="AY410" s="219" t="s">
        <v>290</v>
      </c>
    </row>
    <row r="411" spans="1:65" s="15" customFormat="1" ht="11.25">
      <c r="B411" s="220"/>
      <c r="C411" s="221"/>
      <c r="D411" s="200" t="s">
        <v>301</v>
      </c>
      <c r="E411" s="222" t="s">
        <v>19</v>
      </c>
      <c r="F411" s="223" t="s">
        <v>304</v>
      </c>
      <c r="G411" s="221"/>
      <c r="H411" s="224">
        <v>9.4499999999999993</v>
      </c>
      <c r="I411" s="225"/>
      <c r="J411" s="221"/>
      <c r="K411" s="221"/>
      <c r="L411" s="226"/>
      <c r="M411" s="227"/>
      <c r="N411" s="228"/>
      <c r="O411" s="228"/>
      <c r="P411" s="228"/>
      <c r="Q411" s="228"/>
      <c r="R411" s="228"/>
      <c r="S411" s="228"/>
      <c r="T411" s="229"/>
      <c r="AT411" s="230" t="s">
        <v>301</v>
      </c>
      <c r="AU411" s="230" t="s">
        <v>79</v>
      </c>
      <c r="AV411" s="15" t="s">
        <v>297</v>
      </c>
      <c r="AW411" s="15" t="s">
        <v>32</v>
      </c>
      <c r="AX411" s="15" t="s">
        <v>77</v>
      </c>
      <c r="AY411" s="230" t="s">
        <v>290</v>
      </c>
    </row>
    <row r="412" spans="1:65" s="2" customFormat="1" ht="24.2" customHeight="1">
      <c r="A412" s="36"/>
      <c r="B412" s="37"/>
      <c r="C412" s="180" t="s">
        <v>588</v>
      </c>
      <c r="D412" s="180" t="s">
        <v>292</v>
      </c>
      <c r="E412" s="181" t="s">
        <v>2536</v>
      </c>
      <c r="F412" s="182" t="s">
        <v>2537</v>
      </c>
      <c r="G412" s="183" t="s">
        <v>341</v>
      </c>
      <c r="H412" s="184">
        <v>17.850000000000001</v>
      </c>
      <c r="I412" s="185"/>
      <c r="J412" s="186">
        <f>ROUND(I412*H412,2)</f>
        <v>0</v>
      </c>
      <c r="K412" s="182" t="s">
        <v>19</v>
      </c>
      <c r="L412" s="41"/>
      <c r="M412" s="187" t="s">
        <v>19</v>
      </c>
      <c r="N412" s="188" t="s">
        <v>41</v>
      </c>
      <c r="O412" s="66"/>
      <c r="P412" s="189">
        <f>O412*H412</f>
        <v>0</v>
      </c>
      <c r="Q412" s="189">
        <v>0</v>
      </c>
      <c r="R412" s="189">
        <f>Q412*H412</f>
        <v>0</v>
      </c>
      <c r="S412" s="189">
        <v>0</v>
      </c>
      <c r="T412" s="190">
        <f>S412*H412</f>
        <v>0</v>
      </c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R412" s="191" t="s">
        <v>297</v>
      </c>
      <c r="AT412" s="191" t="s">
        <v>292</v>
      </c>
      <c r="AU412" s="191" t="s">
        <v>79</v>
      </c>
      <c r="AY412" s="19" t="s">
        <v>290</v>
      </c>
      <c r="BE412" s="192">
        <f>IF(N412="základní",J412,0)</f>
        <v>0</v>
      </c>
      <c r="BF412" s="192">
        <f>IF(N412="snížená",J412,0)</f>
        <v>0</v>
      </c>
      <c r="BG412" s="192">
        <f>IF(N412="zákl. přenesená",J412,0)</f>
        <v>0</v>
      </c>
      <c r="BH412" s="192">
        <f>IF(N412="sníž. přenesená",J412,0)</f>
        <v>0</v>
      </c>
      <c r="BI412" s="192">
        <f>IF(N412="nulová",J412,0)</f>
        <v>0</v>
      </c>
      <c r="BJ412" s="19" t="s">
        <v>77</v>
      </c>
      <c r="BK412" s="192">
        <f>ROUND(I412*H412,2)</f>
        <v>0</v>
      </c>
      <c r="BL412" s="19" t="s">
        <v>297</v>
      </c>
      <c r="BM412" s="191" t="s">
        <v>2538</v>
      </c>
    </row>
    <row r="413" spans="1:65" s="14" customFormat="1" ht="11.25">
      <c r="B413" s="209"/>
      <c r="C413" s="210"/>
      <c r="D413" s="200" t="s">
        <v>301</v>
      </c>
      <c r="E413" s="211" t="s">
        <v>19</v>
      </c>
      <c r="F413" s="212" t="s">
        <v>2401</v>
      </c>
      <c r="G413" s="210"/>
      <c r="H413" s="213">
        <v>17.850000000000001</v>
      </c>
      <c r="I413" s="214"/>
      <c r="J413" s="210"/>
      <c r="K413" s="210"/>
      <c r="L413" s="215"/>
      <c r="M413" s="216"/>
      <c r="N413" s="217"/>
      <c r="O413" s="217"/>
      <c r="P413" s="217"/>
      <c r="Q413" s="217"/>
      <c r="R413" s="217"/>
      <c r="S413" s="217"/>
      <c r="T413" s="218"/>
      <c r="AT413" s="219" t="s">
        <v>301</v>
      </c>
      <c r="AU413" s="219" t="s">
        <v>79</v>
      </c>
      <c r="AV413" s="14" t="s">
        <v>79</v>
      </c>
      <c r="AW413" s="14" t="s">
        <v>32</v>
      </c>
      <c r="AX413" s="14" t="s">
        <v>70</v>
      </c>
      <c r="AY413" s="219" t="s">
        <v>290</v>
      </c>
    </row>
    <row r="414" spans="1:65" s="15" customFormat="1" ht="11.25">
      <c r="B414" s="220"/>
      <c r="C414" s="221"/>
      <c r="D414" s="200" t="s">
        <v>301</v>
      </c>
      <c r="E414" s="222" t="s">
        <v>19</v>
      </c>
      <c r="F414" s="223" t="s">
        <v>304</v>
      </c>
      <c r="G414" s="221"/>
      <c r="H414" s="224">
        <v>17.850000000000001</v>
      </c>
      <c r="I414" s="225"/>
      <c r="J414" s="221"/>
      <c r="K414" s="221"/>
      <c r="L414" s="226"/>
      <c r="M414" s="227"/>
      <c r="N414" s="228"/>
      <c r="O414" s="228"/>
      <c r="P414" s="228"/>
      <c r="Q414" s="228"/>
      <c r="R414" s="228"/>
      <c r="S414" s="228"/>
      <c r="T414" s="229"/>
      <c r="AT414" s="230" t="s">
        <v>301</v>
      </c>
      <c r="AU414" s="230" t="s">
        <v>79</v>
      </c>
      <c r="AV414" s="15" t="s">
        <v>297</v>
      </c>
      <c r="AW414" s="15" t="s">
        <v>32</v>
      </c>
      <c r="AX414" s="15" t="s">
        <v>77</v>
      </c>
      <c r="AY414" s="230" t="s">
        <v>290</v>
      </c>
    </row>
    <row r="415" spans="1:65" s="2" customFormat="1" ht="24.2" customHeight="1">
      <c r="A415" s="36"/>
      <c r="B415" s="37"/>
      <c r="C415" s="180" t="s">
        <v>594</v>
      </c>
      <c r="D415" s="180" t="s">
        <v>292</v>
      </c>
      <c r="E415" s="181" t="s">
        <v>2539</v>
      </c>
      <c r="F415" s="182" t="s">
        <v>2540</v>
      </c>
      <c r="G415" s="183" t="s">
        <v>295</v>
      </c>
      <c r="H415" s="184">
        <v>59.5</v>
      </c>
      <c r="I415" s="185"/>
      <c r="J415" s="186">
        <f>ROUND(I415*H415,2)</f>
        <v>0</v>
      </c>
      <c r="K415" s="182" t="s">
        <v>19</v>
      </c>
      <c r="L415" s="41"/>
      <c r="M415" s="187" t="s">
        <v>19</v>
      </c>
      <c r="N415" s="188" t="s">
        <v>41</v>
      </c>
      <c r="O415" s="66"/>
      <c r="P415" s="189">
        <f>O415*H415</f>
        <v>0</v>
      </c>
      <c r="Q415" s="189">
        <v>0</v>
      </c>
      <c r="R415" s="189">
        <f>Q415*H415</f>
        <v>0</v>
      </c>
      <c r="S415" s="189">
        <v>0</v>
      </c>
      <c r="T415" s="190">
        <f>S415*H415</f>
        <v>0</v>
      </c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R415" s="191" t="s">
        <v>297</v>
      </c>
      <c r="AT415" s="191" t="s">
        <v>292</v>
      </c>
      <c r="AU415" s="191" t="s">
        <v>79</v>
      </c>
      <c r="AY415" s="19" t="s">
        <v>290</v>
      </c>
      <c r="BE415" s="192">
        <f>IF(N415="základní",J415,0)</f>
        <v>0</v>
      </c>
      <c r="BF415" s="192">
        <f>IF(N415="snížená",J415,0)</f>
        <v>0</v>
      </c>
      <c r="BG415" s="192">
        <f>IF(N415="zákl. přenesená",J415,0)</f>
        <v>0</v>
      </c>
      <c r="BH415" s="192">
        <f>IF(N415="sníž. přenesená",J415,0)</f>
        <v>0</v>
      </c>
      <c r="BI415" s="192">
        <f>IF(N415="nulová",J415,0)</f>
        <v>0</v>
      </c>
      <c r="BJ415" s="19" t="s">
        <v>77</v>
      </c>
      <c r="BK415" s="192">
        <f>ROUND(I415*H415,2)</f>
        <v>0</v>
      </c>
      <c r="BL415" s="19" t="s">
        <v>297</v>
      </c>
      <c r="BM415" s="191" t="s">
        <v>2541</v>
      </c>
    </row>
    <row r="416" spans="1:65" s="14" customFormat="1" ht="11.25">
      <c r="B416" s="209"/>
      <c r="C416" s="210"/>
      <c r="D416" s="200" t="s">
        <v>301</v>
      </c>
      <c r="E416" s="211" t="s">
        <v>19</v>
      </c>
      <c r="F416" s="212" t="s">
        <v>2542</v>
      </c>
      <c r="G416" s="210"/>
      <c r="H416" s="213">
        <v>59.5</v>
      </c>
      <c r="I416" s="214"/>
      <c r="J416" s="210"/>
      <c r="K416" s="210"/>
      <c r="L416" s="215"/>
      <c r="M416" s="216"/>
      <c r="N416" s="217"/>
      <c r="O416" s="217"/>
      <c r="P416" s="217"/>
      <c r="Q416" s="217"/>
      <c r="R416" s="217"/>
      <c r="S416" s="217"/>
      <c r="T416" s="218"/>
      <c r="AT416" s="219" t="s">
        <v>301</v>
      </c>
      <c r="AU416" s="219" t="s">
        <v>79</v>
      </c>
      <c r="AV416" s="14" t="s">
        <v>79</v>
      </c>
      <c r="AW416" s="14" t="s">
        <v>32</v>
      </c>
      <c r="AX416" s="14" t="s">
        <v>70</v>
      </c>
      <c r="AY416" s="219" t="s">
        <v>290</v>
      </c>
    </row>
    <row r="417" spans="1:65" s="15" customFormat="1" ht="11.25">
      <c r="B417" s="220"/>
      <c r="C417" s="221"/>
      <c r="D417" s="200" t="s">
        <v>301</v>
      </c>
      <c r="E417" s="222" t="s">
        <v>19</v>
      </c>
      <c r="F417" s="223" t="s">
        <v>304</v>
      </c>
      <c r="G417" s="221"/>
      <c r="H417" s="224">
        <v>59.5</v>
      </c>
      <c r="I417" s="225"/>
      <c r="J417" s="221"/>
      <c r="K417" s="221"/>
      <c r="L417" s="226"/>
      <c r="M417" s="227"/>
      <c r="N417" s="228"/>
      <c r="O417" s="228"/>
      <c r="P417" s="228"/>
      <c r="Q417" s="228"/>
      <c r="R417" s="228"/>
      <c r="S417" s="228"/>
      <c r="T417" s="229"/>
      <c r="AT417" s="230" t="s">
        <v>301</v>
      </c>
      <c r="AU417" s="230" t="s">
        <v>79</v>
      </c>
      <c r="AV417" s="15" t="s">
        <v>297</v>
      </c>
      <c r="AW417" s="15" t="s">
        <v>32</v>
      </c>
      <c r="AX417" s="15" t="s">
        <v>77</v>
      </c>
      <c r="AY417" s="230" t="s">
        <v>290</v>
      </c>
    </row>
    <row r="418" spans="1:65" s="12" customFormat="1" ht="22.9" customHeight="1">
      <c r="B418" s="164"/>
      <c r="C418" s="165"/>
      <c r="D418" s="166" t="s">
        <v>69</v>
      </c>
      <c r="E418" s="178" t="s">
        <v>79</v>
      </c>
      <c r="F418" s="178" t="s">
        <v>415</v>
      </c>
      <c r="G418" s="165"/>
      <c r="H418" s="165"/>
      <c r="I418" s="168"/>
      <c r="J418" s="179">
        <f>BK418</f>
        <v>0</v>
      </c>
      <c r="K418" s="165"/>
      <c r="L418" s="170"/>
      <c r="M418" s="171"/>
      <c r="N418" s="172"/>
      <c r="O418" s="172"/>
      <c r="P418" s="173">
        <f>SUM(P419:P428)</f>
        <v>0</v>
      </c>
      <c r="Q418" s="172"/>
      <c r="R418" s="173">
        <f>SUM(R419:R428)</f>
        <v>5.5488000000000003E-2</v>
      </c>
      <c r="S418" s="172"/>
      <c r="T418" s="174">
        <f>SUM(T419:T428)</f>
        <v>0</v>
      </c>
      <c r="AR418" s="175" t="s">
        <v>77</v>
      </c>
      <c r="AT418" s="176" t="s">
        <v>69</v>
      </c>
      <c r="AU418" s="176" t="s">
        <v>77</v>
      </c>
      <c r="AY418" s="175" t="s">
        <v>290</v>
      </c>
      <c r="BK418" s="177">
        <f>SUM(BK419:BK428)</f>
        <v>0</v>
      </c>
    </row>
    <row r="419" spans="1:65" s="2" customFormat="1" ht="24.2" customHeight="1">
      <c r="A419" s="36"/>
      <c r="B419" s="37"/>
      <c r="C419" s="180" t="s">
        <v>599</v>
      </c>
      <c r="D419" s="180" t="s">
        <v>292</v>
      </c>
      <c r="E419" s="181" t="s">
        <v>2543</v>
      </c>
      <c r="F419" s="182" t="s">
        <v>2544</v>
      </c>
      <c r="G419" s="183" t="s">
        <v>320</v>
      </c>
      <c r="H419" s="184">
        <v>8.5</v>
      </c>
      <c r="I419" s="185"/>
      <c r="J419" s="186">
        <f>ROUND(I419*H419,2)</f>
        <v>0</v>
      </c>
      <c r="K419" s="182" t="s">
        <v>296</v>
      </c>
      <c r="L419" s="41"/>
      <c r="M419" s="187" t="s">
        <v>19</v>
      </c>
      <c r="N419" s="188" t="s">
        <v>41</v>
      </c>
      <c r="O419" s="66"/>
      <c r="P419" s="189">
        <f>O419*H419</f>
        <v>0</v>
      </c>
      <c r="Q419" s="189">
        <v>0</v>
      </c>
      <c r="R419" s="189">
        <f>Q419*H419</f>
        <v>0</v>
      </c>
      <c r="S419" s="189">
        <v>0</v>
      </c>
      <c r="T419" s="190">
        <f>S419*H419</f>
        <v>0</v>
      </c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R419" s="191" t="s">
        <v>297</v>
      </c>
      <c r="AT419" s="191" t="s">
        <v>292</v>
      </c>
      <c r="AU419" s="191" t="s">
        <v>79</v>
      </c>
      <c r="AY419" s="19" t="s">
        <v>290</v>
      </c>
      <c r="BE419" s="192">
        <f>IF(N419="základní",J419,0)</f>
        <v>0</v>
      </c>
      <c r="BF419" s="192">
        <f>IF(N419="snížená",J419,0)</f>
        <v>0</v>
      </c>
      <c r="BG419" s="192">
        <f>IF(N419="zákl. přenesená",J419,0)</f>
        <v>0</v>
      </c>
      <c r="BH419" s="192">
        <f>IF(N419="sníž. přenesená",J419,0)</f>
        <v>0</v>
      </c>
      <c r="BI419" s="192">
        <f>IF(N419="nulová",J419,0)</f>
        <v>0</v>
      </c>
      <c r="BJ419" s="19" t="s">
        <v>77</v>
      </c>
      <c r="BK419" s="192">
        <f>ROUND(I419*H419,2)</f>
        <v>0</v>
      </c>
      <c r="BL419" s="19" t="s">
        <v>297</v>
      </c>
      <c r="BM419" s="191" t="s">
        <v>2545</v>
      </c>
    </row>
    <row r="420" spans="1:65" s="2" customFormat="1" ht="11.25">
      <c r="A420" s="36"/>
      <c r="B420" s="37"/>
      <c r="C420" s="38"/>
      <c r="D420" s="193" t="s">
        <v>299</v>
      </c>
      <c r="E420" s="38"/>
      <c r="F420" s="194" t="s">
        <v>2546</v>
      </c>
      <c r="G420" s="38"/>
      <c r="H420" s="38"/>
      <c r="I420" s="195"/>
      <c r="J420" s="38"/>
      <c r="K420" s="38"/>
      <c r="L420" s="41"/>
      <c r="M420" s="196"/>
      <c r="N420" s="197"/>
      <c r="O420" s="66"/>
      <c r="P420" s="66"/>
      <c r="Q420" s="66"/>
      <c r="R420" s="66"/>
      <c r="S420" s="66"/>
      <c r="T420" s="67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T420" s="19" t="s">
        <v>299</v>
      </c>
      <c r="AU420" s="19" t="s">
        <v>79</v>
      </c>
    </row>
    <row r="421" spans="1:65" s="14" customFormat="1" ht="11.25">
      <c r="B421" s="209"/>
      <c r="C421" s="210"/>
      <c r="D421" s="200" t="s">
        <v>301</v>
      </c>
      <c r="E421" s="211" t="s">
        <v>19</v>
      </c>
      <c r="F421" s="212" t="s">
        <v>2547</v>
      </c>
      <c r="G421" s="210"/>
      <c r="H421" s="213">
        <v>8.5</v>
      </c>
      <c r="I421" s="214"/>
      <c r="J421" s="210"/>
      <c r="K421" s="210"/>
      <c r="L421" s="215"/>
      <c r="M421" s="216"/>
      <c r="N421" s="217"/>
      <c r="O421" s="217"/>
      <c r="P421" s="217"/>
      <c r="Q421" s="217"/>
      <c r="R421" s="217"/>
      <c r="S421" s="217"/>
      <c r="T421" s="218"/>
      <c r="AT421" s="219" t="s">
        <v>301</v>
      </c>
      <c r="AU421" s="219" t="s">
        <v>79</v>
      </c>
      <c r="AV421" s="14" t="s">
        <v>79</v>
      </c>
      <c r="AW421" s="14" t="s">
        <v>32</v>
      </c>
      <c r="AX421" s="14" t="s">
        <v>70</v>
      </c>
      <c r="AY421" s="219" t="s">
        <v>290</v>
      </c>
    </row>
    <row r="422" spans="1:65" s="15" customFormat="1" ht="11.25">
      <c r="B422" s="220"/>
      <c r="C422" s="221"/>
      <c r="D422" s="200" t="s">
        <v>301</v>
      </c>
      <c r="E422" s="222" t="s">
        <v>19</v>
      </c>
      <c r="F422" s="223" t="s">
        <v>304</v>
      </c>
      <c r="G422" s="221"/>
      <c r="H422" s="224">
        <v>8.5</v>
      </c>
      <c r="I422" s="225"/>
      <c r="J422" s="221"/>
      <c r="K422" s="221"/>
      <c r="L422" s="226"/>
      <c r="M422" s="227"/>
      <c r="N422" s="228"/>
      <c r="O422" s="228"/>
      <c r="P422" s="228"/>
      <c r="Q422" s="228"/>
      <c r="R422" s="228"/>
      <c r="S422" s="228"/>
      <c r="T422" s="229"/>
      <c r="AT422" s="230" t="s">
        <v>301</v>
      </c>
      <c r="AU422" s="230" t="s">
        <v>79</v>
      </c>
      <c r="AV422" s="15" t="s">
        <v>297</v>
      </c>
      <c r="AW422" s="15" t="s">
        <v>32</v>
      </c>
      <c r="AX422" s="15" t="s">
        <v>77</v>
      </c>
      <c r="AY422" s="230" t="s">
        <v>290</v>
      </c>
    </row>
    <row r="423" spans="1:65" s="2" customFormat="1" ht="16.5" customHeight="1">
      <c r="A423" s="36"/>
      <c r="B423" s="37"/>
      <c r="C423" s="180" t="s">
        <v>606</v>
      </c>
      <c r="D423" s="180" t="s">
        <v>292</v>
      </c>
      <c r="E423" s="181" t="s">
        <v>2548</v>
      </c>
      <c r="F423" s="182" t="s">
        <v>2549</v>
      </c>
      <c r="G423" s="183" t="s">
        <v>320</v>
      </c>
      <c r="H423" s="184">
        <v>8.5</v>
      </c>
      <c r="I423" s="185"/>
      <c r="J423" s="186">
        <f>ROUND(I423*H423,2)</f>
        <v>0</v>
      </c>
      <c r="K423" s="182" t="s">
        <v>296</v>
      </c>
      <c r="L423" s="41"/>
      <c r="M423" s="187" t="s">
        <v>19</v>
      </c>
      <c r="N423" s="188" t="s">
        <v>41</v>
      </c>
      <c r="O423" s="66"/>
      <c r="P423" s="189">
        <f>O423*H423</f>
        <v>0</v>
      </c>
      <c r="Q423" s="189">
        <v>0</v>
      </c>
      <c r="R423" s="189">
        <f>Q423*H423</f>
        <v>0</v>
      </c>
      <c r="S423" s="189">
        <v>0</v>
      </c>
      <c r="T423" s="190">
        <f>S423*H423</f>
        <v>0</v>
      </c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R423" s="191" t="s">
        <v>297</v>
      </c>
      <c r="AT423" s="191" t="s">
        <v>292</v>
      </c>
      <c r="AU423" s="191" t="s">
        <v>79</v>
      </c>
      <c r="AY423" s="19" t="s">
        <v>290</v>
      </c>
      <c r="BE423" s="192">
        <f>IF(N423="základní",J423,0)</f>
        <v>0</v>
      </c>
      <c r="BF423" s="192">
        <f>IF(N423="snížená",J423,0)</f>
        <v>0</v>
      </c>
      <c r="BG423" s="192">
        <f>IF(N423="zákl. přenesená",J423,0)</f>
        <v>0</v>
      </c>
      <c r="BH423" s="192">
        <f>IF(N423="sníž. přenesená",J423,0)</f>
        <v>0</v>
      </c>
      <c r="BI423" s="192">
        <f>IF(N423="nulová",J423,0)</f>
        <v>0</v>
      </c>
      <c r="BJ423" s="19" t="s">
        <v>77</v>
      </c>
      <c r="BK423" s="192">
        <f>ROUND(I423*H423,2)</f>
        <v>0</v>
      </c>
      <c r="BL423" s="19" t="s">
        <v>297</v>
      </c>
      <c r="BM423" s="191" t="s">
        <v>2550</v>
      </c>
    </row>
    <row r="424" spans="1:65" s="2" customFormat="1" ht="11.25">
      <c r="A424" s="36"/>
      <c r="B424" s="37"/>
      <c r="C424" s="38"/>
      <c r="D424" s="193" t="s">
        <v>299</v>
      </c>
      <c r="E424" s="38"/>
      <c r="F424" s="194" t="s">
        <v>2551</v>
      </c>
      <c r="G424" s="38"/>
      <c r="H424" s="38"/>
      <c r="I424" s="195"/>
      <c r="J424" s="38"/>
      <c r="K424" s="38"/>
      <c r="L424" s="41"/>
      <c r="M424" s="196"/>
      <c r="N424" s="197"/>
      <c r="O424" s="66"/>
      <c r="P424" s="66"/>
      <c r="Q424" s="66"/>
      <c r="R424" s="66"/>
      <c r="S424" s="66"/>
      <c r="T424" s="67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T424" s="19" t="s">
        <v>299</v>
      </c>
      <c r="AU424" s="19" t="s">
        <v>79</v>
      </c>
    </row>
    <row r="425" spans="1:65" s="2" customFormat="1" ht="16.5" customHeight="1">
      <c r="A425" s="36"/>
      <c r="B425" s="37"/>
      <c r="C425" s="180" t="s">
        <v>303</v>
      </c>
      <c r="D425" s="180" t="s">
        <v>292</v>
      </c>
      <c r="E425" s="181" t="s">
        <v>2552</v>
      </c>
      <c r="F425" s="182" t="s">
        <v>2553</v>
      </c>
      <c r="G425" s="183" t="s">
        <v>295</v>
      </c>
      <c r="H425" s="184">
        <v>170</v>
      </c>
      <c r="I425" s="185"/>
      <c r="J425" s="186">
        <f>ROUND(I425*H425,2)</f>
        <v>0</v>
      </c>
      <c r="K425" s="182" t="s">
        <v>296</v>
      </c>
      <c r="L425" s="41"/>
      <c r="M425" s="187" t="s">
        <v>19</v>
      </c>
      <c r="N425" s="188" t="s">
        <v>41</v>
      </c>
      <c r="O425" s="66"/>
      <c r="P425" s="189">
        <f>O425*H425</f>
        <v>0</v>
      </c>
      <c r="Q425" s="189">
        <v>3.2640000000000002E-4</v>
      </c>
      <c r="R425" s="189">
        <f>Q425*H425</f>
        <v>5.5488000000000003E-2</v>
      </c>
      <c r="S425" s="189">
        <v>0</v>
      </c>
      <c r="T425" s="190">
        <f>S425*H425</f>
        <v>0</v>
      </c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R425" s="191" t="s">
        <v>297</v>
      </c>
      <c r="AT425" s="191" t="s">
        <v>292</v>
      </c>
      <c r="AU425" s="191" t="s">
        <v>79</v>
      </c>
      <c r="AY425" s="19" t="s">
        <v>290</v>
      </c>
      <c r="BE425" s="192">
        <f>IF(N425="základní",J425,0)</f>
        <v>0</v>
      </c>
      <c r="BF425" s="192">
        <f>IF(N425="snížená",J425,0)</f>
        <v>0</v>
      </c>
      <c r="BG425" s="192">
        <f>IF(N425="zákl. přenesená",J425,0)</f>
        <v>0</v>
      </c>
      <c r="BH425" s="192">
        <f>IF(N425="sníž. přenesená",J425,0)</f>
        <v>0</v>
      </c>
      <c r="BI425" s="192">
        <f>IF(N425="nulová",J425,0)</f>
        <v>0</v>
      </c>
      <c r="BJ425" s="19" t="s">
        <v>77</v>
      </c>
      <c r="BK425" s="192">
        <f>ROUND(I425*H425,2)</f>
        <v>0</v>
      </c>
      <c r="BL425" s="19" t="s">
        <v>297</v>
      </c>
      <c r="BM425" s="191" t="s">
        <v>2554</v>
      </c>
    </row>
    <row r="426" spans="1:65" s="2" customFormat="1" ht="11.25">
      <c r="A426" s="36"/>
      <c r="B426" s="37"/>
      <c r="C426" s="38"/>
      <c r="D426" s="193" t="s">
        <v>299</v>
      </c>
      <c r="E426" s="38"/>
      <c r="F426" s="194" t="s">
        <v>2555</v>
      </c>
      <c r="G426" s="38"/>
      <c r="H426" s="38"/>
      <c r="I426" s="195"/>
      <c r="J426" s="38"/>
      <c r="K426" s="38"/>
      <c r="L426" s="41"/>
      <c r="M426" s="196"/>
      <c r="N426" s="197"/>
      <c r="O426" s="66"/>
      <c r="P426" s="66"/>
      <c r="Q426" s="66"/>
      <c r="R426" s="66"/>
      <c r="S426" s="66"/>
      <c r="T426" s="67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T426" s="19" t="s">
        <v>299</v>
      </c>
      <c r="AU426" s="19" t="s">
        <v>79</v>
      </c>
    </row>
    <row r="427" spans="1:65" s="14" customFormat="1" ht="11.25">
      <c r="B427" s="209"/>
      <c r="C427" s="210"/>
      <c r="D427" s="200" t="s">
        <v>301</v>
      </c>
      <c r="E427" s="211" t="s">
        <v>19</v>
      </c>
      <c r="F427" s="212" t="s">
        <v>2556</v>
      </c>
      <c r="G427" s="210"/>
      <c r="H427" s="213">
        <v>170</v>
      </c>
      <c r="I427" s="214"/>
      <c r="J427" s="210"/>
      <c r="K427" s="210"/>
      <c r="L427" s="215"/>
      <c r="M427" s="216"/>
      <c r="N427" s="217"/>
      <c r="O427" s="217"/>
      <c r="P427" s="217"/>
      <c r="Q427" s="217"/>
      <c r="R427" s="217"/>
      <c r="S427" s="217"/>
      <c r="T427" s="218"/>
      <c r="AT427" s="219" t="s">
        <v>301</v>
      </c>
      <c r="AU427" s="219" t="s">
        <v>79</v>
      </c>
      <c r="AV427" s="14" t="s">
        <v>79</v>
      </c>
      <c r="AW427" s="14" t="s">
        <v>32</v>
      </c>
      <c r="AX427" s="14" t="s">
        <v>70</v>
      </c>
      <c r="AY427" s="219" t="s">
        <v>290</v>
      </c>
    </row>
    <row r="428" spans="1:65" s="15" customFormat="1" ht="11.25">
      <c r="B428" s="220"/>
      <c r="C428" s="221"/>
      <c r="D428" s="200" t="s">
        <v>301</v>
      </c>
      <c r="E428" s="222" t="s">
        <v>19</v>
      </c>
      <c r="F428" s="223" t="s">
        <v>304</v>
      </c>
      <c r="G428" s="221"/>
      <c r="H428" s="224">
        <v>170</v>
      </c>
      <c r="I428" s="225"/>
      <c r="J428" s="221"/>
      <c r="K428" s="221"/>
      <c r="L428" s="226"/>
      <c r="M428" s="227"/>
      <c r="N428" s="228"/>
      <c r="O428" s="228"/>
      <c r="P428" s="228"/>
      <c r="Q428" s="228"/>
      <c r="R428" s="228"/>
      <c r="S428" s="228"/>
      <c r="T428" s="229"/>
      <c r="AT428" s="230" t="s">
        <v>301</v>
      </c>
      <c r="AU428" s="230" t="s">
        <v>79</v>
      </c>
      <c r="AV428" s="15" t="s">
        <v>297</v>
      </c>
      <c r="AW428" s="15" t="s">
        <v>32</v>
      </c>
      <c r="AX428" s="15" t="s">
        <v>77</v>
      </c>
      <c r="AY428" s="230" t="s">
        <v>290</v>
      </c>
    </row>
    <row r="429" spans="1:65" s="12" customFormat="1" ht="22.9" customHeight="1">
      <c r="B429" s="164"/>
      <c r="C429" s="165"/>
      <c r="D429" s="166" t="s">
        <v>69</v>
      </c>
      <c r="E429" s="178" t="s">
        <v>297</v>
      </c>
      <c r="F429" s="178" t="s">
        <v>703</v>
      </c>
      <c r="G429" s="165"/>
      <c r="H429" s="165"/>
      <c r="I429" s="168"/>
      <c r="J429" s="179">
        <f>BK429</f>
        <v>0</v>
      </c>
      <c r="K429" s="165"/>
      <c r="L429" s="170"/>
      <c r="M429" s="171"/>
      <c r="N429" s="172"/>
      <c r="O429" s="172"/>
      <c r="P429" s="173">
        <f>SUM(P430:P452)</f>
        <v>0</v>
      </c>
      <c r="Q429" s="172"/>
      <c r="R429" s="173">
        <f>SUM(R430:R452)</f>
        <v>3.4736427264</v>
      </c>
      <c r="S429" s="172"/>
      <c r="T429" s="174">
        <f>SUM(T430:T452)</f>
        <v>0</v>
      </c>
      <c r="AR429" s="175" t="s">
        <v>77</v>
      </c>
      <c r="AT429" s="176" t="s">
        <v>69</v>
      </c>
      <c r="AU429" s="176" t="s">
        <v>77</v>
      </c>
      <c r="AY429" s="175" t="s">
        <v>290</v>
      </c>
      <c r="BK429" s="177">
        <f>SUM(BK430:BK452)</f>
        <v>0</v>
      </c>
    </row>
    <row r="430" spans="1:65" s="2" customFormat="1" ht="16.5" customHeight="1">
      <c r="A430" s="36"/>
      <c r="B430" s="37"/>
      <c r="C430" s="180" t="s">
        <v>620</v>
      </c>
      <c r="D430" s="180" t="s">
        <v>292</v>
      </c>
      <c r="E430" s="181" t="s">
        <v>2197</v>
      </c>
      <c r="F430" s="182" t="s">
        <v>2198</v>
      </c>
      <c r="G430" s="183" t="s">
        <v>320</v>
      </c>
      <c r="H430" s="184">
        <v>43.962000000000003</v>
      </c>
      <c r="I430" s="185"/>
      <c r="J430" s="186">
        <f>ROUND(I430*H430,2)</f>
        <v>0</v>
      </c>
      <c r="K430" s="182" t="s">
        <v>296</v>
      </c>
      <c r="L430" s="41"/>
      <c r="M430" s="187" t="s">
        <v>19</v>
      </c>
      <c r="N430" s="188" t="s">
        <v>41</v>
      </c>
      <c r="O430" s="66"/>
      <c r="P430" s="189">
        <f>O430*H430</f>
        <v>0</v>
      </c>
      <c r="Q430" s="189">
        <v>0</v>
      </c>
      <c r="R430" s="189">
        <f>Q430*H430</f>
        <v>0</v>
      </c>
      <c r="S430" s="189">
        <v>0</v>
      </c>
      <c r="T430" s="190">
        <f>S430*H430</f>
        <v>0</v>
      </c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R430" s="191" t="s">
        <v>297</v>
      </c>
      <c r="AT430" s="191" t="s">
        <v>292</v>
      </c>
      <c r="AU430" s="191" t="s">
        <v>79</v>
      </c>
      <c r="AY430" s="19" t="s">
        <v>290</v>
      </c>
      <c r="BE430" s="192">
        <f>IF(N430="základní",J430,0)</f>
        <v>0</v>
      </c>
      <c r="BF430" s="192">
        <f>IF(N430="snížená",J430,0)</f>
        <v>0</v>
      </c>
      <c r="BG430" s="192">
        <f>IF(N430="zákl. přenesená",J430,0)</f>
        <v>0</v>
      </c>
      <c r="BH430" s="192">
        <f>IF(N430="sníž. přenesená",J430,0)</f>
        <v>0</v>
      </c>
      <c r="BI430" s="192">
        <f>IF(N430="nulová",J430,0)</f>
        <v>0</v>
      </c>
      <c r="BJ430" s="19" t="s">
        <v>77</v>
      </c>
      <c r="BK430" s="192">
        <f>ROUND(I430*H430,2)</f>
        <v>0</v>
      </c>
      <c r="BL430" s="19" t="s">
        <v>297</v>
      </c>
      <c r="BM430" s="191" t="s">
        <v>2557</v>
      </c>
    </row>
    <row r="431" spans="1:65" s="2" customFormat="1" ht="11.25">
      <c r="A431" s="36"/>
      <c r="B431" s="37"/>
      <c r="C431" s="38"/>
      <c r="D431" s="193" t="s">
        <v>299</v>
      </c>
      <c r="E431" s="38"/>
      <c r="F431" s="194" t="s">
        <v>2200</v>
      </c>
      <c r="G431" s="38"/>
      <c r="H431" s="38"/>
      <c r="I431" s="195"/>
      <c r="J431" s="38"/>
      <c r="K431" s="38"/>
      <c r="L431" s="41"/>
      <c r="M431" s="196"/>
      <c r="N431" s="197"/>
      <c r="O431" s="66"/>
      <c r="P431" s="66"/>
      <c r="Q431" s="66"/>
      <c r="R431" s="66"/>
      <c r="S431" s="66"/>
      <c r="T431" s="67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T431" s="19" t="s">
        <v>299</v>
      </c>
      <c r="AU431" s="19" t="s">
        <v>79</v>
      </c>
    </row>
    <row r="432" spans="1:65" s="14" customFormat="1" ht="11.25">
      <c r="B432" s="209"/>
      <c r="C432" s="210"/>
      <c r="D432" s="200" t="s">
        <v>301</v>
      </c>
      <c r="E432" s="211" t="s">
        <v>19</v>
      </c>
      <c r="F432" s="212" t="s">
        <v>2558</v>
      </c>
      <c r="G432" s="210"/>
      <c r="H432" s="213">
        <v>43.962000000000003</v>
      </c>
      <c r="I432" s="214"/>
      <c r="J432" s="210"/>
      <c r="K432" s="210"/>
      <c r="L432" s="215"/>
      <c r="M432" s="216"/>
      <c r="N432" s="217"/>
      <c r="O432" s="217"/>
      <c r="P432" s="217"/>
      <c r="Q432" s="217"/>
      <c r="R432" s="217"/>
      <c r="S432" s="217"/>
      <c r="T432" s="218"/>
      <c r="AT432" s="219" t="s">
        <v>301</v>
      </c>
      <c r="AU432" s="219" t="s">
        <v>79</v>
      </c>
      <c r="AV432" s="14" t="s">
        <v>79</v>
      </c>
      <c r="AW432" s="14" t="s">
        <v>32</v>
      </c>
      <c r="AX432" s="14" t="s">
        <v>70</v>
      </c>
      <c r="AY432" s="219" t="s">
        <v>290</v>
      </c>
    </row>
    <row r="433" spans="1:65" s="15" customFormat="1" ht="11.25">
      <c r="B433" s="220"/>
      <c r="C433" s="221"/>
      <c r="D433" s="200" t="s">
        <v>301</v>
      </c>
      <c r="E433" s="222" t="s">
        <v>19</v>
      </c>
      <c r="F433" s="223" t="s">
        <v>304</v>
      </c>
      <c r="G433" s="221"/>
      <c r="H433" s="224">
        <v>43.962000000000003</v>
      </c>
      <c r="I433" s="225"/>
      <c r="J433" s="221"/>
      <c r="K433" s="221"/>
      <c r="L433" s="226"/>
      <c r="M433" s="227"/>
      <c r="N433" s="228"/>
      <c r="O433" s="228"/>
      <c r="P433" s="228"/>
      <c r="Q433" s="228"/>
      <c r="R433" s="228"/>
      <c r="S433" s="228"/>
      <c r="T433" s="229"/>
      <c r="AT433" s="230" t="s">
        <v>301</v>
      </c>
      <c r="AU433" s="230" t="s">
        <v>79</v>
      </c>
      <c r="AV433" s="15" t="s">
        <v>297</v>
      </c>
      <c r="AW433" s="15" t="s">
        <v>32</v>
      </c>
      <c r="AX433" s="15" t="s">
        <v>77</v>
      </c>
      <c r="AY433" s="230" t="s">
        <v>290</v>
      </c>
    </row>
    <row r="434" spans="1:65" s="2" customFormat="1" ht="16.5" customHeight="1">
      <c r="A434" s="36"/>
      <c r="B434" s="37"/>
      <c r="C434" s="180" t="s">
        <v>627</v>
      </c>
      <c r="D434" s="180" t="s">
        <v>292</v>
      </c>
      <c r="E434" s="181" t="s">
        <v>2559</v>
      </c>
      <c r="F434" s="182" t="s">
        <v>2560</v>
      </c>
      <c r="G434" s="183" t="s">
        <v>451</v>
      </c>
      <c r="H434" s="184">
        <v>12</v>
      </c>
      <c r="I434" s="185"/>
      <c r="J434" s="186">
        <f>ROUND(I434*H434,2)</f>
        <v>0</v>
      </c>
      <c r="K434" s="182" t="s">
        <v>296</v>
      </c>
      <c r="L434" s="41"/>
      <c r="M434" s="187" t="s">
        <v>19</v>
      </c>
      <c r="N434" s="188" t="s">
        <v>41</v>
      </c>
      <c r="O434" s="66"/>
      <c r="P434" s="189">
        <f>O434*H434</f>
        <v>0</v>
      </c>
      <c r="Q434" s="189">
        <v>0.223938</v>
      </c>
      <c r="R434" s="189">
        <f>Q434*H434</f>
        <v>2.6872560000000001</v>
      </c>
      <c r="S434" s="189">
        <v>0</v>
      </c>
      <c r="T434" s="190">
        <f>S434*H434</f>
        <v>0</v>
      </c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R434" s="191" t="s">
        <v>297</v>
      </c>
      <c r="AT434" s="191" t="s">
        <v>292</v>
      </c>
      <c r="AU434" s="191" t="s">
        <v>79</v>
      </c>
      <c r="AY434" s="19" t="s">
        <v>290</v>
      </c>
      <c r="BE434" s="192">
        <f>IF(N434="základní",J434,0)</f>
        <v>0</v>
      </c>
      <c r="BF434" s="192">
        <f>IF(N434="snížená",J434,0)</f>
        <v>0</v>
      </c>
      <c r="BG434" s="192">
        <f>IF(N434="zákl. přenesená",J434,0)</f>
        <v>0</v>
      </c>
      <c r="BH434" s="192">
        <f>IF(N434="sníž. přenesená",J434,0)</f>
        <v>0</v>
      </c>
      <c r="BI434" s="192">
        <f>IF(N434="nulová",J434,0)</f>
        <v>0</v>
      </c>
      <c r="BJ434" s="19" t="s">
        <v>77</v>
      </c>
      <c r="BK434" s="192">
        <f>ROUND(I434*H434,2)</f>
        <v>0</v>
      </c>
      <c r="BL434" s="19" t="s">
        <v>297</v>
      </c>
      <c r="BM434" s="191" t="s">
        <v>2561</v>
      </c>
    </row>
    <row r="435" spans="1:65" s="2" customFormat="1" ht="11.25">
      <c r="A435" s="36"/>
      <c r="B435" s="37"/>
      <c r="C435" s="38"/>
      <c r="D435" s="193" t="s">
        <v>299</v>
      </c>
      <c r="E435" s="38"/>
      <c r="F435" s="194" t="s">
        <v>2562</v>
      </c>
      <c r="G435" s="38"/>
      <c r="H435" s="38"/>
      <c r="I435" s="195"/>
      <c r="J435" s="38"/>
      <c r="K435" s="38"/>
      <c r="L435" s="41"/>
      <c r="M435" s="196"/>
      <c r="N435" s="197"/>
      <c r="O435" s="66"/>
      <c r="P435" s="66"/>
      <c r="Q435" s="66"/>
      <c r="R435" s="66"/>
      <c r="S435" s="66"/>
      <c r="T435" s="67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T435" s="19" t="s">
        <v>299</v>
      </c>
      <c r="AU435" s="19" t="s">
        <v>79</v>
      </c>
    </row>
    <row r="436" spans="1:65" s="14" customFormat="1" ht="11.25">
      <c r="B436" s="209"/>
      <c r="C436" s="210"/>
      <c r="D436" s="200" t="s">
        <v>301</v>
      </c>
      <c r="E436" s="211" t="s">
        <v>19</v>
      </c>
      <c r="F436" s="212" t="s">
        <v>2563</v>
      </c>
      <c r="G436" s="210"/>
      <c r="H436" s="213">
        <v>9</v>
      </c>
      <c r="I436" s="214"/>
      <c r="J436" s="210"/>
      <c r="K436" s="210"/>
      <c r="L436" s="215"/>
      <c r="M436" s="216"/>
      <c r="N436" s="217"/>
      <c r="O436" s="217"/>
      <c r="P436" s="217"/>
      <c r="Q436" s="217"/>
      <c r="R436" s="217"/>
      <c r="S436" s="217"/>
      <c r="T436" s="218"/>
      <c r="AT436" s="219" t="s">
        <v>301</v>
      </c>
      <c r="AU436" s="219" t="s">
        <v>79</v>
      </c>
      <c r="AV436" s="14" t="s">
        <v>79</v>
      </c>
      <c r="AW436" s="14" t="s">
        <v>32</v>
      </c>
      <c r="AX436" s="14" t="s">
        <v>70</v>
      </c>
      <c r="AY436" s="219" t="s">
        <v>290</v>
      </c>
    </row>
    <row r="437" spans="1:65" s="14" customFormat="1" ht="11.25">
      <c r="B437" s="209"/>
      <c r="C437" s="210"/>
      <c r="D437" s="200" t="s">
        <v>301</v>
      </c>
      <c r="E437" s="211" t="s">
        <v>19</v>
      </c>
      <c r="F437" s="212" t="s">
        <v>2564</v>
      </c>
      <c r="G437" s="210"/>
      <c r="H437" s="213">
        <v>3</v>
      </c>
      <c r="I437" s="214"/>
      <c r="J437" s="210"/>
      <c r="K437" s="210"/>
      <c r="L437" s="215"/>
      <c r="M437" s="216"/>
      <c r="N437" s="217"/>
      <c r="O437" s="217"/>
      <c r="P437" s="217"/>
      <c r="Q437" s="217"/>
      <c r="R437" s="217"/>
      <c r="S437" s="217"/>
      <c r="T437" s="218"/>
      <c r="AT437" s="219" t="s">
        <v>301</v>
      </c>
      <c r="AU437" s="219" t="s">
        <v>79</v>
      </c>
      <c r="AV437" s="14" t="s">
        <v>79</v>
      </c>
      <c r="AW437" s="14" t="s">
        <v>32</v>
      </c>
      <c r="AX437" s="14" t="s">
        <v>70</v>
      </c>
      <c r="AY437" s="219" t="s">
        <v>290</v>
      </c>
    </row>
    <row r="438" spans="1:65" s="15" customFormat="1" ht="11.25">
      <c r="B438" s="220"/>
      <c r="C438" s="221"/>
      <c r="D438" s="200" t="s">
        <v>301</v>
      </c>
      <c r="E438" s="222" t="s">
        <v>19</v>
      </c>
      <c r="F438" s="223" t="s">
        <v>304</v>
      </c>
      <c r="G438" s="221"/>
      <c r="H438" s="224">
        <v>12</v>
      </c>
      <c r="I438" s="225"/>
      <c r="J438" s="221"/>
      <c r="K438" s="221"/>
      <c r="L438" s="226"/>
      <c r="M438" s="227"/>
      <c r="N438" s="228"/>
      <c r="O438" s="228"/>
      <c r="P438" s="228"/>
      <c r="Q438" s="228"/>
      <c r="R438" s="228"/>
      <c r="S438" s="228"/>
      <c r="T438" s="229"/>
      <c r="AT438" s="230" t="s">
        <v>301</v>
      </c>
      <c r="AU438" s="230" t="s">
        <v>79</v>
      </c>
      <c r="AV438" s="15" t="s">
        <v>297</v>
      </c>
      <c r="AW438" s="15" t="s">
        <v>32</v>
      </c>
      <c r="AX438" s="15" t="s">
        <v>77</v>
      </c>
      <c r="AY438" s="230" t="s">
        <v>290</v>
      </c>
    </row>
    <row r="439" spans="1:65" s="2" customFormat="1" ht="16.5" customHeight="1">
      <c r="A439" s="36"/>
      <c r="B439" s="37"/>
      <c r="C439" s="242" t="s">
        <v>636</v>
      </c>
      <c r="D439" s="242" t="s">
        <v>434</v>
      </c>
      <c r="E439" s="243" t="s">
        <v>2565</v>
      </c>
      <c r="F439" s="244" t="s">
        <v>2566</v>
      </c>
      <c r="G439" s="245" t="s">
        <v>451</v>
      </c>
      <c r="H439" s="246">
        <v>3</v>
      </c>
      <c r="I439" s="247"/>
      <c r="J439" s="248">
        <f>ROUND(I439*H439,2)</f>
        <v>0</v>
      </c>
      <c r="K439" s="244" t="s">
        <v>19</v>
      </c>
      <c r="L439" s="249"/>
      <c r="M439" s="250" t="s">
        <v>19</v>
      </c>
      <c r="N439" s="251" t="s">
        <v>41</v>
      </c>
      <c r="O439" s="66"/>
      <c r="P439" s="189">
        <f>O439*H439</f>
        <v>0</v>
      </c>
      <c r="Q439" s="189">
        <v>5.5E-2</v>
      </c>
      <c r="R439" s="189">
        <f>Q439*H439</f>
        <v>0.16500000000000001</v>
      </c>
      <c r="S439" s="189">
        <v>0</v>
      </c>
      <c r="T439" s="190">
        <f>S439*H439</f>
        <v>0</v>
      </c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R439" s="191" t="s">
        <v>360</v>
      </c>
      <c r="AT439" s="191" t="s">
        <v>434</v>
      </c>
      <c r="AU439" s="191" t="s">
        <v>79</v>
      </c>
      <c r="AY439" s="19" t="s">
        <v>290</v>
      </c>
      <c r="BE439" s="192">
        <f>IF(N439="základní",J439,0)</f>
        <v>0</v>
      </c>
      <c r="BF439" s="192">
        <f>IF(N439="snížená",J439,0)</f>
        <v>0</v>
      </c>
      <c r="BG439" s="192">
        <f>IF(N439="zákl. přenesená",J439,0)</f>
        <v>0</v>
      </c>
      <c r="BH439" s="192">
        <f>IF(N439="sníž. přenesená",J439,0)</f>
        <v>0</v>
      </c>
      <c r="BI439" s="192">
        <f>IF(N439="nulová",J439,0)</f>
        <v>0</v>
      </c>
      <c r="BJ439" s="19" t="s">
        <v>77</v>
      </c>
      <c r="BK439" s="192">
        <f>ROUND(I439*H439,2)</f>
        <v>0</v>
      </c>
      <c r="BL439" s="19" t="s">
        <v>297</v>
      </c>
      <c r="BM439" s="191" t="s">
        <v>2567</v>
      </c>
    </row>
    <row r="440" spans="1:65" s="14" customFormat="1" ht="11.25">
      <c r="B440" s="209"/>
      <c r="C440" s="210"/>
      <c r="D440" s="200" t="s">
        <v>301</v>
      </c>
      <c r="E440" s="211" t="s">
        <v>19</v>
      </c>
      <c r="F440" s="212" t="s">
        <v>2564</v>
      </c>
      <c r="G440" s="210"/>
      <c r="H440" s="213">
        <v>3</v>
      </c>
      <c r="I440" s="214"/>
      <c r="J440" s="210"/>
      <c r="K440" s="210"/>
      <c r="L440" s="215"/>
      <c r="M440" s="216"/>
      <c r="N440" s="217"/>
      <c r="O440" s="217"/>
      <c r="P440" s="217"/>
      <c r="Q440" s="217"/>
      <c r="R440" s="217"/>
      <c r="S440" s="217"/>
      <c r="T440" s="218"/>
      <c r="AT440" s="219" t="s">
        <v>301</v>
      </c>
      <c r="AU440" s="219" t="s">
        <v>79</v>
      </c>
      <c r="AV440" s="14" t="s">
        <v>79</v>
      </c>
      <c r="AW440" s="14" t="s">
        <v>32</v>
      </c>
      <c r="AX440" s="14" t="s">
        <v>70</v>
      </c>
      <c r="AY440" s="219" t="s">
        <v>290</v>
      </c>
    </row>
    <row r="441" spans="1:65" s="15" customFormat="1" ht="11.25">
      <c r="B441" s="220"/>
      <c r="C441" s="221"/>
      <c r="D441" s="200" t="s">
        <v>301</v>
      </c>
      <c r="E441" s="222" t="s">
        <v>19</v>
      </c>
      <c r="F441" s="223" t="s">
        <v>304</v>
      </c>
      <c r="G441" s="221"/>
      <c r="H441" s="224">
        <v>3</v>
      </c>
      <c r="I441" s="225"/>
      <c r="J441" s="221"/>
      <c r="K441" s="221"/>
      <c r="L441" s="226"/>
      <c r="M441" s="227"/>
      <c r="N441" s="228"/>
      <c r="O441" s="228"/>
      <c r="P441" s="228"/>
      <c r="Q441" s="228"/>
      <c r="R441" s="228"/>
      <c r="S441" s="228"/>
      <c r="T441" s="229"/>
      <c r="AT441" s="230" t="s">
        <v>301</v>
      </c>
      <c r="AU441" s="230" t="s">
        <v>79</v>
      </c>
      <c r="AV441" s="15" t="s">
        <v>297</v>
      </c>
      <c r="AW441" s="15" t="s">
        <v>32</v>
      </c>
      <c r="AX441" s="15" t="s">
        <v>77</v>
      </c>
      <c r="AY441" s="230" t="s">
        <v>290</v>
      </c>
    </row>
    <row r="442" spans="1:65" s="2" customFormat="1" ht="16.5" customHeight="1">
      <c r="A442" s="36"/>
      <c r="B442" s="37"/>
      <c r="C442" s="242" t="s">
        <v>653</v>
      </c>
      <c r="D442" s="242" t="s">
        <v>434</v>
      </c>
      <c r="E442" s="243" t="s">
        <v>2568</v>
      </c>
      <c r="F442" s="244" t="s">
        <v>2569</v>
      </c>
      <c r="G442" s="245" t="s">
        <v>451</v>
      </c>
      <c r="H442" s="246">
        <v>9</v>
      </c>
      <c r="I442" s="247"/>
      <c r="J442" s="248">
        <f>ROUND(I442*H442,2)</f>
        <v>0</v>
      </c>
      <c r="K442" s="244" t="s">
        <v>19</v>
      </c>
      <c r="L442" s="249"/>
      <c r="M442" s="250" t="s">
        <v>19</v>
      </c>
      <c r="N442" s="251" t="s">
        <v>41</v>
      </c>
      <c r="O442" s="66"/>
      <c r="P442" s="189">
        <f>O442*H442</f>
        <v>0</v>
      </c>
      <c r="Q442" s="189">
        <v>6.5000000000000002E-2</v>
      </c>
      <c r="R442" s="189">
        <f>Q442*H442</f>
        <v>0.58499999999999996</v>
      </c>
      <c r="S442" s="189">
        <v>0</v>
      </c>
      <c r="T442" s="190">
        <f>S442*H442</f>
        <v>0</v>
      </c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R442" s="191" t="s">
        <v>360</v>
      </c>
      <c r="AT442" s="191" t="s">
        <v>434</v>
      </c>
      <c r="AU442" s="191" t="s">
        <v>79</v>
      </c>
      <c r="AY442" s="19" t="s">
        <v>290</v>
      </c>
      <c r="BE442" s="192">
        <f>IF(N442="základní",J442,0)</f>
        <v>0</v>
      </c>
      <c r="BF442" s="192">
        <f>IF(N442="snížená",J442,0)</f>
        <v>0</v>
      </c>
      <c r="BG442" s="192">
        <f>IF(N442="zákl. přenesená",J442,0)</f>
        <v>0</v>
      </c>
      <c r="BH442" s="192">
        <f>IF(N442="sníž. přenesená",J442,0)</f>
        <v>0</v>
      </c>
      <c r="BI442" s="192">
        <f>IF(N442="nulová",J442,0)</f>
        <v>0</v>
      </c>
      <c r="BJ442" s="19" t="s">
        <v>77</v>
      </c>
      <c r="BK442" s="192">
        <f>ROUND(I442*H442,2)</f>
        <v>0</v>
      </c>
      <c r="BL442" s="19" t="s">
        <v>297</v>
      </c>
      <c r="BM442" s="191" t="s">
        <v>2570</v>
      </c>
    </row>
    <row r="443" spans="1:65" s="14" customFormat="1" ht="11.25">
      <c r="B443" s="209"/>
      <c r="C443" s="210"/>
      <c r="D443" s="200" t="s">
        <v>301</v>
      </c>
      <c r="E443" s="211" t="s">
        <v>19</v>
      </c>
      <c r="F443" s="212" t="s">
        <v>2571</v>
      </c>
      <c r="G443" s="210"/>
      <c r="H443" s="213">
        <v>9</v>
      </c>
      <c r="I443" s="214"/>
      <c r="J443" s="210"/>
      <c r="K443" s="210"/>
      <c r="L443" s="215"/>
      <c r="M443" s="216"/>
      <c r="N443" s="217"/>
      <c r="O443" s="217"/>
      <c r="P443" s="217"/>
      <c r="Q443" s="217"/>
      <c r="R443" s="217"/>
      <c r="S443" s="217"/>
      <c r="T443" s="218"/>
      <c r="AT443" s="219" t="s">
        <v>301</v>
      </c>
      <c r="AU443" s="219" t="s">
        <v>79</v>
      </c>
      <c r="AV443" s="14" t="s">
        <v>79</v>
      </c>
      <c r="AW443" s="14" t="s">
        <v>32</v>
      </c>
      <c r="AX443" s="14" t="s">
        <v>70</v>
      </c>
      <c r="AY443" s="219" t="s">
        <v>290</v>
      </c>
    </row>
    <row r="444" spans="1:65" s="15" customFormat="1" ht="11.25">
      <c r="B444" s="220"/>
      <c r="C444" s="221"/>
      <c r="D444" s="200" t="s">
        <v>301</v>
      </c>
      <c r="E444" s="222" t="s">
        <v>19</v>
      </c>
      <c r="F444" s="223" t="s">
        <v>304</v>
      </c>
      <c r="G444" s="221"/>
      <c r="H444" s="224">
        <v>9</v>
      </c>
      <c r="I444" s="225"/>
      <c r="J444" s="221"/>
      <c r="K444" s="221"/>
      <c r="L444" s="226"/>
      <c r="M444" s="227"/>
      <c r="N444" s="228"/>
      <c r="O444" s="228"/>
      <c r="P444" s="228"/>
      <c r="Q444" s="228"/>
      <c r="R444" s="228"/>
      <c r="S444" s="228"/>
      <c r="T444" s="229"/>
      <c r="AT444" s="230" t="s">
        <v>301</v>
      </c>
      <c r="AU444" s="230" t="s">
        <v>79</v>
      </c>
      <c r="AV444" s="15" t="s">
        <v>297</v>
      </c>
      <c r="AW444" s="15" t="s">
        <v>32</v>
      </c>
      <c r="AX444" s="15" t="s">
        <v>77</v>
      </c>
      <c r="AY444" s="230" t="s">
        <v>290</v>
      </c>
    </row>
    <row r="445" spans="1:65" s="2" customFormat="1" ht="24.2" customHeight="1">
      <c r="A445" s="36"/>
      <c r="B445" s="37"/>
      <c r="C445" s="180" t="s">
        <v>659</v>
      </c>
      <c r="D445" s="180" t="s">
        <v>292</v>
      </c>
      <c r="E445" s="181" t="s">
        <v>1663</v>
      </c>
      <c r="F445" s="182" t="s">
        <v>1664</v>
      </c>
      <c r="G445" s="183" t="s">
        <v>320</v>
      </c>
      <c r="H445" s="184">
        <v>1.8</v>
      </c>
      <c r="I445" s="185"/>
      <c r="J445" s="186">
        <f>ROUND(I445*H445,2)</f>
        <v>0</v>
      </c>
      <c r="K445" s="182" t="s">
        <v>296</v>
      </c>
      <c r="L445" s="41"/>
      <c r="M445" s="187" t="s">
        <v>19</v>
      </c>
      <c r="N445" s="188" t="s">
        <v>41</v>
      </c>
      <c r="O445" s="66"/>
      <c r="P445" s="189">
        <f>O445*H445</f>
        <v>0</v>
      </c>
      <c r="Q445" s="189">
        <v>0</v>
      </c>
      <c r="R445" s="189">
        <f>Q445*H445</f>
        <v>0</v>
      </c>
      <c r="S445" s="189">
        <v>0</v>
      </c>
      <c r="T445" s="190">
        <f>S445*H445</f>
        <v>0</v>
      </c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R445" s="191" t="s">
        <v>297</v>
      </c>
      <c r="AT445" s="191" t="s">
        <v>292</v>
      </c>
      <c r="AU445" s="191" t="s">
        <v>79</v>
      </c>
      <c r="AY445" s="19" t="s">
        <v>290</v>
      </c>
      <c r="BE445" s="192">
        <f>IF(N445="základní",J445,0)</f>
        <v>0</v>
      </c>
      <c r="BF445" s="192">
        <f>IF(N445="snížená",J445,0)</f>
        <v>0</v>
      </c>
      <c r="BG445" s="192">
        <f>IF(N445="zákl. přenesená",J445,0)</f>
        <v>0</v>
      </c>
      <c r="BH445" s="192">
        <f>IF(N445="sníž. přenesená",J445,0)</f>
        <v>0</v>
      </c>
      <c r="BI445" s="192">
        <f>IF(N445="nulová",J445,0)</f>
        <v>0</v>
      </c>
      <c r="BJ445" s="19" t="s">
        <v>77</v>
      </c>
      <c r="BK445" s="192">
        <f>ROUND(I445*H445,2)</f>
        <v>0</v>
      </c>
      <c r="BL445" s="19" t="s">
        <v>297</v>
      </c>
      <c r="BM445" s="191" t="s">
        <v>2572</v>
      </c>
    </row>
    <row r="446" spans="1:65" s="2" customFormat="1" ht="11.25">
      <c r="A446" s="36"/>
      <c r="B446" s="37"/>
      <c r="C446" s="38"/>
      <c r="D446" s="193" t="s">
        <v>299</v>
      </c>
      <c r="E446" s="38"/>
      <c r="F446" s="194" t="s">
        <v>1666</v>
      </c>
      <c r="G446" s="38"/>
      <c r="H446" s="38"/>
      <c r="I446" s="195"/>
      <c r="J446" s="38"/>
      <c r="K446" s="38"/>
      <c r="L446" s="41"/>
      <c r="M446" s="196"/>
      <c r="N446" s="197"/>
      <c r="O446" s="66"/>
      <c r="P446" s="66"/>
      <c r="Q446" s="66"/>
      <c r="R446" s="66"/>
      <c r="S446" s="66"/>
      <c r="T446" s="67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T446" s="19" t="s">
        <v>299</v>
      </c>
      <c r="AU446" s="19" t="s">
        <v>79</v>
      </c>
    </row>
    <row r="447" spans="1:65" s="14" customFormat="1" ht="11.25">
      <c r="B447" s="209"/>
      <c r="C447" s="210"/>
      <c r="D447" s="200" t="s">
        <v>301</v>
      </c>
      <c r="E447" s="211" t="s">
        <v>19</v>
      </c>
      <c r="F447" s="212" t="s">
        <v>2573</v>
      </c>
      <c r="G447" s="210"/>
      <c r="H447" s="213">
        <v>1.8</v>
      </c>
      <c r="I447" s="214"/>
      <c r="J447" s="210"/>
      <c r="K447" s="210"/>
      <c r="L447" s="215"/>
      <c r="M447" s="216"/>
      <c r="N447" s="217"/>
      <c r="O447" s="217"/>
      <c r="P447" s="217"/>
      <c r="Q447" s="217"/>
      <c r="R447" s="217"/>
      <c r="S447" s="217"/>
      <c r="T447" s="218"/>
      <c r="AT447" s="219" t="s">
        <v>301</v>
      </c>
      <c r="AU447" s="219" t="s">
        <v>79</v>
      </c>
      <c r="AV447" s="14" t="s">
        <v>79</v>
      </c>
      <c r="AW447" s="14" t="s">
        <v>32</v>
      </c>
      <c r="AX447" s="14" t="s">
        <v>70</v>
      </c>
      <c r="AY447" s="219" t="s">
        <v>290</v>
      </c>
    </row>
    <row r="448" spans="1:65" s="15" customFormat="1" ht="11.25">
      <c r="B448" s="220"/>
      <c r="C448" s="221"/>
      <c r="D448" s="200" t="s">
        <v>301</v>
      </c>
      <c r="E448" s="222" t="s">
        <v>19</v>
      </c>
      <c r="F448" s="223" t="s">
        <v>304</v>
      </c>
      <c r="G448" s="221"/>
      <c r="H448" s="224">
        <v>1.8</v>
      </c>
      <c r="I448" s="225"/>
      <c r="J448" s="221"/>
      <c r="K448" s="221"/>
      <c r="L448" s="226"/>
      <c r="M448" s="227"/>
      <c r="N448" s="228"/>
      <c r="O448" s="228"/>
      <c r="P448" s="228"/>
      <c r="Q448" s="228"/>
      <c r="R448" s="228"/>
      <c r="S448" s="228"/>
      <c r="T448" s="229"/>
      <c r="AT448" s="230" t="s">
        <v>301</v>
      </c>
      <c r="AU448" s="230" t="s">
        <v>79</v>
      </c>
      <c r="AV448" s="15" t="s">
        <v>297</v>
      </c>
      <c r="AW448" s="15" t="s">
        <v>32</v>
      </c>
      <c r="AX448" s="15" t="s">
        <v>77</v>
      </c>
      <c r="AY448" s="230" t="s">
        <v>290</v>
      </c>
    </row>
    <row r="449" spans="1:65" s="2" customFormat="1" ht="24.2" customHeight="1">
      <c r="A449" s="36"/>
      <c r="B449" s="37"/>
      <c r="C449" s="180" t="s">
        <v>670</v>
      </c>
      <c r="D449" s="180" t="s">
        <v>292</v>
      </c>
      <c r="E449" s="181" t="s">
        <v>1672</v>
      </c>
      <c r="F449" s="182" t="s">
        <v>1673</v>
      </c>
      <c r="G449" s="183" t="s">
        <v>341</v>
      </c>
      <c r="H449" s="184">
        <v>5.76</v>
      </c>
      <c r="I449" s="185"/>
      <c r="J449" s="186">
        <f>ROUND(I449*H449,2)</f>
        <v>0</v>
      </c>
      <c r="K449" s="182" t="s">
        <v>296</v>
      </c>
      <c r="L449" s="41"/>
      <c r="M449" s="187" t="s">
        <v>19</v>
      </c>
      <c r="N449" s="188" t="s">
        <v>41</v>
      </c>
      <c r="O449" s="66"/>
      <c r="P449" s="189">
        <f>O449*H449</f>
        <v>0</v>
      </c>
      <c r="Q449" s="189">
        <v>6.3171399999999997E-3</v>
      </c>
      <c r="R449" s="189">
        <f>Q449*H449</f>
        <v>3.63867264E-2</v>
      </c>
      <c r="S449" s="189">
        <v>0</v>
      </c>
      <c r="T449" s="190">
        <f>S449*H449</f>
        <v>0</v>
      </c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R449" s="191" t="s">
        <v>297</v>
      </c>
      <c r="AT449" s="191" t="s">
        <v>292</v>
      </c>
      <c r="AU449" s="191" t="s">
        <v>79</v>
      </c>
      <c r="AY449" s="19" t="s">
        <v>290</v>
      </c>
      <c r="BE449" s="192">
        <f>IF(N449="základní",J449,0)</f>
        <v>0</v>
      </c>
      <c r="BF449" s="192">
        <f>IF(N449="snížená",J449,0)</f>
        <v>0</v>
      </c>
      <c r="BG449" s="192">
        <f>IF(N449="zákl. přenesená",J449,0)</f>
        <v>0</v>
      </c>
      <c r="BH449" s="192">
        <f>IF(N449="sníž. přenesená",J449,0)</f>
        <v>0</v>
      </c>
      <c r="BI449" s="192">
        <f>IF(N449="nulová",J449,0)</f>
        <v>0</v>
      </c>
      <c r="BJ449" s="19" t="s">
        <v>77</v>
      </c>
      <c r="BK449" s="192">
        <f>ROUND(I449*H449,2)</f>
        <v>0</v>
      </c>
      <c r="BL449" s="19" t="s">
        <v>297</v>
      </c>
      <c r="BM449" s="191" t="s">
        <v>2574</v>
      </c>
    </row>
    <row r="450" spans="1:65" s="2" customFormat="1" ht="11.25">
      <c r="A450" s="36"/>
      <c r="B450" s="37"/>
      <c r="C450" s="38"/>
      <c r="D450" s="193" t="s">
        <v>299</v>
      </c>
      <c r="E450" s="38"/>
      <c r="F450" s="194" t="s">
        <v>1675</v>
      </c>
      <c r="G450" s="38"/>
      <c r="H450" s="38"/>
      <c r="I450" s="195"/>
      <c r="J450" s="38"/>
      <c r="K450" s="38"/>
      <c r="L450" s="41"/>
      <c r="M450" s="196"/>
      <c r="N450" s="197"/>
      <c r="O450" s="66"/>
      <c r="P450" s="66"/>
      <c r="Q450" s="66"/>
      <c r="R450" s="66"/>
      <c r="S450" s="66"/>
      <c r="T450" s="67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T450" s="19" t="s">
        <v>299</v>
      </c>
      <c r="AU450" s="19" t="s">
        <v>79</v>
      </c>
    </row>
    <row r="451" spans="1:65" s="14" customFormat="1" ht="11.25">
      <c r="B451" s="209"/>
      <c r="C451" s="210"/>
      <c r="D451" s="200" t="s">
        <v>301</v>
      </c>
      <c r="E451" s="211" t="s">
        <v>19</v>
      </c>
      <c r="F451" s="212" t="s">
        <v>2575</v>
      </c>
      <c r="G451" s="210"/>
      <c r="H451" s="213">
        <v>5.76</v>
      </c>
      <c r="I451" s="214"/>
      <c r="J451" s="210"/>
      <c r="K451" s="210"/>
      <c r="L451" s="215"/>
      <c r="M451" s="216"/>
      <c r="N451" s="217"/>
      <c r="O451" s="217"/>
      <c r="P451" s="217"/>
      <c r="Q451" s="217"/>
      <c r="R451" s="217"/>
      <c r="S451" s="217"/>
      <c r="T451" s="218"/>
      <c r="AT451" s="219" t="s">
        <v>301</v>
      </c>
      <c r="AU451" s="219" t="s">
        <v>79</v>
      </c>
      <c r="AV451" s="14" t="s">
        <v>79</v>
      </c>
      <c r="AW451" s="14" t="s">
        <v>32</v>
      </c>
      <c r="AX451" s="14" t="s">
        <v>70</v>
      </c>
      <c r="AY451" s="219" t="s">
        <v>290</v>
      </c>
    </row>
    <row r="452" spans="1:65" s="15" customFormat="1" ht="11.25">
      <c r="B452" s="220"/>
      <c r="C452" s="221"/>
      <c r="D452" s="200" t="s">
        <v>301</v>
      </c>
      <c r="E452" s="222" t="s">
        <v>19</v>
      </c>
      <c r="F452" s="223" t="s">
        <v>304</v>
      </c>
      <c r="G452" s="221"/>
      <c r="H452" s="224">
        <v>5.76</v>
      </c>
      <c r="I452" s="225"/>
      <c r="J452" s="221"/>
      <c r="K452" s="221"/>
      <c r="L452" s="226"/>
      <c r="M452" s="227"/>
      <c r="N452" s="228"/>
      <c r="O452" s="228"/>
      <c r="P452" s="228"/>
      <c r="Q452" s="228"/>
      <c r="R452" s="228"/>
      <c r="S452" s="228"/>
      <c r="T452" s="229"/>
      <c r="AT452" s="230" t="s">
        <v>301</v>
      </c>
      <c r="AU452" s="230" t="s">
        <v>79</v>
      </c>
      <c r="AV452" s="15" t="s">
        <v>297</v>
      </c>
      <c r="AW452" s="15" t="s">
        <v>32</v>
      </c>
      <c r="AX452" s="15" t="s">
        <v>77</v>
      </c>
      <c r="AY452" s="230" t="s">
        <v>290</v>
      </c>
    </row>
    <row r="453" spans="1:65" s="12" customFormat="1" ht="22.9" customHeight="1">
      <c r="B453" s="164"/>
      <c r="C453" s="165"/>
      <c r="D453" s="166" t="s">
        <v>69</v>
      </c>
      <c r="E453" s="178" t="s">
        <v>330</v>
      </c>
      <c r="F453" s="178" t="s">
        <v>1834</v>
      </c>
      <c r="G453" s="165"/>
      <c r="H453" s="165"/>
      <c r="I453" s="168"/>
      <c r="J453" s="179">
        <f>BK453</f>
        <v>0</v>
      </c>
      <c r="K453" s="165"/>
      <c r="L453" s="170"/>
      <c r="M453" s="171"/>
      <c r="N453" s="172"/>
      <c r="O453" s="172"/>
      <c r="P453" s="173">
        <f>SUM(P454:P506)</f>
        <v>0</v>
      </c>
      <c r="Q453" s="172"/>
      <c r="R453" s="173">
        <f>SUM(R454:R506)</f>
        <v>3.6594225000000002</v>
      </c>
      <c r="S453" s="172"/>
      <c r="T453" s="174">
        <f>SUM(T454:T506)</f>
        <v>0</v>
      </c>
      <c r="AR453" s="175" t="s">
        <v>77</v>
      </c>
      <c r="AT453" s="176" t="s">
        <v>69</v>
      </c>
      <c r="AU453" s="176" t="s">
        <v>77</v>
      </c>
      <c r="AY453" s="175" t="s">
        <v>290</v>
      </c>
      <c r="BK453" s="177">
        <f>SUM(BK454:BK506)</f>
        <v>0</v>
      </c>
    </row>
    <row r="454" spans="1:65" s="2" customFormat="1" ht="16.5" customHeight="1">
      <c r="A454" s="36"/>
      <c r="B454" s="37"/>
      <c r="C454" s="180" t="s">
        <v>680</v>
      </c>
      <c r="D454" s="180" t="s">
        <v>292</v>
      </c>
      <c r="E454" s="181" t="s">
        <v>2576</v>
      </c>
      <c r="F454" s="182" t="s">
        <v>2577</v>
      </c>
      <c r="G454" s="183" t="s">
        <v>341</v>
      </c>
      <c r="H454" s="184">
        <v>448.01</v>
      </c>
      <c r="I454" s="185"/>
      <c r="J454" s="186">
        <f>ROUND(I454*H454,2)</f>
        <v>0</v>
      </c>
      <c r="K454" s="182" t="s">
        <v>296</v>
      </c>
      <c r="L454" s="41"/>
      <c r="M454" s="187" t="s">
        <v>19</v>
      </c>
      <c r="N454" s="188" t="s">
        <v>41</v>
      </c>
      <c r="O454" s="66"/>
      <c r="P454" s="189">
        <f>O454*H454</f>
        <v>0</v>
      </c>
      <c r="Q454" s="189">
        <v>0</v>
      </c>
      <c r="R454" s="189">
        <f>Q454*H454</f>
        <v>0</v>
      </c>
      <c r="S454" s="189">
        <v>0</v>
      </c>
      <c r="T454" s="190">
        <f>S454*H454</f>
        <v>0</v>
      </c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R454" s="191" t="s">
        <v>297</v>
      </c>
      <c r="AT454" s="191" t="s">
        <v>292</v>
      </c>
      <c r="AU454" s="191" t="s">
        <v>79</v>
      </c>
      <c r="AY454" s="19" t="s">
        <v>290</v>
      </c>
      <c r="BE454" s="192">
        <f>IF(N454="základní",J454,0)</f>
        <v>0</v>
      </c>
      <c r="BF454" s="192">
        <f>IF(N454="snížená",J454,0)</f>
        <v>0</v>
      </c>
      <c r="BG454" s="192">
        <f>IF(N454="zákl. přenesená",J454,0)</f>
        <v>0</v>
      </c>
      <c r="BH454" s="192">
        <f>IF(N454="sníž. přenesená",J454,0)</f>
        <v>0</v>
      </c>
      <c r="BI454" s="192">
        <f>IF(N454="nulová",J454,0)</f>
        <v>0</v>
      </c>
      <c r="BJ454" s="19" t="s">
        <v>77</v>
      </c>
      <c r="BK454" s="192">
        <f>ROUND(I454*H454,2)</f>
        <v>0</v>
      </c>
      <c r="BL454" s="19" t="s">
        <v>297</v>
      </c>
      <c r="BM454" s="191" t="s">
        <v>2578</v>
      </c>
    </row>
    <row r="455" spans="1:65" s="2" customFormat="1" ht="11.25">
      <c r="A455" s="36"/>
      <c r="B455" s="37"/>
      <c r="C455" s="38"/>
      <c r="D455" s="193" t="s">
        <v>299</v>
      </c>
      <c r="E455" s="38"/>
      <c r="F455" s="194" t="s">
        <v>2579</v>
      </c>
      <c r="G455" s="38"/>
      <c r="H455" s="38"/>
      <c r="I455" s="195"/>
      <c r="J455" s="38"/>
      <c r="K455" s="38"/>
      <c r="L455" s="41"/>
      <c r="M455" s="196"/>
      <c r="N455" s="197"/>
      <c r="O455" s="66"/>
      <c r="P455" s="66"/>
      <c r="Q455" s="66"/>
      <c r="R455" s="66"/>
      <c r="S455" s="66"/>
      <c r="T455" s="67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T455" s="19" t="s">
        <v>299</v>
      </c>
      <c r="AU455" s="19" t="s">
        <v>79</v>
      </c>
    </row>
    <row r="456" spans="1:65" s="14" customFormat="1" ht="11.25">
      <c r="B456" s="209"/>
      <c r="C456" s="210"/>
      <c r="D456" s="200" t="s">
        <v>301</v>
      </c>
      <c r="E456" s="211" t="s">
        <v>19</v>
      </c>
      <c r="F456" s="212" t="s">
        <v>2580</v>
      </c>
      <c r="G456" s="210"/>
      <c r="H456" s="213">
        <v>30.36</v>
      </c>
      <c r="I456" s="214"/>
      <c r="J456" s="210"/>
      <c r="K456" s="210"/>
      <c r="L456" s="215"/>
      <c r="M456" s="216"/>
      <c r="N456" s="217"/>
      <c r="O456" s="217"/>
      <c r="P456" s="217"/>
      <c r="Q456" s="217"/>
      <c r="R456" s="217"/>
      <c r="S456" s="217"/>
      <c r="T456" s="218"/>
      <c r="AT456" s="219" t="s">
        <v>301</v>
      </c>
      <c r="AU456" s="219" t="s">
        <v>79</v>
      </c>
      <c r="AV456" s="14" t="s">
        <v>79</v>
      </c>
      <c r="AW456" s="14" t="s">
        <v>32</v>
      </c>
      <c r="AX456" s="14" t="s">
        <v>70</v>
      </c>
      <c r="AY456" s="219" t="s">
        <v>290</v>
      </c>
    </row>
    <row r="457" spans="1:65" s="14" customFormat="1" ht="11.25">
      <c r="B457" s="209"/>
      <c r="C457" s="210"/>
      <c r="D457" s="200" t="s">
        <v>301</v>
      </c>
      <c r="E457" s="211" t="s">
        <v>19</v>
      </c>
      <c r="F457" s="212" t="s">
        <v>2412</v>
      </c>
      <c r="G457" s="210"/>
      <c r="H457" s="213">
        <v>9.35</v>
      </c>
      <c r="I457" s="214"/>
      <c r="J457" s="210"/>
      <c r="K457" s="210"/>
      <c r="L457" s="215"/>
      <c r="M457" s="216"/>
      <c r="N457" s="217"/>
      <c r="O457" s="217"/>
      <c r="P457" s="217"/>
      <c r="Q457" s="217"/>
      <c r="R457" s="217"/>
      <c r="S457" s="217"/>
      <c r="T457" s="218"/>
      <c r="AT457" s="219" t="s">
        <v>301</v>
      </c>
      <c r="AU457" s="219" t="s">
        <v>79</v>
      </c>
      <c r="AV457" s="14" t="s">
        <v>79</v>
      </c>
      <c r="AW457" s="14" t="s">
        <v>32</v>
      </c>
      <c r="AX457" s="14" t="s">
        <v>70</v>
      </c>
      <c r="AY457" s="219" t="s">
        <v>290</v>
      </c>
    </row>
    <row r="458" spans="1:65" s="14" customFormat="1" ht="11.25">
      <c r="B458" s="209"/>
      <c r="C458" s="210"/>
      <c r="D458" s="200" t="s">
        <v>301</v>
      </c>
      <c r="E458" s="211" t="s">
        <v>19</v>
      </c>
      <c r="F458" s="212" t="s">
        <v>2581</v>
      </c>
      <c r="G458" s="210"/>
      <c r="H458" s="213">
        <v>4.95</v>
      </c>
      <c r="I458" s="214"/>
      <c r="J458" s="210"/>
      <c r="K458" s="210"/>
      <c r="L458" s="215"/>
      <c r="M458" s="216"/>
      <c r="N458" s="217"/>
      <c r="O458" s="217"/>
      <c r="P458" s="217"/>
      <c r="Q458" s="217"/>
      <c r="R458" s="217"/>
      <c r="S458" s="217"/>
      <c r="T458" s="218"/>
      <c r="AT458" s="219" t="s">
        <v>301</v>
      </c>
      <c r="AU458" s="219" t="s">
        <v>79</v>
      </c>
      <c r="AV458" s="14" t="s">
        <v>79</v>
      </c>
      <c r="AW458" s="14" t="s">
        <v>32</v>
      </c>
      <c r="AX458" s="14" t="s">
        <v>70</v>
      </c>
      <c r="AY458" s="219" t="s">
        <v>290</v>
      </c>
    </row>
    <row r="459" spans="1:65" s="14" customFormat="1" ht="11.25">
      <c r="B459" s="209"/>
      <c r="C459" s="210"/>
      <c r="D459" s="200" t="s">
        <v>301</v>
      </c>
      <c r="E459" s="211" t="s">
        <v>19</v>
      </c>
      <c r="F459" s="212" t="s">
        <v>2582</v>
      </c>
      <c r="G459" s="210"/>
      <c r="H459" s="213">
        <v>4.95</v>
      </c>
      <c r="I459" s="214"/>
      <c r="J459" s="210"/>
      <c r="K459" s="210"/>
      <c r="L459" s="215"/>
      <c r="M459" s="216"/>
      <c r="N459" s="217"/>
      <c r="O459" s="217"/>
      <c r="P459" s="217"/>
      <c r="Q459" s="217"/>
      <c r="R459" s="217"/>
      <c r="S459" s="217"/>
      <c r="T459" s="218"/>
      <c r="AT459" s="219" t="s">
        <v>301</v>
      </c>
      <c r="AU459" s="219" t="s">
        <v>79</v>
      </c>
      <c r="AV459" s="14" t="s">
        <v>79</v>
      </c>
      <c r="AW459" s="14" t="s">
        <v>32</v>
      </c>
      <c r="AX459" s="14" t="s">
        <v>70</v>
      </c>
      <c r="AY459" s="219" t="s">
        <v>290</v>
      </c>
    </row>
    <row r="460" spans="1:65" s="16" customFormat="1" ht="11.25">
      <c r="B460" s="231"/>
      <c r="C460" s="232"/>
      <c r="D460" s="200" t="s">
        <v>301</v>
      </c>
      <c r="E460" s="233" t="s">
        <v>19</v>
      </c>
      <c r="F460" s="234" t="s">
        <v>399</v>
      </c>
      <c r="G460" s="232"/>
      <c r="H460" s="235">
        <v>49.610000000000007</v>
      </c>
      <c r="I460" s="236"/>
      <c r="J460" s="232"/>
      <c r="K460" s="232"/>
      <c r="L460" s="237"/>
      <c r="M460" s="238"/>
      <c r="N460" s="239"/>
      <c r="O460" s="239"/>
      <c r="P460" s="239"/>
      <c r="Q460" s="239"/>
      <c r="R460" s="239"/>
      <c r="S460" s="239"/>
      <c r="T460" s="240"/>
      <c r="AT460" s="241" t="s">
        <v>301</v>
      </c>
      <c r="AU460" s="241" t="s">
        <v>79</v>
      </c>
      <c r="AV460" s="16" t="s">
        <v>171</v>
      </c>
      <c r="AW460" s="16" t="s">
        <v>32</v>
      </c>
      <c r="AX460" s="16" t="s">
        <v>70</v>
      </c>
      <c r="AY460" s="241" t="s">
        <v>290</v>
      </c>
    </row>
    <row r="461" spans="1:65" s="14" customFormat="1" ht="22.5">
      <c r="B461" s="209"/>
      <c r="C461" s="210"/>
      <c r="D461" s="200" t="s">
        <v>301</v>
      </c>
      <c r="E461" s="211" t="s">
        <v>19</v>
      </c>
      <c r="F461" s="212" t="s">
        <v>2583</v>
      </c>
      <c r="G461" s="210"/>
      <c r="H461" s="213">
        <v>278.39999999999998</v>
      </c>
      <c r="I461" s="214"/>
      <c r="J461" s="210"/>
      <c r="K461" s="210"/>
      <c r="L461" s="215"/>
      <c r="M461" s="216"/>
      <c r="N461" s="217"/>
      <c r="O461" s="217"/>
      <c r="P461" s="217"/>
      <c r="Q461" s="217"/>
      <c r="R461" s="217"/>
      <c r="S461" s="217"/>
      <c r="T461" s="218"/>
      <c r="AT461" s="219" t="s">
        <v>301</v>
      </c>
      <c r="AU461" s="219" t="s">
        <v>79</v>
      </c>
      <c r="AV461" s="14" t="s">
        <v>79</v>
      </c>
      <c r="AW461" s="14" t="s">
        <v>32</v>
      </c>
      <c r="AX461" s="14" t="s">
        <v>70</v>
      </c>
      <c r="AY461" s="219" t="s">
        <v>290</v>
      </c>
    </row>
    <row r="462" spans="1:65" s="14" customFormat="1" ht="11.25">
      <c r="B462" s="209"/>
      <c r="C462" s="210"/>
      <c r="D462" s="200" t="s">
        <v>301</v>
      </c>
      <c r="E462" s="211" t="s">
        <v>19</v>
      </c>
      <c r="F462" s="212" t="s">
        <v>2584</v>
      </c>
      <c r="G462" s="210"/>
      <c r="H462" s="213">
        <v>120</v>
      </c>
      <c r="I462" s="214"/>
      <c r="J462" s="210"/>
      <c r="K462" s="210"/>
      <c r="L462" s="215"/>
      <c r="M462" s="216"/>
      <c r="N462" s="217"/>
      <c r="O462" s="217"/>
      <c r="P462" s="217"/>
      <c r="Q462" s="217"/>
      <c r="R462" s="217"/>
      <c r="S462" s="217"/>
      <c r="T462" s="218"/>
      <c r="AT462" s="219" t="s">
        <v>301</v>
      </c>
      <c r="AU462" s="219" t="s">
        <v>79</v>
      </c>
      <c r="AV462" s="14" t="s">
        <v>79</v>
      </c>
      <c r="AW462" s="14" t="s">
        <v>32</v>
      </c>
      <c r="AX462" s="14" t="s">
        <v>70</v>
      </c>
      <c r="AY462" s="219" t="s">
        <v>290</v>
      </c>
    </row>
    <row r="463" spans="1:65" s="16" customFormat="1" ht="11.25">
      <c r="B463" s="231"/>
      <c r="C463" s="232"/>
      <c r="D463" s="200" t="s">
        <v>301</v>
      </c>
      <c r="E463" s="233" t="s">
        <v>19</v>
      </c>
      <c r="F463" s="234" t="s">
        <v>399</v>
      </c>
      <c r="G463" s="232"/>
      <c r="H463" s="235">
        <v>398.4</v>
      </c>
      <c r="I463" s="236"/>
      <c r="J463" s="232"/>
      <c r="K463" s="232"/>
      <c r="L463" s="237"/>
      <c r="M463" s="238"/>
      <c r="N463" s="239"/>
      <c r="O463" s="239"/>
      <c r="P463" s="239"/>
      <c r="Q463" s="239"/>
      <c r="R463" s="239"/>
      <c r="S463" s="239"/>
      <c r="T463" s="240"/>
      <c r="AT463" s="241" t="s">
        <v>301</v>
      </c>
      <c r="AU463" s="241" t="s">
        <v>79</v>
      </c>
      <c r="AV463" s="16" t="s">
        <v>171</v>
      </c>
      <c r="AW463" s="16" t="s">
        <v>32</v>
      </c>
      <c r="AX463" s="16" t="s">
        <v>70</v>
      </c>
      <c r="AY463" s="241" t="s">
        <v>290</v>
      </c>
    </row>
    <row r="464" spans="1:65" s="15" customFormat="1" ht="11.25">
      <c r="B464" s="220"/>
      <c r="C464" s="221"/>
      <c r="D464" s="200" t="s">
        <v>301</v>
      </c>
      <c r="E464" s="222" t="s">
        <v>19</v>
      </c>
      <c r="F464" s="223" t="s">
        <v>304</v>
      </c>
      <c r="G464" s="221"/>
      <c r="H464" s="224">
        <v>448.01</v>
      </c>
      <c r="I464" s="225"/>
      <c r="J464" s="221"/>
      <c r="K464" s="221"/>
      <c r="L464" s="226"/>
      <c r="M464" s="227"/>
      <c r="N464" s="228"/>
      <c r="O464" s="228"/>
      <c r="P464" s="228"/>
      <c r="Q464" s="228"/>
      <c r="R464" s="228"/>
      <c r="S464" s="228"/>
      <c r="T464" s="229"/>
      <c r="AT464" s="230" t="s">
        <v>301</v>
      </c>
      <c r="AU464" s="230" t="s">
        <v>79</v>
      </c>
      <c r="AV464" s="15" t="s">
        <v>297</v>
      </c>
      <c r="AW464" s="15" t="s">
        <v>32</v>
      </c>
      <c r="AX464" s="15" t="s">
        <v>77</v>
      </c>
      <c r="AY464" s="230" t="s">
        <v>290</v>
      </c>
    </row>
    <row r="465" spans="1:65" s="2" customFormat="1" ht="24.2" customHeight="1">
      <c r="A465" s="36"/>
      <c r="B465" s="37"/>
      <c r="C465" s="180" t="s">
        <v>687</v>
      </c>
      <c r="D465" s="180" t="s">
        <v>292</v>
      </c>
      <c r="E465" s="181" t="s">
        <v>2585</v>
      </c>
      <c r="F465" s="182" t="s">
        <v>2586</v>
      </c>
      <c r="G465" s="183" t="s">
        <v>341</v>
      </c>
      <c r="H465" s="184">
        <v>187.2</v>
      </c>
      <c r="I465" s="185"/>
      <c r="J465" s="186">
        <f>ROUND(I465*H465,2)</f>
        <v>0</v>
      </c>
      <c r="K465" s="182" t="s">
        <v>296</v>
      </c>
      <c r="L465" s="41"/>
      <c r="M465" s="187" t="s">
        <v>19</v>
      </c>
      <c r="N465" s="188" t="s">
        <v>41</v>
      </c>
      <c r="O465" s="66"/>
      <c r="P465" s="189">
        <f>O465*H465</f>
        <v>0</v>
      </c>
      <c r="Q465" s="189">
        <v>0</v>
      </c>
      <c r="R465" s="189">
        <f>Q465*H465</f>
        <v>0</v>
      </c>
      <c r="S465" s="189">
        <v>0</v>
      </c>
      <c r="T465" s="190">
        <f>S465*H465</f>
        <v>0</v>
      </c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R465" s="191" t="s">
        <v>297</v>
      </c>
      <c r="AT465" s="191" t="s">
        <v>292</v>
      </c>
      <c r="AU465" s="191" t="s">
        <v>79</v>
      </c>
      <c r="AY465" s="19" t="s">
        <v>290</v>
      </c>
      <c r="BE465" s="192">
        <f>IF(N465="základní",J465,0)</f>
        <v>0</v>
      </c>
      <c r="BF465" s="192">
        <f>IF(N465="snížená",J465,0)</f>
        <v>0</v>
      </c>
      <c r="BG465" s="192">
        <f>IF(N465="zákl. přenesená",J465,0)</f>
        <v>0</v>
      </c>
      <c r="BH465" s="192">
        <f>IF(N465="sníž. přenesená",J465,0)</f>
        <v>0</v>
      </c>
      <c r="BI465" s="192">
        <f>IF(N465="nulová",J465,0)</f>
        <v>0</v>
      </c>
      <c r="BJ465" s="19" t="s">
        <v>77</v>
      </c>
      <c r="BK465" s="192">
        <f>ROUND(I465*H465,2)</f>
        <v>0</v>
      </c>
      <c r="BL465" s="19" t="s">
        <v>297</v>
      </c>
      <c r="BM465" s="191" t="s">
        <v>2587</v>
      </c>
    </row>
    <row r="466" spans="1:65" s="2" customFormat="1" ht="11.25">
      <c r="A466" s="36"/>
      <c r="B466" s="37"/>
      <c r="C466" s="38"/>
      <c r="D466" s="193" t="s">
        <v>299</v>
      </c>
      <c r="E466" s="38"/>
      <c r="F466" s="194" t="s">
        <v>2588</v>
      </c>
      <c r="G466" s="38"/>
      <c r="H466" s="38"/>
      <c r="I466" s="195"/>
      <c r="J466" s="38"/>
      <c r="K466" s="38"/>
      <c r="L466" s="41"/>
      <c r="M466" s="196"/>
      <c r="N466" s="197"/>
      <c r="O466" s="66"/>
      <c r="P466" s="66"/>
      <c r="Q466" s="66"/>
      <c r="R466" s="66"/>
      <c r="S466" s="66"/>
      <c r="T466" s="67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T466" s="19" t="s">
        <v>299</v>
      </c>
      <c r="AU466" s="19" t="s">
        <v>79</v>
      </c>
    </row>
    <row r="467" spans="1:65" s="14" customFormat="1" ht="11.25">
      <c r="B467" s="209"/>
      <c r="C467" s="210"/>
      <c r="D467" s="200" t="s">
        <v>301</v>
      </c>
      <c r="E467" s="211" t="s">
        <v>19</v>
      </c>
      <c r="F467" s="212" t="s">
        <v>2423</v>
      </c>
      <c r="G467" s="210"/>
      <c r="H467" s="213">
        <v>139.19999999999999</v>
      </c>
      <c r="I467" s="214"/>
      <c r="J467" s="210"/>
      <c r="K467" s="210"/>
      <c r="L467" s="215"/>
      <c r="M467" s="216"/>
      <c r="N467" s="217"/>
      <c r="O467" s="217"/>
      <c r="P467" s="217"/>
      <c r="Q467" s="217"/>
      <c r="R467" s="217"/>
      <c r="S467" s="217"/>
      <c r="T467" s="218"/>
      <c r="AT467" s="219" t="s">
        <v>301</v>
      </c>
      <c r="AU467" s="219" t="s">
        <v>79</v>
      </c>
      <c r="AV467" s="14" t="s">
        <v>79</v>
      </c>
      <c r="AW467" s="14" t="s">
        <v>32</v>
      </c>
      <c r="AX467" s="14" t="s">
        <v>70</v>
      </c>
      <c r="AY467" s="219" t="s">
        <v>290</v>
      </c>
    </row>
    <row r="468" spans="1:65" s="14" customFormat="1" ht="11.25">
      <c r="B468" s="209"/>
      <c r="C468" s="210"/>
      <c r="D468" s="200" t="s">
        <v>301</v>
      </c>
      <c r="E468" s="211" t="s">
        <v>19</v>
      </c>
      <c r="F468" s="212" t="s">
        <v>2418</v>
      </c>
      <c r="G468" s="210"/>
      <c r="H468" s="213">
        <v>48</v>
      </c>
      <c r="I468" s="214"/>
      <c r="J468" s="210"/>
      <c r="K468" s="210"/>
      <c r="L468" s="215"/>
      <c r="M468" s="216"/>
      <c r="N468" s="217"/>
      <c r="O468" s="217"/>
      <c r="P468" s="217"/>
      <c r="Q468" s="217"/>
      <c r="R468" s="217"/>
      <c r="S468" s="217"/>
      <c r="T468" s="218"/>
      <c r="AT468" s="219" t="s">
        <v>301</v>
      </c>
      <c r="AU468" s="219" t="s">
        <v>79</v>
      </c>
      <c r="AV468" s="14" t="s">
        <v>79</v>
      </c>
      <c r="AW468" s="14" t="s">
        <v>32</v>
      </c>
      <c r="AX468" s="14" t="s">
        <v>70</v>
      </c>
      <c r="AY468" s="219" t="s">
        <v>290</v>
      </c>
    </row>
    <row r="469" spans="1:65" s="15" customFormat="1" ht="11.25">
      <c r="B469" s="220"/>
      <c r="C469" s="221"/>
      <c r="D469" s="200" t="s">
        <v>301</v>
      </c>
      <c r="E469" s="222" t="s">
        <v>19</v>
      </c>
      <c r="F469" s="223" t="s">
        <v>304</v>
      </c>
      <c r="G469" s="221"/>
      <c r="H469" s="224">
        <v>187.2</v>
      </c>
      <c r="I469" s="225"/>
      <c r="J469" s="221"/>
      <c r="K469" s="221"/>
      <c r="L469" s="226"/>
      <c r="M469" s="227"/>
      <c r="N469" s="228"/>
      <c r="O469" s="228"/>
      <c r="P469" s="228"/>
      <c r="Q469" s="228"/>
      <c r="R469" s="228"/>
      <c r="S469" s="228"/>
      <c r="T469" s="229"/>
      <c r="AT469" s="230" t="s">
        <v>301</v>
      </c>
      <c r="AU469" s="230" t="s">
        <v>79</v>
      </c>
      <c r="AV469" s="15" t="s">
        <v>297</v>
      </c>
      <c r="AW469" s="15" t="s">
        <v>32</v>
      </c>
      <c r="AX469" s="15" t="s">
        <v>77</v>
      </c>
      <c r="AY469" s="230" t="s">
        <v>290</v>
      </c>
    </row>
    <row r="470" spans="1:65" s="2" customFormat="1" ht="16.5" customHeight="1">
      <c r="A470" s="36"/>
      <c r="B470" s="37"/>
      <c r="C470" s="180" t="s">
        <v>693</v>
      </c>
      <c r="D470" s="180" t="s">
        <v>292</v>
      </c>
      <c r="E470" s="181" t="s">
        <v>2589</v>
      </c>
      <c r="F470" s="182" t="s">
        <v>2590</v>
      </c>
      <c r="G470" s="183" t="s">
        <v>341</v>
      </c>
      <c r="H470" s="184">
        <v>339.2</v>
      </c>
      <c r="I470" s="185"/>
      <c r="J470" s="186">
        <f>ROUND(I470*H470,2)</f>
        <v>0</v>
      </c>
      <c r="K470" s="182" t="s">
        <v>296</v>
      </c>
      <c r="L470" s="41"/>
      <c r="M470" s="187" t="s">
        <v>19</v>
      </c>
      <c r="N470" s="188" t="s">
        <v>41</v>
      </c>
      <c r="O470" s="66"/>
      <c r="P470" s="189">
        <f>O470*H470</f>
        <v>0</v>
      </c>
      <c r="Q470" s="189">
        <v>0</v>
      </c>
      <c r="R470" s="189">
        <f>Q470*H470</f>
        <v>0</v>
      </c>
      <c r="S470" s="189">
        <v>0</v>
      </c>
      <c r="T470" s="190">
        <f>S470*H470</f>
        <v>0</v>
      </c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R470" s="191" t="s">
        <v>297</v>
      </c>
      <c r="AT470" s="191" t="s">
        <v>292</v>
      </c>
      <c r="AU470" s="191" t="s">
        <v>79</v>
      </c>
      <c r="AY470" s="19" t="s">
        <v>290</v>
      </c>
      <c r="BE470" s="192">
        <f>IF(N470="základní",J470,0)</f>
        <v>0</v>
      </c>
      <c r="BF470" s="192">
        <f>IF(N470="snížená",J470,0)</f>
        <v>0</v>
      </c>
      <c r="BG470" s="192">
        <f>IF(N470="zákl. přenesená",J470,0)</f>
        <v>0</v>
      </c>
      <c r="BH470" s="192">
        <f>IF(N470="sníž. přenesená",J470,0)</f>
        <v>0</v>
      </c>
      <c r="BI470" s="192">
        <f>IF(N470="nulová",J470,0)</f>
        <v>0</v>
      </c>
      <c r="BJ470" s="19" t="s">
        <v>77</v>
      </c>
      <c r="BK470" s="192">
        <f>ROUND(I470*H470,2)</f>
        <v>0</v>
      </c>
      <c r="BL470" s="19" t="s">
        <v>297</v>
      </c>
      <c r="BM470" s="191" t="s">
        <v>2591</v>
      </c>
    </row>
    <row r="471" spans="1:65" s="2" customFormat="1" ht="11.25">
      <c r="A471" s="36"/>
      <c r="B471" s="37"/>
      <c r="C471" s="38"/>
      <c r="D471" s="193" t="s">
        <v>299</v>
      </c>
      <c r="E471" s="38"/>
      <c r="F471" s="194" t="s">
        <v>2592</v>
      </c>
      <c r="G471" s="38"/>
      <c r="H471" s="38"/>
      <c r="I471" s="195"/>
      <c r="J471" s="38"/>
      <c r="K471" s="38"/>
      <c r="L471" s="41"/>
      <c r="M471" s="196"/>
      <c r="N471" s="197"/>
      <c r="O471" s="66"/>
      <c r="P471" s="66"/>
      <c r="Q471" s="66"/>
      <c r="R471" s="66"/>
      <c r="S471" s="66"/>
      <c r="T471" s="67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T471" s="19" t="s">
        <v>299</v>
      </c>
      <c r="AU471" s="19" t="s">
        <v>79</v>
      </c>
    </row>
    <row r="472" spans="1:65" s="14" customFormat="1" ht="11.25">
      <c r="B472" s="209"/>
      <c r="C472" s="210"/>
      <c r="D472" s="200" t="s">
        <v>301</v>
      </c>
      <c r="E472" s="211" t="s">
        <v>19</v>
      </c>
      <c r="F472" s="212" t="s">
        <v>2431</v>
      </c>
      <c r="G472" s="210"/>
      <c r="H472" s="213">
        <v>251.2</v>
      </c>
      <c r="I472" s="214"/>
      <c r="J472" s="210"/>
      <c r="K472" s="210"/>
      <c r="L472" s="215"/>
      <c r="M472" s="216"/>
      <c r="N472" s="217"/>
      <c r="O472" s="217"/>
      <c r="P472" s="217"/>
      <c r="Q472" s="217"/>
      <c r="R472" s="217"/>
      <c r="S472" s="217"/>
      <c r="T472" s="218"/>
      <c r="AT472" s="219" t="s">
        <v>301</v>
      </c>
      <c r="AU472" s="219" t="s">
        <v>79</v>
      </c>
      <c r="AV472" s="14" t="s">
        <v>79</v>
      </c>
      <c r="AW472" s="14" t="s">
        <v>32</v>
      </c>
      <c r="AX472" s="14" t="s">
        <v>70</v>
      </c>
      <c r="AY472" s="219" t="s">
        <v>290</v>
      </c>
    </row>
    <row r="473" spans="1:65" s="14" customFormat="1" ht="11.25">
      <c r="B473" s="209"/>
      <c r="C473" s="210"/>
      <c r="D473" s="200" t="s">
        <v>301</v>
      </c>
      <c r="E473" s="211" t="s">
        <v>19</v>
      </c>
      <c r="F473" s="212" t="s">
        <v>2432</v>
      </c>
      <c r="G473" s="210"/>
      <c r="H473" s="213">
        <v>88</v>
      </c>
      <c r="I473" s="214"/>
      <c r="J473" s="210"/>
      <c r="K473" s="210"/>
      <c r="L473" s="215"/>
      <c r="M473" s="216"/>
      <c r="N473" s="217"/>
      <c r="O473" s="217"/>
      <c r="P473" s="217"/>
      <c r="Q473" s="217"/>
      <c r="R473" s="217"/>
      <c r="S473" s="217"/>
      <c r="T473" s="218"/>
      <c r="AT473" s="219" t="s">
        <v>301</v>
      </c>
      <c r="AU473" s="219" t="s">
        <v>79</v>
      </c>
      <c r="AV473" s="14" t="s">
        <v>79</v>
      </c>
      <c r="AW473" s="14" t="s">
        <v>32</v>
      </c>
      <c r="AX473" s="14" t="s">
        <v>70</v>
      </c>
      <c r="AY473" s="219" t="s">
        <v>290</v>
      </c>
    </row>
    <row r="474" spans="1:65" s="15" customFormat="1" ht="11.25">
      <c r="B474" s="220"/>
      <c r="C474" s="221"/>
      <c r="D474" s="200" t="s">
        <v>301</v>
      </c>
      <c r="E474" s="222" t="s">
        <v>19</v>
      </c>
      <c r="F474" s="223" t="s">
        <v>304</v>
      </c>
      <c r="G474" s="221"/>
      <c r="H474" s="224">
        <v>339.2</v>
      </c>
      <c r="I474" s="225"/>
      <c r="J474" s="221"/>
      <c r="K474" s="221"/>
      <c r="L474" s="226"/>
      <c r="M474" s="227"/>
      <c r="N474" s="228"/>
      <c r="O474" s="228"/>
      <c r="P474" s="228"/>
      <c r="Q474" s="228"/>
      <c r="R474" s="228"/>
      <c r="S474" s="228"/>
      <c r="T474" s="229"/>
      <c r="AT474" s="230" t="s">
        <v>301</v>
      </c>
      <c r="AU474" s="230" t="s">
        <v>79</v>
      </c>
      <c r="AV474" s="15" t="s">
        <v>297</v>
      </c>
      <c r="AW474" s="15" t="s">
        <v>32</v>
      </c>
      <c r="AX474" s="15" t="s">
        <v>77</v>
      </c>
      <c r="AY474" s="230" t="s">
        <v>290</v>
      </c>
    </row>
    <row r="475" spans="1:65" s="2" customFormat="1" ht="16.5" customHeight="1">
      <c r="A475" s="36"/>
      <c r="B475" s="37"/>
      <c r="C475" s="180" t="s">
        <v>704</v>
      </c>
      <c r="D475" s="180" t="s">
        <v>292</v>
      </c>
      <c r="E475" s="181" t="s">
        <v>2593</v>
      </c>
      <c r="F475" s="182" t="s">
        <v>2594</v>
      </c>
      <c r="G475" s="183" t="s">
        <v>341</v>
      </c>
      <c r="H475" s="184">
        <v>187.2</v>
      </c>
      <c r="I475" s="185"/>
      <c r="J475" s="186">
        <f>ROUND(I475*H475,2)</f>
        <v>0</v>
      </c>
      <c r="K475" s="182" t="s">
        <v>296</v>
      </c>
      <c r="L475" s="41"/>
      <c r="M475" s="187" t="s">
        <v>19</v>
      </c>
      <c r="N475" s="188" t="s">
        <v>41</v>
      </c>
      <c r="O475" s="66"/>
      <c r="P475" s="189">
        <f>O475*H475</f>
        <v>0</v>
      </c>
      <c r="Q475" s="189">
        <v>0</v>
      </c>
      <c r="R475" s="189">
        <f>Q475*H475</f>
        <v>0</v>
      </c>
      <c r="S475" s="189">
        <v>0</v>
      </c>
      <c r="T475" s="190">
        <f>S475*H475</f>
        <v>0</v>
      </c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R475" s="191" t="s">
        <v>297</v>
      </c>
      <c r="AT475" s="191" t="s">
        <v>292</v>
      </c>
      <c r="AU475" s="191" t="s">
        <v>79</v>
      </c>
      <c r="AY475" s="19" t="s">
        <v>290</v>
      </c>
      <c r="BE475" s="192">
        <f>IF(N475="základní",J475,0)</f>
        <v>0</v>
      </c>
      <c r="BF475" s="192">
        <f>IF(N475="snížená",J475,0)</f>
        <v>0</v>
      </c>
      <c r="BG475" s="192">
        <f>IF(N475="zákl. přenesená",J475,0)</f>
        <v>0</v>
      </c>
      <c r="BH475" s="192">
        <f>IF(N475="sníž. přenesená",J475,0)</f>
        <v>0</v>
      </c>
      <c r="BI475" s="192">
        <f>IF(N475="nulová",J475,0)</f>
        <v>0</v>
      </c>
      <c r="BJ475" s="19" t="s">
        <v>77</v>
      </c>
      <c r="BK475" s="192">
        <f>ROUND(I475*H475,2)</f>
        <v>0</v>
      </c>
      <c r="BL475" s="19" t="s">
        <v>297</v>
      </c>
      <c r="BM475" s="191" t="s">
        <v>2595</v>
      </c>
    </row>
    <row r="476" spans="1:65" s="2" customFormat="1" ht="11.25">
      <c r="A476" s="36"/>
      <c r="B476" s="37"/>
      <c r="C476" s="38"/>
      <c r="D476" s="193" t="s">
        <v>299</v>
      </c>
      <c r="E476" s="38"/>
      <c r="F476" s="194" t="s">
        <v>2596</v>
      </c>
      <c r="G476" s="38"/>
      <c r="H476" s="38"/>
      <c r="I476" s="195"/>
      <c r="J476" s="38"/>
      <c r="K476" s="38"/>
      <c r="L476" s="41"/>
      <c r="M476" s="196"/>
      <c r="N476" s="197"/>
      <c r="O476" s="66"/>
      <c r="P476" s="66"/>
      <c r="Q476" s="66"/>
      <c r="R476" s="66"/>
      <c r="S476" s="66"/>
      <c r="T476" s="67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T476" s="19" t="s">
        <v>299</v>
      </c>
      <c r="AU476" s="19" t="s">
        <v>79</v>
      </c>
    </row>
    <row r="477" spans="1:65" s="14" customFormat="1" ht="11.25">
      <c r="B477" s="209"/>
      <c r="C477" s="210"/>
      <c r="D477" s="200" t="s">
        <v>301</v>
      </c>
      <c r="E477" s="211" t="s">
        <v>19</v>
      </c>
      <c r="F477" s="212" t="s">
        <v>2423</v>
      </c>
      <c r="G477" s="210"/>
      <c r="H477" s="213">
        <v>139.19999999999999</v>
      </c>
      <c r="I477" s="214"/>
      <c r="J477" s="210"/>
      <c r="K477" s="210"/>
      <c r="L477" s="215"/>
      <c r="M477" s="216"/>
      <c r="N477" s="217"/>
      <c r="O477" s="217"/>
      <c r="P477" s="217"/>
      <c r="Q477" s="217"/>
      <c r="R477" s="217"/>
      <c r="S477" s="217"/>
      <c r="T477" s="218"/>
      <c r="AT477" s="219" t="s">
        <v>301</v>
      </c>
      <c r="AU477" s="219" t="s">
        <v>79</v>
      </c>
      <c r="AV477" s="14" t="s">
        <v>79</v>
      </c>
      <c r="AW477" s="14" t="s">
        <v>32</v>
      </c>
      <c r="AX477" s="14" t="s">
        <v>70</v>
      </c>
      <c r="AY477" s="219" t="s">
        <v>290</v>
      </c>
    </row>
    <row r="478" spans="1:65" s="14" customFormat="1" ht="11.25">
      <c r="B478" s="209"/>
      <c r="C478" s="210"/>
      <c r="D478" s="200" t="s">
        <v>301</v>
      </c>
      <c r="E478" s="211" t="s">
        <v>19</v>
      </c>
      <c r="F478" s="212" t="s">
        <v>2418</v>
      </c>
      <c r="G478" s="210"/>
      <c r="H478" s="213">
        <v>48</v>
      </c>
      <c r="I478" s="214"/>
      <c r="J478" s="210"/>
      <c r="K478" s="210"/>
      <c r="L478" s="215"/>
      <c r="M478" s="216"/>
      <c r="N478" s="217"/>
      <c r="O478" s="217"/>
      <c r="P478" s="217"/>
      <c r="Q478" s="217"/>
      <c r="R478" s="217"/>
      <c r="S478" s="217"/>
      <c r="T478" s="218"/>
      <c r="AT478" s="219" t="s">
        <v>301</v>
      </c>
      <c r="AU478" s="219" t="s">
        <v>79</v>
      </c>
      <c r="AV478" s="14" t="s">
        <v>79</v>
      </c>
      <c r="AW478" s="14" t="s">
        <v>32</v>
      </c>
      <c r="AX478" s="14" t="s">
        <v>70</v>
      </c>
      <c r="AY478" s="219" t="s">
        <v>290</v>
      </c>
    </row>
    <row r="479" spans="1:65" s="15" customFormat="1" ht="11.25">
      <c r="B479" s="220"/>
      <c r="C479" s="221"/>
      <c r="D479" s="200" t="s">
        <v>301</v>
      </c>
      <c r="E479" s="222" t="s">
        <v>19</v>
      </c>
      <c r="F479" s="223" t="s">
        <v>304</v>
      </c>
      <c r="G479" s="221"/>
      <c r="H479" s="224">
        <v>187.2</v>
      </c>
      <c r="I479" s="225"/>
      <c r="J479" s="221"/>
      <c r="K479" s="221"/>
      <c r="L479" s="226"/>
      <c r="M479" s="227"/>
      <c r="N479" s="228"/>
      <c r="O479" s="228"/>
      <c r="P479" s="228"/>
      <c r="Q479" s="228"/>
      <c r="R479" s="228"/>
      <c r="S479" s="228"/>
      <c r="T479" s="229"/>
      <c r="AT479" s="230" t="s">
        <v>301</v>
      </c>
      <c r="AU479" s="230" t="s">
        <v>79</v>
      </c>
      <c r="AV479" s="15" t="s">
        <v>297</v>
      </c>
      <c r="AW479" s="15" t="s">
        <v>32</v>
      </c>
      <c r="AX479" s="15" t="s">
        <v>77</v>
      </c>
      <c r="AY479" s="230" t="s">
        <v>290</v>
      </c>
    </row>
    <row r="480" spans="1:65" s="2" customFormat="1" ht="24.2" customHeight="1">
      <c r="A480" s="36"/>
      <c r="B480" s="37"/>
      <c r="C480" s="180" t="s">
        <v>710</v>
      </c>
      <c r="D480" s="180" t="s">
        <v>292</v>
      </c>
      <c r="E480" s="181" t="s">
        <v>2597</v>
      </c>
      <c r="F480" s="182" t="s">
        <v>2598</v>
      </c>
      <c r="G480" s="183" t="s">
        <v>341</v>
      </c>
      <c r="H480" s="184">
        <v>339.2</v>
      </c>
      <c r="I480" s="185"/>
      <c r="J480" s="186">
        <f>ROUND(I480*H480,2)</f>
        <v>0</v>
      </c>
      <c r="K480" s="182" t="s">
        <v>296</v>
      </c>
      <c r="L480" s="41"/>
      <c r="M480" s="187" t="s">
        <v>19</v>
      </c>
      <c r="N480" s="188" t="s">
        <v>41</v>
      </c>
      <c r="O480" s="66"/>
      <c r="P480" s="189">
        <f>O480*H480</f>
        <v>0</v>
      </c>
      <c r="Q480" s="189">
        <v>0</v>
      </c>
      <c r="R480" s="189">
        <f>Q480*H480</f>
        <v>0</v>
      </c>
      <c r="S480" s="189">
        <v>0</v>
      </c>
      <c r="T480" s="190">
        <f>S480*H480</f>
        <v>0</v>
      </c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R480" s="191" t="s">
        <v>297</v>
      </c>
      <c r="AT480" s="191" t="s">
        <v>292</v>
      </c>
      <c r="AU480" s="191" t="s">
        <v>79</v>
      </c>
      <c r="AY480" s="19" t="s">
        <v>290</v>
      </c>
      <c r="BE480" s="192">
        <f>IF(N480="základní",J480,0)</f>
        <v>0</v>
      </c>
      <c r="BF480" s="192">
        <f>IF(N480="snížená",J480,0)</f>
        <v>0</v>
      </c>
      <c r="BG480" s="192">
        <f>IF(N480="zákl. přenesená",J480,0)</f>
        <v>0</v>
      </c>
      <c r="BH480" s="192">
        <f>IF(N480="sníž. přenesená",J480,0)</f>
        <v>0</v>
      </c>
      <c r="BI480" s="192">
        <f>IF(N480="nulová",J480,0)</f>
        <v>0</v>
      </c>
      <c r="BJ480" s="19" t="s">
        <v>77</v>
      </c>
      <c r="BK480" s="192">
        <f>ROUND(I480*H480,2)</f>
        <v>0</v>
      </c>
      <c r="BL480" s="19" t="s">
        <v>297</v>
      </c>
      <c r="BM480" s="191" t="s">
        <v>2599</v>
      </c>
    </row>
    <row r="481" spans="1:65" s="2" customFormat="1" ht="11.25">
      <c r="A481" s="36"/>
      <c r="B481" s="37"/>
      <c r="C481" s="38"/>
      <c r="D481" s="193" t="s">
        <v>299</v>
      </c>
      <c r="E481" s="38"/>
      <c r="F481" s="194" t="s">
        <v>2600</v>
      </c>
      <c r="G481" s="38"/>
      <c r="H481" s="38"/>
      <c r="I481" s="195"/>
      <c r="J481" s="38"/>
      <c r="K481" s="38"/>
      <c r="L481" s="41"/>
      <c r="M481" s="196"/>
      <c r="N481" s="197"/>
      <c r="O481" s="66"/>
      <c r="P481" s="66"/>
      <c r="Q481" s="66"/>
      <c r="R481" s="66"/>
      <c r="S481" s="66"/>
      <c r="T481" s="67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T481" s="19" t="s">
        <v>299</v>
      </c>
      <c r="AU481" s="19" t="s">
        <v>79</v>
      </c>
    </row>
    <row r="482" spans="1:65" s="14" customFormat="1" ht="11.25">
      <c r="B482" s="209"/>
      <c r="C482" s="210"/>
      <c r="D482" s="200" t="s">
        <v>301</v>
      </c>
      <c r="E482" s="211" t="s">
        <v>19</v>
      </c>
      <c r="F482" s="212" t="s">
        <v>2431</v>
      </c>
      <c r="G482" s="210"/>
      <c r="H482" s="213">
        <v>251.2</v>
      </c>
      <c r="I482" s="214"/>
      <c r="J482" s="210"/>
      <c r="K482" s="210"/>
      <c r="L482" s="215"/>
      <c r="M482" s="216"/>
      <c r="N482" s="217"/>
      <c r="O482" s="217"/>
      <c r="P482" s="217"/>
      <c r="Q482" s="217"/>
      <c r="R482" s="217"/>
      <c r="S482" s="217"/>
      <c r="T482" s="218"/>
      <c r="AT482" s="219" t="s">
        <v>301</v>
      </c>
      <c r="AU482" s="219" t="s">
        <v>79</v>
      </c>
      <c r="AV482" s="14" t="s">
        <v>79</v>
      </c>
      <c r="AW482" s="14" t="s">
        <v>32</v>
      </c>
      <c r="AX482" s="14" t="s">
        <v>70</v>
      </c>
      <c r="AY482" s="219" t="s">
        <v>290</v>
      </c>
    </row>
    <row r="483" spans="1:65" s="14" customFormat="1" ht="11.25">
      <c r="B483" s="209"/>
      <c r="C483" s="210"/>
      <c r="D483" s="200" t="s">
        <v>301</v>
      </c>
      <c r="E483" s="211" t="s">
        <v>19</v>
      </c>
      <c r="F483" s="212" t="s">
        <v>2432</v>
      </c>
      <c r="G483" s="210"/>
      <c r="H483" s="213">
        <v>88</v>
      </c>
      <c r="I483" s="214"/>
      <c r="J483" s="210"/>
      <c r="K483" s="210"/>
      <c r="L483" s="215"/>
      <c r="M483" s="216"/>
      <c r="N483" s="217"/>
      <c r="O483" s="217"/>
      <c r="P483" s="217"/>
      <c r="Q483" s="217"/>
      <c r="R483" s="217"/>
      <c r="S483" s="217"/>
      <c r="T483" s="218"/>
      <c r="AT483" s="219" t="s">
        <v>301</v>
      </c>
      <c r="AU483" s="219" t="s">
        <v>79</v>
      </c>
      <c r="AV483" s="14" t="s">
        <v>79</v>
      </c>
      <c r="AW483" s="14" t="s">
        <v>32</v>
      </c>
      <c r="AX483" s="14" t="s">
        <v>70</v>
      </c>
      <c r="AY483" s="219" t="s">
        <v>290</v>
      </c>
    </row>
    <row r="484" spans="1:65" s="15" customFormat="1" ht="11.25">
      <c r="B484" s="220"/>
      <c r="C484" s="221"/>
      <c r="D484" s="200" t="s">
        <v>301</v>
      </c>
      <c r="E484" s="222" t="s">
        <v>19</v>
      </c>
      <c r="F484" s="223" t="s">
        <v>304</v>
      </c>
      <c r="G484" s="221"/>
      <c r="H484" s="224">
        <v>339.2</v>
      </c>
      <c r="I484" s="225"/>
      <c r="J484" s="221"/>
      <c r="K484" s="221"/>
      <c r="L484" s="226"/>
      <c r="M484" s="227"/>
      <c r="N484" s="228"/>
      <c r="O484" s="228"/>
      <c r="P484" s="228"/>
      <c r="Q484" s="228"/>
      <c r="R484" s="228"/>
      <c r="S484" s="228"/>
      <c r="T484" s="229"/>
      <c r="AT484" s="230" t="s">
        <v>301</v>
      </c>
      <c r="AU484" s="230" t="s">
        <v>79</v>
      </c>
      <c r="AV484" s="15" t="s">
        <v>297</v>
      </c>
      <c r="AW484" s="15" t="s">
        <v>32</v>
      </c>
      <c r="AX484" s="15" t="s">
        <v>77</v>
      </c>
      <c r="AY484" s="230" t="s">
        <v>290</v>
      </c>
    </row>
    <row r="485" spans="1:65" s="2" customFormat="1" ht="24.2" customHeight="1">
      <c r="A485" s="36"/>
      <c r="B485" s="37"/>
      <c r="C485" s="180" t="s">
        <v>719</v>
      </c>
      <c r="D485" s="180" t="s">
        <v>292</v>
      </c>
      <c r="E485" s="181" t="s">
        <v>2601</v>
      </c>
      <c r="F485" s="182" t="s">
        <v>2602</v>
      </c>
      <c r="G485" s="183" t="s">
        <v>341</v>
      </c>
      <c r="H485" s="184">
        <v>139.19999999999999</v>
      </c>
      <c r="I485" s="185"/>
      <c r="J485" s="186">
        <f>ROUND(I485*H485,2)</f>
        <v>0</v>
      </c>
      <c r="K485" s="182" t="s">
        <v>296</v>
      </c>
      <c r="L485" s="41"/>
      <c r="M485" s="187" t="s">
        <v>19</v>
      </c>
      <c r="N485" s="188" t="s">
        <v>41</v>
      </c>
      <c r="O485" s="66"/>
      <c r="P485" s="189">
        <f>O485*H485</f>
        <v>0</v>
      </c>
      <c r="Q485" s="189">
        <v>0</v>
      </c>
      <c r="R485" s="189">
        <f>Q485*H485</f>
        <v>0</v>
      </c>
      <c r="S485" s="189">
        <v>0</v>
      </c>
      <c r="T485" s="190">
        <f>S485*H485</f>
        <v>0</v>
      </c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R485" s="191" t="s">
        <v>297</v>
      </c>
      <c r="AT485" s="191" t="s">
        <v>292</v>
      </c>
      <c r="AU485" s="191" t="s">
        <v>79</v>
      </c>
      <c r="AY485" s="19" t="s">
        <v>290</v>
      </c>
      <c r="BE485" s="192">
        <f>IF(N485="základní",J485,0)</f>
        <v>0</v>
      </c>
      <c r="BF485" s="192">
        <f>IF(N485="snížená",J485,0)</f>
        <v>0</v>
      </c>
      <c r="BG485" s="192">
        <f>IF(N485="zákl. přenesená",J485,0)</f>
        <v>0</v>
      </c>
      <c r="BH485" s="192">
        <f>IF(N485="sníž. přenesená",J485,0)</f>
        <v>0</v>
      </c>
      <c r="BI485" s="192">
        <f>IF(N485="nulová",J485,0)</f>
        <v>0</v>
      </c>
      <c r="BJ485" s="19" t="s">
        <v>77</v>
      </c>
      <c r="BK485" s="192">
        <f>ROUND(I485*H485,2)</f>
        <v>0</v>
      </c>
      <c r="BL485" s="19" t="s">
        <v>297</v>
      </c>
      <c r="BM485" s="191" t="s">
        <v>2603</v>
      </c>
    </row>
    <row r="486" spans="1:65" s="2" customFormat="1" ht="11.25">
      <c r="A486" s="36"/>
      <c r="B486" s="37"/>
      <c r="C486" s="38"/>
      <c r="D486" s="193" t="s">
        <v>299</v>
      </c>
      <c r="E486" s="38"/>
      <c r="F486" s="194" t="s">
        <v>2604</v>
      </c>
      <c r="G486" s="38"/>
      <c r="H486" s="38"/>
      <c r="I486" s="195"/>
      <c r="J486" s="38"/>
      <c r="K486" s="38"/>
      <c r="L486" s="41"/>
      <c r="M486" s="196"/>
      <c r="N486" s="197"/>
      <c r="O486" s="66"/>
      <c r="P486" s="66"/>
      <c r="Q486" s="66"/>
      <c r="R486" s="66"/>
      <c r="S486" s="66"/>
      <c r="T486" s="67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T486" s="19" t="s">
        <v>299</v>
      </c>
      <c r="AU486" s="19" t="s">
        <v>79</v>
      </c>
    </row>
    <row r="487" spans="1:65" s="14" customFormat="1" ht="11.25">
      <c r="B487" s="209"/>
      <c r="C487" s="210"/>
      <c r="D487" s="200" t="s">
        <v>301</v>
      </c>
      <c r="E487" s="211" t="s">
        <v>19</v>
      </c>
      <c r="F487" s="212" t="s">
        <v>2423</v>
      </c>
      <c r="G487" s="210"/>
      <c r="H487" s="213">
        <v>139.19999999999999</v>
      </c>
      <c r="I487" s="214"/>
      <c r="J487" s="210"/>
      <c r="K487" s="210"/>
      <c r="L487" s="215"/>
      <c r="M487" s="216"/>
      <c r="N487" s="217"/>
      <c r="O487" s="217"/>
      <c r="P487" s="217"/>
      <c r="Q487" s="217"/>
      <c r="R487" s="217"/>
      <c r="S487" s="217"/>
      <c r="T487" s="218"/>
      <c r="AT487" s="219" t="s">
        <v>301</v>
      </c>
      <c r="AU487" s="219" t="s">
        <v>79</v>
      </c>
      <c r="AV487" s="14" t="s">
        <v>79</v>
      </c>
      <c r="AW487" s="14" t="s">
        <v>32</v>
      </c>
      <c r="AX487" s="14" t="s">
        <v>70</v>
      </c>
      <c r="AY487" s="219" t="s">
        <v>290</v>
      </c>
    </row>
    <row r="488" spans="1:65" s="15" customFormat="1" ht="11.25">
      <c r="B488" s="220"/>
      <c r="C488" s="221"/>
      <c r="D488" s="200" t="s">
        <v>301</v>
      </c>
      <c r="E488" s="222" t="s">
        <v>19</v>
      </c>
      <c r="F488" s="223" t="s">
        <v>304</v>
      </c>
      <c r="G488" s="221"/>
      <c r="H488" s="224">
        <v>139.19999999999999</v>
      </c>
      <c r="I488" s="225"/>
      <c r="J488" s="221"/>
      <c r="K488" s="221"/>
      <c r="L488" s="226"/>
      <c r="M488" s="227"/>
      <c r="N488" s="228"/>
      <c r="O488" s="228"/>
      <c r="P488" s="228"/>
      <c r="Q488" s="228"/>
      <c r="R488" s="228"/>
      <c r="S488" s="228"/>
      <c r="T488" s="229"/>
      <c r="AT488" s="230" t="s">
        <v>301</v>
      </c>
      <c r="AU488" s="230" t="s">
        <v>79</v>
      </c>
      <c r="AV488" s="15" t="s">
        <v>297</v>
      </c>
      <c r="AW488" s="15" t="s">
        <v>32</v>
      </c>
      <c r="AX488" s="15" t="s">
        <v>77</v>
      </c>
      <c r="AY488" s="230" t="s">
        <v>290</v>
      </c>
    </row>
    <row r="489" spans="1:65" s="2" customFormat="1" ht="33" customHeight="1">
      <c r="A489" s="36"/>
      <c r="B489" s="37"/>
      <c r="C489" s="180" t="s">
        <v>726</v>
      </c>
      <c r="D489" s="180" t="s">
        <v>292</v>
      </c>
      <c r="E489" s="181" t="s">
        <v>2605</v>
      </c>
      <c r="F489" s="182" t="s">
        <v>2606</v>
      </c>
      <c r="G489" s="183" t="s">
        <v>341</v>
      </c>
      <c r="H489" s="184">
        <v>9.4499999999999993</v>
      </c>
      <c r="I489" s="185"/>
      <c r="J489" s="186">
        <f>ROUND(I489*H489,2)</f>
        <v>0</v>
      </c>
      <c r="K489" s="182" t="s">
        <v>296</v>
      </c>
      <c r="L489" s="41"/>
      <c r="M489" s="187" t="s">
        <v>19</v>
      </c>
      <c r="N489" s="188" t="s">
        <v>41</v>
      </c>
      <c r="O489" s="66"/>
      <c r="P489" s="189">
        <f>O489*H489</f>
        <v>0</v>
      </c>
      <c r="Q489" s="189">
        <v>0.1837</v>
      </c>
      <c r="R489" s="189">
        <f>Q489*H489</f>
        <v>1.735965</v>
      </c>
      <c r="S489" s="189">
        <v>0</v>
      </c>
      <c r="T489" s="190">
        <f>S489*H489</f>
        <v>0</v>
      </c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R489" s="191" t="s">
        <v>297</v>
      </c>
      <c r="AT489" s="191" t="s">
        <v>292</v>
      </c>
      <c r="AU489" s="191" t="s">
        <v>79</v>
      </c>
      <c r="AY489" s="19" t="s">
        <v>290</v>
      </c>
      <c r="BE489" s="192">
        <f>IF(N489="základní",J489,0)</f>
        <v>0</v>
      </c>
      <c r="BF489" s="192">
        <f>IF(N489="snížená",J489,0)</f>
        <v>0</v>
      </c>
      <c r="BG489" s="192">
        <f>IF(N489="zákl. přenesená",J489,0)</f>
        <v>0</v>
      </c>
      <c r="BH489" s="192">
        <f>IF(N489="sníž. přenesená",J489,0)</f>
        <v>0</v>
      </c>
      <c r="BI489" s="192">
        <f>IF(N489="nulová",J489,0)</f>
        <v>0</v>
      </c>
      <c r="BJ489" s="19" t="s">
        <v>77</v>
      </c>
      <c r="BK489" s="192">
        <f>ROUND(I489*H489,2)</f>
        <v>0</v>
      </c>
      <c r="BL489" s="19" t="s">
        <v>297</v>
      </c>
      <c r="BM489" s="191" t="s">
        <v>2607</v>
      </c>
    </row>
    <row r="490" spans="1:65" s="2" customFormat="1" ht="11.25">
      <c r="A490" s="36"/>
      <c r="B490" s="37"/>
      <c r="C490" s="38"/>
      <c r="D490" s="193" t="s">
        <v>299</v>
      </c>
      <c r="E490" s="38"/>
      <c r="F490" s="194" t="s">
        <v>2608</v>
      </c>
      <c r="G490" s="38"/>
      <c r="H490" s="38"/>
      <c r="I490" s="195"/>
      <c r="J490" s="38"/>
      <c r="K490" s="38"/>
      <c r="L490" s="41"/>
      <c r="M490" s="196"/>
      <c r="N490" s="197"/>
      <c r="O490" s="66"/>
      <c r="P490" s="66"/>
      <c r="Q490" s="66"/>
      <c r="R490" s="66"/>
      <c r="S490" s="66"/>
      <c r="T490" s="67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T490" s="19" t="s">
        <v>299</v>
      </c>
      <c r="AU490" s="19" t="s">
        <v>79</v>
      </c>
    </row>
    <row r="491" spans="1:65" s="14" customFormat="1" ht="11.25">
      <c r="B491" s="209"/>
      <c r="C491" s="210"/>
      <c r="D491" s="200" t="s">
        <v>301</v>
      </c>
      <c r="E491" s="211" t="s">
        <v>19</v>
      </c>
      <c r="F491" s="212" t="s">
        <v>2406</v>
      </c>
      <c r="G491" s="210"/>
      <c r="H491" s="213">
        <v>9.4499999999999993</v>
      </c>
      <c r="I491" s="214"/>
      <c r="J491" s="210"/>
      <c r="K491" s="210"/>
      <c r="L491" s="215"/>
      <c r="M491" s="216"/>
      <c r="N491" s="217"/>
      <c r="O491" s="217"/>
      <c r="P491" s="217"/>
      <c r="Q491" s="217"/>
      <c r="R491" s="217"/>
      <c r="S491" s="217"/>
      <c r="T491" s="218"/>
      <c r="AT491" s="219" t="s">
        <v>301</v>
      </c>
      <c r="AU491" s="219" t="s">
        <v>79</v>
      </c>
      <c r="AV491" s="14" t="s">
        <v>79</v>
      </c>
      <c r="AW491" s="14" t="s">
        <v>32</v>
      </c>
      <c r="AX491" s="14" t="s">
        <v>70</v>
      </c>
      <c r="AY491" s="219" t="s">
        <v>290</v>
      </c>
    </row>
    <row r="492" spans="1:65" s="15" customFormat="1" ht="11.25">
      <c r="B492" s="220"/>
      <c r="C492" s="221"/>
      <c r="D492" s="200" t="s">
        <v>301</v>
      </c>
      <c r="E492" s="222" t="s">
        <v>19</v>
      </c>
      <c r="F492" s="223" t="s">
        <v>304</v>
      </c>
      <c r="G492" s="221"/>
      <c r="H492" s="224">
        <v>9.4499999999999993</v>
      </c>
      <c r="I492" s="225"/>
      <c r="J492" s="221"/>
      <c r="K492" s="221"/>
      <c r="L492" s="226"/>
      <c r="M492" s="227"/>
      <c r="N492" s="228"/>
      <c r="O492" s="228"/>
      <c r="P492" s="228"/>
      <c r="Q492" s="228"/>
      <c r="R492" s="228"/>
      <c r="S492" s="228"/>
      <c r="T492" s="229"/>
      <c r="AT492" s="230" t="s">
        <v>301</v>
      </c>
      <c r="AU492" s="230" t="s">
        <v>79</v>
      </c>
      <c r="AV492" s="15" t="s">
        <v>297</v>
      </c>
      <c r="AW492" s="15" t="s">
        <v>32</v>
      </c>
      <c r="AX492" s="15" t="s">
        <v>77</v>
      </c>
      <c r="AY492" s="230" t="s">
        <v>290</v>
      </c>
    </row>
    <row r="493" spans="1:65" s="2" customFormat="1" ht="16.5" customHeight="1">
      <c r="A493" s="36"/>
      <c r="B493" s="37"/>
      <c r="C493" s="242" t="s">
        <v>732</v>
      </c>
      <c r="D493" s="242" t="s">
        <v>434</v>
      </c>
      <c r="E493" s="243" t="s">
        <v>2609</v>
      </c>
      <c r="F493" s="244" t="s">
        <v>2610</v>
      </c>
      <c r="G493" s="245" t="s">
        <v>341</v>
      </c>
      <c r="H493" s="246">
        <v>0.95399999999999996</v>
      </c>
      <c r="I493" s="247"/>
      <c r="J493" s="248">
        <f>ROUND(I493*H493,2)</f>
        <v>0</v>
      </c>
      <c r="K493" s="244" t="s">
        <v>296</v>
      </c>
      <c r="L493" s="249"/>
      <c r="M493" s="250" t="s">
        <v>19</v>
      </c>
      <c r="N493" s="251" t="s">
        <v>41</v>
      </c>
      <c r="O493" s="66"/>
      <c r="P493" s="189">
        <f>O493*H493</f>
        <v>0</v>
      </c>
      <c r="Q493" s="189">
        <v>0.222</v>
      </c>
      <c r="R493" s="189">
        <f>Q493*H493</f>
        <v>0.211788</v>
      </c>
      <c r="S493" s="189">
        <v>0</v>
      </c>
      <c r="T493" s="190">
        <f>S493*H493</f>
        <v>0</v>
      </c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R493" s="191" t="s">
        <v>360</v>
      </c>
      <c r="AT493" s="191" t="s">
        <v>434</v>
      </c>
      <c r="AU493" s="191" t="s">
        <v>79</v>
      </c>
      <c r="AY493" s="19" t="s">
        <v>290</v>
      </c>
      <c r="BE493" s="192">
        <f>IF(N493="základní",J493,0)</f>
        <v>0</v>
      </c>
      <c r="BF493" s="192">
        <f>IF(N493="snížená",J493,0)</f>
        <v>0</v>
      </c>
      <c r="BG493" s="192">
        <f>IF(N493="zákl. přenesená",J493,0)</f>
        <v>0</v>
      </c>
      <c r="BH493" s="192">
        <f>IF(N493="sníž. přenesená",J493,0)</f>
        <v>0</v>
      </c>
      <c r="BI493" s="192">
        <f>IF(N493="nulová",J493,0)</f>
        <v>0</v>
      </c>
      <c r="BJ493" s="19" t="s">
        <v>77</v>
      </c>
      <c r="BK493" s="192">
        <f>ROUND(I493*H493,2)</f>
        <v>0</v>
      </c>
      <c r="BL493" s="19" t="s">
        <v>297</v>
      </c>
      <c r="BM493" s="191" t="s">
        <v>2611</v>
      </c>
    </row>
    <row r="494" spans="1:65" s="2" customFormat="1" ht="11.25">
      <c r="A494" s="36"/>
      <c r="B494" s="37"/>
      <c r="C494" s="38"/>
      <c r="D494" s="193" t="s">
        <v>299</v>
      </c>
      <c r="E494" s="38"/>
      <c r="F494" s="194" t="s">
        <v>2612</v>
      </c>
      <c r="G494" s="38"/>
      <c r="H494" s="38"/>
      <c r="I494" s="195"/>
      <c r="J494" s="38"/>
      <c r="K494" s="38"/>
      <c r="L494" s="41"/>
      <c r="M494" s="196"/>
      <c r="N494" s="197"/>
      <c r="O494" s="66"/>
      <c r="P494" s="66"/>
      <c r="Q494" s="66"/>
      <c r="R494" s="66"/>
      <c r="S494" s="66"/>
      <c r="T494" s="67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T494" s="19" t="s">
        <v>299</v>
      </c>
      <c r="AU494" s="19" t="s">
        <v>79</v>
      </c>
    </row>
    <row r="495" spans="1:65" s="14" customFormat="1" ht="11.25">
      <c r="B495" s="209"/>
      <c r="C495" s="210"/>
      <c r="D495" s="200" t="s">
        <v>301</v>
      </c>
      <c r="E495" s="211" t="s">
        <v>19</v>
      </c>
      <c r="F495" s="212" t="s">
        <v>2613</v>
      </c>
      <c r="G495" s="210"/>
      <c r="H495" s="213">
        <v>0.94499999999999995</v>
      </c>
      <c r="I495" s="214"/>
      <c r="J495" s="210"/>
      <c r="K495" s="210"/>
      <c r="L495" s="215"/>
      <c r="M495" s="216"/>
      <c r="N495" s="217"/>
      <c r="O495" s="217"/>
      <c r="P495" s="217"/>
      <c r="Q495" s="217"/>
      <c r="R495" s="217"/>
      <c r="S495" s="217"/>
      <c r="T495" s="218"/>
      <c r="AT495" s="219" t="s">
        <v>301</v>
      </c>
      <c r="AU495" s="219" t="s">
        <v>79</v>
      </c>
      <c r="AV495" s="14" t="s">
        <v>79</v>
      </c>
      <c r="AW495" s="14" t="s">
        <v>32</v>
      </c>
      <c r="AX495" s="14" t="s">
        <v>70</v>
      </c>
      <c r="AY495" s="219" t="s">
        <v>290</v>
      </c>
    </row>
    <row r="496" spans="1:65" s="15" customFormat="1" ht="11.25">
      <c r="B496" s="220"/>
      <c r="C496" s="221"/>
      <c r="D496" s="200" t="s">
        <v>301</v>
      </c>
      <c r="E496" s="222" t="s">
        <v>19</v>
      </c>
      <c r="F496" s="223" t="s">
        <v>304</v>
      </c>
      <c r="G496" s="221"/>
      <c r="H496" s="224">
        <v>0.94499999999999995</v>
      </c>
      <c r="I496" s="225"/>
      <c r="J496" s="221"/>
      <c r="K496" s="221"/>
      <c r="L496" s="226"/>
      <c r="M496" s="227"/>
      <c r="N496" s="228"/>
      <c r="O496" s="228"/>
      <c r="P496" s="228"/>
      <c r="Q496" s="228"/>
      <c r="R496" s="228"/>
      <c r="S496" s="228"/>
      <c r="T496" s="229"/>
      <c r="AT496" s="230" t="s">
        <v>301</v>
      </c>
      <c r="AU496" s="230" t="s">
        <v>79</v>
      </c>
      <c r="AV496" s="15" t="s">
        <v>297</v>
      </c>
      <c r="AW496" s="15" t="s">
        <v>32</v>
      </c>
      <c r="AX496" s="15" t="s">
        <v>77</v>
      </c>
      <c r="AY496" s="230" t="s">
        <v>290</v>
      </c>
    </row>
    <row r="497" spans="1:65" s="14" customFormat="1" ht="11.25">
      <c r="B497" s="209"/>
      <c r="C497" s="210"/>
      <c r="D497" s="200" t="s">
        <v>301</v>
      </c>
      <c r="E497" s="210"/>
      <c r="F497" s="212" t="s">
        <v>2614</v>
      </c>
      <c r="G497" s="210"/>
      <c r="H497" s="213">
        <v>0.95399999999999996</v>
      </c>
      <c r="I497" s="214"/>
      <c r="J497" s="210"/>
      <c r="K497" s="210"/>
      <c r="L497" s="215"/>
      <c r="M497" s="216"/>
      <c r="N497" s="217"/>
      <c r="O497" s="217"/>
      <c r="P497" s="217"/>
      <c r="Q497" s="217"/>
      <c r="R497" s="217"/>
      <c r="S497" s="217"/>
      <c r="T497" s="218"/>
      <c r="AT497" s="219" t="s">
        <v>301</v>
      </c>
      <c r="AU497" s="219" t="s">
        <v>79</v>
      </c>
      <c r="AV497" s="14" t="s">
        <v>79</v>
      </c>
      <c r="AW497" s="14" t="s">
        <v>4</v>
      </c>
      <c r="AX497" s="14" t="s">
        <v>77</v>
      </c>
      <c r="AY497" s="219" t="s">
        <v>290</v>
      </c>
    </row>
    <row r="498" spans="1:65" s="2" customFormat="1" ht="37.9" customHeight="1">
      <c r="A498" s="36"/>
      <c r="B498" s="37"/>
      <c r="C498" s="180" t="s">
        <v>739</v>
      </c>
      <c r="D498" s="180" t="s">
        <v>292</v>
      </c>
      <c r="E498" s="181" t="s">
        <v>2615</v>
      </c>
      <c r="F498" s="182" t="s">
        <v>2616</v>
      </c>
      <c r="G498" s="183" t="s">
        <v>341</v>
      </c>
      <c r="H498" s="184">
        <v>17.850000000000001</v>
      </c>
      <c r="I498" s="185"/>
      <c r="J498" s="186">
        <f>ROUND(I498*H498,2)</f>
        <v>0</v>
      </c>
      <c r="K498" s="182" t="s">
        <v>296</v>
      </c>
      <c r="L498" s="41"/>
      <c r="M498" s="187" t="s">
        <v>19</v>
      </c>
      <c r="N498" s="188" t="s">
        <v>41</v>
      </c>
      <c r="O498" s="66"/>
      <c r="P498" s="189">
        <f>O498*H498</f>
        <v>0</v>
      </c>
      <c r="Q498" s="189">
        <v>8.4250000000000005E-2</v>
      </c>
      <c r="R498" s="189">
        <f>Q498*H498</f>
        <v>1.5038625000000003</v>
      </c>
      <c r="S498" s="189">
        <v>0</v>
      </c>
      <c r="T498" s="190">
        <f>S498*H498</f>
        <v>0</v>
      </c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R498" s="191" t="s">
        <v>297</v>
      </c>
      <c r="AT498" s="191" t="s">
        <v>292</v>
      </c>
      <c r="AU498" s="191" t="s">
        <v>79</v>
      </c>
      <c r="AY498" s="19" t="s">
        <v>290</v>
      </c>
      <c r="BE498" s="192">
        <f>IF(N498="základní",J498,0)</f>
        <v>0</v>
      </c>
      <c r="BF498" s="192">
        <f>IF(N498="snížená",J498,0)</f>
        <v>0</v>
      </c>
      <c r="BG498" s="192">
        <f>IF(N498="zákl. přenesená",J498,0)</f>
        <v>0</v>
      </c>
      <c r="BH498" s="192">
        <f>IF(N498="sníž. přenesená",J498,0)</f>
        <v>0</v>
      </c>
      <c r="BI498" s="192">
        <f>IF(N498="nulová",J498,0)</f>
        <v>0</v>
      </c>
      <c r="BJ498" s="19" t="s">
        <v>77</v>
      </c>
      <c r="BK498" s="192">
        <f>ROUND(I498*H498,2)</f>
        <v>0</v>
      </c>
      <c r="BL498" s="19" t="s">
        <v>297</v>
      </c>
      <c r="BM498" s="191" t="s">
        <v>2617</v>
      </c>
    </row>
    <row r="499" spans="1:65" s="2" customFormat="1" ht="11.25">
      <c r="A499" s="36"/>
      <c r="B499" s="37"/>
      <c r="C499" s="38"/>
      <c r="D499" s="193" t="s">
        <v>299</v>
      </c>
      <c r="E499" s="38"/>
      <c r="F499" s="194" t="s">
        <v>2618</v>
      </c>
      <c r="G499" s="38"/>
      <c r="H499" s="38"/>
      <c r="I499" s="195"/>
      <c r="J499" s="38"/>
      <c r="K499" s="38"/>
      <c r="L499" s="41"/>
      <c r="M499" s="196"/>
      <c r="N499" s="197"/>
      <c r="O499" s="66"/>
      <c r="P499" s="66"/>
      <c r="Q499" s="66"/>
      <c r="R499" s="66"/>
      <c r="S499" s="66"/>
      <c r="T499" s="67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T499" s="19" t="s">
        <v>299</v>
      </c>
      <c r="AU499" s="19" t="s">
        <v>79</v>
      </c>
    </row>
    <row r="500" spans="1:65" s="14" customFormat="1" ht="11.25">
      <c r="B500" s="209"/>
      <c r="C500" s="210"/>
      <c r="D500" s="200" t="s">
        <v>301</v>
      </c>
      <c r="E500" s="211" t="s">
        <v>19</v>
      </c>
      <c r="F500" s="212" t="s">
        <v>2401</v>
      </c>
      <c r="G500" s="210"/>
      <c r="H500" s="213">
        <v>17.850000000000001</v>
      </c>
      <c r="I500" s="214"/>
      <c r="J500" s="210"/>
      <c r="K500" s="210"/>
      <c r="L500" s="215"/>
      <c r="M500" s="216"/>
      <c r="N500" s="217"/>
      <c r="O500" s="217"/>
      <c r="P500" s="217"/>
      <c r="Q500" s="217"/>
      <c r="R500" s="217"/>
      <c r="S500" s="217"/>
      <c r="T500" s="218"/>
      <c r="AT500" s="219" t="s">
        <v>301</v>
      </c>
      <c r="AU500" s="219" t="s">
        <v>79</v>
      </c>
      <c r="AV500" s="14" t="s">
        <v>79</v>
      </c>
      <c r="AW500" s="14" t="s">
        <v>32</v>
      </c>
      <c r="AX500" s="14" t="s">
        <v>70</v>
      </c>
      <c r="AY500" s="219" t="s">
        <v>290</v>
      </c>
    </row>
    <row r="501" spans="1:65" s="15" customFormat="1" ht="11.25">
      <c r="B501" s="220"/>
      <c r="C501" s="221"/>
      <c r="D501" s="200" t="s">
        <v>301</v>
      </c>
      <c r="E501" s="222" t="s">
        <v>19</v>
      </c>
      <c r="F501" s="223" t="s">
        <v>304</v>
      </c>
      <c r="G501" s="221"/>
      <c r="H501" s="224">
        <v>17.850000000000001</v>
      </c>
      <c r="I501" s="225"/>
      <c r="J501" s="221"/>
      <c r="K501" s="221"/>
      <c r="L501" s="226"/>
      <c r="M501" s="227"/>
      <c r="N501" s="228"/>
      <c r="O501" s="228"/>
      <c r="P501" s="228"/>
      <c r="Q501" s="228"/>
      <c r="R501" s="228"/>
      <c r="S501" s="228"/>
      <c r="T501" s="229"/>
      <c r="AT501" s="230" t="s">
        <v>301</v>
      </c>
      <c r="AU501" s="230" t="s">
        <v>79</v>
      </c>
      <c r="AV501" s="15" t="s">
        <v>297</v>
      </c>
      <c r="AW501" s="15" t="s">
        <v>32</v>
      </c>
      <c r="AX501" s="15" t="s">
        <v>77</v>
      </c>
      <c r="AY501" s="230" t="s">
        <v>290</v>
      </c>
    </row>
    <row r="502" spans="1:65" s="2" customFormat="1" ht="16.5" customHeight="1">
      <c r="A502" s="36"/>
      <c r="B502" s="37"/>
      <c r="C502" s="242" t="s">
        <v>754</v>
      </c>
      <c r="D502" s="242" t="s">
        <v>434</v>
      </c>
      <c r="E502" s="243" t="s">
        <v>2619</v>
      </c>
      <c r="F502" s="244" t="s">
        <v>2620</v>
      </c>
      <c r="G502" s="245" t="s">
        <v>341</v>
      </c>
      <c r="H502" s="246">
        <v>1.839</v>
      </c>
      <c r="I502" s="247"/>
      <c r="J502" s="248">
        <f>ROUND(I502*H502,2)</f>
        <v>0</v>
      </c>
      <c r="K502" s="244" t="s">
        <v>296</v>
      </c>
      <c r="L502" s="249"/>
      <c r="M502" s="250" t="s">
        <v>19</v>
      </c>
      <c r="N502" s="251" t="s">
        <v>41</v>
      </c>
      <c r="O502" s="66"/>
      <c r="P502" s="189">
        <f>O502*H502</f>
        <v>0</v>
      </c>
      <c r="Q502" s="189">
        <v>0.113</v>
      </c>
      <c r="R502" s="189">
        <f>Q502*H502</f>
        <v>0.20780699999999999</v>
      </c>
      <c r="S502" s="189">
        <v>0</v>
      </c>
      <c r="T502" s="190">
        <f>S502*H502</f>
        <v>0</v>
      </c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R502" s="191" t="s">
        <v>360</v>
      </c>
      <c r="AT502" s="191" t="s">
        <v>434</v>
      </c>
      <c r="AU502" s="191" t="s">
        <v>79</v>
      </c>
      <c r="AY502" s="19" t="s">
        <v>290</v>
      </c>
      <c r="BE502" s="192">
        <f>IF(N502="základní",J502,0)</f>
        <v>0</v>
      </c>
      <c r="BF502" s="192">
        <f>IF(N502="snížená",J502,0)</f>
        <v>0</v>
      </c>
      <c r="BG502" s="192">
        <f>IF(N502="zákl. přenesená",J502,0)</f>
        <v>0</v>
      </c>
      <c r="BH502" s="192">
        <f>IF(N502="sníž. přenesená",J502,0)</f>
        <v>0</v>
      </c>
      <c r="BI502" s="192">
        <f>IF(N502="nulová",J502,0)</f>
        <v>0</v>
      </c>
      <c r="BJ502" s="19" t="s">
        <v>77</v>
      </c>
      <c r="BK502" s="192">
        <f>ROUND(I502*H502,2)</f>
        <v>0</v>
      </c>
      <c r="BL502" s="19" t="s">
        <v>297</v>
      </c>
      <c r="BM502" s="191" t="s">
        <v>2621</v>
      </c>
    </row>
    <row r="503" spans="1:65" s="2" customFormat="1" ht="11.25">
      <c r="A503" s="36"/>
      <c r="B503" s="37"/>
      <c r="C503" s="38"/>
      <c r="D503" s="193" t="s">
        <v>299</v>
      </c>
      <c r="E503" s="38"/>
      <c r="F503" s="194" t="s">
        <v>2622</v>
      </c>
      <c r="G503" s="38"/>
      <c r="H503" s="38"/>
      <c r="I503" s="195"/>
      <c r="J503" s="38"/>
      <c r="K503" s="38"/>
      <c r="L503" s="41"/>
      <c r="M503" s="196"/>
      <c r="N503" s="197"/>
      <c r="O503" s="66"/>
      <c r="P503" s="66"/>
      <c r="Q503" s="66"/>
      <c r="R503" s="66"/>
      <c r="S503" s="66"/>
      <c r="T503" s="67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T503" s="19" t="s">
        <v>299</v>
      </c>
      <c r="AU503" s="19" t="s">
        <v>79</v>
      </c>
    </row>
    <row r="504" spans="1:65" s="14" customFormat="1" ht="11.25">
      <c r="B504" s="209"/>
      <c r="C504" s="210"/>
      <c r="D504" s="200" t="s">
        <v>301</v>
      </c>
      <c r="E504" s="211" t="s">
        <v>19</v>
      </c>
      <c r="F504" s="212" t="s">
        <v>2623</v>
      </c>
      <c r="G504" s="210"/>
      <c r="H504" s="213">
        <v>1.7849999999999999</v>
      </c>
      <c r="I504" s="214"/>
      <c r="J504" s="210"/>
      <c r="K504" s="210"/>
      <c r="L504" s="215"/>
      <c r="M504" s="216"/>
      <c r="N504" s="217"/>
      <c r="O504" s="217"/>
      <c r="P504" s="217"/>
      <c r="Q504" s="217"/>
      <c r="R504" s="217"/>
      <c r="S504" s="217"/>
      <c r="T504" s="218"/>
      <c r="AT504" s="219" t="s">
        <v>301</v>
      </c>
      <c r="AU504" s="219" t="s">
        <v>79</v>
      </c>
      <c r="AV504" s="14" t="s">
        <v>79</v>
      </c>
      <c r="AW504" s="14" t="s">
        <v>32</v>
      </c>
      <c r="AX504" s="14" t="s">
        <v>70</v>
      </c>
      <c r="AY504" s="219" t="s">
        <v>290</v>
      </c>
    </row>
    <row r="505" spans="1:65" s="15" customFormat="1" ht="11.25">
      <c r="B505" s="220"/>
      <c r="C505" s="221"/>
      <c r="D505" s="200" t="s">
        <v>301</v>
      </c>
      <c r="E505" s="222" t="s">
        <v>19</v>
      </c>
      <c r="F505" s="223" t="s">
        <v>304</v>
      </c>
      <c r="G505" s="221"/>
      <c r="H505" s="224">
        <v>1.7849999999999999</v>
      </c>
      <c r="I505" s="225"/>
      <c r="J505" s="221"/>
      <c r="K505" s="221"/>
      <c r="L505" s="226"/>
      <c r="M505" s="227"/>
      <c r="N505" s="228"/>
      <c r="O505" s="228"/>
      <c r="P505" s="228"/>
      <c r="Q505" s="228"/>
      <c r="R505" s="228"/>
      <c r="S505" s="228"/>
      <c r="T505" s="229"/>
      <c r="AT505" s="230" t="s">
        <v>301</v>
      </c>
      <c r="AU505" s="230" t="s">
        <v>79</v>
      </c>
      <c r="AV505" s="15" t="s">
        <v>297</v>
      </c>
      <c r="AW505" s="15" t="s">
        <v>32</v>
      </c>
      <c r="AX505" s="15" t="s">
        <v>77</v>
      </c>
      <c r="AY505" s="230" t="s">
        <v>290</v>
      </c>
    </row>
    <row r="506" spans="1:65" s="14" customFormat="1" ht="11.25">
      <c r="B506" s="209"/>
      <c r="C506" s="210"/>
      <c r="D506" s="200" t="s">
        <v>301</v>
      </c>
      <c r="E506" s="210"/>
      <c r="F506" s="212" t="s">
        <v>2624</v>
      </c>
      <c r="G506" s="210"/>
      <c r="H506" s="213">
        <v>1.839</v>
      </c>
      <c r="I506" s="214"/>
      <c r="J506" s="210"/>
      <c r="K506" s="210"/>
      <c r="L506" s="215"/>
      <c r="M506" s="216"/>
      <c r="N506" s="217"/>
      <c r="O506" s="217"/>
      <c r="P506" s="217"/>
      <c r="Q506" s="217"/>
      <c r="R506" s="217"/>
      <c r="S506" s="217"/>
      <c r="T506" s="218"/>
      <c r="AT506" s="219" t="s">
        <v>301</v>
      </c>
      <c r="AU506" s="219" t="s">
        <v>79</v>
      </c>
      <c r="AV506" s="14" t="s">
        <v>79</v>
      </c>
      <c r="AW506" s="14" t="s">
        <v>4</v>
      </c>
      <c r="AX506" s="14" t="s">
        <v>77</v>
      </c>
      <c r="AY506" s="219" t="s">
        <v>290</v>
      </c>
    </row>
    <row r="507" spans="1:65" s="12" customFormat="1" ht="22.9" customHeight="1">
      <c r="B507" s="164"/>
      <c r="C507" s="165"/>
      <c r="D507" s="166" t="s">
        <v>69</v>
      </c>
      <c r="E507" s="178" t="s">
        <v>360</v>
      </c>
      <c r="F507" s="178" t="s">
        <v>1690</v>
      </c>
      <c r="G507" s="165"/>
      <c r="H507" s="165"/>
      <c r="I507" s="168"/>
      <c r="J507" s="179">
        <f>BK507</f>
        <v>0</v>
      </c>
      <c r="K507" s="165"/>
      <c r="L507" s="170"/>
      <c r="M507" s="171"/>
      <c r="N507" s="172"/>
      <c r="O507" s="172"/>
      <c r="P507" s="173">
        <f>SUM(P508:P578)</f>
        <v>0</v>
      </c>
      <c r="Q507" s="172"/>
      <c r="R507" s="173">
        <f>SUM(R508:R578)</f>
        <v>35.854084812000004</v>
      </c>
      <c r="S507" s="172"/>
      <c r="T507" s="174">
        <f>SUM(T508:T578)</f>
        <v>0</v>
      </c>
      <c r="AR507" s="175" t="s">
        <v>77</v>
      </c>
      <c r="AT507" s="176" t="s">
        <v>69</v>
      </c>
      <c r="AU507" s="176" t="s">
        <v>77</v>
      </c>
      <c r="AY507" s="175" t="s">
        <v>290</v>
      </c>
      <c r="BK507" s="177">
        <f>SUM(BK508:BK578)</f>
        <v>0</v>
      </c>
    </row>
    <row r="508" spans="1:65" s="2" customFormat="1" ht="24.2" customHeight="1">
      <c r="A508" s="36"/>
      <c r="B508" s="37"/>
      <c r="C508" s="180" t="s">
        <v>783</v>
      </c>
      <c r="D508" s="180" t="s">
        <v>292</v>
      </c>
      <c r="E508" s="181" t="s">
        <v>2625</v>
      </c>
      <c r="F508" s="182" t="s">
        <v>2626</v>
      </c>
      <c r="G508" s="183" t="s">
        <v>295</v>
      </c>
      <c r="H508" s="184">
        <v>303.10000000000002</v>
      </c>
      <c r="I508" s="185"/>
      <c r="J508" s="186">
        <f>ROUND(I508*H508,2)</f>
        <v>0</v>
      </c>
      <c r="K508" s="182" t="s">
        <v>296</v>
      </c>
      <c r="L508" s="41"/>
      <c r="M508" s="187" t="s">
        <v>19</v>
      </c>
      <c r="N508" s="188" t="s">
        <v>41</v>
      </c>
      <c r="O508" s="66"/>
      <c r="P508" s="189">
        <f>O508*H508</f>
        <v>0</v>
      </c>
      <c r="Q508" s="189">
        <v>1.323E-2</v>
      </c>
      <c r="R508" s="189">
        <f>Q508*H508</f>
        <v>4.0100130000000007</v>
      </c>
      <c r="S508" s="189">
        <v>0</v>
      </c>
      <c r="T508" s="190">
        <f>S508*H508</f>
        <v>0</v>
      </c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R508" s="191" t="s">
        <v>297</v>
      </c>
      <c r="AT508" s="191" t="s">
        <v>292</v>
      </c>
      <c r="AU508" s="191" t="s">
        <v>79</v>
      </c>
      <c r="AY508" s="19" t="s">
        <v>290</v>
      </c>
      <c r="BE508" s="192">
        <f>IF(N508="základní",J508,0)</f>
        <v>0</v>
      </c>
      <c r="BF508" s="192">
        <f>IF(N508="snížená",J508,0)</f>
        <v>0</v>
      </c>
      <c r="BG508" s="192">
        <f>IF(N508="zákl. přenesená",J508,0)</f>
        <v>0</v>
      </c>
      <c r="BH508" s="192">
        <f>IF(N508="sníž. přenesená",J508,0)</f>
        <v>0</v>
      </c>
      <c r="BI508" s="192">
        <f>IF(N508="nulová",J508,0)</f>
        <v>0</v>
      </c>
      <c r="BJ508" s="19" t="s">
        <v>77</v>
      </c>
      <c r="BK508" s="192">
        <f>ROUND(I508*H508,2)</f>
        <v>0</v>
      </c>
      <c r="BL508" s="19" t="s">
        <v>297</v>
      </c>
      <c r="BM508" s="191" t="s">
        <v>2627</v>
      </c>
    </row>
    <row r="509" spans="1:65" s="2" customFormat="1" ht="11.25">
      <c r="A509" s="36"/>
      <c r="B509" s="37"/>
      <c r="C509" s="38"/>
      <c r="D509" s="193" t="s">
        <v>299</v>
      </c>
      <c r="E509" s="38"/>
      <c r="F509" s="194" t="s">
        <v>2628</v>
      </c>
      <c r="G509" s="38"/>
      <c r="H509" s="38"/>
      <c r="I509" s="195"/>
      <c r="J509" s="38"/>
      <c r="K509" s="38"/>
      <c r="L509" s="41"/>
      <c r="M509" s="196"/>
      <c r="N509" s="197"/>
      <c r="O509" s="66"/>
      <c r="P509" s="66"/>
      <c r="Q509" s="66"/>
      <c r="R509" s="66"/>
      <c r="S509" s="66"/>
      <c r="T509" s="67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T509" s="19" t="s">
        <v>299</v>
      </c>
      <c r="AU509" s="19" t="s">
        <v>79</v>
      </c>
    </row>
    <row r="510" spans="1:65" s="14" customFormat="1" ht="11.25">
      <c r="B510" s="209"/>
      <c r="C510" s="210"/>
      <c r="D510" s="200" t="s">
        <v>301</v>
      </c>
      <c r="E510" s="211" t="s">
        <v>19</v>
      </c>
      <c r="F510" s="212" t="s">
        <v>2629</v>
      </c>
      <c r="G510" s="210"/>
      <c r="H510" s="213">
        <v>301.10000000000002</v>
      </c>
      <c r="I510" s="214"/>
      <c r="J510" s="210"/>
      <c r="K510" s="210"/>
      <c r="L510" s="215"/>
      <c r="M510" s="216"/>
      <c r="N510" s="217"/>
      <c r="O510" s="217"/>
      <c r="P510" s="217"/>
      <c r="Q510" s="217"/>
      <c r="R510" s="217"/>
      <c r="S510" s="217"/>
      <c r="T510" s="218"/>
      <c r="AT510" s="219" t="s">
        <v>301</v>
      </c>
      <c r="AU510" s="219" t="s">
        <v>79</v>
      </c>
      <c r="AV510" s="14" t="s">
        <v>79</v>
      </c>
      <c r="AW510" s="14" t="s">
        <v>32</v>
      </c>
      <c r="AX510" s="14" t="s">
        <v>70</v>
      </c>
      <c r="AY510" s="219" t="s">
        <v>290</v>
      </c>
    </row>
    <row r="511" spans="1:65" s="14" customFormat="1" ht="11.25">
      <c r="B511" s="209"/>
      <c r="C511" s="210"/>
      <c r="D511" s="200" t="s">
        <v>301</v>
      </c>
      <c r="E511" s="211" t="s">
        <v>19</v>
      </c>
      <c r="F511" s="212" t="s">
        <v>2630</v>
      </c>
      <c r="G511" s="210"/>
      <c r="H511" s="213">
        <v>2</v>
      </c>
      <c r="I511" s="214"/>
      <c r="J511" s="210"/>
      <c r="K511" s="210"/>
      <c r="L511" s="215"/>
      <c r="M511" s="216"/>
      <c r="N511" s="217"/>
      <c r="O511" s="217"/>
      <c r="P511" s="217"/>
      <c r="Q511" s="217"/>
      <c r="R511" s="217"/>
      <c r="S511" s="217"/>
      <c r="T511" s="218"/>
      <c r="AT511" s="219" t="s">
        <v>301</v>
      </c>
      <c r="AU511" s="219" t="s">
        <v>79</v>
      </c>
      <c r="AV511" s="14" t="s">
        <v>79</v>
      </c>
      <c r="AW511" s="14" t="s">
        <v>32</v>
      </c>
      <c r="AX511" s="14" t="s">
        <v>70</v>
      </c>
      <c r="AY511" s="219" t="s">
        <v>290</v>
      </c>
    </row>
    <row r="512" spans="1:65" s="15" customFormat="1" ht="11.25">
      <c r="B512" s="220"/>
      <c r="C512" s="221"/>
      <c r="D512" s="200" t="s">
        <v>301</v>
      </c>
      <c r="E512" s="222" t="s">
        <v>19</v>
      </c>
      <c r="F512" s="223" t="s">
        <v>304</v>
      </c>
      <c r="G512" s="221"/>
      <c r="H512" s="224">
        <v>303.10000000000002</v>
      </c>
      <c r="I512" s="225"/>
      <c r="J512" s="221"/>
      <c r="K512" s="221"/>
      <c r="L512" s="226"/>
      <c r="M512" s="227"/>
      <c r="N512" s="228"/>
      <c r="O512" s="228"/>
      <c r="P512" s="228"/>
      <c r="Q512" s="228"/>
      <c r="R512" s="228"/>
      <c r="S512" s="228"/>
      <c r="T512" s="229"/>
      <c r="AT512" s="230" t="s">
        <v>301</v>
      </c>
      <c r="AU512" s="230" t="s">
        <v>79</v>
      </c>
      <c r="AV512" s="15" t="s">
        <v>297</v>
      </c>
      <c r="AW512" s="15" t="s">
        <v>32</v>
      </c>
      <c r="AX512" s="15" t="s">
        <v>77</v>
      </c>
      <c r="AY512" s="230" t="s">
        <v>290</v>
      </c>
    </row>
    <row r="513" spans="1:65" s="2" customFormat="1" ht="24.2" customHeight="1">
      <c r="A513" s="36"/>
      <c r="B513" s="37"/>
      <c r="C513" s="180" t="s">
        <v>789</v>
      </c>
      <c r="D513" s="180" t="s">
        <v>292</v>
      </c>
      <c r="E513" s="181" t="s">
        <v>2631</v>
      </c>
      <c r="F513" s="182" t="s">
        <v>2632</v>
      </c>
      <c r="G513" s="183" t="s">
        <v>451</v>
      </c>
      <c r="H513" s="184">
        <v>2</v>
      </c>
      <c r="I513" s="185"/>
      <c r="J513" s="186">
        <f>ROUND(I513*H513,2)</f>
        <v>0</v>
      </c>
      <c r="K513" s="182" t="s">
        <v>296</v>
      </c>
      <c r="L513" s="41"/>
      <c r="M513" s="187" t="s">
        <v>19</v>
      </c>
      <c r="N513" s="188" t="s">
        <v>41</v>
      </c>
      <c r="O513" s="66"/>
      <c r="P513" s="189">
        <f>O513*H513</f>
        <v>0</v>
      </c>
      <c r="Q513" s="189">
        <v>7.5000000000000002E-6</v>
      </c>
      <c r="R513" s="189">
        <f>Q513*H513</f>
        <v>1.5E-5</v>
      </c>
      <c r="S513" s="189">
        <v>0</v>
      </c>
      <c r="T513" s="190">
        <f>S513*H513</f>
        <v>0</v>
      </c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R513" s="191" t="s">
        <v>297</v>
      </c>
      <c r="AT513" s="191" t="s">
        <v>292</v>
      </c>
      <c r="AU513" s="191" t="s">
        <v>79</v>
      </c>
      <c r="AY513" s="19" t="s">
        <v>290</v>
      </c>
      <c r="BE513" s="192">
        <f>IF(N513="základní",J513,0)</f>
        <v>0</v>
      </c>
      <c r="BF513" s="192">
        <f>IF(N513="snížená",J513,0)</f>
        <v>0</v>
      </c>
      <c r="BG513" s="192">
        <f>IF(N513="zákl. přenesená",J513,0)</f>
        <v>0</v>
      </c>
      <c r="BH513" s="192">
        <f>IF(N513="sníž. přenesená",J513,0)</f>
        <v>0</v>
      </c>
      <c r="BI513" s="192">
        <f>IF(N513="nulová",J513,0)</f>
        <v>0</v>
      </c>
      <c r="BJ513" s="19" t="s">
        <v>77</v>
      </c>
      <c r="BK513" s="192">
        <f>ROUND(I513*H513,2)</f>
        <v>0</v>
      </c>
      <c r="BL513" s="19" t="s">
        <v>297</v>
      </c>
      <c r="BM513" s="191" t="s">
        <v>2633</v>
      </c>
    </row>
    <row r="514" spans="1:65" s="2" customFormat="1" ht="11.25">
      <c r="A514" s="36"/>
      <c r="B514" s="37"/>
      <c r="C514" s="38"/>
      <c r="D514" s="193" t="s">
        <v>299</v>
      </c>
      <c r="E514" s="38"/>
      <c r="F514" s="194" t="s">
        <v>2634</v>
      </c>
      <c r="G514" s="38"/>
      <c r="H514" s="38"/>
      <c r="I514" s="195"/>
      <c r="J514" s="38"/>
      <c r="K514" s="38"/>
      <c r="L514" s="41"/>
      <c r="M514" s="196"/>
      <c r="N514" s="197"/>
      <c r="O514" s="66"/>
      <c r="P514" s="66"/>
      <c r="Q514" s="66"/>
      <c r="R514" s="66"/>
      <c r="S514" s="66"/>
      <c r="T514" s="67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T514" s="19" t="s">
        <v>299</v>
      </c>
      <c r="AU514" s="19" t="s">
        <v>79</v>
      </c>
    </row>
    <row r="515" spans="1:65" s="14" customFormat="1" ht="11.25">
      <c r="B515" s="209"/>
      <c r="C515" s="210"/>
      <c r="D515" s="200" t="s">
        <v>301</v>
      </c>
      <c r="E515" s="211" t="s">
        <v>19</v>
      </c>
      <c r="F515" s="212" t="s">
        <v>2635</v>
      </c>
      <c r="G515" s="210"/>
      <c r="H515" s="213">
        <v>2</v>
      </c>
      <c r="I515" s="214"/>
      <c r="J515" s="210"/>
      <c r="K515" s="210"/>
      <c r="L515" s="215"/>
      <c r="M515" s="216"/>
      <c r="N515" s="217"/>
      <c r="O515" s="217"/>
      <c r="P515" s="217"/>
      <c r="Q515" s="217"/>
      <c r="R515" s="217"/>
      <c r="S515" s="217"/>
      <c r="T515" s="218"/>
      <c r="AT515" s="219" t="s">
        <v>301</v>
      </c>
      <c r="AU515" s="219" t="s">
        <v>79</v>
      </c>
      <c r="AV515" s="14" t="s">
        <v>79</v>
      </c>
      <c r="AW515" s="14" t="s">
        <v>32</v>
      </c>
      <c r="AX515" s="14" t="s">
        <v>70</v>
      </c>
      <c r="AY515" s="219" t="s">
        <v>290</v>
      </c>
    </row>
    <row r="516" spans="1:65" s="15" customFormat="1" ht="11.25">
      <c r="B516" s="220"/>
      <c r="C516" s="221"/>
      <c r="D516" s="200" t="s">
        <v>301</v>
      </c>
      <c r="E516" s="222" t="s">
        <v>19</v>
      </c>
      <c r="F516" s="223" t="s">
        <v>304</v>
      </c>
      <c r="G516" s="221"/>
      <c r="H516" s="224">
        <v>2</v>
      </c>
      <c r="I516" s="225"/>
      <c r="J516" s="221"/>
      <c r="K516" s="221"/>
      <c r="L516" s="226"/>
      <c r="M516" s="227"/>
      <c r="N516" s="228"/>
      <c r="O516" s="228"/>
      <c r="P516" s="228"/>
      <c r="Q516" s="228"/>
      <c r="R516" s="228"/>
      <c r="S516" s="228"/>
      <c r="T516" s="229"/>
      <c r="AT516" s="230" t="s">
        <v>301</v>
      </c>
      <c r="AU516" s="230" t="s">
        <v>79</v>
      </c>
      <c r="AV516" s="15" t="s">
        <v>297</v>
      </c>
      <c r="AW516" s="15" t="s">
        <v>32</v>
      </c>
      <c r="AX516" s="15" t="s">
        <v>77</v>
      </c>
      <c r="AY516" s="230" t="s">
        <v>290</v>
      </c>
    </row>
    <row r="517" spans="1:65" s="2" customFormat="1" ht="16.5" customHeight="1">
      <c r="A517" s="36"/>
      <c r="B517" s="37"/>
      <c r="C517" s="242" t="s">
        <v>808</v>
      </c>
      <c r="D517" s="242" t="s">
        <v>434</v>
      </c>
      <c r="E517" s="243" t="s">
        <v>2636</v>
      </c>
      <c r="F517" s="244" t="s">
        <v>2637</v>
      </c>
      <c r="G517" s="245" t="s">
        <v>451</v>
      </c>
      <c r="H517" s="246">
        <v>1</v>
      </c>
      <c r="I517" s="247"/>
      <c r="J517" s="248">
        <f>ROUND(I517*H517,2)</f>
        <v>0</v>
      </c>
      <c r="K517" s="244" t="s">
        <v>296</v>
      </c>
      <c r="L517" s="249"/>
      <c r="M517" s="250" t="s">
        <v>19</v>
      </c>
      <c r="N517" s="251" t="s">
        <v>41</v>
      </c>
      <c r="O517" s="66"/>
      <c r="P517" s="189">
        <f>O517*H517</f>
        <v>0</v>
      </c>
      <c r="Q517" s="189">
        <v>2.5999999999999999E-3</v>
      </c>
      <c r="R517" s="189">
        <f>Q517*H517</f>
        <v>2.5999999999999999E-3</v>
      </c>
      <c r="S517" s="189">
        <v>0</v>
      </c>
      <c r="T517" s="190">
        <f>S517*H517</f>
        <v>0</v>
      </c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R517" s="191" t="s">
        <v>360</v>
      </c>
      <c r="AT517" s="191" t="s">
        <v>434</v>
      </c>
      <c r="AU517" s="191" t="s">
        <v>79</v>
      </c>
      <c r="AY517" s="19" t="s">
        <v>290</v>
      </c>
      <c r="BE517" s="192">
        <f>IF(N517="základní",J517,0)</f>
        <v>0</v>
      </c>
      <c r="BF517" s="192">
        <f>IF(N517="snížená",J517,0)</f>
        <v>0</v>
      </c>
      <c r="BG517" s="192">
        <f>IF(N517="zákl. přenesená",J517,0)</f>
        <v>0</v>
      </c>
      <c r="BH517" s="192">
        <f>IF(N517="sníž. přenesená",J517,0)</f>
        <v>0</v>
      </c>
      <c r="BI517" s="192">
        <f>IF(N517="nulová",J517,0)</f>
        <v>0</v>
      </c>
      <c r="BJ517" s="19" t="s">
        <v>77</v>
      </c>
      <c r="BK517" s="192">
        <f>ROUND(I517*H517,2)</f>
        <v>0</v>
      </c>
      <c r="BL517" s="19" t="s">
        <v>297</v>
      </c>
      <c r="BM517" s="191" t="s">
        <v>2638</v>
      </c>
    </row>
    <row r="518" spans="1:65" s="2" customFormat="1" ht="11.25">
      <c r="A518" s="36"/>
      <c r="B518" s="37"/>
      <c r="C518" s="38"/>
      <c r="D518" s="193" t="s">
        <v>299</v>
      </c>
      <c r="E518" s="38"/>
      <c r="F518" s="194" t="s">
        <v>2639</v>
      </c>
      <c r="G518" s="38"/>
      <c r="H518" s="38"/>
      <c r="I518" s="195"/>
      <c r="J518" s="38"/>
      <c r="K518" s="38"/>
      <c r="L518" s="41"/>
      <c r="M518" s="196"/>
      <c r="N518" s="197"/>
      <c r="O518" s="66"/>
      <c r="P518" s="66"/>
      <c r="Q518" s="66"/>
      <c r="R518" s="66"/>
      <c r="S518" s="66"/>
      <c r="T518" s="67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T518" s="19" t="s">
        <v>299</v>
      </c>
      <c r="AU518" s="19" t="s">
        <v>79</v>
      </c>
    </row>
    <row r="519" spans="1:65" s="2" customFormat="1" ht="16.5" customHeight="1">
      <c r="A519" s="36"/>
      <c r="B519" s="37"/>
      <c r="C519" s="242" t="s">
        <v>814</v>
      </c>
      <c r="D519" s="242" t="s">
        <v>434</v>
      </c>
      <c r="E519" s="243" t="s">
        <v>2640</v>
      </c>
      <c r="F519" s="244" t="s">
        <v>2641</v>
      </c>
      <c r="G519" s="245" t="s">
        <v>451</v>
      </c>
      <c r="H519" s="246">
        <v>1</v>
      </c>
      <c r="I519" s="247"/>
      <c r="J519" s="248">
        <f>ROUND(I519*H519,2)</f>
        <v>0</v>
      </c>
      <c r="K519" s="244" t="s">
        <v>296</v>
      </c>
      <c r="L519" s="249"/>
      <c r="M519" s="250" t="s">
        <v>19</v>
      </c>
      <c r="N519" s="251" t="s">
        <v>41</v>
      </c>
      <c r="O519" s="66"/>
      <c r="P519" s="189">
        <f>O519*H519</f>
        <v>0</v>
      </c>
      <c r="Q519" s="189">
        <v>3.3999999999999998E-3</v>
      </c>
      <c r="R519" s="189">
        <f>Q519*H519</f>
        <v>3.3999999999999998E-3</v>
      </c>
      <c r="S519" s="189">
        <v>0</v>
      </c>
      <c r="T519" s="190">
        <f>S519*H519</f>
        <v>0</v>
      </c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R519" s="191" t="s">
        <v>360</v>
      </c>
      <c r="AT519" s="191" t="s">
        <v>434</v>
      </c>
      <c r="AU519" s="191" t="s">
        <v>79</v>
      </c>
      <c r="AY519" s="19" t="s">
        <v>290</v>
      </c>
      <c r="BE519" s="192">
        <f>IF(N519="základní",J519,0)</f>
        <v>0</v>
      </c>
      <c r="BF519" s="192">
        <f>IF(N519="snížená",J519,0)</f>
        <v>0</v>
      </c>
      <c r="BG519" s="192">
        <f>IF(N519="zákl. přenesená",J519,0)</f>
        <v>0</v>
      </c>
      <c r="BH519" s="192">
        <f>IF(N519="sníž. přenesená",J519,0)</f>
        <v>0</v>
      </c>
      <c r="BI519" s="192">
        <f>IF(N519="nulová",J519,0)</f>
        <v>0</v>
      </c>
      <c r="BJ519" s="19" t="s">
        <v>77</v>
      </c>
      <c r="BK519" s="192">
        <f>ROUND(I519*H519,2)</f>
        <v>0</v>
      </c>
      <c r="BL519" s="19" t="s">
        <v>297</v>
      </c>
      <c r="BM519" s="191" t="s">
        <v>2642</v>
      </c>
    </row>
    <row r="520" spans="1:65" s="2" customFormat="1" ht="11.25">
      <c r="A520" s="36"/>
      <c r="B520" s="37"/>
      <c r="C520" s="38"/>
      <c r="D520" s="193" t="s">
        <v>299</v>
      </c>
      <c r="E520" s="38"/>
      <c r="F520" s="194" t="s">
        <v>2643</v>
      </c>
      <c r="G520" s="38"/>
      <c r="H520" s="38"/>
      <c r="I520" s="195"/>
      <c r="J520" s="38"/>
      <c r="K520" s="38"/>
      <c r="L520" s="41"/>
      <c r="M520" s="196"/>
      <c r="N520" s="197"/>
      <c r="O520" s="66"/>
      <c r="P520" s="66"/>
      <c r="Q520" s="66"/>
      <c r="R520" s="66"/>
      <c r="S520" s="66"/>
      <c r="T520" s="67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T520" s="19" t="s">
        <v>299</v>
      </c>
      <c r="AU520" s="19" t="s">
        <v>79</v>
      </c>
    </row>
    <row r="521" spans="1:65" s="2" customFormat="1" ht="24.2" customHeight="1">
      <c r="A521" s="36"/>
      <c r="B521" s="37"/>
      <c r="C521" s="180" t="s">
        <v>833</v>
      </c>
      <c r="D521" s="180" t="s">
        <v>292</v>
      </c>
      <c r="E521" s="181" t="s">
        <v>2644</v>
      </c>
      <c r="F521" s="182" t="s">
        <v>2645</v>
      </c>
      <c r="G521" s="183" t="s">
        <v>451</v>
      </c>
      <c r="H521" s="184">
        <v>1</v>
      </c>
      <c r="I521" s="185"/>
      <c r="J521" s="186">
        <f>ROUND(I521*H521,2)</f>
        <v>0</v>
      </c>
      <c r="K521" s="182" t="s">
        <v>296</v>
      </c>
      <c r="L521" s="41"/>
      <c r="M521" s="187" t="s">
        <v>19</v>
      </c>
      <c r="N521" s="188" t="s">
        <v>41</v>
      </c>
      <c r="O521" s="66"/>
      <c r="P521" s="189">
        <f>O521*H521</f>
        <v>0</v>
      </c>
      <c r="Q521" s="189">
        <v>1.5E-5</v>
      </c>
      <c r="R521" s="189">
        <f>Q521*H521</f>
        <v>1.5E-5</v>
      </c>
      <c r="S521" s="189">
        <v>0</v>
      </c>
      <c r="T521" s="190">
        <f>S521*H521</f>
        <v>0</v>
      </c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R521" s="191" t="s">
        <v>297</v>
      </c>
      <c r="AT521" s="191" t="s">
        <v>292</v>
      </c>
      <c r="AU521" s="191" t="s">
        <v>79</v>
      </c>
      <c r="AY521" s="19" t="s">
        <v>290</v>
      </c>
      <c r="BE521" s="192">
        <f>IF(N521="základní",J521,0)</f>
        <v>0</v>
      </c>
      <c r="BF521" s="192">
        <f>IF(N521="snížená",J521,0)</f>
        <v>0</v>
      </c>
      <c r="BG521" s="192">
        <f>IF(N521="zákl. přenesená",J521,0)</f>
        <v>0</v>
      </c>
      <c r="BH521" s="192">
        <f>IF(N521="sníž. přenesená",J521,0)</f>
        <v>0</v>
      </c>
      <c r="BI521" s="192">
        <f>IF(N521="nulová",J521,0)</f>
        <v>0</v>
      </c>
      <c r="BJ521" s="19" t="s">
        <v>77</v>
      </c>
      <c r="BK521" s="192">
        <f>ROUND(I521*H521,2)</f>
        <v>0</v>
      </c>
      <c r="BL521" s="19" t="s">
        <v>297</v>
      </c>
      <c r="BM521" s="191" t="s">
        <v>2646</v>
      </c>
    </row>
    <row r="522" spans="1:65" s="2" customFormat="1" ht="11.25">
      <c r="A522" s="36"/>
      <c r="B522" s="37"/>
      <c r="C522" s="38"/>
      <c r="D522" s="193" t="s">
        <v>299</v>
      </c>
      <c r="E522" s="38"/>
      <c r="F522" s="194" t="s">
        <v>2647</v>
      </c>
      <c r="G522" s="38"/>
      <c r="H522" s="38"/>
      <c r="I522" s="195"/>
      <c r="J522" s="38"/>
      <c r="K522" s="38"/>
      <c r="L522" s="41"/>
      <c r="M522" s="196"/>
      <c r="N522" s="197"/>
      <c r="O522" s="66"/>
      <c r="P522" s="66"/>
      <c r="Q522" s="66"/>
      <c r="R522" s="66"/>
      <c r="S522" s="66"/>
      <c r="T522" s="67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T522" s="19" t="s">
        <v>299</v>
      </c>
      <c r="AU522" s="19" t="s">
        <v>79</v>
      </c>
    </row>
    <row r="523" spans="1:65" s="14" customFormat="1" ht="11.25">
      <c r="B523" s="209"/>
      <c r="C523" s="210"/>
      <c r="D523" s="200" t="s">
        <v>301</v>
      </c>
      <c r="E523" s="211" t="s">
        <v>19</v>
      </c>
      <c r="F523" s="212" t="s">
        <v>2648</v>
      </c>
      <c r="G523" s="210"/>
      <c r="H523" s="213">
        <v>1</v>
      </c>
      <c r="I523" s="214"/>
      <c r="J523" s="210"/>
      <c r="K523" s="210"/>
      <c r="L523" s="215"/>
      <c r="M523" s="216"/>
      <c r="N523" s="217"/>
      <c r="O523" s="217"/>
      <c r="P523" s="217"/>
      <c r="Q523" s="217"/>
      <c r="R523" s="217"/>
      <c r="S523" s="217"/>
      <c r="T523" s="218"/>
      <c r="AT523" s="219" t="s">
        <v>301</v>
      </c>
      <c r="AU523" s="219" t="s">
        <v>79</v>
      </c>
      <c r="AV523" s="14" t="s">
        <v>79</v>
      </c>
      <c r="AW523" s="14" t="s">
        <v>32</v>
      </c>
      <c r="AX523" s="14" t="s">
        <v>70</v>
      </c>
      <c r="AY523" s="219" t="s">
        <v>290</v>
      </c>
    </row>
    <row r="524" spans="1:65" s="15" customFormat="1" ht="11.25">
      <c r="B524" s="220"/>
      <c r="C524" s="221"/>
      <c r="D524" s="200" t="s">
        <v>301</v>
      </c>
      <c r="E524" s="222" t="s">
        <v>19</v>
      </c>
      <c r="F524" s="223" t="s">
        <v>304</v>
      </c>
      <c r="G524" s="221"/>
      <c r="H524" s="224">
        <v>1</v>
      </c>
      <c r="I524" s="225"/>
      <c r="J524" s="221"/>
      <c r="K524" s="221"/>
      <c r="L524" s="226"/>
      <c r="M524" s="227"/>
      <c r="N524" s="228"/>
      <c r="O524" s="228"/>
      <c r="P524" s="228"/>
      <c r="Q524" s="228"/>
      <c r="R524" s="228"/>
      <c r="S524" s="228"/>
      <c r="T524" s="229"/>
      <c r="AT524" s="230" t="s">
        <v>301</v>
      </c>
      <c r="AU524" s="230" t="s">
        <v>79</v>
      </c>
      <c r="AV524" s="15" t="s">
        <v>297</v>
      </c>
      <c r="AW524" s="15" t="s">
        <v>32</v>
      </c>
      <c r="AX524" s="15" t="s">
        <v>77</v>
      </c>
      <c r="AY524" s="230" t="s">
        <v>290</v>
      </c>
    </row>
    <row r="525" spans="1:65" s="2" customFormat="1" ht="16.5" customHeight="1">
      <c r="A525" s="36"/>
      <c r="B525" s="37"/>
      <c r="C525" s="242" t="s">
        <v>839</v>
      </c>
      <c r="D525" s="242" t="s">
        <v>434</v>
      </c>
      <c r="E525" s="243" t="s">
        <v>2649</v>
      </c>
      <c r="F525" s="244" t="s">
        <v>2650</v>
      </c>
      <c r="G525" s="245" t="s">
        <v>451</v>
      </c>
      <c r="H525" s="246">
        <v>1</v>
      </c>
      <c r="I525" s="247"/>
      <c r="J525" s="248">
        <f>ROUND(I525*H525,2)</f>
        <v>0</v>
      </c>
      <c r="K525" s="244" t="s">
        <v>296</v>
      </c>
      <c r="L525" s="249"/>
      <c r="M525" s="250" t="s">
        <v>19</v>
      </c>
      <c r="N525" s="251" t="s">
        <v>41</v>
      </c>
      <c r="O525" s="66"/>
      <c r="P525" s="189">
        <f>O525*H525</f>
        <v>0</v>
      </c>
      <c r="Q525" s="189">
        <v>7.1000000000000004E-3</v>
      </c>
      <c r="R525" s="189">
        <f>Q525*H525</f>
        <v>7.1000000000000004E-3</v>
      </c>
      <c r="S525" s="189">
        <v>0</v>
      </c>
      <c r="T525" s="190">
        <f>S525*H525</f>
        <v>0</v>
      </c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R525" s="191" t="s">
        <v>360</v>
      </c>
      <c r="AT525" s="191" t="s">
        <v>434</v>
      </c>
      <c r="AU525" s="191" t="s">
        <v>79</v>
      </c>
      <c r="AY525" s="19" t="s">
        <v>290</v>
      </c>
      <c r="BE525" s="192">
        <f>IF(N525="základní",J525,0)</f>
        <v>0</v>
      </c>
      <c r="BF525" s="192">
        <f>IF(N525="snížená",J525,0)</f>
        <v>0</v>
      </c>
      <c r="BG525" s="192">
        <f>IF(N525="zákl. přenesená",J525,0)</f>
        <v>0</v>
      </c>
      <c r="BH525" s="192">
        <f>IF(N525="sníž. přenesená",J525,0)</f>
        <v>0</v>
      </c>
      <c r="BI525" s="192">
        <f>IF(N525="nulová",J525,0)</f>
        <v>0</v>
      </c>
      <c r="BJ525" s="19" t="s">
        <v>77</v>
      </c>
      <c r="BK525" s="192">
        <f>ROUND(I525*H525,2)</f>
        <v>0</v>
      </c>
      <c r="BL525" s="19" t="s">
        <v>297</v>
      </c>
      <c r="BM525" s="191" t="s">
        <v>2651</v>
      </c>
    </row>
    <row r="526" spans="1:65" s="2" customFormat="1" ht="11.25">
      <c r="A526" s="36"/>
      <c r="B526" s="37"/>
      <c r="C526" s="38"/>
      <c r="D526" s="193" t="s">
        <v>299</v>
      </c>
      <c r="E526" s="38"/>
      <c r="F526" s="194" t="s">
        <v>2652</v>
      </c>
      <c r="G526" s="38"/>
      <c r="H526" s="38"/>
      <c r="I526" s="195"/>
      <c r="J526" s="38"/>
      <c r="K526" s="38"/>
      <c r="L526" s="41"/>
      <c r="M526" s="196"/>
      <c r="N526" s="197"/>
      <c r="O526" s="66"/>
      <c r="P526" s="66"/>
      <c r="Q526" s="66"/>
      <c r="R526" s="66"/>
      <c r="S526" s="66"/>
      <c r="T526" s="67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T526" s="19" t="s">
        <v>299</v>
      </c>
      <c r="AU526" s="19" t="s">
        <v>79</v>
      </c>
    </row>
    <row r="527" spans="1:65" s="2" customFormat="1" ht="16.5" customHeight="1">
      <c r="A527" s="36"/>
      <c r="B527" s="37"/>
      <c r="C527" s="180" t="s">
        <v>845</v>
      </c>
      <c r="D527" s="180" t="s">
        <v>292</v>
      </c>
      <c r="E527" s="181" t="s">
        <v>1703</v>
      </c>
      <c r="F527" s="182" t="s">
        <v>1704</v>
      </c>
      <c r="G527" s="183" t="s">
        <v>451</v>
      </c>
      <c r="H527" s="184">
        <v>2</v>
      </c>
      <c r="I527" s="185"/>
      <c r="J527" s="186">
        <f>ROUND(I527*H527,2)</f>
        <v>0</v>
      </c>
      <c r="K527" s="182" t="s">
        <v>296</v>
      </c>
      <c r="L527" s="41"/>
      <c r="M527" s="187" t="s">
        <v>19</v>
      </c>
      <c r="N527" s="188" t="s">
        <v>41</v>
      </c>
      <c r="O527" s="66"/>
      <c r="P527" s="189">
        <f>O527*H527</f>
        <v>0</v>
      </c>
      <c r="Q527" s="189">
        <v>0.45937290600000003</v>
      </c>
      <c r="R527" s="189">
        <f>Q527*H527</f>
        <v>0.91874581200000005</v>
      </c>
      <c r="S527" s="189">
        <v>0</v>
      </c>
      <c r="T527" s="190">
        <f>S527*H527</f>
        <v>0</v>
      </c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R527" s="191" t="s">
        <v>297</v>
      </c>
      <c r="AT527" s="191" t="s">
        <v>292</v>
      </c>
      <c r="AU527" s="191" t="s">
        <v>79</v>
      </c>
      <c r="AY527" s="19" t="s">
        <v>290</v>
      </c>
      <c r="BE527" s="192">
        <f>IF(N527="základní",J527,0)</f>
        <v>0</v>
      </c>
      <c r="BF527" s="192">
        <f>IF(N527="snížená",J527,0)</f>
        <v>0</v>
      </c>
      <c r="BG527" s="192">
        <f>IF(N527="zákl. přenesená",J527,0)</f>
        <v>0</v>
      </c>
      <c r="BH527" s="192">
        <f>IF(N527="sníž. přenesená",J527,0)</f>
        <v>0</v>
      </c>
      <c r="BI527" s="192">
        <f>IF(N527="nulová",J527,0)</f>
        <v>0</v>
      </c>
      <c r="BJ527" s="19" t="s">
        <v>77</v>
      </c>
      <c r="BK527" s="192">
        <f>ROUND(I527*H527,2)</f>
        <v>0</v>
      </c>
      <c r="BL527" s="19" t="s">
        <v>297</v>
      </c>
      <c r="BM527" s="191" t="s">
        <v>2653</v>
      </c>
    </row>
    <row r="528" spans="1:65" s="2" customFormat="1" ht="11.25">
      <c r="A528" s="36"/>
      <c r="B528" s="37"/>
      <c r="C528" s="38"/>
      <c r="D528" s="193" t="s">
        <v>299</v>
      </c>
      <c r="E528" s="38"/>
      <c r="F528" s="194" t="s">
        <v>1706</v>
      </c>
      <c r="G528" s="38"/>
      <c r="H528" s="38"/>
      <c r="I528" s="195"/>
      <c r="J528" s="38"/>
      <c r="K528" s="38"/>
      <c r="L528" s="41"/>
      <c r="M528" s="196"/>
      <c r="N528" s="197"/>
      <c r="O528" s="66"/>
      <c r="P528" s="66"/>
      <c r="Q528" s="66"/>
      <c r="R528" s="66"/>
      <c r="S528" s="66"/>
      <c r="T528" s="67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T528" s="19" t="s">
        <v>299</v>
      </c>
      <c r="AU528" s="19" t="s">
        <v>79</v>
      </c>
    </row>
    <row r="529" spans="1:65" s="2" customFormat="1" ht="16.5" customHeight="1">
      <c r="A529" s="36"/>
      <c r="B529" s="37"/>
      <c r="C529" s="180" t="s">
        <v>851</v>
      </c>
      <c r="D529" s="180" t="s">
        <v>292</v>
      </c>
      <c r="E529" s="181" t="s">
        <v>2654</v>
      </c>
      <c r="F529" s="182" t="s">
        <v>2655</v>
      </c>
      <c r="G529" s="183" t="s">
        <v>295</v>
      </c>
      <c r="H529" s="184">
        <v>301.10000000000002</v>
      </c>
      <c r="I529" s="185"/>
      <c r="J529" s="186">
        <f>ROUND(I529*H529,2)</f>
        <v>0</v>
      </c>
      <c r="K529" s="182" t="s">
        <v>296</v>
      </c>
      <c r="L529" s="41"/>
      <c r="M529" s="187" t="s">
        <v>19</v>
      </c>
      <c r="N529" s="188" t="s">
        <v>41</v>
      </c>
      <c r="O529" s="66"/>
      <c r="P529" s="189">
        <f>O529*H529</f>
        <v>0</v>
      </c>
      <c r="Q529" s="189">
        <v>0</v>
      </c>
      <c r="R529" s="189">
        <f>Q529*H529</f>
        <v>0</v>
      </c>
      <c r="S529" s="189">
        <v>0</v>
      </c>
      <c r="T529" s="190">
        <f>S529*H529</f>
        <v>0</v>
      </c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R529" s="191" t="s">
        <v>297</v>
      </c>
      <c r="AT529" s="191" t="s">
        <v>292</v>
      </c>
      <c r="AU529" s="191" t="s">
        <v>79</v>
      </c>
      <c r="AY529" s="19" t="s">
        <v>290</v>
      </c>
      <c r="BE529" s="192">
        <f>IF(N529="základní",J529,0)</f>
        <v>0</v>
      </c>
      <c r="BF529" s="192">
        <f>IF(N529="snížená",J529,0)</f>
        <v>0</v>
      </c>
      <c r="BG529" s="192">
        <f>IF(N529="zákl. přenesená",J529,0)</f>
        <v>0</v>
      </c>
      <c r="BH529" s="192">
        <f>IF(N529="sníž. přenesená",J529,0)</f>
        <v>0</v>
      </c>
      <c r="BI529" s="192">
        <f>IF(N529="nulová",J529,0)</f>
        <v>0</v>
      </c>
      <c r="BJ529" s="19" t="s">
        <v>77</v>
      </c>
      <c r="BK529" s="192">
        <f>ROUND(I529*H529,2)</f>
        <v>0</v>
      </c>
      <c r="BL529" s="19" t="s">
        <v>297</v>
      </c>
      <c r="BM529" s="191" t="s">
        <v>2656</v>
      </c>
    </row>
    <row r="530" spans="1:65" s="2" customFormat="1" ht="11.25">
      <c r="A530" s="36"/>
      <c r="B530" s="37"/>
      <c r="C530" s="38"/>
      <c r="D530" s="193" t="s">
        <v>299</v>
      </c>
      <c r="E530" s="38"/>
      <c r="F530" s="194" t="s">
        <v>2657</v>
      </c>
      <c r="G530" s="38"/>
      <c r="H530" s="38"/>
      <c r="I530" s="195"/>
      <c r="J530" s="38"/>
      <c r="K530" s="38"/>
      <c r="L530" s="41"/>
      <c r="M530" s="196"/>
      <c r="N530" s="197"/>
      <c r="O530" s="66"/>
      <c r="P530" s="66"/>
      <c r="Q530" s="66"/>
      <c r="R530" s="66"/>
      <c r="S530" s="66"/>
      <c r="T530" s="67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T530" s="19" t="s">
        <v>299</v>
      </c>
      <c r="AU530" s="19" t="s">
        <v>79</v>
      </c>
    </row>
    <row r="531" spans="1:65" s="14" customFormat="1" ht="11.25">
      <c r="B531" s="209"/>
      <c r="C531" s="210"/>
      <c r="D531" s="200" t="s">
        <v>301</v>
      </c>
      <c r="E531" s="211" t="s">
        <v>19</v>
      </c>
      <c r="F531" s="212" t="s">
        <v>2629</v>
      </c>
      <c r="G531" s="210"/>
      <c r="H531" s="213">
        <v>301.10000000000002</v>
      </c>
      <c r="I531" s="214"/>
      <c r="J531" s="210"/>
      <c r="K531" s="210"/>
      <c r="L531" s="215"/>
      <c r="M531" s="216"/>
      <c r="N531" s="217"/>
      <c r="O531" s="217"/>
      <c r="P531" s="217"/>
      <c r="Q531" s="217"/>
      <c r="R531" s="217"/>
      <c r="S531" s="217"/>
      <c r="T531" s="218"/>
      <c r="AT531" s="219" t="s">
        <v>301</v>
      </c>
      <c r="AU531" s="219" t="s">
        <v>79</v>
      </c>
      <c r="AV531" s="14" t="s">
        <v>79</v>
      </c>
      <c r="AW531" s="14" t="s">
        <v>32</v>
      </c>
      <c r="AX531" s="14" t="s">
        <v>70</v>
      </c>
      <c r="AY531" s="219" t="s">
        <v>290</v>
      </c>
    </row>
    <row r="532" spans="1:65" s="15" customFormat="1" ht="11.25">
      <c r="B532" s="220"/>
      <c r="C532" s="221"/>
      <c r="D532" s="200" t="s">
        <v>301</v>
      </c>
      <c r="E532" s="222" t="s">
        <v>19</v>
      </c>
      <c r="F532" s="223" t="s">
        <v>304</v>
      </c>
      <c r="G532" s="221"/>
      <c r="H532" s="224">
        <v>301.10000000000002</v>
      </c>
      <c r="I532" s="225"/>
      <c r="J532" s="221"/>
      <c r="K532" s="221"/>
      <c r="L532" s="226"/>
      <c r="M532" s="227"/>
      <c r="N532" s="228"/>
      <c r="O532" s="228"/>
      <c r="P532" s="228"/>
      <c r="Q532" s="228"/>
      <c r="R532" s="228"/>
      <c r="S532" s="228"/>
      <c r="T532" s="229"/>
      <c r="AT532" s="230" t="s">
        <v>301</v>
      </c>
      <c r="AU532" s="230" t="s">
        <v>79</v>
      </c>
      <c r="AV532" s="15" t="s">
        <v>297</v>
      </c>
      <c r="AW532" s="15" t="s">
        <v>32</v>
      </c>
      <c r="AX532" s="15" t="s">
        <v>77</v>
      </c>
      <c r="AY532" s="230" t="s">
        <v>290</v>
      </c>
    </row>
    <row r="533" spans="1:65" s="2" customFormat="1" ht="16.5" customHeight="1">
      <c r="A533" s="36"/>
      <c r="B533" s="37"/>
      <c r="C533" s="180" t="s">
        <v>857</v>
      </c>
      <c r="D533" s="180" t="s">
        <v>292</v>
      </c>
      <c r="E533" s="181" t="s">
        <v>2658</v>
      </c>
      <c r="F533" s="182" t="s">
        <v>2659</v>
      </c>
      <c r="G533" s="183" t="s">
        <v>451</v>
      </c>
      <c r="H533" s="184">
        <v>18</v>
      </c>
      <c r="I533" s="185"/>
      <c r="J533" s="186">
        <f>ROUND(I533*H533,2)</f>
        <v>0</v>
      </c>
      <c r="K533" s="182" t="s">
        <v>296</v>
      </c>
      <c r="L533" s="41"/>
      <c r="M533" s="187" t="s">
        <v>19</v>
      </c>
      <c r="N533" s="188" t="s">
        <v>41</v>
      </c>
      <c r="O533" s="66"/>
      <c r="P533" s="189">
        <f>O533*H533</f>
        <v>0</v>
      </c>
      <c r="Q533" s="189">
        <v>1.0186000000000001E-2</v>
      </c>
      <c r="R533" s="189">
        <f>Q533*H533</f>
        <v>0.18334800000000001</v>
      </c>
      <c r="S533" s="189">
        <v>0</v>
      </c>
      <c r="T533" s="190">
        <f>S533*H533</f>
        <v>0</v>
      </c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R533" s="191" t="s">
        <v>297</v>
      </c>
      <c r="AT533" s="191" t="s">
        <v>292</v>
      </c>
      <c r="AU533" s="191" t="s">
        <v>79</v>
      </c>
      <c r="AY533" s="19" t="s">
        <v>290</v>
      </c>
      <c r="BE533" s="192">
        <f>IF(N533="základní",J533,0)</f>
        <v>0</v>
      </c>
      <c r="BF533" s="192">
        <f>IF(N533="snížená",J533,0)</f>
        <v>0</v>
      </c>
      <c r="BG533" s="192">
        <f>IF(N533="zákl. přenesená",J533,0)</f>
        <v>0</v>
      </c>
      <c r="BH533" s="192">
        <f>IF(N533="sníž. přenesená",J533,0)</f>
        <v>0</v>
      </c>
      <c r="BI533" s="192">
        <f>IF(N533="nulová",J533,0)</f>
        <v>0</v>
      </c>
      <c r="BJ533" s="19" t="s">
        <v>77</v>
      </c>
      <c r="BK533" s="192">
        <f>ROUND(I533*H533,2)</f>
        <v>0</v>
      </c>
      <c r="BL533" s="19" t="s">
        <v>297</v>
      </c>
      <c r="BM533" s="191" t="s">
        <v>2660</v>
      </c>
    </row>
    <row r="534" spans="1:65" s="2" customFormat="1" ht="11.25">
      <c r="A534" s="36"/>
      <c r="B534" s="37"/>
      <c r="C534" s="38"/>
      <c r="D534" s="193" t="s">
        <v>299</v>
      </c>
      <c r="E534" s="38"/>
      <c r="F534" s="194" t="s">
        <v>2661</v>
      </c>
      <c r="G534" s="38"/>
      <c r="H534" s="38"/>
      <c r="I534" s="195"/>
      <c r="J534" s="38"/>
      <c r="K534" s="38"/>
      <c r="L534" s="41"/>
      <c r="M534" s="196"/>
      <c r="N534" s="197"/>
      <c r="O534" s="66"/>
      <c r="P534" s="66"/>
      <c r="Q534" s="66"/>
      <c r="R534" s="66"/>
      <c r="S534" s="66"/>
      <c r="T534" s="67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T534" s="19" t="s">
        <v>299</v>
      </c>
      <c r="AU534" s="19" t="s">
        <v>79</v>
      </c>
    </row>
    <row r="535" spans="1:65" s="14" customFormat="1" ht="11.25">
      <c r="B535" s="209"/>
      <c r="C535" s="210"/>
      <c r="D535" s="200" t="s">
        <v>301</v>
      </c>
      <c r="E535" s="211" t="s">
        <v>19</v>
      </c>
      <c r="F535" s="212" t="s">
        <v>2662</v>
      </c>
      <c r="G535" s="210"/>
      <c r="H535" s="213">
        <v>8</v>
      </c>
      <c r="I535" s="214"/>
      <c r="J535" s="210"/>
      <c r="K535" s="210"/>
      <c r="L535" s="215"/>
      <c r="M535" s="216"/>
      <c r="N535" s="217"/>
      <c r="O535" s="217"/>
      <c r="P535" s="217"/>
      <c r="Q535" s="217"/>
      <c r="R535" s="217"/>
      <c r="S535" s="217"/>
      <c r="T535" s="218"/>
      <c r="AT535" s="219" t="s">
        <v>301</v>
      </c>
      <c r="AU535" s="219" t="s">
        <v>79</v>
      </c>
      <c r="AV535" s="14" t="s">
        <v>79</v>
      </c>
      <c r="AW535" s="14" t="s">
        <v>32</v>
      </c>
      <c r="AX535" s="14" t="s">
        <v>70</v>
      </c>
      <c r="AY535" s="219" t="s">
        <v>290</v>
      </c>
    </row>
    <row r="536" spans="1:65" s="14" customFormat="1" ht="11.25">
      <c r="B536" s="209"/>
      <c r="C536" s="210"/>
      <c r="D536" s="200" t="s">
        <v>301</v>
      </c>
      <c r="E536" s="211" t="s">
        <v>19</v>
      </c>
      <c r="F536" s="212" t="s">
        <v>2663</v>
      </c>
      <c r="G536" s="210"/>
      <c r="H536" s="213">
        <v>5</v>
      </c>
      <c r="I536" s="214"/>
      <c r="J536" s="210"/>
      <c r="K536" s="210"/>
      <c r="L536" s="215"/>
      <c r="M536" s="216"/>
      <c r="N536" s="217"/>
      <c r="O536" s="217"/>
      <c r="P536" s="217"/>
      <c r="Q536" s="217"/>
      <c r="R536" s="217"/>
      <c r="S536" s="217"/>
      <c r="T536" s="218"/>
      <c r="AT536" s="219" t="s">
        <v>301</v>
      </c>
      <c r="AU536" s="219" t="s">
        <v>79</v>
      </c>
      <c r="AV536" s="14" t="s">
        <v>79</v>
      </c>
      <c r="AW536" s="14" t="s">
        <v>32</v>
      </c>
      <c r="AX536" s="14" t="s">
        <v>70</v>
      </c>
      <c r="AY536" s="219" t="s">
        <v>290</v>
      </c>
    </row>
    <row r="537" spans="1:65" s="14" customFormat="1" ht="11.25">
      <c r="B537" s="209"/>
      <c r="C537" s="210"/>
      <c r="D537" s="200" t="s">
        <v>301</v>
      </c>
      <c r="E537" s="211" t="s">
        <v>19</v>
      </c>
      <c r="F537" s="212" t="s">
        <v>2664</v>
      </c>
      <c r="G537" s="210"/>
      <c r="H537" s="213">
        <v>5</v>
      </c>
      <c r="I537" s="214"/>
      <c r="J537" s="210"/>
      <c r="K537" s="210"/>
      <c r="L537" s="215"/>
      <c r="M537" s="216"/>
      <c r="N537" s="217"/>
      <c r="O537" s="217"/>
      <c r="P537" s="217"/>
      <c r="Q537" s="217"/>
      <c r="R537" s="217"/>
      <c r="S537" s="217"/>
      <c r="T537" s="218"/>
      <c r="AT537" s="219" t="s">
        <v>301</v>
      </c>
      <c r="AU537" s="219" t="s">
        <v>79</v>
      </c>
      <c r="AV537" s="14" t="s">
        <v>79</v>
      </c>
      <c r="AW537" s="14" t="s">
        <v>32</v>
      </c>
      <c r="AX537" s="14" t="s">
        <v>70</v>
      </c>
      <c r="AY537" s="219" t="s">
        <v>290</v>
      </c>
    </row>
    <row r="538" spans="1:65" s="15" customFormat="1" ht="11.25">
      <c r="B538" s="220"/>
      <c r="C538" s="221"/>
      <c r="D538" s="200" t="s">
        <v>301</v>
      </c>
      <c r="E538" s="222" t="s">
        <v>19</v>
      </c>
      <c r="F538" s="223" t="s">
        <v>304</v>
      </c>
      <c r="G538" s="221"/>
      <c r="H538" s="224">
        <v>18</v>
      </c>
      <c r="I538" s="225"/>
      <c r="J538" s="221"/>
      <c r="K538" s="221"/>
      <c r="L538" s="226"/>
      <c r="M538" s="227"/>
      <c r="N538" s="228"/>
      <c r="O538" s="228"/>
      <c r="P538" s="228"/>
      <c r="Q538" s="228"/>
      <c r="R538" s="228"/>
      <c r="S538" s="228"/>
      <c r="T538" s="229"/>
      <c r="AT538" s="230" t="s">
        <v>301</v>
      </c>
      <c r="AU538" s="230" t="s">
        <v>79</v>
      </c>
      <c r="AV538" s="15" t="s">
        <v>297</v>
      </c>
      <c r="AW538" s="15" t="s">
        <v>32</v>
      </c>
      <c r="AX538" s="15" t="s">
        <v>77</v>
      </c>
      <c r="AY538" s="230" t="s">
        <v>290</v>
      </c>
    </row>
    <row r="539" spans="1:65" s="2" customFormat="1" ht="16.5" customHeight="1">
      <c r="A539" s="36"/>
      <c r="B539" s="37"/>
      <c r="C539" s="242" t="s">
        <v>862</v>
      </c>
      <c r="D539" s="242" t="s">
        <v>434</v>
      </c>
      <c r="E539" s="243" t="s">
        <v>2665</v>
      </c>
      <c r="F539" s="244" t="s">
        <v>2666</v>
      </c>
      <c r="G539" s="245" t="s">
        <v>451</v>
      </c>
      <c r="H539" s="246">
        <v>5</v>
      </c>
      <c r="I539" s="247"/>
      <c r="J539" s="248">
        <f>ROUND(I539*H539,2)</f>
        <v>0</v>
      </c>
      <c r="K539" s="244" t="s">
        <v>19</v>
      </c>
      <c r="L539" s="249"/>
      <c r="M539" s="250" t="s">
        <v>19</v>
      </c>
      <c r="N539" s="251" t="s">
        <v>41</v>
      </c>
      <c r="O539" s="66"/>
      <c r="P539" s="189">
        <f>O539*H539</f>
        <v>0</v>
      </c>
      <c r="Q539" s="189">
        <v>0.25</v>
      </c>
      <c r="R539" s="189">
        <f>Q539*H539</f>
        <v>1.25</v>
      </c>
      <c r="S539" s="189">
        <v>0</v>
      </c>
      <c r="T539" s="190">
        <f>S539*H539</f>
        <v>0</v>
      </c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R539" s="191" t="s">
        <v>360</v>
      </c>
      <c r="AT539" s="191" t="s">
        <v>434</v>
      </c>
      <c r="AU539" s="191" t="s">
        <v>79</v>
      </c>
      <c r="AY539" s="19" t="s">
        <v>290</v>
      </c>
      <c r="BE539" s="192">
        <f>IF(N539="základní",J539,0)</f>
        <v>0</v>
      </c>
      <c r="BF539" s="192">
        <f>IF(N539="snížená",J539,0)</f>
        <v>0</v>
      </c>
      <c r="BG539" s="192">
        <f>IF(N539="zákl. přenesená",J539,0)</f>
        <v>0</v>
      </c>
      <c r="BH539" s="192">
        <f>IF(N539="sníž. přenesená",J539,0)</f>
        <v>0</v>
      </c>
      <c r="BI539" s="192">
        <f>IF(N539="nulová",J539,0)</f>
        <v>0</v>
      </c>
      <c r="BJ539" s="19" t="s">
        <v>77</v>
      </c>
      <c r="BK539" s="192">
        <f>ROUND(I539*H539,2)</f>
        <v>0</v>
      </c>
      <c r="BL539" s="19" t="s">
        <v>297</v>
      </c>
      <c r="BM539" s="191" t="s">
        <v>2667</v>
      </c>
    </row>
    <row r="540" spans="1:65" s="14" customFormat="1" ht="11.25">
      <c r="B540" s="209"/>
      <c r="C540" s="210"/>
      <c r="D540" s="200" t="s">
        <v>301</v>
      </c>
      <c r="E540" s="211" t="s">
        <v>19</v>
      </c>
      <c r="F540" s="212" t="s">
        <v>2664</v>
      </c>
      <c r="G540" s="210"/>
      <c r="H540" s="213">
        <v>5</v>
      </c>
      <c r="I540" s="214"/>
      <c r="J540" s="210"/>
      <c r="K540" s="210"/>
      <c r="L540" s="215"/>
      <c r="M540" s="216"/>
      <c r="N540" s="217"/>
      <c r="O540" s="217"/>
      <c r="P540" s="217"/>
      <c r="Q540" s="217"/>
      <c r="R540" s="217"/>
      <c r="S540" s="217"/>
      <c r="T540" s="218"/>
      <c r="AT540" s="219" t="s">
        <v>301</v>
      </c>
      <c r="AU540" s="219" t="s">
        <v>79</v>
      </c>
      <c r="AV540" s="14" t="s">
        <v>79</v>
      </c>
      <c r="AW540" s="14" t="s">
        <v>32</v>
      </c>
      <c r="AX540" s="14" t="s">
        <v>70</v>
      </c>
      <c r="AY540" s="219" t="s">
        <v>290</v>
      </c>
    </row>
    <row r="541" spans="1:65" s="15" customFormat="1" ht="11.25">
      <c r="B541" s="220"/>
      <c r="C541" s="221"/>
      <c r="D541" s="200" t="s">
        <v>301</v>
      </c>
      <c r="E541" s="222" t="s">
        <v>19</v>
      </c>
      <c r="F541" s="223" t="s">
        <v>304</v>
      </c>
      <c r="G541" s="221"/>
      <c r="H541" s="224">
        <v>5</v>
      </c>
      <c r="I541" s="225"/>
      <c r="J541" s="221"/>
      <c r="K541" s="221"/>
      <c r="L541" s="226"/>
      <c r="M541" s="227"/>
      <c r="N541" s="228"/>
      <c r="O541" s="228"/>
      <c r="P541" s="228"/>
      <c r="Q541" s="228"/>
      <c r="R541" s="228"/>
      <c r="S541" s="228"/>
      <c r="T541" s="229"/>
      <c r="AT541" s="230" t="s">
        <v>301</v>
      </c>
      <c r="AU541" s="230" t="s">
        <v>79</v>
      </c>
      <c r="AV541" s="15" t="s">
        <v>297</v>
      </c>
      <c r="AW541" s="15" t="s">
        <v>32</v>
      </c>
      <c r="AX541" s="15" t="s">
        <v>77</v>
      </c>
      <c r="AY541" s="230" t="s">
        <v>290</v>
      </c>
    </row>
    <row r="542" spans="1:65" s="2" customFormat="1" ht="16.5" customHeight="1">
      <c r="A542" s="36"/>
      <c r="B542" s="37"/>
      <c r="C542" s="242" t="s">
        <v>870</v>
      </c>
      <c r="D542" s="242" t="s">
        <v>434</v>
      </c>
      <c r="E542" s="243" t="s">
        <v>2668</v>
      </c>
      <c r="F542" s="244" t="s">
        <v>2669</v>
      </c>
      <c r="G542" s="245" t="s">
        <v>451</v>
      </c>
      <c r="H542" s="246">
        <v>5</v>
      </c>
      <c r="I542" s="247"/>
      <c r="J542" s="248">
        <f>ROUND(I542*H542,2)</f>
        <v>0</v>
      </c>
      <c r="K542" s="244" t="s">
        <v>19</v>
      </c>
      <c r="L542" s="249"/>
      <c r="M542" s="250" t="s">
        <v>19</v>
      </c>
      <c r="N542" s="251" t="s">
        <v>41</v>
      </c>
      <c r="O542" s="66"/>
      <c r="P542" s="189">
        <f>O542*H542</f>
        <v>0</v>
      </c>
      <c r="Q542" s="189">
        <v>0.5</v>
      </c>
      <c r="R542" s="189">
        <f>Q542*H542</f>
        <v>2.5</v>
      </c>
      <c r="S542" s="189">
        <v>0</v>
      </c>
      <c r="T542" s="190">
        <f>S542*H542</f>
        <v>0</v>
      </c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R542" s="191" t="s">
        <v>360</v>
      </c>
      <c r="AT542" s="191" t="s">
        <v>434</v>
      </c>
      <c r="AU542" s="191" t="s">
        <v>79</v>
      </c>
      <c r="AY542" s="19" t="s">
        <v>290</v>
      </c>
      <c r="BE542" s="192">
        <f>IF(N542="základní",J542,0)</f>
        <v>0</v>
      </c>
      <c r="BF542" s="192">
        <f>IF(N542="snížená",J542,0)</f>
        <v>0</v>
      </c>
      <c r="BG542" s="192">
        <f>IF(N542="zákl. přenesená",J542,0)</f>
        <v>0</v>
      </c>
      <c r="BH542" s="192">
        <f>IF(N542="sníž. přenesená",J542,0)</f>
        <v>0</v>
      </c>
      <c r="BI542" s="192">
        <f>IF(N542="nulová",J542,0)</f>
        <v>0</v>
      </c>
      <c r="BJ542" s="19" t="s">
        <v>77</v>
      </c>
      <c r="BK542" s="192">
        <f>ROUND(I542*H542,2)</f>
        <v>0</v>
      </c>
      <c r="BL542" s="19" t="s">
        <v>297</v>
      </c>
      <c r="BM542" s="191" t="s">
        <v>2670</v>
      </c>
    </row>
    <row r="543" spans="1:65" s="14" customFormat="1" ht="11.25">
      <c r="B543" s="209"/>
      <c r="C543" s="210"/>
      <c r="D543" s="200" t="s">
        <v>301</v>
      </c>
      <c r="E543" s="211" t="s">
        <v>19</v>
      </c>
      <c r="F543" s="212" t="s">
        <v>2663</v>
      </c>
      <c r="G543" s="210"/>
      <c r="H543" s="213">
        <v>5</v>
      </c>
      <c r="I543" s="214"/>
      <c r="J543" s="210"/>
      <c r="K543" s="210"/>
      <c r="L543" s="215"/>
      <c r="M543" s="216"/>
      <c r="N543" s="217"/>
      <c r="O543" s="217"/>
      <c r="P543" s="217"/>
      <c r="Q543" s="217"/>
      <c r="R543" s="217"/>
      <c r="S543" s="217"/>
      <c r="T543" s="218"/>
      <c r="AT543" s="219" t="s">
        <v>301</v>
      </c>
      <c r="AU543" s="219" t="s">
        <v>79</v>
      </c>
      <c r="AV543" s="14" t="s">
        <v>79</v>
      </c>
      <c r="AW543" s="14" t="s">
        <v>32</v>
      </c>
      <c r="AX543" s="14" t="s">
        <v>70</v>
      </c>
      <c r="AY543" s="219" t="s">
        <v>290</v>
      </c>
    </row>
    <row r="544" spans="1:65" s="15" customFormat="1" ht="11.25">
      <c r="B544" s="220"/>
      <c r="C544" s="221"/>
      <c r="D544" s="200" t="s">
        <v>301</v>
      </c>
      <c r="E544" s="222" t="s">
        <v>19</v>
      </c>
      <c r="F544" s="223" t="s">
        <v>304</v>
      </c>
      <c r="G544" s="221"/>
      <c r="H544" s="224">
        <v>5</v>
      </c>
      <c r="I544" s="225"/>
      <c r="J544" s="221"/>
      <c r="K544" s="221"/>
      <c r="L544" s="226"/>
      <c r="M544" s="227"/>
      <c r="N544" s="228"/>
      <c r="O544" s="228"/>
      <c r="P544" s="228"/>
      <c r="Q544" s="228"/>
      <c r="R544" s="228"/>
      <c r="S544" s="228"/>
      <c r="T544" s="229"/>
      <c r="AT544" s="230" t="s">
        <v>301</v>
      </c>
      <c r="AU544" s="230" t="s">
        <v>79</v>
      </c>
      <c r="AV544" s="15" t="s">
        <v>297</v>
      </c>
      <c r="AW544" s="15" t="s">
        <v>32</v>
      </c>
      <c r="AX544" s="15" t="s">
        <v>77</v>
      </c>
      <c r="AY544" s="230" t="s">
        <v>290</v>
      </c>
    </row>
    <row r="545" spans="1:65" s="2" customFormat="1" ht="16.5" customHeight="1">
      <c r="A545" s="36"/>
      <c r="B545" s="37"/>
      <c r="C545" s="242" t="s">
        <v>876</v>
      </c>
      <c r="D545" s="242" t="s">
        <v>434</v>
      </c>
      <c r="E545" s="243" t="s">
        <v>2671</v>
      </c>
      <c r="F545" s="244" t="s">
        <v>2672</v>
      </c>
      <c r="G545" s="245" t="s">
        <v>451</v>
      </c>
      <c r="H545" s="246">
        <v>8</v>
      </c>
      <c r="I545" s="247"/>
      <c r="J545" s="248">
        <f>ROUND(I545*H545,2)</f>
        <v>0</v>
      </c>
      <c r="K545" s="244" t="s">
        <v>19</v>
      </c>
      <c r="L545" s="249"/>
      <c r="M545" s="250" t="s">
        <v>19</v>
      </c>
      <c r="N545" s="251" t="s">
        <v>41</v>
      </c>
      <c r="O545" s="66"/>
      <c r="P545" s="189">
        <f>O545*H545</f>
        <v>0</v>
      </c>
      <c r="Q545" s="189">
        <v>1</v>
      </c>
      <c r="R545" s="189">
        <f>Q545*H545</f>
        <v>8</v>
      </c>
      <c r="S545" s="189">
        <v>0</v>
      </c>
      <c r="T545" s="190">
        <f>S545*H545</f>
        <v>0</v>
      </c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R545" s="191" t="s">
        <v>360</v>
      </c>
      <c r="AT545" s="191" t="s">
        <v>434</v>
      </c>
      <c r="AU545" s="191" t="s">
        <v>79</v>
      </c>
      <c r="AY545" s="19" t="s">
        <v>290</v>
      </c>
      <c r="BE545" s="192">
        <f>IF(N545="základní",J545,0)</f>
        <v>0</v>
      </c>
      <c r="BF545" s="192">
        <f>IF(N545="snížená",J545,0)</f>
        <v>0</v>
      </c>
      <c r="BG545" s="192">
        <f>IF(N545="zákl. přenesená",J545,0)</f>
        <v>0</v>
      </c>
      <c r="BH545" s="192">
        <f>IF(N545="sníž. přenesená",J545,0)</f>
        <v>0</v>
      </c>
      <c r="BI545" s="192">
        <f>IF(N545="nulová",J545,0)</f>
        <v>0</v>
      </c>
      <c r="BJ545" s="19" t="s">
        <v>77</v>
      </c>
      <c r="BK545" s="192">
        <f>ROUND(I545*H545,2)</f>
        <v>0</v>
      </c>
      <c r="BL545" s="19" t="s">
        <v>297</v>
      </c>
      <c r="BM545" s="191" t="s">
        <v>2673</v>
      </c>
    </row>
    <row r="546" spans="1:65" s="14" customFormat="1" ht="11.25">
      <c r="B546" s="209"/>
      <c r="C546" s="210"/>
      <c r="D546" s="200" t="s">
        <v>301</v>
      </c>
      <c r="E546" s="211" t="s">
        <v>19</v>
      </c>
      <c r="F546" s="212" t="s">
        <v>2674</v>
      </c>
      <c r="G546" s="210"/>
      <c r="H546" s="213">
        <v>8</v>
      </c>
      <c r="I546" s="214"/>
      <c r="J546" s="210"/>
      <c r="K546" s="210"/>
      <c r="L546" s="215"/>
      <c r="M546" s="216"/>
      <c r="N546" s="217"/>
      <c r="O546" s="217"/>
      <c r="P546" s="217"/>
      <c r="Q546" s="217"/>
      <c r="R546" s="217"/>
      <c r="S546" s="217"/>
      <c r="T546" s="218"/>
      <c r="AT546" s="219" t="s">
        <v>301</v>
      </c>
      <c r="AU546" s="219" t="s">
        <v>79</v>
      </c>
      <c r="AV546" s="14" t="s">
        <v>79</v>
      </c>
      <c r="AW546" s="14" t="s">
        <v>32</v>
      </c>
      <c r="AX546" s="14" t="s">
        <v>70</v>
      </c>
      <c r="AY546" s="219" t="s">
        <v>290</v>
      </c>
    </row>
    <row r="547" spans="1:65" s="15" customFormat="1" ht="11.25">
      <c r="B547" s="220"/>
      <c r="C547" s="221"/>
      <c r="D547" s="200" t="s">
        <v>301</v>
      </c>
      <c r="E547" s="222" t="s">
        <v>19</v>
      </c>
      <c r="F547" s="223" t="s">
        <v>304</v>
      </c>
      <c r="G547" s="221"/>
      <c r="H547" s="224">
        <v>8</v>
      </c>
      <c r="I547" s="225"/>
      <c r="J547" s="221"/>
      <c r="K547" s="221"/>
      <c r="L547" s="226"/>
      <c r="M547" s="227"/>
      <c r="N547" s="228"/>
      <c r="O547" s="228"/>
      <c r="P547" s="228"/>
      <c r="Q547" s="228"/>
      <c r="R547" s="228"/>
      <c r="S547" s="228"/>
      <c r="T547" s="229"/>
      <c r="AT547" s="230" t="s">
        <v>301</v>
      </c>
      <c r="AU547" s="230" t="s">
        <v>79</v>
      </c>
      <c r="AV547" s="15" t="s">
        <v>297</v>
      </c>
      <c r="AW547" s="15" t="s">
        <v>32</v>
      </c>
      <c r="AX547" s="15" t="s">
        <v>77</v>
      </c>
      <c r="AY547" s="230" t="s">
        <v>290</v>
      </c>
    </row>
    <row r="548" spans="1:65" s="2" customFormat="1" ht="16.5" customHeight="1">
      <c r="A548" s="36"/>
      <c r="B548" s="37"/>
      <c r="C548" s="180" t="s">
        <v>882</v>
      </c>
      <c r="D548" s="180" t="s">
        <v>292</v>
      </c>
      <c r="E548" s="181" t="s">
        <v>2675</v>
      </c>
      <c r="F548" s="182" t="s">
        <v>2676</v>
      </c>
      <c r="G548" s="183" t="s">
        <v>451</v>
      </c>
      <c r="H548" s="184">
        <v>8</v>
      </c>
      <c r="I548" s="185"/>
      <c r="J548" s="186">
        <f>ROUND(I548*H548,2)</f>
        <v>0</v>
      </c>
      <c r="K548" s="182" t="s">
        <v>296</v>
      </c>
      <c r="L548" s="41"/>
      <c r="M548" s="187" t="s">
        <v>19</v>
      </c>
      <c r="N548" s="188" t="s">
        <v>41</v>
      </c>
      <c r="O548" s="66"/>
      <c r="P548" s="189">
        <f>O548*H548</f>
        <v>0</v>
      </c>
      <c r="Q548" s="189">
        <v>1.248E-2</v>
      </c>
      <c r="R548" s="189">
        <f>Q548*H548</f>
        <v>9.9839999999999998E-2</v>
      </c>
      <c r="S548" s="189">
        <v>0</v>
      </c>
      <c r="T548" s="190">
        <f>S548*H548</f>
        <v>0</v>
      </c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R548" s="191" t="s">
        <v>297</v>
      </c>
      <c r="AT548" s="191" t="s">
        <v>292</v>
      </c>
      <c r="AU548" s="191" t="s">
        <v>79</v>
      </c>
      <c r="AY548" s="19" t="s">
        <v>290</v>
      </c>
      <c r="BE548" s="192">
        <f>IF(N548="základní",J548,0)</f>
        <v>0</v>
      </c>
      <c r="BF548" s="192">
        <f>IF(N548="snížená",J548,0)</f>
        <v>0</v>
      </c>
      <c r="BG548" s="192">
        <f>IF(N548="zákl. přenesená",J548,0)</f>
        <v>0</v>
      </c>
      <c r="BH548" s="192">
        <f>IF(N548="sníž. přenesená",J548,0)</f>
        <v>0</v>
      </c>
      <c r="BI548" s="192">
        <f>IF(N548="nulová",J548,0)</f>
        <v>0</v>
      </c>
      <c r="BJ548" s="19" t="s">
        <v>77</v>
      </c>
      <c r="BK548" s="192">
        <f>ROUND(I548*H548,2)</f>
        <v>0</v>
      </c>
      <c r="BL548" s="19" t="s">
        <v>297</v>
      </c>
      <c r="BM548" s="191" t="s">
        <v>2677</v>
      </c>
    </row>
    <row r="549" spans="1:65" s="2" customFormat="1" ht="11.25">
      <c r="A549" s="36"/>
      <c r="B549" s="37"/>
      <c r="C549" s="38"/>
      <c r="D549" s="193" t="s">
        <v>299</v>
      </c>
      <c r="E549" s="38"/>
      <c r="F549" s="194" t="s">
        <v>2678</v>
      </c>
      <c r="G549" s="38"/>
      <c r="H549" s="38"/>
      <c r="I549" s="195"/>
      <c r="J549" s="38"/>
      <c r="K549" s="38"/>
      <c r="L549" s="41"/>
      <c r="M549" s="196"/>
      <c r="N549" s="197"/>
      <c r="O549" s="66"/>
      <c r="P549" s="66"/>
      <c r="Q549" s="66"/>
      <c r="R549" s="66"/>
      <c r="S549" s="66"/>
      <c r="T549" s="67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T549" s="19" t="s">
        <v>299</v>
      </c>
      <c r="AU549" s="19" t="s">
        <v>79</v>
      </c>
    </row>
    <row r="550" spans="1:65" s="14" customFormat="1" ht="11.25">
      <c r="B550" s="209"/>
      <c r="C550" s="210"/>
      <c r="D550" s="200" t="s">
        <v>301</v>
      </c>
      <c r="E550" s="211" t="s">
        <v>19</v>
      </c>
      <c r="F550" s="212" t="s">
        <v>2679</v>
      </c>
      <c r="G550" s="210"/>
      <c r="H550" s="213">
        <v>8</v>
      </c>
      <c r="I550" s="214"/>
      <c r="J550" s="210"/>
      <c r="K550" s="210"/>
      <c r="L550" s="215"/>
      <c r="M550" s="216"/>
      <c r="N550" s="217"/>
      <c r="O550" s="217"/>
      <c r="P550" s="217"/>
      <c r="Q550" s="217"/>
      <c r="R550" s="217"/>
      <c r="S550" s="217"/>
      <c r="T550" s="218"/>
      <c r="AT550" s="219" t="s">
        <v>301</v>
      </c>
      <c r="AU550" s="219" t="s">
        <v>79</v>
      </c>
      <c r="AV550" s="14" t="s">
        <v>79</v>
      </c>
      <c r="AW550" s="14" t="s">
        <v>32</v>
      </c>
      <c r="AX550" s="14" t="s">
        <v>70</v>
      </c>
      <c r="AY550" s="219" t="s">
        <v>290</v>
      </c>
    </row>
    <row r="551" spans="1:65" s="15" customFormat="1" ht="11.25">
      <c r="B551" s="220"/>
      <c r="C551" s="221"/>
      <c r="D551" s="200" t="s">
        <v>301</v>
      </c>
      <c r="E551" s="222" t="s">
        <v>19</v>
      </c>
      <c r="F551" s="223" t="s">
        <v>304</v>
      </c>
      <c r="G551" s="221"/>
      <c r="H551" s="224">
        <v>8</v>
      </c>
      <c r="I551" s="225"/>
      <c r="J551" s="221"/>
      <c r="K551" s="221"/>
      <c r="L551" s="226"/>
      <c r="M551" s="227"/>
      <c r="N551" s="228"/>
      <c r="O551" s="228"/>
      <c r="P551" s="228"/>
      <c r="Q551" s="228"/>
      <c r="R551" s="228"/>
      <c r="S551" s="228"/>
      <c r="T551" s="229"/>
      <c r="AT551" s="230" t="s">
        <v>301</v>
      </c>
      <c r="AU551" s="230" t="s">
        <v>79</v>
      </c>
      <c r="AV551" s="15" t="s">
        <v>297</v>
      </c>
      <c r="AW551" s="15" t="s">
        <v>32</v>
      </c>
      <c r="AX551" s="15" t="s">
        <v>77</v>
      </c>
      <c r="AY551" s="230" t="s">
        <v>290</v>
      </c>
    </row>
    <row r="552" spans="1:65" s="2" customFormat="1" ht="16.5" customHeight="1">
      <c r="A552" s="36"/>
      <c r="B552" s="37"/>
      <c r="C552" s="242" t="s">
        <v>895</v>
      </c>
      <c r="D552" s="242" t="s">
        <v>434</v>
      </c>
      <c r="E552" s="243" t="s">
        <v>2680</v>
      </c>
      <c r="F552" s="244" t="s">
        <v>2681</v>
      </c>
      <c r="G552" s="245" t="s">
        <v>451</v>
      </c>
      <c r="H552" s="246">
        <v>8</v>
      </c>
      <c r="I552" s="247"/>
      <c r="J552" s="248">
        <f>ROUND(I552*H552,2)</f>
        <v>0</v>
      </c>
      <c r="K552" s="244" t="s">
        <v>19</v>
      </c>
      <c r="L552" s="249"/>
      <c r="M552" s="250" t="s">
        <v>19</v>
      </c>
      <c r="N552" s="251" t="s">
        <v>41</v>
      </c>
      <c r="O552" s="66"/>
      <c r="P552" s="189">
        <f>O552*H552</f>
        <v>0</v>
      </c>
      <c r="Q552" s="189">
        <v>0.51</v>
      </c>
      <c r="R552" s="189">
        <f>Q552*H552</f>
        <v>4.08</v>
      </c>
      <c r="S552" s="189">
        <v>0</v>
      </c>
      <c r="T552" s="190">
        <f>S552*H552</f>
        <v>0</v>
      </c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R552" s="191" t="s">
        <v>360</v>
      </c>
      <c r="AT552" s="191" t="s">
        <v>434</v>
      </c>
      <c r="AU552" s="191" t="s">
        <v>79</v>
      </c>
      <c r="AY552" s="19" t="s">
        <v>290</v>
      </c>
      <c r="BE552" s="192">
        <f>IF(N552="základní",J552,0)</f>
        <v>0</v>
      </c>
      <c r="BF552" s="192">
        <f>IF(N552="snížená",J552,0)</f>
        <v>0</v>
      </c>
      <c r="BG552" s="192">
        <f>IF(N552="zákl. přenesená",J552,0)</f>
        <v>0</v>
      </c>
      <c r="BH552" s="192">
        <f>IF(N552="sníž. přenesená",J552,0)</f>
        <v>0</v>
      </c>
      <c r="BI552" s="192">
        <f>IF(N552="nulová",J552,0)</f>
        <v>0</v>
      </c>
      <c r="BJ552" s="19" t="s">
        <v>77</v>
      </c>
      <c r="BK552" s="192">
        <f>ROUND(I552*H552,2)</f>
        <v>0</v>
      </c>
      <c r="BL552" s="19" t="s">
        <v>297</v>
      </c>
      <c r="BM552" s="191" t="s">
        <v>2682</v>
      </c>
    </row>
    <row r="553" spans="1:65" s="14" customFormat="1" ht="11.25">
      <c r="B553" s="209"/>
      <c r="C553" s="210"/>
      <c r="D553" s="200" t="s">
        <v>301</v>
      </c>
      <c r="E553" s="211" t="s">
        <v>19</v>
      </c>
      <c r="F553" s="212" t="s">
        <v>2679</v>
      </c>
      <c r="G553" s="210"/>
      <c r="H553" s="213">
        <v>8</v>
      </c>
      <c r="I553" s="214"/>
      <c r="J553" s="210"/>
      <c r="K553" s="210"/>
      <c r="L553" s="215"/>
      <c r="M553" s="216"/>
      <c r="N553" s="217"/>
      <c r="O553" s="217"/>
      <c r="P553" s="217"/>
      <c r="Q553" s="217"/>
      <c r="R553" s="217"/>
      <c r="S553" s="217"/>
      <c r="T553" s="218"/>
      <c r="AT553" s="219" t="s">
        <v>301</v>
      </c>
      <c r="AU553" s="219" t="s">
        <v>79</v>
      </c>
      <c r="AV553" s="14" t="s">
        <v>79</v>
      </c>
      <c r="AW553" s="14" t="s">
        <v>32</v>
      </c>
      <c r="AX553" s="14" t="s">
        <v>70</v>
      </c>
      <c r="AY553" s="219" t="s">
        <v>290</v>
      </c>
    </row>
    <row r="554" spans="1:65" s="15" customFormat="1" ht="11.25">
      <c r="B554" s="220"/>
      <c r="C554" s="221"/>
      <c r="D554" s="200" t="s">
        <v>301</v>
      </c>
      <c r="E554" s="222" t="s">
        <v>19</v>
      </c>
      <c r="F554" s="223" t="s">
        <v>304</v>
      </c>
      <c r="G554" s="221"/>
      <c r="H554" s="224">
        <v>8</v>
      </c>
      <c r="I554" s="225"/>
      <c r="J554" s="221"/>
      <c r="K554" s="221"/>
      <c r="L554" s="226"/>
      <c r="M554" s="227"/>
      <c r="N554" s="228"/>
      <c r="O554" s="228"/>
      <c r="P554" s="228"/>
      <c r="Q554" s="228"/>
      <c r="R554" s="228"/>
      <c r="S554" s="228"/>
      <c r="T554" s="229"/>
      <c r="AT554" s="230" t="s">
        <v>301</v>
      </c>
      <c r="AU554" s="230" t="s">
        <v>79</v>
      </c>
      <c r="AV554" s="15" t="s">
        <v>297</v>
      </c>
      <c r="AW554" s="15" t="s">
        <v>32</v>
      </c>
      <c r="AX554" s="15" t="s">
        <v>77</v>
      </c>
      <c r="AY554" s="230" t="s">
        <v>290</v>
      </c>
    </row>
    <row r="555" spans="1:65" s="2" customFormat="1" ht="16.5" customHeight="1">
      <c r="A555" s="36"/>
      <c r="B555" s="37"/>
      <c r="C555" s="180" t="s">
        <v>901</v>
      </c>
      <c r="D555" s="180" t="s">
        <v>292</v>
      </c>
      <c r="E555" s="181" t="s">
        <v>2683</v>
      </c>
      <c r="F555" s="182" t="s">
        <v>2684</v>
      </c>
      <c r="G555" s="183" t="s">
        <v>451</v>
      </c>
      <c r="H555" s="184">
        <v>8</v>
      </c>
      <c r="I555" s="185"/>
      <c r="J555" s="186">
        <f>ROUND(I555*H555,2)</f>
        <v>0</v>
      </c>
      <c r="K555" s="182" t="s">
        <v>296</v>
      </c>
      <c r="L555" s="41"/>
      <c r="M555" s="187" t="s">
        <v>19</v>
      </c>
      <c r="N555" s="188" t="s">
        <v>41</v>
      </c>
      <c r="O555" s="66"/>
      <c r="P555" s="189">
        <f>O555*H555</f>
        <v>0</v>
      </c>
      <c r="Q555" s="189">
        <v>2.8538000000000001E-2</v>
      </c>
      <c r="R555" s="189">
        <f>Q555*H555</f>
        <v>0.22830400000000001</v>
      </c>
      <c r="S555" s="189">
        <v>0</v>
      </c>
      <c r="T555" s="190">
        <f>S555*H555</f>
        <v>0</v>
      </c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R555" s="191" t="s">
        <v>297</v>
      </c>
      <c r="AT555" s="191" t="s">
        <v>292</v>
      </c>
      <c r="AU555" s="191" t="s">
        <v>79</v>
      </c>
      <c r="AY555" s="19" t="s">
        <v>290</v>
      </c>
      <c r="BE555" s="192">
        <f>IF(N555="základní",J555,0)</f>
        <v>0</v>
      </c>
      <c r="BF555" s="192">
        <f>IF(N555="snížená",J555,0)</f>
        <v>0</v>
      </c>
      <c r="BG555" s="192">
        <f>IF(N555="zákl. přenesená",J555,0)</f>
        <v>0</v>
      </c>
      <c r="BH555" s="192">
        <f>IF(N555="sníž. přenesená",J555,0)</f>
        <v>0</v>
      </c>
      <c r="BI555" s="192">
        <f>IF(N555="nulová",J555,0)</f>
        <v>0</v>
      </c>
      <c r="BJ555" s="19" t="s">
        <v>77</v>
      </c>
      <c r="BK555" s="192">
        <f>ROUND(I555*H555,2)</f>
        <v>0</v>
      </c>
      <c r="BL555" s="19" t="s">
        <v>297</v>
      </c>
      <c r="BM555" s="191" t="s">
        <v>2685</v>
      </c>
    </row>
    <row r="556" spans="1:65" s="2" customFormat="1" ht="11.25">
      <c r="A556" s="36"/>
      <c r="B556" s="37"/>
      <c r="C556" s="38"/>
      <c r="D556" s="193" t="s">
        <v>299</v>
      </c>
      <c r="E556" s="38"/>
      <c r="F556" s="194" t="s">
        <v>2686</v>
      </c>
      <c r="G556" s="38"/>
      <c r="H556" s="38"/>
      <c r="I556" s="195"/>
      <c r="J556" s="38"/>
      <c r="K556" s="38"/>
      <c r="L556" s="41"/>
      <c r="M556" s="196"/>
      <c r="N556" s="197"/>
      <c r="O556" s="66"/>
      <c r="P556" s="66"/>
      <c r="Q556" s="66"/>
      <c r="R556" s="66"/>
      <c r="S556" s="66"/>
      <c r="T556" s="67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T556" s="19" t="s">
        <v>299</v>
      </c>
      <c r="AU556" s="19" t="s">
        <v>79</v>
      </c>
    </row>
    <row r="557" spans="1:65" s="14" customFormat="1" ht="11.25">
      <c r="B557" s="209"/>
      <c r="C557" s="210"/>
      <c r="D557" s="200" t="s">
        <v>301</v>
      </c>
      <c r="E557" s="211" t="s">
        <v>19</v>
      </c>
      <c r="F557" s="212" t="s">
        <v>2687</v>
      </c>
      <c r="G557" s="210"/>
      <c r="H557" s="213">
        <v>8</v>
      </c>
      <c r="I557" s="214"/>
      <c r="J557" s="210"/>
      <c r="K557" s="210"/>
      <c r="L557" s="215"/>
      <c r="M557" s="216"/>
      <c r="N557" s="217"/>
      <c r="O557" s="217"/>
      <c r="P557" s="217"/>
      <c r="Q557" s="217"/>
      <c r="R557" s="217"/>
      <c r="S557" s="217"/>
      <c r="T557" s="218"/>
      <c r="AT557" s="219" t="s">
        <v>301</v>
      </c>
      <c r="AU557" s="219" t="s">
        <v>79</v>
      </c>
      <c r="AV557" s="14" t="s">
        <v>79</v>
      </c>
      <c r="AW557" s="14" t="s">
        <v>32</v>
      </c>
      <c r="AX557" s="14" t="s">
        <v>70</v>
      </c>
      <c r="AY557" s="219" t="s">
        <v>290</v>
      </c>
    </row>
    <row r="558" spans="1:65" s="15" customFormat="1" ht="11.25">
      <c r="B558" s="220"/>
      <c r="C558" s="221"/>
      <c r="D558" s="200" t="s">
        <v>301</v>
      </c>
      <c r="E558" s="222" t="s">
        <v>19</v>
      </c>
      <c r="F558" s="223" t="s">
        <v>304</v>
      </c>
      <c r="G558" s="221"/>
      <c r="H558" s="224">
        <v>8</v>
      </c>
      <c r="I558" s="225"/>
      <c r="J558" s="221"/>
      <c r="K558" s="221"/>
      <c r="L558" s="226"/>
      <c r="M558" s="227"/>
      <c r="N558" s="228"/>
      <c r="O558" s="228"/>
      <c r="P558" s="228"/>
      <c r="Q558" s="228"/>
      <c r="R558" s="228"/>
      <c r="S558" s="228"/>
      <c r="T558" s="229"/>
      <c r="AT558" s="230" t="s">
        <v>301</v>
      </c>
      <c r="AU558" s="230" t="s">
        <v>79</v>
      </c>
      <c r="AV558" s="15" t="s">
        <v>297</v>
      </c>
      <c r="AW558" s="15" t="s">
        <v>32</v>
      </c>
      <c r="AX558" s="15" t="s">
        <v>77</v>
      </c>
      <c r="AY558" s="230" t="s">
        <v>290</v>
      </c>
    </row>
    <row r="559" spans="1:65" s="2" customFormat="1" ht="16.5" customHeight="1">
      <c r="A559" s="36"/>
      <c r="B559" s="37"/>
      <c r="C559" s="242" t="s">
        <v>908</v>
      </c>
      <c r="D559" s="242" t="s">
        <v>434</v>
      </c>
      <c r="E559" s="243" t="s">
        <v>2688</v>
      </c>
      <c r="F559" s="244" t="s">
        <v>2689</v>
      </c>
      <c r="G559" s="245" t="s">
        <v>451</v>
      </c>
      <c r="H559" s="246">
        <v>8</v>
      </c>
      <c r="I559" s="247"/>
      <c r="J559" s="248">
        <f>ROUND(I559*H559,2)</f>
        <v>0</v>
      </c>
      <c r="K559" s="244" t="s">
        <v>19</v>
      </c>
      <c r="L559" s="249"/>
      <c r="M559" s="250" t="s">
        <v>19</v>
      </c>
      <c r="N559" s="251" t="s">
        <v>41</v>
      </c>
      <c r="O559" s="66"/>
      <c r="P559" s="189">
        <f>O559*H559</f>
        <v>0</v>
      </c>
      <c r="Q559" s="189">
        <v>1.5</v>
      </c>
      <c r="R559" s="189">
        <f>Q559*H559</f>
        <v>12</v>
      </c>
      <c r="S559" s="189">
        <v>0</v>
      </c>
      <c r="T559" s="190">
        <f>S559*H559</f>
        <v>0</v>
      </c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R559" s="191" t="s">
        <v>360</v>
      </c>
      <c r="AT559" s="191" t="s">
        <v>434</v>
      </c>
      <c r="AU559" s="191" t="s">
        <v>79</v>
      </c>
      <c r="AY559" s="19" t="s">
        <v>290</v>
      </c>
      <c r="BE559" s="192">
        <f>IF(N559="základní",J559,0)</f>
        <v>0</v>
      </c>
      <c r="BF559" s="192">
        <f>IF(N559="snížená",J559,0)</f>
        <v>0</v>
      </c>
      <c r="BG559" s="192">
        <f>IF(N559="zákl. přenesená",J559,0)</f>
        <v>0</v>
      </c>
      <c r="BH559" s="192">
        <f>IF(N559="sníž. přenesená",J559,0)</f>
        <v>0</v>
      </c>
      <c r="BI559" s="192">
        <f>IF(N559="nulová",J559,0)</f>
        <v>0</v>
      </c>
      <c r="BJ559" s="19" t="s">
        <v>77</v>
      </c>
      <c r="BK559" s="192">
        <f>ROUND(I559*H559,2)</f>
        <v>0</v>
      </c>
      <c r="BL559" s="19" t="s">
        <v>297</v>
      </c>
      <c r="BM559" s="191" t="s">
        <v>2690</v>
      </c>
    </row>
    <row r="560" spans="1:65" s="14" customFormat="1" ht="11.25">
      <c r="B560" s="209"/>
      <c r="C560" s="210"/>
      <c r="D560" s="200" t="s">
        <v>301</v>
      </c>
      <c r="E560" s="211" t="s">
        <v>19</v>
      </c>
      <c r="F560" s="212" t="s">
        <v>2687</v>
      </c>
      <c r="G560" s="210"/>
      <c r="H560" s="213">
        <v>8</v>
      </c>
      <c r="I560" s="214"/>
      <c r="J560" s="210"/>
      <c r="K560" s="210"/>
      <c r="L560" s="215"/>
      <c r="M560" s="216"/>
      <c r="N560" s="217"/>
      <c r="O560" s="217"/>
      <c r="P560" s="217"/>
      <c r="Q560" s="217"/>
      <c r="R560" s="217"/>
      <c r="S560" s="217"/>
      <c r="T560" s="218"/>
      <c r="AT560" s="219" t="s">
        <v>301</v>
      </c>
      <c r="AU560" s="219" t="s">
        <v>79</v>
      </c>
      <c r="AV560" s="14" t="s">
        <v>79</v>
      </c>
      <c r="AW560" s="14" t="s">
        <v>32</v>
      </c>
      <c r="AX560" s="14" t="s">
        <v>70</v>
      </c>
      <c r="AY560" s="219" t="s">
        <v>290</v>
      </c>
    </row>
    <row r="561" spans="1:65" s="15" customFormat="1" ht="11.25">
      <c r="B561" s="220"/>
      <c r="C561" s="221"/>
      <c r="D561" s="200" t="s">
        <v>301</v>
      </c>
      <c r="E561" s="222" t="s">
        <v>19</v>
      </c>
      <c r="F561" s="223" t="s">
        <v>304</v>
      </c>
      <c r="G561" s="221"/>
      <c r="H561" s="224">
        <v>8</v>
      </c>
      <c r="I561" s="225"/>
      <c r="J561" s="221"/>
      <c r="K561" s="221"/>
      <c r="L561" s="226"/>
      <c r="M561" s="227"/>
      <c r="N561" s="228"/>
      <c r="O561" s="228"/>
      <c r="P561" s="228"/>
      <c r="Q561" s="228"/>
      <c r="R561" s="228"/>
      <c r="S561" s="228"/>
      <c r="T561" s="229"/>
      <c r="AT561" s="230" t="s">
        <v>301</v>
      </c>
      <c r="AU561" s="230" t="s">
        <v>79</v>
      </c>
      <c r="AV561" s="15" t="s">
        <v>297</v>
      </c>
      <c r="AW561" s="15" t="s">
        <v>32</v>
      </c>
      <c r="AX561" s="15" t="s">
        <v>77</v>
      </c>
      <c r="AY561" s="230" t="s">
        <v>290</v>
      </c>
    </row>
    <row r="562" spans="1:65" s="2" customFormat="1" ht="16.5" customHeight="1">
      <c r="A562" s="36"/>
      <c r="B562" s="37"/>
      <c r="C562" s="242" t="s">
        <v>915</v>
      </c>
      <c r="D562" s="242" t="s">
        <v>434</v>
      </c>
      <c r="E562" s="243" t="s">
        <v>2691</v>
      </c>
      <c r="F562" s="244" t="s">
        <v>2692</v>
      </c>
      <c r="G562" s="245" t="s">
        <v>451</v>
      </c>
      <c r="H562" s="246">
        <v>26</v>
      </c>
      <c r="I562" s="247"/>
      <c r="J562" s="248">
        <f>ROUND(I562*H562,2)</f>
        <v>0</v>
      </c>
      <c r="K562" s="244" t="s">
        <v>19</v>
      </c>
      <c r="L562" s="249"/>
      <c r="M562" s="250" t="s">
        <v>19</v>
      </c>
      <c r="N562" s="251" t="s">
        <v>41</v>
      </c>
      <c r="O562" s="66"/>
      <c r="P562" s="189">
        <f>O562*H562</f>
        <v>0</v>
      </c>
      <c r="Q562" s="189">
        <v>2E-3</v>
      </c>
      <c r="R562" s="189">
        <f>Q562*H562</f>
        <v>5.2000000000000005E-2</v>
      </c>
      <c r="S562" s="189">
        <v>0</v>
      </c>
      <c r="T562" s="190">
        <f>S562*H562</f>
        <v>0</v>
      </c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R562" s="191" t="s">
        <v>360</v>
      </c>
      <c r="AT562" s="191" t="s">
        <v>434</v>
      </c>
      <c r="AU562" s="191" t="s">
        <v>79</v>
      </c>
      <c r="AY562" s="19" t="s">
        <v>290</v>
      </c>
      <c r="BE562" s="192">
        <f>IF(N562="základní",J562,0)</f>
        <v>0</v>
      </c>
      <c r="BF562" s="192">
        <f>IF(N562="snížená",J562,0)</f>
        <v>0</v>
      </c>
      <c r="BG562" s="192">
        <f>IF(N562="zákl. přenesená",J562,0)</f>
        <v>0</v>
      </c>
      <c r="BH562" s="192">
        <f>IF(N562="sníž. přenesená",J562,0)</f>
        <v>0</v>
      </c>
      <c r="BI562" s="192">
        <f>IF(N562="nulová",J562,0)</f>
        <v>0</v>
      </c>
      <c r="BJ562" s="19" t="s">
        <v>77</v>
      </c>
      <c r="BK562" s="192">
        <f>ROUND(I562*H562,2)</f>
        <v>0</v>
      </c>
      <c r="BL562" s="19" t="s">
        <v>297</v>
      </c>
      <c r="BM562" s="191" t="s">
        <v>2693</v>
      </c>
    </row>
    <row r="563" spans="1:65" s="14" customFormat="1" ht="11.25">
      <c r="B563" s="209"/>
      <c r="C563" s="210"/>
      <c r="D563" s="200" t="s">
        <v>301</v>
      </c>
      <c r="E563" s="211" t="s">
        <v>19</v>
      </c>
      <c r="F563" s="212" t="s">
        <v>2694</v>
      </c>
      <c r="G563" s="210"/>
      <c r="H563" s="213">
        <v>26</v>
      </c>
      <c r="I563" s="214"/>
      <c r="J563" s="210"/>
      <c r="K563" s="210"/>
      <c r="L563" s="215"/>
      <c r="M563" s="216"/>
      <c r="N563" s="217"/>
      <c r="O563" s="217"/>
      <c r="P563" s="217"/>
      <c r="Q563" s="217"/>
      <c r="R563" s="217"/>
      <c r="S563" s="217"/>
      <c r="T563" s="218"/>
      <c r="AT563" s="219" t="s">
        <v>301</v>
      </c>
      <c r="AU563" s="219" t="s">
        <v>79</v>
      </c>
      <c r="AV563" s="14" t="s">
        <v>79</v>
      </c>
      <c r="AW563" s="14" t="s">
        <v>32</v>
      </c>
      <c r="AX563" s="14" t="s">
        <v>70</v>
      </c>
      <c r="AY563" s="219" t="s">
        <v>290</v>
      </c>
    </row>
    <row r="564" spans="1:65" s="15" customFormat="1" ht="11.25">
      <c r="B564" s="220"/>
      <c r="C564" s="221"/>
      <c r="D564" s="200" t="s">
        <v>301</v>
      </c>
      <c r="E564" s="222" t="s">
        <v>19</v>
      </c>
      <c r="F564" s="223" t="s">
        <v>304</v>
      </c>
      <c r="G564" s="221"/>
      <c r="H564" s="224">
        <v>26</v>
      </c>
      <c r="I564" s="225"/>
      <c r="J564" s="221"/>
      <c r="K564" s="221"/>
      <c r="L564" s="226"/>
      <c r="M564" s="227"/>
      <c r="N564" s="228"/>
      <c r="O564" s="228"/>
      <c r="P564" s="228"/>
      <c r="Q564" s="228"/>
      <c r="R564" s="228"/>
      <c r="S564" s="228"/>
      <c r="T564" s="229"/>
      <c r="AT564" s="230" t="s">
        <v>301</v>
      </c>
      <c r="AU564" s="230" t="s">
        <v>79</v>
      </c>
      <c r="AV564" s="15" t="s">
        <v>297</v>
      </c>
      <c r="AW564" s="15" t="s">
        <v>32</v>
      </c>
      <c r="AX564" s="15" t="s">
        <v>77</v>
      </c>
      <c r="AY564" s="230" t="s">
        <v>290</v>
      </c>
    </row>
    <row r="565" spans="1:65" s="2" customFormat="1" ht="16.5" customHeight="1">
      <c r="A565" s="36"/>
      <c r="B565" s="37"/>
      <c r="C565" s="180" t="s">
        <v>922</v>
      </c>
      <c r="D565" s="180" t="s">
        <v>292</v>
      </c>
      <c r="E565" s="181" t="s">
        <v>1760</v>
      </c>
      <c r="F565" s="182" t="s">
        <v>1761</v>
      </c>
      <c r="G565" s="183" t="s">
        <v>451</v>
      </c>
      <c r="H565" s="184">
        <v>3</v>
      </c>
      <c r="I565" s="185"/>
      <c r="J565" s="186">
        <f>ROUND(I565*H565,2)</f>
        <v>0</v>
      </c>
      <c r="K565" s="182" t="s">
        <v>296</v>
      </c>
      <c r="L565" s="41"/>
      <c r="M565" s="187" t="s">
        <v>19</v>
      </c>
      <c r="N565" s="188" t="s">
        <v>41</v>
      </c>
      <c r="O565" s="66"/>
      <c r="P565" s="189">
        <f>O565*H565</f>
        <v>0</v>
      </c>
      <c r="Q565" s="189">
        <v>0.217338</v>
      </c>
      <c r="R565" s="189">
        <f>Q565*H565</f>
        <v>0.65201399999999998</v>
      </c>
      <c r="S565" s="189">
        <v>0</v>
      </c>
      <c r="T565" s="190">
        <f>S565*H565</f>
        <v>0</v>
      </c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R565" s="191" t="s">
        <v>297</v>
      </c>
      <c r="AT565" s="191" t="s">
        <v>292</v>
      </c>
      <c r="AU565" s="191" t="s">
        <v>79</v>
      </c>
      <c r="AY565" s="19" t="s">
        <v>290</v>
      </c>
      <c r="BE565" s="192">
        <f>IF(N565="základní",J565,0)</f>
        <v>0</v>
      </c>
      <c r="BF565" s="192">
        <f>IF(N565="snížená",J565,0)</f>
        <v>0</v>
      </c>
      <c r="BG565" s="192">
        <f>IF(N565="zákl. přenesená",J565,0)</f>
        <v>0</v>
      </c>
      <c r="BH565" s="192">
        <f>IF(N565="sníž. přenesená",J565,0)</f>
        <v>0</v>
      </c>
      <c r="BI565" s="192">
        <f>IF(N565="nulová",J565,0)</f>
        <v>0</v>
      </c>
      <c r="BJ565" s="19" t="s">
        <v>77</v>
      </c>
      <c r="BK565" s="192">
        <f>ROUND(I565*H565,2)</f>
        <v>0</v>
      </c>
      <c r="BL565" s="19" t="s">
        <v>297</v>
      </c>
      <c r="BM565" s="191" t="s">
        <v>2695</v>
      </c>
    </row>
    <row r="566" spans="1:65" s="2" customFormat="1" ht="11.25">
      <c r="A566" s="36"/>
      <c r="B566" s="37"/>
      <c r="C566" s="38"/>
      <c r="D566" s="193" t="s">
        <v>299</v>
      </c>
      <c r="E566" s="38"/>
      <c r="F566" s="194" t="s">
        <v>1763</v>
      </c>
      <c r="G566" s="38"/>
      <c r="H566" s="38"/>
      <c r="I566" s="195"/>
      <c r="J566" s="38"/>
      <c r="K566" s="38"/>
      <c r="L566" s="41"/>
      <c r="M566" s="196"/>
      <c r="N566" s="197"/>
      <c r="O566" s="66"/>
      <c r="P566" s="66"/>
      <c r="Q566" s="66"/>
      <c r="R566" s="66"/>
      <c r="S566" s="66"/>
      <c r="T566" s="67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T566" s="19" t="s">
        <v>299</v>
      </c>
      <c r="AU566" s="19" t="s">
        <v>79</v>
      </c>
    </row>
    <row r="567" spans="1:65" s="14" customFormat="1" ht="11.25">
      <c r="B567" s="209"/>
      <c r="C567" s="210"/>
      <c r="D567" s="200" t="s">
        <v>301</v>
      </c>
      <c r="E567" s="211" t="s">
        <v>19</v>
      </c>
      <c r="F567" s="212" t="s">
        <v>2696</v>
      </c>
      <c r="G567" s="210"/>
      <c r="H567" s="213">
        <v>3</v>
      </c>
      <c r="I567" s="214"/>
      <c r="J567" s="210"/>
      <c r="K567" s="210"/>
      <c r="L567" s="215"/>
      <c r="M567" s="216"/>
      <c r="N567" s="217"/>
      <c r="O567" s="217"/>
      <c r="P567" s="217"/>
      <c r="Q567" s="217"/>
      <c r="R567" s="217"/>
      <c r="S567" s="217"/>
      <c r="T567" s="218"/>
      <c r="AT567" s="219" t="s">
        <v>301</v>
      </c>
      <c r="AU567" s="219" t="s">
        <v>79</v>
      </c>
      <c r="AV567" s="14" t="s">
        <v>79</v>
      </c>
      <c r="AW567" s="14" t="s">
        <v>32</v>
      </c>
      <c r="AX567" s="14" t="s">
        <v>70</v>
      </c>
      <c r="AY567" s="219" t="s">
        <v>290</v>
      </c>
    </row>
    <row r="568" spans="1:65" s="15" customFormat="1" ht="11.25">
      <c r="B568" s="220"/>
      <c r="C568" s="221"/>
      <c r="D568" s="200" t="s">
        <v>301</v>
      </c>
      <c r="E568" s="222" t="s">
        <v>19</v>
      </c>
      <c r="F568" s="223" t="s">
        <v>304</v>
      </c>
      <c r="G568" s="221"/>
      <c r="H568" s="224">
        <v>3</v>
      </c>
      <c r="I568" s="225"/>
      <c r="J568" s="221"/>
      <c r="K568" s="221"/>
      <c r="L568" s="226"/>
      <c r="M568" s="227"/>
      <c r="N568" s="228"/>
      <c r="O568" s="228"/>
      <c r="P568" s="228"/>
      <c r="Q568" s="228"/>
      <c r="R568" s="228"/>
      <c r="S568" s="228"/>
      <c r="T568" s="229"/>
      <c r="AT568" s="230" t="s">
        <v>301</v>
      </c>
      <c r="AU568" s="230" t="s">
        <v>79</v>
      </c>
      <c r="AV568" s="15" t="s">
        <v>297</v>
      </c>
      <c r="AW568" s="15" t="s">
        <v>32</v>
      </c>
      <c r="AX568" s="15" t="s">
        <v>77</v>
      </c>
      <c r="AY568" s="230" t="s">
        <v>290</v>
      </c>
    </row>
    <row r="569" spans="1:65" s="2" customFormat="1" ht="16.5" customHeight="1">
      <c r="A569" s="36"/>
      <c r="B569" s="37"/>
      <c r="C569" s="242" t="s">
        <v>930</v>
      </c>
      <c r="D569" s="242" t="s">
        <v>434</v>
      </c>
      <c r="E569" s="243" t="s">
        <v>2697</v>
      </c>
      <c r="F569" s="244" t="s">
        <v>2698</v>
      </c>
      <c r="G569" s="245" t="s">
        <v>451</v>
      </c>
      <c r="H569" s="246">
        <v>3</v>
      </c>
      <c r="I569" s="247"/>
      <c r="J569" s="248">
        <f>ROUND(I569*H569,2)</f>
        <v>0</v>
      </c>
      <c r="K569" s="244" t="s">
        <v>19</v>
      </c>
      <c r="L569" s="249"/>
      <c r="M569" s="250" t="s">
        <v>19</v>
      </c>
      <c r="N569" s="251" t="s">
        <v>41</v>
      </c>
      <c r="O569" s="66"/>
      <c r="P569" s="189">
        <f>O569*H569</f>
        <v>0</v>
      </c>
      <c r="Q569" s="189">
        <v>0.06</v>
      </c>
      <c r="R569" s="189">
        <f>Q569*H569</f>
        <v>0.18</v>
      </c>
      <c r="S569" s="189">
        <v>0</v>
      </c>
      <c r="T569" s="190">
        <f>S569*H569</f>
        <v>0</v>
      </c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R569" s="191" t="s">
        <v>360</v>
      </c>
      <c r="AT569" s="191" t="s">
        <v>434</v>
      </c>
      <c r="AU569" s="191" t="s">
        <v>79</v>
      </c>
      <c r="AY569" s="19" t="s">
        <v>290</v>
      </c>
      <c r="BE569" s="192">
        <f>IF(N569="základní",J569,0)</f>
        <v>0</v>
      </c>
      <c r="BF569" s="192">
        <f>IF(N569="snížená",J569,0)</f>
        <v>0</v>
      </c>
      <c r="BG569" s="192">
        <f>IF(N569="zákl. přenesená",J569,0)</f>
        <v>0</v>
      </c>
      <c r="BH569" s="192">
        <f>IF(N569="sníž. přenesená",J569,0)</f>
        <v>0</v>
      </c>
      <c r="BI569" s="192">
        <f>IF(N569="nulová",J569,0)</f>
        <v>0</v>
      </c>
      <c r="BJ569" s="19" t="s">
        <v>77</v>
      </c>
      <c r="BK569" s="192">
        <f>ROUND(I569*H569,2)</f>
        <v>0</v>
      </c>
      <c r="BL569" s="19" t="s">
        <v>297</v>
      </c>
      <c r="BM569" s="191" t="s">
        <v>2699</v>
      </c>
    </row>
    <row r="570" spans="1:65" s="14" customFormat="1" ht="11.25">
      <c r="B570" s="209"/>
      <c r="C570" s="210"/>
      <c r="D570" s="200" t="s">
        <v>301</v>
      </c>
      <c r="E570" s="211" t="s">
        <v>19</v>
      </c>
      <c r="F570" s="212" t="s">
        <v>2696</v>
      </c>
      <c r="G570" s="210"/>
      <c r="H570" s="213">
        <v>3</v>
      </c>
      <c r="I570" s="214"/>
      <c r="J570" s="210"/>
      <c r="K570" s="210"/>
      <c r="L570" s="215"/>
      <c r="M570" s="216"/>
      <c r="N570" s="217"/>
      <c r="O570" s="217"/>
      <c r="P570" s="217"/>
      <c r="Q570" s="217"/>
      <c r="R570" s="217"/>
      <c r="S570" s="217"/>
      <c r="T570" s="218"/>
      <c r="AT570" s="219" t="s">
        <v>301</v>
      </c>
      <c r="AU570" s="219" t="s">
        <v>79</v>
      </c>
      <c r="AV570" s="14" t="s">
        <v>79</v>
      </c>
      <c r="AW570" s="14" t="s">
        <v>32</v>
      </c>
      <c r="AX570" s="14" t="s">
        <v>70</v>
      </c>
      <c r="AY570" s="219" t="s">
        <v>290</v>
      </c>
    </row>
    <row r="571" spans="1:65" s="15" customFormat="1" ht="11.25">
      <c r="B571" s="220"/>
      <c r="C571" s="221"/>
      <c r="D571" s="200" t="s">
        <v>301</v>
      </c>
      <c r="E571" s="222" t="s">
        <v>19</v>
      </c>
      <c r="F571" s="223" t="s">
        <v>304</v>
      </c>
      <c r="G571" s="221"/>
      <c r="H571" s="224">
        <v>3</v>
      </c>
      <c r="I571" s="225"/>
      <c r="J571" s="221"/>
      <c r="K571" s="221"/>
      <c r="L571" s="226"/>
      <c r="M571" s="227"/>
      <c r="N571" s="228"/>
      <c r="O571" s="228"/>
      <c r="P571" s="228"/>
      <c r="Q571" s="228"/>
      <c r="R571" s="228"/>
      <c r="S571" s="228"/>
      <c r="T571" s="229"/>
      <c r="AT571" s="230" t="s">
        <v>301</v>
      </c>
      <c r="AU571" s="230" t="s">
        <v>79</v>
      </c>
      <c r="AV571" s="15" t="s">
        <v>297</v>
      </c>
      <c r="AW571" s="15" t="s">
        <v>32</v>
      </c>
      <c r="AX571" s="15" t="s">
        <v>77</v>
      </c>
      <c r="AY571" s="230" t="s">
        <v>290</v>
      </c>
    </row>
    <row r="572" spans="1:65" s="2" customFormat="1" ht="16.5" customHeight="1">
      <c r="A572" s="36"/>
      <c r="B572" s="37"/>
      <c r="C572" s="180" t="s">
        <v>938</v>
      </c>
      <c r="D572" s="180" t="s">
        <v>292</v>
      </c>
      <c r="E572" s="181" t="s">
        <v>2700</v>
      </c>
      <c r="F572" s="182" t="s">
        <v>2701</v>
      </c>
      <c r="G572" s="183" t="s">
        <v>451</v>
      </c>
      <c r="H572" s="184">
        <v>5</v>
      </c>
      <c r="I572" s="185"/>
      <c r="J572" s="186">
        <f>ROUND(I572*H572,2)</f>
        <v>0</v>
      </c>
      <c r="K572" s="182" t="s">
        <v>296</v>
      </c>
      <c r="L572" s="41"/>
      <c r="M572" s="187" t="s">
        <v>19</v>
      </c>
      <c r="N572" s="188" t="s">
        <v>41</v>
      </c>
      <c r="O572" s="66"/>
      <c r="P572" s="189">
        <f>O572*H572</f>
        <v>0</v>
      </c>
      <c r="Q572" s="189">
        <v>0.217338</v>
      </c>
      <c r="R572" s="189">
        <f>Q572*H572</f>
        <v>1.0866899999999999</v>
      </c>
      <c r="S572" s="189">
        <v>0</v>
      </c>
      <c r="T572" s="190">
        <f>S572*H572</f>
        <v>0</v>
      </c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R572" s="191" t="s">
        <v>297</v>
      </c>
      <c r="AT572" s="191" t="s">
        <v>292</v>
      </c>
      <c r="AU572" s="191" t="s">
        <v>79</v>
      </c>
      <c r="AY572" s="19" t="s">
        <v>290</v>
      </c>
      <c r="BE572" s="192">
        <f>IF(N572="základní",J572,0)</f>
        <v>0</v>
      </c>
      <c r="BF572" s="192">
        <f>IF(N572="snížená",J572,0)</f>
        <v>0</v>
      </c>
      <c r="BG572" s="192">
        <f>IF(N572="zákl. přenesená",J572,0)</f>
        <v>0</v>
      </c>
      <c r="BH572" s="192">
        <f>IF(N572="sníž. přenesená",J572,0)</f>
        <v>0</v>
      </c>
      <c r="BI572" s="192">
        <f>IF(N572="nulová",J572,0)</f>
        <v>0</v>
      </c>
      <c r="BJ572" s="19" t="s">
        <v>77</v>
      </c>
      <c r="BK572" s="192">
        <f>ROUND(I572*H572,2)</f>
        <v>0</v>
      </c>
      <c r="BL572" s="19" t="s">
        <v>297</v>
      </c>
      <c r="BM572" s="191" t="s">
        <v>2702</v>
      </c>
    </row>
    <row r="573" spans="1:65" s="2" customFormat="1" ht="11.25">
      <c r="A573" s="36"/>
      <c r="B573" s="37"/>
      <c r="C573" s="38"/>
      <c r="D573" s="193" t="s">
        <v>299</v>
      </c>
      <c r="E573" s="38"/>
      <c r="F573" s="194" t="s">
        <v>2703</v>
      </c>
      <c r="G573" s="38"/>
      <c r="H573" s="38"/>
      <c r="I573" s="195"/>
      <c r="J573" s="38"/>
      <c r="K573" s="38"/>
      <c r="L573" s="41"/>
      <c r="M573" s="196"/>
      <c r="N573" s="197"/>
      <c r="O573" s="66"/>
      <c r="P573" s="66"/>
      <c r="Q573" s="66"/>
      <c r="R573" s="66"/>
      <c r="S573" s="66"/>
      <c r="T573" s="67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T573" s="19" t="s">
        <v>299</v>
      </c>
      <c r="AU573" s="19" t="s">
        <v>79</v>
      </c>
    </row>
    <row r="574" spans="1:65" s="14" customFormat="1" ht="11.25">
      <c r="B574" s="209"/>
      <c r="C574" s="210"/>
      <c r="D574" s="200" t="s">
        <v>301</v>
      </c>
      <c r="E574" s="211" t="s">
        <v>19</v>
      </c>
      <c r="F574" s="212" t="s">
        <v>2704</v>
      </c>
      <c r="G574" s="210"/>
      <c r="H574" s="213">
        <v>5</v>
      </c>
      <c r="I574" s="214"/>
      <c r="J574" s="210"/>
      <c r="K574" s="210"/>
      <c r="L574" s="215"/>
      <c r="M574" s="216"/>
      <c r="N574" s="217"/>
      <c r="O574" s="217"/>
      <c r="P574" s="217"/>
      <c r="Q574" s="217"/>
      <c r="R574" s="217"/>
      <c r="S574" s="217"/>
      <c r="T574" s="218"/>
      <c r="AT574" s="219" t="s">
        <v>301</v>
      </c>
      <c r="AU574" s="219" t="s">
        <v>79</v>
      </c>
      <c r="AV574" s="14" t="s">
        <v>79</v>
      </c>
      <c r="AW574" s="14" t="s">
        <v>32</v>
      </c>
      <c r="AX574" s="14" t="s">
        <v>70</v>
      </c>
      <c r="AY574" s="219" t="s">
        <v>290</v>
      </c>
    </row>
    <row r="575" spans="1:65" s="15" customFormat="1" ht="11.25">
      <c r="B575" s="220"/>
      <c r="C575" s="221"/>
      <c r="D575" s="200" t="s">
        <v>301</v>
      </c>
      <c r="E575" s="222" t="s">
        <v>19</v>
      </c>
      <c r="F575" s="223" t="s">
        <v>304</v>
      </c>
      <c r="G575" s="221"/>
      <c r="H575" s="224">
        <v>5</v>
      </c>
      <c r="I575" s="225"/>
      <c r="J575" s="221"/>
      <c r="K575" s="221"/>
      <c r="L575" s="226"/>
      <c r="M575" s="227"/>
      <c r="N575" s="228"/>
      <c r="O575" s="228"/>
      <c r="P575" s="228"/>
      <c r="Q575" s="228"/>
      <c r="R575" s="228"/>
      <c r="S575" s="228"/>
      <c r="T575" s="229"/>
      <c r="AT575" s="230" t="s">
        <v>301</v>
      </c>
      <c r="AU575" s="230" t="s">
        <v>79</v>
      </c>
      <c r="AV575" s="15" t="s">
        <v>297</v>
      </c>
      <c r="AW575" s="15" t="s">
        <v>32</v>
      </c>
      <c r="AX575" s="15" t="s">
        <v>77</v>
      </c>
      <c r="AY575" s="230" t="s">
        <v>290</v>
      </c>
    </row>
    <row r="576" spans="1:65" s="2" customFormat="1" ht="16.5" customHeight="1">
      <c r="A576" s="36"/>
      <c r="B576" s="37"/>
      <c r="C576" s="242" t="s">
        <v>944</v>
      </c>
      <c r="D576" s="242" t="s">
        <v>434</v>
      </c>
      <c r="E576" s="243" t="s">
        <v>2241</v>
      </c>
      <c r="F576" s="244" t="s">
        <v>2705</v>
      </c>
      <c r="G576" s="245" t="s">
        <v>451</v>
      </c>
      <c r="H576" s="246">
        <v>5</v>
      </c>
      <c r="I576" s="247"/>
      <c r="J576" s="248">
        <f>ROUND(I576*H576,2)</f>
        <v>0</v>
      </c>
      <c r="K576" s="244" t="s">
        <v>19</v>
      </c>
      <c r="L576" s="249"/>
      <c r="M576" s="250" t="s">
        <v>19</v>
      </c>
      <c r="N576" s="251" t="s">
        <v>41</v>
      </c>
      <c r="O576" s="66"/>
      <c r="P576" s="189">
        <f>O576*H576</f>
        <v>0</v>
      </c>
      <c r="Q576" s="189">
        <v>0.12</v>
      </c>
      <c r="R576" s="189">
        <f>Q576*H576</f>
        <v>0.6</v>
      </c>
      <c r="S576" s="189">
        <v>0</v>
      </c>
      <c r="T576" s="190">
        <f>S576*H576</f>
        <v>0</v>
      </c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R576" s="191" t="s">
        <v>360</v>
      </c>
      <c r="AT576" s="191" t="s">
        <v>434</v>
      </c>
      <c r="AU576" s="191" t="s">
        <v>79</v>
      </c>
      <c r="AY576" s="19" t="s">
        <v>290</v>
      </c>
      <c r="BE576" s="192">
        <f>IF(N576="základní",J576,0)</f>
        <v>0</v>
      </c>
      <c r="BF576" s="192">
        <f>IF(N576="snížená",J576,0)</f>
        <v>0</v>
      </c>
      <c r="BG576" s="192">
        <f>IF(N576="zákl. přenesená",J576,0)</f>
        <v>0</v>
      </c>
      <c r="BH576" s="192">
        <f>IF(N576="sníž. přenesená",J576,0)</f>
        <v>0</v>
      </c>
      <c r="BI576" s="192">
        <f>IF(N576="nulová",J576,0)</f>
        <v>0</v>
      </c>
      <c r="BJ576" s="19" t="s">
        <v>77</v>
      </c>
      <c r="BK576" s="192">
        <f>ROUND(I576*H576,2)</f>
        <v>0</v>
      </c>
      <c r="BL576" s="19" t="s">
        <v>297</v>
      </c>
      <c r="BM576" s="191" t="s">
        <v>2706</v>
      </c>
    </row>
    <row r="577" spans="1:65" s="14" customFormat="1" ht="11.25">
      <c r="B577" s="209"/>
      <c r="C577" s="210"/>
      <c r="D577" s="200" t="s">
        <v>301</v>
      </c>
      <c r="E577" s="211" t="s">
        <v>19</v>
      </c>
      <c r="F577" s="212" t="s">
        <v>2704</v>
      </c>
      <c r="G577" s="210"/>
      <c r="H577" s="213">
        <v>5</v>
      </c>
      <c r="I577" s="214"/>
      <c r="J577" s="210"/>
      <c r="K577" s="210"/>
      <c r="L577" s="215"/>
      <c r="M577" s="216"/>
      <c r="N577" s="217"/>
      <c r="O577" s="217"/>
      <c r="P577" s="217"/>
      <c r="Q577" s="217"/>
      <c r="R577" s="217"/>
      <c r="S577" s="217"/>
      <c r="T577" s="218"/>
      <c r="AT577" s="219" t="s">
        <v>301</v>
      </c>
      <c r="AU577" s="219" t="s">
        <v>79</v>
      </c>
      <c r="AV577" s="14" t="s">
        <v>79</v>
      </c>
      <c r="AW577" s="14" t="s">
        <v>32</v>
      </c>
      <c r="AX577" s="14" t="s">
        <v>70</v>
      </c>
      <c r="AY577" s="219" t="s">
        <v>290</v>
      </c>
    </row>
    <row r="578" spans="1:65" s="15" customFormat="1" ht="11.25">
      <c r="B578" s="220"/>
      <c r="C578" s="221"/>
      <c r="D578" s="200" t="s">
        <v>301</v>
      </c>
      <c r="E578" s="222" t="s">
        <v>19</v>
      </c>
      <c r="F578" s="223" t="s">
        <v>304</v>
      </c>
      <c r="G578" s="221"/>
      <c r="H578" s="224">
        <v>5</v>
      </c>
      <c r="I578" s="225"/>
      <c r="J578" s="221"/>
      <c r="K578" s="221"/>
      <c r="L578" s="226"/>
      <c r="M578" s="227"/>
      <c r="N578" s="228"/>
      <c r="O578" s="228"/>
      <c r="P578" s="228"/>
      <c r="Q578" s="228"/>
      <c r="R578" s="228"/>
      <c r="S578" s="228"/>
      <c r="T578" s="229"/>
      <c r="AT578" s="230" t="s">
        <v>301</v>
      </c>
      <c r="AU578" s="230" t="s">
        <v>79</v>
      </c>
      <c r="AV578" s="15" t="s">
        <v>297</v>
      </c>
      <c r="AW578" s="15" t="s">
        <v>32</v>
      </c>
      <c r="AX578" s="15" t="s">
        <v>77</v>
      </c>
      <c r="AY578" s="230" t="s">
        <v>290</v>
      </c>
    </row>
    <row r="579" spans="1:65" s="12" customFormat="1" ht="22.9" customHeight="1">
      <c r="B579" s="164"/>
      <c r="C579" s="165"/>
      <c r="D579" s="166" t="s">
        <v>69</v>
      </c>
      <c r="E579" s="178" t="s">
        <v>368</v>
      </c>
      <c r="F579" s="178" t="s">
        <v>2094</v>
      </c>
      <c r="G579" s="165"/>
      <c r="H579" s="165"/>
      <c r="I579" s="168"/>
      <c r="J579" s="179">
        <f>BK579</f>
        <v>0</v>
      </c>
      <c r="K579" s="165"/>
      <c r="L579" s="170"/>
      <c r="M579" s="171"/>
      <c r="N579" s="172"/>
      <c r="O579" s="172"/>
      <c r="P579" s="173">
        <f>SUM(P580:P594)</f>
        <v>0</v>
      </c>
      <c r="Q579" s="172"/>
      <c r="R579" s="173">
        <f>SUM(R580:R594)</f>
        <v>9.7854686449999999</v>
      </c>
      <c r="S579" s="172"/>
      <c r="T579" s="174">
        <f>SUM(T580:T594)</f>
        <v>0</v>
      </c>
      <c r="AR579" s="175" t="s">
        <v>77</v>
      </c>
      <c r="AT579" s="176" t="s">
        <v>69</v>
      </c>
      <c r="AU579" s="176" t="s">
        <v>77</v>
      </c>
      <c r="AY579" s="175" t="s">
        <v>290</v>
      </c>
      <c r="BK579" s="177">
        <f>SUM(BK580:BK594)</f>
        <v>0</v>
      </c>
    </row>
    <row r="580" spans="1:65" s="2" customFormat="1" ht="37.9" customHeight="1">
      <c r="A580" s="36"/>
      <c r="B580" s="37"/>
      <c r="C580" s="180" t="s">
        <v>953</v>
      </c>
      <c r="D580" s="180" t="s">
        <v>292</v>
      </c>
      <c r="E580" s="181" t="s">
        <v>2707</v>
      </c>
      <c r="F580" s="182" t="s">
        <v>2708</v>
      </c>
      <c r="G580" s="183" t="s">
        <v>295</v>
      </c>
      <c r="H580" s="184">
        <v>6</v>
      </c>
      <c r="I580" s="185"/>
      <c r="J580" s="186">
        <f>ROUND(I580*H580,2)</f>
        <v>0</v>
      </c>
      <c r="K580" s="182" t="s">
        <v>296</v>
      </c>
      <c r="L580" s="41"/>
      <c r="M580" s="187" t="s">
        <v>19</v>
      </c>
      <c r="N580" s="188" t="s">
        <v>41</v>
      </c>
      <c r="O580" s="66"/>
      <c r="P580" s="189">
        <f>O580*H580</f>
        <v>0</v>
      </c>
      <c r="Q580" s="189">
        <v>8.9775999999999995E-2</v>
      </c>
      <c r="R580" s="189">
        <f>Q580*H580</f>
        <v>0.53865600000000002</v>
      </c>
      <c r="S580" s="189">
        <v>0</v>
      </c>
      <c r="T580" s="190">
        <f>S580*H580</f>
        <v>0</v>
      </c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R580" s="191" t="s">
        <v>297</v>
      </c>
      <c r="AT580" s="191" t="s">
        <v>292</v>
      </c>
      <c r="AU580" s="191" t="s">
        <v>79</v>
      </c>
      <c r="AY580" s="19" t="s">
        <v>290</v>
      </c>
      <c r="BE580" s="192">
        <f>IF(N580="základní",J580,0)</f>
        <v>0</v>
      </c>
      <c r="BF580" s="192">
        <f>IF(N580="snížená",J580,0)</f>
        <v>0</v>
      </c>
      <c r="BG580" s="192">
        <f>IF(N580="zákl. přenesená",J580,0)</f>
        <v>0</v>
      </c>
      <c r="BH580" s="192">
        <f>IF(N580="sníž. přenesená",J580,0)</f>
        <v>0</v>
      </c>
      <c r="BI580" s="192">
        <f>IF(N580="nulová",J580,0)</f>
        <v>0</v>
      </c>
      <c r="BJ580" s="19" t="s">
        <v>77</v>
      </c>
      <c r="BK580" s="192">
        <f>ROUND(I580*H580,2)</f>
        <v>0</v>
      </c>
      <c r="BL580" s="19" t="s">
        <v>297</v>
      </c>
      <c r="BM580" s="191" t="s">
        <v>2709</v>
      </c>
    </row>
    <row r="581" spans="1:65" s="2" customFormat="1" ht="11.25">
      <c r="A581" s="36"/>
      <c r="B581" s="37"/>
      <c r="C581" s="38"/>
      <c r="D581" s="193" t="s">
        <v>299</v>
      </c>
      <c r="E581" s="38"/>
      <c r="F581" s="194" t="s">
        <v>2710</v>
      </c>
      <c r="G581" s="38"/>
      <c r="H581" s="38"/>
      <c r="I581" s="195"/>
      <c r="J581" s="38"/>
      <c r="K581" s="38"/>
      <c r="L581" s="41"/>
      <c r="M581" s="196"/>
      <c r="N581" s="197"/>
      <c r="O581" s="66"/>
      <c r="P581" s="66"/>
      <c r="Q581" s="66"/>
      <c r="R581" s="66"/>
      <c r="S581" s="66"/>
      <c r="T581" s="67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  <c r="AT581" s="19" t="s">
        <v>299</v>
      </c>
      <c r="AU581" s="19" t="s">
        <v>79</v>
      </c>
    </row>
    <row r="582" spans="1:65" s="14" customFormat="1" ht="11.25">
      <c r="B582" s="209"/>
      <c r="C582" s="210"/>
      <c r="D582" s="200" t="s">
        <v>301</v>
      </c>
      <c r="E582" s="211" t="s">
        <v>19</v>
      </c>
      <c r="F582" s="212" t="s">
        <v>2711</v>
      </c>
      <c r="G582" s="210"/>
      <c r="H582" s="213">
        <v>6</v>
      </c>
      <c r="I582" s="214"/>
      <c r="J582" s="210"/>
      <c r="K582" s="210"/>
      <c r="L582" s="215"/>
      <c r="M582" s="216"/>
      <c r="N582" s="217"/>
      <c r="O582" s="217"/>
      <c r="P582" s="217"/>
      <c r="Q582" s="217"/>
      <c r="R582" s="217"/>
      <c r="S582" s="217"/>
      <c r="T582" s="218"/>
      <c r="AT582" s="219" t="s">
        <v>301</v>
      </c>
      <c r="AU582" s="219" t="s">
        <v>79</v>
      </c>
      <c r="AV582" s="14" t="s">
        <v>79</v>
      </c>
      <c r="AW582" s="14" t="s">
        <v>32</v>
      </c>
      <c r="AX582" s="14" t="s">
        <v>70</v>
      </c>
      <c r="AY582" s="219" t="s">
        <v>290</v>
      </c>
    </row>
    <row r="583" spans="1:65" s="15" customFormat="1" ht="11.25">
      <c r="B583" s="220"/>
      <c r="C583" s="221"/>
      <c r="D583" s="200" t="s">
        <v>301</v>
      </c>
      <c r="E583" s="222" t="s">
        <v>19</v>
      </c>
      <c r="F583" s="223" t="s">
        <v>304</v>
      </c>
      <c r="G583" s="221"/>
      <c r="H583" s="224">
        <v>6</v>
      </c>
      <c r="I583" s="225"/>
      <c r="J583" s="221"/>
      <c r="K583" s="221"/>
      <c r="L583" s="226"/>
      <c r="M583" s="227"/>
      <c r="N583" s="228"/>
      <c r="O583" s="228"/>
      <c r="P583" s="228"/>
      <c r="Q583" s="228"/>
      <c r="R583" s="228"/>
      <c r="S583" s="228"/>
      <c r="T583" s="229"/>
      <c r="AT583" s="230" t="s">
        <v>301</v>
      </c>
      <c r="AU583" s="230" t="s">
        <v>79</v>
      </c>
      <c r="AV583" s="15" t="s">
        <v>297</v>
      </c>
      <c r="AW583" s="15" t="s">
        <v>32</v>
      </c>
      <c r="AX583" s="15" t="s">
        <v>77</v>
      </c>
      <c r="AY583" s="230" t="s">
        <v>290</v>
      </c>
    </row>
    <row r="584" spans="1:65" s="2" customFormat="1" ht="24.2" customHeight="1">
      <c r="A584" s="36"/>
      <c r="B584" s="37"/>
      <c r="C584" s="180" t="s">
        <v>959</v>
      </c>
      <c r="D584" s="180" t="s">
        <v>292</v>
      </c>
      <c r="E584" s="181" t="s">
        <v>2712</v>
      </c>
      <c r="F584" s="182" t="s">
        <v>2713</v>
      </c>
      <c r="G584" s="183" t="s">
        <v>295</v>
      </c>
      <c r="H584" s="184">
        <v>59.5</v>
      </c>
      <c r="I584" s="185"/>
      <c r="J584" s="186">
        <f>ROUND(I584*H584,2)</f>
        <v>0</v>
      </c>
      <c r="K584" s="182" t="s">
        <v>296</v>
      </c>
      <c r="L584" s="41"/>
      <c r="M584" s="187" t="s">
        <v>19</v>
      </c>
      <c r="N584" s="188" t="s">
        <v>41</v>
      </c>
      <c r="O584" s="66"/>
      <c r="P584" s="189">
        <f>O584*H584</f>
        <v>0</v>
      </c>
      <c r="Q584" s="189">
        <v>0.15539952000000001</v>
      </c>
      <c r="R584" s="189">
        <f>Q584*H584</f>
        <v>9.246271440000001</v>
      </c>
      <c r="S584" s="189">
        <v>0</v>
      </c>
      <c r="T584" s="190">
        <f>S584*H584</f>
        <v>0</v>
      </c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R584" s="191" t="s">
        <v>297</v>
      </c>
      <c r="AT584" s="191" t="s">
        <v>292</v>
      </c>
      <c r="AU584" s="191" t="s">
        <v>79</v>
      </c>
      <c r="AY584" s="19" t="s">
        <v>290</v>
      </c>
      <c r="BE584" s="192">
        <f>IF(N584="základní",J584,0)</f>
        <v>0</v>
      </c>
      <c r="BF584" s="192">
        <f>IF(N584="snížená",J584,0)</f>
        <v>0</v>
      </c>
      <c r="BG584" s="192">
        <f>IF(N584="zákl. přenesená",J584,0)</f>
        <v>0</v>
      </c>
      <c r="BH584" s="192">
        <f>IF(N584="sníž. přenesená",J584,0)</f>
        <v>0</v>
      </c>
      <c r="BI584" s="192">
        <f>IF(N584="nulová",J584,0)</f>
        <v>0</v>
      </c>
      <c r="BJ584" s="19" t="s">
        <v>77</v>
      </c>
      <c r="BK584" s="192">
        <f>ROUND(I584*H584,2)</f>
        <v>0</v>
      </c>
      <c r="BL584" s="19" t="s">
        <v>297</v>
      </c>
      <c r="BM584" s="191" t="s">
        <v>2714</v>
      </c>
    </row>
    <row r="585" spans="1:65" s="2" customFormat="1" ht="11.25">
      <c r="A585" s="36"/>
      <c r="B585" s="37"/>
      <c r="C585" s="38"/>
      <c r="D585" s="193" t="s">
        <v>299</v>
      </c>
      <c r="E585" s="38"/>
      <c r="F585" s="194" t="s">
        <v>2715</v>
      </c>
      <c r="G585" s="38"/>
      <c r="H585" s="38"/>
      <c r="I585" s="195"/>
      <c r="J585" s="38"/>
      <c r="K585" s="38"/>
      <c r="L585" s="41"/>
      <c r="M585" s="196"/>
      <c r="N585" s="197"/>
      <c r="O585" s="66"/>
      <c r="P585" s="66"/>
      <c r="Q585" s="66"/>
      <c r="R585" s="66"/>
      <c r="S585" s="66"/>
      <c r="T585" s="67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T585" s="19" t="s">
        <v>299</v>
      </c>
      <c r="AU585" s="19" t="s">
        <v>79</v>
      </c>
    </row>
    <row r="586" spans="1:65" s="14" customFormat="1" ht="11.25">
      <c r="B586" s="209"/>
      <c r="C586" s="210"/>
      <c r="D586" s="200" t="s">
        <v>301</v>
      </c>
      <c r="E586" s="211" t="s">
        <v>19</v>
      </c>
      <c r="F586" s="212" t="s">
        <v>2716</v>
      </c>
      <c r="G586" s="210"/>
      <c r="H586" s="213">
        <v>59.5</v>
      </c>
      <c r="I586" s="214"/>
      <c r="J586" s="210"/>
      <c r="K586" s="210"/>
      <c r="L586" s="215"/>
      <c r="M586" s="216"/>
      <c r="N586" s="217"/>
      <c r="O586" s="217"/>
      <c r="P586" s="217"/>
      <c r="Q586" s="217"/>
      <c r="R586" s="217"/>
      <c r="S586" s="217"/>
      <c r="T586" s="218"/>
      <c r="AT586" s="219" t="s">
        <v>301</v>
      </c>
      <c r="AU586" s="219" t="s">
        <v>79</v>
      </c>
      <c r="AV586" s="14" t="s">
        <v>79</v>
      </c>
      <c r="AW586" s="14" t="s">
        <v>32</v>
      </c>
      <c r="AX586" s="14" t="s">
        <v>70</v>
      </c>
      <c r="AY586" s="219" t="s">
        <v>290</v>
      </c>
    </row>
    <row r="587" spans="1:65" s="15" customFormat="1" ht="11.25">
      <c r="B587" s="220"/>
      <c r="C587" s="221"/>
      <c r="D587" s="200" t="s">
        <v>301</v>
      </c>
      <c r="E587" s="222" t="s">
        <v>19</v>
      </c>
      <c r="F587" s="223" t="s">
        <v>304</v>
      </c>
      <c r="G587" s="221"/>
      <c r="H587" s="224">
        <v>59.5</v>
      </c>
      <c r="I587" s="225"/>
      <c r="J587" s="221"/>
      <c r="K587" s="221"/>
      <c r="L587" s="226"/>
      <c r="M587" s="227"/>
      <c r="N587" s="228"/>
      <c r="O587" s="228"/>
      <c r="P587" s="228"/>
      <c r="Q587" s="228"/>
      <c r="R587" s="228"/>
      <c r="S587" s="228"/>
      <c r="T587" s="229"/>
      <c r="AT587" s="230" t="s">
        <v>301</v>
      </c>
      <c r="AU587" s="230" t="s">
        <v>79</v>
      </c>
      <c r="AV587" s="15" t="s">
        <v>297</v>
      </c>
      <c r="AW587" s="15" t="s">
        <v>32</v>
      </c>
      <c r="AX587" s="15" t="s">
        <v>77</v>
      </c>
      <c r="AY587" s="230" t="s">
        <v>290</v>
      </c>
    </row>
    <row r="588" spans="1:65" s="2" customFormat="1" ht="16.5" customHeight="1">
      <c r="A588" s="36"/>
      <c r="B588" s="37"/>
      <c r="C588" s="180" t="s">
        <v>965</v>
      </c>
      <c r="D588" s="180" t="s">
        <v>292</v>
      </c>
      <c r="E588" s="181" t="s">
        <v>2100</v>
      </c>
      <c r="F588" s="182" t="s">
        <v>2101</v>
      </c>
      <c r="G588" s="183" t="s">
        <v>295</v>
      </c>
      <c r="H588" s="184">
        <v>329</v>
      </c>
      <c r="I588" s="185"/>
      <c r="J588" s="186">
        <f>ROUND(I588*H588,2)</f>
        <v>0</v>
      </c>
      <c r="K588" s="182" t="s">
        <v>296</v>
      </c>
      <c r="L588" s="41"/>
      <c r="M588" s="187" t="s">
        <v>19</v>
      </c>
      <c r="N588" s="188" t="s">
        <v>41</v>
      </c>
      <c r="O588" s="66"/>
      <c r="P588" s="189">
        <f>O588*H588</f>
        <v>0</v>
      </c>
      <c r="Q588" s="189">
        <v>1.6449999999999999E-6</v>
      </c>
      <c r="R588" s="189">
        <f>Q588*H588</f>
        <v>5.4120500000000001E-4</v>
      </c>
      <c r="S588" s="189">
        <v>0</v>
      </c>
      <c r="T588" s="190">
        <f>S588*H588</f>
        <v>0</v>
      </c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R588" s="191" t="s">
        <v>297</v>
      </c>
      <c r="AT588" s="191" t="s">
        <v>292</v>
      </c>
      <c r="AU588" s="191" t="s">
        <v>79</v>
      </c>
      <c r="AY588" s="19" t="s">
        <v>290</v>
      </c>
      <c r="BE588" s="192">
        <f>IF(N588="základní",J588,0)</f>
        <v>0</v>
      </c>
      <c r="BF588" s="192">
        <f>IF(N588="snížená",J588,0)</f>
        <v>0</v>
      </c>
      <c r="BG588" s="192">
        <f>IF(N588="zákl. přenesená",J588,0)</f>
        <v>0</v>
      </c>
      <c r="BH588" s="192">
        <f>IF(N588="sníž. přenesená",J588,0)</f>
        <v>0</v>
      </c>
      <c r="BI588" s="192">
        <f>IF(N588="nulová",J588,0)</f>
        <v>0</v>
      </c>
      <c r="BJ588" s="19" t="s">
        <v>77</v>
      </c>
      <c r="BK588" s="192">
        <f>ROUND(I588*H588,2)</f>
        <v>0</v>
      </c>
      <c r="BL588" s="19" t="s">
        <v>297</v>
      </c>
      <c r="BM588" s="191" t="s">
        <v>2717</v>
      </c>
    </row>
    <row r="589" spans="1:65" s="2" customFormat="1" ht="11.25">
      <c r="A589" s="36"/>
      <c r="B589" s="37"/>
      <c r="C589" s="38"/>
      <c r="D589" s="193" t="s">
        <v>299</v>
      </c>
      <c r="E589" s="38"/>
      <c r="F589" s="194" t="s">
        <v>2103</v>
      </c>
      <c r="G589" s="38"/>
      <c r="H589" s="38"/>
      <c r="I589" s="195"/>
      <c r="J589" s="38"/>
      <c r="K589" s="38"/>
      <c r="L589" s="41"/>
      <c r="M589" s="196"/>
      <c r="N589" s="197"/>
      <c r="O589" s="66"/>
      <c r="P589" s="66"/>
      <c r="Q589" s="66"/>
      <c r="R589" s="66"/>
      <c r="S589" s="66"/>
      <c r="T589" s="67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T589" s="19" t="s">
        <v>299</v>
      </c>
      <c r="AU589" s="19" t="s">
        <v>79</v>
      </c>
    </row>
    <row r="590" spans="1:65" s="13" customFormat="1" ht="11.25">
      <c r="B590" s="198"/>
      <c r="C590" s="199"/>
      <c r="D590" s="200" t="s">
        <v>301</v>
      </c>
      <c r="E590" s="201" t="s">
        <v>19</v>
      </c>
      <c r="F590" s="202" t="s">
        <v>2718</v>
      </c>
      <c r="G590" s="199"/>
      <c r="H590" s="201" t="s">
        <v>19</v>
      </c>
      <c r="I590" s="203"/>
      <c r="J590" s="199"/>
      <c r="K590" s="199"/>
      <c r="L590" s="204"/>
      <c r="M590" s="205"/>
      <c r="N590" s="206"/>
      <c r="O590" s="206"/>
      <c r="P590" s="206"/>
      <c r="Q590" s="206"/>
      <c r="R590" s="206"/>
      <c r="S590" s="206"/>
      <c r="T590" s="207"/>
      <c r="AT590" s="208" t="s">
        <v>301</v>
      </c>
      <c r="AU590" s="208" t="s">
        <v>79</v>
      </c>
      <c r="AV590" s="13" t="s">
        <v>77</v>
      </c>
      <c r="AW590" s="13" t="s">
        <v>32</v>
      </c>
      <c r="AX590" s="13" t="s">
        <v>70</v>
      </c>
      <c r="AY590" s="208" t="s">
        <v>290</v>
      </c>
    </row>
    <row r="591" spans="1:65" s="14" customFormat="1" ht="11.25">
      <c r="B591" s="209"/>
      <c r="C591" s="210"/>
      <c r="D591" s="200" t="s">
        <v>301</v>
      </c>
      <c r="E591" s="211" t="s">
        <v>19</v>
      </c>
      <c r="F591" s="212" t="s">
        <v>2719</v>
      </c>
      <c r="G591" s="210"/>
      <c r="H591" s="213">
        <v>224</v>
      </c>
      <c r="I591" s="214"/>
      <c r="J591" s="210"/>
      <c r="K591" s="210"/>
      <c r="L591" s="215"/>
      <c r="M591" s="216"/>
      <c r="N591" s="217"/>
      <c r="O591" s="217"/>
      <c r="P591" s="217"/>
      <c r="Q591" s="217"/>
      <c r="R591" s="217"/>
      <c r="S591" s="217"/>
      <c r="T591" s="218"/>
      <c r="AT591" s="219" t="s">
        <v>301</v>
      </c>
      <c r="AU591" s="219" t="s">
        <v>79</v>
      </c>
      <c r="AV591" s="14" t="s">
        <v>79</v>
      </c>
      <c r="AW591" s="14" t="s">
        <v>32</v>
      </c>
      <c r="AX591" s="14" t="s">
        <v>70</v>
      </c>
      <c r="AY591" s="219" t="s">
        <v>290</v>
      </c>
    </row>
    <row r="592" spans="1:65" s="14" customFormat="1" ht="11.25">
      <c r="B592" s="209"/>
      <c r="C592" s="210"/>
      <c r="D592" s="200" t="s">
        <v>301</v>
      </c>
      <c r="E592" s="211" t="s">
        <v>19</v>
      </c>
      <c r="F592" s="212" t="s">
        <v>2720</v>
      </c>
      <c r="G592" s="210"/>
      <c r="H592" s="213">
        <v>80</v>
      </c>
      <c r="I592" s="214"/>
      <c r="J592" s="210"/>
      <c r="K592" s="210"/>
      <c r="L592" s="215"/>
      <c r="M592" s="216"/>
      <c r="N592" s="217"/>
      <c r="O592" s="217"/>
      <c r="P592" s="217"/>
      <c r="Q592" s="217"/>
      <c r="R592" s="217"/>
      <c r="S592" s="217"/>
      <c r="T592" s="218"/>
      <c r="AT592" s="219" t="s">
        <v>301</v>
      </c>
      <c r="AU592" s="219" t="s">
        <v>79</v>
      </c>
      <c r="AV592" s="14" t="s">
        <v>79</v>
      </c>
      <c r="AW592" s="14" t="s">
        <v>32</v>
      </c>
      <c r="AX592" s="14" t="s">
        <v>70</v>
      </c>
      <c r="AY592" s="219" t="s">
        <v>290</v>
      </c>
    </row>
    <row r="593" spans="1:65" s="14" customFormat="1" ht="11.25">
      <c r="B593" s="209"/>
      <c r="C593" s="210"/>
      <c r="D593" s="200" t="s">
        <v>301</v>
      </c>
      <c r="E593" s="211" t="s">
        <v>19</v>
      </c>
      <c r="F593" s="212" t="s">
        <v>2721</v>
      </c>
      <c r="G593" s="210"/>
      <c r="H593" s="213">
        <v>25</v>
      </c>
      <c r="I593" s="214"/>
      <c r="J593" s="210"/>
      <c r="K593" s="210"/>
      <c r="L593" s="215"/>
      <c r="M593" s="216"/>
      <c r="N593" s="217"/>
      <c r="O593" s="217"/>
      <c r="P593" s="217"/>
      <c r="Q593" s="217"/>
      <c r="R593" s="217"/>
      <c r="S593" s="217"/>
      <c r="T593" s="218"/>
      <c r="AT593" s="219" t="s">
        <v>301</v>
      </c>
      <c r="AU593" s="219" t="s">
        <v>79</v>
      </c>
      <c r="AV593" s="14" t="s">
        <v>79</v>
      </c>
      <c r="AW593" s="14" t="s">
        <v>32</v>
      </c>
      <c r="AX593" s="14" t="s">
        <v>70</v>
      </c>
      <c r="AY593" s="219" t="s">
        <v>290</v>
      </c>
    </row>
    <row r="594" spans="1:65" s="15" customFormat="1" ht="11.25">
      <c r="B594" s="220"/>
      <c r="C594" s="221"/>
      <c r="D594" s="200" t="s">
        <v>301</v>
      </c>
      <c r="E594" s="222" t="s">
        <v>19</v>
      </c>
      <c r="F594" s="223" t="s">
        <v>304</v>
      </c>
      <c r="G594" s="221"/>
      <c r="H594" s="224">
        <v>329</v>
      </c>
      <c r="I594" s="225"/>
      <c r="J594" s="221"/>
      <c r="K594" s="221"/>
      <c r="L594" s="226"/>
      <c r="M594" s="227"/>
      <c r="N594" s="228"/>
      <c r="O594" s="228"/>
      <c r="P594" s="228"/>
      <c r="Q594" s="228"/>
      <c r="R594" s="228"/>
      <c r="S594" s="228"/>
      <c r="T594" s="229"/>
      <c r="AT594" s="230" t="s">
        <v>301</v>
      </c>
      <c r="AU594" s="230" t="s">
        <v>79</v>
      </c>
      <c r="AV594" s="15" t="s">
        <v>297</v>
      </c>
      <c r="AW594" s="15" t="s">
        <v>32</v>
      </c>
      <c r="AX594" s="15" t="s">
        <v>77</v>
      </c>
      <c r="AY594" s="230" t="s">
        <v>290</v>
      </c>
    </row>
    <row r="595" spans="1:65" s="12" customFormat="1" ht="22.9" customHeight="1">
      <c r="B595" s="164"/>
      <c r="C595" s="165"/>
      <c r="D595" s="166" t="s">
        <v>69</v>
      </c>
      <c r="E595" s="178" t="s">
        <v>2110</v>
      </c>
      <c r="F595" s="178" t="s">
        <v>2111</v>
      </c>
      <c r="G595" s="165"/>
      <c r="H595" s="165"/>
      <c r="I595" s="168"/>
      <c r="J595" s="179">
        <f>BK595</f>
        <v>0</v>
      </c>
      <c r="K595" s="165"/>
      <c r="L595" s="170"/>
      <c r="M595" s="171"/>
      <c r="N595" s="172"/>
      <c r="O595" s="172"/>
      <c r="P595" s="173">
        <f>SUM(P596:P599)</f>
        <v>0</v>
      </c>
      <c r="Q595" s="172"/>
      <c r="R595" s="173">
        <f>SUM(R596:R599)</f>
        <v>0</v>
      </c>
      <c r="S595" s="172"/>
      <c r="T595" s="174">
        <f>SUM(T596:T599)</f>
        <v>0</v>
      </c>
      <c r="AR595" s="175" t="s">
        <v>77</v>
      </c>
      <c r="AT595" s="176" t="s">
        <v>69</v>
      </c>
      <c r="AU595" s="176" t="s">
        <v>77</v>
      </c>
      <c r="AY595" s="175" t="s">
        <v>290</v>
      </c>
      <c r="BK595" s="177">
        <f>SUM(BK596:BK599)</f>
        <v>0</v>
      </c>
    </row>
    <row r="596" spans="1:65" s="2" customFormat="1" ht="24.2" customHeight="1">
      <c r="A596" s="36"/>
      <c r="B596" s="37"/>
      <c r="C596" s="180" t="s">
        <v>971</v>
      </c>
      <c r="D596" s="180" t="s">
        <v>292</v>
      </c>
      <c r="E596" s="181" t="s">
        <v>2112</v>
      </c>
      <c r="F596" s="182" t="s">
        <v>2113</v>
      </c>
      <c r="G596" s="183" t="s">
        <v>489</v>
      </c>
      <c r="H596" s="184">
        <v>74.335999999999999</v>
      </c>
      <c r="I596" s="185"/>
      <c r="J596" s="186">
        <f>ROUND(I596*H596,2)</f>
        <v>0</v>
      </c>
      <c r="K596" s="182" t="s">
        <v>296</v>
      </c>
      <c r="L596" s="41"/>
      <c r="M596" s="187" t="s">
        <v>19</v>
      </c>
      <c r="N596" s="188" t="s">
        <v>41</v>
      </c>
      <c r="O596" s="66"/>
      <c r="P596" s="189">
        <f>O596*H596</f>
        <v>0</v>
      </c>
      <c r="Q596" s="189">
        <v>0</v>
      </c>
      <c r="R596" s="189">
        <f>Q596*H596</f>
        <v>0</v>
      </c>
      <c r="S596" s="189">
        <v>0</v>
      </c>
      <c r="T596" s="190">
        <f>S596*H596</f>
        <v>0</v>
      </c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  <c r="AR596" s="191" t="s">
        <v>297</v>
      </c>
      <c r="AT596" s="191" t="s">
        <v>292</v>
      </c>
      <c r="AU596" s="191" t="s">
        <v>79</v>
      </c>
      <c r="AY596" s="19" t="s">
        <v>290</v>
      </c>
      <c r="BE596" s="192">
        <f>IF(N596="základní",J596,0)</f>
        <v>0</v>
      </c>
      <c r="BF596" s="192">
        <f>IF(N596="snížená",J596,0)</f>
        <v>0</v>
      </c>
      <c r="BG596" s="192">
        <f>IF(N596="zákl. přenesená",J596,0)</f>
        <v>0</v>
      </c>
      <c r="BH596" s="192">
        <f>IF(N596="sníž. přenesená",J596,0)</f>
        <v>0</v>
      </c>
      <c r="BI596" s="192">
        <f>IF(N596="nulová",J596,0)</f>
        <v>0</v>
      </c>
      <c r="BJ596" s="19" t="s">
        <v>77</v>
      </c>
      <c r="BK596" s="192">
        <f>ROUND(I596*H596,2)</f>
        <v>0</v>
      </c>
      <c r="BL596" s="19" t="s">
        <v>297</v>
      </c>
      <c r="BM596" s="191" t="s">
        <v>2722</v>
      </c>
    </row>
    <row r="597" spans="1:65" s="2" customFormat="1" ht="11.25">
      <c r="A597" s="36"/>
      <c r="B597" s="37"/>
      <c r="C597" s="38"/>
      <c r="D597" s="193" t="s">
        <v>299</v>
      </c>
      <c r="E597" s="38"/>
      <c r="F597" s="194" t="s">
        <v>2115</v>
      </c>
      <c r="G597" s="38"/>
      <c r="H597" s="38"/>
      <c r="I597" s="195"/>
      <c r="J597" s="38"/>
      <c r="K597" s="38"/>
      <c r="L597" s="41"/>
      <c r="M597" s="196"/>
      <c r="N597" s="197"/>
      <c r="O597" s="66"/>
      <c r="P597" s="66"/>
      <c r="Q597" s="66"/>
      <c r="R597" s="66"/>
      <c r="S597" s="66"/>
      <c r="T597" s="67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T597" s="19" t="s">
        <v>299</v>
      </c>
      <c r="AU597" s="19" t="s">
        <v>79</v>
      </c>
    </row>
    <row r="598" spans="1:65" s="14" customFormat="1" ht="11.25">
      <c r="B598" s="209"/>
      <c r="C598" s="210"/>
      <c r="D598" s="200" t="s">
        <v>301</v>
      </c>
      <c r="E598" s="211" t="s">
        <v>19</v>
      </c>
      <c r="F598" s="212" t="s">
        <v>2723</v>
      </c>
      <c r="G598" s="210"/>
      <c r="H598" s="213">
        <v>74.335999999999999</v>
      </c>
      <c r="I598" s="214"/>
      <c r="J598" s="210"/>
      <c r="K598" s="210"/>
      <c r="L598" s="215"/>
      <c r="M598" s="216"/>
      <c r="N598" s="217"/>
      <c r="O598" s="217"/>
      <c r="P598" s="217"/>
      <c r="Q598" s="217"/>
      <c r="R598" s="217"/>
      <c r="S598" s="217"/>
      <c r="T598" s="218"/>
      <c r="AT598" s="219" t="s">
        <v>301</v>
      </c>
      <c r="AU598" s="219" t="s">
        <v>79</v>
      </c>
      <c r="AV598" s="14" t="s">
        <v>79</v>
      </c>
      <c r="AW598" s="14" t="s">
        <v>32</v>
      </c>
      <c r="AX598" s="14" t="s">
        <v>77</v>
      </c>
      <c r="AY598" s="219" t="s">
        <v>290</v>
      </c>
    </row>
    <row r="599" spans="1:65" s="15" customFormat="1" ht="11.25">
      <c r="B599" s="220"/>
      <c r="C599" s="221"/>
      <c r="D599" s="200" t="s">
        <v>301</v>
      </c>
      <c r="E599" s="222" t="s">
        <v>19</v>
      </c>
      <c r="F599" s="223" t="s">
        <v>304</v>
      </c>
      <c r="G599" s="221"/>
      <c r="H599" s="224">
        <v>74.335999999999999</v>
      </c>
      <c r="I599" s="225"/>
      <c r="J599" s="221"/>
      <c r="K599" s="221"/>
      <c r="L599" s="226"/>
      <c r="M599" s="227"/>
      <c r="N599" s="228"/>
      <c r="O599" s="228"/>
      <c r="P599" s="228"/>
      <c r="Q599" s="228"/>
      <c r="R599" s="228"/>
      <c r="S599" s="228"/>
      <c r="T599" s="229"/>
      <c r="AT599" s="230" t="s">
        <v>301</v>
      </c>
      <c r="AU599" s="230" t="s">
        <v>79</v>
      </c>
      <c r="AV599" s="15" t="s">
        <v>297</v>
      </c>
      <c r="AW599" s="15" t="s">
        <v>32</v>
      </c>
      <c r="AX599" s="15" t="s">
        <v>70</v>
      </c>
      <c r="AY599" s="230" t="s">
        <v>290</v>
      </c>
    </row>
    <row r="600" spans="1:65" s="12" customFormat="1" ht="22.9" customHeight="1">
      <c r="B600" s="164"/>
      <c r="C600" s="165"/>
      <c r="D600" s="166" t="s">
        <v>69</v>
      </c>
      <c r="E600" s="178" t="s">
        <v>979</v>
      </c>
      <c r="F600" s="178" t="s">
        <v>980</v>
      </c>
      <c r="G600" s="165"/>
      <c r="H600" s="165"/>
      <c r="I600" s="168"/>
      <c r="J600" s="179">
        <f>BK600</f>
        <v>0</v>
      </c>
      <c r="K600" s="165"/>
      <c r="L600" s="170"/>
      <c r="M600" s="171"/>
      <c r="N600" s="172"/>
      <c r="O600" s="172"/>
      <c r="P600" s="173">
        <f>SUM(P601:P604)</f>
        <v>0</v>
      </c>
      <c r="Q600" s="172"/>
      <c r="R600" s="173">
        <f>SUM(R601:R604)</f>
        <v>0</v>
      </c>
      <c r="S600" s="172"/>
      <c r="T600" s="174">
        <f>SUM(T601:T604)</f>
        <v>0</v>
      </c>
      <c r="AR600" s="175" t="s">
        <v>77</v>
      </c>
      <c r="AT600" s="176" t="s">
        <v>69</v>
      </c>
      <c r="AU600" s="176" t="s">
        <v>77</v>
      </c>
      <c r="AY600" s="175" t="s">
        <v>290</v>
      </c>
      <c r="BK600" s="177">
        <f>SUM(BK601:BK604)</f>
        <v>0</v>
      </c>
    </row>
    <row r="601" spans="1:65" s="2" customFormat="1" ht="24.2" customHeight="1">
      <c r="A601" s="36"/>
      <c r="B601" s="37"/>
      <c r="C601" s="180" t="s">
        <v>981</v>
      </c>
      <c r="D601" s="180" t="s">
        <v>292</v>
      </c>
      <c r="E601" s="181" t="s">
        <v>1768</v>
      </c>
      <c r="F601" s="182" t="s">
        <v>1769</v>
      </c>
      <c r="G601" s="183" t="s">
        <v>489</v>
      </c>
      <c r="H601" s="184">
        <v>55.344999999999999</v>
      </c>
      <c r="I601" s="185"/>
      <c r="J601" s="186">
        <f>ROUND(I601*H601,2)</f>
        <v>0</v>
      </c>
      <c r="K601" s="182" t="s">
        <v>296</v>
      </c>
      <c r="L601" s="41"/>
      <c r="M601" s="187" t="s">
        <v>19</v>
      </c>
      <c r="N601" s="188" t="s">
        <v>41</v>
      </c>
      <c r="O601" s="66"/>
      <c r="P601" s="189">
        <f>O601*H601</f>
        <v>0</v>
      </c>
      <c r="Q601" s="189">
        <v>0</v>
      </c>
      <c r="R601" s="189">
        <f>Q601*H601</f>
        <v>0</v>
      </c>
      <c r="S601" s="189">
        <v>0</v>
      </c>
      <c r="T601" s="190">
        <f>S601*H601</f>
        <v>0</v>
      </c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R601" s="191" t="s">
        <v>297</v>
      </c>
      <c r="AT601" s="191" t="s">
        <v>292</v>
      </c>
      <c r="AU601" s="191" t="s">
        <v>79</v>
      </c>
      <c r="AY601" s="19" t="s">
        <v>290</v>
      </c>
      <c r="BE601" s="192">
        <f>IF(N601="základní",J601,0)</f>
        <v>0</v>
      </c>
      <c r="BF601" s="192">
        <f>IF(N601="snížená",J601,0)</f>
        <v>0</v>
      </c>
      <c r="BG601" s="192">
        <f>IF(N601="zákl. přenesená",J601,0)</f>
        <v>0</v>
      </c>
      <c r="BH601" s="192">
        <f>IF(N601="sníž. přenesená",J601,0)</f>
        <v>0</v>
      </c>
      <c r="BI601" s="192">
        <f>IF(N601="nulová",J601,0)</f>
        <v>0</v>
      </c>
      <c r="BJ601" s="19" t="s">
        <v>77</v>
      </c>
      <c r="BK601" s="192">
        <f>ROUND(I601*H601,2)</f>
        <v>0</v>
      </c>
      <c r="BL601" s="19" t="s">
        <v>297</v>
      </c>
      <c r="BM601" s="191" t="s">
        <v>2724</v>
      </c>
    </row>
    <row r="602" spans="1:65" s="2" customFormat="1" ht="11.25">
      <c r="A602" s="36"/>
      <c r="B602" s="37"/>
      <c r="C602" s="38"/>
      <c r="D602" s="193" t="s">
        <v>299</v>
      </c>
      <c r="E602" s="38"/>
      <c r="F602" s="194" t="s">
        <v>1771</v>
      </c>
      <c r="G602" s="38"/>
      <c r="H602" s="38"/>
      <c r="I602" s="195"/>
      <c r="J602" s="38"/>
      <c r="K602" s="38"/>
      <c r="L602" s="41"/>
      <c r="M602" s="196"/>
      <c r="N602" s="197"/>
      <c r="O602" s="66"/>
      <c r="P602" s="66"/>
      <c r="Q602" s="66"/>
      <c r="R602" s="66"/>
      <c r="S602" s="66"/>
      <c r="T602" s="67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T602" s="19" t="s">
        <v>299</v>
      </c>
      <c r="AU602" s="19" t="s">
        <v>79</v>
      </c>
    </row>
    <row r="603" spans="1:65" s="2" customFormat="1" ht="33" customHeight="1">
      <c r="A603" s="36"/>
      <c r="B603" s="37"/>
      <c r="C603" s="180" t="s">
        <v>990</v>
      </c>
      <c r="D603" s="180" t="s">
        <v>292</v>
      </c>
      <c r="E603" s="181" t="s">
        <v>2382</v>
      </c>
      <c r="F603" s="182" t="s">
        <v>2383</v>
      </c>
      <c r="G603" s="183" t="s">
        <v>489</v>
      </c>
      <c r="H603" s="184">
        <v>55.344999999999999</v>
      </c>
      <c r="I603" s="185"/>
      <c r="J603" s="186">
        <f>ROUND(I603*H603,2)</f>
        <v>0</v>
      </c>
      <c r="K603" s="182" t="s">
        <v>296</v>
      </c>
      <c r="L603" s="41"/>
      <c r="M603" s="187" t="s">
        <v>19</v>
      </c>
      <c r="N603" s="188" t="s">
        <v>41</v>
      </c>
      <c r="O603" s="66"/>
      <c r="P603" s="189">
        <f>O603*H603</f>
        <v>0</v>
      </c>
      <c r="Q603" s="189">
        <v>0</v>
      </c>
      <c r="R603" s="189">
        <f>Q603*H603</f>
        <v>0</v>
      </c>
      <c r="S603" s="189">
        <v>0</v>
      </c>
      <c r="T603" s="190">
        <f>S603*H603</f>
        <v>0</v>
      </c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R603" s="191" t="s">
        <v>297</v>
      </c>
      <c r="AT603" s="191" t="s">
        <v>292</v>
      </c>
      <c r="AU603" s="191" t="s">
        <v>79</v>
      </c>
      <c r="AY603" s="19" t="s">
        <v>290</v>
      </c>
      <c r="BE603" s="192">
        <f>IF(N603="základní",J603,0)</f>
        <v>0</v>
      </c>
      <c r="BF603" s="192">
        <f>IF(N603="snížená",J603,0)</f>
        <v>0</v>
      </c>
      <c r="BG603" s="192">
        <f>IF(N603="zákl. přenesená",J603,0)</f>
        <v>0</v>
      </c>
      <c r="BH603" s="192">
        <f>IF(N603="sníž. přenesená",J603,0)</f>
        <v>0</v>
      </c>
      <c r="BI603" s="192">
        <f>IF(N603="nulová",J603,0)</f>
        <v>0</v>
      </c>
      <c r="BJ603" s="19" t="s">
        <v>77</v>
      </c>
      <c r="BK603" s="192">
        <f>ROUND(I603*H603,2)</f>
        <v>0</v>
      </c>
      <c r="BL603" s="19" t="s">
        <v>297</v>
      </c>
      <c r="BM603" s="191" t="s">
        <v>2725</v>
      </c>
    </row>
    <row r="604" spans="1:65" s="2" customFormat="1" ht="11.25">
      <c r="A604" s="36"/>
      <c r="B604" s="37"/>
      <c r="C604" s="38"/>
      <c r="D604" s="193" t="s">
        <v>299</v>
      </c>
      <c r="E604" s="38"/>
      <c r="F604" s="194" t="s">
        <v>2385</v>
      </c>
      <c r="G604" s="38"/>
      <c r="H604" s="38"/>
      <c r="I604" s="195"/>
      <c r="J604" s="38"/>
      <c r="K604" s="38"/>
      <c r="L604" s="41"/>
      <c r="M604" s="255"/>
      <c r="N604" s="256"/>
      <c r="O604" s="257"/>
      <c r="P604" s="257"/>
      <c r="Q604" s="257"/>
      <c r="R604" s="257"/>
      <c r="S604" s="257"/>
      <c r="T604" s="258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  <c r="AT604" s="19" t="s">
        <v>299</v>
      </c>
      <c r="AU604" s="19" t="s">
        <v>79</v>
      </c>
    </row>
    <row r="605" spans="1:65" s="2" customFormat="1" ht="6.95" customHeight="1">
      <c r="A605" s="36"/>
      <c r="B605" s="49"/>
      <c r="C605" s="50"/>
      <c r="D605" s="50"/>
      <c r="E605" s="50"/>
      <c r="F605" s="50"/>
      <c r="G605" s="50"/>
      <c r="H605" s="50"/>
      <c r="I605" s="50"/>
      <c r="J605" s="50"/>
      <c r="K605" s="50"/>
      <c r="L605" s="41"/>
      <c r="M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</row>
  </sheetData>
  <sheetProtection algorithmName="SHA-512" hashValue="IavmjSSLvT5CmtuyVhnyG0IOgPKPXuPkWwnPdh+DWlXTYzoXtN6y4m4kQc2gMvTanSfjFooPcOG90bx0nkuuEg==" saltValue="oJycaToVO328pWwGxs8xCvcXkVKPnK5qWqMEBTlP8BCBiorqP9p4+OqN52kuqxFVUTqTunGTgr2tTHd+3Bc2rw==" spinCount="100000" sheet="1" objects="1" scenarios="1" formatColumns="0" formatRows="0" autoFilter="0"/>
  <autoFilter ref="C93:K604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8" r:id="rId1"/>
    <hyperlink ref="F102" r:id="rId2"/>
    <hyperlink ref="F106" r:id="rId3"/>
    <hyperlink ref="F111" r:id="rId4"/>
    <hyperlink ref="F116" r:id="rId5"/>
    <hyperlink ref="F120" r:id="rId6"/>
    <hyperlink ref="F124" r:id="rId7"/>
    <hyperlink ref="F128" r:id="rId8"/>
    <hyperlink ref="F133" r:id="rId9"/>
    <hyperlink ref="F137" r:id="rId10"/>
    <hyperlink ref="F141" r:id="rId11"/>
    <hyperlink ref="F145" r:id="rId12"/>
    <hyperlink ref="F149" r:id="rId13"/>
    <hyperlink ref="F153" r:id="rId14"/>
    <hyperlink ref="F157" r:id="rId15"/>
    <hyperlink ref="F161" r:id="rId16"/>
    <hyperlink ref="F165" r:id="rId17"/>
    <hyperlink ref="F186" r:id="rId18"/>
    <hyperlink ref="F192" r:id="rId19"/>
    <hyperlink ref="F203" r:id="rId20"/>
    <hyperlink ref="F205" r:id="rId21"/>
    <hyperlink ref="F231" r:id="rId22"/>
    <hyperlink ref="F254" r:id="rId23"/>
    <hyperlink ref="F268" r:id="rId24"/>
    <hyperlink ref="F293" r:id="rId25"/>
    <hyperlink ref="F307" r:id="rId26"/>
    <hyperlink ref="F313" r:id="rId27"/>
    <hyperlink ref="F322" r:id="rId28"/>
    <hyperlink ref="F356" r:id="rId29"/>
    <hyperlink ref="F391" r:id="rId30"/>
    <hyperlink ref="F395" r:id="rId31"/>
    <hyperlink ref="F399" r:id="rId32"/>
    <hyperlink ref="F403" r:id="rId33"/>
    <hyperlink ref="F407" r:id="rId34"/>
    <hyperlink ref="F420" r:id="rId35"/>
    <hyperlink ref="F424" r:id="rId36"/>
    <hyperlink ref="F426" r:id="rId37"/>
    <hyperlink ref="F431" r:id="rId38"/>
    <hyperlink ref="F435" r:id="rId39"/>
    <hyperlink ref="F446" r:id="rId40"/>
    <hyperlink ref="F450" r:id="rId41"/>
    <hyperlink ref="F455" r:id="rId42"/>
    <hyperlink ref="F466" r:id="rId43"/>
    <hyperlink ref="F471" r:id="rId44"/>
    <hyperlink ref="F476" r:id="rId45"/>
    <hyperlink ref="F481" r:id="rId46"/>
    <hyperlink ref="F486" r:id="rId47"/>
    <hyperlink ref="F490" r:id="rId48"/>
    <hyperlink ref="F494" r:id="rId49"/>
    <hyperlink ref="F499" r:id="rId50"/>
    <hyperlink ref="F503" r:id="rId51"/>
    <hyperlink ref="F509" r:id="rId52"/>
    <hyperlink ref="F514" r:id="rId53"/>
    <hyperlink ref="F518" r:id="rId54"/>
    <hyperlink ref="F520" r:id="rId55"/>
    <hyperlink ref="F522" r:id="rId56"/>
    <hyperlink ref="F526" r:id="rId57"/>
    <hyperlink ref="F528" r:id="rId58"/>
    <hyperlink ref="F530" r:id="rId59"/>
    <hyperlink ref="F534" r:id="rId60"/>
    <hyperlink ref="F549" r:id="rId61"/>
    <hyperlink ref="F556" r:id="rId62"/>
    <hyperlink ref="F566" r:id="rId63"/>
    <hyperlink ref="F573" r:id="rId64"/>
    <hyperlink ref="F581" r:id="rId65"/>
    <hyperlink ref="F585" r:id="rId66"/>
    <hyperlink ref="F589" r:id="rId67"/>
    <hyperlink ref="F597" r:id="rId68"/>
    <hyperlink ref="F602" r:id="rId69"/>
    <hyperlink ref="F604" r:id="rId7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5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106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2726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ROUND(J93,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ROUND((SUM(BE93:BE358)),  2)</f>
        <v>0</v>
      </c>
      <c r="G35" s="36"/>
      <c r="H35" s="36"/>
      <c r="I35" s="126">
        <v>0.21</v>
      </c>
      <c r="J35" s="125">
        <f>ROUND(((SUM(BE93:BE358))*I35),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ROUND((SUM(BF93:BF358)),  2)</f>
        <v>0</v>
      </c>
      <c r="G36" s="36"/>
      <c r="H36" s="36"/>
      <c r="I36" s="126">
        <v>0.15</v>
      </c>
      <c r="J36" s="125">
        <f>ROUND(((SUM(BF93:BF358))*I36),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ROUND((SUM(BG93:BG358)),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ROUND((SUM(BH93:BH358)),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ROUND((SUM(BI93:BI358)),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IO01.002 - Stoka A1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254</v>
      </c>
      <c r="E66" s="150"/>
      <c r="F66" s="150"/>
      <c r="G66" s="150"/>
      <c r="H66" s="150"/>
      <c r="I66" s="150"/>
      <c r="J66" s="151">
        <f>J259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256</v>
      </c>
      <c r="E67" s="150"/>
      <c r="F67" s="150"/>
      <c r="G67" s="150"/>
      <c r="H67" s="150"/>
      <c r="I67" s="150"/>
      <c r="J67" s="151">
        <f>J270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1773</v>
      </c>
      <c r="E68" s="150"/>
      <c r="F68" s="150"/>
      <c r="G68" s="150"/>
      <c r="H68" s="150"/>
      <c r="I68" s="150"/>
      <c r="J68" s="151">
        <f>J290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1606</v>
      </c>
      <c r="E69" s="150"/>
      <c r="F69" s="150"/>
      <c r="G69" s="150"/>
      <c r="H69" s="150"/>
      <c r="I69" s="150"/>
      <c r="J69" s="151">
        <f>J295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2009</v>
      </c>
      <c r="E70" s="150"/>
      <c r="F70" s="150"/>
      <c r="G70" s="150"/>
      <c r="H70" s="150"/>
      <c r="I70" s="150"/>
      <c r="J70" s="151">
        <f>J345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J354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275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403" t="str">
        <f>E7</f>
        <v>Kanalizace a ČOV Želeč</v>
      </c>
      <c r="F81" s="404"/>
      <c r="G81" s="404"/>
      <c r="H81" s="404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244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403" t="s">
        <v>2395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246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77" t="str">
        <f>E11</f>
        <v>IO01.002 - Stoka A1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>Želeč</v>
      </c>
      <c r="G87" s="38"/>
      <c r="H87" s="38"/>
      <c r="I87" s="31" t="s">
        <v>23</v>
      </c>
      <c r="J87" s="61" t="str">
        <f>IF(J14="","",J14)</f>
        <v>23. 6. 2021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25</v>
      </c>
      <c r="D89" s="38"/>
      <c r="E89" s="38"/>
      <c r="F89" s="29" t="str">
        <f>E17</f>
        <v xml:space="preserve"> </v>
      </c>
      <c r="G89" s="38"/>
      <c r="H89" s="38"/>
      <c r="I89" s="31" t="s">
        <v>31</v>
      </c>
      <c r="J89" s="34" t="str">
        <f>E23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33</v>
      </c>
      <c r="J90" s="34" t="str">
        <f>E26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276</v>
      </c>
      <c r="D92" s="156" t="s">
        <v>55</v>
      </c>
      <c r="E92" s="156" t="s">
        <v>51</v>
      </c>
      <c r="F92" s="156" t="s">
        <v>52</v>
      </c>
      <c r="G92" s="156" t="s">
        <v>277</v>
      </c>
      <c r="H92" s="156" t="s">
        <v>278</v>
      </c>
      <c r="I92" s="156" t="s">
        <v>279</v>
      </c>
      <c r="J92" s="156" t="s">
        <v>250</v>
      </c>
      <c r="K92" s="157" t="s">
        <v>280</v>
      </c>
      <c r="L92" s="158"/>
      <c r="M92" s="70" t="s">
        <v>19</v>
      </c>
      <c r="N92" s="71" t="s">
        <v>40</v>
      </c>
      <c r="O92" s="71" t="s">
        <v>281</v>
      </c>
      <c r="P92" s="71" t="s">
        <v>282</v>
      </c>
      <c r="Q92" s="71" t="s">
        <v>283</v>
      </c>
      <c r="R92" s="71" t="s">
        <v>284</v>
      </c>
      <c r="S92" s="71" t="s">
        <v>285</v>
      </c>
      <c r="T92" s="72" t="s">
        <v>286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287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16.603320492000002</v>
      </c>
      <c r="S93" s="74"/>
      <c r="T93" s="162">
        <f>T94</f>
        <v>3.2835000000000001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69</v>
      </c>
      <c r="AU93" s="19" t="s">
        <v>251</v>
      </c>
      <c r="BK93" s="163">
        <f>BK94</f>
        <v>0</v>
      </c>
    </row>
    <row r="94" spans="1:65" s="12" customFormat="1" ht="25.9" customHeight="1">
      <c r="B94" s="164"/>
      <c r="C94" s="165"/>
      <c r="D94" s="166" t="s">
        <v>69</v>
      </c>
      <c r="E94" s="167" t="s">
        <v>288</v>
      </c>
      <c r="F94" s="167" t="s">
        <v>2011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P95+P259+P270+P290+P295+P345+P354</f>
        <v>0</v>
      </c>
      <c r="Q94" s="172"/>
      <c r="R94" s="173">
        <f>R95+R259+R270+R290+R295+R345+R354</f>
        <v>16.603320492000002</v>
      </c>
      <c r="S94" s="172"/>
      <c r="T94" s="174">
        <f>T95+T259+T270+T290+T295+T345+T354</f>
        <v>3.2835000000000001</v>
      </c>
      <c r="AR94" s="175" t="s">
        <v>77</v>
      </c>
      <c r="AT94" s="176" t="s">
        <v>69</v>
      </c>
      <c r="AU94" s="176" t="s">
        <v>70</v>
      </c>
      <c r="AY94" s="175" t="s">
        <v>290</v>
      </c>
      <c r="BK94" s="177">
        <f>BK95+BK259+BK270+BK290+BK295+BK345+BK354</f>
        <v>0</v>
      </c>
    </row>
    <row r="95" spans="1:65" s="12" customFormat="1" ht="22.9" customHeight="1">
      <c r="B95" s="164"/>
      <c r="C95" s="165"/>
      <c r="D95" s="166" t="s">
        <v>69</v>
      </c>
      <c r="E95" s="178" t="s">
        <v>77</v>
      </c>
      <c r="F95" s="178" t="s">
        <v>291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SUM(P96:P258)</f>
        <v>0</v>
      </c>
      <c r="Q95" s="172"/>
      <c r="R95" s="173">
        <f>SUM(R96:R258)</f>
        <v>0.64387901759999999</v>
      </c>
      <c r="S95" s="172"/>
      <c r="T95" s="174">
        <f>SUM(T96:T258)</f>
        <v>3.2835000000000001</v>
      </c>
      <c r="AR95" s="175" t="s">
        <v>77</v>
      </c>
      <c r="AT95" s="176" t="s">
        <v>69</v>
      </c>
      <c r="AU95" s="176" t="s">
        <v>77</v>
      </c>
      <c r="AY95" s="175" t="s">
        <v>290</v>
      </c>
      <c r="BK95" s="177">
        <f>SUM(BK96:BK258)</f>
        <v>0</v>
      </c>
    </row>
    <row r="96" spans="1:65" s="2" customFormat="1" ht="37.9" customHeight="1">
      <c r="A96" s="36"/>
      <c r="B96" s="37"/>
      <c r="C96" s="180" t="s">
        <v>77</v>
      </c>
      <c r="D96" s="180" t="s">
        <v>292</v>
      </c>
      <c r="E96" s="181" t="s">
        <v>2407</v>
      </c>
      <c r="F96" s="182" t="s">
        <v>2408</v>
      </c>
      <c r="G96" s="183" t="s">
        <v>341</v>
      </c>
      <c r="H96" s="184">
        <v>1.65</v>
      </c>
      <c r="I96" s="185"/>
      <c r="J96" s="186">
        <f>ROUND(I96*H96,2)</f>
        <v>0</v>
      </c>
      <c r="K96" s="182" t="s">
        <v>296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0.28999999999999998</v>
      </c>
      <c r="T96" s="190">
        <f>S96*H96</f>
        <v>0.47849999999999993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297</v>
      </c>
      <c r="AT96" s="191" t="s">
        <v>292</v>
      </c>
      <c r="AU96" s="191" t="s">
        <v>79</v>
      </c>
      <c r="AY96" s="19" t="s">
        <v>290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77</v>
      </c>
      <c r="BK96" s="192">
        <f>ROUND(I96*H96,2)</f>
        <v>0</v>
      </c>
      <c r="BL96" s="19" t="s">
        <v>297</v>
      </c>
      <c r="BM96" s="191" t="s">
        <v>2727</v>
      </c>
    </row>
    <row r="97" spans="1:65" s="2" customFormat="1" ht="11.25">
      <c r="A97" s="36"/>
      <c r="B97" s="37"/>
      <c r="C97" s="38"/>
      <c r="D97" s="193" t="s">
        <v>299</v>
      </c>
      <c r="E97" s="38"/>
      <c r="F97" s="194" t="s">
        <v>2410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299</v>
      </c>
      <c r="AU97" s="19" t="s">
        <v>79</v>
      </c>
    </row>
    <row r="98" spans="1:65" s="14" customFormat="1" ht="11.25">
      <c r="B98" s="209"/>
      <c r="C98" s="210"/>
      <c r="D98" s="200" t="s">
        <v>301</v>
      </c>
      <c r="E98" s="211" t="s">
        <v>19</v>
      </c>
      <c r="F98" s="212" t="s">
        <v>2728</v>
      </c>
      <c r="G98" s="210"/>
      <c r="H98" s="213">
        <v>1.65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301</v>
      </c>
      <c r="AU98" s="219" t="s">
        <v>79</v>
      </c>
      <c r="AV98" s="14" t="s">
        <v>79</v>
      </c>
      <c r="AW98" s="14" t="s">
        <v>32</v>
      </c>
      <c r="AX98" s="14" t="s">
        <v>70</v>
      </c>
      <c r="AY98" s="219" t="s">
        <v>290</v>
      </c>
    </row>
    <row r="99" spans="1:65" s="15" customFormat="1" ht="11.25">
      <c r="B99" s="220"/>
      <c r="C99" s="221"/>
      <c r="D99" s="200" t="s">
        <v>301</v>
      </c>
      <c r="E99" s="222" t="s">
        <v>19</v>
      </c>
      <c r="F99" s="223" t="s">
        <v>304</v>
      </c>
      <c r="G99" s="221"/>
      <c r="H99" s="224">
        <v>1.65</v>
      </c>
      <c r="I99" s="225"/>
      <c r="J99" s="221"/>
      <c r="K99" s="221"/>
      <c r="L99" s="226"/>
      <c r="M99" s="227"/>
      <c r="N99" s="228"/>
      <c r="O99" s="228"/>
      <c r="P99" s="228"/>
      <c r="Q99" s="228"/>
      <c r="R99" s="228"/>
      <c r="S99" s="228"/>
      <c r="T99" s="229"/>
      <c r="AT99" s="230" t="s">
        <v>301</v>
      </c>
      <c r="AU99" s="230" t="s">
        <v>79</v>
      </c>
      <c r="AV99" s="15" t="s">
        <v>297</v>
      </c>
      <c r="AW99" s="15" t="s">
        <v>32</v>
      </c>
      <c r="AX99" s="15" t="s">
        <v>77</v>
      </c>
      <c r="AY99" s="230" t="s">
        <v>290</v>
      </c>
    </row>
    <row r="100" spans="1:65" s="2" customFormat="1" ht="24.2" customHeight="1">
      <c r="A100" s="36"/>
      <c r="B100" s="37"/>
      <c r="C100" s="180" t="s">
        <v>79</v>
      </c>
      <c r="D100" s="180" t="s">
        <v>292</v>
      </c>
      <c r="E100" s="181" t="s">
        <v>2433</v>
      </c>
      <c r="F100" s="182" t="s">
        <v>2434</v>
      </c>
      <c r="G100" s="183" t="s">
        <v>295</v>
      </c>
      <c r="H100" s="184">
        <v>12</v>
      </c>
      <c r="I100" s="185"/>
      <c r="J100" s="186">
        <f>ROUND(I100*H100,2)</f>
        <v>0</v>
      </c>
      <c r="K100" s="182" t="s">
        <v>296</v>
      </c>
      <c r="L100" s="41"/>
      <c r="M100" s="187" t="s">
        <v>19</v>
      </c>
      <c r="N100" s="188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0.20499999999999999</v>
      </c>
      <c r="T100" s="190">
        <f>S100*H100</f>
        <v>2.46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297</v>
      </c>
      <c r="AT100" s="191" t="s">
        <v>292</v>
      </c>
      <c r="AU100" s="191" t="s">
        <v>79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2729</v>
      </c>
    </row>
    <row r="101" spans="1:65" s="2" customFormat="1" ht="11.25">
      <c r="A101" s="36"/>
      <c r="B101" s="37"/>
      <c r="C101" s="38"/>
      <c r="D101" s="193" t="s">
        <v>299</v>
      </c>
      <c r="E101" s="38"/>
      <c r="F101" s="194" t="s">
        <v>2436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299</v>
      </c>
      <c r="AU101" s="19" t="s">
        <v>79</v>
      </c>
    </row>
    <row r="102" spans="1:65" s="14" customFormat="1" ht="11.25">
      <c r="B102" s="209"/>
      <c r="C102" s="210"/>
      <c r="D102" s="200" t="s">
        <v>301</v>
      </c>
      <c r="E102" s="211" t="s">
        <v>19</v>
      </c>
      <c r="F102" s="212" t="s">
        <v>2730</v>
      </c>
      <c r="G102" s="210"/>
      <c r="H102" s="213">
        <v>12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301</v>
      </c>
      <c r="AU102" s="219" t="s">
        <v>79</v>
      </c>
      <c r="AV102" s="14" t="s">
        <v>79</v>
      </c>
      <c r="AW102" s="14" t="s">
        <v>32</v>
      </c>
      <c r="AX102" s="14" t="s">
        <v>70</v>
      </c>
      <c r="AY102" s="219" t="s">
        <v>290</v>
      </c>
    </row>
    <row r="103" spans="1:65" s="15" customFormat="1" ht="11.25">
      <c r="B103" s="220"/>
      <c r="C103" s="221"/>
      <c r="D103" s="200" t="s">
        <v>301</v>
      </c>
      <c r="E103" s="222" t="s">
        <v>19</v>
      </c>
      <c r="F103" s="223" t="s">
        <v>304</v>
      </c>
      <c r="G103" s="221"/>
      <c r="H103" s="224">
        <v>12</v>
      </c>
      <c r="I103" s="225"/>
      <c r="J103" s="221"/>
      <c r="K103" s="221"/>
      <c r="L103" s="226"/>
      <c r="M103" s="227"/>
      <c r="N103" s="228"/>
      <c r="O103" s="228"/>
      <c r="P103" s="228"/>
      <c r="Q103" s="228"/>
      <c r="R103" s="228"/>
      <c r="S103" s="228"/>
      <c r="T103" s="229"/>
      <c r="AT103" s="230" t="s">
        <v>301</v>
      </c>
      <c r="AU103" s="230" t="s">
        <v>79</v>
      </c>
      <c r="AV103" s="15" t="s">
        <v>297</v>
      </c>
      <c r="AW103" s="15" t="s">
        <v>32</v>
      </c>
      <c r="AX103" s="15" t="s">
        <v>77</v>
      </c>
      <c r="AY103" s="230" t="s">
        <v>290</v>
      </c>
    </row>
    <row r="104" spans="1:65" s="2" customFormat="1" ht="24.2" customHeight="1">
      <c r="A104" s="36"/>
      <c r="B104" s="37"/>
      <c r="C104" s="180" t="s">
        <v>171</v>
      </c>
      <c r="D104" s="180" t="s">
        <v>292</v>
      </c>
      <c r="E104" s="181" t="s">
        <v>2021</v>
      </c>
      <c r="F104" s="182" t="s">
        <v>2022</v>
      </c>
      <c r="G104" s="183" t="s">
        <v>295</v>
      </c>
      <c r="H104" s="184">
        <v>3</v>
      </c>
      <c r="I104" s="185"/>
      <c r="J104" s="186">
        <f>ROUND(I104*H104,2)</f>
        <v>0</v>
      </c>
      <c r="K104" s="182" t="s">
        <v>296</v>
      </c>
      <c r="L104" s="41"/>
      <c r="M104" s="187" t="s">
        <v>19</v>
      </c>
      <c r="N104" s="188" t="s">
        <v>41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0.115</v>
      </c>
      <c r="T104" s="190">
        <f>S104*H104</f>
        <v>0.34500000000000003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79</v>
      </c>
      <c r="AY104" s="19" t="s">
        <v>290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77</v>
      </c>
      <c r="BK104" s="192">
        <f>ROUND(I104*H104,2)</f>
        <v>0</v>
      </c>
      <c r="BL104" s="19" t="s">
        <v>297</v>
      </c>
      <c r="BM104" s="191" t="s">
        <v>2731</v>
      </c>
    </row>
    <row r="105" spans="1:65" s="2" customFormat="1" ht="11.25">
      <c r="A105" s="36"/>
      <c r="B105" s="37"/>
      <c r="C105" s="38"/>
      <c r="D105" s="193" t="s">
        <v>299</v>
      </c>
      <c r="E105" s="38"/>
      <c r="F105" s="194" t="s">
        <v>2024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299</v>
      </c>
      <c r="AU105" s="19" t="s">
        <v>79</v>
      </c>
    </row>
    <row r="106" spans="1:65" s="14" customFormat="1" ht="11.25">
      <c r="B106" s="209"/>
      <c r="C106" s="210"/>
      <c r="D106" s="200" t="s">
        <v>301</v>
      </c>
      <c r="E106" s="211" t="s">
        <v>19</v>
      </c>
      <c r="F106" s="212" t="s">
        <v>2439</v>
      </c>
      <c r="G106" s="210"/>
      <c r="H106" s="213">
        <v>3</v>
      </c>
      <c r="I106" s="214"/>
      <c r="J106" s="210"/>
      <c r="K106" s="210"/>
      <c r="L106" s="215"/>
      <c r="M106" s="216"/>
      <c r="N106" s="217"/>
      <c r="O106" s="217"/>
      <c r="P106" s="217"/>
      <c r="Q106" s="217"/>
      <c r="R106" s="217"/>
      <c r="S106" s="217"/>
      <c r="T106" s="218"/>
      <c r="AT106" s="219" t="s">
        <v>301</v>
      </c>
      <c r="AU106" s="219" t="s">
        <v>79</v>
      </c>
      <c r="AV106" s="14" t="s">
        <v>79</v>
      </c>
      <c r="AW106" s="14" t="s">
        <v>32</v>
      </c>
      <c r="AX106" s="14" t="s">
        <v>70</v>
      </c>
      <c r="AY106" s="219" t="s">
        <v>290</v>
      </c>
    </row>
    <row r="107" spans="1:65" s="15" customFormat="1" ht="11.25">
      <c r="B107" s="220"/>
      <c r="C107" s="221"/>
      <c r="D107" s="200" t="s">
        <v>301</v>
      </c>
      <c r="E107" s="222" t="s">
        <v>19</v>
      </c>
      <c r="F107" s="223" t="s">
        <v>304</v>
      </c>
      <c r="G107" s="221"/>
      <c r="H107" s="224">
        <v>3</v>
      </c>
      <c r="I107" s="225"/>
      <c r="J107" s="221"/>
      <c r="K107" s="221"/>
      <c r="L107" s="226"/>
      <c r="M107" s="227"/>
      <c r="N107" s="228"/>
      <c r="O107" s="228"/>
      <c r="P107" s="228"/>
      <c r="Q107" s="228"/>
      <c r="R107" s="228"/>
      <c r="S107" s="228"/>
      <c r="T107" s="229"/>
      <c r="AT107" s="230" t="s">
        <v>301</v>
      </c>
      <c r="AU107" s="230" t="s">
        <v>79</v>
      </c>
      <c r="AV107" s="15" t="s">
        <v>297</v>
      </c>
      <c r="AW107" s="15" t="s">
        <v>32</v>
      </c>
      <c r="AX107" s="15" t="s">
        <v>77</v>
      </c>
      <c r="AY107" s="230" t="s">
        <v>290</v>
      </c>
    </row>
    <row r="108" spans="1:65" s="2" customFormat="1" ht="16.5" customHeight="1">
      <c r="A108" s="36"/>
      <c r="B108" s="37"/>
      <c r="C108" s="180" t="s">
        <v>297</v>
      </c>
      <c r="D108" s="180" t="s">
        <v>292</v>
      </c>
      <c r="E108" s="181" t="s">
        <v>305</v>
      </c>
      <c r="F108" s="182" t="s">
        <v>306</v>
      </c>
      <c r="G108" s="183" t="s">
        <v>307</v>
      </c>
      <c r="H108" s="184">
        <v>72</v>
      </c>
      <c r="I108" s="185"/>
      <c r="J108" s="186">
        <f>ROUND(I108*H108,2)</f>
        <v>0</v>
      </c>
      <c r="K108" s="182" t="s">
        <v>296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3.2634E-5</v>
      </c>
      <c r="R108" s="189">
        <f>Q108*H108</f>
        <v>2.3496480000000002E-3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297</v>
      </c>
      <c r="AT108" s="191" t="s">
        <v>292</v>
      </c>
      <c r="AU108" s="191" t="s">
        <v>79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2732</v>
      </c>
    </row>
    <row r="109" spans="1:65" s="2" customFormat="1" ht="11.25">
      <c r="A109" s="36"/>
      <c r="B109" s="37"/>
      <c r="C109" s="38"/>
      <c r="D109" s="193" t="s">
        <v>299</v>
      </c>
      <c r="E109" s="38"/>
      <c r="F109" s="194" t="s">
        <v>309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299</v>
      </c>
      <c r="AU109" s="19" t="s">
        <v>79</v>
      </c>
    </row>
    <row r="110" spans="1:65" s="14" customFormat="1" ht="11.25">
      <c r="B110" s="209"/>
      <c r="C110" s="210"/>
      <c r="D110" s="200" t="s">
        <v>301</v>
      </c>
      <c r="E110" s="211" t="s">
        <v>19</v>
      </c>
      <c r="F110" s="212" t="s">
        <v>2733</v>
      </c>
      <c r="G110" s="210"/>
      <c r="H110" s="213">
        <v>72</v>
      </c>
      <c r="I110" s="214"/>
      <c r="J110" s="210"/>
      <c r="K110" s="210"/>
      <c r="L110" s="215"/>
      <c r="M110" s="216"/>
      <c r="N110" s="217"/>
      <c r="O110" s="217"/>
      <c r="P110" s="217"/>
      <c r="Q110" s="217"/>
      <c r="R110" s="217"/>
      <c r="S110" s="217"/>
      <c r="T110" s="218"/>
      <c r="AT110" s="219" t="s">
        <v>301</v>
      </c>
      <c r="AU110" s="219" t="s">
        <v>79</v>
      </c>
      <c r="AV110" s="14" t="s">
        <v>79</v>
      </c>
      <c r="AW110" s="14" t="s">
        <v>32</v>
      </c>
      <c r="AX110" s="14" t="s">
        <v>70</v>
      </c>
      <c r="AY110" s="219" t="s">
        <v>290</v>
      </c>
    </row>
    <row r="111" spans="1:65" s="15" customFormat="1" ht="11.25">
      <c r="B111" s="220"/>
      <c r="C111" s="221"/>
      <c r="D111" s="200" t="s">
        <v>301</v>
      </c>
      <c r="E111" s="222" t="s">
        <v>19</v>
      </c>
      <c r="F111" s="223" t="s">
        <v>304</v>
      </c>
      <c r="G111" s="221"/>
      <c r="H111" s="224">
        <v>72</v>
      </c>
      <c r="I111" s="225"/>
      <c r="J111" s="221"/>
      <c r="K111" s="221"/>
      <c r="L111" s="226"/>
      <c r="M111" s="227"/>
      <c r="N111" s="228"/>
      <c r="O111" s="228"/>
      <c r="P111" s="228"/>
      <c r="Q111" s="228"/>
      <c r="R111" s="228"/>
      <c r="S111" s="228"/>
      <c r="T111" s="229"/>
      <c r="AT111" s="230" t="s">
        <v>301</v>
      </c>
      <c r="AU111" s="230" t="s">
        <v>79</v>
      </c>
      <c r="AV111" s="15" t="s">
        <v>297</v>
      </c>
      <c r="AW111" s="15" t="s">
        <v>32</v>
      </c>
      <c r="AX111" s="15" t="s">
        <v>77</v>
      </c>
      <c r="AY111" s="230" t="s">
        <v>290</v>
      </c>
    </row>
    <row r="112" spans="1:65" s="2" customFormat="1" ht="24.2" customHeight="1">
      <c r="A112" s="36"/>
      <c r="B112" s="37"/>
      <c r="C112" s="180" t="s">
        <v>330</v>
      </c>
      <c r="D112" s="180" t="s">
        <v>292</v>
      </c>
      <c r="E112" s="181" t="s">
        <v>312</v>
      </c>
      <c r="F112" s="182" t="s">
        <v>313</v>
      </c>
      <c r="G112" s="183" t="s">
        <v>314</v>
      </c>
      <c r="H112" s="184">
        <v>6</v>
      </c>
      <c r="I112" s="185"/>
      <c r="J112" s="186">
        <f>ROUND(I112*H112,2)</f>
        <v>0</v>
      </c>
      <c r="K112" s="182" t="s">
        <v>296</v>
      </c>
      <c r="L112" s="41"/>
      <c r="M112" s="187" t="s">
        <v>19</v>
      </c>
      <c r="N112" s="188" t="s">
        <v>41</v>
      </c>
      <c r="O112" s="66"/>
      <c r="P112" s="189">
        <f>O112*H112</f>
        <v>0</v>
      </c>
      <c r="Q112" s="189">
        <v>0</v>
      </c>
      <c r="R112" s="189">
        <f>Q112*H112</f>
        <v>0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297</v>
      </c>
      <c r="AT112" s="191" t="s">
        <v>292</v>
      </c>
      <c r="AU112" s="191" t="s">
        <v>79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2734</v>
      </c>
    </row>
    <row r="113" spans="1:65" s="2" customFormat="1" ht="11.25">
      <c r="A113" s="36"/>
      <c r="B113" s="37"/>
      <c r="C113" s="38"/>
      <c r="D113" s="193" t="s">
        <v>299</v>
      </c>
      <c r="E113" s="38"/>
      <c r="F113" s="194" t="s">
        <v>316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299</v>
      </c>
      <c r="AU113" s="19" t="s">
        <v>79</v>
      </c>
    </row>
    <row r="114" spans="1:65" s="14" customFormat="1" ht="11.25">
      <c r="B114" s="209"/>
      <c r="C114" s="210"/>
      <c r="D114" s="200" t="s">
        <v>301</v>
      </c>
      <c r="E114" s="211" t="s">
        <v>19</v>
      </c>
      <c r="F114" s="212" t="s">
        <v>2735</v>
      </c>
      <c r="G114" s="210"/>
      <c r="H114" s="213">
        <v>6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301</v>
      </c>
      <c r="AU114" s="219" t="s">
        <v>79</v>
      </c>
      <c r="AV114" s="14" t="s">
        <v>79</v>
      </c>
      <c r="AW114" s="14" t="s">
        <v>32</v>
      </c>
      <c r="AX114" s="14" t="s">
        <v>70</v>
      </c>
      <c r="AY114" s="219" t="s">
        <v>290</v>
      </c>
    </row>
    <row r="115" spans="1:65" s="15" customFormat="1" ht="11.25">
      <c r="B115" s="220"/>
      <c r="C115" s="221"/>
      <c r="D115" s="200" t="s">
        <v>301</v>
      </c>
      <c r="E115" s="222" t="s">
        <v>19</v>
      </c>
      <c r="F115" s="223" t="s">
        <v>304</v>
      </c>
      <c r="G115" s="221"/>
      <c r="H115" s="224">
        <v>6</v>
      </c>
      <c r="I115" s="225"/>
      <c r="J115" s="221"/>
      <c r="K115" s="221"/>
      <c r="L115" s="226"/>
      <c r="M115" s="227"/>
      <c r="N115" s="228"/>
      <c r="O115" s="228"/>
      <c r="P115" s="228"/>
      <c r="Q115" s="228"/>
      <c r="R115" s="228"/>
      <c r="S115" s="228"/>
      <c r="T115" s="229"/>
      <c r="AT115" s="230" t="s">
        <v>301</v>
      </c>
      <c r="AU115" s="230" t="s">
        <v>79</v>
      </c>
      <c r="AV115" s="15" t="s">
        <v>297</v>
      </c>
      <c r="AW115" s="15" t="s">
        <v>32</v>
      </c>
      <c r="AX115" s="15" t="s">
        <v>77</v>
      </c>
      <c r="AY115" s="230" t="s">
        <v>290</v>
      </c>
    </row>
    <row r="116" spans="1:65" s="2" customFormat="1" ht="49.15" customHeight="1">
      <c r="A116" s="36"/>
      <c r="B116" s="37"/>
      <c r="C116" s="180" t="s">
        <v>338</v>
      </c>
      <c r="D116" s="180" t="s">
        <v>292</v>
      </c>
      <c r="E116" s="181" t="s">
        <v>2449</v>
      </c>
      <c r="F116" s="182" t="s">
        <v>2450</v>
      </c>
      <c r="G116" s="183" t="s">
        <v>295</v>
      </c>
      <c r="H116" s="184">
        <v>3.1</v>
      </c>
      <c r="I116" s="185"/>
      <c r="J116" s="186">
        <f>ROUND(I116*H116,2)</f>
        <v>0</v>
      </c>
      <c r="K116" s="182" t="s">
        <v>296</v>
      </c>
      <c r="L116" s="41"/>
      <c r="M116" s="187" t="s">
        <v>19</v>
      </c>
      <c r="N116" s="188" t="s">
        <v>41</v>
      </c>
      <c r="O116" s="66"/>
      <c r="P116" s="189">
        <f>O116*H116</f>
        <v>0</v>
      </c>
      <c r="Q116" s="189">
        <v>8.6767000000000007E-3</v>
      </c>
      <c r="R116" s="189">
        <f>Q116*H116</f>
        <v>2.6897770000000001E-2</v>
      </c>
      <c r="S116" s="189">
        <v>0</v>
      </c>
      <c r="T116" s="190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297</v>
      </c>
      <c r="AT116" s="191" t="s">
        <v>292</v>
      </c>
      <c r="AU116" s="191" t="s">
        <v>79</v>
      </c>
      <c r="AY116" s="19" t="s">
        <v>290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77</v>
      </c>
      <c r="BK116" s="192">
        <f>ROUND(I116*H116,2)</f>
        <v>0</v>
      </c>
      <c r="BL116" s="19" t="s">
        <v>297</v>
      </c>
      <c r="BM116" s="191" t="s">
        <v>2736</v>
      </c>
    </row>
    <row r="117" spans="1:65" s="2" customFormat="1" ht="11.25">
      <c r="A117" s="36"/>
      <c r="B117" s="37"/>
      <c r="C117" s="38"/>
      <c r="D117" s="193" t="s">
        <v>299</v>
      </c>
      <c r="E117" s="38"/>
      <c r="F117" s="194" t="s">
        <v>2452</v>
      </c>
      <c r="G117" s="38"/>
      <c r="H117" s="38"/>
      <c r="I117" s="195"/>
      <c r="J117" s="38"/>
      <c r="K117" s="38"/>
      <c r="L117" s="41"/>
      <c r="M117" s="196"/>
      <c r="N117" s="197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299</v>
      </c>
      <c r="AU117" s="19" t="s">
        <v>79</v>
      </c>
    </row>
    <row r="118" spans="1:65" s="14" customFormat="1" ht="11.25">
      <c r="B118" s="209"/>
      <c r="C118" s="210"/>
      <c r="D118" s="200" t="s">
        <v>301</v>
      </c>
      <c r="E118" s="211" t="s">
        <v>19</v>
      </c>
      <c r="F118" s="212" t="s">
        <v>2737</v>
      </c>
      <c r="G118" s="210"/>
      <c r="H118" s="213">
        <v>3.1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301</v>
      </c>
      <c r="AU118" s="219" t="s">
        <v>79</v>
      </c>
      <c r="AV118" s="14" t="s">
        <v>79</v>
      </c>
      <c r="AW118" s="14" t="s">
        <v>32</v>
      </c>
      <c r="AX118" s="14" t="s">
        <v>70</v>
      </c>
      <c r="AY118" s="219" t="s">
        <v>290</v>
      </c>
    </row>
    <row r="119" spans="1:65" s="15" customFormat="1" ht="11.25">
      <c r="B119" s="220"/>
      <c r="C119" s="221"/>
      <c r="D119" s="200" t="s">
        <v>301</v>
      </c>
      <c r="E119" s="222" t="s">
        <v>19</v>
      </c>
      <c r="F119" s="223" t="s">
        <v>304</v>
      </c>
      <c r="G119" s="221"/>
      <c r="H119" s="224">
        <v>3.1</v>
      </c>
      <c r="I119" s="225"/>
      <c r="J119" s="221"/>
      <c r="K119" s="221"/>
      <c r="L119" s="226"/>
      <c r="M119" s="227"/>
      <c r="N119" s="228"/>
      <c r="O119" s="228"/>
      <c r="P119" s="228"/>
      <c r="Q119" s="228"/>
      <c r="R119" s="228"/>
      <c r="S119" s="228"/>
      <c r="T119" s="229"/>
      <c r="AT119" s="230" t="s">
        <v>301</v>
      </c>
      <c r="AU119" s="230" t="s">
        <v>79</v>
      </c>
      <c r="AV119" s="15" t="s">
        <v>297</v>
      </c>
      <c r="AW119" s="15" t="s">
        <v>32</v>
      </c>
      <c r="AX119" s="15" t="s">
        <v>77</v>
      </c>
      <c r="AY119" s="230" t="s">
        <v>290</v>
      </c>
    </row>
    <row r="120" spans="1:65" s="2" customFormat="1" ht="49.15" customHeight="1">
      <c r="A120" s="36"/>
      <c r="B120" s="37"/>
      <c r="C120" s="180" t="s">
        <v>354</v>
      </c>
      <c r="D120" s="180" t="s">
        <v>292</v>
      </c>
      <c r="E120" s="181" t="s">
        <v>2454</v>
      </c>
      <c r="F120" s="182" t="s">
        <v>2455</v>
      </c>
      <c r="G120" s="183" t="s">
        <v>295</v>
      </c>
      <c r="H120" s="184">
        <v>9.3000000000000007</v>
      </c>
      <c r="I120" s="185"/>
      <c r="J120" s="186">
        <f>ROUND(I120*H120,2)</f>
        <v>0</v>
      </c>
      <c r="K120" s="182" t="s">
        <v>296</v>
      </c>
      <c r="L120" s="41"/>
      <c r="M120" s="187" t="s">
        <v>19</v>
      </c>
      <c r="N120" s="188" t="s">
        <v>41</v>
      </c>
      <c r="O120" s="66"/>
      <c r="P120" s="189">
        <f>O120*H120</f>
        <v>0</v>
      </c>
      <c r="Q120" s="189">
        <v>3.6904300000000001E-2</v>
      </c>
      <c r="R120" s="189">
        <f>Q120*H120</f>
        <v>0.34320999000000002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297</v>
      </c>
      <c r="AT120" s="191" t="s">
        <v>292</v>
      </c>
      <c r="AU120" s="191" t="s">
        <v>79</v>
      </c>
      <c r="AY120" s="19" t="s">
        <v>290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77</v>
      </c>
      <c r="BK120" s="192">
        <f>ROUND(I120*H120,2)</f>
        <v>0</v>
      </c>
      <c r="BL120" s="19" t="s">
        <v>297</v>
      </c>
      <c r="BM120" s="191" t="s">
        <v>2738</v>
      </c>
    </row>
    <row r="121" spans="1:65" s="2" customFormat="1" ht="11.25">
      <c r="A121" s="36"/>
      <c r="B121" s="37"/>
      <c r="C121" s="38"/>
      <c r="D121" s="193" t="s">
        <v>299</v>
      </c>
      <c r="E121" s="38"/>
      <c r="F121" s="194" t="s">
        <v>2457</v>
      </c>
      <c r="G121" s="38"/>
      <c r="H121" s="38"/>
      <c r="I121" s="195"/>
      <c r="J121" s="38"/>
      <c r="K121" s="38"/>
      <c r="L121" s="41"/>
      <c r="M121" s="196"/>
      <c r="N121" s="197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299</v>
      </c>
      <c r="AU121" s="19" t="s">
        <v>79</v>
      </c>
    </row>
    <row r="122" spans="1:65" s="14" customFormat="1" ht="11.25">
      <c r="B122" s="209"/>
      <c r="C122" s="210"/>
      <c r="D122" s="200" t="s">
        <v>301</v>
      </c>
      <c r="E122" s="211" t="s">
        <v>19</v>
      </c>
      <c r="F122" s="212" t="s">
        <v>2739</v>
      </c>
      <c r="G122" s="210"/>
      <c r="H122" s="213">
        <v>9.3000000000000007</v>
      </c>
      <c r="I122" s="214"/>
      <c r="J122" s="210"/>
      <c r="K122" s="210"/>
      <c r="L122" s="215"/>
      <c r="M122" s="216"/>
      <c r="N122" s="217"/>
      <c r="O122" s="217"/>
      <c r="P122" s="217"/>
      <c r="Q122" s="217"/>
      <c r="R122" s="217"/>
      <c r="S122" s="217"/>
      <c r="T122" s="218"/>
      <c r="AT122" s="219" t="s">
        <v>301</v>
      </c>
      <c r="AU122" s="219" t="s">
        <v>79</v>
      </c>
      <c r="AV122" s="14" t="s">
        <v>79</v>
      </c>
      <c r="AW122" s="14" t="s">
        <v>32</v>
      </c>
      <c r="AX122" s="14" t="s">
        <v>70</v>
      </c>
      <c r="AY122" s="219" t="s">
        <v>290</v>
      </c>
    </row>
    <row r="123" spans="1:65" s="15" customFormat="1" ht="11.25">
      <c r="B123" s="220"/>
      <c r="C123" s="221"/>
      <c r="D123" s="200" t="s">
        <v>301</v>
      </c>
      <c r="E123" s="222" t="s">
        <v>19</v>
      </c>
      <c r="F123" s="223" t="s">
        <v>304</v>
      </c>
      <c r="G123" s="221"/>
      <c r="H123" s="224">
        <v>9.3000000000000007</v>
      </c>
      <c r="I123" s="225"/>
      <c r="J123" s="221"/>
      <c r="K123" s="221"/>
      <c r="L123" s="226"/>
      <c r="M123" s="227"/>
      <c r="N123" s="228"/>
      <c r="O123" s="228"/>
      <c r="P123" s="228"/>
      <c r="Q123" s="228"/>
      <c r="R123" s="228"/>
      <c r="S123" s="228"/>
      <c r="T123" s="229"/>
      <c r="AT123" s="230" t="s">
        <v>301</v>
      </c>
      <c r="AU123" s="230" t="s">
        <v>79</v>
      </c>
      <c r="AV123" s="15" t="s">
        <v>297</v>
      </c>
      <c r="AW123" s="15" t="s">
        <v>32</v>
      </c>
      <c r="AX123" s="15" t="s">
        <v>77</v>
      </c>
      <c r="AY123" s="230" t="s">
        <v>290</v>
      </c>
    </row>
    <row r="124" spans="1:65" s="2" customFormat="1" ht="16.5" customHeight="1">
      <c r="A124" s="36"/>
      <c r="B124" s="37"/>
      <c r="C124" s="180" t="s">
        <v>360</v>
      </c>
      <c r="D124" s="180" t="s">
        <v>292</v>
      </c>
      <c r="E124" s="181" t="s">
        <v>2026</v>
      </c>
      <c r="F124" s="182" t="s">
        <v>2027</v>
      </c>
      <c r="G124" s="183" t="s">
        <v>341</v>
      </c>
      <c r="H124" s="184">
        <v>104.95</v>
      </c>
      <c r="I124" s="185"/>
      <c r="J124" s="186">
        <f>ROUND(I124*H124,2)</f>
        <v>0</v>
      </c>
      <c r="K124" s="182" t="s">
        <v>296</v>
      </c>
      <c r="L124" s="41"/>
      <c r="M124" s="187" t="s">
        <v>19</v>
      </c>
      <c r="N124" s="188" t="s">
        <v>41</v>
      </c>
      <c r="O124" s="66"/>
      <c r="P124" s="189">
        <f>O124*H124</f>
        <v>0</v>
      </c>
      <c r="Q124" s="189">
        <v>0</v>
      </c>
      <c r="R124" s="189">
        <f>Q124*H124</f>
        <v>0</v>
      </c>
      <c r="S124" s="189">
        <v>0</v>
      </c>
      <c r="T124" s="190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297</v>
      </c>
      <c r="AT124" s="191" t="s">
        <v>292</v>
      </c>
      <c r="AU124" s="191" t="s">
        <v>79</v>
      </c>
      <c r="AY124" s="19" t="s">
        <v>290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9" t="s">
        <v>77</v>
      </c>
      <c r="BK124" s="192">
        <f>ROUND(I124*H124,2)</f>
        <v>0</v>
      </c>
      <c r="BL124" s="19" t="s">
        <v>297</v>
      </c>
      <c r="BM124" s="191" t="s">
        <v>2740</v>
      </c>
    </row>
    <row r="125" spans="1:65" s="2" customFormat="1" ht="11.25">
      <c r="A125" s="36"/>
      <c r="B125" s="37"/>
      <c r="C125" s="38"/>
      <c r="D125" s="193" t="s">
        <v>299</v>
      </c>
      <c r="E125" s="38"/>
      <c r="F125" s="194" t="s">
        <v>2029</v>
      </c>
      <c r="G125" s="38"/>
      <c r="H125" s="38"/>
      <c r="I125" s="195"/>
      <c r="J125" s="38"/>
      <c r="K125" s="38"/>
      <c r="L125" s="41"/>
      <c r="M125" s="196"/>
      <c r="N125" s="197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299</v>
      </c>
      <c r="AU125" s="19" t="s">
        <v>79</v>
      </c>
    </row>
    <row r="126" spans="1:65" s="14" customFormat="1" ht="11.25">
      <c r="B126" s="209"/>
      <c r="C126" s="210"/>
      <c r="D126" s="200" t="s">
        <v>301</v>
      </c>
      <c r="E126" s="211" t="s">
        <v>19</v>
      </c>
      <c r="F126" s="212" t="s">
        <v>2741</v>
      </c>
      <c r="G126" s="210"/>
      <c r="H126" s="213">
        <v>104.95</v>
      </c>
      <c r="I126" s="214"/>
      <c r="J126" s="210"/>
      <c r="K126" s="210"/>
      <c r="L126" s="215"/>
      <c r="M126" s="216"/>
      <c r="N126" s="217"/>
      <c r="O126" s="217"/>
      <c r="P126" s="217"/>
      <c r="Q126" s="217"/>
      <c r="R126" s="217"/>
      <c r="S126" s="217"/>
      <c r="T126" s="218"/>
      <c r="AT126" s="219" t="s">
        <v>301</v>
      </c>
      <c r="AU126" s="219" t="s">
        <v>79</v>
      </c>
      <c r="AV126" s="14" t="s">
        <v>79</v>
      </c>
      <c r="AW126" s="14" t="s">
        <v>32</v>
      </c>
      <c r="AX126" s="14" t="s">
        <v>70</v>
      </c>
      <c r="AY126" s="219" t="s">
        <v>290</v>
      </c>
    </row>
    <row r="127" spans="1:65" s="15" customFormat="1" ht="11.25">
      <c r="B127" s="220"/>
      <c r="C127" s="221"/>
      <c r="D127" s="200" t="s">
        <v>301</v>
      </c>
      <c r="E127" s="222" t="s">
        <v>19</v>
      </c>
      <c r="F127" s="223" t="s">
        <v>304</v>
      </c>
      <c r="G127" s="221"/>
      <c r="H127" s="224">
        <v>104.95</v>
      </c>
      <c r="I127" s="225"/>
      <c r="J127" s="221"/>
      <c r="K127" s="221"/>
      <c r="L127" s="226"/>
      <c r="M127" s="227"/>
      <c r="N127" s="228"/>
      <c r="O127" s="228"/>
      <c r="P127" s="228"/>
      <c r="Q127" s="228"/>
      <c r="R127" s="228"/>
      <c r="S127" s="228"/>
      <c r="T127" s="229"/>
      <c r="AT127" s="230" t="s">
        <v>301</v>
      </c>
      <c r="AU127" s="230" t="s">
        <v>79</v>
      </c>
      <c r="AV127" s="15" t="s">
        <v>297</v>
      </c>
      <c r="AW127" s="15" t="s">
        <v>32</v>
      </c>
      <c r="AX127" s="15" t="s">
        <v>77</v>
      </c>
      <c r="AY127" s="230" t="s">
        <v>290</v>
      </c>
    </row>
    <row r="128" spans="1:65" s="2" customFormat="1" ht="24.2" customHeight="1">
      <c r="A128" s="36"/>
      <c r="B128" s="37"/>
      <c r="C128" s="180" t="s">
        <v>368</v>
      </c>
      <c r="D128" s="180" t="s">
        <v>292</v>
      </c>
      <c r="E128" s="181" t="s">
        <v>2141</v>
      </c>
      <c r="F128" s="182" t="s">
        <v>2142</v>
      </c>
      <c r="G128" s="183" t="s">
        <v>320</v>
      </c>
      <c r="H128" s="184">
        <v>246.79300000000001</v>
      </c>
      <c r="I128" s="185"/>
      <c r="J128" s="186">
        <f>ROUND(I128*H128,2)</f>
        <v>0</v>
      </c>
      <c r="K128" s="182" t="s">
        <v>296</v>
      </c>
      <c r="L128" s="41"/>
      <c r="M128" s="187" t="s">
        <v>19</v>
      </c>
      <c r="N128" s="188" t="s">
        <v>41</v>
      </c>
      <c r="O128" s="66"/>
      <c r="P128" s="189">
        <f>O128*H128</f>
        <v>0</v>
      </c>
      <c r="Q128" s="189">
        <v>0</v>
      </c>
      <c r="R128" s="189">
        <f>Q128*H128</f>
        <v>0</v>
      </c>
      <c r="S128" s="189">
        <v>0</v>
      </c>
      <c r="T128" s="190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297</v>
      </c>
      <c r="AT128" s="191" t="s">
        <v>292</v>
      </c>
      <c r="AU128" s="191" t="s">
        <v>79</v>
      </c>
      <c r="AY128" s="19" t="s">
        <v>290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9" t="s">
        <v>77</v>
      </c>
      <c r="BK128" s="192">
        <f>ROUND(I128*H128,2)</f>
        <v>0</v>
      </c>
      <c r="BL128" s="19" t="s">
        <v>297</v>
      </c>
      <c r="BM128" s="191" t="s">
        <v>2742</v>
      </c>
    </row>
    <row r="129" spans="1:65" s="2" customFormat="1" ht="11.25">
      <c r="A129" s="36"/>
      <c r="B129" s="37"/>
      <c r="C129" s="38"/>
      <c r="D129" s="193" t="s">
        <v>299</v>
      </c>
      <c r="E129" s="38"/>
      <c r="F129" s="194" t="s">
        <v>2144</v>
      </c>
      <c r="G129" s="38"/>
      <c r="H129" s="38"/>
      <c r="I129" s="195"/>
      <c r="J129" s="38"/>
      <c r="K129" s="38"/>
      <c r="L129" s="41"/>
      <c r="M129" s="196"/>
      <c r="N129" s="197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299</v>
      </c>
      <c r="AU129" s="19" t="s">
        <v>79</v>
      </c>
    </row>
    <row r="130" spans="1:65" s="13" customFormat="1" ht="11.25">
      <c r="B130" s="198"/>
      <c r="C130" s="199"/>
      <c r="D130" s="200" t="s">
        <v>301</v>
      </c>
      <c r="E130" s="201" t="s">
        <v>19</v>
      </c>
      <c r="F130" s="202" t="s">
        <v>2462</v>
      </c>
      <c r="G130" s="199"/>
      <c r="H130" s="201" t="s">
        <v>19</v>
      </c>
      <c r="I130" s="203"/>
      <c r="J130" s="199"/>
      <c r="K130" s="199"/>
      <c r="L130" s="204"/>
      <c r="M130" s="205"/>
      <c r="N130" s="206"/>
      <c r="O130" s="206"/>
      <c r="P130" s="206"/>
      <c r="Q130" s="206"/>
      <c r="R130" s="206"/>
      <c r="S130" s="206"/>
      <c r="T130" s="207"/>
      <c r="AT130" s="208" t="s">
        <v>301</v>
      </c>
      <c r="AU130" s="208" t="s">
        <v>79</v>
      </c>
      <c r="AV130" s="13" t="s">
        <v>77</v>
      </c>
      <c r="AW130" s="13" t="s">
        <v>32</v>
      </c>
      <c r="AX130" s="13" t="s">
        <v>70</v>
      </c>
      <c r="AY130" s="208" t="s">
        <v>290</v>
      </c>
    </row>
    <row r="131" spans="1:65" s="14" customFormat="1" ht="11.25">
      <c r="B131" s="209"/>
      <c r="C131" s="210"/>
      <c r="D131" s="200" t="s">
        <v>301</v>
      </c>
      <c r="E131" s="211" t="s">
        <v>19</v>
      </c>
      <c r="F131" s="212" t="s">
        <v>2743</v>
      </c>
      <c r="G131" s="210"/>
      <c r="H131" s="213">
        <v>49.368000000000002</v>
      </c>
      <c r="I131" s="214"/>
      <c r="J131" s="210"/>
      <c r="K131" s="210"/>
      <c r="L131" s="215"/>
      <c r="M131" s="216"/>
      <c r="N131" s="217"/>
      <c r="O131" s="217"/>
      <c r="P131" s="217"/>
      <c r="Q131" s="217"/>
      <c r="R131" s="217"/>
      <c r="S131" s="217"/>
      <c r="T131" s="218"/>
      <c r="AT131" s="219" t="s">
        <v>301</v>
      </c>
      <c r="AU131" s="219" t="s">
        <v>79</v>
      </c>
      <c r="AV131" s="14" t="s">
        <v>79</v>
      </c>
      <c r="AW131" s="14" t="s">
        <v>32</v>
      </c>
      <c r="AX131" s="14" t="s">
        <v>70</v>
      </c>
      <c r="AY131" s="219" t="s">
        <v>290</v>
      </c>
    </row>
    <row r="132" spans="1:65" s="14" customFormat="1" ht="11.25">
      <c r="B132" s="209"/>
      <c r="C132" s="210"/>
      <c r="D132" s="200" t="s">
        <v>301</v>
      </c>
      <c r="E132" s="211" t="s">
        <v>19</v>
      </c>
      <c r="F132" s="212" t="s">
        <v>2744</v>
      </c>
      <c r="G132" s="210"/>
      <c r="H132" s="213">
        <v>197.505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301</v>
      </c>
      <c r="AU132" s="219" t="s">
        <v>79</v>
      </c>
      <c r="AV132" s="14" t="s">
        <v>79</v>
      </c>
      <c r="AW132" s="14" t="s">
        <v>32</v>
      </c>
      <c r="AX132" s="14" t="s">
        <v>70</v>
      </c>
      <c r="AY132" s="219" t="s">
        <v>290</v>
      </c>
    </row>
    <row r="133" spans="1:65" s="14" customFormat="1" ht="11.25">
      <c r="B133" s="209"/>
      <c r="C133" s="210"/>
      <c r="D133" s="200" t="s">
        <v>301</v>
      </c>
      <c r="E133" s="211" t="s">
        <v>19</v>
      </c>
      <c r="F133" s="212" t="s">
        <v>2745</v>
      </c>
      <c r="G133" s="210"/>
      <c r="H133" s="213">
        <v>13.5</v>
      </c>
      <c r="I133" s="214"/>
      <c r="J133" s="210"/>
      <c r="K133" s="210"/>
      <c r="L133" s="215"/>
      <c r="M133" s="216"/>
      <c r="N133" s="217"/>
      <c r="O133" s="217"/>
      <c r="P133" s="217"/>
      <c r="Q133" s="217"/>
      <c r="R133" s="217"/>
      <c r="S133" s="217"/>
      <c r="T133" s="218"/>
      <c r="AT133" s="219" t="s">
        <v>301</v>
      </c>
      <c r="AU133" s="219" t="s">
        <v>79</v>
      </c>
      <c r="AV133" s="14" t="s">
        <v>79</v>
      </c>
      <c r="AW133" s="14" t="s">
        <v>32</v>
      </c>
      <c r="AX133" s="14" t="s">
        <v>70</v>
      </c>
      <c r="AY133" s="219" t="s">
        <v>290</v>
      </c>
    </row>
    <row r="134" spans="1:65" s="16" customFormat="1" ht="11.25">
      <c r="B134" s="231"/>
      <c r="C134" s="232"/>
      <c r="D134" s="200" t="s">
        <v>301</v>
      </c>
      <c r="E134" s="233" t="s">
        <v>19</v>
      </c>
      <c r="F134" s="234" t="s">
        <v>399</v>
      </c>
      <c r="G134" s="232"/>
      <c r="H134" s="235">
        <v>260.37299999999999</v>
      </c>
      <c r="I134" s="236"/>
      <c r="J134" s="232"/>
      <c r="K134" s="232"/>
      <c r="L134" s="237"/>
      <c r="M134" s="238"/>
      <c r="N134" s="239"/>
      <c r="O134" s="239"/>
      <c r="P134" s="239"/>
      <c r="Q134" s="239"/>
      <c r="R134" s="239"/>
      <c r="S134" s="239"/>
      <c r="T134" s="240"/>
      <c r="AT134" s="241" t="s">
        <v>301</v>
      </c>
      <c r="AU134" s="241" t="s">
        <v>79</v>
      </c>
      <c r="AV134" s="16" t="s">
        <v>171</v>
      </c>
      <c r="AW134" s="16" t="s">
        <v>32</v>
      </c>
      <c r="AX134" s="16" t="s">
        <v>70</v>
      </c>
      <c r="AY134" s="241" t="s">
        <v>290</v>
      </c>
    </row>
    <row r="135" spans="1:65" s="13" customFormat="1" ht="11.25">
      <c r="B135" s="198"/>
      <c r="C135" s="199"/>
      <c r="D135" s="200" t="s">
        <v>301</v>
      </c>
      <c r="E135" s="201" t="s">
        <v>19</v>
      </c>
      <c r="F135" s="202" t="s">
        <v>2470</v>
      </c>
      <c r="G135" s="199"/>
      <c r="H135" s="201" t="s">
        <v>19</v>
      </c>
      <c r="I135" s="203"/>
      <c r="J135" s="199"/>
      <c r="K135" s="199"/>
      <c r="L135" s="204"/>
      <c r="M135" s="205"/>
      <c r="N135" s="206"/>
      <c r="O135" s="206"/>
      <c r="P135" s="206"/>
      <c r="Q135" s="206"/>
      <c r="R135" s="206"/>
      <c r="S135" s="206"/>
      <c r="T135" s="207"/>
      <c r="AT135" s="208" t="s">
        <v>301</v>
      </c>
      <c r="AU135" s="208" t="s">
        <v>79</v>
      </c>
      <c r="AV135" s="13" t="s">
        <v>77</v>
      </c>
      <c r="AW135" s="13" t="s">
        <v>32</v>
      </c>
      <c r="AX135" s="13" t="s">
        <v>70</v>
      </c>
      <c r="AY135" s="208" t="s">
        <v>290</v>
      </c>
    </row>
    <row r="136" spans="1:65" s="14" customFormat="1" ht="11.25">
      <c r="B136" s="209"/>
      <c r="C136" s="210"/>
      <c r="D136" s="200" t="s">
        <v>301</v>
      </c>
      <c r="E136" s="211" t="s">
        <v>19</v>
      </c>
      <c r="F136" s="212" t="s">
        <v>2746</v>
      </c>
      <c r="G136" s="210"/>
      <c r="H136" s="213">
        <v>-20.99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301</v>
      </c>
      <c r="AU136" s="219" t="s">
        <v>79</v>
      </c>
      <c r="AV136" s="14" t="s">
        <v>79</v>
      </c>
      <c r="AW136" s="14" t="s">
        <v>32</v>
      </c>
      <c r="AX136" s="14" t="s">
        <v>70</v>
      </c>
      <c r="AY136" s="219" t="s">
        <v>290</v>
      </c>
    </row>
    <row r="137" spans="1:65" s="14" customFormat="1" ht="11.25">
      <c r="B137" s="209"/>
      <c r="C137" s="210"/>
      <c r="D137" s="200" t="s">
        <v>301</v>
      </c>
      <c r="E137" s="211" t="s">
        <v>19</v>
      </c>
      <c r="F137" s="212" t="s">
        <v>2747</v>
      </c>
      <c r="G137" s="210"/>
      <c r="H137" s="213">
        <v>-0.33</v>
      </c>
      <c r="I137" s="214"/>
      <c r="J137" s="210"/>
      <c r="K137" s="210"/>
      <c r="L137" s="215"/>
      <c r="M137" s="216"/>
      <c r="N137" s="217"/>
      <c r="O137" s="217"/>
      <c r="P137" s="217"/>
      <c r="Q137" s="217"/>
      <c r="R137" s="217"/>
      <c r="S137" s="217"/>
      <c r="T137" s="218"/>
      <c r="AT137" s="219" t="s">
        <v>301</v>
      </c>
      <c r="AU137" s="219" t="s">
        <v>79</v>
      </c>
      <c r="AV137" s="14" t="s">
        <v>79</v>
      </c>
      <c r="AW137" s="14" t="s">
        <v>32</v>
      </c>
      <c r="AX137" s="14" t="s">
        <v>70</v>
      </c>
      <c r="AY137" s="219" t="s">
        <v>290</v>
      </c>
    </row>
    <row r="138" spans="1:65" s="16" customFormat="1" ht="11.25">
      <c r="B138" s="231"/>
      <c r="C138" s="232"/>
      <c r="D138" s="200" t="s">
        <v>301</v>
      </c>
      <c r="E138" s="233" t="s">
        <v>19</v>
      </c>
      <c r="F138" s="234" t="s">
        <v>399</v>
      </c>
      <c r="G138" s="232"/>
      <c r="H138" s="235">
        <v>-21.319999999999997</v>
      </c>
      <c r="I138" s="236"/>
      <c r="J138" s="232"/>
      <c r="K138" s="232"/>
      <c r="L138" s="237"/>
      <c r="M138" s="238"/>
      <c r="N138" s="239"/>
      <c r="O138" s="239"/>
      <c r="P138" s="239"/>
      <c r="Q138" s="239"/>
      <c r="R138" s="239"/>
      <c r="S138" s="239"/>
      <c r="T138" s="240"/>
      <c r="AT138" s="241" t="s">
        <v>301</v>
      </c>
      <c r="AU138" s="241" t="s">
        <v>79</v>
      </c>
      <c r="AV138" s="16" t="s">
        <v>171</v>
      </c>
      <c r="AW138" s="16" t="s">
        <v>32</v>
      </c>
      <c r="AX138" s="16" t="s">
        <v>70</v>
      </c>
      <c r="AY138" s="241" t="s">
        <v>290</v>
      </c>
    </row>
    <row r="139" spans="1:65" s="14" customFormat="1" ht="11.25">
      <c r="B139" s="209"/>
      <c r="C139" s="210"/>
      <c r="D139" s="200" t="s">
        <v>301</v>
      </c>
      <c r="E139" s="211" t="s">
        <v>19</v>
      </c>
      <c r="F139" s="212" t="s">
        <v>2748</v>
      </c>
      <c r="G139" s="210"/>
      <c r="H139" s="213">
        <v>7.74</v>
      </c>
      <c r="I139" s="214"/>
      <c r="J139" s="210"/>
      <c r="K139" s="210"/>
      <c r="L139" s="215"/>
      <c r="M139" s="216"/>
      <c r="N139" s="217"/>
      <c r="O139" s="217"/>
      <c r="P139" s="217"/>
      <c r="Q139" s="217"/>
      <c r="R139" s="217"/>
      <c r="S139" s="217"/>
      <c r="T139" s="218"/>
      <c r="AT139" s="219" t="s">
        <v>301</v>
      </c>
      <c r="AU139" s="219" t="s">
        <v>79</v>
      </c>
      <c r="AV139" s="14" t="s">
        <v>79</v>
      </c>
      <c r="AW139" s="14" t="s">
        <v>32</v>
      </c>
      <c r="AX139" s="14" t="s">
        <v>70</v>
      </c>
      <c r="AY139" s="219" t="s">
        <v>290</v>
      </c>
    </row>
    <row r="140" spans="1:65" s="15" customFormat="1" ht="11.25">
      <c r="B140" s="220"/>
      <c r="C140" s="221"/>
      <c r="D140" s="200" t="s">
        <v>301</v>
      </c>
      <c r="E140" s="222" t="s">
        <v>19</v>
      </c>
      <c r="F140" s="223" t="s">
        <v>304</v>
      </c>
      <c r="G140" s="221"/>
      <c r="H140" s="224">
        <v>246.79299999999998</v>
      </c>
      <c r="I140" s="225"/>
      <c r="J140" s="221"/>
      <c r="K140" s="221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301</v>
      </c>
      <c r="AU140" s="230" t="s">
        <v>79</v>
      </c>
      <c r="AV140" s="15" t="s">
        <v>297</v>
      </c>
      <c r="AW140" s="15" t="s">
        <v>32</v>
      </c>
      <c r="AX140" s="15" t="s">
        <v>77</v>
      </c>
      <c r="AY140" s="230" t="s">
        <v>290</v>
      </c>
    </row>
    <row r="141" spans="1:65" s="2" customFormat="1" ht="24.2" customHeight="1">
      <c r="A141" s="36"/>
      <c r="B141" s="37"/>
      <c r="C141" s="180" t="s">
        <v>375</v>
      </c>
      <c r="D141" s="180" t="s">
        <v>292</v>
      </c>
      <c r="E141" s="181" t="s">
        <v>2478</v>
      </c>
      <c r="F141" s="182" t="s">
        <v>2479</v>
      </c>
      <c r="G141" s="183" t="s">
        <v>320</v>
      </c>
      <c r="H141" s="184">
        <v>11</v>
      </c>
      <c r="I141" s="185"/>
      <c r="J141" s="186">
        <f>ROUND(I141*H141,2)</f>
        <v>0</v>
      </c>
      <c r="K141" s="182" t="s">
        <v>296</v>
      </c>
      <c r="L141" s="41"/>
      <c r="M141" s="187" t="s">
        <v>19</v>
      </c>
      <c r="N141" s="188" t="s">
        <v>41</v>
      </c>
      <c r="O141" s="66"/>
      <c r="P141" s="189">
        <f>O141*H141</f>
        <v>0</v>
      </c>
      <c r="Q141" s="189">
        <v>0</v>
      </c>
      <c r="R141" s="189">
        <f>Q141*H141</f>
        <v>0</v>
      </c>
      <c r="S141" s="189">
        <v>0</v>
      </c>
      <c r="T141" s="190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1" t="s">
        <v>297</v>
      </c>
      <c r="AT141" s="191" t="s">
        <v>292</v>
      </c>
      <c r="AU141" s="191" t="s">
        <v>79</v>
      </c>
      <c r="AY141" s="19" t="s">
        <v>290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77</v>
      </c>
      <c r="BK141" s="192">
        <f>ROUND(I141*H141,2)</f>
        <v>0</v>
      </c>
      <c r="BL141" s="19" t="s">
        <v>297</v>
      </c>
      <c r="BM141" s="191" t="s">
        <v>2749</v>
      </c>
    </row>
    <row r="142" spans="1:65" s="2" customFormat="1" ht="11.25">
      <c r="A142" s="36"/>
      <c r="B142" s="37"/>
      <c r="C142" s="38"/>
      <c r="D142" s="193" t="s">
        <v>299</v>
      </c>
      <c r="E142" s="38"/>
      <c r="F142" s="194" t="s">
        <v>2481</v>
      </c>
      <c r="G142" s="38"/>
      <c r="H142" s="38"/>
      <c r="I142" s="195"/>
      <c r="J142" s="38"/>
      <c r="K142" s="38"/>
      <c r="L142" s="41"/>
      <c r="M142" s="196"/>
      <c r="N142" s="197"/>
      <c r="O142" s="66"/>
      <c r="P142" s="66"/>
      <c r="Q142" s="66"/>
      <c r="R142" s="66"/>
      <c r="S142" s="66"/>
      <c r="T142" s="67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9" t="s">
        <v>299</v>
      </c>
      <c r="AU142" s="19" t="s">
        <v>79</v>
      </c>
    </row>
    <row r="143" spans="1:65" s="14" customFormat="1" ht="11.25">
      <c r="B143" s="209"/>
      <c r="C143" s="210"/>
      <c r="D143" s="200" t="s">
        <v>301</v>
      </c>
      <c r="E143" s="211" t="s">
        <v>19</v>
      </c>
      <c r="F143" s="212" t="s">
        <v>2750</v>
      </c>
      <c r="G143" s="210"/>
      <c r="H143" s="213">
        <v>2.75</v>
      </c>
      <c r="I143" s="214"/>
      <c r="J143" s="210"/>
      <c r="K143" s="210"/>
      <c r="L143" s="215"/>
      <c r="M143" s="216"/>
      <c r="N143" s="217"/>
      <c r="O143" s="217"/>
      <c r="P143" s="217"/>
      <c r="Q143" s="217"/>
      <c r="R143" s="217"/>
      <c r="S143" s="217"/>
      <c r="T143" s="218"/>
      <c r="AT143" s="219" t="s">
        <v>301</v>
      </c>
      <c r="AU143" s="219" t="s">
        <v>79</v>
      </c>
      <c r="AV143" s="14" t="s">
        <v>79</v>
      </c>
      <c r="AW143" s="14" t="s">
        <v>32</v>
      </c>
      <c r="AX143" s="14" t="s">
        <v>70</v>
      </c>
      <c r="AY143" s="219" t="s">
        <v>290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2751</v>
      </c>
      <c r="G144" s="210"/>
      <c r="H144" s="213">
        <v>8.25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5" customFormat="1" ht="11.25">
      <c r="B145" s="220"/>
      <c r="C145" s="221"/>
      <c r="D145" s="200" t="s">
        <v>301</v>
      </c>
      <c r="E145" s="222" t="s">
        <v>19</v>
      </c>
      <c r="F145" s="223" t="s">
        <v>304</v>
      </c>
      <c r="G145" s="221"/>
      <c r="H145" s="224">
        <v>11</v>
      </c>
      <c r="I145" s="225"/>
      <c r="J145" s="221"/>
      <c r="K145" s="221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301</v>
      </c>
      <c r="AU145" s="230" t="s">
        <v>79</v>
      </c>
      <c r="AV145" s="15" t="s">
        <v>297</v>
      </c>
      <c r="AW145" s="15" t="s">
        <v>32</v>
      </c>
      <c r="AX145" s="15" t="s">
        <v>77</v>
      </c>
      <c r="AY145" s="230" t="s">
        <v>290</v>
      </c>
    </row>
    <row r="146" spans="1:65" s="2" customFormat="1" ht="24.2" customHeight="1">
      <c r="A146" s="36"/>
      <c r="B146" s="37"/>
      <c r="C146" s="180" t="s">
        <v>381</v>
      </c>
      <c r="D146" s="180" t="s">
        <v>292</v>
      </c>
      <c r="E146" s="181" t="s">
        <v>2149</v>
      </c>
      <c r="F146" s="182" t="s">
        <v>2150</v>
      </c>
      <c r="G146" s="183" t="s">
        <v>341</v>
      </c>
      <c r="H146" s="184">
        <v>462.36</v>
      </c>
      <c r="I146" s="185"/>
      <c r="J146" s="186">
        <f>ROUND(I146*H146,2)</f>
        <v>0</v>
      </c>
      <c r="K146" s="182" t="s">
        <v>296</v>
      </c>
      <c r="L146" s="41"/>
      <c r="M146" s="187" t="s">
        <v>19</v>
      </c>
      <c r="N146" s="188" t="s">
        <v>41</v>
      </c>
      <c r="O146" s="66"/>
      <c r="P146" s="189">
        <f>O146*H146</f>
        <v>0</v>
      </c>
      <c r="Q146" s="189">
        <v>5.8135999999999995E-4</v>
      </c>
      <c r="R146" s="189">
        <f>Q146*H146</f>
        <v>0.26879760959999999</v>
      </c>
      <c r="S146" s="189">
        <v>0</v>
      </c>
      <c r="T146" s="19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79</v>
      </c>
      <c r="AY146" s="19" t="s">
        <v>290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77</v>
      </c>
      <c r="BK146" s="192">
        <f>ROUND(I146*H146,2)</f>
        <v>0</v>
      </c>
      <c r="BL146" s="19" t="s">
        <v>297</v>
      </c>
      <c r="BM146" s="191" t="s">
        <v>2752</v>
      </c>
    </row>
    <row r="147" spans="1:65" s="2" customFormat="1" ht="11.25">
      <c r="A147" s="36"/>
      <c r="B147" s="37"/>
      <c r="C147" s="38"/>
      <c r="D147" s="193" t="s">
        <v>299</v>
      </c>
      <c r="E147" s="38"/>
      <c r="F147" s="194" t="s">
        <v>2152</v>
      </c>
      <c r="G147" s="38"/>
      <c r="H147" s="38"/>
      <c r="I147" s="195"/>
      <c r="J147" s="38"/>
      <c r="K147" s="38"/>
      <c r="L147" s="41"/>
      <c r="M147" s="196"/>
      <c r="N147" s="197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299</v>
      </c>
      <c r="AU147" s="19" t="s">
        <v>79</v>
      </c>
    </row>
    <row r="148" spans="1:65" s="13" customFormat="1" ht="11.25">
      <c r="B148" s="198"/>
      <c r="C148" s="199"/>
      <c r="D148" s="200" t="s">
        <v>301</v>
      </c>
      <c r="E148" s="201" t="s">
        <v>19</v>
      </c>
      <c r="F148" s="202" t="s">
        <v>2462</v>
      </c>
      <c r="G148" s="199"/>
      <c r="H148" s="201" t="s">
        <v>19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301</v>
      </c>
      <c r="AU148" s="208" t="s">
        <v>79</v>
      </c>
      <c r="AV148" s="13" t="s">
        <v>77</v>
      </c>
      <c r="AW148" s="13" t="s">
        <v>32</v>
      </c>
      <c r="AX148" s="13" t="s">
        <v>70</v>
      </c>
      <c r="AY148" s="208" t="s">
        <v>290</v>
      </c>
    </row>
    <row r="149" spans="1:65" s="14" customFormat="1" ht="11.25">
      <c r="B149" s="209"/>
      <c r="C149" s="210"/>
      <c r="D149" s="200" t="s">
        <v>301</v>
      </c>
      <c r="E149" s="211" t="s">
        <v>19</v>
      </c>
      <c r="F149" s="212" t="s">
        <v>2753</v>
      </c>
      <c r="G149" s="210"/>
      <c r="H149" s="213">
        <v>89.76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301</v>
      </c>
      <c r="AU149" s="219" t="s">
        <v>79</v>
      </c>
      <c r="AV149" s="14" t="s">
        <v>79</v>
      </c>
      <c r="AW149" s="14" t="s">
        <v>32</v>
      </c>
      <c r="AX149" s="14" t="s">
        <v>70</v>
      </c>
      <c r="AY149" s="219" t="s">
        <v>290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2754</v>
      </c>
      <c r="G150" s="210"/>
      <c r="H150" s="213">
        <v>359.1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4" customFormat="1" ht="11.25">
      <c r="B151" s="209"/>
      <c r="C151" s="210"/>
      <c r="D151" s="200" t="s">
        <v>301</v>
      </c>
      <c r="E151" s="211" t="s">
        <v>19</v>
      </c>
      <c r="F151" s="212" t="s">
        <v>2745</v>
      </c>
      <c r="G151" s="210"/>
      <c r="H151" s="213">
        <v>13.5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301</v>
      </c>
      <c r="AU151" s="219" t="s">
        <v>79</v>
      </c>
      <c r="AV151" s="14" t="s">
        <v>79</v>
      </c>
      <c r="AW151" s="14" t="s">
        <v>32</v>
      </c>
      <c r="AX151" s="14" t="s">
        <v>70</v>
      </c>
      <c r="AY151" s="219" t="s">
        <v>290</v>
      </c>
    </row>
    <row r="152" spans="1:65" s="15" customFormat="1" ht="11.25">
      <c r="B152" s="220"/>
      <c r="C152" s="221"/>
      <c r="D152" s="200" t="s">
        <v>301</v>
      </c>
      <c r="E152" s="222" t="s">
        <v>19</v>
      </c>
      <c r="F152" s="223" t="s">
        <v>304</v>
      </c>
      <c r="G152" s="221"/>
      <c r="H152" s="224">
        <v>462.36</v>
      </c>
      <c r="I152" s="225"/>
      <c r="J152" s="221"/>
      <c r="K152" s="221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301</v>
      </c>
      <c r="AU152" s="230" t="s">
        <v>79</v>
      </c>
      <c r="AV152" s="15" t="s">
        <v>297</v>
      </c>
      <c r="AW152" s="15" t="s">
        <v>32</v>
      </c>
      <c r="AX152" s="15" t="s">
        <v>77</v>
      </c>
      <c r="AY152" s="230" t="s">
        <v>290</v>
      </c>
    </row>
    <row r="153" spans="1:65" s="2" customFormat="1" ht="24.2" customHeight="1">
      <c r="A153" s="36"/>
      <c r="B153" s="37"/>
      <c r="C153" s="180" t="s">
        <v>416</v>
      </c>
      <c r="D153" s="180" t="s">
        <v>292</v>
      </c>
      <c r="E153" s="181" t="s">
        <v>2154</v>
      </c>
      <c r="F153" s="182" t="s">
        <v>2155</v>
      </c>
      <c r="G153" s="183" t="s">
        <v>341</v>
      </c>
      <c r="H153" s="184">
        <v>462.36</v>
      </c>
      <c r="I153" s="185"/>
      <c r="J153" s="186">
        <f>ROUND(I153*H153,2)</f>
        <v>0</v>
      </c>
      <c r="K153" s="182" t="s">
        <v>296</v>
      </c>
      <c r="L153" s="41"/>
      <c r="M153" s="187" t="s">
        <v>19</v>
      </c>
      <c r="N153" s="188" t="s">
        <v>41</v>
      </c>
      <c r="O153" s="66"/>
      <c r="P153" s="189">
        <f>O153*H153</f>
        <v>0</v>
      </c>
      <c r="Q153" s="189">
        <v>0</v>
      </c>
      <c r="R153" s="189">
        <f>Q153*H153</f>
        <v>0</v>
      </c>
      <c r="S153" s="189">
        <v>0</v>
      </c>
      <c r="T153" s="190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1" t="s">
        <v>297</v>
      </c>
      <c r="AT153" s="191" t="s">
        <v>292</v>
      </c>
      <c r="AU153" s="191" t="s">
        <v>79</v>
      </c>
      <c r="AY153" s="19" t="s">
        <v>290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77</v>
      </c>
      <c r="BK153" s="192">
        <f>ROUND(I153*H153,2)</f>
        <v>0</v>
      </c>
      <c r="BL153" s="19" t="s">
        <v>297</v>
      </c>
      <c r="BM153" s="191" t="s">
        <v>2755</v>
      </c>
    </row>
    <row r="154" spans="1:65" s="2" customFormat="1" ht="11.25">
      <c r="A154" s="36"/>
      <c r="B154" s="37"/>
      <c r="C154" s="38"/>
      <c r="D154" s="193" t="s">
        <v>299</v>
      </c>
      <c r="E154" s="38"/>
      <c r="F154" s="194" t="s">
        <v>2157</v>
      </c>
      <c r="G154" s="38"/>
      <c r="H154" s="38"/>
      <c r="I154" s="195"/>
      <c r="J154" s="38"/>
      <c r="K154" s="38"/>
      <c r="L154" s="41"/>
      <c r="M154" s="196"/>
      <c r="N154" s="197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299</v>
      </c>
      <c r="AU154" s="19" t="s">
        <v>79</v>
      </c>
    </row>
    <row r="155" spans="1:65" s="2" customFormat="1" ht="37.9" customHeight="1">
      <c r="A155" s="36"/>
      <c r="B155" s="37"/>
      <c r="C155" s="180" t="s">
        <v>422</v>
      </c>
      <c r="D155" s="180" t="s">
        <v>292</v>
      </c>
      <c r="E155" s="181" t="s">
        <v>2158</v>
      </c>
      <c r="F155" s="182" t="s">
        <v>2159</v>
      </c>
      <c r="G155" s="183" t="s">
        <v>320</v>
      </c>
      <c r="H155" s="184">
        <v>355.10599999999999</v>
      </c>
      <c r="I155" s="185"/>
      <c r="J155" s="186">
        <f>ROUND(I155*H155,2)</f>
        <v>0</v>
      </c>
      <c r="K155" s="182" t="s">
        <v>296</v>
      </c>
      <c r="L155" s="41"/>
      <c r="M155" s="187" t="s">
        <v>19</v>
      </c>
      <c r="N155" s="188" t="s">
        <v>41</v>
      </c>
      <c r="O155" s="66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297</v>
      </c>
      <c r="AT155" s="191" t="s">
        <v>292</v>
      </c>
      <c r="AU155" s="191" t="s">
        <v>79</v>
      </c>
      <c r="AY155" s="19" t="s">
        <v>290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77</v>
      </c>
      <c r="BK155" s="192">
        <f>ROUND(I155*H155,2)</f>
        <v>0</v>
      </c>
      <c r="BL155" s="19" t="s">
        <v>297</v>
      </c>
      <c r="BM155" s="191" t="s">
        <v>2756</v>
      </c>
    </row>
    <row r="156" spans="1:65" s="2" customFormat="1" ht="11.25">
      <c r="A156" s="36"/>
      <c r="B156" s="37"/>
      <c r="C156" s="38"/>
      <c r="D156" s="193" t="s">
        <v>299</v>
      </c>
      <c r="E156" s="38"/>
      <c r="F156" s="194" t="s">
        <v>2161</v>
      </c>
      <c r="G156" s="38"/>
      <c r="H156" s="38"/>
      <c r="I156" s="195"/>
      <c r="J156" s="38"/>
      <c r="K156" s="38"/>
      <c r="L156" s="41"/>
      <c r="M156" s="196"/>
      <c r="N156" s="197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299</v>
      </c>
      <c r="AU156" s="19" t="s">
        <v>79</v>
      </c>
    </row>
    <row r="157" spans="1:65" s="13" customFormat="1" ht="11.25">
      <c r="B157" s="198"/>
      <c r="C157" s="199"/>
      <c r="D157" s="200" t="s">
        <v>301</v>
      </c>
      <c r="E157" s="201" t="s">
        <v>19</v>
      </c>
      <c r="F157" s="202" t="s">
        <v>2162</v>
      </c>
      <c r="G157" s="199"/>
      <c r="H157" s="201" t="s">
        <v>19</v>
      </c>
      <c r="I157" s="203"/>
      <c r="J157" s="199"/>
      <c r="K157" s="199"/>
      <c r="L157" s="204"/>
      <c r="M157" s="205"/>
      <c r="N157" s="206"/>
      <c r="O157" s="206"/>
      <c r="P157" s="206"/>
      <c r="Q157" s="206"/>
      <c r="R157" s="206"/>
      <c r="S157" s="206"/>
      <c r="T157" s="207"/>
      <c r="AT157" s="208" t="s">
        <v>301</v>
      </c>
      <c r="AU157" s="208" t="s">
        <v>79</v>
      </c>
      <c r="AV157" s="13" t="s">
        <v>77</v>
      </c>
      <c r="AW157" s="13" t="s">
        <v>32</v>
      </c>
      <c r="AX157" s="13" t="s">
        <v>70</v>
      </c>
      <c r="AY157" s="208" t="s">
        <v>290</v>
      </c>
    </row>
    <row r="158" spans="1:65" s="13" customFormat="1" ht="11.25">
      <c r="B158" s="198"/>
      <c r="C158" s="199"/>
      <c r="D158" s="200" t="s">
        <v>301</v>
      </c>
      <c r="E158" s="201" t="s">
        <v>19</v>
      </c>
      <c r="F158" s="202" t="s">
        <v>2163</v>
      </c>
      <c r="G158" s="199"/>
      <c r="H158" s="201" t="s">
        <v>19</v>
      </c>
      <c r="I158" s="203"/>
      <c r="J158" s="199"/>
      <c r="K158" s="199"/>
      <c r="L158" s="204"/>
      <c r="M158" s="205"/>
      <c r="N158" s="206"/>
      <c r="O158" s="206"/>
      <c r="P158" s="206"/>
      <c r="Q158" s="206"/>
      <c r="R158" s="206"/>
      <c r="S158" s="206"/>
      <c r="T158" s="207"/>
      <c r="AT158" s="208" t="s">
        <v>301</v>
      </c>
      <c r="AU158" s="208" t="s">
        <v>79</v>
      </c>
      <c r="AV158" s="13" t="s">
        <v>77</v>
      </c>
      <c r="AW158" s="13" t="s">
        <v>32</v>
      </c>
      <c r="AX158" s="13" t="s">
        <v>70</v>
      </c>
      <c r="AY158" s="208" t="s">
        <v>290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2757</v>
      </c>
      <c r="G159" s="210"/>
      <c r="H159" s="213">
        <v>177.22300000000001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70</v>
      </c>
      <c r="AY159" s="219" t="s">
        <v>290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2758</v>
      </c>
      <c r="G160" s="210"/>
      <c r="H160" s="213">
        <v>0.33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6" customFormat="1" ht="11.25">
      <c r="B161" s="231"/>
      <c r="C161" s="232"/>
      <c r="D161" s="200" t="s">
        <v>301</v>
      </c>
      <c r="E161" s="233" t="s">
        <v>19</v>
      </c>
      <c r="F161" s="234" t="s">
        <v>399</v>
      </c>
      <c r="G161" s="232"/>
      <c r="H161" s="235">
        <v>177.55300000000003</v>
      </c>
      <c r="I161" s="236"/>
      <c r="J161" s="232"/>
      <c r="K161" s="232"/>
      <c r="L161" s="237"/>
      <c r="M161" s="238"/>
      <c r="N161" s="239"/>
      <c r="O161" s="239"/>
      <c r="P161" s="239"/>
      <c r="Q161" s="239"/>
      <c r="R161" s="239"/>
      <c r="S161" s="239"/>
      <c r="T161" s="240"/>
      <c r="AT161" s="241" t="s">
        <v>301</v>
      </c>
      <c r="AU161" s="241" t="s">
        <v>79</v>
      </c>
      <c r="AV161" s="16" t="s">
        <v>171</v>
      </c>
      <c r="AW161" s="16" t="s">
        <v>32</v>
      </c>
      <c r="AX161" s="16" t="s">
        <v>70</v>
      </c>
      <c r="AY161" s="241" t="s">
        <v>290</v>
      </c>
    </row>
    <row r="162" spans="1:65" s="13" customFormat="1" ht="11.25">
      <c r="B162" s="198"/>
      <c r="C162" s="199"/>
      <c r="D162" s="200" t="s">
        <v>301</v>
      </c>
      <c r="E162" s="201" t="s">
        <v>19</v>
      </c>
      <c r="F162" s="202" t="s">
        <v>2165</v>
      </c>
      <c r="G162" s="199"/>
      <c r="H162" s="201" t="s">
        <v>19</v>
      </c>
      <c r="I162" s="203"/>
      <c r="J162" s="199"/>
      <c r="K162" s="199"/>
      <c r="L162" s="204"/>
      <c r="M162" s="205"/>
      <c r="N162" s="206"/>
      <c r="O162" s="206"/>
      <c r="P162" s="206"/>
      <c r="Q162" s="206"/>
      <c r="R162" s="206"/>
      <c r="S162" s="206"/>
      <c r="T162" s="207"/>
      <c r="AT162" s="208" t="s">
        <v>301</v>
      </c>
      <c r="AU162" s="208" t="s">
        <v>79</v>
      </c>
      <c r="AV162" s="13" t="s">
        <v>77</v>
      </c>
      <c r="AW162" s="13" t="s">
        <v>32</v>
      </c>
      <c r="AX162" s="13" t="s">
        <v>70</v>
      </c>
      <c r="AY162" s="208" t="s">
        <v>290</v>
      </c>
    </row>
    <row r="163" spans="1:65" s="14" customFormat="1" ht="11.25">
      <c r="B163" s="209"/>
      <c r="C163" s="210"/>
      <c r="D163" s="200" t="s">
        <v>301</v>
      </c>
      <c r="E163" s="211" t="s">
        <v>19</v>
      </c>
      <c r="F163" s="212" t="s">
        <v>2757</v>
      </c>
      <c r="G163" s="210"/>
      <c r="H163" s="213">
        <v>177.22300000000001</v>
      </c>
      <c r="I163" s="214"/>
      <c r="J163" s="210"/>
      <c r="K163" s="210"/>
      <c r="L163" s="215"/>
      <c r="M163" s="216"/>
      <c r="N163" s="217"/>
      <c r="O163" s="217"/>
      <c r="P163" s="217"/>
      <c r="Q163" s="217"/>
      <c r="R163" s="217"/>
      <c r="S163" s="217"/>
      <c r="T163" s="218"/>
      <c r="AT163" s="219" t="s">
        <v>301</v>
      </c>
      <c r="AU163" s="219" t="s">
        <v>79</v>
      </c>
      <c r="AV163" s="14" t="s">
        <v>79</v>
      </c>
      <c r="AW163" s="14" t="s">
        <v>32</v>
      </c>
      <c r="AX163" s="14" t="s">
        <v>70</v>
      </c>
      <c r="AY163" s="219" t="s">
        <v>290</v>
      </c>
    </row>
    <row r="164" spans="1:65" s="14" customFormat="1" ht="11.25">
      <c r="B164" s="209"/>
      <c r="C164" s="210"/>
      <c r="D164" s="200" t="s">
        <v>301</v>
      </c>
      <c r="E164" s="211" t="s">
        <v>19</v>
      </c>
      <c r="F164" s="212" t="s">
        <v>2758</v>
      </c>
      <c r="G164" s="210"/>
      <c r="H164" s="213">
        <v>0.33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1:65" s="16" customFormat="1" ht="11.25">
      <c r="B165" s="231"/>
      <c r="C165" s="232"/>
      <c r="D165" s="200" t="s">
        <v>301</v>
      </c>
      <c r="E165" s="233" t="s">
        <v>19</v>
      </c>
      <c r="F165" s="234" t="s">
        <v>399</v>
      </c>
      <c r="G165" s="232"/>
      <c r="H165" s="235">
        <v>177.55300000000003</v>
      </c>
      <c r="I165" s="236"/>
      <c r="J165" s="232"/>
      <c r="K165" s="232"/>
      <c r="L165" s="237"/>
      <c r="M165" s="238"/>
      <c r="N165" s="239"/>
      <c r="O165" s="239"/>
      <c r="P165" s="239"/>
      <c r="Q165" s="239"/>
      <c r="R165" s="239"/>
      <c r="S165" s="239"/>
      <c r="T165" s="240"/>
      <c r="AT165" s="241" t="s">
        <v>301</v>
      </c>
      <c r="AU165" s="241" t="s">
        <v>79</v>
      </c>
      <c r="AV165" s="16" t="s">
        <v>171</v>
      </c>
      <c r="AW165" s="16" t="s">
        <v>32</v>
      </c>
      <c r="AX165" s="16" t="s">
        <v>70</v>
      </c>
      <c r="AY165" s="241" t="s">
        <v>290</v>
      </c>
    </row>
    <row r="166" spans="1:65" s="15" customFormat="1" ht="11.25">
      <c r="B166" s="220"/>
      <c r="C166" s="221"/>
      <c r="D166" s="200" t="s">
        <v>301</v>
      </c>
      <c r="E166" s="222" t="s">
        <v>19</v>
      </c>
      <c r="F166" s="223" t="s">
        <v>304</v>
      </c>
      <c r="G166" s="221"/>
      <c r="H166" s="224">
        <v>355.10600000000005</v>
      </c>
      <c r="I166" s="225"/>
      <c r="J166" s="221"/>
      <c r="K166" s="221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301</v>
      </c>
      <c r="AU166" s="230" t="s">
        <v>79</v>
      </c>
      <c r="AV166" s="15" t="s">
        <v>297</v>
      </c>
      <c r="AW166" s="15" t="s">
        <v>32</v>
      </c>
      <c r="AX166" s="15" t="s">
        <v>77</v>
      </c>
      <c r="AY166" s="230" t="s">
        <v>290</v>
      </c>
    </row>
    <row r="167" spans="1:65" s="2" customFormat="1" ht="37.9" customHeight="1">
      <c r="A167" s="36"/>
      <c r="B167" s="37"/>
      <c r="C167" s="180" t="s">
        <v>428</v>
      </c>
      <c r="D167" s="180" t="s">
        <v>292</v>
      </c>
      <c r="E167" s="181" t="s">
        <v>2037</v>
      </c>
      <c r="F167" s="182" t="s">
        <v>2038</v>
      </c>
      <c r="G167" s="183" t="s">
        <v>320</v>
      </c>
      <c r="H167" s="184">
        <v>67.16</v>
      </c>
      <c r="I167" s="185"/>
      <c r="J167" s="186">
        <f>ROUND(I167*H167,2)</f>
        <v>0</v>
      </c>
      <c r="K167" s="182" t="s">
        <v>296</v>
      </c>
      <c r="L167" s="41"/>
      <c r="M167" s="187" t="s">
        <v>19</v>
      </c>
      <c r="N167" s="188" t="s">
        <v>41</v>
      </c>
      <c r="O167" s="66"/>
      <c r="P167" s="189">
        <f>O167*H167</f>
        <v>0</v>
      </c>
      <c r="Q167" s="189">
        <v>0</v>
      </c>
      <c r="R167" s="189">
        <f>Q167*H167</f>
        <v>0</v>
      </c>
      <c r="S167" s="189">
        <v>0</v>
      </c>
      <c r="T167" s="190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1" t="s">
        <v>297</v>
      </c>
      <c r="AT167" s="191" t="s">
        <v>292</v>
      </c>
      <c r="AU167" s="191" t="s">
        <v>79</v>
      </c>
      <c r="AY167" s="19" t="s">
        <v>290</v>
      </c>
      <c r="BE167" s="192">
        <f>IF(N167="základní",J167,0)</f>
        <v>0</v>
      </c>
      <c r="BF167" s="192">
        <f>IF(N167="snížená",J167,0)</f>
        <v>0</v>
      </c>
      <c r="BG167" s="192">
        <f>IF(N167="zákl. přenesená",J167,0)</f>
        <v>0</v>
      </c>
      <c r="BH167" s="192">
        <f>IF(N167="sníž. přenesená",J167,0)</f>
        <v>0</v>
      </c>
      <c r="BI167" s="192">
        <f>IF(N167="nulová",J167,0)</f>
        <v>0</v>
      </c>
      <c r="BJ167" s="19" t="s">
        <v>77</v>
      </c>
      <c r="BK167" s="192">
        <f>ROUND(I167*H167,2)</f>
        <v>0</v>
      </c>
      <c r="BL167" s="19" t="s">
        <v>297</v>
      </c>
      <c r="BM167" s="191" t="s">
        <v>2759</v>
      </c>
    </row>
    <row r="168" spans="1:65" s="2" customFormat="1" ht="11.25">
      <c r="A168" s="36"/>
      <c r="B168" s="37"/>
      <c r="C168" s="38"/>
      <c r="D168" s="193" t="s">
        <v>299</v>
      </c>
      <c r="E168" s="38"/>
      <c r="F168" s="194" t="s">
        <v>2040</v>
      </c>
      <c r="G168" s="38"/>
      <c r="H168" s="38"/>
      <c r="I168" s="195"/>
      <c r="J168" s="38"/>
      <c r="K168" s="38"/>
      <c r="L168" s="41"/>
      <c r="M168" s="196"/>
      <c r="N168" s="197"/>
      <c r="O168" s="66"/>
      <c r="P168" s="66"/>
      <c r="Q168" s="66"/>
      <c r="R168" s="66"/>
      <c r="S168" s="66"/>
      <c r="T168" s="67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9" t="s">
        <v>299</v>
      </c>
      <c r="AU168" s="19" t="s">
        <v>79</v>
      </c>
    </row>
    <row r="169" spans="1:65" s="13" customFormat="1" ht="11.25">
      <c r="B169" s="198"/>
      <c r="C169" s="199"/>
      <c r="D169" s="200" t="s">
        <v>301</v>
      </c>
      <c r="E169" s="201" t="s">
        <v>19</v>
      </c>
      <c r="F169" s="202" t="s">
        <v>2462</v>
      </c>
      <c r="G169" s="199"/>
      <c r="H169" s="201" t="s">
        <v>19</v>
      </c>
      <c r="I169" s="203"/>
      <c r="J169" s="199"/>
      <c r="K169" s="199"/>
      <c r="L169" s="204"/>
      <c r="M169" s="205"/>
      <c r="N169" s="206"/>
      <c r="O169" s="206"/>
      <c r="P169" s="206"/>
      <c r="Q169" s="206"/>
      <c r="R169" s="206"/>
      <c r="S169" s="206"/>
      <c r="T169" s="207"/>
      <c r="AT169" s="208" t="s">
        <v>301</v>
      </c>
      <c r="AU169" s="208" t="s">
        <v>79</v>
      </c>
      <c r="AV169" s="13" t="s">
        <v>77</v>
      </c>
      <c r="AW169" s="13" t="s">
        <v>32</v>
      </c>
      <c r="AX169" s="13" t="s">
        <v>70</v>
      </c>
      <c r="AY169" s="208" t="s">
        <v>290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2743</v>
      </c>
      <c r="G170" s="210"/>
      <c r="H170" s="213">
        <v>49.368000000000002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4" customFormat="1" ht="11.25">
      <c r="B171" s="209"/>
      <c r="C171" s="210"/>
      <c r="D171" s="200" t="s">
        <v>301</v>
      </c>
      <c r="E171" s="211" t="s">
        <v>19</v>
      </c>
      <c r="F171" s="212" t="s">
        <v>2744</v>
      </c>
      <c r="G171" s="210"/>
      <c r="H171" s="213">
        <v>197.505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301</v>
      </c>
      <c r="AU171" s="219" t="s">
        <v>79</v>
      </c>
      <c r="AV171" s="14" t="s">
        <v>79</v>
      </c>
      <c r="AW171" s="14" t="s">
        <v>32</v>
      </c>
      <c r="AX171" s="14" t="s">
        <v>70</v>
      </c>
      <c r="AY171" s="219" t="s">
        <v>290</v>
      </c>
    </row>
    <row r="172" spans="1:65" s="14" customFormat="1" ht="11.25">
      <c r="B172" s="209"/>
      <c r="C172" s="210"/>
      <c r="D172" s="200" t="s">
        <v>301</v>
      </c>
      <c r="E172" s="211" t="s">
        <v>19</v>
      </c>
      <c r="F172" s="212" t="s">
        <v>2745</v>
      </c>
      <c r="G172" s="210"/>
      <c r="H172" s="213">
        <v>13.5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301</v>
      </c>
      <c r="AU172" s="219" t="s">
        <v>79</v>
      </c>
      <c r="AV172" s="14" t="s">
        <v>79</v>
      </c>
      <c r="AW172" s="14" t="s">
        <v>32</v>
      </c>
      <c r="AX172" s="14" t="s">
        <v>70</v>
      </c>
      <c r="AY172" s="219" t="s">
        <v>290</v>
      </c>
    </row>
    <row r="173" spans="1:65" s="16" customFormat="1" ht="11.25">
      <c r="B173" s="231"/>
      <c r="C173" s="232"/>
      <c r="D173" s="200" t="s">
        <v>301</v>
      </c>
      <c r="E173" s="233" t="s">
        <v>19</v>
      </c>
      <c r="F173" s="234" t="s">
        <v>399</v>
      </c>
      <c r="G173" s="232"/>
      <c r="H173" s="235">
        <v>260.37299999999999</v>
      </c>
      <c r="I173" s="236"/>
      <c r="J173" s="232"/>
      <c r="K173" s="232"/>
      <c r="L173" s="237"/>
      <c r="M173" s="238"/>
      <c r="N173" s="239"/>
      <c r="O173" s="239"/>
      <c r="P173" s="239"/>
      <c r="Q173" s="239"/>
      <c r="R173" s="239"/>
      <c r="S173" s="239"/>
      <c r="T173" s="240"/>
      <c r="AT173" s="241" t="s">
        <v>301</v>
      </c>
      <c r="AU173" s="241" t="s">
        <v>79</v>
      </c>
      <c r="AV173" s="16" t="s">
        <v>171</v>
      </c>
      <c r="AW173" s="16" t="s">
        <v>32</v>
      </c>
      <c r="AX173" s="16" t="s">
        <v>70</v>
      </c>
      <c r="AY173" s="241" t="s">
        <v>290</v>
      </c>
    </row>
    <row r="174" spans="1:65" s="13" customFormat="1" ht="11.25">
      <c r="B174" s="198"/>
      <c r="C174" s="199"/>
      <c r="D174" s="200" t="s">
        <v>301</v>
      </c>
      <c r="E174" s="201" t="s">
        <v>19</v>
      </c>
      <c r="F174" s="202" t="s">
        <v>2470</v>
      </c>
      <c r="G174" s="199"/>
      <c r="H174" s="201" t="s">
        <v>19</v>
      </c>
      <c r="I174" s="203"/>
      <c r="J174" s="199"/>
      <c r="K174" s="199"/>
      <c r="L174" s="204"/>
      <c r="M174" s="205"/>
      <c r="N174" s="206"/>
      <c r="O174" s="206"/>
      <c r="P174" s="206"/>
      <c r="Q174" s="206"/>
      <c r="R174" s="206"/>
      <c r="S174" s="206"/>
      <c r="T174" s="207"/>
      <c r="AT174" s="208" t="s">
        <v>301</v>
      </c>
      <c r="AU174" s="208" t="s">
        <v>79</v>
      </c>
      <c r="AV174" s="13" t="s">
        <v>77</v>
      </c>
      <c r="AW174" s="13" t="s">
        <v>32</v>
      </c>
      <c r="AX174" s="13" t="s">
        <v>70</v>
      </c>
      <c r="AY174" s="208" t="s">
        <v>290</v>
      </c>
    </row>
    <row r="175" spans="1:65" s="14" customFormat="1" ht="11.25">
      <c r="B175" s="209"/>
      <c r="C175" s="210"/>
      <c r="D175" s="200" t="s">
        <v>301</v>
      </c>
      <c r="E175" s="211" t="s">
        <v>19</v>
      </c>
      <c r="F175" s="212" t="s">
        <v>2746</v>
      </c>
      <c r="G175" s="210"/>
      <c r="H175" s="213">
        <v>-20.99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2747</v>
      </c>
      <c r="G176" s="210"/>
      <c r="H176" s="213">
        <v>-0.33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6" customFormat="1" ht="11.25">
      <c r="B177" s="231"/>
      <c r="C177" s="232"/>
      <c r="D177" s="200" t="s">
        <v>301</v>
      </c>
      <c r="E177" s="233" t="s">
        <v>19</v>
      </c>
      <c r="F177" s="234" t="s">
        <v>399</v>
      </c>
      <c r="G177" s="232"/>
      <c r="H177" s="235">
        <v>-21.319999999999997</v>
      </c>
      <c r="I177" s="236"/>
      <c r="J177" s="232"/>
      <c r="K177" s="232"/>
      <c r="L177" s="237"/>
      <c r="M177" s="238"/>
      <c r="N177" s="239"/>
      <c r="O177" s="239"/>
      <c r="P177" s="239"/>
      <c r="Q177" s="239"/>
      <c r="R177" s="239"/>
      <c r="S177" s="239"/>
      <c r="T177" s="240"/>
      <c r="AT177" s="241" t="s">
        <v>301</v>
      </c>
      <c r="AU177" s="241" t="s">
        <v>79</v>
      </c>
      <c r="AV177" s="16" t="s">
        <v>171</v>
      </c>
      <c r="AW177" s="16" t="s">
        <v>32</v>
      </c>
      <c r="AX177" s="16" t="s">
        <v>70</v>
      </c>
      <c r="AY177" s="241" t="s">
        <v>290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2760</v>
      </c>
      <c r="G178" s="210"/>
      <c r="H178" s="213">
        <v>-179.63300000000001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6" customFormat="1" ht="11.25">
      <c r="B179" s="231"/>
      <c r="C179" s="232"/>
      <c r="D179" s="200" t="s">
        <v>301</v>
      </c>
      <c r="E179" s="233" t="s">
        <v>19</v>
      </c>
      <c r="F179" s="234" t="s">
        <v>399</v>
      </c>
      <c r="G179" s="232"/>
      <c r="H179" s="235">
        <v>-179.63300000000001</v>
      </c>
      <c r="I179" s="236"/>
      <c r="J179" s="232"/>
      <c r="K179" s="232"/>
      <c r="L179" s="237"/>
      <c r="M179" s="238"/>
      <c r="N179" s="239"/>
      <c r="O179" s="239"/>
      <c r="P179" s="239"/>
      <c r="Q179" s="239"/>
      <c r="R179" s="239"/>
      <c r="S179" s="239"/>
      <c r="T179" s="240"/>
      <c r="AT179" s="241" t="s">
        <v>301</v>
      </c>
      <c r="AU179" s="241" t="s">
        <v>79</v>
      </c>
      <c r="AV179" s="16" t="s">
        <v>171</v>
      </c>
      <c r="AW179" s="16" t="s">
        <v>32</v>
      </c>
      <c r="AX179" s="16" t="s">
        <v>70</v>
      </c>
      <c r="AY179" s="241" t="s">
        <v>290</v>
      </c>
    </row>
    <row r="180" spans="1:65" s="14" customFormat="1" ht="11.25">
      <c r="B180" s="209"/>
      <c r="C180" s="210"/>
      <c r="D180" s="200" t="s">
        <v>301</v>
      </c>
      <c r="E180" s="211" t="s">
        <v>19</v>
      </c>
      <c r="F180" s="212" t="s">
        <v>2748</v>
      </c>
      <c r="G180" s="210"/>
      <c r="H180" s="213">
        <v>7.74</v>
      </c>
      <c r="I180" s="214"/>
      <c r="J180" s="210"/>
      <c r="K180" s="210"/>
      <c r="L180" s="215"/>
      <c r="M180" s="216"/>
      <c r="N180" s="217"/>
      <c r="O180" s="217"/>
      <c r="P180" s="217"/>
      <c r="Q180" s="217"/>
      <c r="R180" s="217"/>
      <c r="S180" s="217"/>
      <c r="T180" s="218"/>
      <c r="AT180" s="219" t="s">
        <v>301</v>
      </c>
      <c r="AU180" s="219" t="s">
        <v>79</v>
      </c>
      <c r="AV180" s="14" t="s">
        <v>79</v>
      </c>
      <c r="AW180" s="14" t="s">
        <v>32</v>
      </c>
      <c r="AX180" s="14" t="s">
        <v>70</v>
      </c>
      <c r="AY180" s="219" t="s">
        <v>290</v>
      </c>
    </row>
    <row r="181" spans="1:65" s="15" customFormat="1" ht="11.25">
      <c r="B181" s="220"/>
      <c r="C181" s="221"/>
      <c r="D181" s="200" t="s">
        <v>301</v>
      </c>
      <c r="E181" s="222" t="s">
        <v>19</v>
      </c>
      <c r="F181" s="223" t="s">
        <v>304</v>
      </c>
      <c r="G181" s="221"/>
      <c r="H181" s="224">
        <v>67.159999999999954</v>
      </c>
      <c r="I181" s="225"/>
      <c r="J181" s="221"/>
      <c r="K181" s="221"/>
      <c r="L181" s="226"/>
      <c r="M181" s="227"/>
      <c r="N181" s="228"/>
      <c r="O181" s="228"/>
      <c r="P181" s="228"/>
      <c r="Q181" s="228"/>
      <c r="R181" s="228"/>
      <c r="S181" s="228"/>
      <c r="T181" s="229"/>
      <c r="AT181" s="230" t="s">
        <v>301</v>
      </c>
      <c r="AU181" s="230" t="s">
        <v>79</v>
      </c>
      <c r="AV181" s="15" t="s">
        <v>297</v>
      </c>
      <c r="AW181" s="15" t="s">
        <v>32</v>
      </c>
      <c r="AX181" s="15" t="s">
        <v>77</v>
      </c>
      <c r="AY181" s="230" t="s">
        <v>290</v>
      </c>
    </row>
    <row r="182" spans="1:65" s="2" customFormat="1" ht="24.2" customHeight="1">
      <c r="A182" s="36"/>
      <c r="B182" s="37"/>
      <c r="C182" s="180" t="s">
        <v>8</v>
      </c>
      <c r="D182" s="180" t="s">
        <v>292</v>
      </c>
      <c r="E182" s="181" t="s">
        <v>369</v>
      </c>
      <c r="F182" s="182" t="s">
        <v>370</v>
      </c>
      <c r="G182" s="183" t="s">
        <v>320</v>
      </c>
      <c r="H182" s="184">
        <v>177.553</v>
      </c>
      <c r="I182" s="185"/>
      <c r="J182" s="186">
        <f>ROUND(I182*H182,2)</f>
        <v>0</v>
      </c>
      <c r="K182" s="182" t="s">
        <v>296</v>
      </c>
      <c r="L182" s="41"/>
      <c r="M182" s="187" t="s">
        <v>19</v>
      </c>
      <c r="N182" s="188" t="s">
        <v>41</v>
      </c>
      <c r="O182" s="66"/>
      <c r="P182" s="189">
        <f>O182*H182</f>
        <v>0</v>
      </c>
      <c r="Q182" s="189">
        <v>0</v>
      </c>
      <c r="R182" s="189">
        <f>Q182*H182</f>
        <v>0</v>
      </c>
      <c r="S182" s="189">
        <v>0</v>
      </c>
      <c r="T182" s="190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1" t="s">
        <v>297</v>
      </c>
      <c r="AT182" s="191" t="s">
        <v>292</v>
      </c>
      <c r="AU182" s="191" t="s">
        <v>79</v>
      </c>
      <c r="AY182" s="19" t="s">
        <v>290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19" t="s">
        <v>77</v>
      </c>
      <c r="BK182" s="192">
        <f>ROUND(I182*H182,2)</f>
        <v>0</v>
      </c>
      <c r="BL182" s="19" t="s">
        <v>297</v>
      </c>
      <c r="BM182" s="191" t="s">
        <v>2761</v>
      </c>
    </row>
    <row r="183" spans="1:65" s="2" customFormat="1" ht="11.25">
      <c r="A183" s="36"/>
      <c r="B183" s="37"/>
      <c r="C183" s="38"/>
      <c r="D183" s="193" t="s">
        <v>299</v>
      </c>
      <c r="E183" s="38"/>
      <c r="F183" s="194" t="s">
        <v>372</v>
      </c>
      <c r="G183" s="38"/>
      <c r="H183" s="38"/>
      <c r="I183" s="195"/>
      <c r="J183" s="38"/>
      <c r="K183" s="38"/>
      <c r="L183" s="41"/>
      <c r="M183" s="196"/>
      <c r="N183" s="197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299</v>
      </c>
      <c r="AU183" s="19" t="s">
        <v>79</v>
      </c>
    </row>
    <row r="184" spans="1:65" s="13" customFormat="1" ht="11.25">
      <c r="B184" s="198"/>
      <c r="C184" s="199"/>
      <c r="D184" s="200" t="s">
        <v>301</v>
      </c>
      <c r="E184" s="201" t="s">
        <v>19</v>
      </c>
      <c r="F184" s="202" t="s">
        <v>2162</v>
      </c>
      <c r="G184" s="199"/>
      <c r="H184" s="201" t="s">
        <v>19</v>
      </c>
      <c r="I184" s="203"/>
      <c r="J184" s="199"/>
      <c r="K184" s="199"/>
      <c r="L184" s="204"/>
      <c r="M184" s="205"/>
      <c r="N184" s="206"/>
      <c r="O184" s="206"/>
      <c r="P184" s="206"/>
      <c r="Q184" s="206"/>
      <c r="R184" s="206"/>
      <c r="S184" s="206"/>
      <c r="T184" s="207"/>
      <c r="AT184" s="208" t="s">
        <v>301</v>
      </c>
      <c r="AU184" s="208" t="s">
        <v>79</v>
      </c>
      <c r="AV184" s="13" t="s">
        <v>77</v>
      </c>
      <c r="AW184" s="13" t="s">
        <v>32</v>
      </c>
      <c r="AX184" s="13" t="s">
        <v>70</v>
      </c>
      <c r="AY184" s="208" t="s">
        <v>290</v>
      </c>
    </row>
    <row r="185" spans="1:65" s="13" customFormat="1" ht="11.25">
      <c r="B185" s="198"/>
      <c r="C185" s="199"/>
      <c r="D185" s="200" t="s">
        <v>301</v>
      </c>
      <c r="E185" s="201" t="s">
        <v>19</v>
      </c>
      <c r="F185" s="202" t="s">
        <v>2169</v>
      </c>
      <c r="G185" s="199"/>
      <c r="H185" s="201" t="s">
        <v>19</v>
      </c>
      <c r="I185" s="203"/>
      <c r="J185" s="199"/>
      <c r="K185" s="199"/>
      <c r="L185" s="204"/>
      <c r="M185" s="205"/>
      <c r="N185" s="206"/>
      <c r="O185" s="206"/>
      <c r="P185" s="206"/>
      <c r="Q185" s="206"/>
      <c r="R185" s="206"/>
      <c r="S185" s="206"/>
      <c r="T185" s="207"/>
      <c r="AT185" s="208" t="s">
        <v>301</v>
      </c>
      <c r="AU185" s="208" t="s">
        <v>79</v>
      </c>
      <c r="AV185" s="13" t="s">
        <v>77</v>
      </c>
      <c r="AW185" s="13" t="s">
        <v>32</v>
      </c>
      <c r="AX185" s="13" t="s">
        <v>70</v>
      </c>
      <c r="AY185" s="208" t="s">
        <v>290</v>
      </c>
    </row>
    <row r="186" spans="1:65" s="14" customFormat="1" ht="11.25">
      <c r="B186" s="209"/>
      <c r="C186" s="210"/>
      <c r="D186" s="200" t="s">
        <v>301</v>
      </c>
      <c r="E186" s="211" t="s">
        <v>19</v>
      </c>
      <c r="F186" s="212" t="s">
        <v>2757</v>
      </c>
      <c r="G186" s="210"/>
      <c r="H186" s="213">
        <v>177.22300000000001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301</v>
      </c>
      <c r="AU186" s="219" t="s">
        <v>79</v>
      </c>
      <c r="AV186" s="14" t="s">
        <v>79</v>
      </c>
      <c r="AW186" s="14" t="s">
        <v>32</v>
      </c>
      <c r="AX186" s="14" t="s">
        <v>70</v>
      </c>
      <c r="AY186" s="219" t="s">
        <v>290</v>
      </c>
    </row>
    <row r="187" spans="1:65" s="14" customFormat="1" ht="11.25">
      <c r="B187" s="209"/>
      <c r="C187" s="210"/>
      <c r="D187" s="200" t="s">
        <v>301</v>
      </c>
      <c r="E187" s="211" t="s">
        <v>19</v>
      </c>
      <c r="F187" s="212" t="s">
        <v>2758</v>
      </c>
      <c r="G187" s="210"/>
      <c r="H187" s="213">
        <v>0.33</v>
      </c>
      <c r="I187" s="214"/>
      <c r="J187" s="210"/>
      <c r="K187" s="210"/>
      <c r="L187" s="215"/>
      <c r="M187" s="216"/>
      <c r="N187" s="217"/>
      <c r="O187" s="217"/>
      <c r="P187" s="217"/>
      <c r="Q187" s="217"/>
      <c r="R187" s="217"/>
      <c r="S187" s="217"/>
      <c r="T187" s="218"/>
      <c r="AT187" s="219" t="s">
        <v>301</v>
      </c>
      <c r="AU187" s="219" t="s">
        <v>79</v>
      </c>
      <c r="AV187" s="14" t="s">
        <v>79</v>
      </c>
      <c r="AW187" s="14" t="s">
        <v>32</v>
      </c>
      <c r="AX187" s="14" t="s">
        <v>70</v>
      </c>
      <c r="AY187" s="219" t="s">
        <v>290</v>
      </c>
    </row>
    <row r="188" spans="1:65" s="15" customFormat="1" ht="11.25">
      <c r="B188" s="220"/>
      <c r="C188" s="221"/>
      <c r="D188" s="200" t="s">
        <v>301</v>
      </c>
      <c r="E188" s="222" t="s">
        <v>19</v>
      </c>
      <c r="F188" s="223" t="s">
        <v>304</v>
      </c>
      <c r="G188" s="221"/>
      <c r="H188" s="224">
        <v>177.55300000000003</v>
      </c>
      <c r="I188" s="225"/>
      <c r="J188" s="221"/>
      <c r="K188" s="221"/>
      <c r="L188" s="226"/>
      <c r="M188" s="227"/>
      <c r="N188" s="228"/>
      <c r="O188" s="228"/>
      <c r="P188" s="228"/>
      <c r="Q188" s="228"/>
      <c r="R188" s="228"/>
      <c r="S188" s="228"/>
      <c r="T188" s="229"/>
      <c r="AT188" s="230" t="s">
        <v>301</v>
      </c>
      <c r="AU188" s="230" t="s">
        <v>79</v>
      </c>
      <c r="AV188" s="15" t="s">
        <v>297</v>
      </c>
      <c r="AW188" s="15" t="s">
        <v>32</v>
      </c>
      <c r="AX188" s="15" t="s">
        <v>77</v>
      </c>
      <c r="AY188" s="230" t="s">
        <v>290</v>
      </c>
    </row>
    <row r="189" spans="1:65" s="2" customFormat="1" ht="24.2" customHeight="1">
      <c r="A189" s="36"/>
      <c r="B189" s="37"/>
      <c r="C189" s="180" t="s">
        <v>440</v>
      </c>
      <c r="D189" s="180" t="s">
        <v>292</v>
      </c>
      <c r="E189" s="181" t="s">
        <v>2042</v>
      </c>
      <c r="F189" s="182" t="s">
        <v>2043</v>
      </c>
      <c r="G189" s="183" t="s">
        <v>489</v>
      </c>
      <c r="H189" s="184">
        <v>134.32</v>
      </c>
      <c r="I189" s="185"/>
      <c r="J189" s="186">
        <f>ROUND(I189*H189,2)</f>
        <v>0</v>
      </c>
      <c r="K189" s="182" t="s">
        <v>296</v>
      </c>
      <c r="L189" s="41"/>
      <c r="M189" s="187" t="s">
        <v>19</v>
      </c>
      <c r="N189" s="188" t="s">
        <v>41</v>
      </c>
      <c r="O189" s="66"/>
      <c r="P189" s="189">
        <f>O189*H189</f>
        <v>0</v>
      </c>
      <c r="Q189" s="189">
        <v>0</v>
      </c>
      <c r="R189" s="189">
        <f>Q189*H189</f>
        <v>0</v>
      </c>
      <c r="S189" s="189">
        <v>0</v>
      </c>
      <c r="T189" s="190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1" t="s">
        <v>297</v>
      </c>
      <c r="AT189" s="191" t="s">
        <v>292</v>
      </c>
      <c r="AU189" s="191" t="s">
        <v>79</v>
      </c>
      <c r="AY189" s="19" t="s">
        <v>290</v>
      </c>
      <c r="BE189" s="192">
        <f>IF(N189="základní",J189,0)</f>
        <v>0</v>
      </c>
      <c r="BF189" s="192">
        <f>IF(N189="snížená",J189,0)</f>
        <v>0</v>
      </c>
      <c r="BG189" s="192">
        <f>IF(N189="zákl. přenesená",J189,0)</f>
        <v>0</v>
      </c>
      <c r="BH189" s="192">
        <f>IF(N189="sníž. přenesená",J189,0)</f>
        <v>0</v>
      </c>
      <c r="BI189" s="192">
        <f>IF(N189="nulová",J189,0)</f>
        <v>0</v>
      </c>
      <c r="BJ189" s="19" t="s">
        <v>77</v>
      </c>
      <c r="BK189" s="192">
        <f>ROUND(I189*H189,2)</f>
        <v>0</v>
      </c>
      <c r="BL189" s="19" t="s">
        <v>297</v>
      </c>
      <c r="BM189" s="191" t="s">
        <v>2762</v>
      </c>
    </row>
    <row r="190" spans="1:65" s="2" customFormat="1" ht="11.25">
      <c r="A190" s="36"/>
      <c r="B190" s="37"/>
      <c r="C190" s="38"/>
      <c r="D190" s="193" t="s">
        <v>299</v>
      </c>
      <c r="E190" s="38"/>
      <c r="F190" s="194" t="s">
        <v>2045</v>
      </c>
      <c r="G190" s="38"/>
      <c r="H190" s="38"/>
      <c r="I190" s="195"/>
      <c r="J190" s="38"/>
      <c r="K190" s="38"/>
      <c r="L190" s="41"/>
      <c r="M190" s="196"/>
      <c r="N190" s="197"/>
      <c r="O190" s="66"/>
      <c r="P190" s="66"/>
      <c r="Q190" s="66"/>
      <c r="R190" s="66"/>
      <c r="S190" s="66"/>
      <c r="T190" s="67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9" t="s">
        <v>299</v>
      </c>
      <c r="AU190" s="19" t="s">
        <v>79</v>
      </c>
    </row>
    <row r="191" spans="1:65" s="13" customFormat="1" ht="11.25">
      <c r="B191" s="198"/>
      <c r="C191" s="199"/>
      <c r="D191" s="200" t="s">
        <v>301</v>
      </c>
      <c r="E191" s="201" t="s">
        <v>19</v>
      </c>
      <c r="F191" s="202" t="s">
        <v>2046</v>
      </c>
      <c r="G191" s="199"/>
      <c r="H191" s="201" t="s">
        <v>19</v>
      </c>
      <c r="I191" s="203"/>
      <c r="J191" s="199"/>
      <c r="K191" s="199"/>
      <c r="L191" s="204"/>
      <c r="M191" s="205"/>
      <c r="N191" s="206"/>
      <c r="O191" s="206"/>
      <c r="P191" s="206"/>
      <c r="Q191" s="206"/>
      <c r="R191" s="206"/>
      <c r="S191" s="206"/>
      <c r="T191" s="207"/>
      <c r="AT191" s="208" t="s">
        <v>301</v>
      </c>
      <c r="AU191" s="208" t="s">
        <v>79</v>
      </c>
      <c r="AV191" s="13" t="s">
        <v>77</v>
      </c>
      <c r="AW191" s="13" t="s">
        <v>32</v>
      </c>
      <c r="AX191" s="13" t="s">
        <v>70</v>
      </c>
      <c r="AY191" s="208" t="s">
        <v>290</v>
      </c>
    </row>
    <row r="192" spans="1:65" s="13" customFormat="1" ht="11.25">
      <c r="B192" s="198"/>
      <c r="C192" s="199"/>
      <c r="D192" s="200" t="s">
        <v>301</v>
      </c>
      <c r="E192" s="201" t="s">
        <v>19</v>
      </c>
      <c r="F192" s="202" t="s">
        <v>2462</v>
      </c>
      <c r="G192" s="199"/>
      <c r="H192" s="201" t="s">
        <v>19</v>
      </c>
      <c r="I192" s="203"/>
      <c r="J192" s="199"/>
      <c r="K192" s="199"/>
      <c r="L192" s="204"/>
      <c r="M192" s="205"/>
      <c r="N192" s="206"/>
      <c r="O192" s="206"/>
      <c r="P192" s="206"/>
      <c r="Q192" s="206"/>
      <c r="R192" s="206"/>
      <c r="S192" s="206"/>
      <c r="T192" s="207"/>
      <c r="AT192" s="208" t="s">
        <v>301</v>
      </c>
      <c r="AU192" s="208" t="s">
        <v>79</v>
      </c>
      <c r="AV192" s="13" t="s">
        <v>77</v>
      </c>
      <c r="AW192" s="13" t="s">
        <v>32</v>
      </c>
      <c r="AX192" s="13" t="s">
        <v>70</v>
      </c>
      <c r="AY192" s="208" t="s">
        <v>290</v>
      </c>
    </row>
    <row r="193" spans="1:65" s="14" customFormat="1" ht="11.25">
      <c r="B193" s="209"/>
      <c r="C193" s="210"/>
      <c r="D193" s="200" t="s">
        <v>301</v>
      </c>
      <c r="E193" s="211" t="s">
        <v>19</v>
      </c>
      <c r="F193" s="212" t="s">
        <v>2743</v>
      </c>
      <c r="G193" s="210"/>
      <c r="H193" s="213">
        <v>49.368000000000002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1:65" s="14" customFormat="1" ht="11.25">
      <c r="B194" s="209"/>
      <c r="C194" s="210"/>
      <c r="D194" s="200" t="s">
        <v>301</v>
      </c>
      <c r="E194" s="211" t="s">
        <v>19</v>
      </c>
      <c r="F194" s="212" t="s">
        <v>2744</v>
      </c>
      <c r="G194" s="210"/>
      <c r="H194" s="213">
        <v>197.505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301</v>
      </c>
      <c r="AU194" s="219" t="s">
        <v>79</v>
      </c>
      <c r="AV194" s="14" t="s">
        <v>79</v>
      </c>
      <c r="AW194" s="14" t="s">
        <v>32</v>
      </c>
      <c r="AX194" s="14" t="s">
        <v>70</v>
      </c>
      <c r="AY194" s="219" t="s">
        <v>290</v>
      </c>
    </row>
    <row r="195" spans="1:65" s="14" customFormat="1" ht="11.25">
      <c r="B195" s="209"/>
      <c r="C195" s="210"/>
      <c r="D195" s="200" t="s">
        <v>301</v>
      </c>
      <c r="E195" s="211" t="s">
        <v>19</v>
      </c>
      <c r="F195" s="212" t="s">
        <v>2745</v>
      </c>
      <c r="G195" s="210"/>
      <c r="H195" s="213">
        <v>13.5</v>
      </c>
      <c r="I195" s="214"/>
      <c r="J195" s="210"/>
      <c r="K195" s="210"/>
      <c r="L195" s="215"/>
      <c r="M195" s="216"/>
      <c r="N195" s="217"/>
      <c r="O195" s="217"/>
      <c r="P195" s="217"/>
      <c r="Q195" s="217"/>
      <c r="R195" s="217"/>
      <c r="S195" s="217"/>
      <c r="T195" s="218"/>
      <c r="AT195" s="219" t="s">
        <v>301</v>
      </c>
      <c r="AU195" s="219" t="s">
        <v>79</v>
      </c>
      <c r="AV195" s="14" t="s">
        <v>79</v>
      </c>
      <c r="AW195" s="14" t="s">
        <v>32</v>
      </c>
      <c r="AX195" s="14" t="s">
        <v>70</v>
      </c>
      <c r="AY195" s="219" t="s">
        <v>290</v>
      </c>
    </row>
    <row r="196" spans="1:65" s="16" customFormat="1" ht="11.25">
      <c r="B196" s="231"/>
      <c r="C196" s="232"/>
      <c r="D196" s="200" t="s">
        <v>301</v>
      </c>
      <c r="E196" s="233" t="s">
        <v>19</v>
      </c>
      <c r="F196" s="234" t="s">
        <v>399</v>
      </c>
      <c r="G196" s="232"/>
      <c r="H196" s="235">
        <v>260.37299999999999</v>
      </c>
      <c r="I196" s="236"/>
      <c r="J196" s="232"/>
      <c r="K196" s="232"/>
      <c r="L196" s="237"/>
      <c r="M196" s="238"/>
      <c r="N196" s="239"/>
      <c r="O196" s="239"/>
      <c r="P196" s="239"/>
      <c r="Q196" s="239"/>
      <c r="R196" s="239"/>
      <c r="S196" s="239"/>
      <c r="T196" s="240"/>
      <c r="AT196" s="241" t="s">
        <v>301</v>
      </c>
      <c r="AU196" s="241" t="s">
        <v>79</v>
      </c>
      <c r="AV196" s="16" t="s">
        <v>171</v>
      </c>
      <c r="AW196" s="16" t="s">
        <v>32</v>
      </c>
      <c r="AX196" s="16" t="s">
        <v>70</v>
      </c>
      <c r="AY196" s="241" t="s">
        <v>290</v>
      </c>
    </row>
    <row r="197" spans="1:65" s="13" customFormat="1" ht="11.25">
      <c r="B197" s="198"/>
      <c r="C197" s="199"/>
      <c r="D197" s="200" t="s">
        <v>301</v>
      </c>
      <c r="E197" s="201" t="s">
        <v>19</v>
      </c>
      <c r="F197" s="202" t="s">
        <v>2470</v>
      </c>
      <c r="G197" s="199"/>
      <c r="H197" s="201" t="s">
        <v>19</v>
      </c>
      <c r="I197" s="203"/>
      <c r="J197" s="199"/>
      <c r="K197" s="199"/>
      <c r="L197" s="204"/>
      <c r="M197" s="205"/>
      <c r="N197" s="206"/>
      <c r="O197" s="206"/>
      <c r="P197" s="206"/>
      <c r="Q197" s="206"/>
      <c r="R197" s="206"/>
      <c r="S197" s="206"/>
      <c r="T197" s="207"/>
      <c r="AT197" s="208" t="s">
        <v>301</v>
      </c>
      <c r="AU197" s="208" t="s">
        <v>79</v>
      </c>
      <c r="AV197" s="13" t="s">
        <v>77</v>
      </c>
      <c r="AW197" s="13" t="s">
        <v>32</v>
      </c>
      <c r="AX197" s="13" t="s">
        <v>70</v>
      </c>
      <c r="AY197" s="208" t="s">
        <v>290</v>
      </c>
    </row>
    <row r="198" spans="1:65" s="14" customFormat="1" ht="11.25">
      <c r="B198" s="209"/>
      <c r="C198" s="210"/>
      <c r="D198" s="200" t="s">
        <v>301</v>
      </c>
      <c r="E198" s="211" t="s">
        <v>19</v>
      </c>
      <c r="F198" s="212" t="s">
        <v>2746</v>
      </c>
      <c r="G198" s="210"/>
      <c r="H198" s="213">
        <v>-20.99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1:65" s="14" customFormat="1" ht="11.25">
      <c r="B199" s="209"/>
      <c r="C199" s="210"/>
      <c r="D199" s="200" t="s">
        <v>301</v>
      </c>
      <c r="E199" s="211" t="s">
        <v>19</v>
      </c>
      <c r="F199" s="212" t="s">
        <v>2747</v>
      </c>
      <c r="G199" s="210"/>
      <c r="H199" s="213">
        <v>-0.33</v>
      </c>
      <c r="I199" s="214"/>
      <c r="J199" s="210"/>
      <c r="K199" s="210"/>
      <c r="L199" s="215"/>
      <c r="M199" s="216"/>
      <c r="N199" s="217"/>
      <c r="O199" s="217"/>
      <c r="P199" s="217"/>
      <c r="Q199" s="217"/>
      <c r="R199" s="217"/>
      <c r="S199" s="217"/>
      <c r="T199" s="218"/>
      <c r="AT199" s="219" t="s">
        <v>301</v>
      </c>
      <c r="AU199" s="219" t="s">
        <v>79</v>
      </c>
      <c r="AV199" s="14" t="s">
        <v>79</v>
      </c>
      <c r="AW199" s="14" t="s">
        <v>32</v>
      </c>
      <c r="AX199" s="14" t="s">
        <v>70</v>
      </c>
      <c r="AY199" s="219" t="s">
        <v>290</v>
      </c>
    </row>
    <row r="200" spans="1:65" s="16" customFormat="1" ht="11.25">
      <c r="B200" s="231"/>
      <c r="C200" s="232"/>
      <c r="D200" s="200" t="s">
        <v>301</v>
      </c>
      <c r="E200" s="233" t="s">
        <v>19</v>
      </c>
      <c r="F200" s="234" t="s">
        <v>399</v>
      </c>
      <c r="G200" s="232"/>
      <c r="H200" s="235">
        <v>-21.319999999999997</v>
      </c>
      <c r="I200" s="236"/>
      <c r="J200" s="232"/>
      <c r="K200" s="232"/>
      <c r="L200" s="237"/>
      <c r="M200" s="238"/>
      <c r="N200" s="239"/>
      <c r="O200" s="239"/>
      <c r="P200" s="239"/>
      <c r="Q200" s="239"/>
      <c r="R200" s="239"/>
      <c r="S200" s="239"/>
      <c r="T200" s="240"/>
      <c r="AT200" s="241" t="s">
        <v>301</v>
      </c>
      <c r="AU200" s="241" t="s">
        <v>79</v>
      </c>
      <c r="AV200" s="16" t="s">
        <v>171</v>
      </c>
      <c r="AW200" s="16" t="s">
        <v>32</v>
      </c>
      <c r="AX200" s="16" t="s">
        <v>70</v>
      </c>
      <c r="AY200" s="241" t="s">
        <v>290</v>
      </c>
    </row>
    <row r="201" spans="1:65" s="14" customFormat="1" ht="11.25">
      <c r="B201" s="209"/>
      <c r="C201" s="210"/>
      <c r="D201" s="200" t="s">
        <v>301</v>
      </c>
      <c r="E201" s="211" t="s">
        <v>19</v>
      </c>
      <c r="F201" s="212" t="s">
        <v>2760</v>
      </c>
      <c r="G201" s="210"/>
      <c r="H201" s="213">
        <v>-179.63300000000001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301</v>
      </c>
      <c r="AU201" s="219" t="s">
        <v>79</v>
      </c>
      <c r="AV201" s="14" t="s">
        <v>79</v>
      </c>
      <c r="AW201" s="14" t="s">
        <v>32</v>
      </c>
      <c r="AX201" s="14" t="s">
        <v>70</v>
      </c>
      <c r="AY201" s="219" t="s">
        <v>290</v>
      </c>
    </row>
    <row r="202" spans="1:65" s="16" customFormat="1" ht="11.25">
      <c r="B202" s="231"/>
      <c r="C202" s="232"/>
      <c r="D202" s="200" t="s">
        <v>301</v>
      </c>
      <c r="E202" s="233" t="s">
        <v>19</v>
      </c>
      <c r="F202" s="234" t="s">
        <v>399</v>
      </c>
      <c r="G202" s="232"/>
      <c r="H202" s="235">
        <v>-179.63300000000001</v>
      </c>
      <c r="I202" s="236"/>
      <c r="J202" s="232"/>
      <c r="K202" s="232"/>
      <c r="L202" s="237"/>
      <c r="M202" s="238"/>
      <c r="N202" s="239"/>
      <c r="O202" s="239"/>
      <c r="P202" s="239"/>
      <c r="Q202" s="239"/>
      <c r="R202" s="239"/>
      <c r="S202" s="239"/>
      <c r="T202" s="240"/>
      <c r="AT202" s="241" t="s">
        <v>301</v>
      </c>
      <c r="AU202" s="241" t="s">
        <v>79</v>
      </c>
      <c r="AV202" s="16" t="s">
        <v>171</v>
      </c>
      <c r="AW202" s="16" t="s">
        <v>32</v>
      </c>
      <c r="AX202" s="16" t="s">
        <v>70</v>
      </c>
      <c r="AY202" s="241" t="s">
        <v>290</v>
      </c>
    </row>
    <row r="203" spans="1:65" s="14" customFormat="1" ht="11.25">
      <c r="B203" s="209"/>
      <c r="C203" s="210"/>
      <c r="D203" s="200" t="s">
        <v>301</v>
      </c>
      <c r="E203" s="211" t="s">
        <v>19</v>
      </c>
      <c r="F203" s="212" t="s">
        <v>2748</v>
      </c>
      <c r="G203" s="210"/>
      <c r="H203" s="213">
        <v>7.74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301</v>
      </c>
      <c r="AU203" s="219" t="s">
        <v>79</v>
      </c>
      <c r="AV203" s="14" t="s">
        <v>79</v>
      </c>
      <c r="AW203" s="14" t="s">
        <v>32</v>
      </c>
      <c r="AX203" s="14" t="s">
        <v>70</v>
      </c>
      <c r="AY203" s="219" t="s">
        <v>290</v>
      </c>
    </row>
    <row r="204" spans="1:65" s="15" customFormat="1" ht="11.25">
      <c r="B204" s="220"/>
      <c r="C204" s="221"/>
      <c r="D204" s="200" t="s">
        <v>301</v>
      </c>
      <c r="E204" s="222" t="s">
        <v>19</v>
      </c>
      <c r="F204" s="223" t="s">
        <v>304</v>
      </c>
      <c r="G204" s="221"/>
      <c r="H204" s="224">
        <v>67.159999999999954</v>
      </c>
      <c r="I204" s="225"/>
      <c r="J204" s="221"/>
      <c r="K204" s="221"/>
      <c r="L204" s="226"/>
      <c r="M204" s="227"/>
      <c r="N204" s="228"/>
      <c r="O204" s="228"/>
      <c r="P204" s="228"/>
      <c r="Q204" s="228"/>
      <c r="R204" s="228"/>
      <c r="S204" s="228"/>
      <c r="T204" s="229"/>
      <c r="AT204" s="230" t="s">
        <v>301</v>
      </c>
      <c r="AU204" s="230" t="s">
        <v>79</v>
      </c>
      <c r="AV204" s="15" t="s">
        <v>297</v>
      </c>
      <c r="AW204" s="15" t="s">
        <v>32</v>
      </c>
      <c r="AX204" s="15" t="s">
        <v>77</v>
      </c>
      <c r="AY204" s="230" t="s">
        <v>290</v>
      </c>
    </row>
    <row r="205" spans="1:65" s="14" customFormat="1" ht="11.25">
      <c r="B205" s="209"/>
      <c r="C205" s="210"/>
      <c r="D205" s="200" t="s">
        <v>301</v>
      </c>
      <c r="E205" s="210"/>
      <c r="F205" s="212" t="s">
        <v>2763</v>
      </c>
      <c r="G205" s="210"/>
      <c r="H205" s="213">
        <v>134.32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4</v>
      </c>
      <c r="AX205" s="14" t="s">
        <v>77</v>
      </c>
      <c r="AY205" s="219" t="s">
        <v>290</v>
      </c>
    </row>
    <row r="206" spans="1:65" s="2" customFormat="1" ht="24.2" customHeight="1">
      <c r="A206" s="36"/>
      <c r="B206" s="37"/>
      <c r="C206" s="180" t="s">
        <v>448</v>
      </c>
      <c r="D206" s="180" t="s">
        <v>292</v>
      </c>
      <c r="E206" s="181" t="s">
        <v>376</v>
      </c>
      <c r="F206" s="182" t="s">
        <v>377</v>
      </c>
      <c r="G206" s="183" t="s">
        <v>320</v>
      </c>
      <c r="H206" s="184">
        <v>177.553</v>
      </c>
      <c r="I206" s="185"/>
      <c r="J206" s="186">
        <f>ROUND(I206*H206,2)</f>
        <v>0</v>
      </c>
      <c r="K206" s="182" t="s">
        <v>296</v>
      </c>
      <c r="L206" s="41"/>
      <c r="M206" s="187" t="s">
        <v>19</v>
      </c>
      <c r="N206" s="188" t="s">
        <v>41</v>
      </c>
      <c r="O206" s="66"/>
      <c r="P206" s="189">
        <f>O206*H206</f>
        <v>0</v>
      </c>
      <c r="Q206" s="189">
        <v>0</v>
      </c>
      <c r="R206" s="189">
        <f>Q206*H206</f>
        <v>0</v>
      </c>
      <c r="S206" s="189">
        <v>0</v>
      </c>
      <c r="T206" s="190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1" t="s">
        <v>297</v>
      </c>
      <c r="AT206" s="191" t="s">
        <v>292</v>
      </c>
      <c r="AU206" s="191" t="s">
        <v>79</v>
      </c>
      <c r="AY206" s="19" t="s">
        <v>290</v>
      </c>
      <c r="BE206" s="192">
        <f>IF(N206="základní",J206,0)</f>
        <v>0</v>
      </c>
      <c r="BF206" s="192">
        <f>IF(N206="snížená",J206,0)</f>
        <v>0</v>
      </c>
      <c r="BG206" s="192">
        <f>IF(N206="zákl. přenesená",J206,0)</f>
        <v>0</v>
      </c>
      <c r="BH206" s="192">
        <f>IF(N206="sníž. přenesená",J206,0)</f>
        <v>0</v>
      </c>
      <c r="BI206" s="192">
        <f>IF(N206="nulová",J206,0)</f>
        <v>0</v>
      </c>
      <c r="BJ206" s="19" t="s">
        <v>77</v>
      </c>
      <c r="BK206" s="192">
        <f>ROUND(I206*H206,2)</f>
        <v>0</v>
      </c>
      <c r="BL206" s="19" t="s">
        <v>297</v>
      </c>
      <c r="BM206" s="191" t="s">
        <v>2764</v>
      </c>
    </row>
    <row r="207" spans="1:65" s="2" customFormat="1" ht="11.25">
      <c r="A207" s="36"/>
      <c r="B207" s="37"/>
      <c r="C207" s="38"/>
      <c r="D207" s="193" t="s">
        <v>299</v>
      </c>
      <c r="E207" s="38"/>
      <c r="F207" s="194" t="s">
        <v>379</v>
      </c>
      <c r="G207" s="38"/>
      <c r="H207" s="38"/>
      <c r="I207" s="195"/>
      <c r="J207" s="38"/>
      <c r="K207" s="38"/>
      <c r="L207" s="41"/>
      <c r="M207" s="196"/>
      <c r="N207" s="197"/>
      <c r="O207" s="66"/>
      <c r="P207" s="66"/>
      <c r="Q207" s="66"/>
      <c r="R207" s="66"/>
      <c r="S207" s="66"/>
      <c r="T207" s="67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9" t="s">
        <v>299</v>
      </c>
      <c r="AU207" s="19" t="s">
        <v>79</v>
      </c>
    </row>
    <row r="208" spans="1:65" s="13" customFormat="1" ht="11.25">
      <c r="B208" s="198"/>
      <c r="C208" s="199"/>
      <c r="D208" s="200" t="s">
        <v>301</v>
      </c>
      <c r="E208" s="201" t="s">
        <v>19</v>
      </c>
      <c r="F208" s="202" t="s">
        <v>2162</v>
      </c>
      <c r="G208" s="199"/>
      <c r="H208" s="201" t="s">
        <v>19</v>
      </c>
      <c r="I208" s="203"/>
      <c r="J208" s="199"/>
      <c r="K208" s="199"/>
      <c r="L208" s="204"/>
      <c r="M208" s="205"/>
      <c r="N208" s="206"/>
      <c r="O208" s="206"/>
      <c r="P208" s="206"/>
      <c r="Q208" s="206"/>
      <c r="R208" s="206"/>
      <c r="S208" s="206"/>
      <c r="T208" s="207"/>
      <c r="AT208" s="208" t="s">
        <v>301</v>
      </c>
      <c r="AU208" s="208" t="s">
        <v>79</v>
      </c>
      <c r="AV208" s="13" t="s">
        <v>77</v>
      </c>
      <c r="AW208" s="13" t="s">
        <v>32</v>
      </c>
      <c r="AX208" s="13" t="s">
        <v>70</v>
      </c>
      <c r="AY208" s="208" t="s">
        <v>290</v>
      </c>
    </row>
    <row r="209" spans="1:65" s="13" customFormat="1" ht="11.25">
      <c r="B209" s="198"/>
      <c r="C209" s="199"/>
      <c r="D209" s="200" t="s">
        <v>301</v>
      </c>
      <c r="E209" s="201" t="s">
        <v>19</v>
      </c>
      <c r="F209" s="202" t="s">
        <v>2173</v>
      </c>
      <c r="G209" s="199"/>
      <c r="H209" s="201" t="s">
        <v>19</v>
      </c>
      <c r="I209" s="203"/>
      <c r="J209" s="199"/>
      <c r="K209" s="199"/>
      <c r="L209" s="204"/>
      <c r="M209" s="205"/>
      <c r="N209" s="206"/>
      <c r="O209" s="206"/>
      <c r="P209" s="206"/>
      <c r="Q209" s="206"/>
      <c r="R209" s="206"/>
      <c r="S209" s="206"/>
      <c r="T209" s="207"/>
      <c r="AT209" s="208" t="s">
        <v>301</v>
      </c>
      <c r="AU209" s="208" t="s">
        <v>79</v>
      </c>
      <c r="AV209" s="13" t="s">
        <v>77</v>
      </c>
      <c r="AW209" s="13" t="s">
        <v>32</v>
      </c>
      <c r="AX209" s="13" t="s">
        <v>70</v>
      </c>
      <c r="AY209" s="208" t="s">
        <v>290</v>
      </c>
    </row>
    <row r="210" spans="1:65" s="14" customFormat="1" ht="11.25">
      <c r="B210" s="209"/>
      <c r="C210" s="210"/>
      <c r="D210" s="200" t="s">
        <v>301</v>
      </c>
      <c r="E210" s="211" t="s">
        <v>19</v>
      </c>
      <c r="F210" s="212" t="s">
        <v>2757</v>
      </c>
      <c r="G210" s="210"/>
      <c r="H210" s="213">
        <v>177.22300000000001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301</v>
      </c>
      <c r="AU210" s="219" t="s">
        <v>79</v>
      </c>
      <c r="AV210" s="14" t="s">
        <v>79</v>
      </c>
      <c r="AW210" s="14" t="s">
        <v>32</v>
      </c>
      <c r="AX210" s="14" t="s">
        <v>70</v>
      </c>
      <c r="AY210" s="219" t="s">
        <v>290</v>
      </c>
    </row>
    <row r="211" spans="1:65" s="14" customFormat="1" ht="11.25">
      <c r="B211" s="209"/>
      <c r="C211" s="210"/>
      <c r="D211" s="200" t="s">
        <v>301</v>
      </c>
      <c r="E211" s="211" t="s">
        <v>19</v>
      </c>
      <c r="F211" s="212" t="s">
        <v>2758</v>
      </c>
      <c r="G211" s="210"/>
      <c r="H211" s="213">
        <v>0.33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301</v>
      </c>
      <c r="AU211" s="219" t="s">
        <v>79</v>
      </c>
      <c r="AV211" s="14" t="s">
        <v>79</v>
      </c>
      <c r="AW211" s="14" t="s">
        <v>32</v>
      </c>
      <c r="AX211" s="14" t="s">
        <v>70</v>
      </c>
      <c r="AY211" s="219" t="s">
        <v>290</v>
      </c>
    </row>
    <row r="212" spans="1:65" s="15" customFormat="1" ht="11.25">
      <c r="B212" s="220"/>
      <c r="C212" s="221"/>
      <c r="D212" s="200" t="s">
        <v>301</v>
      </c>
      <c r="E212" s="222" t="s">
        <v>19</v>
      </c>
      <c r="F212" s="223" t="s">
        <v>304</v>
      </c>
      <c r="G212" s="221"/>
      <c r="H212" s="224">
        <v>177.55300000000003</v>
      </c>
      <c r="I212" s="225"/>
      <c r="J212" s="221"/>
      <c r="K212" s="221"/>
      <c r="L212" s="226"/>
      <c r="M212" s="227"/>
      <c r="N212" s="228"/>
      <c r="O212" s="228"/>
      <c r="P212" s="228"/>
      <c r="Q212" s="228"/>
      <c r="R212" s="228"/>
      <c r="S212" s="228"/>
      <c r="T212" s="229"/>
      <c r="AT212" s="230" t="s">
        <v>301</v>
      </c>
      <c r="AU212" s="230" t="s">
        <v>79</v>
      </c>
      <c r="AV212" s="15" t="s">
        <v>297</v>
      </c>
      <c r="AW212" s="15" t="s">
        <v>32</v>
      </c>
      <c r="AX212" s="15" t="s">
        <v>77</v>
      </c>
      <c r="AY212" s="230" t="s">
        <v>290</v>
      </c>
    </row>
    <row r="213" spans="1:65" s="2" customFormat="1" ht="24.2" customHeight="1">
      <c r="A213" s="36"/>
      <c r="B213" s="37"/>
      <c r="C213" s="180" t="s">
        <v>455</v>
      </c>
      <c r="D213" s="180" t="s">
        <v>292</v>
      </c>
      <c r="E213" s="181" t="s">
        <v>2174</v>
      </c>
      <c r="F213" s="182" t="s">
        <v>383</v>
      </c>
      <c r="G213" s="183" t="s">
        <v>320</v>
      </c>
      <c r="H213" s="184">
        <v>177.233</v>
      </c>
      <c r="I213" s="185"/>
      <c r="J213" s="186">
        <f>ROUND(I213*H213,2)</f>
        <v>0</v>
      </c>
      <c r="K213" s="182" t="s">
        <v>296</v>
      </c>
      <c r="L213" s="41"/>
      <c r="M213" s="187" t="s">
        <v>19</v>
      </c>
      <c r="N213" s="188" t="s">
        <v>41</v>
      </c>
      <c r="O213" s="66"/>
      <c r="P213" s="189">
        <f>O213*H213</f>
        <v>0</v>
      </c>
      <c r="Q213" s="189">
        <v>0</v>
      </c>
      <c r="R213" s="189">
        <f>Q213*H213</f>
        <v>0</v>
      </c>
      <c r="S213" s="189">
        <v>0</v>
      </c>
      <c r="T213" s="190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1" t="s">
        <v>297</v>
      </c>
      <c r="AT213" s="191" t="s">
        <v>292</v>
      </c>
      <c r="AU213" s="191" t="s">
        <v>79</v>
      </c>
      <c r="AY213" s="19" t="s">
        <v>290</v>
      </c>
      <c r="BE213" s="192">
        <f>IF(N213="základní",J213,0)</f>
        <v>0</v>
      </c>
      <c r="BF213" s="192">
        <f>IF(N213="snížená",J213,0)</f>
        <v>0</v>
      </c>
      <c r="BG213" s="192">
        <f>IF(N213="zákl. přenesená",J213,0)</f>
        <v>0</v>
      </c>
      <c r="BH213" s="192">
        <f>IF(N213="sníž. přenesená",J213,0)</f>
        <v>0</v>
      </c>
      <c r="BI213" s="192">
        <f>IF(N213="nulová",J213,0)</f>
        <v>0</v>
      </c>
      <c r="BJ213" s="19" t="s">
        <v>77</v>
      </c>
      <c r="BK213" s="192">
        <f>ROUND(I213*H213,2)</f>
        <v>0</v>
      </c>
      <c r="BL213" s="19" t="s">
        <v>297</v>
      </c>
      <c r="BM213" s="191" t="s">
        <v>2765</v>
      </c>
    </row>
    <row r="214" spans="1:65" s="2" customFormat="1" ht="11.25">
      <c r="A214" s="36"/>
      <c r="B214" s="37"/>
      <c r="C214" s="38"/>
      <c r="D214" s="193" t="s">
        <v>299</v>
      </c>
      <c r="E214" s="38"/>
      <c r="F214" s="194" t="s">
        <v>2176</v>
      </c>
      <c r="G214" s="38"/>
      <c r="H214" s="38"/>
      <c r="I214" s="195"/>
      <c r="J214" s="38"/>
      <c r="K214" s="38"/>
      <c r="L214" s="41"/>
      <c r="M214" s="196"/>
      <c r="N214" s="197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299</v>
      </c>
      <c r="AU214" s="19" t="s">
        <v>79</v>
      </c>
    </row>
    <row r="215" spans="1:65" s="13" customFormat="1" ht="11.25">
      <c r="B215" s="198"/>
      <c r="C215" s="199"/>
      <c r="D215" s="200" t="s">
        <v>301</v>
      </c>
      <c r="E215" s="201" t="s">
        <v>19</v>
      </c>
      <c r="F215" s="202" t="s">
        <v>2462</v>
      </c>
      <c r="G215" s="199"/>
      <c r="H215" s="201" t="s">
        <v>19</v>
      </c>
      <c r="I215" s="203"/>
      <c r="J215" s="199"/>
      <c r="K215" s="199"/>
      <c r="L215" s="204"/>
      <c r="M215" s="205"/>
      <c r="N215" s="206"/>
      <c r="O215" s="206"/>
      <c r="P215" s="206"/>
      <c r="Q215" s="206"/>
      <c r="R215" s="206"/>
      <c r="S215" s="206"/>
      <c r="T215" s="207"/>
      <c r="AT215" s="208" t="s">
        <v>301</v>
      </c>
      <c r="AU215" s="208" t="s">
        <v>79</v>
      </c>
      <c r="AV215" s="13" t="s">
        <v>77</v>
      </c>
      <c r="AW215" s="13" t="s">
        <v>32</v>
      </c>
      <c r="AX215" s="13" t="s">
        <v>70</v>
      </c>
      <c r="AY215" s="208" t="s">
        <v>290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2743</v>
      </c>
      <c r="G216" s="210"/>
      <c r="H216" s="213">
        <v>49.368000000000002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4" customFormat="1" ht="11.25">
      <c r="B217" s="209"/>
      <c r="C217" s="210"/>
      <c r="D217" s="200" t="s">
        <v>301</v>
      </c>
      <c r="E217" s="211" t="s">
        <v>19</v>
      </c>
      <c r="F217" s="212" t="s">
        <v>2744</v>
      </c>
      <c r="G217" s="210"/>
      <c r="H217" s="213">
        <v>197.505</v>
      </c>
      <c r="I217" s="214"/>
      <c r="J217" s="210"/>
      <c r="K217" s="210"/>
      <c r="L217" s="215"/>
      <c r="M217" s="216"/>
      <c r="N217" s="217"/>
      <c r="O217" s="217"/>
      <c r="P217" s="217"/>
      <c r="Q217" s="217"/>
      <c r="R217" s="217"/>
      <c r="S217" s="217"/>
      <c r="T217" s="218"/>
      <c r="AT217" s="219" t="s">
        <v>301</v>
      </c>
      <c r="AU217" s="219" t="s">
        <v>79</v>
      </c>
      <c r="AV217" s="14" t="s">
        <v>79</v>
      </c>
      <c r="AW217" s="14" t="s">
        <v>32</v>
      </c>
      <c r="AX217" s="14" t="s">
        <v>70</v>
      </c>
      <c r="AY217" s="219" t="s">
        <v>290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2745</v>
      </c>
      <c r="G218" s="210"/>
      <c r="H218" s="213">
        <v>13.5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6" customFormat="1" ht="11.25">
      <c r="B219" s="231"/>
      <c r="C219" s="232"/>
      <c r="D219" s="200" t="s">
        <v>301</v>
      </c>
      <c r="E219" s="233" t="s">
        <v>19</v>
      </c>
      <c r="F219" s="234" t="s">
        <v>399</v>
      </c>
      <c r="G219" s="232"/>
      <c r="H219" s="235">
        <v>260.37299999999999</v>
      </c>
      <c r="I219" s="236"/>
      <c r="J219" s="232"/>
      <c r="K219" s="232"/>
      <c r="L219" s="237"/>
      <c r="M219" s="238"/>
      <c r="N219" s="239"/>
      <c r="O219" s="239"/>
      <c r="P219" s="239"/>
      <c r="Q219" s="239"/>
      <c r="R219" s="239"/>
      <c r="S219" s="239"/>
      <c r="T219" s="240"/>
      <c r="AT219" s="241" t="s">
        <v>301</v>
      </c>
      <c r="AU219" s="241" t="s">
        <v>79</v>
      </c>
      <c r="AV219" s="16" t="s">
        <v>171</v>
      </c>
      <c r="AW219" s="16" t="s">
        <v>32</v>
      </c>
      <c r="AX219" s="16" t="s">
        <v>70</v>
      </c>
      <c r="AY219" s="241" t="s">
        <v>290</v>
      </c>
    </row>
    <row r="220" spans="1:65" s="13" customFormat="1" ht="11.25">
      <c r="B220" s="198"/>
      <c r="C220" s="199"/>
      <c r="D220" s="200" t="s">
        <v>301</v>
      </c>
      <c r="E220" s="201" t="s">
        <v>19</v>
      </c>
      <c r="F220" s="202" t="s">
        <v>2470</v>
      </c>
      <c r="G220" s="199"/>
      <c r="H220" s="201" t="s">
        <v>19</v>
      </c>
      <c r="I220" s="203"/>
      <c r="J220" s="199"/>
      <c r="K220" s="199"/>
      <c r="L220" s="204"/>
      <c r="M220" s="205"/>
      <c r="N220" s="206"/>
      <c r="O220" s="206"/>
      <c r="P220" s="206"/>
      <c r="Q220" s="206"/>
      <c r="R220" s="206"/>
      <c r="S220" s="206"/>
      <c r="T220" s="207"/>
      <c r="AT220" s="208" t="s">
        <v>301</v>
      </c>
      <c r="AU220" s="208" t="s">
        <v>79</v>
      </c>
      <c r="AV220" s="13" t="s">
        <v>77</v>
      </c>
      <c r="AW220" s="13" t="s">
        <v>32</v>
      </c>
      <c r="AX220" s="13" t="s">
        <v>70</v>
      </c>
      <c r="AY220" s="208" t="s">
        <v>290</v>
      </c>
    </row>
    <row r="221" spans="1:65" s="14" customFormat="1" ht="11.25">
      <c r="B221" s="209"/>
      <c r="C221" s="210"/>
      <c r="D221" s="200" t="s">
        <v>301</v>
      </c>
      <c r="E221" s="211" t="s">
        <v>19</v>
      </c>
      <c r="F221" s="212" t="s">
        <v>2746</v>
      </c>
      <c r="G221" s="210"/>
      <c r="H221" s="213">
        <v>-20.99</v>
      </c>
      <c r="I221" s="214"/>
      <c r="J221" s="210"/>
      <c r="K221" s="210"/>
      <c r="L221" s="215"/>
      <c r="M221" s="216"/>
      <c r="N221" s="217"/>
      <c r="O221" s="217"/>
      <c r="P221" s="217"/>
      <c r="Q221" s="217"/>
      <c r="R221" s="217"/>
      <c r="S221" s="217"/>
      <c r="T221" s="218"/>
      <c r="AT221" s="219" t="s">
        <v>301</v>
      </c>
      <c r="AU221" s="219" t="s">
        <v>79</v>
      </c>
      <c r="AV221" s="14" t="s">
        <v>79</v>
      </c>
      <c r="AW221" s="14" t="s">
        <v>32</v>
      </c>
      <c r="AX221" s="14" t="s">
        <v>70</v>
      </c>
      <c r="AY221" s="219" t="s">
        <v>290</v>
      </c>
    </row>
    <row r="222" spans="1:65" s="14" customFormat="1" ht="11.25">
      <c r="B222" s="209"/>
      <c r="C222" s="210"/>
      <c r="D222" s="200" t="s">
        <v>301</v>
      </c>
      <c r="E222" s="211" t="s">
        <v>19</v>
      </c>
      <c r="F222" s="212" t="s">
        <v>2747</v>
      </c>
      <c r="G222" s="210"/>
      <c r="H222" s="213">
        <v>-0.33</v>
      </c>
      <c r="I222" s="214"/>
      <c r="J222" s="210"/>
      <c r="K222" s="210"/>
      <c r="L222" s="215"/>
      <c r="M222" s="216"/>
      <c r="N222" s="217"/>
      <c r="O222" s="217"/>
      <c r="P222" s="217"/>
      <c r="Q222" s="217"/>
      <c r="R222" s="217"/>
      <c r="S222" s="217"/>
      <c r="T222" s="218"/>
      <c r="AT222" s="219" t="s">
        <v>301</v>
      </c>
      <c r="AU222" s="219" t="s">
        <v>79</v>
      </c>
      <c r="AV222" s="14" t="s">
        <v>79</v>
      </c>
      <c r="AW222" s="14" t="s">
        <v>32</v>
      </c>
      <c r="AX222" s="14" t="s">
        <v>70</v>
      </c>
      <c r="AY222" s="219" t="s">
        <v>290</v>
      </c>
    </row>
    <row r="223" spans="1:65" s="16" customFormat="1" ht="11.25">
      <c r="B223" s="231"/>
      <c r="C223" s="232"/>
      <c r="D223" s="200" t="s">
        <v>301</v>
      </c>
      <c r="E223" s="233" t="s">
        <v>19</v>
      </c>
      <c r="F223" s="234" t="s">
        <v>399</v>
      </c>
      <c r="G223" s="232"/>
      <c r="H223" s="235">
        <v>-21.319999999999997</v>
      </c>
      <c r="I223" s="236"/>
      <c r="J223" s="232"/>
      <c r="K223" s="232"/>
      <c r="L223" s="237"/>
      <c r="M223" s="238"/>
      <c r="N223" s="239"/>
      <c r="O223" s="239"/>
      <c r="P223" s="239"/>
      <c r="Q223" s="239"/>
      <c r="R223" s="239"/>
      <c r="S223" s="239"/>
      <c r="T223" s="240"/>
      <c r="AT223" s="241" t="s">
        <v>301</v>
      </c>
      <c r="AU223" s="241" t="s">
        <v>79</v>
      </c>
      <c r="AV223" s="16" t="s">
        <v>171</v>
      </c>
      <c r="AW223" s="16" t="s">
        <v>32</v>
      </c>
      <c r="AX223" s="16" t="s">
        <v>70</v>
      </c>
      <c r="AY223" s="241" t="s">
        <v>290</v>
      </c>
    </row>
    <row r="224" spans="1:65" s="13" customFormat="1" ht="11.25">
      <c r="B224" s="198"/>
      <c r="C224" s="199"/>
      <c r="D224" s="200" t="s">
        <v>301</v>
      </c>
      <c r="E224" s="201" t="s">
        <v>19</v>
      </c>
      <c r="F224" s="202" t="s">
        <v>2766</v>
      </c>
      <c r="G224" s="199"/>
      <c r="H224" s="201" t="s">
        <v>19</v>
      </c>
      <c r="I224" s="203"/>
      <c r="J224" s="199"/>
      <c r="K224" s="199"/>
      <c r="L224" s="204"/>
      <c r="M224" s="205"/>
      <c r="N224" s="206"/>
      <c r="O224" s="206"/>
      <c r="P224" s="206"/>
      <c r="Q224" s="206"/>
      <c r="R224" s="206"/>
      <c r="S224" s="206"/>
      <c r="T224" s="207"/>
      <c r="AT224" s="208" t="s">
        <v>301</v>
      </c>
      <c r="AU224" s="208" t="s">
        <v>79</v>
      </c>
      <c r="AV224" s="13" t="s">
        <v>77</v>
      </c>
      <c r="AW224" s="13" t="s">
        <v>32</v>
      </c>
      <c r="AX224" s="13" t="s">
        <v>70</v>
      </c>
      <c r="AY224" s="208" t="s">
        <v>290</v>
      </c>
    </row>
    <row r="225" spans="1:65" s="14" customFormat="1" ht="11.25">
      <c r="B225" s="209"/>
      <c r="C225" s="210"/>
      <c r="D225" s="200" t="s">
        <v>301</v>
      </c>
      <c r="E225" s="211" t="s">
        <v>19</v>
      </c>
      <c r="F225" s="212" t="s">
        <v>2767</v>
      </c>
      <c r="G225" s="210"/>
      <c r="H225" s="213">
        <v>-61.49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301</v>
      </c>
      <c r="AU225" s="219" t="s">
        <v>79</v>
      </c>
      <c r="AV225" s="14" t="s">
        <v>79</v>
      </c>
      <c r="AW225" s="14" t="s">
        <v>32</v>
      </c>
      <c r="AX225" s="14" t="s">
        <v>70</v>
      </c>
      <c r="AY225" s="219" t="s">
        <v>290</v>
      </c>
    </row>
    <row r="226" spans="1:65" s="14" customFormat="1" ht="11.25">
      <c r="B226" s="209"/>
      <c r="C226" s="210"/>
      <c r="D226" s="200" t="s">
        <v>301</v>
      </c>
      <c r="E226" s="211" t="s">
        <v>19</v>
      </c>
      <c r="F226" s="212" t="s">
        <v>2768</v>
      </c>
      <c r="G226" s="210"/>
      <c r="H226" s="213">
        <v>-0.33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301</v>
      </c>
      <c r="AU226" s="219" t="s">
        <v>79</v>
      </c>
      <c r="AV226" s="14" t="s">
        <v>79</v>
      </c>
      <c r="AW226" s="14" t="s">
        <v>32</v>
      </c>
      <c r="AX226" s="14" t="s">
        <v>70</v>
      </c>
      <c r="AY226" s="219" t="s">
        <v>290</v>
      </c>
    </row>
    <row r="227" spans="1:65" s="16" customFormat="1" ht="11.25">
      <c r="B227" s="231"/>
      <c r="C227" s="232"/>
      <c r="D227" s="200" t="s">
        <v>301</v>
      </c>
      <c r="E227" s="233" t="s">
        <v>19</v>
      </c>
      <c r="F227" s="234" t="s">
        <v>399</v>
      </c>
      <c r="G227" s="232"/>
      <c r="H227" s="235">
        <v>-61.82</v>
      </c>
      <c r="I227" s="236"/>
      <c r="J227" s="232"/>
      <c r="K227" s="232"/>
      <c r="L227" s="237"/>
      <c r="M227" s="238"/>
      <c r="N227" s="239"/>
      <c r="O227" s="239"/>
      <c r="P227" s="239"/>
      <c r="Q227" s="239"/>
      <c r="R227" s="239"/>
      <c r="S227" s="239"/>
      <c r="T227" s="240"/>
      <c r="AT227" s="241" t="s">
        <v>301</v>
      </c>
      <c r="AU227" s="241" t="s">
        <v>79</v>
      </c>
      <c r="AV227" s="16" t="s">
        <v>171</v>
      </c>
      <c r="AW227" s="16" t="s">
        <v>32</v>
      </c>
      <c r="AX227" s="16" t="s">
        <v>70</v>
      </c>
      <c r="AY227" s="241" t="s">
        <v>290</v>
      </c>
    </row>
    <row r="228" spans="1:65" s="15" customFormat="1" ht="11.25">
      <c r="B228" s="220"/>
      <c r="C228" s="221"/>
      <c r="D228" s="200" t="s">
        <v>301</v>
      </c>
      <c r="E228" s="222" t="s">
        <v>19</v>
      </c>
      <c r="F228" s="223" t="s">
        <v>304</v>
      </c>
      <c r="G228" s="221"/>
      <c r="H228" s="224">
        <v>177.23299999999995</v>
      </c>
      <c r="I228" s="225"/>
      <c r="J228" s="221"/>
      <c r="K228" s="221"/>
      <c r="L228" s="226"/>
      <c r="M228" s="227"/>
      <c r="N228" s="228"/>
      <c r="O228" s="228"/>
      <c r="P228" s="228"/>
      <c r="Q228" s="228"/>
      <c r="R228" s="228"/>
      <c r="S228" s="228"/>
      <c r="T228" s="229"/>
      <c r="AT228" s="230" t="s">
        <v>301</v>
      </c>
      <c r="AU228" s="230" t="s">
        <v>79</v>
      </c>
      <c r="AV228" s="15" t="s">
        <v>297</v>
      </c>
      <c r="AW228" s="15" t="s">
        <v>32</v>
      </c>
      <c r="AX228" s="15" t="s">
        <v>77</v>
      </c>
      <c r="AY228" s="230" t="s">
        <v>290</v>
      </c>
    </row>
    <row r="229" spans="1:65" s="2" customFormat="1" ht="24.2" customHeight="1">
      <c r="A229" s="36"/>
      <c r="B229" s="37"/>
      <c r="C229" s="180" t="s">
        <v>463</v>
      </c>
      <c r="D229" s="180" t="s">
        <v>292</v>
      </c>
      <c r="E229" s="181" t="s">
        <v>2174</v>
      </c>
      <c r="F229" s="182" t="s">
        <v>383</v>
      </c>
      <c r="G229" s="183" t="s">
        <v>320</v>
      </c>
      <c r="H229" s="184">
        <v>0.33</v>
      </c>
      <c r="I229" s="185"/>
      <c r="J229" s="186">
        <f>ROUND(I229*H229,2)</f>
        <v>0</v>
      </c>
      <c r="K229" s="182" t="s">
        <v>296</v>
      </c>
      <c r="L229" s="41"/>
      <c r="M229" s="187" t="s">
        <v>19</v>
      </c>
      <c r="N229" s="188" t="s">
        <v>41</v>
      </c>
      <c r="O229" s="66"/>
      <c r="P229" s="189">
        <f>O229*H229</f>
        <v>0</v>
      </c>
      <c r="Q229" s="189">
        <v>0</v>
      </c>
      <c r="R229" s="189">
        <f>Q229*H229</f>
        <v>0</v>
      </c>
      <c r="S229" s="189">
        <v>0</v>
      </c>
      <c r="T229" s="190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91" t="s">
        <v>297</v>
      </c>
      <c r="AT229" s="191" t="s">
        <v>292</v>
      </c>
      <c r="AU229" s="191" t="s">
        <v>79</v>
      </c>
      <c r="AY229" s="19" t="s">
        <v>290</v>
      </c>
      <c r="BE229" s="192">
        <f>IF(N229="základní",J229,0)</f>
        <v>0</v>
      </c>
      <c r="BF229" s="192">
        <f>IF(N229="snížená",J229,0)</f>
        <v>0</v>
      </c>
      <c r="BG229" s="192">
        <f>IF(N229="zákl. přenesená",J229,0)</f>
        <v>0</v>
      </c>
      <c r="BH229" s="192">
        <f>IF(N229="sníž. přenesená",J229,0)</f>
        <v>0</v>
      </c>
      <c r="BI229" s="192">
        <f>IF(N229="nulová",J229,0)</f>
        <v>0</v>
      </c>
      <c r="BJ229" s="19" t="s">
        <v>77</v>
      </c>
      <c r="BK229" s="192">
        <f>ROUND(I229*H229,2)</f>
        <v>0</v>
      </c>
      <c r="BL229" s="19" t="s">
        <v>297</v>
      </c>
      <c r="BM229" s="191" t="s">
        <v>2769</v>
      </c>
    </row>
    <row r="230" spans="1:65" s="2" customFormat="1" ht="11.25">
      <c r="A230" s="36"/>
      <c r="B230" s="37"/>
      <c r="C230" s="38"/>
      <c r="D230" s="193" t="s">
        <v>299</v>
      </c>
      <c r="E230" s="38"/>
      <c r="F230" s="194" t="s">
        <v>2176</v>
      </c>
      <c r="G230" s="38"/>
      <c r="H230" s="38"/>
      <c r="I230" s="195"/>
      <c r="J230" s="38"/>
      <c r="K230" s="38"/>
      <c r="L230" s="41"/>
      <c r="M230" s="196"/>
      <c r="N230" s="197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299</v>
      </c>
      <c r="AU230" s="19" t="s">
        <v>79</v>
      </c>
    </row>
    <row r="231" spans="1:65" s="13" customFormat="1" ht="11.25">
      <c r="B231" s="198"/>
      <c r="C231" s="199"/>
      <c r="D231" s="200" t="s">
        <v>301</v>
      </c>
      <c r="E231" s="201" t="s">
        <v>19</v>
      </c>
      <c r="F231" s="202" t="s">
        <v>2497</v>
      </c>
      <c r="G231" s="199"/>
      <c r="H231" s="201" t="s">
        <v>19</v>
      </c>
      <c r="I231" s="203"/>
      <c r="J231" s="199"/>
      <c r="K231" s="199"/>
      <c r="L231" s="204"/>
      <c r="M231" s="205"/>
      <c r="N231" s="206"/>
      <c r="O231" s="206"/>
      <c r="P231" s="206"/>
      <c r="Q231" s="206"/>
      <c r="R231" s="206"/>
      <c r="S231" s="206"/>
      <c r="T231" s="207"/>
      <c r="AT231" s="208" t="s">
        <v>301</v>
      </c>
      <c r="AU231" s="208" t="s">
        <v>79</v>
      </c>
      <c r="AV231" s="13" t="s">
        <v>77</v>
      </c>
      <c r="AW231" s="13" t="s">
        <v>32</v>
      </c>
      <c r="AX231" s="13" t="s">
        <v>70</v>
      </c>
      <c r="AY231" s="208" t="s">
        <v>290</v>
      </c>
    </row>
    <row r="232" spans="1:65" s="14" customFormat="1" ht="11.25">
      <c r="B232" s="209"/>
      <c r="C232" s="210"/>
      <c r="D232" s="200" t="s">
        <v>301</v>
      </c>
      <c r="E232" s="211" t="s">
        <v>19</v>
      </c>
      <c r="F232" s="212" t="s">
        <v>2770</v>
      </c>
      <c r="G232" s="210"/>
      <c r="H232" s="213">
        <v>0.33</v>
      </c>
      <c r="I232" s="214"/>
      <c r="J232" s="210"/>
      <c r="K232" s="210"/>
      <c r="L232" s="215"/>
      <c r="M232" s="216"/>
      <c r="N232" s="217"/>
      <c r="O232" s="217"/>
      <c r="P232" s="217"/>
      <c r="Q232" s="217"/>
      <c r="R232" s="217"/>
      <c r="S232" s="217"/>
      <c r="T232" s="218"/>
      <c r="AT232" s="219" t="s">
        <v>301</v>
      </c>
      <c r="AU232" s="219" t="s">
        <v>79</v>
      </c>
      <c r="AV232" s="14" t="s">
        <v>79</v>
      </c>
      <c r="AW232" s="14" t="s">
        <v>32</v>
      </c>
      <c r="AX232" s="14" t="s">
        <v>70</v>
      </c>
      <c r="AY232" s="219" t="s">
        <v>290</v>
      </c>
    </row>
    <row r="233" spans="1:65" s="15" customFormat="1" ht="11.25">
      <c r="B233" s="220"/>
      <c r="C233" s="221"/>
      <c r="D233" s="200" t="s">
        <v>301</v>
      </c>
      <c r="E233" s="222" t="s">
        <v>19</v>
      </c>
      <c r="F233" s="223" t="s">
        <v>304</v>
      </c>
      <c r="G233" s="221"/>
      <c r="H233" s="224">
        <v>0.33</v>
      </c>
      <c r="I233" s="225"/>
      <c r="J233" s="221"/>
      <c r="K233" s="221"/>
      <c r="L233" s="226"/>
      <c r="M233" s="227"/>
      <c r="N233" s="228"/>
      <c r="O233" s="228"/>
      <c r="P233" s="228"/>
      <c r="Q233" s="228"/>
      <c r="R233" s="228"/>
      <c r="S233" s="228"/>
      <c r="T233" s="229"/>
      <c r="AT233" s="230" t="s">
        <v>301</v>
      </c>
      <c r="AU233" s="230" t="s">
        <v>79</v>
      </c>
      <c r="AV233" s="15" t="s">
        <v>297</v>
      </c>
      <c r="AW233" s="15" t="s">
        <v>32</v>
      </c>
      <c r="AX233" s="15" t="s">
        <v>77</v>
      </c>
      <c r="AY233" s="230" t="s">
        <v>290</v>
      </c>
    </row>
    <row r="234" spans="1:65" s="2" customFormat="1" ht="37.9" customHeight="1">
      <c r="A234" s="36"/>
      <c r="B234" s="37"/>
      <c r="C234" s="180" t="s">
        <v>474</v>
      </c>
      <c r="D234" s="180" t="s">
        <v>292</v>
      </c>
      <c r="E234" s="181" t="s">
        <v>1638</v>
      </c>
      <c r="F234" s="182" t="s">
        <v>1639</v>
      </c>
      <c r="G234" s="183" t="s">
        <v>320</v>
      </c>
      <c r="H234" s="184">
        <v>44.72</v>
      </c>
      <c r="I234" s="185"/>
      <c r="J234" s="186">
        <f>ROUND(I234*H234,2)</f>
        <v>0</v>
      </c>
      <c r="K234" s="182" t="s">
        <v>296</v>
      </c>
      <c r="L234" s="41"/>
      <c r="M234" s="187" t="s">
        <v>19</v>
      </c>
      <c r="N234" s="188" t="s">
        <v>41</v>
      </c>
      <c r="O234" s="66"/>
      <c r="P234" s="189">
        <f>O234*H234</f>
        <v>0</v>
      </c>
      <c r="Q234" s="189">
        <v>0</v>
      </c>
      <c r="R234" s="189">
        <f>Q234*H234</f>
        <v>0</v>
      </c>
      <c r="S234" s="189">
        <v>0</v>
      </c>
      <c r="T234" s="190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1" t="s">
        <v>297</v>
      </c>
      <c r="AT234" s="191" t="s">
        <v>292</v>
      </c>
      <c r="AU234" s="191" t="s">
        <v>79</v>
      </c>
      <c r="AY234" s="19" t="s">
        <v>290</v>
      </c>
      <c r="BE234" s="192">
        <f>IF(N234="základní",J234,0)</f>
        <v>0</v>
      </c>
      <c r="BF234" s="192">
        <f>IF(N234="snížená",J234,0)</f>
        <v>0</v>
      </c>
      <c r="BG234" s="192">
        <f>IF(N234="zákl. přenesená",J234,0)</f>
        <v>0</v>
      </c>
      <c r="BH234" s="192">
        <f>IF(N234="sníž. přenesená",J234,0)</f>
        <v>0</v>
      </c>
      <c r="BI234" s="192">
        <f>IF(N234="nulová",J234,0)</f>
        <v>0</v>
      </c>
      <c r="BJ234" s="19" t="s">
        <v>77</v>
      </c>
      <c r="BK234" s="192">
        <f>ROUND(I234*H234,2)</f>
        <v>0</v>
      </c>
      <c r="BL234" s="19" t="s">
        <v>297</v>
      </c>
      <c r="BM234" s="191" t="s">
        <v>2771</v>
      </c>
    </row>
    <row r="235" spans="1:65" s="2" customFormat="1" ht="11.25">
      <c r="A235" s="36"/>
      <c r="B235" s="37"/>
      <c r="C235" s="38"/>
      <c r="D235" s="193" t="s">
        <v>299</v>
      </c>
      <c r="E235" s="38"/>
      <c r="F235" s="194" t="s">
        <v>1641</v>
      </c>
      <c r="G235" s="38"/>
      <c r="H235" s="38"/>
      <c r="I235" s="195"/>
      <c r="J235" s="38"/>
      <c r="K235" s="38"/>
      <c r="L235" s="41"/>
      <c r="M235" s="196"/>
      <c r="N235" s="197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299</v>
      </c>
      <c r="AU235" s="19" t="s">
        <v>79</v>
      </c>
    </row>
    <row r="236" spans="1:65" s="14" customFormat="1" ht="11.25">
      <c r="B236" s="209"/>
      <c r="C236" s="210"/>
      <c r="D236" s="200" t="s">
        <v>301</v>
      </c>
      <c r="E236" s="211" t="s">
        <v>19</v>
      </c>
      <c r="F236" s="212" t="s">
        <v>2772</v>
      </c>
      <c r="G236" s="210"/>
      <c r="H236" s="213">
        <v>44.72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301</v>
      </c>
      <c r="AU236" s="219" t="s">
        <v>79</v>
      </c>
      <c r="AV236" s="14" t="s">
        <v>79</v>
      </c>
      <c r="AW236" s="14" t="s">
        <v>32</v>
      </c>
      <c r="AX236" s="14" t="s">
        <v>70</v>
      </c>
      <c r="AY236" s="219" t="s">
        <v>290</v>
      </c>
    </row>
    <row r="237" spans="1:65" s="15" customFormat="1" ht="11.25">
      <c r="B237" s="220"/>
      <c r="C237" s="221"/>
      <c r="D237" s="200" t="s">
        <v>301</v>
      </c>
      <c r="E237" s="222" t="s">
        <v>19</v>
      </c>
      <c r="F237" s="223" t="s">
        <v>304</v>
      </c>
      <c r="G237" s="221"/>
      <c r="H237" s="224">
        <v>44.72</v>
      </c>
      <c r="I237" s="225"/>
      <c r="J237" s="221"/>
      <c r="K237" s="221"/>
      <c r="L237" s="226"/>
      <c r="M237" s="227"/>
      <c r="N237" s="228"/>
      <c r="O237" s="228"/>
      <c r="P237" s="228"/>
      <c r="Q237" s="228"/>
      <c r="R237" s="228"/>
      <c r="S237" s="228"/>
      <c r="T237" s="229"/>
      <c r="AT237" s="230" t="s">
        <v>301</v>
      </c>
      <c r="AU237" s="230" t="s">
        <v>79</v>
      </c>
      <c r="AV237" s="15" t="s">
        <v>297</v>
      </c>
      <c r="AW237" s="15" t="s">
        <v>32</v>
      </c>
      <c r="AX237" s="15" t="s">
        <v>77</v>
      </c>
      <c r="AY237" s="230" t="s">
        <v>290</v>
      </c>
    </row>
    <row r="238" spans="1:65" s="2" customFormat="1" ht="16.5" customHeight="1">
      <c r="A238" s="36"/>
      <c r="B238" s="37"/>
      <c r="C238" s="242" t="s">
        <v>7</v>
      </c>
      <c r="D238" s="242" t="s">
        <v>434</v>
      </c>
      <c r="E238" s="243" t="s">
        <v>2183</v>
      </c>
      <c r="F238" s="244" t="s">
        <v>2184</v>
      </c>
      <c r="G238" s="245" t="s">
        <v>489</v>
      </c>
      <c r="H238" s="246">
        <v>96.594999999999999</v>
      </c>
      <c r="I238" s="247"/>
      <c r="J238" s="248">
        <f>ROUND(I238*H238,2)</f>
        <v>0</v>
      </c>
      <c r="K238" s="244" t="s">
        <v>296</v>
      </c>
      <c r="L238" s="249"/>
      <c r="M238" s="250" t="s">
        <v>19</v>
      </c>
      <c r="N238" s="251" t="s">
        <v>41</v>
      </c>
      <c r="O238" s="66"/>
      <c r="P238" s="189">
        <f>O238*H238</f>
        <v>0</v>
      </c>
      <c r="Q238" s="189">
        <v>0</v>
      </c>
      <c r="R238" s="189">
        <f>Q238*H238</f>
        <v>0</v>
      </c>
      <c r="S238" s="189">
        <v>0</v>
      </c>
      <c r="T238" s="190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1" t="s">
        <v>360</v>
      </c>
      <c r="AT238" s="191" t="s">
        <v>434</v>
      </c>
      <c r="AU238" s="191" t="s">
        <v>79</v>
      </c>
      <c r="AY238" s="19" t="s">
        <v>290</v>
      </c>
      <c r="BE238" s="192">
        <f>IF(N238="základní",J238,0)</f>
        <v>0</v>
      </c>
      <c r="BF238" s="192">
        <f>IF(N238="snížená",J238,0)</f>
        <v>0</v>
      </c>
      <c r="BG238" s="192">
        <f>IF(N238="zákl. přenesená",J238,0)</f>
        <v>0</v>
      </c>
      <c r="BH238" s="192">
        <f>IF(N238="sníž. přenesená",J238,0)</f>
        <v>0</v>
      </c>
      <c r="BI238" s="192">
        <f>IF(N238="nulová",J238,0)</f>
        <v>0</v>
      </c>
      <c r="BJ238" s="19" t="s">
        <v>77</v>
      </c>
      <c r="BK238" s="192">
        <f>ROUND(I238*H238,2)</f>
        <v>0</v>
      </c>
      <c r="BL238" s="19" t="s">
        <v>297</v>
      </c>
      <c r="BM238" s="191" t="s">
        <v>2773</v>
      </c>
    </row>
    <row r="239" spans="1:65" s="2" customFormat="1" ht="11.25">
      <c r="A239" s="36"/>
      <c r="B239" s="37"/>
      <c r="C239" s="38"/>
      <c r="D239" s="193" t="s">
        <v>299</v>
      </c>
      <c r="E239" s="38"/>
      <c r="F239" s="194" t="s">
        <v>2186</v>
      </c>
      <c r="G239" s="38"/>
      <c r="H239" s="38"/>
      <c r="I239" s="195"/>
      <c r="J239" s="38"/>
      <c r="K239" s="38"/>
      <c r="L239" s="41"/>
      <c r="M239" s="196"/>
      <c r="N239" s="197"/>
      <c r="O239" s="66"/>
      <c r="P239" s="66"/>
      <c r="Q239" s="66"/>
      <c r="R239" s="66"/>
      <c r="S239" s="66"/>
      <c r="T239" s="67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9" t="s">
        <v>299</v>
      </c>
      <c r="AU239" s="19" t="s">
        <v>79</v>
      </c>
    </row>
    <row r="240" spans="1:65" s="14" customFormat="1" ht="11.25">
      <c r="B240" s="209"/>
      <c r="C240" s="210"/>
      <c r="D240" s="200" t="s">
        <v>301</v>
      </c>
      <c r="E240" s="211" t="s">
        <v>19</v>
      </c>
      <c r="F240" s="212" t="s">
        <v>2774</v>
      </c>
      <c r="G240" s="210"/>
      <c r="H240" s="213">
        <v>96.594999999999999</v>
      </c>
      <c r="I240" s="214"/>
      <c r="J240" s="210"/>
      <c r="K240" s="210"/>
      <c r="L240" s="215"/>
      <c r="M240" s="216"/>
      <c r="N240" s="217"/>
      <c r="O240" s="217"/>
      <c r="P240" s="217"/>
      <c r="Q240" s="217"/>
      <c r="R240" s="217"/>
      <c r="S240" s="217"/>
      <c r="T240" s="218"/>
      <c r="AT240" s="219" t="s">
        <v>301</v>
      </c>
      <c r="AU240" s="219" t="s">
        <v>79</v>
      </c>
      <c r="AV240" s="14" t="s">
        <v>79</v>
      </c>
      <c r="AW240" s="14" t="s">
        <v>32</v>
      </c>
      <c r="AX240" s="14" t="s">
        <v>70</v>
      </c>
      <c r="AY240" s="219" t="s">
        <v>290</v>
      </c>
    </row>
    <row r="241" spans="1:65" s="15" customFormat="1" ht="11.25">
      <c r="B241" s="220"/>
      <c r="C241" s="221"/>
      <c r="D241" s="200" t="s">
        <v>301</v>
      </c>
      <c r="E241" s="222" t="s">
        <v>19</v>
      </c>
      <c r="F241" s="223" t="s">
        <v>304</v>
      </c>
      <c r="G241" s="221"/>
      <c r="H241" s="224">
        <v>96.594999999999999</v>
      </c>
      <c r="I241" s="225"/>
      <c r="J241" s="221"/>
      <c r="K241" s="221"/>
      <c r="L241" s="226"/>
      <c r="M241" s="227"/>
      <c r="N241" s="228"/>
      <c r="O241" s="228"/>
      <c r="P241" s="228"/>
      <c r="Q241" s="228"/>
      <c r="R241" s="228"/>
      <c r="S241" s="228"/>
      <c r="T241" s="229"/>
      <c r="AT241" s="230" t="s">
        <v>301</v>
      </c>
      <c r="AU241" s="230" t="s">
        <v>79</v>
      </c>
      <c r="AV241" s="15" t="s">
        <v>297</v>
      </c>
      <c r="AW241" s="15" t="s">
        <v>32</v>
      </c>
      <c r="AX241" s="15" t="s">
        <v>77</v>
      </c>
      <c r="AY241" s="230" t="s">
        <v>290</v>
      </c>
    </row>
    <row r="242" spans="1:65" s="2" customFormat="1" ht="24.2" customHeight="1">
      <c r="A242" s="36"/>
      <c r="B242" s="37"/>
      <c r="C242" s="180" t="s">
        <v>486</v>
      </c>
      <c r="D242" s="180" t="s">
        <v>292</v>
      </c>
      <c r="E242" s="181" t="s">
        <v>2048</v>
      </c>
      <c r="F242" s="182" t="s">
        <v>2049</v>
      </c>
      <c r="G242" s="183" t="s">
        <v>341</v>
      </c>
      <c r="H242" s="184">
        <v>104.95</v>
      </c>
      <c r="I242" s="185"/>
      <c r="J242" s="186">
        <f>ROUND(I242*H242,2)</f>
        <v>0</v>
      </c>
      <c r="K242" s="182" t="s">
        <v>296</v>
      </c>
      <c r="L242" s="41"/>
      <c r="M242" s="187" t="s">
        <v>19</v>
      </c>
      <c r="N242" s="188" t="s">
        <v>41</v>
      </c>
      <c r="O242" s="66"/>
      <c r="P242" s="189">
        <f>O242*H242</f>
        <v>0</v>
      </c>
      <c r="Q242" s="189">
        <v>0</v>
      </c>
      <c r="R242" s="189">
        <f>Q242*H242</f>
        <v>0</v>
      </c>
      <c r="S242" s="189">
        <v>0</v>
      </c>
      <c r="T242" s="190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91" t="s">
        <v>297</v>
      </c>
      <c r="AT242" s="191" t="s">
        <v>292</v>
      </c>
      <c r="AU242" s="191" t="s">
        <v>79</v>
      </c>
      <c r="AY242" s="19" t="s">
        <v>290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9" t="s">
        <v>77</v>
      </c>
      <c r="BK242" s="192">
        <f>ROUND(I242*H242,2)</f>
        <v>0</v>
      </c>
      <c r="BL242" s="19" t="s">
        <v>297</v>
      </c>
      <c r="BM242" s="191" t="s">
        <v>2775</v>
      </c>
    </row>
    <row r="243" spans="1:65" s="2" customFormat="1" ht="11.25">
      <c r="A243" s="36"/>
      <c r="B243" s="37"/>
      <c r="C243" s="38"/>
      <c r="D243" s="193" t="s">
        <v>299</v>
      </c>
      <c r="E243" s="38"/>
      <c r="F243" s="194" t="s">
        <v>2051</v>
      </c>
      <c r="G243" s="38"/>
      <c r="H243" s="38"/>
      <c r="I243" s="195"/>
      <c r="J243" s="38"/>
      <c r="K243" s="38"/>
      <c r="L243" s="41"/>
      <c r="M243" s="196"/>
      <c r="N243" s="197"/>
      <c r="O243" s="66"/>
      <c r="P243" s="66"/>
      <c r="Q243" s="66"/>
      <c r="R243" s="66"/>
      <c r="S243" s="66"/>
      <c r="T243" s="67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9" t="s">
        <v>299</v>
      </c>
      <c r="AU243" s="19" t="s">
        <v>79</v>
      </c>
    </row>
    <row r="244" spans="1:65" s="14" customFormat="1" ht="11.25">
      <c r="B244" s="209"/>
      <c r="C244" s="210"/>
      <c r="D244" s="200" t="s">
        <v>301</v>
      </c>
      <c r="E244" s="211" t="s">
        <v>19</v>
      </c>
      <c r="F244" s="212" t="s">
        <v>2741</v>
      </c>
      <c r="G244" s="210"/>
      <c r="H244" s="213">
        <v>104.95</v>
      </c>
      <c r="I244" s="214"/>
      <c r="J244" s="210"/>
      <c r="K244" s="210"/>
      <c r="L244" s="215"/>
      <c r="M244" s="216"/>
      <c r="N244" s="217"/>
      <c r="O244" s="217"/>
      <c r="P244" s="217"/>
      <c r="Q244" s="217"/>
      <c r="R244" s="217"/>
      <c r="S244" s="217"/>
      <c r="T244" s="218"/>
      <c r="AT244" s="219" t="s">
        <v>301</v>
      </c>
      <c r="AU244" s="219" t="s">
        <v>79</v>
      </c>
      <c r="AV244" s="14" t="s">
        <v>79</v>
      </c>
      <c r="AW244" s="14" t="s">
        <v>32</v>
      </c>
      <c r="AX244" s="14" t="s">
        <v>70</v>
      </c>
      <c r="AY244" s="219" t="s">
        <v>290</v>
      </c>
    </row>
    <row r="245" spans="1:65" s="15" customFormat="1" ht="11.25">
      <c r="B245" s="220"/>
      <c r="C245" s="221"/>
      <c r="D245" s="200" t="s">
        <v>301</v>
      </c>
      <c r="E245" s="222" t="s">
        <v>19</v>
      </c>
      <c r="F245" s="223" t="s">
        <v>304</v>
      </c>
      <c r="G245" s="221"/>
      <c r="H245" s="224">
        <v>104.95</v>
      </c>
      <c r="I245" s="225"/>
      <c r="J245" s="221"/>
      <c r="K245" s="221"/>
      <c r="L245" s="226"/>
      <c r="M245" s="227"/>
      <c r="N245" s="228"/>
      <c r="O245" s="228"/>
      <c r="P245" s="228"/>
      <c r="Q245" s="228"/>
      <c r="R245" s="228"/>
      <c r="S245" s="228"/>
      <c r="T245" s="229"/>
      <c r="AT245" s="230" t="s">
        <v>301</v>
      </c>
      <c r="AU245" s="230" t="s">
        <v>79</v>
      </c>
      <c r="AV245" s="15" t="s">
        <v>297</v>
      </c>
      <c r="AW245" s="15" t="s">
        <v>32</v>
      </c>
      <c r="AX245" s="15" t="s">
        <v>77</v>
      </c>
      <c r="AY245" s="230" t="s">
        <v>290</v>
      </c>
    </row>
    <row r="246" spans="1:65" s="2" customFormat="1" ht="24.2" customHeight="1">
      <c r="A246" s="36"/>
      <c r="B246" s="37"/>
      <c r="C246" s="180" t="s">
        <v>496</v>
      </c>
      <c r="D246" s="180" t="s">
        <v>292</v>
      </c>
      <c r="E246" s="181" t="s">
        <v>2053</v>
      </c>
      <c r="F246" s="182" t="s">
        <v>2054</v>
      </c>
      <c r="G246" s="183" t="s">
        <v>341</v>
      </c>
      <c r="H246" s="184">
        <v>104.95</v>
      </c>
      <c r="I246" s="185"/>
      <c r="J246" s="186">
        <f>ROUND(I246*H246,2)</f>
        <v>0</v>
      </c>
      <c r="K246" s="182" t="s">
        <v>296</v>
      </c>
      <c r="L246" s="41"/>
      <c r="M246" s="187" t="s">
        <v>19</v>
      </c>
      <c r="N246" s="188" t="s">
        <v>41</v>
      </c>
      <c r="O246" s="66"/>
      <c r="P246" s="189">
        <f>O246*H246</f>
        <v>0</v>
      </c>
      <c r="Q246" s="189">
        <v>0</v>
      </c>
      <c r="R246" s="189">
        <f>Q246*H246</f>
        <v>0</v>
      </c>
      <c r="S246" s="189">
        <v>0</v>
      </c>
      <c r="T246" s="190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91" t="s">
        <v>297</v>
      </c>
      <c r="AT246" s="191" t="s">
        <v>292</v>
      </c>
      <c r="AU246" s="191" t="s">
        <v>79</v>
      </c>
      <c r="AY246" s="19" t="s">
        <v>290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9" t="s">
        <v>77</v>
      </c>
      <c r="BK246" s="192">
        <f>ROUND(I246*H246,2)</f>
        <v>0</v>
      </c>
      <c r="BL246" s="19" t="s">
        <v>297</v>
      </c>
      <c r="BM246" s="191" t="s">
        <v>2776</v>
      </c>
    </row>
    <row r="247" spans="1:65" s="2" customFormat="1" ht="11.25">
      <c r="A247" s="36"/>
      <c r="B247" s="37"/>
      <c r="C247" s="38"/>
      <c r="D247" s="193" t="s">
        <v>299</v>
      </c>
      <c r="E247" s="38"/>
      <c r="F247" s="194" t="s">
        <v>2056</v>
      </c>
      <c r="G247" s="38"/>
      <c r="H247" s="38"/>
      <c r="I247" s="195"/>
      <c r="J247" s="38"/>
      <c r="K247" s="38"/>
      <c r="L247" s="41"/>
      <c r="M247" s="196"/>
      <c r="N247" s="197"/>
      <c r="O247" s="66"/>
      <c r="P247" s="66"/>
      <c r="Q247" s="66"/>
      <c r="R247" s="66"/>
      <c r="S247" s="66"/>
      <c r="T247" s="67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T247" s="19" t="s">
        <v>299</v>
      </c>
      <c r="AU247" s="19" t="s">
        <v>79</v>
      </c>
    </row>
    <row r="248" spans="1:65" s="14" customFormat="1" ht="11.25">
      <c r="B248" s="209"/>
      <c r="C248" s="210"/>
      <c r="D248" s="200" t="s">
        <v>301</v>
      </c>
      <c r="E248" s="211" t="s">
        <v>19</v>
      </c>
      <c r="F248" s="212" t="s">
        <v>2741</v>
      </c>
      <c r="G248" s="210"/>
      <c r="H248" s="213">
        <v>104.95</v>
      </c>
      <c r="I248" s="214"/>
      <c r="J248" s="210"/>
      <c r="K248" s="210"/>
      <c r="L248" s="215"/>
      <c r="M248" s="216"/>
      <c r="N248" s="217"/>
      <c r="O248" s="217"/>
      <c r="P248" s="217"/>
      <c r="Q248" s="217"/>
      <c r="R248" s="217"/>
      <c r="S248" s="217"/>
      <c r="T248" s="218"/>
      <c r="AT248" s="219" t="s">
        <v>301</v>
      </c>
      <c r="AU248" s="219" t="s">
        <v>79</v>
      </c>
      <c r="AV248" s="14" t="s">
        <v>79</v>
      </c>
      <c r="AW248" s="14" t="s">
        <v>32</v>
      </c>
      <c r="AX248" s="14" t="s">
        <v>70</v>
      </c>
      <c r="AY248" s="219" t="s">
        <v>290</v>
      </c>
    </row>
    <row r="249" spans="1:65" s="15" customFormat="1" ht="11.25">
      <c r="B249" s="220"/>
      <c r="C249" s="221"/>
      <c r="D249" s="200" t="s">
        <v>301</v>
      </c>
      <c r="E249" s="222" t="s">
        <v>19</v>
      </c>
      <c r="F249" s="223" t="s">
        <v>304</v>
      </c>
      <c r="G249" s="221"/>
      <c r="H249" s="224">
        <v>104.95</v>
      </c>
      <c r="I249" s="225"/>
      <c r="J249" s="221"/>
      <c r="K249" s="221"/>
      <c r="L249" s="226"/>
      <c r="M249" s="227"/>
      <c r="N249" s="228"/>
      <c r="O249" s="228"/>
      <c r="P249" s="228"/>
      <c r="Q249" s="228"/>
      <c r="R249" s="228"/>
      <c r="S249" s="228"/>
      <c r="T249" s="229"/>
      <c r="AT249" s="230" t="s">
        <v>301</v>
      </c>
      <c r="AU249" s="230" t="s">
        <v>79</v>
      </c>
      <c r="AV249" s="15" t="s">
        <v>297</v>
      </c>
      <c r="AW249" s="15" t="s">
        <v>32</v>
      </c>
      <c r="AX249" s="15" t="s">
        <v>77</v>
      </c>
      <c r="AY249" s="230" t="s">
        <v>290</v>
      </c>
    </row>
    <row r="250" spans="1:65" s="2" customFormat="1" ht="16.5" customHeight="1">
      <c r="A250" s="36"/>
      <c r="B250" s="37"/>
      <c r="C250" s="242" t="s">
        <v>503</v>
      </c>
      <c r="D250" s="242" t="s">
        <v>434</v>
      </c>
      <c r="E250" s="243" t="s">
        <v>2057</v>
      </c>
      <c r="F250" s="244" t="s">
        <v>2058</v>
      </c>
      <c r="G250" s="245" t="s">
        <v>1443</v>
      </c>
      <c r="H250" s="246">
        <v>2.6240000000000001</v>
      </c>
      <c r="I250" s="247"/>
      <c r="J250" s="248">
        <f>ROUND(I250*H250,2)</f>
        <v>0</v>
      </c>
      <c r="K250" s="244" t="s">
        <v>296</v>
      </c>
      <c r="L250" s="249"/>
      <c r="M250" s="250" t="s">
        <v>19</v>
      </c>
      <c r="N250" s="251" t="s">
        <v>41</v>
      </c>
      <c r="O250" s="66"/>
      <c r="P250" s="189">
        <f>O250*H250</f>
        <v>0</v>
      </c>
      <c r="Q250" s="189">
        <v>1E-3</v>
      </c>
      <c r="R250" s="189">
        <f>Q250*H250</f>
        <v>2.624E-3</v>
      </c>
      <c r="S250" s="189">
        <v>0</v>
      </c>
      <c r="T250" s="190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1" t="s">
        <v>360</v>
      </c>
      <c r="AT250" s="191" t="s">
        <v>434</v>
      </c>
      <c r="AU250" s="191" t="s">
        <v>79</v>
      </c>
      <c r="AY250" s="19" t="s">
        <v>290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19" t="s">
        <v>77</v>
      </c>
      <c r="BK250" s="192">
        <f>ROUND(I250*H250,2)</f>
        <v>0</v>
      </c>
      <c r="BL250" s="19" t="s">
        <v>297</v>
      </c>
      <c r="BM250" s="191" t="s">
        <v>2777</v>
      </c>
    </row>
    <row r="251" spans="1:65" s="2" customFormat="1" ht="11.25">
      <c r="A251" s="36"/>
      <c r="B251" s="37"/>
      <c r="C251" s="38"/>
      <c r="D251" s="193" t="s">
        <v>299</v>
      </c>
      <c r="E251" s="38"/>
      <c r="F251" s="194" t="s">
        <v>2060</v>
      </c>
      <c r="G251" s="38"/>
      <c r="H251" s="38"/>
      <c r="I251" s="195"/>
      <c r="J251" s="38"/>
      <c r="K251" s="38"/>
      <c r="L251" s="41"/>
      <c r="M251" s="196"/>
      <c r="N251" s="197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299</v>
      </c>
      <c r="AU251" s="19" t="s">
        <v>79</v>
      </c>
    </row>
    <row r="252" spans="1:65" s="14" customFormat="1" ht="11.25">
      <c r="B252" s="209"/>
      <c r="C252" s="210"/>
      <c r="D252" s="200" t="s">
        <v>301</v>
      </c>
      <c r="E252" s="210"/>
      <c r="F252" s="212" t="s">
        <v>2778</v>
      </c>
      <c r="G252" s="210"/>
      <c r="H252" s="213">
        <v>2.6240000000000001</v>
      </c>
      <c r="I252" s="214"/>
      <c r="J252" s="210"/>
      <c r="K252" s="210"/>
      <c r="L252" s="215"/>
      <c r="M252" s="216"/>
      <c r="N252" s="217"/>
      <c r="O252" s="217"/>
      <c r="P252" s="217"/>
      <c r="Q252" s="217"/>
      <c r="R252" s="217"/>
      <c r="S252" s="217"/>
      <c r="T252" s="218"/>
      <c r="AT252" s="219" t="s">
        <v>301</v>
      </c>
      <c r="AU252" s="219" t="s">
        <v>79</v>
      </c>
      <c r="AV252" s="14" t="s">
        <v>79</v>
      </c>
      <c r="AW252" s="14" t="s">
        <v>4</v>
      </c>
      <c r="AX252" s="14" t="s">
        <v>77</v>
      </c>
      <c r="AY252" s="219" t="s">
        <v>290</v>
      </c>
    </row>
    <row r="253" spans="1:65" s="2" customFormat="1" ht="24.2" customHeight="1">
      <c r="A253" s="36"/>
      <c r="B253" s="37"/>
      <c r="C253" s="180" t="s">
        <v>509</v>
      </c>
      <c r="D253" s="180" t="s">
        <v>292</v>
      </c>
      <c r="E253" s="181" t="s">
        <v>2533</v>
      </c>
      <c r="F253" s="182" t="s">
        <v>2534</v>
      </c>
      <c r="G253" s="183" t="s">
        <v>341</v>
      </c>
      <c r="H253" s="184">
        <v>0.6</v>
      </c>
      <c r="I253" s="185"/>
      <c r="J253" s="186">
        <f>ROUND(I253*H253,2)</f>
        <v>0</v>
      </c>
      <c r="K253" s="182" t="s">
        <v>19</v>
      </c>
      <c r="L253" s="41"/>
      <c r="M253" s="187" t="s">
        <v>19</v>
      </c>
      <c r="N253" s="188" t="s">
        <v>41</v>
      </c>
      <c r="O253" s="66"/>
      <c r="P253" s="189">
        <f>O253*H253</f>
        <v>0</v>
      </c>
      <c r="Q253" s="189">
        <v>0</v>
      </c>
      <c r="R253" s="189">
        <f>Q253*H253</f>
        <v>0</v>
      </c>
      <c r="S253" s="189">
        <v>0</v>
      </c>
      <c r="T253" s="190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1" t="s">
        <v>297</v>
      </c>
      <c r="AT253" s="191" t="s">
        <v>292</v>
      </c>
      <c r="AU253" s="191" t="s">
        <v>79</v>
      </c>
      <c r="AY253" s="19" t="s">
        <v>290</v>
      </c>
      <c r="BE253" s="192">
        <f>IF(N253="základní",J253,0)</f>
        <v>0</v>
      </c>
      <c r="BF253" s="192">
        <f>IF(N253="snížená",J253,0)</f>
        <v>0</v>
      </c>
      <c r="BG253" s="192">
        <f>IF(N253="zákl. přenesená",J253,0)</f>
        <v>0</v>
      </c>
      <c r="BH253" s="192">
        <f>IF(N253="sníž. přenesená",J253,0)</f>
        <v>0</v>
      </c>
      <c r="BI253" s="192">
        <f>IF(N253="nulová",J253,0)</f>
        <v>0</v>
      </c>
      <c r="BJ253" s="19" t="s">
        <v>77</v>
      </c>
      <c r="BK253" s="192">
        <f>ROUND(I253*H253,2)</f>
        <v>0</v>
      </c>
      <c r="BL253" s="19" t="s">
        <v>297</v>
      </c>
      <c r="BM253" s="191" t="s">
        <v>2779</v>
      </c>
    </row>
    <row r="254" spans="1:65" s="14" customFormat="1" ht="11.25">
      <c r="B254" s="209"/>
      <c r="C254" s="210"/>
      <c r="D254" s="200" t="s">
        <v>301</v>
      </c>
      <c r="E254" s="211" t="s">
        <v>19</v>
      </c>
      <c r="F254" s="212" t="s">
        <v>2780</v>
      </c>
      <c r="G254" s="210"/>
      <c r="H254" s="213">
        <v>0.6</v>
      </c>
      <c r="I254" s="214"/>
      <c r="J254" s="210"/>
      <c r="K254" s="210"/>
      <c r="L254" s="215"/>
      <c r="M254" s="216"/>
      <c r="N254" s="217"/>
      <c r="O254" s="217"/>
      <c r="P254" s="217"/>
      <c r="Q254" s="217"/>
      <c r="R254" s="217"/>
      <c r="S254" s="217"/>
      <c r="T254" s="218"/>
      <c r="AT254" s="219" t="s">
        <v>301</v>
      </c>
      <c r="AU254" s="219" t="s">
        <v>79</v>
      </c>
      <c r="AV254" s="14" t="s">
        <v>79</v>
      </c>
      <c r="AW254" s="14" t="s">
        <v>32</v>
      </c>
      <c r="AX254" s="14" t="s">
        <v>70</v>
      </c>
      <c r="AY254" s="219" t="s">
        <v>290</v>
      </c>
    </row>
    <row r="255" spans="1:65" s="15" customFormat="1" ht="11.25">
      <c r="B255" s="220"/>
      <c r="C255" s="221"/>
      <c r="D255" s="200" t="s">
        <v>301</v>
      </c>
      <c r="E255" s="222" t="s">
        <v>19</v>
      </c>
      <c r="F255" s="223" t="s">
        <v>304</v>
      </c>
      <c r="G255" s="221"/>
      <c r="H255" s="224">
        <v>0.6</v>
      </c>
      <c r="I255" s="225"/>
      <c r="J255" s="221"/>
      <c r="K255" s="221"/>
      <c r="L255" s="226"/>
      <c r="M255" s="227"/>
      <c r="N255" s="228"/>
      <c r="O255" s="228"/>
      <c r="P255" s="228"/>
      <c r="Q255" s="228"/>
      <c r="R255" s="228"/>
      <c r="S255" s="228"/>
      <c r="T255" s="229"/>
      <c r="AT255" s="230" t="s">
        <v>301</v>
      </c>
      <c r="AU255" s="230" t="s">
        <v>79</v>
      </c>
      <c r="AV255" s="15" t="s">
        <v>297</v>
      </c>
      <c r="AW255" s="15" t="s">
        <v>32</v>
      </c>
      <c r="AX255" s="15" t="s">
        <v>77</v>
      </c>
      <c r="AY255" s="230" t="s">
        <v>290</v>
      </c>
    </row>
    <row r="256" spans="1:65" s="2" customFormat="1" ht="24.2" customHeight="1">
      <c r="A256" s="36"/>
      <c r="B256" s="37"/>
      <c r="C256" s="180" t="s">
        <v>516</v>
      </c>
      <c r="D256" s="180" t="s">
        <v>292</v>
      </c>
      <c r="E256" s="181" t="s">
        <v>2539</v>
      </c>
      <c r="F256" s="182" t="s">
        <v>2540</v>
      </c>
      <c r="G256" s="183" t="s">
        <v>295</v>
      </c>
      <c r="H256" s="184">
        <v>12</v>
      </c>
      <c r="I256" s="185"/>
      <c r="J256" s="186">
        <f>ROUND(I256*H256,2)</f>
        <v>0</v>
      </c>
      <c r="K256" s="182" t="s">
        <v>19</v>
      </c>
      <c r="L256" s="41"/>
      <c r="M256" s="187" t="s">
        <v>19</v>
      </c>
      <c r="N256" s="188" t="s">
        <v>41</v>
      </c>
      <c r="O256" s="66"/>
      <c r="P256" s="189">
        <f>O256*H256</f>
        <v>0</v>
      </c>
      <c r="Q256" s="189">
        <v>0</v>
      </c>
      <c r="R256" s="189">
        <f>Q256*H256</f>
        <v>0</v>
      </c>
      <c r="S256" s="189">
        <v>0</v>
      </c>
      <c r="T256" s="190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91" t="s">
        <v>297</v>
      </c>
      <c r="AT256" s="191" t="s">
        <v>292</v>
      </c>
      <c r="AU256" s="191" t="s">
        <v>79</v>
      </c>
      <c r="AY256" s="19" t="s">
        <v>290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19" t="s">
        <v>77</v>
      </c>
      <c r="BK256" s="192">
        <f>ROUND(I256*H256,2)</f>
        <v>0</v>
      </c>
      <c r="BL256" s="19" t="s">
        <v>297</v>
      </c>
      <c r="BM256" s="191" t="s">
        <v>2781</v>
      </c>
    </row>
    <row r="257" spans="1:65" s="14" customFormat="1" ht="11.25">
      <c r="B257" s="209"/>
      <c r="C257" s="210"/>
      <c r="D257" s="200" t="s">
        <v>301</v>
      </c>
      <c r="E257" s="211" t="s">
        <v>19</v>
      </c>
      <c r="F257" s="212" t="s">
        <v>2782</v>
      </c>
      <c r="G257" s="210"/>
      <c r="H257" s="213">
        <v>12</v>
      </c>
      <c r="I257" s="214"/>
      <c r="J257" s="210"/>
      <c r="K257" s="210"/>
      <c r="L257" s="215"/>
      <c r="M257" s="216"/>
      <c r="N257" s="217"/>
      <c r="O257" s="217"/>
      <c r="P257" s="217"/>
      <c r="Q257" s="217"/>
      <c r="R257" s="217"/>
      <c r="S257" s="217"/>
      <c r="T257" s="218"/>
      <c r="AT257" s="219" t="s">
        <v>301</v>
      </c>
      <c r="AU257" s="219" t="s">
        <v>79</v>
      </c>
      <c r="AV257" s="14" t="s">
        <v>79</v>
      </c>
      <c r="AW257" s="14" t="s">
        <v>32</v>
      </c>
      <c r="AX257" s="14" t="s">
        <v>70</v>
      </c>
      <c r="AY257" s="219" t="s">
        <v>290</v>
      </c>
    </row>
    <row r="258" spans="1:65" s="15" customFormat="1" ht="11.25">
      <c r="B258" s="220"/>
      <c r="C258" s="221"/>
      <c r="D258" s="200" t="s">
        <v>301</v>
      </c>
      <c r="E258" s="222" t="s">
        <v>19</v>
      </c>
      <c r="F258" s="223" t="s">
        <v>304</v>
      </c>
      <c r="G258" s="221"/>
      <c r="H258" s="224">
        <v>12</v>
      </c>
      <c r="I258" s="225"/>
      <c r="J258" s="221"/>
      <c r="K258" s="221"/>
      <c r="L258" s="226"/>
      <c r="M258" s="227"/>
      <c r="N258" s="228"/>
      <c r="O258" s="228"/>
      <c r="P258" s="228"/>
      <c r="Q258" s="228"/>
      <c r="R258" s="228"/>
      <c r="S258" s="228"/>
      <c r="T258" s="229"/>
      <c r="AT258" s="230" t="s">
        <v>301</v>
      </c>
      <c r="AU258" s="230" t="s">
        <v>79</v>
      </c>
      <c r="AV258" s="15" t="s">
        <v>297</v>
      </c>
      <c r="AW258" s="15" t="s">
        <v>32</v>
      </c>
      <c r="AX258" s="15" t="s">
        <v>77</v>
      </c>
      <c r="AY258" s="230" t="s">
        <v>290</v>
      </c>
    </row>
    <row r="259" spans="1:65" s="12" customFormat="1" ht="22.9" customHeight="1">
      <c r="B259" s="164"/>
      <c r="C259" s="165"/>
      <c r="D259" s="166" t="s">
        <v>69</v>
      </c>
      <c r="E259" s="178" t="s">
        <v>79</v>
      </c>
      <c r="F259" s="178" t="s">
        <v>415</v>
      </c>
      <c r="G259" s="165"/>
      <c r="H259" s="165"/>
      <c r="I259" s="168"/>
      <c r="J259" s="179">
        <f>BK259</f>
        <v>0</v>
      </c>
      <c r="K259" s="165"/>
      <c r="L259" s="170"/>
      <c r="M259" s="171"/>
      <c r="N259" s="172"/>
      <c r="O259" s="172"/>
      <c r="P259" s="173">
        <f>SUM(P260:P269)</f>
        <v>0</v>
      </c>
      <c r="Q259" s="172"/>
      <c r="R259" s="173">
        <f>SUM(R260:R269)</f>
        <v>2.8070400000000002E-2</v>
      </c>
      <c r="S259" s="172"/>
      <c r="T259" s="174">
        <f>SUM(T260:T269)</f>
        <v>0</v>
      </c>
      <c r="AR259" s="175" t="s">
        <v>77</v>
      </c>
      <c r="AT259" s="176" t="s">
        <v>69</v>
      </c>
      <c r="AU259" s="176" t="s">
        <v>77</v>
      </c>
      <c r="AY259" s="175" t="s">
        <v>290</v>
      </c>
      <c r="BK259" s="177">
        <f>SUM(BK260:BK269)</f>
        <v>0</v>
      </c>
    </row>
    <row r="260" spans="1:65" s="2" customFormat="1" ht="24.2" customHeight="1">
      <c r="A260" s="36"/>
      <c r="B260" s="37"/>
      <c r="C260" s="180" t="s">
        <v>524</v>
      </c>
      <c r="D260" s="180" t="s">
        <v>292</v>
      </c>
      <c r="E260" s="181" t="s">
        <v>2543</v>
      </c>
      <c r="F260" s="182" t="s">
        <v>2544</v>
      </c>
      <c r="G260" s="183" t="s">
        <v>320</v>
      </c>
      <c r="H260" s="184">
        <v>4.3</v>
      </c>
      <c r="I260" s="185"/>
      <c r="J260" s="186">
        <f>ROUND(I260*H260,2)</f>
        <v>0</v>
      </c>
      <c r="K260" s="182" t="s">
        <v>296</v>
      </c>
      <c r="L260" s="41"/>
      <c r="M260" s="187" t="s">
        <v>19</v>
      </c>
      <c r="N260" s="188" t="s">
        <v>41</v>
      </c>
      <c r="O260" s="66"/>
      <c r="P260" s="189">
        <f>O260*H260</f>
        <v>0</v>
      </c>
      <c r="Q260" s="189">
        <v>0</v>
      </c>
      <c r="R260" s="189">
        <f>Q260*H260</f>
        <v>0</v>
      </c>
      <c r="S260" s="189">
        <v>0</v>
      </c>
      <c r="T260" s="190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191" t="s">
        <v>297</v>
      </c>
      <c r="AT260" s="191" t="s">
        <v>292</v>
      </c>
      <c r="AU260" s="191" t="s">
        <v>79</v>
      </c>
      <c r="AY260" s="19" t="s">
        <v>290</v>
      </c>
      <c r="BE260" s="192">
        <f>IF(N260="základní",J260,0)</f>
        <v>0</v>
      </c>
      <c r="BF260" s="192">
        <f>IF(N260="snížená",J260,0)</f>
        <v>0</v>
      </c>
      <c r="BG260" s="192">
        <f>IF(N260="zákl. přenesená",J260,0)</f>
        <v>0</v>
      </c>
      <c r="BH260" s="192">
        <f>IF(N260="sníž. přenesená",J260,0)</f>
        <v>0</v>
      </c>
      <c r="BI260" s="192">
        <f>IF(N260="nulová",J260,0)</f>
        <v>0</v>
      </c>
      <c r="BJ260" s="19" t="s">
        <v>77</v>
      </c>
      <c r="BK260" s="192">
        <f>ROUND(I260*H260,2)</f>
        <v>0</v>
      </c>
      <c r="BL260" s="19" t="s">
        <v>297</v>
      </c>
      <c r="BM260" s="191" t="s">
        <v>2783</v>
      </c>
    </row>
    <row r="261" spans="1:65" s="2" customFormat="1" ht="11.25">
      <c r="A261" s="36"/>
      <c r="B261" s="37"/>
      <c r="C261" s="38"/>
      <c r="D261" s="193" t="s">
        <v>299</v>
      </c>
      <c r="E261" s="38"/>
      <c r="F261" s="194" t="s">
        <v>2546</v>
      </c>
      <c r="G261" s="38"/>
      <c r="H261" s="38"/>
      <c r="I261" s="195"/>
      <c r="J261" s="38"/>
      <c r="K261" s="38"/>
      <c r="L261" s="41"/>
      <c r="M261" s="196"/>
      <c r="N261" s="197"/>
      <c r="O261" s="66"/>
      <c r="P261" s="66"/>
      <c r="Q261" s="66"/>
      <c r="R261" s="66"/>
      <c r="S261" s="66"/>
      <c r="T261" s="67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T261" s="19" t="s">
        <v>299</v>
      </c>
      <c r="AU261" s="19" t="s">
        <v>79</v>
      </c>
    </row>
    <row r="262" spans="1:65" s="14" customFormat="1" ht="11.25">
      <c r="B262" s="209"/>
      <c r="C262" s="210"/>
      <c r="D262" s="200" t="s">
        <v>301</v>
      </c>
      <c r="E262" s="211" t="s">
        <v>19</v>
      </c>
      <c r="F262" s="212" t="s">
        <v>2784</v>
      </c>
      <c r="G262" s="210"/>
      <c r="H262" s="213">
        <v>4.3</v>
      </c>
      <c r="I262" s="214"/>
      <c r="J262" s="210"/>
      <c r="K262" s="210"/>
      <c r="L262" s="215"/>
      <c r="M262" s="216"/>
      <c r="N262" s="217"/>
      <c r="O262" s="217"/>
      <c r="P262" s="217"/>
      <c r="Q262" s="217"/>
      <c r="R262" s="217"/>
      <c r="S262" s="217"/>
      <c r="T262" s="218"/>
      <c r="AT262" s="219" t="s">
        <v>301</v>
      </c>
      <c r="AU262" s="219" t="s">
        <v>79</v>
      </c>
      <c r="AV262" s="14" t="s">
        <v>79</v>
      </c>
      <c r="AW262" s="14" t="s">
        <v>32</v>
      </c>
      <c r="AX262" s="14" t="s">
        <v>70</v>
      </c>
      <c r="AY262" s="219" t="s">
        <v>290</v>
      </c>
    </row>
    <row r="263" spans="1:65" s="15" customFormat="1" ht="11.25">
      <c r="B263" s="220"/>
      <c r="C263" s="221"/>
      <c r="D263" s="200" t="s">
        <v>301</v>
      </c>
      <c r="E263" s="222" t="s">
        <v>19</v>
      </c>
      <c r="F263" s="223" t="s">
        <v>304</v>
      </c>
      <c r="G263" s="221"/>
      <c r="H263" s="224">
        <v>4.3</v>
      </c>
      <c r="I263" s="225"/>
      <c r="J263" s="221"/>
      <c r="K263" s="221"/>
      <c r="L263" s="226"/>
      <c r="M263" s="227"/>
      <c r="N263" s="228"/>
      <c r="O263" s="228"/>
      <c r="P263" s="228"/>
      <c r="Q263" s="228"/>
      <c r="R263" s="228"/>
      <c r="S263" s="228"/>
      <c r="T263" s="229"/>
      <c r="AT263" s="230" t="s">
        <v>301</v>
      </c>
      <c r="AU263" s="230" t="s">
        <v>79</v>
      </c>
      <c r="AV263" s="15" t="s">
        <v>297</v>
      </c>
      <c r="AW263" s="15" t="s">
        <v>32</v>
      </c>
      <c r="AX263" s="15" t="s">
        <v>77</v>
      </c>
      <c r="AY263" s="230" t="s">
        <v>290</v>
      </c>
    </row>
    <row r="264" spans="1:65" s="2" customFormat="1" ht="16.5" customHeight="1">
      <c r="A264" s="36"/>
      <c r="B264" s="37"/>
      <c r="C264" s="180" t="s">
        <v>530</v>
      </c>
      <c r="D264" s="180" t="s">
        <v>292</v>
      </c>
      <c r="E264" s="181" t="s">
        <v>2548</v>
      </c>
      <c r="F264" s="182" t="s">
        <v>2549</v>
      </c>
      <c r="G264" s="183" t="s">
        <v>320</v>
      </c>
      <c r="H264" s="184">
        <v>4.3</v>
      </c>
      <c r="I264" s="185"/>
      <c r="J264" s="186">
        <f>ROUND(I264*H264,2)</f>
        <v>0</v>
      </c>
      <c r="K264" s="182" t="s">
        <v>296</v>
      </c>
      <c r="L264" s="41"/>
      <c r="M264" s="187" t="s">
        <v>19</v>
      </c>
      <c r="N264" s="188" t="s">
        <v>41</v>
      </c>
      <c r="O264" s="66"/>
      <c r="P264" s="189">
        <f>O264*H264</f>
        <v>0</v>
      </c>
      <c r="Q264" s="189">
        <v>0</v>
      </c>
      <c r="R264" s="189">
        <f>Q264*H264</f>
        <v>0</v>
      </c>
      <c r="S264" s="189">
        <v>0</v>
      </c>
      <c r="T264" s="190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1" t="s">
        <v>297</v>
      </c>
      <c r="AT264" s="191" t="s">
        <v>292</v>
      </c>
      <c r="AU264" s="191" t="s">
        <v>79</v>
      </c>
      <c r="AY264" s="19" t="s">
        <v>290</v>
      </c>
      <c r="BE264" s="192">
        <f>IF(N264="základní",J264,0)</f>
        <v>0</v>
      </c>
      <c r="BF264" s="192">
        <f>IF(N264="snížená",J264,0)</f>
        <v>0</v>
      </c>
      <c r="BG264" s="192">
        <f>IF(N264="zákl. přenesená",J264,0)</f>
        <v>0</v>
      </c>
      <c r="BH264" s="192">
        <f>IF(N264="sníž. přenesená",J264,0)</f>
        <v>0</v>
      </c>
      <c r="BI264" s="192">
        <f>IF(N264="nulová",J264,0)</f>
        <v>0</v>
      </c>
      <c r="BJ264" s="19" t="s">
        <v>77</v>
      </c>
      <c r="BK264" s="192">
        <f>ROUND(I264*H264,2)</f>
        <v>0</v>
      </c>
      <c r="BL264" s="19" t="s">
        <v>297</v>
      </c>
      <c r="BM264" s="191" t="s">
        <v>2785</v>
      </c>
    </row>
    <row r="265" spans="1:65" s="2" customFormat="1" ht="11.25">
      <c r="A265" s="36"/>
      <c r="B265" s="37"/>
      <c r="C265" s="38"/>
      <c r="D265" s="193" t="s">
        <v>299</v>
      </c>
      <c r="E265" s="38"/>
      <c r="F265" s="194" t="s">
        <v>2551</v>
      </c>
      <c r="G265" s="38"/>
      <c r="H265" s="38"/>
      <c r="I265" s="195"/>
      <c r="J265" s="38"/>
      <c r="K265" s="38"/>
      <c r="L265" s="41"/>
      <c r="M265" s="196"/>
      <c r="N265" s="197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299</v>
      </c>
      <c r="AU265" s="19" t="s">
        <v>79</v>
      </c>
    </row>
    <row r="266" spans="1:65" s="2" customFormat="1" ht="16.5" customHeight="1">
      <c r="A266" s="36"/>
      <c r="B266" s="37"/>
      <c r="C266" s="180" t="s">
        <v>539</v>
      </c>
      <c r="D266" s="180" t="s">
        <v>292</v>
      </c>
      <c r="E266" s="181" t="s">
        <v>2552</v>
      </c>
      <c r="F266" s="182" t="s">
        <v>2553</v>
      </c>
      <c r="G266" s="183" t="s">
        <v>295</v>
      </c>
      <c r="H266" s="184">
        <v>86</v>
      </c>
      <c r="I266" s="185"/>
      <c r="J266" s="186">
        <f>ROUND(I266*H266,2)</f>
        <v>0</v>
      </c>
      <c r="K266" s="182" t="s">
        <v>296</v>
      </c>
      <c r="L266" s="41"/>
      <c r="M266" s="187" t="s">
        <v>19</v>
      </c>
      <c r="N266" s="188" t="s">
        <v>41</v>
      </c>
      <c r="O266" s="66"/>
      <c r="P266" s="189">
        <f>O266*H266</f>
        <v>0</v>
      </c>
      <c r="Q266" s="189">
        <v>3.2640000000000002E-4</v>
      </c>
      <c r="R266" s="189">
        <f>Q266*H266</f>
        <v>2.8070400000000002E-2</v>
      </c>
      <c r="S266" s="189">
        <v>0</v>
      </c>
      <c r="T266" s="190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1" t="s">
        <v>297</v>
      </c>
      <c r="AT266" s="191" t="s">
        <v>292</v>
      </c>
      <c r="AU266" s="191" t="s">
        <v>79</v>
      </c>
      <c r="AY266" s="19" t="s">
        <v>290</v>
      </c>
      <c r="BE266" s="192">
        <f>IF(N266="základní",J266,0)</f>
        <v>0</v>
      </c>
      <c r="BF266" s="192">
        <f>IF(N266="snížená",J266,0)</f>
        <v>0</v>
      </c>
      <c r="BG266" s="192">
        <f>IF(N266="zákl. přenesená",J266,0)</f>
        <v>0</v>
      </c>
      <c r="BH266" s="192">
        <f>IF(N266="sníž. přenesená",J266,0)</f>
        <v>0</v>
      </c>
      <c r="BI266" s="192">
        <f>IF(N266="nulová",J266,0)</f>
        <v>0</v>
      </c>
      <c r="BJ266" s="19" t="s">
        <v>77</v>
      </c>
      <c r="BK266" s="192">
        <f>ROUND(I266*H266,2)</f>
        <v>0</v>
      </c>
      <c r="BL266" s="19" t="s">
        <v>297</v>
      </c>
      <c r="BM266" s="191" t="s">
        <v>2786</v>
      </c>
    </row>
    <row r="267" spans="1:65" s="2" customFormat="1" ht="11.25">
      <c r="A267" s="36"/>
      <c r="B267" s="37"/>
      <c r="C267" s="38"/>
      <c r="D267" s="193" t="s">
        <v>299</v>
      </c>
      <c r="E267" s="38"/>
      <c r="F267" s="194" t="s">
        <v>2555</v>
      </c>
      <c r="G267" s="38"/>
      <c r="H267" s="38"/>
      <c r="I267" s="195"/>
      <c r="J267" s="38"/>
      <c r="K267" s="38"/>
      <c r="L267" s="41"/>
      <c r="M267" s="196"/>
      <c r="N267" s="197"/>
      <c r="O267" s="66"/>
      <c r="P267" s="66"/>
      <c r="Q267" s="66"/>
      <c r="R267" s="66"/>
      <c r="S267" s="66"/>
      <c r="T267" s="67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T267" s="19" t="s">
        <v>299</v>
      </c>
      <c r="AU267" s="19" t="s">
        <v>79</v>
      </c>
    </row>
    <row r="268" spans="1:65" s="14" customFormat="1" ht="11.25">
      <c r="B268" s="209"/>
      <c r="C268" s="210"/>
      <c r="D268" s="200" t="s">
        <v>301</v>
      </c>
      <c r="E268" s="211" t="s">
        <v>19</v>
      </c>
      <c r="F268" s="212" t="s">
        <v>2787</v>
      </c>
      <c r="G268" s="210"/>
      <c r="H268" s="213">
        <v>86</v>
      </c>
      <c r="I268" s="214"/>
      <c r="J268" s="210"/>
      <c r="K268" s="210"/>
      <c r="L268" s="215"/>
      <c r="M268" s="216"/>
      <c r="N268" s="217"/>
      <c r="O268" s="217"/>
      <c r="P268" s="217"/>
      <c r="Q268" s="217"/>
      <c r="R268" s="217"/>
      <c r="S268" s="217"/>
      <c r="T268" s="218"/>
      <c r="AT268" s="219" t="s">
        <v>301</v>
      </c>
      <c r="AU268" s="219" t="s">
        <v>79</v>
      </c>
      <c r="AV268" s="14" t="s">
        <v>79</v>
      </c>
      <c r="AW268" s="14" t="s">
        <v>32</v>
      </c>
      <c r="AX268" s="14" t="s">
        <v>70</v>
      </c>
      <c r="AY268" s="219" t="s">
        <v>290</v>
      </c>
    </row>
    <row r="269" spans="1:65" s="15" customFormat="1" ht="11.25">
      <c r="B269" s="220"/>
      <c r="C269" s="221"/>
      <c r="D269" s="200" t="s">
        <v>301</v>
      </c>
      <c r="E269" s="222" t="s">
        <v>19</v>
      </c>
      <c r="F269" s="223" t="s">
        <v>304</v>
      </c>
      <c r="G269" s="221"/>
      <c r="H269" s="224">
        <v>86</v>
      </c>
      <c r="I269" s="225"/>
      <c r="J269" s="221"/>
      <c r="K269" s="221"/>
      <c r="L269" s="226"/>
      <c r="M269" s="227"/>
      <c r="N269" s="228"/>
      <c r="O269" s="228"/>
      <c r="P269" s="228"/>
      <c r="Q269" s="228"/>
      <c r="R269" s="228"/>
      <c r="S269" s="228"/>
      <c r="T269" s="229"/>
      <c r="AT269" s="230" t="s">
        <v>301</v>
      </c>
      <c r="AU269" s="230" t="s">
        <v>79</v>
      </c>
      <c r="AV269" s="15" t="s">
        <v>297</v>
      </c>
      <c r="AW269" s="15" t="s">
        <v>32</v>
      </c>
      <c r="AX269" s="15" t="s">
        <v>77</v>
      </c>
      <c r="AY269" s="230" t="s">
        <v>290</v>
      </c>
    </row>
    <row r="270" spans="1:65" s="12" customFormat="1" ht="22.9" customHeight="1">
      <c r="B270" s="164"/>
      <c r="C270" s="165"/>
      <c r="D270" s="166" t="s">
        <v>69</v>
      </c>
      <c r="E270" s="178" t="s">
        <v>297</v>
      </c>
      <c r="F270" s="178" t="s">
        <v>703</v>
      </c>
      <c r="G270" s="165"/>
      <c r="H270" s="165"/>
      <c r="I270" s="168"/>
      <c r="J270" s="179">
        <f>BK270</f>
        <v>0</v>
      </c>
      <c r="K270" s="165"/>
      <c r="L270" s="170"/>
      <c r="M270" s="171"/>
      <c r="N270" s="172"/>
      <c r="O270" s="172"/>
      <c r="P270" s="173">
        <f>SUM(P271:P289)</f>
        <v>0</v>
      </c>
      <c r="Q270" s="172"/>
      <c r="R270" s="173">
        <f>SUM(R271:R289)</f>
        <v>1.1693970224000001</v>
      </c>
      <c r="S270" s="172"/>
      <c r="T270" s="174">
        <f>SUM(T271:T289)</f>
        <v>0</v>
      </c>
      <c r="AR270" s="175" t="s">
        <v>77</v>
      </c>
      <c r="AT270" s="176" t="s">
        <v>69</v>
      </c>
      <c r="AU270" s="176" t="s">
        <v>77</v>
      </c>
      <c r="AY270" s="175" t="s">
        <v>290</v>
      </c>
      <c r="BK270" s="177">
        <f>SUM(BK271:BK289)</f>
        <v>0</v>
      </c>
    </row>
    <row r="271" spans="1:65" s="2" customFormat="1" ht="16.5" customHeight="1">
      <c r="A271" s="36"/>
      <c r="B271" s="37"/>
      <c r="C271" s="180" t="s">
        <v>546</v>
      </c>
      <c r="D271" s="180" t="s">
        <v>292</v>
      </c>
      <c r="E271" s="181" t="s">
        <v>2197</v>
      </c>
      <c r="F271" s="182" t="s">
        <v>2198</v>
      </c>
      <c r="G271" s="183" t="s">
        <v>320</v>
      </c>
      <c r="H271" s="184">
        <v>12.555999999999999</v>
      </c>
      <c r="I271" s="185"/>
      <c r="J271" s="186">
        <f>ROUND(I271*H271,2)</f>
        <v>0</v>
      </c>
      <c r="K271" s="182" t="s">
        <v>296</v>
      </c>
      <c r="L271" s="41"/>
      <c r="M271" s="187" t="s">
        <v>19</v>
      </c>
      <c r="N271" s="188" t="s">
        <v>41</v>
      </c>
      <c r="O271" s="66"/>
      <c r="P271" s="189">
        <f>O271*H271</f>
        <v>0</v>
      </c>
      <c r="Q271" s="189">
        <v>0</v>
      </c>
      <c r="R271" s="189">
        <f>Q271*H271</f>
        <v>0</v>
      </c>
      <c r="S271" s="189">
        <v>0</v>
      </c>
      <c r="T271" s="190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1" t="s">
        <v>297</v>
      </c>
      <c r="AT271" s="191" t="s">
        <v>292</v>
      </c>
      <c r="AU271" s="191" t="s">
        <v>79</v>
      </c>
      <c r="AY271" s="19" t="s">
        <v>290</v>
      </c>
      <c r="BE271" s="192">
        <f>IF(N271="základní",J271,0)</f>
        <v>0</v>
      </c>
      <c r="BF271" s="192">
        <f>IF(N271="snížená",J271,0)</f>
        <v>0</v>
      </c>
      <c r="BG271" s="192">
        <f>IF(N271="zákl. přenesená",J271,0)</f>
        <v>0</v>
      </c>
      <c r="BH271" s="192">
        <f>IF(N271="sníž. přenesená",J271,0)</f>
        <v>0</v>
      </c>
      <c r="BI271" s="192">
        <f>IF(N271="nulová",J271,0)</f>
        <v>0</v>
      </c>
      <c r="BJ271" s="19" t="s">
        <v>77</v>
      </c>
      <c r="BK271" s="192">
        <f>ROUND(I271*H271,2)</f>
        <v>0</v>
      </c>
      <c r="BL271" s="19" t="s">
        <v>297</v>
      </c>
      <c r="BM271" s="191" t="s">
        <v>2788</v>
      </c>
    </row>
    <row r="272" spans="1:65" s="2" customFormat="1" ht="11.25">
      <c r="A272" s="36"/>
      <c r="B272" s="37"/>
      <c r="C272" s="38"/>
      <c r="D272" s="193" t="s">
        <v>299</v>
      </c>
      <c r="E272" s="38"/>
      <c r="F272" s="194" t="s">
        <v>2200</v>
      </c>
      <c r="G272" s="38"/>
      <c r="H272" s="38"/>
      <c r="I272" s="195"/>
      <c r="J272" s="38"/>
      <c r="K272" s="38"/>
      <c r="L272" s="41"/>
      <c r="M272" s="196"/>
      <c r="N272" s="197"/>
      <c r="O272" s="66"/>
      <c r="P272" s="66"/>
      <c r="Q272" s="66"/>
      <c r="R272" s="66"/>
      <c r="S272" s="66"/>
      <c r="T272" s="67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T272" s="19" t="s">
        <v>299</v>
      </c>
      <c r="AU272" s="19" t="s">
        <v>79</v>
      </c>
    </row>
    <row r="273" spans="1:65" s="14" customFormat="1" ht="11.25">
      <c r="B273" s="209"/>
      <c r="C273" s="210"/>
      <c r="D273" s="200" t="s">
        <v>301</v>
      </c>
      <c r="E273" s="211" t="s">
        <v>19</v>
      </c>
      <c r="F273" s="212" t="s">
        <v>2789</v>
      </c>
      <c r="G273" s="210"/>
      <c r="H273" s="213">
        <v>12.555999999999999</v>
      </c>
      <c r="I273" s="214"/>
      <c r="J273" s="210"/>
      <c r="K273" s="210"/>
      <c r="L273" s="215"/>
      <c r="M273" s="216"/>
      <c r="N273" s="217"/>
      <c r="O273" s="217"/>
      <c r="P273" s="217"/>
      <c r="Q273" s="217"/>
      <c r="R273" s="217"/>
      <c r="S273" s="217"/>
      <c r="T273" s="218"/>
      <c r="AT273" s="219" t="s">
        <v>301</v>
      </c>
      <c r="AU273" s="219" t="s">
        <v>79</v>
      </c>
      <c r="AV273" s="14" t="s">
        <v>79</v>
      </c>
      <c r="AW273" s="14" t="s">
        <v>32</v>
      </c>
      <c r="AX273" s="14" t="s">
        <v>70</v>
      </c>
      <c r="AY273" s="219" t="s">
        <v>290</v>
      </c>
    </row>
    <row r="274" spans="1:65" s="15" customFormat="1" ht="11.25">
      <c r="B274" s="220"/>
      <c r="C274" s="221"/>
      <c r="D274" s="200" t="s">
        <v>301</v>
      </c>
      <c r="E274" s="222" t="s">
        <v>19</v>
      </c>
      <c r="F274" s="223" t="s">
        <v>304</v>
      </c>
      <c r="G274" s="221"/>
      <c r="H274" s="224">
        <v>12.555999999999999</v>
      </c>
      <c r="I274" s="225"/>
      <c r="J274" s="221"/>
      <c r="K274" s="221"/>
      <c r="L274" s="226"/>
      <c r="M274" s="227"/>
      <c r="N274" s="228"/>
      <c r="O274" s="228"/>
      <c r="P274" s="228"/>
      <c r="Q274" s="228"/>
      <c r="R274" s="228"/>
      <c r="S274" s="228"/>
      <c r="T274" s="229"/>
      <c r="AT274" s="230" t="s">
        <v>301</v>
      </c>
      <c r="AU274" s="230" t="s">
        <v>79</v>
      </c>
      <c r="AV274" s="15" t="s">
        <v>297</v>
      </c>
      <c r="AW274" s="15" t="s">
        <v>32</v>
      </c>
      <c r="AX274" s="15" t="s">
        <v>77</v>
      </c>
      <c r="AY274" s="230" t="s">
        <v>290</v>
      </c>
    </row>
    <row r="275" spans="1:65" s="2" customFormat="1" ht="16.5" customHeight="1">
      <c r="A275" s="36"/>
      <c r="B275" s="37"/>
      <c r="C275" s="180" t="s">
        <v>552</v>
      </c>
      <c r="D275" s="180" t="s">
        <v>292</v>
      </c>
      <c r="E275" s="181" t="s">
        <v>2559</v>
      </c>
      <c r="F275" s="182" t="s">
        <v>2560</v>
      </c>
      <c r="G275" s="183" t="s">
        <v>451</v>
      </c>
      <c r="H275" s="184">
        <v>4</v>
      </c>
      <c r="I275" s="185"/>
      <c r="J275" s="186">
        <f>ROUND(I275*H275,2)</f>
        <v>0</v>
      </c>
      <c r="K275" s="182" t="s">
        <v>296</v>
      </c>
      <c r="L275" s="41"/>
      <c r="M275" s="187" t="s">
        <v>19</v>
      </c>
      <c r="N275" s="188" t="s">
        <v>41</v>
      </c>
      <c r="O275" s="66"/>
      <c r="P275" s="189">
        <f>O275*H275</f>
        <v>0</v>
      </c>
      <c r="Q275" s="189">
        <v>0.223938</v>
      </c>
      <c r="R275" s="189">
        <f>Q275*H275</f>
        <v>0.89575199999999999</v>
      </c>
      <c r="S275" s="189">
        <v>0</v>
      </c>
      <c r="T275" s="190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1" t="s">
        <v>297</v>
      </c>
      <c r="AT275" s="191" t="s">
        <v>292</v>
      </c>
      <c r="AU275" s="191" t="s">
        <v>79</v>
      </c>
      <c r="AY275" s="19" t="s">
        <v>290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9" t="s">
        <v>77</v>
      </c>
      <c r="BK275" s="192">
        <f>ROUND(I275*H275,2)</f>
        <v>0</v>
      </c>
      <c r="BL275" s="19" t="s">
        <v>297</v>
      </c>
      <c r="BM275" s="191" t="s">
        <v>2790</v>
      </c>
    </row>
    <row r="276" spans="1:65" s="2" customFormat="1" ht="11.25">
      <c r="A276" s="36"/>
      <c r="B276" s="37"/>
      <c r="C276" s="38"/>
      <c r="D276" s="193" t="s">
        <v>299</v>
      </c>
      <c r="E276" s="38"/>
      <c r="F276" s="194" t="s">
        <v>2562</v>
      </c>
      <c r="G276" s="38"/>
      <c r="H276" s="38"/>
      <c r="I276" s="195"/>
      <c r="J276" s="38"/>
      <c r="K276" s="38"/>
      <c r="L276" s="41"/>
      <c r="M276" s="196"/>
      <c r="N276" s="197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299</v>
      </c>
      <c r="AU276" s="19" t="s">
        <v>79</v>
      </c>
    </row>
    <row r="277" spans="1:65" s="14" customFormat="1" ht="11.25">
      <c r="B277" s="209"/>
      <c r="C277" s="210"/>
      <c r="D277" s="200" t="s">
        <v>301</v>
      </c>
      <c r="E277" s="211" t="s">
        <v>19</v>
      </c>
      <c r="F277" s="212" t="s">
        <v>2791</v>
      </c>
      <c r="G277" s="210"/>
      <c r="H277" s="213">
        <v>4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301</v>
      </c>
      <c r="AU277" s="219" t="s">
        <v>79</v>
      </c>
      <c r="AV277" s="14" t="s">
        <v>79</v>
      </c>
      <c r="AW277" s="14" t="s">
        <v>32</v>
      </c>
      <c r="AX277" s="14" t="s">
        <v>70</v>
      </c>
      <c r="AY277" s="219" t="s">
        <v>290</v>
      </c>
    </row>
    <row r="278" spans="1:65" s="15" customFormat="1" ht="11.25">
      <c r="B278" s="220"/>
      <c r="C278" s="221"/>
      <c r="D278" s="200" t="s">
        <v>301</v>
      </c>
      <c r="E278" s="222" t="s">
        <v>19</v>
      </c>
      <c r="F278" s="223" t="s">
        <v>304</v>
      </c>
      <c r="G278" s="221"/>
      <c r="H278" s="224">
        <v>4</v>
      </c>
      <c r="I278" s="225"/>
      <c r="J278" s="221"/>
      <c r="K278" s="221"/>
      <c r="L278" s="226"/>
      <c r="M278" s="227"/>
      <c r="N278" s="228"/>
      <c r="O278" s="228"/>
      <c r="P278" s="228"/>
      <c r="Q278" s="228"/>
      <c r="R278" s="228"/>
      <c r="S278" s="228"/>
      <c r="T278" s="229"/>
      <c r="AT278" s="230" t="s">
        <v>301</v>
      </c>
      <c r="AU278" s="230" t="s">
        <v>79</v>
      </c>
      <c r="AV278" s="15" t="s">
        <v>297</v>
      </c>
      <c r="AW278" s="15" t="s">
        <v>32</v>
      </c>
      <c r="AX278" s="15" t="s">
        <v>77</v>
      </c>
      <c r="AY278" s="230" t="s">
        <v>290</v>
      </c>
    </row>
    <row r="279" spans="1:65" s="2" customFormat="1" ht="16.5" customHeight="1">
      <c r="A279" s="36"/>
      <c r="B279" s="37"/>
      <c r="C279" s="242" t="s">
        <v>559</v>
      </c>
      <c r="D279" s="242" t="s">
        <v>434</v>
      </c>
      <c r="E279" s="243" t="s">
        <v>2568</v>
      </c>
      <c r="F279" s="244" t="s">
        <v>2569</v>
      </c>
      <c r="G279" s="245" t="s">
        <v>451</v>
      </c>
      <c r="H279" s="246">
        <v>4</v>
      </c>
      <c r="I279" s="247"/>
      <c r="J279" s="248">
        <f>ROUND(I279*H279,2)</f>
        <v>0</v>
      </c>
      <c r="K279" s="244" t="s">
        <v>19</v>
      </c>
      <c r="L279" s="249"/>
      <c r="M279" s="250" t="s">
        <v>19</v>
      </c>
      <c r="N279" s="251" t="s">
        <v>41</v>
      </c>
      <c r="O279" s="66"/>
      <c r="P279" s="189">
        <f>O279*H279</f>
        <v>0</v>
      </c>
      <c r="Q279" s="189">
        <v>6.5000000000000002E-2</v>
      </c>
      <c r="R279" s="189">
        <f>Q279*H279</f>
        <v>0.26</v>
      </c>
      <c r="S279" s="189">
        <v>0</v>
      </c>
      <c r="T279" s="190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91" t="s">
        <v>360</v>
      </c>
      <c r="AT279" s="191" t="s">
        <v>434</v>
      </c>
      <c r="AU279" s="191" t="s">
        <v>79</v>
      </c>
      <c r="AY279" s="19" t="s">
        <v>290</v>
      </c>
      <c r="BE279" s="192">
        <f>IF(N279="základní",J279,0)</f>
        <v>0</v>
      </c>
      <c r="BF279" s="192">
        <f>IF(N279="snížená",J279,0)</f>
        <v>0</v>
      </c>
      <c r="BG279" s="192">
        <f>IF(N279="zákl. přenesená",J279,0)</f>
        <v>0</v>
      </c>
      <c r="BH279" s="192">
        <f>IF(N279="sníž. přenesená",J279,0)</f>
        <v>0</v>
      </c>
      <c r="BI279" s="192">
        <f>IF(N279="nulová",J279,0)</f>
        <v>0</v>
      </c>
      <c r="BJ279" s="19" t="s">
        <v>77</v>
      </c>
      <c r="BK279" s="192">
        <f>ROUND(I279*H279,2)</f>
        <v>0</v>
      </c>
      <c r="BL279" s="19" t="s">
        <v>297</v>
      </c>
      <c r="BM279" s="191" t="s">
        <v>2792</v>
      </c>
    </row>
    <row r="280" spans="1:65" s="14" customFormat="1" ht="11.25">
      <c r="B280" s="209"/>
      <c r="C280" s="210"/>
      <c r="D280" s="200" t="s">
        <v>301</v>
      </c>
      <c r="E280" s="211" t="s">
        <v>19</v>
      </c>
      <c r="F280" s="212" t="s">
        <v>2793</v>
      </c>
      <c r="G280" s="210"/>
      <c r="H280" s="213">
        <v>4</v>
      </c>
      <c r="I280" s="214"/>
      <c r="J280" s="210"/>
      <c r="K280" s="210"/>
      <c r="L280" s="215"/>
      <c r="M280" s="216"/>
      <c r="N280" s="217"/>
      <c r="O280" s="217"/>
      <c r="P280" s="217"/>
      <c r="Q280" s="217"/>
      <c r="R280" s="217"/>
      <c r="S280" s="217"/>
      <c r="T280" s="218"/>
      <c r="AT280" s="219" t="s">
        <v>301</v>
      </c>
      <c r="AU280" s="219" t="s">
        <v>79</v>
      </c>
      <c r="AV280" s="14" t="s">
        <v>79</v>
      </c>
      <c r="AW280" s="14" t="s">
        <v>32</v>
      </c>
      <c r="AX280" s="14" t="s">
        <v>70</v>
      </c>
      <c r="AY280" s="219" t="s">
        <v>290</v>
      </c>
    </row>
    <row r="281" spans="1:65" s="15" customFormat="1" ht="11.25">
      <c r="B281" s="220"/>
      <c r="C281" s="221"/>
      <c r="D281" s="200" t="s">
        <v>301</v>
      </c>
      <c r="E281" s="222" t="s">
        <v>19</v>
      </c>
      <c r="F281" s="223" t="s">
        <v>304</v>
      </c>
      <c r="G281" s="221"/>
      <c r="H281" s="224">
        <v>4</v>
      </c>
      <c r="I281" s="225"/>
      <c r="J281" s="221"/>
      <c r="K281" s="221"/>
      <c r="L281" s="226"/>
      <c r="M281" s="227"/>
      <c r="N281" s="228"/>
      <c r="O281" s="228"/>
      <c r="P281" s="228"/>
      <c r="Q281" s="228"/>
      <c r="R281" s="228"/>
      <c r="S281" s="228"/>
      <c r="T281" s="229"/>
      <c r="AT281" s="230" t="s">
        <v>301</v>
      </c>
      <c r="AU281" s="230" t="s">
        <v>79</v>
      </c>
      <c r="AV281" s="15" t="s">
        <v>297</v>
      </c>
      <c r="AW281" s="15" t="s">
        <v>32</v>
      </c>
      <c r="AX281" s="15" t="s">
        <v>77</v>
      </c>
      <c r="AY281" s="230" t="s">
        <v>290</v>
      </c>
    </row>
    <row r="282" spans="1:65" s="2" customFormat="1" ht="24.2" customHeight="1">
      <c r="A282" s="36"/>
      <c r="B282" s="37"/>
      <c r="C282" s="180" t="s">
        <v>566</v>
      </c>
      <c r="D282" s="180" t="s">
        <v>292</v>
      </c>
      <c r="E282" s="181" t="s">
        <v>1663</v>
      </c>
      <c r="F282" s="182" t="s">
        <v>1664</v>
      </c>
      <c r="G282" s="183" t="s">
        <v>320</v>
      </c>
      <c r="H282" s="184">
        <v>0.67500000000000004</v>
      </c>
      <c r="I282" s="185"/>
      <c r="J282" s="186">
        <f>ROUND(I282*H282,2)</f>
        <v>0</v>
      </c>
      <c r="K282" s="182" t="s">
        <v>296</v>
      </c>
      <c r="L282" s="41"/>
      <c r="M282" s="187" t="s">
        <v>19</v>
      </c>
      <c r="N282" s="188" t="s">
        <v>41</v>
      </c>
      <c r="O282" s="66"/>
      <c r="P282" s="189">
        <f>O282*H282</f>
        <v>0</v>
      </c>
      <c r="Q282" s="189">
        <v>0</v>
      </c>
      <c r="R282" s="189">
        <f>Q282*H282</f>
        <v>0</v>
      </c>
      <c r="S282" s="189">
        <v>0</v>
      </c>
      <c r="T282" s="190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191" t="s">
        <v>297</v>
      </c>
      <c r="AT282" s="191" t="s">
        <v>292</v>
      </c>
      <c r="AU282" s="191" t="s">
        <v>79</v>
      </c>
      <c r="AY282" s="19" t="s">
        <v>290</v>
      </c>
      <c r="BE282" s="192">
        <f>IF(N282="základní",J282,0)</f>
        <v>0</v>
      </c>
      <c r="BF282" s="192">
        <f>IF(N282="snížená",J282,0)</f>
        <v>0</v>
      </c>
      <c r="BG282" s="192">
        <f>IF(N282="zákl. přenesená",J282,0)</f>
        <v>0</v>
      </c>
      <c r="BH282" s="192">
        <f>IF(N282="sníž. přenesená",J282,0)</f>
        <v>0</v>
      </c>
      <c r="BI282" s="192">
        <f>IF(N282="nulová",J282,0)</f>
        <v>0</v>
      </c>
      <c r="BJ282" s="19" t="s">
        <v>77</v>
      </c>
      <c r="BK282" s="192">
        <f>ROUND(I282*H282,2)</f>
        <v>0</v>
      </c>
      <c r="BL282" s="19" t="s">
        <v>297</v>
      </c>
      <c r="BM282" s="191" t="s">
        <v>2794</v>
      </c>
    </row>
    <row r="283" spans="1:65" s="2" customFormat="1" ht="11.25">
      <c r="A283" s="36"/>
      <c r="B283" s="37"/>
      <c r="C283" s="38"/>
      <c r="D283" s="193" t="s">
        <v>299</v>
      </c>
      <c r="E283" s="38"/>
      <c r="F283" s="194" t="s">
        <v>1666</v>
      </c>
      <c r="G283" s="38"/>
      <c r="H283" s="38"/>
      <c r="I283" s="195"/>
      <c r="J283" s="38"/>
      <c r="K283" s="38"/>
      <c r="L283" s="41"/>
      <c r="M283" s="196"/>
      <c r="N283" s="197"/>
      <c r="O283" s="66"/>
      <c r="P283" s="66"/>
      <c r="Q283" s="66"/>
      <c r="R283" s="66"/>
      <c r="S283" s="66"/>
      <c r="T283" s="67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9" t="s">
        <v>299</v>
      </c>
      <c r="AU283" s="19" t="s">
        <v>79</v>
      </c>
    </row>
    <row r="284" spans="1:65" s="14" customFormat="1" ht="11.25">
      <c r="B284" s="209"/>
      <c r="C284" s="210"/>
      <c r="D284" s="200" t="s">
        <v>301</v>
      </c>
      <c r="E284" s="211" t="s">
        <v>19</v>
      </c>
      <c r="F284" s="212" t="s">
        <v>2795</v>
      </c>
      <c r="G284" s="210"/>
      <c r="H284" s="213">
        <v>0.67500000000000004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301</v>
      </c>
      <c r="AU284" s="219" t="s">
        <v>79</v>
      </c>
      <c r="AV284" s="14" t="s">
        <v>79</v>
      </c>
      <c r="AW284" s="14" t="s">
        <v>32</v>
      </c>
      <c r="AX284" s="14" t="s">
        <v>70</v>
      </c>
      <c r="AY284" s="219" t="s">
        <v>290</v>
      </c>
    </row>
    <row r="285" spans="1:65" s="15" customFormat="1" ht="11.25">
      <c r="B285" s="220"/>
      <c r="C285" s="221"/>
      <c r="D285" s="200" t="s">
        <v>301</v>
      </c>
      <c r="E285" s="222" t="s">
        <v>19</v>
      </c>
      <c r="F285" s="223" t="s">
        <v>304</v>
      </c>
      <c r="G285" s="221"/>
      <c r="H285" s="224">
        <v>0.67500000000000004</v>
      </c>
      <c r="I285" s="225"/>
      <c r="J285" s="221"/>
      <c r="K285" s="221"/>
      <c r="L285" s="226"/>
      <c r="M285" s="227"/>
      <c r="N285" s="228"/>
      <c r="O285" s="228"/>
      <c r="P285" s="228"/>
      <c r="Q285" s="228"/>
      <c r="R285" s="228"/>
      <c r="S285" s="228"/>
      <c r="T285" s="229"/>
      <c r="AT285" s="230" t="s">
        <v>301</v>
      </c>
      <c r="AU285" s="230" t="s">
        <v>79</v>
      </c>
      <c r="AV285" s="15" t="s">
        <v>297</v>
      </c>
      <c r="AW285" s="15" t="s">
        <v>32</v>
      </c>
      <c r="AX285" s="15" t="s">
        <v>77</v>
      </c>
      <c r="AY285" s="230" t="s">
        <v>290</v>
      </c>
    </row>
    <row r="286" spans="1:65" s="2" customFormat="1" ht="24.2" customHeight="1">
      <c r="A286" s="36"/>
      <c r="B286" s="37"/>
      <c r="C286" s="180" t="s">
        <v>576</v>
      </c>
      <c r="D286" s="180" t="s">
        <v>292</v>
      </c>
      <c r="E286" s="181" t="s">
        <v>1672</v>
      </c>
      <c r="F286" s="182" t="s">
        <v>1673</v>
      </c>
      <c r="G286" s="183" t="s">
        <v>341</v>
      </c>
      <c r="H286" s="184">
        <v>2.16</v>
      </c>
      <c r="I286" s="185"/>
      <c r="J286" s="186">
        <f>ROUND(I286*H286,2)</f>
        <v>0</v>
      </c>
      <c r="K286" s="182" t="s">
        <v>296</v>
      </c>
      <c r="L286" s="41"/>
      <c r="M286" s="187" t="s">
        <v>19</v>
      </c>
      <c r="N286" s="188" t="s">
        <v>41</v>
      </c>
      <c r="O286" s="66"/>
      <c r="P286" s="189">
        <f>O286*H286</f>
        <v>0</v>
      </c>
      <c r="Q286" s="189">
        <v>6.3171399999999997E-3</v>
      </c>
      <c r="R286" s="189">
        <f>Q286*H286</f>
        <v>1.36450224E-2</v>
      </c>
      <c r="S286" s="189">
        <v>0</v>
      </c>
      <c r="T286" s="190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1" t="s">
        <v>297</v>
      </c>
      <c r="AT286" s="191" t="s">
        <v>292</v>
      </c>
      <c r="AU286" s="191" t="s">
        <v>79</v>
      </c>
      <c r="AY286" s="19" t="s">
        <v>290</v>
      </c>
      <c r="BE286" s="192">
        <f>IF(N286="základní",J286,0)</f>
        <v>0</v>
      </c>
      <c r="BF286" s="192">
        <f>IF(N286="snížená",J286,0)</f>
        <v>0</v>
      </c>
      <c r="BG286" s="192">
        <f>IF(N286="zákl. přenesená",J286,0)</f>
        <v>0</v>
      </c>
      <c r="BH286" s="192">
        <f>IF(N286="sníž. přenesená",J286,0)</f>
        <v>0</v>
      </c>
      <c r="BI286" s="192">
        <f>IF(N286="nulová",J286,0)</f>
        <v>0</v>
      </c>
      <c r="BJ286" s="19" t="s">
        <v>77</v>
      </c>
      <c r="BK286" s="192">
        <f>ROUND(I286*H286,2)</f>
        <v>0</v>
      </c>
      <c r="BL286" s="19" t="s">
        <v>297</v>
      </c>
      <c r="BM286" s="191" t="s">
        <v>2796</v>
      </c>
    </row>
    <row r="287" spans="1:65" s="2" customFormat="1" ht="11.25">
      <c r="A287" s="36"/>
      <c r="B287" s="37"/>
      <c r="C287" s="38"/>
      <c r="D287" s="193" t="s">
        <v>299</v>
      </c>
      <c r="E287" s="38"/>
      <c r="F287" s="194" t="s">
        <v>1675</v>
      </c>
      <c r="G287" s="38"/>
      <c r="H287" s="38"/>
      <c r="I287" s="195"/>
      <c r="J287" s="38"/>
      <c r="K287" s="38"/>
      <c r="L287" s="41"/>
      <c r="M287" s="196"/>
      <c r="N287" s="197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299</v>
      </c>
      <c r="AU287" s="19" t="s">
        <v>79</v>
      </c>
    </row>
    <row r="288" spans="1:65" s="14" customFormat="1" ht="11.25">
      <c r="B288" s="209"/>
      <c r="C288" s="210"/>
      <c r="D288" s="200" t="s">
        <v>301</v>
      </c>
      <c r="E288" s="211" t="s">
        <v>19</v>
      </c>
      <c r="F288" s="212" t="s">
        <v>2797</v>
      </c>
      <c r="G288" s="210"/>
      <c r="H288" s="213">
        <v>2.16</v>
      </c>
      <c r="I288" s="214"/>
      <c r="J288" s="210"/>
      <c r="K288" s="210"/>
      <c r="L288" s="215"/>
      <c r="M288" s="216"/>
      <c r="N288" s="217"/>
      <c r="O288" s="217"/>
      <c r="P288" s="217"/>
      <c r="Q288" s="217"/>
      <c r="R288" s="217"/>
      <c r="S288" s="217"/>
      <c r="T288" s="218"/>
      <c r="AT288" s="219" t="s">
        <v>301</v>
      </c>
      <c r="AU288" s="219" t="s">
        <v>79</v>
      </c>
      <c r="AV288" s="14" t="s">
        <v>79</v>
      </c>
      <c r="AW288" s="14" t="s">
        <v>32</v>
      </c>
      <c r="AX288" s="14" t="s">
        <v>70</v>
      </c>
      <c r="AY288" s="219" t="s">
        <v>290</v>
      </c>
    </row>
    <row r="289" spans="1:65" s="15" customFormat="1" ht="11.25">
      <c r="B289" s="220"/>
      <c r="C289" s="221"/>
      <c r="D289" s="200" t="s">
        <v>301</v>
      </c>
      <c r="E289" s="222" t="s">
        <v>19</v>
      </c>
      <c r="F289" s="223" t="s">
        <v>304</v>
      </c>
      <c r="G289" s="221"/>
      <c r="H289" s="224">
        <v>2.16</v>
      </c>
      <c r="I289" s="225"/>
      <c r="J289" s="221"/>
      <c r="K289" s="221"/>
      <c r="L289" s="226"/>
      <c r="M289" s="227"/>
      <c r="N289" s="228"/>
      <c r="O289" s="228"/>
      <c r="P289" s="228"/>
      <c r="Q289" s="228"/>
      <c r="R289" s="228"/>
      <c r="S289" s="228"/>
      <c r="T289" s="229"/>
      <c r="AT289" s="230" t="s">
        <v>301</v>
      </c>
      <c r="AU289" s="230" t="s">
        <v>79</v>
      </c>
      <c r="AV289" s="15" t="s">
        <v>297</v>
      </c>
      <c r="AW289" s="15" t="s">
        <v>32</v>
      </c>
      <c r="AX289" s="15" t="s">
        <v>77</v>
      </c>
      <c r="AY289" s="230" t="s">
        <v>290</v>
      </c>
    </row>
    <row r="290" spans="1:65" s="12" customFormat="1" ht="22.9" customHeight="1">
      <c r="B290" s="164"/>
      <c r="C290" s="165"/>
      <c r="D290" s="166" t="s">
        <v>69</v>
      </c>
      <c r="E290" s="178" t="s">
        <v>330</v>
      </c>
      <c r="F290" s="178" t="s">
        <v>1834</v>
      </c>
      <c r="G290" s="165"/>
      <c r="H290" s="165"/>
      <c r="I290" s="168"/>
      <c r="J290" s="179">
        <f>BK290</f>
        <v>0</v>
      </c>
      <c r="K290" s="165"/>
      <c r="L290" s="170"/>
      <c r="M290" s="171"/>
      <c r="N290" s="172"/>
      <c r="O290" s="172"/>
      <c r="P290" s="173">
        <f>SUM(P291:P294)</f>
        <v>0</v>
      </c>
      <c r="Q290" s="172"/>
      <c r="R290" s="173">
        <f>SUM(R291:R294)</f>
        <v>0</v>
      </c>
      <c r="S290" s="172"/>
      <c r="T290" s="174">
        <f>SUM(T291:T294)</f>
        <v>0</v>
      </c>
      <c r="AR290" s="175" t="s">
        <v>77</v>
      </c>
      <c r="AT290" s="176" t="s">
        <v>69</v>
      </c>
      <c r="AU290" s="176" t="s">
        <v>77</v>
      </c>
      <c r="AY290" s="175" t="s">
        <v>290</v>
      </c>
      <c r="BK290" s="177">
        <f>SUM(BK291:BK294)</f>
        <v>0</v>
      </c>
    </row>
    <row r="291" spans="1:65" s="2" customFormat="1" ht="16.5" customHeight="1">
      <c r="A291" s="36"/>
      <c r="B291" s="37"/>
      <c r="C291" s="180" t="s">
        <v>582</v>
      </c>
      <c r="D291" s="180" t="s">
        <v>292</v>
      </c>
      <c r="E291" s="181" t="s">
        <v>2576</v>
      </c>
      <c r="F291" s="182" t="s">
        <v>2577</v>
      </c>
      <c r="G291" s="183" t="s">
        <v>341</v>
      </c>
      <c r="H291" s="184">
        <v>1.65</v>
      </c>
      <c r="I291" s="185"/>
      <c r="J291" s="186">
        <f>ROUND(I291*H291,2)</f>
        <v>0</v>
      </c>
      <c r="K291" s="182" t="s">
        <v>296</v>
      </c>
      <c r="L291" s="41"/>
      <c r="M291" s="187" t="s">
        <v>19</v>
      </c>
      <c r="N291" s="188" t="s">
        <v>41</v>
      </c>
      <c r="O291" s="66"/>
      <c r="P291" s="189">
        <f>O291*H291</f>
        <v>0</v>
      </c>
      <c r="Q291" s="189">
        <v>0</v>
      </c>
      <c r="R291" s="189">
        <f>Q291*H291</f>
        <v>0</v>
      </c>
      <c r="S291" s="189">
        <v>0</v>
      </c>
      <c r="T291" s="190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1" t="s">
        <v>297</v>
      </c>
      <c r="AT291" s="191" t="s">
        <v>292</v>
      </c>
      <c r="AU291" s="191" t="s">
        <v>79</v>
      </c>
      <c r="AY291" s="19" t="s">
        <v>290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9" t="s">
        <v>77</v>
      </c>
      <c r="BK291" s="192">
        <f>ROUND(I291*H291,2)</f>
        <v>0</v>
      </c>
      <c r="BL291" s="19" t="s">
        <v>297</v>
      </c>
      <c r="BM291" s="191" t="s">
        <v>2798</v>
      </c>
    </row>
    <row r="292" spans="1:65" s="2" customFormat="1" ht="11.25">
      <c r="A292" s="36"/>
      <c r="B292" s="37"/>
      <c r="C292" s="38"/>
      <c r="D292" s="193" t="s">
        <v>299</v>
      </c>
      <c r="E292" s="38"/>
      <c r="F292" s="194" t="s">
        <v>2579</v>
      </c>
      <c r="G292" s="38"/>
      <c r="H292" s="38"/>
      <c r="I292" s="195"/>
      <c r="J292" s="38"/>
      <c r="K292" s="38"/>
      <c r="L292" s="41"/>
      <c r="M292" s="196"/>
      <c r="N292" s="197"/>
      <c r="O292" s="66"/>
      <c r="P292" s="66"/>
      <c r="Q292" s="66"/>
      <c r="R292" s="66"/>
      <c r="S292" s="66"/>
      <c r="T292" s="67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T292" s="19" t="s">
        <v>299</v>
      </c>
      <c r="AU292" s="19" t="s">
        <v>79</v>
      </c>
    </row>
    <row r="293" spans="1:65" s="14" customFormat="1" ht="11.25">
      <c r="B293" s="209"/>
      <c r="C293" s="210"/>
      <c r="D293" s="200" t="s">
        <v>301</v>
      </c>
      <c r="E293" s="211" t="s">
        <v>19</v>
      </c>
      <c r="F293" s="212" t="s">
        <v>2799</v>
      </c>
      <c r="G293" s="210"/>
      <c r="H293" s="213">
        <v>1.65</v>
      </c>
      <c r="I293" s="214"/>
      <c r="J293" s="210"/>
      <c r="K293" s="210"/>
      <c r="L293" s="215"/>
      <c r="M293" s="216"/>
      <c r="N293" s="217"/>
      <c r="O293" s="217"/>
      <c r="P293" s="217"/>
      <c r="Q293" s="217"/>
      <c r="R293" s="217"/>
      <c r="S293" s="217"/>
      <c r="T293" s="218"/>
      <c r="AT293" s="219" t="s">
        <v>301</v>
      </c>
      <c r="AU293" s="219" t="s">
        <v>79</v>
      </c>
      <c r="AV293" s="14" t="s">
        <v>79</v>
      </c>
      <c r="AW293" s="14" t="s">
        <v>32</v>
      </c>
      <c r="AX293" s="14" t="s">
        <v>70</v>
      </c>
      <c r="AY293" s="219" t="s">
        <v>290</v>
      </c>
    </row>
    <row r="294" spans="1:65" s="15" customFormat="1" ht="11.25">
      <c r="B294" s="220"/>
      <c r="C294" s="221"/>
      <c r="D294" s="200" t="s">
        <v>301</v>
      </c>
      <c r="E294" s="222" t="s">
        <v>19</v>
      </c>
      <c r="F294" s="223" t="s">
        <v>304</v>
      </c>
      <c r="G294" s="221"/>
      <c r="H294" s="224">
        <v>1.65</v>
      </c>
      <c r="I294" s="225"/>
      <c r="J294" s="221"/>
      <c r="K294" s="221"/>
      <c r="L294" s="226"/>
      <c r="M294" s="227"/>
      <c r="N294" s="228"/>
      <c r="O294" s="228"/>
      <c r="P294" s="228"/>
      <c r="Q294" s="228"/>
      <c r="R294" s="228"/>
      <c r="S294" s="228"/>
      <c r="T294" s="229"/>
      <c r="AT294" s="230" t="s">
        <v>301</v>
      </c>
      <c r="AU294" s="230" t="s">
        <v>79</v>
      </c>
      <c r="AV294" s="15" t="s">
        <v>297</v>
      </c>
      <c r="AW294" s="15" t="s">
        <v>32</v>
      </c>
      <c r="AX294" s="15" t="s">
        <v>77</v>
      </c>
      <c r="AY294" s="230" t="s">
        <v>290</v>
      </c>
    </row>
    <row r="295" spans="1:65" s="12" customFormat="1" ht="22.9" customHeight="1">
      <c r="B295" s="164"/>
      <c r="C295" s="165"/>
      <c r="D295" s="166" t="s">
        <v>69</v>
      </c>
      <c r="E295" s="178" t="s">
        <v>360</v>
      </c>
      <c r="F295" s="178" t="s">
        <v>1690</v>
      </c>
      <c r="G295" s="165"/>
      <c r="H295" s="165"/>
      <c r="I295" s="168"/>
      <c r="J295" s="179">
        <f>BK295</f>
        <v>0</v>
      </c>
      <c r="K295" s="165"/>
      <c r="L295" s="170"/>
      <c r="M295" s="171"/>
      <c r="N295" s="172"/>
      <c r="O295" s="172"/>
      <c r="P295" s="173">
        <f>SUM(P296:P344)</f>
        <v>0</v>
      </c>
      <c r="Q295" s="172"/>
      <c r="R295" s="173">
        <f>SUM(R296:R344)</f>
        <v>12.358523812</v>
      </c>
      <c r="S295" s="172"/>
      <c r="T295" s="174">
        <f>SUM(T296:T344)</f>
        <v>0</v>
      </c>
      <c r="AR295" s="175" t="s">
        <v>77</v>
      </c>
      <c r="AT295" s="176" t="s">
        <v>69</v>
      </c>
      <c r="AU295" s="176" t="s">
        <v>77</v>
      </c>
      <c r="AY295" s="175" t="s">
        <v>290</v>
      </c>
      <c r="BK295" s="177">
        <f>SUM(BK296:BK344)</f>
        <v>0</v>
      </c>
    </row>
    <row r="296" spans="1:65" s="2" customFormat="1" ht="24.2" customHeight="1">
      <c r="A296" s="36"/>
      <c r="B296" s="37"/>
      <c r="C296" s="180" t="s">
        <v>588</v>
      </c>
      <c r="D296" s="180" t="s">
        <v>292</v>
      </c>
      <c r="E296" s="181" t="s">
        <v>2625</v>
      </c>
      <c r="F296" s="182" t="s">
        <v>2626</v>
      </c>
      <c r="G296" s="183" t="s">
        <v>295</v>
      </c>
      <c r="H296" s="184">
        <v>86</v>
      </c>
      <c r="I296" s="185"/>
      <c r="J296" s="186">
        <f>ROUND(I296*H296,2)</f>
        <v>0</v>
      </c>
      <c r="K296" s="182" t="s">
        <v>296</v>
      </c>
      <c r="L296" s="41"/>
      <c r="M296" s="187" t="s">
        <v>19</v>
      </c>
      <c r="N296" s="188" t="s">
        <v>41</v>
      </c>
      <c r="O296" s="66"/>
      <c r="P296" s="189">
        <f>O296*H296</f>
        <v>0</v>
      </c>
      <c r="Q296" s="189">
        <v>1.323E-2</v>
      </c>
      <c r="R296" s="189">
        <f>Q296*H296</f>
        <v>1.13778</v>
      </c>
      <c r="S296" s="189">
        <v>0</v>
      </c>
      <c r="T296" s="190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1" t="s">
        <v>297</v>
      </c>
      <c r="AT296" s="191" t="s">
        <v>292</v>
      </c>
      <c r="AU296" s="191" t="s">
        <v>79</v>
      </c>
      <c r="AY296" s="19" t="s">
        <v>290</v>
      </c>
      <c r="BE296" s="192">
        <f>IF(N296="základní",J296,0)</f>
        <v>0</v>
      </c>
      <c r="BF296" s="192">
        <f>IF(N296="snížená",J296,0)</f>
        <v>0</v>
      </c>
      <c r="BG296" s="192">
        <f>IF(N296="zákl. přenesená",J296,0)</f>
        <v>0</v>
      </c>
      <c r="BH296" s="192">
        <f>IF(N296="sníž. přenesená",J296,0)</f>
        <v>0</v>
      </c>
      <c r="BI296" s="192">
        <f>IF(N296="nulová",J296,0)</f>
        <v>0</v>
      </c>
      <c r="BJ296" s="19" t="s">
        <v>77</v>
      </c>
      <c r="BK296" s="192">
        <f>ROUND(I296*H296,2)</f>
        <v>0</v>
      </c>
      <c r="BL296" s="19" t="s">
        <v>297</v>
      </c>
      <c r="BM296" s="191" t="s">
        <v>2800</v>
      </c>
    </row>
    <row r="297" spans="1:65" s="2" customFormat="1" ht="11.25">
      <c r="A297" s="36"/>
      <c r="B297" s="37"/>
      <c r="C297" s="38"/>
      <c r="D297" s="193" t="s">
        <v>299</v>
      </c>
      <c r="E297" s="38"/>
      <c r="F297" s="194" t="s">
        <v>2628</v>
      </c>
      <c r="G297" s="38"/>
      <c r="H297" s="38"/>
      <c r="I297" s="195"/>
      <c r="J297" s="38"/>
      <c r="K297" s="38"/>
      <c r="L297" s="41"/>
      <c r="M297" s="196"/>
      <c r="N297" s="197"/>
      <c r="O297" s="66"/>
      <c r="P297" s="66"/>
      <c r="Q297" s="66"/>
      <c r="R297" s="66"/>
      <c r="S297" s="66"/>
      <c r="T297" s="67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T297" s="19" t="s">
        <v>299</v>
      </c>
      <c r="AU297" s="19" t="s">
        <v>79</v>
      </c>
    </row>
    <row r="298" spans="1:65" s="14" customFormat="1" ht="11.25">
      <c r="B298" s="209"/>
      <c r="C298" s="210"/>
      <c r="D298" s="200" t="s">
        <v>301</v>
      </c>
      <c r="E298" s="211" t="s">
        <v>19</v>
      </c>
      <c r="F298" s="212" t="s">
        <v>2801</v>
      </c>
      <c r="G298" s="210"/>
      <c r="H298" s="213">
        <v>86</v>
      </c>
      <c r="I298" s="214"/>
      <c r="J298" s="210"/>
      <c r="K298" s="210"/>
      <c r="L298" s="215"/>
      <c r="M298" s="216"/>
      <c r="N298" s="217"/>
      <c r="O298" s="217"/>
      <c r="P298" s="217"/>
      <c r="Q298" s="217"/>
      <c r="R298" s="217"/>
      <c r="S298" s="217"/>
      <c r="T298" s="218"/>
      <c r="AT298" s="219" t="s">
        <v>301</v>
      </c>
      <c r="AU298" s="219" t="s">
        <v>79</v>
      </c>
      <c r="AV298" s="14" t="s">
        <v>79</v>
      </c>
      <c r="AW298" s="14" t="s">
        <v>32</v>
      </c>
      <c r="AX298" s="14" t="s">
        <v>70</v>
      </c>
      <c r="AY298" s="219" t="s">
        <v>290</v>
      </c>
    </row>
    <row r="299" spans="1:65" s="15" customFormat="1" ht="11.25">
      <c r="B299" s="220"/>
      <c r="C299" s="221"/>
      <c r="D299" s="200" t="s">
        <v>301</v>
      </c>
      <c r="E299" s="222" t="s">
        <v>19</v>
      </c>
      <c r="F299" s="223" t="s">
        <v>304</v>
      </c>
      <c r="G299" s="221"/>
      <c r="H299" s="224">
        <v>86</v>
      </c>
      <c r="I299" s="225"/>
      <c r="J299" s="221"/>
      <c r="K299" s="221"/>
      <c r="L299" s="226"/>
      <c r="M299" s="227"/>
      <c r="N299" s="228"/>
      <c r="O299" s="228"/>
      <c r="P299" s="228"/>
      <c r="Q299" s="228"/>
      <c r="R299" s="228"/>
      <c r="S299" s="228"/>
      <c r="T299" s="229"/>
      <c r="AT299" s="230" t="s">
        <v>301</v>
      </c>
      <c r="AU299" s="230" t="s">
        <v>79</v>
      </c>
      <c r="AV299" s="15" t="s">
        <v>297</v>
      </c>
      <c r="AW299" s="15" t="s">
        <v>32</v>
      </c>
      <c r="AX299" s="15" t="s">
        <v>77</v>
      </c>
      <c r="AY299" s="230" t="s">
        <v>290</v>
      </c>
    </row>
    <row r="300" spans="1:65" s="2" customFormat="1" ht="16.5" customHeight="1">
      <c r="A300" s="36"/>
      <c r="B300" s="37"/>
      <c r="C300" s="180" t="s">
        <v>594</v>
      </c>
      <c r="D300" s="180" t="s">
        <v>292</v>
      </c>
      <c r="E300" s="181" t="s">
        <v>1703</v>
      </c>
      <c r="F300" s="182" t="s">
        <v>1704</v>
      </c>
      <c r="G300" s="183" t="s">
        <v>451</v>
      </c>
      <c r="H300" s="184">
        <v>2</v>
      </c>
      <c r="I300" s="185"/>
      <c r="J300" s="186">
        <f>ROUND(I300*H300,2)</f>
        <v>0</v>
      </c>
      <c r="K300" s="182" t="s">
        <v>296</v>
      </c>
      <c r="L300" s="41"/>
      <c r="M300" s="187" t="s">
        <v>19</v>
      </c>
      <c r="N300" s="188" t="s">
        <v>41</v>
      </c>
      <c r="O300" s="66"/>
      <c r="P300" s="189">
        <f>O300*H300</f>
        <v>0</v>
      </c>
      <c r="Q300" s="189">
        <v>0.45937290600000003</v>
      </c>
      <c r="R300" s="189">
        <f>Q300*H300</f>
        <v>0.91874581200000005</v>
      </c>
      <c r="S300" s="189">
        <v>0</v>
      </c>
      <c r="T300" s="190">
        <f>S300*H300</f>
        <v>0</v>
      </c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R300" s="191" t="s">
        <v>297</v>
      </c>
      <c r="AT300" s="191" t="s">
        <v>292</v>
      </c>
      <c r="AU300" s="191" t="s">
        <v>79</v>
      </c>
      <c r="AY300" s="19" t="s">
        <v>290</v>
      </c>
      <c r="BE300" s="192">
        <f>IF(N300="základní",J300,0)</f>
        <v>0</v>
      </c>
      <c r="BF300" s="192">
        <f>IF(N300="snížená",J300,0)</f>
        <v>0</v>
      </c>
      <c r="BG300" s="192">
        <f>IF(N300="zákl. přenesená",J300,0)</f>
        <v>0</v>
      </c>
      <c r="BH300" s="192">
        <f>IF(N300="sníž. přenesená",J300,0)</f>
        <v>0</v>
      </c>
      <c r="BI300" s="192">
        <f>IF(N300="nulová",J300,0)</f>
        <v>0</v>
      </c>
      <c r="BJ300" s="19" t="s">
        <v>77</v>
      </c>
      <c r="BK300" s="192">
        <f>ROUND(I300*H300,2)</f>
        <v>0</v>
      </c>
      <c r="BL300" s="19" t="s">
        <v>297</v>
      </c>
      <c r="BM300" s="191" t="s">
        <v>2802</v>
      </c>
    </row>
    <row r="301" spans="1:65" s="2" customFormat="1" ht="11.25">
      <c r="A301" s="36"/>
      <c r="B301" s="37"/>
      <c r="C301" s="38"/>
      <c r="D301" s="193" t="s">
        <v>299</v>
      </c>
      <c r="E301" s="38"/>
      <c r="F301" s="194" t="s">
        <v>1706</v>
      </c>
      <c r="G301" s="38"/>
      <c r="H301" s="38"/>
      <c r="I301" s="195"/>
      <c r="J301" s="38"/>
      <c r="K301" s="38"/>
      <c r="L301" s="41"/>
      <c r="M301" s="196"/>
      <c r="N301" s="197"/>
      <c r="O301" s="66"/>
      <c r="P301" s="66"/>
      <c r="Q301" s="66"/>
      <c r="R301" s="66"/>
      <c r="S301" s="66"/>
      <c r="T301" s="67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T301" s="19" t="s">
        <v>299</v>
      </c>
      <c r="AU301" s="19" t="s">
        <v>79</v>
      </c>
    </row>
    <row r="302" spans="1:65" s="2" customFormat="1" ht="16.5" customHeight="1">
      <c r="A302" s="36"/>
      <c r="B302" s="37"/>
      <c r="C302" s="180" t="s">
        <v>599</v>
      </c>
      <c r="D302" s="180" t="s">
        <v>292</v>
      </c>
      <c r="E302" s="181" t="s">
        <v>2654</v>
      </c>
      <c r="F302" s="182" t="s">
        <v>2655</v>
      </c>
      <c r="G302" s="183" t="s">
        <v>295</v>
      </c>
      <c r="H302" s="184">
        <v>86</v>
      </c>
      <c r="I302" s="185"/>
      <c r="J302" s="186">
        <f>ROUND(I302*H302,2)</f>
        <v>0</v>
      </c>
      <c r="K302" s="182" t="s">
        <v>296</v>
      </c>
      <c r="L302" s="41"/>
      <c r="M302" s="187" t="s">
        <v>19</v>
      </c>
      <c r="N302" s="188" t="s">
        <v>41</v>
      </c>
      <c r="O302" s="66"/>
      <c r="P302" s="189">
        <f>O302*H302</f>
        <v>0</v>
      </c>
      <c r="Q302" s="189">
        <v>0</v>
      </c>
      <c r="R302" s="189">
        <f>Q302*H302</f>
        <v>0</v>
      </c>
      <c r="S302" s="189">
        <v>0</v>
      </c>
      <c r="T302" s="190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91" t="s">
        <v>297</v>
      </c>
      <c r="AT302" s="191" t="s">
        <v>292</v>
      </c>
      <c r="AU302" s="191" t="s">
        <v>79</v>
      </c>
      <c r="AY302" s="19" t="s">
        <v>290</v>
      </c>
      <c r="BE302" s="192">
        <f>IF(N302="základní",J302,0)</f>
        <v>0</v>
      </c>
      <c r="BF302" s="192">
        <f>IF(N302="snížená",J302,0)</f>
        <v>0</v>
      </c>
      <c r="BG302" s="192">
        <f>IF(N302="zákl. přenesená",J302,0)</f>
        <v>0</v>
      </c>
      <c r="BH302" s="192">
        <f>IF(N302="sníž. přenesená",J302,0)</f>
        <v>0</v>
      </c>
      <c r="BI302" s="192">
        <f>IF(N302="nulová",J302,0)</f>
        <v>0</v>
      </c>
      <c r="BJ302" s="19" t="s">
        <v>77</v>
      </c>
      <c r="BK302" s="192">
        <f>ROUND(I302*H302,2)</f>
        <v>0</v>
      </c>
      <c r="BL302" s="19" t="s">
        <v>297</v>
      </c>
      <c r="BM302" s="191" t="s">
        <v>2803</v>
      </c>
    </row>
    <row r="303" spans="1:65" s="2" customFormat="1" ht="11.25">
      <c r="A303" s="36"/>
      <c r="B303" s="37"/>
      <c r="C303" s="38"/>
      <c r="D303" s="193" t="s">
        <v>299</v>
      </c>
      <c r="E303" s="38"/>
      <c r="F303" s="194" t="s">
        <v>2657</v>
      </c>
      <c r="G303" s="38"/>
      <c r="H303" s="38"/>
      <c r="I303" s="195"/>
      <c r="J303" s="38"/>
      <c r="K303" s="38"/>
      <c r="L303" s="41"/>
      <c r="M303" s="196"/>
      <c r="N303" s="197"/>
      <c r="O303" s="66"/>
      <c r="P303" s="66"/>
      <c r="Q303" s="66"/>
      <c r="R303" s="66"/>
      <c r="S303" s="66"/>
      <c r="T303" s="67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9" t="s">
        <v>299</v>
      </c>
      <c r="AU303" s="19" t="s">
        <v>79</v>
      </c>
    </row>
    <row r="304" spans="1:65" s="14" customFormat="1" ht="11.25">
      <c r="B304" s="209"/>
      <c r="C304" s="210"/>
      <c r="D304" s="200" t="s">
        <v>301</v>
      </c>
      <c r="E304" s="211" t="s">
        <v>19</v>
      </c>
      <c r="F304" s="212" t="s">
        <v>2801</v>
      </c>
      <c r="G304" s="210"/>
      <c r="H304" s="213">
        <v>86</v>
      </c>
      <c r="I304" s="214"/>
      <c r="J304" s="210"/>
      <c r="K304" s="210"/>
      <c r="L304" s="215"/>
      <c r="M304" s="216"/>
      <c r="N304" s="217"/>
      <c r="O304" s="217"/>
      <c r="P304" s="217"/>
      <c r="Q304" s="217"/>
      <c r="R304" s="217"/>
      <c r="S304" s="217"/>
      <c r="T304" s="218"/>
      <c r="AT304" s="219" t="s">
        <v>301</v>
      </c>
      <c r="AU304" s="219" t="s">
        <v>79</v>
      </c>
      <c r="AV304" s="14" t="s">
        <v>79</v>
      </c>
      <c r="AW304" s="14" t="s">
        <v>32</v>
      </c>
      <c r="AX304" s="14" t="s">
        <v>70</v>
      </c>
      <c r="AY304" s="219" t="s">
        <v>290</v>
      </c>
    </row>
    <row r="305" spans="1:65" s="15" customFormat="1" ht="11.25">
      <c r="B305" s="220"/>
      <c r="C305" s="221"/>
      <c r="D305" s="200" t="s">
        <v>301</v>
      </c>
      <c r="E305" s="222" t="s">
        <v>19</v>
      </c>
      <c r="F305" s="223" t="s">
        <v>304</v>
      </c>
      <c r="G305" s="221"/>
      <c r="H305" s="224">
        <v>86</v>
      </c>
      <c r="I305" s="225"/>
      <c r="J305" s="221"/>
      <c r="K305" s="221"/>
      <c r="L305" s="226"/>
      <c r="M305" s="227"/>
      <c r="N305" s="228"/>
      <c r="O305" s="228"/>
      <c r="P305" s="228"/>
      <c r="Q305" s="228"/>
      <c r="R305" s="228"/>
      <c r="S305" s="228"/>
      <c r="T305" s="229"/>
      <c r="AT305" s="230" t="s">
        <v>301</v>
      </c>
      <c r="AU305" s="230" t="s">
        <v>79</v>
      </c>
      <c r="AV305" s="15" t="s">
        <v>297</v>
      </c>
      <c r="AW305" s="15" t="s">
        <v>32</v>
      </c>
      <c r="AX305" s="15" t="s">
        <v>77</v>
      </c>
      <c r="AY305" s="230" t="s">
        <v>290</v>
      </c>
    </row>
    <row r="306" spans="1:65" s="2" customFormat="1" ht="16.5" customHeight="1">
      <c r="A306" s="36"/>
      <c r="B306" s="37"/>
      <c r="C306" s="180" t="s">
        <v>606</v>
      </c>
      <c r="D306" s="180" t="s">
        <v>292</v>
      </c>
      <c r="E306" s="181" t="s">
        <v>2658</v>
      </c>
      <c r="F306" s="182" t="s">
        <v>2659</v>
      </c>
      <c r="G306" s="183" t="s">
        <v>451</v>
      </c>
      <c r="H306" s="184">
        <v>5</v>
      </c>
      <c r="I306" s="185"/>
      <c r="J306" s="186">
        <f>ROUND(I306*H306,2)</f>
        <v>0</v>
      </c>
      <c r="K306" s="182" t="s">
        <v>296</v>
      </c>
      <c r="L306" s="41"/>
      <c r="M306" s="187" t="s">
        <v>19</v>
      </c>
      <c r="N306" s="188" t="s">
        <v>41</v>
      </c>
      <c r="O306" s="66"/>
      <c r="P306" s="189">
        <f>O306*H306</f>
        <v>0</v>
      </c>
      <c r="Q306" s="189">
        <v>1.0186000000000001E-2</v>
      </c>
      <c r="R306" s="189">
        <f>Q306*H306</f>
        <v>5.0930000000000003E-2</v>
      </c>
      <c r="S306" s="189">
        <v>0</v>
      </c>
      <c r="T306" s="190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1" t="s">
        <v>297</v>
      </c>
      <c r="AT306" s="191" t="s">
        <v>292</v>
      </c>
      <c r="AU306" s="191" t="s">
        <v>79</v>
      </c>
      <c r="AY306" s="19" t="s">
        <v>290</v>
      </c>
      <c r="BE306" s="192">
        <f>IF(N306="základní",J306,0)</f>
        <v>0</v>
      </c>
      <c r="BF306" s="192">
        <f>IF(N306="snížená",J306,0)</f>
        <v>0</v>
      </c>
      <c r="BG306" s="192">
        <f>IF(N306="zákl. přenesená",J306,0)</f>
        <v>0</v>
      </c>
      <c r="BH306" s="192">
        <f>IF(N306="sníž. přenesená",J306,0)</f>
        <v>0</v>
      </c>
      <c r="BI306" s="192">
        <f>IF(N306="nulová",J306,0)</f>
        <v>0</v>
      </c>
      <c r="BJ306" s="19" t="s">
        <v>77</v>
      </c>
      <c r="BK306" s="192">
        <f>ROUND(I306*H306,2)</f>
        <v>0</v>
      </c>
      <c r="BL306" s="19" t="s">
        <v>297</v>
      </c>
      <c r="BM306" s="191" t="s">
        <v>2804</v>
      </c>
    </row>
    <row r="307" spans="1:65" s="2" customFormat="1" ht="11.25">
      <c r="A307" s="36"/>
      <c r="B307" s="37"/>
      <c r="C307" s="38"/>
      <c r="D307" s="193" t="s">
        <v>299</v>
      </c>
      <c r="E307" s="38"/>
      <c r="F307" s="194" t="s">
        <v>2661</v>
      </c>
      <c r="G307" s="38"/>
      <c r="H307" s="38"/>
      <c r="I307" s="195"/>
      <c r="J307" s="38"/>
      <c r="K307" s="38"/>
      <c r="L307" s="41"/>
      <c r="M307" s="196"/>
      <c r="N307" s="197"/>
      <c r="O307" s="66"/>
      <c r="P307" s="66"/>
      <c r="Q307" s="66"/>
      <c r="R307" s="66"/>
      <c r="S307" s="66"/>
      <c r="T307" s="67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T307" s="19" t="s">
        <v>299</v>
      </c>
      <c r="AU307" s="19" t="s">
        <v>79</v>
      </c>
    </row>
    <row r="308" spans="1:65" s="14" customFormat="1" ht="11.25">
      <c r="B308" s="209"/>
      <c r="C308" s="210"/>
      <c r="D308" s="200" t="s">
        <v>301</v>
      </c>
      <c r="E308" s="211" t="s">
        <v>19</v>
      </c>
      <c r="F308" s="212" t="s">
        <v>2805</v>
      </c>
      <c r="G308" s="210"/>
      <c r="H308" s="213">
        <v>2</v>
      </c>
      <c r="I308" s="214"/>
      <c r="J308" s="210"/>
      <c r="K308" s="210"/>
      <c r="L308" s="215"/>
      <c r="M308" s="216"/>
      <c r="N308" s="217"/>
      <c r="O308" s="217"/>
      <c r="P308" s="217"/>
      <c r="Q308" s="217"/>
      <c r="R308" s="217"/>
      <c r="S308" s="217"/>
      <c r="T308" s="218"/>
      <c r="AT308" s="219" t="s">
        <v>301</v>
      </c>
      <c r="AU308" s="219" t="s">
        <v>79</v>
      </c>
      <c r="AV308" s="14" t="s">
        <v>79</v>
      </c>
      <c r="AW308" s="14" t="s">
        <v>32</v>
      </c>
      <c r="AX308" s="14" t="s">
        <v>70</v>
      </c>
      <c r="AY308" s="219" t="s">
        <v>290</v>
      </c>
    </row>
    <row r="309" spans="1:65" s="14" customFormat="1" ht="11.25">
      <c r="B309" s="209"/>
      <c r="C309" s="210"/>
      <c r="D309" s="200" t="s">
        <v>301</v>
      </c>
      <c r="E309" s="211" t="s">
        <v>19</v>
      </c>
      <c r="F309" s="212" t="s">
        <v>2806</v>
      </c>
      <c r="G309" s="210"/>
      <c r="H309" s="213">
        <v>2</v>
      </c>
      <c r="I309" s="214"/>
      <c r="J309" s="210"/>
      <c r="K309" s="210"/>
      <c r="L309" s="215"/>
      <c r="M309" s="216"/>
      <c r="N309" s="217"/>
      <c r="O309" s="217"/>
      <c r="P309" s="217"/>
      <c r="Q309" s="217"/>
      <c r="R309" s="217"/>
      <c r="S309" s="217"/>
      <c r="T309" s="218"/>
      <c r="AT309" s="219" t="s">
        <v>301</v>
      </c>
      <c r="AU309" s="219" t="s">
        <v>79</v>
      </c>
      <c r="AV309" s="14" t="s">
        <v>79</v>
      </c>
      <c r="AW309" s="14" t="s">
        <v>32</v>
      </c>
      <c r="AX309" s="14" t="s">
        <v>70</v>
      </c>
      <c r="AY309" s="219" t="s">
        <v>290</v>
      </c>
    </row>
    <row r="310" spans="1:65" s="14" customFormat="1" ht="11.25">
      <c r="B310" s="209"/>
      <c r="C310" s="210"/>
      <c r="D310" s="200" t="s">
        <v>301</v>
      </c>
      <c r="E310" s="211" t="s">
        <v>19</v>
      </c>
      <c r="F310" s="212" t="s">
        <v>2807</v>
      </c>
      <c r="G310" s="210"/>
      <c r="H310" s="213">
        <v>1</v>
      </c>
      <c r="I310" s="214"/>
      <c r="J310" s="210"/>
      <c r="K310" s="210"/>
      <c r="L310" s="215"/>
      <c r="M310" s="216"/>
      <c r="N310" s="217"/>
      <c r="O310" s="217"/>
      <c r="P310" s="217"/>
      <c r="Q310" s="217"/>
      <c r="R310" s="217"/>
      <c r="S310" s="217"/>
      <c r="T310" s="218"/>
      <c r="AT310" s="219" t="s">
        <v>301</v>
      </c>
      <c r="AU310" s="219" t="s">
        <v>79</v>
      </c>
      <c r="AV310" s="14" t="s">
        <v>79</v>
      </c>
      <c r="AW310" s="14" t="s">
        <v>32</v>
      </c>
      <c r="AX310" s="14" t="s">
        <v>70</v>
      </c>
      <c r="AY310" s="219" t="s">
        <v>290</v>
      </c>
    </row>
    <row r="311" spans="1:65" s="15" customFormat="1" ht="11.25">
      <c r="B311" s="220"/>
      <c r="C311" s="221"/>
      <c r="D311" s="200" t="s">
        <v>301</v>
      </c>
      <c r="E311" s="222" t="s">
        <v>19</v>
      </c>
      <c r="F311" s="223" t="s">
        <v>304</v>
      </c>
      <c r="G311" s="221"/>
      <c r="H311" s="224">
        <v>5</v>
      </c>
      <c r="I311" s="225"/>
      <c r="J311" s="221"/>
      <c r="K311" s="221"/>
      <c r="L311" s="226"/>
      <c r="M311" s="227"/>
      <c r="N311" s="228"/>
      <c r="O311" s="228"/>
      <c r="P311" s="228"/>
      <c r="Q311" s="228"/>
      <c r="R311" s="228"/>
      <c r="S311" s="228"/>
      <c r="T311" s="229"/>
      <c r="AT311" s="230" t="s">
        <v>301</v>
      </c>
      <c r="AU311" s="230" t="s">
        <v>79</v>
      </c>
      <c r="AV311" s="15" t="s">
        <v>297</v>
      </c>
      <c r="AW311" s="15" t="s">
        <v>32</v>
      </c>
      <c r="AX311" s="15" t="s">
        <v>77</v>
      </c>
      <c r="AY311" s="230" t="s">
        <v>290</v>
      </c>
    </row>
    <row r="312" spans="1:65" s="2" customFormat="1" ht="16.5" customHeight="1">
      <c r="A312" s="36"/>
      <c r="B312" s="37"/>
      <c r="C312" s="242" t="s">
        <v>303</v>
      </c>
      <c r="D312" s="242" t="s">
        <v>434</v>
      </c>
      <c r="E312" s="243" t="s">
        <v>2665</v>
      </c>
      <c r="F312" s="244" t="s">
        <v>2666</v>
      </c>
      <c r="G312" s="245" t="s">
        <v>451</v>
      </c>
      <c r="H312" s="246">
        <v>1</v>
      </c>
      <c r="I312" s="247"/>
      <c r="J312" s="248">
        <f>ROUND(I312*H312,2)</f>
        <v>0</v>
      </c>
      <c r="K312" s="244" t="s">
        <v>19</v>
      </c>
      <c r="L312" s="249"/>
      <c r="M312" s="250" t="s">
        <v>19</v>
      </c>
      <c r="N312" s="251" t="s">
        <v>41</v>
      </c>
      <c r="O312" s="66"/>
      <c r="P312" s="189">
        <f>O312*H312</f>
        <v>0</v>
      </c>
      <c r="Q312" s="189">
        <v>0.25</v>
      </c>
      <c r="R312" s="189">
        <f>Q312*H312</f>
        <v>0.25</v>
      </c>
      <c r="S312" s="189">
        <v>0</v>
      </c>
      <c r="T312" s="190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91" t="s">
        <v>360</v>
      </c>
      <c r="AT312" s="191" t="s">
        <v>434</v>
      </c>
      <c r="AU312" s="191" t="s">
        <v>79</v>
      </c>
      <c r="AY312" s="19" t="s">
        <v>290</v>
      </c>
      <c r="BE312" s="192">
        <f>IF(N312="základní",J312,0)</f>
        <v>0</v>
      </c>
      <c r="BF312" s="192">
        <f>IF(N312="snížená",J312,0)</f>
        <v>0</v>
      </c>
      <c r="BG312" s="192">
        <f>IF(N312="zákl. přenesená",J312,0)</f>
        <v>0</v>
      </c>
      <c r="BH312" s="192">
        <f>IF(N312="sníž. přenesená",J312,0)</f>
        <v>0</v>
      </c>
      <c r="BI312" s="192">
        <f>IF(N312="nulová",J312,0)</f>
        <v>0</v>
      </c>
      <c r="BJ312" s="19" t="s">
        <v>77</v>
      </c>
      <c r="BK312" s="192">
        <f>ROUND(I312*H312,2)</f>
        <v>0</v>
      </c>
      <c r="BL312" s="19" t="s">
        <v>297</v>
      </c>
      <c r="BM312" s="191" t="s">
        <v>2808</v>
      </c>
    </row>
    <row r="313" spans="1:65" s="14" customFormat="1" ht="11.25">
      <c r="B313" s="209"/>
      <c r="C313" s="210"/>
      <c r="D313" s="200" t="s">
        <v>301</v>
      </c>
      <c r="E313" s="211" t="s">
        <v>19</v>
      </c>
      <c r="F313" s="212" t="s">
        <v>2807</v>
      </c>
      <c r="G313" s="210"/>
      <c r="H313" s="213">
        <v>1</v>
      </c>
      <c r="I313" s="214"/>
      <c r="J313" s="210"/>
      <c r="K313" s="210"/>
      <c r="L313" s="215"/>
      <c r="M313" s="216"/>
      <c r="N313" s="217"/>
      <c r="O313" s="217"/>
      <c r="P313" s="217"/>
      <c r="Q313" s="217"/>
      <c r="R313" s="217"/>
      <c r="S313" s="217"/>
      <c r="T313" s="218"/>
      <c r="AT313" s="219" t="s">
        <v>301</v>
      </c>
      <c r="AU313" s="219" t="s">
        <v>79</v>
      </c>
      <c r="AV313" s="14" t="s">
        <v>79</v>
      </c>
      <c r="AW313" s="14" t="s">
        <v>32</v>
      </c>
      <c r="AX313" s="14" t="s">
        <v>70</v>
      </c>
      <c r="AY313" s="219" t="s">
        <v>290</v>
      </c>
    </row>
    <row r="314" spans="1:65" s="15" customFormat="1" ht="11.25">
      <c r="B314" s="220"/>
      <c r="C314" s="221"/>
      <c r="D314" s="200" t="s">
        <v>301</v>
      </c>
      <c r="E314" s="222" t="s">
        <v>19</v>
      </c>
      <c r="F314" s="223" t="s">
        <v>304</v>
      </c>
      <c r="G314" s="221"/>
      <c r="H314" s="224">
        <v>1</v>
      </c>
      <c r="I314" s="225"/>
      <c r="J314" s="221"/>
      <c r="K314" s="221"/>
      <c r="L314" s="226"/>
      <c r="M314" s="227"/>
      <c r="N314" s="228"/>
      <c r="O314" s="228"/>
      <c r="P314" s="228"/>
      <c r="Q314" s="228"/>
      <c r="R314" s="228"/>
      <c r="S314" s="228"/>
      <c r="T314" s="229"/>
      <c r="AT314" s="230" t="s">
        <v>301</v>
      </c>
      <c r="AU314" s="230" t="s">
        <v>79</v>
      </c>
      <c r="AV314" s="15" t="s">
        <v>297</v>
      </c>
      <c r="AW314" s="15" t="s">
        <v>32</v>
      </c>
      <c r="AX314" s="15" t="s">
        <v>77</v>
      </c>
      <c r="AY314" s="230" t="s">
        <v>290</v>
      </c>
    </row>
    <row r="315" spans="1:65" s="2" customFormat="1" ht="16.5" customHeight="1">
      <c r="A315" s="36"/>
      <c r="B315" s="37"/>
      <c r="C315" s="242" t="s">
        <v>620</v>
      </c>
      <c r="D315" s="242" t="s">
        <v>434</v>
      </c>
      <c r="E315" s="243" t="s">
        <v>2668</v>
      </c>
      <c r="F315" s="244" t="s">
        <v>2669</v>
      </c>
      <c r="G315" s="245" t="s">
        <v>451</v>
      </c>
      <c r="H315" s="246">
        <v>2</v>
      </c>
      <c r="I315" s="247"/>
      <c r="J315" s="248">
        <f>ROUND(I315*H315,2)</f>
        <v>0</v>
      </c>
      <c r="K315" s="244" t="s">
        <v>19</v>
      </c>
      <c r="L315" s="249"/>
      <c r="M315" s="250" t="s">
        <v>19</v>
      </c>
      <c r="N315" s="251" t="s">
        <v>41</v>
      </c>
      <c r="O315" s="66"/>
      <c r="P315" s="189">
        <f>O315*H315</f>
        <v>0</v>
      </c>
      <c r="Q315" s="189">
        <v>0.5</v>
      </c>
      <c r="R315" s="189">
        <f>Q315*H315</f>
        <v>1</v>
      </c>
      <c r="S315" s="189">
        <v>0</v>
      </c>
      <c r="T315" s="190">
        <f>S315*H315</f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91" t="s">
        <v>360</v>
      </c>
      <c r="AT315" s="191" t="s">
        <v>434</v>
      </c>
      <c r="AU315" s="191" t="s">
        <v>79</v>
      </c>
      <c r="AY315" s="19" t="s">
        <v>290</v>
      </c>
      <c r="BE315" s="192">
        <f>IF(N315="základní",J315,0)</f>
        <v>0</v>
      </c>
      <c r="BF315" s="192">
        <f>IF(N315="snížená",J315,0)</f>
        <v>0</v>
      </c>
      <c r="BG315" s="192">
        <f>IF(N315="zákl. přenesená",J315,0)</f>
        <v>0</v>
      </c>
      <c r="BH315" s="192">
        <f>IF(N315="sníž. přenesená",J315,0)</f>
        <v>0</v>
      </c>
      <c r="BI315" s="192">
        <f>IF(N315="nulová",J315,0)</f>
        <v>0</v>
      </c>
      <c r="BJ315" s="19" t="s">
        <v>77</v>
      </c>
      <c r="BK315" s="192">
        <f>ROUND(I315*H315,2)</f>
        <v>0</v>
      </c>
      <c r="BL315" s="19" t="s">
        <v>297</v>
      </c>
      <c r="BM315" s="191" t="s">
        <v>2809</v>
      </c>
    </row>
    <row r="316" spans="1:65" s="14" customFormat="1" ht="11.25">
      <c r="B316" s="209"/>
      <c r="C316" s="210"/>
      <c r="D316" s="200" t="s">
        <v>301</v>
      </c>
      <c r="E316" s="211" t="s">
        <v>19</v>
      </c>
      <c r="F316" s="212" t="s">
        <v>2806</v>
      </c>
      <c r="G316" s="210"/>
      <c r="H316" s="213">
        <v>2</v>
      </c>
      <c r="I316" s="214"/>
      <c r="J316" s="210"/>
      <c r="K316" s="210"/>
      <c r="L316" s="215"/>
      <c r="M316" s="216"/>
      <c r="N316" s="217"/>
      <c r="O316" s="217"/>
      <c r="P316" s="217"/>
      <c r="Q316" s="217"/>
      <c r="R316" s="217"/>
      <c r="S316" s="217"/>
      <c r="T316" s="218"/>
      <c r="AT316" s="219" t="s">
        <v>301</v>
      </c>
      <c r="AU316" s="219" t="s">
        <v>79</v>
      </c>
      <c r="AV316" s="14" t="s">
        <v>79</v>
      </c>
      <c r="AW316" s="14" t="s">
        <v>32</v>
      </c>
      <c r="AX316" s="14" t="s">
        <v>70</v>
      </c>
      <c r="AY316" s="219" t="s">
        <v>290</v>
      </c>
    </row>
    <row r="317" spans="1:65" s="15" customFormat="1" ht="11.25">
      <c r="B317" s="220"/>
      <c r="C317" s="221"/>
      <c r="D317" s="200" t="s">
        <v>301</v>
      </c>
      <c r="E317" s="222" t="s">
        <v>19</v>
      </c>
      <c r="F317" s="223" t="s">
        <v>304</v>
      </c>
      <c r="G317" s="221"/>
      <c r="H317" s="224">
        <v>2</v>
      </c>
      <c r="I317" s="225"/>
      <c r="J317" s="221"/>
      <c r="K317" s="221"/>
      <c r="L317" s="226"/>
      <c r="M317" s="227"/>
      <c r="N317" s="228"/>
      <c r="O317" s="228"/>
      <c r="P317" s="228"/>
      <c r="Q317" s="228"/>
      <c r="R317" s="228"/>
      <c r="S317" s="228"/>
      <c r="T317" s="229"/>
      <c r="AT317" s="230" t="s">
        <v>301</v>
      </c>
      <c r="AU317" s="230" t="s">
        <v>79</v>
      </c>
      <c r="AV317" s="15" t="s">
        <v>297</v>
      </c>
      <c r="AW317" s="15" t="s">
        <v>32</v>
      </c>
      <c r="AX317" s="15" t="s">
        <v>77</v>
      </c>
      <c r="AY317" s="230" t="s">
        <v>290</v>
      </c>
    </row>
    <row r="318" spans="1:65" s="2" customFormat="1" ht="16.5" customHeight="1">
      <c r="A318" s="36"/>
      <c r="B318" s="37"/>
      <c r="C318" s="242" t="s">
        <v>627</v>
      </c>
      <c r="D318" s="242" t="s">
        <v>434</v>
      </c>
      <c r="E318" s="243" t="s">
        <v>2671</v>
      </c>
      <c r="F318" s="244" t="s">
        <v>2672</v>
      </c>
      <c r="G318" s="245" t="s">
        <v>451</v>
      </c>
      <c r="H318" s="246">
        <v>2</v>
      </c>
      <c r="I318" s="247"/>
      <c r="J318" s="248">
        <f>ROUND(I318*H318,2)</f>
        <v>0</v>
      </c>
      <c r="K318" s="244" t="s">
        <v>19</v>
      </c>
      <c r="L318" s="249"/>
      <c r="M318" s="250" t="s">
        <v>19</v>
      </c>
      <c r="N318" s="251" t="s">
        <v>41</v>
      </c>
      <c r="O318" s="66"/>
      <c r="P318" s="189">
        <f>O318*H318</f>
        <v>0</v>
      </c>
      <c r="Q318" s="189">
        <v>1</v>
      </c>
      <c r="R318" s="189">
        <f>Q318*H318</f>
        <v>2</v>
      </c>
      <c r="S318" s="189">
        <v>0</v>
      </c>
      <c r="T318" s="190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91" t="s">
        <v>360</v>
      </c>
      <c r="AT318" s="191" t="s">
        <v>434</v>
      </c>
      <c r="AU318" s="191" t="s">
        <v>79</v>
      </c>
      <c r="AY318" s="19" t="s">
        <v>290</v>
      </c>
      <c r="BE318" s="192">
        <f>IF(N318="základní",J318,0)</f>
        <v>0</v>
      </c>
      <c r="BF318" s="192">
        <f>IF(N318="snížená",J318,0)</f>
        <v>0</v>
      </c>
      <c r="BG318" s="192">
        <f>IF(N318="zákl. přenesená",J318,0)</f>
        <v>0</v>
      </c>
      <c r="BH318" s="192">
        <f>IF(N318="sníž. přenesená",J318,0)</f>
        <v>0</v>
      </c>
      <c r="BI318" s="192">
        <f>IF(N318="nulová",J318,0)</f>
        <v>0</v>
      </c>
      <c r="BJ318" s="19" t="s">
        <v>77</v>
      </c>
      <c r="BK318" s="192">
        <f>ROUND(I318*H318,2)</f>
        <v>0</v>
      </c>
      <c r="BL318" s="19" t="s">
        <v>297</v>
      </c>
      <c r="BM318" s="191" t="s">
        <v>2810</v>
      </c>
    </row>
    <row r="319" spans="1:65" s="14" customFormat="1" ht="11.25">
      <c r="B319" s="209"/>
      <c r="C319" s="210"/>
      <c r="D319" s="200" t="s">
        <v>301</v>
      </c>
      <c r="E319" s="211" t="s">
        <v>19</v>
      </c>
      <c r="F319" s="212" t="s">
        <v>2811</v>
      </c>
      <c r="G319" s="210"/>
      <c r="H319" s="213">
        <v>2</v>
      </c>
      <c r="I319" s="214"/>
      <c r="J319" s="210"/>
      <c r="K319" s="210"/>
      <c r="L319" s="215"/>
      <c r="M319" s="216"/>
      <c r="N319" s="217"/>
      <c r="O319" s="217"/>
      <c r="P319" s="217"/>
      <c r="Q319" s="217"/>
      <c r="R319" s="217"/>
      <c r="S319" s="217"/>
      <c r="T319" s="218"/>
      <c r="AT319" s="219" t="s">
        <v>301</v>
      </c>
      <c r="AU319" s="219" t="s">
        <v>79</v>
      </c>
      <c r="AV319" s="14" t="s">
        <v>79</v>
      </c>
      <c r="AW319" s="14" t="s">
        <v>32</v>
      </c>
      <c r="AX319" s="14" t="s">
        <v>70</v>
      </c>
      <c r="AY319" s="219" t="s">
        <v>290</v>
      </c>
    </row>
    <row r="320" spans="1:65" s="15" customFormat="1" ht="11.25">
      <c r="B320" s="220"/>
      <c r="C320" s="221"/>
      <c r="D320" s="200" t="s">
        <v>301</v>
      </c>
      <c r="E320" s="222" t="s">
        <v>19</v>
      </c>
      <c r="F320" s="223" t="s">
        <v>304</v>
      </c>
      <c r="G320" s="221"/>
      <c r="H320" s="224">
        <v>2</v>
      </c>
      <c r="I320" s="225"/>
      <c r="J320" s="221"/>
      <c r="K320" s="221"/>
      <c r="L320" s="226"/>
      <c r="M320" s="227"/>
      <c r="N320" s="228"/>
      <c r="O320" s="228"/>
      <c r="P320" s="228"/>
      <c r="Q320" s="228"/>
      <c r="R320" s="228"/>
      <c r="S320" s="228"/>
      <c r="T320" s="229"/>
      <c r="AT320" s="230" t="s">
        <v>301</v>
      </c>
      <c r="AU320" s="230" t="s">
        <v>79</v>
      </c>
      <c r="AV320" s="15" t="s">
        <v>297</v>
      </c>
      <c r="AW320" s="15" t="s">
        <v>32</v>
      </c>
      <c r="AX320" s="15" t="s">
        <v>77</v>
      </c>
      <c r="AY320" s="230" t="s">
        <v>290</v>
      </c>
    </row>
    <row r="321" spans="1:65" s="2" customFormat="1" ht="16.5" customHeight="1">
      <c r="A321" s="36"/>
      <c r="B321" s="37"/>
      <c r="C321" s="180" t="s">
        <v>636</v>
      </c>
      <c r="D321" s="180" t="s">
        <v>292</v>
      </c>
      <c r="E321" s="181" t="s">
        <v>2675</v>
      </c>
      <c r="F321" s="182" t="s">
        <v>2676</v>
      </c>
      <c r="G321" s="183" t="s">
        <v>451</v>
      </c>
      <c r="H321" s="184">
        <v>3</v>
      </c>
      <c r="I321" s="185"/>
      <c r="J321" s="186">
        <f>ROUND(I321*H321,2)</f>
        <v>0</v>
      </c>
      <c r="K321" s="182" t="s">
        <v>296</v>
      </c>
      <c r="L321" s="41"/>
      <c r="M321" s="187" t="s">
        <v>19</v>
      </c>
      <c r="N321" s="188" t="s">
        <v>41</v>
      </c>
      <c r="O321" s="66"/>
      <c r="P321" s="189">
        <f>O321*H321</f>
        <v>0</v>
      </c>
      <c r="Q321" s="189">
        <v>1.248E-2</v>
      </c>
      <c r="R321" s="189">
        <f>Q321*H321</f>
        <v>3.7440000000000001E-2</v>
      </c>
      <c r="S321" s="189">
        <v>0</v>
      </c>
      <c r="T321" s="190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91" t="s">
        <v>297</v>
      </c>
      <c r="AT321" s="191" t="s">
        <v>292</v>
      </c>
      <c r="AU321" s="191" t="s">
        <v>79</v>
      </c>
      <c r="AY321" s="19" t="s">
        <v>290</v>
      </c>
      <c r="BE321" s="192">
        <f>IF(N321="základní",J321,0)</f>
        <v>0</v>
      </c>
      <c r="BF321" s="192">
        <f>IF(N321="snížená",J321,0)</f>
        <v>0</v>
      </c>
      <c r="BG321" s="192">
        <f>IF(N321="zákl. přenesená",J321,0)</f>
        <v>0</v>
      </c>
      <c r="BH321" s="192">
        <f>IF(N321="sníž. přenesená",J321,0)</f>
        <v>0</v>
      </c>
      <c r="BI321" s="192">
        <f>IF(N321="nulová",J321,0)</f>
        <v>0</v>
      </c>
      <c r="BJ321" s="19" t="s">
        <v>77</v>
      </c>
      <c r="BK321" s="192">
        <f>ROUND(I321*H321,2)</f>
        <v>0</v>
      </c>
      <c r="BL321" s="19" t="s">
        <v>297</v>
      </c>
      <c r="BM321" s="191" t="s">
        <v>2812</v>
      </c>
    </row>
    <row r="322" spans="1:65" s="2" customFormat="1" ht="11.25">
      <c r="A322" s="36"/>
      <c r="B322" s="37"/>
      <c r="C322" s="38"/>
      <c r="D322" s="193" t="s">
        <v>299</v>
      </c>
      <c r="E322" s="38"/>
      <c r="F322" s="194" t="s">
        <v>2678</v>
      </c>
      <c r="G322" s="38"/>
      <c r="H322" s="38"/>
      <c r="I322" s="195"/>
      <c r="J322" s="38"/>
      <c r="K322" s="38"/>
      <c r="L322" s="41"/>
      <c r="M322" s="196"/>
      <c r="N322" s="197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299</v>
      </c>
      <c r="AU322" s="19" t="s">
        <v>79</v>
      </c>
    </row>
    <row r="323" spans="1:65" s="14" customFormat="1" ht="11.25">
      <c r="B323" s="209"/>
      <c r="C323" s="210"/>
      <c r="D323" s="200" t="s">
        <v>301</v>
      </c>
      <c r="E323" s="211" t="s">
        <v>19</v>
      </c>
      <c r="F323" s="212" t="s">
        <v>2813</v>
      </c>
      <c r="G323" s="210"/>
      <c r="H323" s="213">
        <v>3</v>
      </c>
      <c r="I323" s="214"/>
      <c r="J323" s="210"/>
      <c r="K323" s="210"/>
      <c r="L323" s="215"/>
      <c r="M323" s="216"/>
      <c r="N323" s="217"/>
      <c r="O323" s="217"/>
      <c r="P323" s="217"/>
      <c r="Q323" s="217"/>
      <c r="R323" s="217"/>
      <c r="S323" s="217"/>
      <c r="T323" s="218"/>
      <c r="AT323" s="219" t="s">
        <v>301</v>
      </c>
      <c r="AU323" s="219" t="s">
        <v>79</v>
      </c>
      <c r="AV323" s="14" t="s">
        <v>79</v>
      </c>
      <c r="AW323" s="14" t="s">
        <v>32</v>
      </c>
      <c r="AX323" s="14" t="s">
        <v>70</v>
      </c>
      <c r="AY323" s="219" t="s">
        <v>290</v>
      </c>
    </row>
    <row r="324" spans="1:65" s="15" customFormat="1" ht="11.25">
      <c r="B324" s="220"/>
      <c r="C324" s="221"/>
      <c r="D324" s="200" t="s">
        <v>301</v>
      </c>
      <c r="E324" s="222" t="s">
        <v>19</v>
      </c>
      <c r="F324" s="223" t="s">
        <v>304</v>
      </c>
      <c r="G324" s="221"/>
      <c r="H324" s="224">
        <v>3</v>
      </c>
      <c r="I324" s="225"/>
      <c r="J324" s="221"/>
      <c r="K324" s="221"/>
      <c r="L324" s="226"/>
      <c r="M324" s="227"/>
      <c r="N324" s="228"/>
      <c r="O324" s="228"/>
      <c r="P324" s="228"/>
      <c r="Q324" s="228"/>
      <c r="R324" s="228"/>
      <c r="S324" s="228"/>
      <c r="T324" s="229"/>
      <c r="AT324" s="230" t="s">
        <v>301</v>
      </c>
      <c r="AU324" s="230" t="s">
        <v>79</v>
      </c>
      <c r="AV324" s="15" t="s">
        <v>297</v>
      </c>
      <c r="AW324" s="15" t="s">
        <v>32</v>
      </c>
      <c r="AX324" s="15" t="s">
        <v>77</v>
      </c>
      <c r="AY324" s="230" t="s">
        <v>290</v>
      </c>
    </row>
    <row r="325" spans="1:65" s="2" customFormat="1" ht="16.5" customHeight="1">
      <c r="A325" s="36"/>
      <c r="B325" s="37"/>
      <c r="C325" s="242" t="s">
        <v>653</v>
      </c>
      <c r="D325" s="242" t="s">
        <v>434</v>
      </c>
      <c r="E325" s="243" t="s">
        <v>2680</v>
      </c>
      <c r="F325" s="244" t="s">
        <v>2681</v>
      </c>
      <c r="G325" s="245" t="s">
        <v>451</v>
      </c>
      <c r="H325" s="246">
        <v>3</v>
      </c>
      <c r="I325" s="247"/>
      <c r="J325" s="248">
        <f>ROUND(I325*H325,2)</f>
        <v>0</v>
      </c>
      <c r="K325" s="244" t="s">
        <v>19</v>
      </c>
      <c r="L325" s="249"/>
      <c r="M325" s="250" t="s">
        <v>19</v>
      </c>
      <c r="N325" s="251" t="s">
        <v>41</v>
      </c>
      <c r="O325" s="66"/>
      <c r="P325" s="189">
        <f>O325*H325</f>
        <v>0</v>
      </c>
      <c r="Q325" s="189">
        <v>0.51</v>
      </c>
      <c r="R325" s="189">
        <f>Q325*H325</f>
        <v>1.53</v>
      </c>
      <c r="S325" s="189">
        <v>0</v>
      </c>
      <c r="T325" s="190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91" t="s">
        <v>360</v>
      </c>
      <c r="AT325" s="191" t="s">
        <v>434</v>
      </c>
      <c r="AU325" s="191" t="s">
        <v>79</v>
      </c>
      <c r="AY325" s="19" t="s">
        <v>290</v>
      </c>
      <c r="BE325" s="192">
        <f>IF(N325="základní",J325,0)</f>
        <v>0</v>
      </c>
      <c r="BF325" s="192">
        <f>IF(N325="snížená",J325,0)</f>
        <v>0</v>
      </c>
      <c r="BG325" s="192">
        <f>IF(N325="zákl. přenesená",J325,0)</f>
        <v>0</v>
      </c>
      <c r="BH325" s="192">
        <f>IF(N325="sníž. přenesená",J325,0)</f>
        <v>0</v>
      </c>
      <c r="BI325" s="192">
        <f>IF(N325="nulová",J325,0)</f>
        <v>0</v>
      </c>
      <c r="BJ325" s="19" t="s">
        <v>77</v>
      </c>
      <c r="BK325" s="192">
        <f>ROUND(I325*H325,2)</f>
        <v>0</v>
      </c>
      <c r="BL325" s="19" t="s">
        <v>297</v>
      </c>
      <c r="BM325" s="191" t="s">
        <v>2814</v>
      </c>
    </row>
    <row r="326" spans="1:65" s="14" customFormat="1" ht="11.25">
      <c r="B326" s="209"/>
      <c r="C326" s="210"/>
      <c r="D326" s="200" t="s">
        <v>301</v>
      </c>
      <c r="E326" s="211" t="s">
        <v>19</v>
      </c>
      <c r="F326" s="212" t="s">
        <v>2813</v>
      </c>
      <c r="G326" s="210"/>
      <c r="H326" s="213">
        <v>3</v>
      </c>
      <c r="I326" s="214"/>
      <c r="J326" s="210"/>
      <c r="K326" s="210"/>
      <c r="L326" s="215"/>
      <c r="M326" s="216"/>
      <c r="N326" s="217"/>
      <c r="O326" s="217"/>
      <c r="P326" s="217"/>
      <c r="Q326" s="217"/>
      <c r="R326" s="217"/>
      <c r="S326" s="217"/>
      <c r="T326" s="218"/>
      <c r="AT326" s="219" t="s">
        <v>301</v>
      </c>
      <c r="AU326" s="219" t="s">
        <v>79</v>
      </c>
      <c r="AV326" s="14" t="s">
        <v>79</v>
      </c>
      <c r="AW326" s="14" t="s">
        <v>32</v>
      </c>
      <c r="AX326" s="14" t="s">
        <v>70</v>
      </c>
      <c r="AY326" s="219" t="s">
        <v>290</v>
      </c>
    </row>
    <row r="327" spans="1:65" s="15" customFormat="1" ht="11.25">
      <c r="B327" s="220"/>
      <c r="C327" s="221"/>
      <c r="D327" s="200" t="s">
        <v>301</v>
      </c>
      <c r="E327" s="222" t="s">
        <v>19</v>
      </c>
      <c r="F327" s="223" t="s">
        <v>304</v>
      </c>
      <c r="G327" s="221"/>
      <c r="H327" s="224">
        <v>3</v>
      </c>
      <c r="I327" s="225"/>
      <c r="J327" s="221"/>
      <c r="K327" s="221"/>
      <c r="L327" s="226"/>
      <c r="M327" s="227"/>
      <c r="N327" s="228"/>
      <c r="O327" s="228"/>
      <c r="P327" s="228"/>
      <c r="Q327" s="228"/>
      <c r="R327" s="228"/>
      <c r="S327" s="228"/>
      <c r="T327" s="229"/>
      <c r="AT327" s="230" t="s">
        <v>301</v>
      </c>
      <c r="AU327" s="230" t="s">
        <v>79</v>
      </c>
      <c r="AV327" s="15" t="s">
        <v>297</v>
      </c>
      <c r="AW327" s="15" t="s">
        <v>32</v>
      </c>
      <c r="AX327" s="15" t="s">
        <v>77</v>
      </c>
      <c r="AY327" s="230" t="s">
        <v>290</v>
      </c>
    </row>
    <row r="328" spans="1:65" s="2" customFormat="1" ht="16.5" customHeight="1">
      <c r="A328" s="36"/>
      <c r="B328" s="37"/>
      <c r="C328" s="180" t="s">
        <v>659</v>
      </c>
      <c r="D328" s="180" t="s">
        <v>292</v>
      </c>
      <c r="E328" s="181" t="s">
        <v>2683</v>
      </c>
      <c r="F328" s="182" t="s">
        <v>2684</v>
      </c>
      <c r="G328" s="183" t="s">
        <v>451</v>
      </c>
      <c r="H328" s="184">
        <v>3</v>
      </c>
      <c r="I328" s="185"/>
      <c r="J328" s="186">
        <f>ROUND(I328*H328,2)</f>
        <v>0</v>
      </c>
      <c r="K328" s="182" t="s">
        <v>296</v>
      </c>
      <c r="L328" s="41"/>
      <c r="M328" s="187" t="s">
        <v>19</v>
      </c>
      <c r="N328" s="188" t="s">
        <v>41</v>
      </c>
      <c r="O328" s="66"/>
      <c r="P328" s="189">
        <f>O328*H328</f>
        <v>0</v>
      </c>
      <c r="Q328" s="189">
        <v>2.8538000000000001E-2</v>
      </c>
      <c r="R328" s="189">
        <f>Q328*H328</f>
        <v>8.5613999999999996E-2</v>
      </c>
      <c r="S328" s="189">
        <v>0</v>
      </c>
      <c r="T328" s="190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91" t="s">
        <v>297</v>
      </c>
      <c r="AT328" s="191" t="s">
        <v>292</v>
      </c>
      <c r="AU328" s="191" t="s">
        <v>79</v>
      </c>
      <c r="AY328" s="19" t="s">
        <v>290</v>
      </c>
      <c r="BE328" s="192">
        <f>IF(N328="základní",J328,0)</f>
        <v>0</v>
      </c>
      <c r="BF328" s="192">
        <f>IF(N328="snížená",J328,0)</f>
        <v>0</v>
      </c>
      <c r="BG328" s="192">
        <f>IF(N328="zákl. přenesená",J328,0)</f>
        <v>0</v>
      </c>
      <c r="BH328" s="192">
        <f>IF(N328="sníž. přenesená",J328,0)</f>
        <v>0</v>
      </c>
      <c r="BI328" s="192">
        <f>IF(N328="nulová",J328,0)</f>
        <v>0</v>
      </c>
      <c r="BJ328" s="19" t="s">
        <v>77</v>
      </c>
      <c r="BK328" s="192">
        <f>ROUND(I328*H328,2)</f>
        <v>0</v>
      </c>
      <c r="BL328" s="19" t="s">
        <v>297</v>
      </c>
      <c r="BM328" s="191" t="s">
        <v>2815</v>
      </c>
    </row>
    <row r="329" spans="1:65" s="2" customFormat="1" ht="11.25">
      <c r="A329" s="36"/>
      <c r="B329" s="37"/>
      <c r="C329" s="38"/>
      <c r="D329" s="193" t="s">
        <v>299</v>
      </c>
      <c r="E329" s="38"/>
      <c r="F329" s="194" t="s">
        <v>2686</v>
      </c>
      <c r="G329" s="38"/>
      <c r="H329" s="38"/>
      <c r="I329" s="195"/>
      <c r="J329" s="38"/>
      <c r="K329" s="38"/>
      <c r="L329" s="41"/>
      <c r="M329" s="196"/>
      <c r="N329" s="197"/>
      <c r="O329" s="66"/>
      <c r="P329" s="66"/>
      <c r="Q329" s="66"/>
      <c r="R329" s="66"/>
      <c r="S329" s="66"/>
      <c r="T329" s="67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T329" s="19" t="s">
        <v>299</v>
      </c>
      <c r="AU329" s="19" t="s">
        <v>79</v>
      </c>
    </row>
    <row r="330" spans="1:65" s="14" customFormat="1" ht="11.25">
      <c r="B330" s="209"/>
      <c r="C330" s="210"/>
      <c r="D330" s="200" t="s">
        <v>301</v>
      </c>
      <c r="E330" s="211" t="s">
        <v>19</v>
      </c>
      <c r="F330" s="212" t="s">
        <v>2816</v>
      </c>
      <c r="G330" s="210"/>
      <c r="H330" s="213">
        <v>3</v>
      </c>
      <c r="I330" s="214"/>
      <c r="J330" s="210"/>
      <c r="K330" s="210"/>
      <c r="L330" s="215"/>
      <c r="M330" s="216"/>
      <c r="N330" s="217"/>
      <c r="O330" s="217"/>
      <c r="P330" s="217"/>
      <c r="Q330" s="217"/>
      <c r="R330" s="217"/>
      <c r="S330" s="217"/>
      <c r="T330" s="218"/>
      <c r="AT330" s="219" t="s">
        <v>301</v>
      </c>
      <c r="AU330" s="219" t="s">
        <v>79</v>
      </c>
      <c r="AV330" s="14" t="s">
        <v>79</v>
      </c>
      <c r="AW330" s="14" t="s">
        <v>32</v>
      </c>
      <c r="AX330" s="14" t="s">
        <v>70</v>
      </c>
      <c r="AY330" s="219" t="s">
        <v>290</v>
      </c>
    </row>
    <row r="331" spans="1:65" s="15" customFormat="1" ht="11.25">
      <c r="B331" s="220"/>
      <c r="C331" s="221"/>
      <c r="D331" s="200" t="s">
        <v>301</v>
      </c>
      <c r="E331" s="222" t="s">
        <v>19</v>
      </c>
      <c r="F331" s="223" t="s">
        <v>304</v>
      </c>
      <c r="G331" s="221"/>
      <c r="H331" s="224">
        <v>3</v>
      </c>
      <c r="I331" s="225"/>
      <c r="J331" s="221"/>
      <c r="K331" s="221"/>
      <c r="L331" s="226"/>
      <c r="M331" s="227"/>
      <c r="N331" s="228"/>
      <c r="O331" s="228"/>
      <c r="P331" s="228"/>
      <c r="Q331" s="228"/>
      <c r="R331" s="228"/>
      <c r="S331" s="228"/>
      <c r="T331" s="229"/>
      <c r="AT331" s="230" t="s">
        <v>301</v>
      </c>
      <c r="AU331" s="230" t="s">
        <v>79</v>
      </c>
      <c r="AV331" s="15" t="s">
        <v>297</v>
      </c>
      <c r="AW331" s="15" t="s">
        <v>32</v>
      </c>
      <c r="AX331" s="15" t="s">
        <v>77</v>
      </c>
      <c r="AY331" s="230" t="s">
        <v>290</v>
      </c>
    </row>
    <row r="332" spans="1:65" s="2" customFormat="1" ht="16.5" customHeight="1">
      <c r="A332" s="36"/>
      <c r="B332" s="37"/>
      <c r="C332" s="242" t="s">
        <v>670</v>
      </c>
      <c r="D332" s="242" t="s">
        <v>434</v>
      </c>
      <c r="E332" s="243" t="s">
        <v>2688</v>
      </c>
      <c r="F332" s="244" t="s">
        <v>2689</v>
      </c>
      <c r="G332" s="245" t="s">
        <v>451</v>
      </c>
      <c r="H332" s="246">
        <v>3</v>
      </c>
      <c r="I332" s="247"/>
      <c r="J332" s="248">
        <f>ROUND(I332*H332,2)</f>
        <v>0</v>
      </c>
      <c r="K332" s="244" t="s">
        <v>19</v>
      </c>
      <c r="L332" s="249"/>
      <c r="M332" s="250" t="s">
        <v>19</v>
      </c>
      <c r="N332" s="251" t="s">
        <v>41</v>
      </c>
      <c r="O332" s="66"/>
      <c r="P332" s="189">
        <f>O332*H332</f>
        <v>0</v>
      </c>
      <c r="Q332" s="189">
        <v>1.5</v>
      </c>
      <c r="R332" s="189">
        <f>Q332*H332</f>
        <v>4.5</v>
      </c>
      <c r="S332" s="189">
        <v>0</v>
      </c>
      <c r="T332" s="190">
        <f>S332*H332</f>
        <v>0</v>
      </c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R332" s="191" t="s">
        <v>360</v>
      </c>
      <c r="AT332" s="191" t="s">
        <v>434</v>
      </c>
      <c r="AU332" s="191" t="s">
        <v>79</v>
      </c>
      <c r="AY332" s="19" t="s">
        <v>290</v>
      </c>
      <c r="BE332" s="192">
        <f>IF(N332="základní",J332,0)</f>
        <v>0</v>
      </c>
      <c r="BF332" s="192">
        <f>IF(N332="snížená",J332,0)</f>
        <v>0</v>
      </c>
      <c r="BG332" s="192">
        <f>IF(N332="zákl. přenesená",J332,0)</f>
        <v>0</v>
      </c>
      <c r="BH332" s="192">
        <f>IF(N332="sníž. přenesená",J332,0)</f>
        <v>0</v>
      </c>
      <c r="BI332" s="192">
        <f>IF(N332="nulová",J332,0)</f>
        <v>0</v>
      </c>
      <c r="BJ332" s="19" t="s">
        <v>77</v>
      </c>
      <c r="BK332" s="192">
        <f>ROUND(I332*H332,2)</f>
        <v>0</v>
      </c>
      <c r="BL332" s="19" t="s">
        <v>297</v>
      </c>
      <c r="BM332" s="191" t="s">
        <v>2817</v>
      </c>
    </row>
    <row r="333" spans="1:65" s="14" customFormat="1" ht="11.25">
      <c r="B333" s="209"/>
      <c r="C333" s="210"/>
      <c r="D333" s="200" t="s">
        <v>301</v>
      </c>
      <c r="E333" s="211" t="s">
        <v>19</v>
      </c>
      <c r="F333" s="212" t="s">
        <v>2816</v>
      </c>
      <c r="G333" s="210"/>
      <c r="H333" s="213">
        <v>3</v>
      </c>
      <c r="I333" s="214"/>
      <c r="J333" s="210"/>
      <c r="K333" s="210"/>
      <c r="L333" s="215"/>
      <c r="M333" s="216"/>
      <c r="N333" s="217"/>
      <c r="O333" s="217"/>
      <c r="P333" s="217"/>
      <c r="Q333" s="217"/>
      <c r="R333" s="217"/>
      <c r="S333" s="217"/>
      <c r="T333" s="218"/>
      <c r="AT333" s="219" t="s">
        <v>301</v>
      </c>
      <c r="AU333" s="219" t="s">
        <v>79</v>
      </c>
      <c r="AV333" s="14" t="s">
        <v>79</v>
      </c>
      <c r="AW333" s="14" t="s">
        <v>32</v>
      </c>
      <c r="AX333" s="14" t="s">
        <v>70</v>
      </c>
      <c r="AY333" s="219" t="s">
        <v>290</v>
      </c>
    </row>
    <row r="334" spans="1:65" s="15" customFormat="1" ht="11.25">
      <c r="B334" s="220"/>
      <c r="C334" s="221"/>
      <c r="D334" s="200" t="s">
        <v>301</v>
      </c>
      <c r="E334" s="222" t="s">
        <v>19</v>
      </c>
      <c r="F334" s="223" t="s">
        <v>304</v>
      </c>
      <c r="G334" s="221"/>
      <c r="H334" s="224">
        <v>3</v>
      </c>
      <c r="I334" s="225"/>
      <c r="J334" s="221"/>
      <c r="K334" s="221"/>
      <c r="L334" s="226"/>
      <c r="M334" s="227"/>
      <c r="N334" s="228"/>
      <c r="O334" s="228"/>
      <c r="P334" s="228"/>
      <c r="Q334" s="228"/>
      <c r="R334" s="228"/>
      <c r="S334" s="228"/>
      <c r="T334" s="229"/>
      <c r="AT334" s="230" t="s">
        <v>301</v>
      </c>
      <c r="AU334" s="230" t="s">
        <v>79</v>
      </c>
      <c r="AV334" s="15" t="s">
        <v>297</v>
      </c>
      <c r="AW334" s="15" t="s">
        <v>32</v>
      </c>
      <c r="AX334" s="15" t="s">
        <v>77</v>
      </c>
      <c r="AY334" s="230" t="s">
        <v>290</v>
      </c>
    </row>
    <row r="335" spans="1:65" s="2" customFormat="1" ht="16.5" customHeight="1">
      <c r="A335" s="36"/>
      <c r="B335" s="37"/>
      <c r="C335" s="242" t="s">
        <v>680</v>
      </c>
      <c r="D335" s="242" t="s">
        <v>434</v>
      </c>
      <c r="E335" s="243" t="s">
        <v>2691</v>
      </c>
      <c r="F335" s="244" t="s">
        <v>2692</v>
      </c>
      <c r="G335" s="245" t="s">
        <v>451</v>
      </c>
      <c r="H335" s="246">
        <v>8</v>
      </c>
      <c r="I335" s="247"/>
      <c r="J335" s="248">
        <f>ROUND(I335*H335,2)</f>
        <v>0</v>
      </c>
      <c r="K335" s="244" t="s">
        <v>19</v>
      </c>
      <c r="L335" s="249"/>
      <c r="M335" s="250" t="s">
        <v>19</v>
      </c>
      <c r="N335" s="251" t="s">
        <v>41</v>
      </c>
      <c r="O335" s="66"/>
      <c r="P335" s="189">
        <f>O335*H335</f>
        <v>0</v>
      </c>
      <c r="Q335" s="189">
        <v>2E-3</v>
      </c>
      <c r="R335" s="189">
        <f>Q335*H335</f>
        <v>1.6E-2</v>
      </c>
      <c r="S335" s="189">
        <v>0</v>
      </c>
      <c r="T335" s="190">
        <f>S335*H335</f>
        <v>0</v>
      </c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R335" s="191" t="s">
        <v>360</v>
      </c>
      <c r="AT335" s="191" t="s">
        <v>434</v>
      </c>
      <c r="AU335" s="191" t="s">
        <v>79</v>
      </c>
      <c r="AY335" s="19" t="s">
        <v>290</v>
      </c>
      <c r="BE335" s="192">
        <f>IF(N335="základní",J335,0)</f>
        <v>0</v>
      </c>
      <c r="BF335" s="192">
        <f>IF(N335="snížená",J335,0)</f>
        <v>0</v>
      </c>
      <c r="BG335" s="192">
        <f>IF(N335="zákl. přenesená",J335,0)</f>
        <v>0</v>
      </c>
      <c r="BH335" s="192">
        <f>IF(N335="sníž. přenesená",J335,0)</f>
        <v>0</v>
      </c>
      <c r="BI335" s="192">
        <f>IF(N335="nulová",J335,0)</f>
        <v>0</v>
      </c>
      <c r="BJ335" s="19" t="s">
        <v>77</v>
      </c>
      <c r="BK335" s="192">
        <f>ROUND(I335*H335,2)</f>
        <v>0</v>
      </c>
      <c r="BL335" s="19" t="s">
        <v>297</v>
      </c>
      <c r="BM335" s="191" t="s">
        <v>2818</v>
      </c>
    </row>
    <row r="336" spans="1:65" s="14" customFormat="1" ht="11.25">
      <c r="B336" s="209"/>
      <c r="C336" s="210"/>
      <c r="D336" s="200" t="s">
        <v>301</v>
      </c>
      <c r="E336" s="211" t="s">
        <v>19</v>
      </c>
      <c r="F336" s="212" t="s">
        <v>2819</v>
      </c>
      <c r="G336" s="210"/>
      <c r="H336" s="213">
        <v>8</v>
      </c>
      <c r="I336" s="214"/>
      <c r="J336" s="210"/>
      <c r="K336" s="210"/>
      <c r="L336" s="215"/>
      <c r="M336" s="216"/>
      <c r="N336" s="217"/>
      <c r="O336" s="217"/>
      <c r="P336" s="217"/>
      <c r="Q336" s="217"/>
      <c r="R336" s="217"/>
      <c r="S336" s="217"/>
      <c r="T336" s="218"/>
      <c r="AT336" s="219" t="s">
        <v>301</v>
      </c>
      <c r="AU336" s="219" t="s">
        <v>79</v>
      </c>
      <c r="AV336" s="14" t="s">
        <v>79</v>
      </c>
      <c r="AW336" s="14" t="s">
        <v>32</v>
      </c>
      <c r="AX336" s="14" t="s">
        <v>70</v>
      </c>
      <c r="AY336" s="219" t="s">
        <v>290</v>
      </c>
    </row>
    <row r="337" spans="1:65" s="15" customFormat="1" ht="11.25">
      <c r="B337" s="220"/>
      <c r="C337" s="221"/>
      <c r="D337" s="200" t="s">
        <v>301</v>
      </c>
      <c r="E337" s="222" t="s">
        <v>19</v>
      </c>
      <c r="F337" s="223" t="s">
        <v>304</v>
      </c>
      <c r="G337" s="221"/>
      <c r="H337" s="224">
        <v>8</v>
      </c>
      <c r="I337" s="225"/>
      <c r="J337" s="221"/>
      <c r="K337" s="221"/>
      <c r="L337" s="226"/>
      <c r="M337" s="227"/>
      <c r="N337" s="228"/>
      <c r="O337" s="228"/>
      <c r="P337" s="228"/>
      <c r="Q337" s="228"/>
      <c r="R337" s="228"/>
      <c r="S337" s="228"/>
      <c r="T337" s="229"/>
      <c r="AT337" s="230" t="s">
        <v>301</v>
      </c>
      <c r="AU337" s="230" t="s">
        <v>79</v>
      </c>
      <c r="AV337" s="15" t="s">
        <v>297</v>
      </c>
      <c r="AW337" s="15" t="s">
        <v>32</v>
      </c>
      <c r="AX337" s="15" t="s">
        <v>77</v>
      </c>
      <c r="AY337" s="230" t="s">
        <v>290</v>
      </c>
    </row>
    <row r="338" spans="1:65" s="2" customFormat="1" ht="16.5" customHeight="1">
      <c r="A338" s="36"/>
      <c r="B338" s="37"/>
      <c r="C338" s="180" t="s">
        <v>687</v>
      </c>
      <c r="D338" s="180" t="s">
        <v>292</v>
      </c>
      <c r="E338" s="181" t="s">
        <v>1760</v>
      </c>
      <c r="F338" s="182" t="s">
        <v>1761</v>
      </c>
      <c r="G338" s="183" t="s">
        <v>451</v>
      </c>
      <c r="H338" s="184">
        <v>3</v>
      </c>
      <c r="I338" s="185"/>
      <c r="J338" s="186">
        <f>ROUND(I338*H338,2)</f>
        <v>0</v>
      </c>
      <c r="K338" s="182" t="s">
        <v>296</v>
      </c>
      <c r="L338" s="41"/>
      <c r="M338" s="187" t="s">
        <v>19</v>
      </c>
      <c r="N338" s="188" t="s">
        <v>41</v>
      </c>
      <c r="O338" s="66"/>
      <c r="P338" s="189">
        <f>O338*H338</f>
        <v>0</v>
      </c>
      <c r="Q338" s="189">
        <v>0.217338</v>
      </c>
      <c r="R338" s="189">
        <f>Q338*H338</f>
        <v>0.65201399999999998</v>
      </c>
      <c r="S338" s="189">
        <v>0</v>
      </c>
      <c r="T338" s="190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91" t="s">
        <v>297</v>
      </c>
      <c r="AT338" s="191" t="s">
        <v>292</v>
      </c>
      <c r="AU338" s="191" t="s">
        <v>79</v>
      </c>
      <c r="AY338" s="19" t="s">
        <v>290</v>
      </c>
      <c r="BE338" s="192">
        <f>IF(N338="základní",J338,0)</f>
        <v>0</v>
      </c>
      <c r="BF338" s="192">
        <f>IF(N338="snížená",J338,0)</f>
        <v>0</v>
      </c>
      <c r="BG338" s="192">
        <f>IF(N338="zákl. přenesená",J338,0)</f>
        <v>0</v>
      </c>
      <c r="BH338" s="192">
        <f>IF(N338="sníž. přenesená",J338,0)</f>
        <v>0</v>
      </c>
      <c r="BI338" s="192">
        <f>IF(N338="nulová",J338,0)</f>
        <v>0</v>
      </c>
      <c r="BJ338" s="19" t="s">
        <v>77</v>
      </c>
      <c r="BK338" s="192">
        <f>ROUND(I338*H338,2)</f>
        <v>0</v>
      </c>
      <c r="BL338" s="19" t="s">
        <v>297</v>
      </c>
      <c r="BM338" s="191" t="s">
        <v>2820</v>
      </c>
    </row>
    <row r="339" spans="1:65" s="2" customFormat="1" ht="11.25">
      <c r="A339" s="36"/>
      <c r="B339" s="37"/>
      <c r="C339" s="38"/>
      <c r="D339" s="193" t="s">
        <v>299</v>
      </c>
      <c r="E339" s="38"/>
      <c r="F339" s="194" t="s">
        <v>1763</v>
      </c>
      <c r="G339" s="38"/>
      <c r="H339" s="38"/>
      <c r="I339" s="195"/>
      <c r="J339" s="38"/>
      <c r="K339" s="38"/>
      <c r="L339" s="41"/>
      <c r="M339" s="196"/>
      <c r="N339" s="197"/>
      <c r="O339" s="66"/>
      <c r="P339" s="66"/>
      <c r="Q339" s="66"/>
      <c r="R339" s="66"/>
      <c r="S339" s="66"/>
      <c r="T339" s="67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T339" s="19" t="s">
        <v>299</v>
      </c>
      <c r="AU339" s="19" t="s">
        <v>79</v>
      </c>
    </row>
    <row r="340" spans="1:65" s="14" customFormat="1" ht="11.25">
      <c r="B340" s="209"/>
      <c r="C340" s="210"/>
      <c r="D340" s="200" t="s">
        <v>301</v>
      </c>
      <c r="E340" s="211" t="s">
        <v>19</v>
      </c>
      <c r="F340" s="212" t="s">
        <v>2696</v>
      </c>
      <c r="G340" s="210"/>
      <c r="H340" s="213">
        <v>3</v>
      </c>
      <c r="I340" s="214"/>
      <c r="J340" s="210"/>
      <c r="K340" s="210"/>
      <c r="L340" s="215"/>
      <c r="M340" s="216"/>
      <c r="N340" s="217"/>
      <c r="O340" s="217"/>
      <c r="P340" s="217"/>
      <c r="Q340" s="217"/>
      <c r="R340" s="217"/>
      <c r="S340" s="217"/>
      <c r="T340" s="218"/>
      <c r="AT340" s="219" t="s">
        <v>301</v>
      </c>
      <c r="AU340" s="219" t="s">
        <v>79</v>
      </c>
      <c r="AV340" s="14" t="s">
        <v>79</v>
      </c>
      <c r="AW340" s="14" t="s">
        <v>32</v>
      </c>
      <c r="AX340" s="14" t="s">
        <v>70</v>
      </c>
      <c r="AY340" s="219" t="s">
        <v>290</v>
      </c>
    </row>
    <row r="341" spans="1:65" s="15" customFormat="1" ht="11.25">
      <c r="B341" s="220"/>
      <c r="C341" s="221"/>
      <c r="D341" s="200" t="s">
        <v>301</v>
      </c>
      <c r="E341" s="222" t="s">
        <v>19</v>
      </c>
      <c r="F341" s="223" t="s">
        <v>304</v>
      </c>
      <c r="G341" s="221"/>
      <c r="H341" s="224">
        <v>3</v>
      </c>
      <c r="I341" s="225"/>
      <c r="J341" s="221"/>
      <c r="K341" s="221"/>
      <c r="L341" s="226"/>
      <c r="M341" s="227"/>
      <c r="N341" s="228"/>
      <c r="O341" s="228"/>
      <c r="P341" s="228"/>
      <c r="Q341" s="228"/>
      <c r="R341" s="228"/>
      <c r="S341" s="228"/>
      <c r="T341" s="229"/>
      <c r="AT341" s="230" t="s">
        <v>301</v>
      </c>
      <c r="AU341" s="230" t="s">
        <v>79</v>
      </c>
      <c r="AV341" s="15" t="s">
        <v>297</v>
      </c>
      <c r="AW341" s="15" t="s">
        <v>32</v>
      </c>
      <c r="AX341" s="15" t="s">
        <v>77</v>
      </c>
      <c r="AY341" s="230" t="s">
        <v>290</v>
      </c>
    </row>
    <row r="342" spans="1:65" s="2" customFormat="1" ht="16.5" customHeight="1">
      <c r="A342" s="36"/>
      <c r="B342" s="37"/>
      <c r="C342" s="242" t="s">
        <v>693</v>
      </c>
      <c r="D342" s="242" t="s">
        <v>434</v>
      </c>
      <c r="E342" s="243" t="s">
        <v>2697</v>
      </c>
      <c r="F342" s="244" t="s">
        <v>2698</v>
      </c>
      <c r="G342" s="245" t="s">
        <v>451</v>
      </c>
      <c r="H342" s="246">
        <v>3</v>
      </c>
      <c r="I342" s="247"/>
      <c r="J342" s="248">
        <f>ROUND(I342*H342,2)</f>
        <v>0</v>
      </c>
      <c r="K342" s="244" t="s">
        <v>19</v>
      </c>
      <c r="L342" s="249"/>
      <c r="M342" s="250" t="s">
        <v>19</v>
      </c>
      <c r="N342" s="251" t="s">
        <v>41</v>
      </c>
      <c r="O342" s="66"/>
      <c r="P342" s="189">
        <f>O342*H342</f>
        <v>0</v>
      </c>
      <c r="Q342" s="189">
        <v>0.06</v>
      </c>
      <c r="R342" s="189">
        <f>Q342*H342</f>
        <v>0.18</v>
      </c>
      <c r="S342" s="189">
        <v>0</v>
      </c>
      <c r="T342" s="190">
        <f>S342*H342</f>
        <v>0</v>
      </c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R342" s="191" t="s">
        <v>360</v>
      </c>
      <c r="AT342" s="191" t="s">
        <v>434</v>
      </c>
      <c r="AU342" s="191" t="s">
        <v>79</v>
      </c>
      <c r="AY342" s="19" t="s">
        <v>290</v>
      </c>
      <c r="BE342" s="192">
        <f>IF(N342="základní",J342,0)</f>
        <v>0</v>
      </c>
      <c r="BF342" s="192">
        <f>IF(N342="snížená",J342,0)</f>
        <v>0</v>
      </c>
      <c r="BG342" s="192">
        <f>IF(N342="zákl. přenesená",J342,0)</f>
        <v>0</v>
      </c>
      <c r="BH342" s="192">
        <f>IF(N342="sníž. přenesená",J342,0)</f>
        <v>0</v>
      </c>
      <c r="BI342" s="192">
        <f>IF(N342="nulová",J342,0)</f>
        <v>0</v>
      </c>
      <c r="BJ342" s="19" t="s">
        <v>77</v>
      </c>
      <c r="BK342" s="192">
        <f>ROUND(I342*H342,2)</f>
        <v>0</v>
      </c>
      <c r="BL342" s="19" t="s">
        <v>297</v>
      </c>
      <c r="BM342" s="191" t="s">
        <v>2821</v>
      </c>
    </row>
    <row r="343" spans="1:65" s="14" customFormat="1" ht="11.25">
      <c r="B343" s="209"/>
      <c r="C343" s="210"/>
      <c r="D343" s="200" t="s">
        <v>301</v>
      </c>
      <c r="E343" s="211" t="s">
        <v>19</v>
      </c>
      <c r="F343" s="212" t="s">
        <v>2696</v>
      </c>
      <c r="G343" s="210"/>
      <c r="H343" s="213">
        <v>3</v>
      </c>
      <c r="I343" s="214"/>
      <c r="J343" s="210"/>
      <c r="K343" s="210"/>
      <c r="L343" s="215"/>
      <c r="M343" s="216"/>
      <c r="N343" s="217"/>
      <c r="O343" s="217"/>
      <c r="P343" s="217"/>
      <c r="Q343" s="217"/>
      <c r="R343" s="217"/>
      <c r="S343" s="217"/>
      <c r="T343" s="218"/>
      <c r="AT343" s="219" t="s">
        <v>301</v>
      </c>
      <c r="AU343" s="219" t="s">
        <v>79</v>
      </c>
      <c r="AV343" s="14" t="s">
        <v>79</v>
      </c>
      <c r="AW343" s="14" t="s">
        <v>32</v>
      </c>
      <c r="AX343" s="14" t="s">
        <v>70</v>
      </c>
      <c r="AY343" s="219" t="s">
        <v>290</v>
      </c>
    </row>
    <row r="344" spans="1:65" s="15" customFormat="1" ht="11.25">
      <c r="B344" s="220"/>
      <c r="C344" s="221"/>
      <c r="D344" s="200" t="s">
        <v>301</v>
      </c>
      <c r="E344" s="222" t="s">
        <v>19</v>
      </c>
      <c r="F344" s="223" t="s">
        <v>304</v>
      </c>
      <c r="G344" s="221"/>
      <c r="H344" s="224">
        <v>3</v>
      </c>
      <c r="I344" s="225"/>
      <c r="J344" s="221"/>
      <c r="K344" s="221"/>
      <c r="L344" s="226"/>
      <c r="M344" s="227"/>
      <c r="N344" s="228"/>
      <c r="O344" s="228"/>
      <c r="P344" s="228"/>
      <c r="Q344" s="228"/>
      <c r="R344" s="228"/>
      <c r="S344" s="228"/>
      <c r="T344" s="229"/>
      <c r="AT344" s="230" t="s">
        <v>301</v>
      </c>
      <c r="AU344" s="230" t="s">
        <v>79</v>
      </c>
      <c r="AV344" s="15" t="s">
        <v>297</v>
      </c>
      <c r="AW344" s="15" t="s">
        <v>32</v>
      </c>
      <c r="AX344" s="15" t="s">
        <v>77</v>
      </c>
      <c r="AY344" s="230" t="s">
        <v>290</v>
      </c>
    </row>
    <row r="345" spans="1:65" s="12" customFormat="1" ht="22.9" customHeight="1">
      <c r="B345" s="164"/>
      <c r="C345" s="165"/>
      <c r="D345" s="166" t="s">
        <v>69</v>
      </c>
      <c r="E345" s="178" t="s">
        <v>368</v>
      </c>
      <c r="F345" s="178" t="s">
        <v>2094</v>
      </c>
      <c r="G345" s="165"/>
      <c r="H345" s="165"/>
      <c r="I345" s="168"/>
      <c r="J345" s="179">
        <f>BK345</f>
        <v>0</v>
      </c>
      <c r="K345" s="165"/>
      <c r="L345" s="170"/>
      <c r="M345" s="171"/>
      <c r="N345" s="172"/>
      <c r="O345" s="172"/>
      <c r="P345" s="173">
        <f>SUM(P346:P353)</f>
        <v>0</v>
      </c>
      <c r="Q345" s="172"/>
      <c r="R345" s="173">
        <f>SUM(R346:R353)</f>
        <v>2.4034502400000002</v>
      </c>
      <c r="S345" s="172"/>
      <c r="T345" s="174">
        <f>SUM(T346:T353)</f>
        <v>0</v>
      </c>
      <c r="AR345" s="175" t="s">
        <v>77</v>
      </c>
      <c r="AT345" s="176" t="s">
        <v>69</v>
      </c>
      <c r="AU345" s="176" t="s">
        <v>77</v>
      </c>
      <c r="AY345" s="175" t="s">
        <v>290</v>
      </c>
      <c r="BK345" s="177">
        <f>SUM(BK346:BK353)</f>
        <v>0</v>
      </c>
    </row>
    <row r="346" spans="1:65" s="2" customFormat="1" ht="37.9" customHeight="1">
      <c r="A346" s="36"/>
      <c r="B346" s="37"/>
      <c r="C346" s="180" t="s">
        <v>704</v>
      </c>
      <c r="D346" s="180" t="s">
        <v>292</v>
      </c>
      <c r="E346" s="181" t="s">
        <v>2707</v>
      </c>
      <c r="F346" s="182" t="s">
        <v>2708</v>
      </c>
      <c r="G346" s="183" t="s">
        <v>295</v>
      </c>
      <c r="H346" s="184">
        <v>6</v>
      </c>
      <c r="I346" s="185"/>
      <c r="J346" s="186">
        <f>ROUND(I346*H346,2)</f>
        <v>0</v>
      </c>
      <c r="K346" s="182" t="s">
        <v>296</v>
      </c>
      <c r="L346" s="41"/>
      <c r="M346" s="187" t="s">
        <v>19</v>
      </c>
      <c r="N346" s="188" t="s">
        <v>41</v>
      </c>
      <c r="O346" s="66"/>
      <c r="P346" s="189">
        <f>O346*H346</f>
        <v>0</v>
      </c>
      <c r="Q346" s="189">
        <v>8.9775999999999995E-2</v>
      </c>
      <c r="R346" s="189">
        <f>Q346*H346</f>
        <v>0.53865600000000002</v>
      </c>
      <c r="S346" s="189">
        <v>0</v>
      </c>
      <c r="T346" s="190">
        <f>S346*H346</f>
        <v>0</v>
      </c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R346" s="191" t="s">
        <v>297</v>
      </c>
      <c r="AT346" s="191" t="s">
        <v>292</v>
      </c>
      <c r="AU346" s="191" t="s">
        <v>79</v>
      </c>
      <c r="AY346" s="19" t="s">
        <v>290</v>
      </c>
      <c r="BE346" s="192">
        <f>IF(N346="základní",J346,0)</f>
        <v>0</v>
      </c>
      <c r="BF346" s="192">
        <f>IF(N346="snížená",J346,0)</f>
        <v>0</v>
      </c>
      <c r="BG346" s="192">
        <f>IF(N346="zákl. přenesená",J346,0)</f>
        <v>0</v>
      </c>
      <c r="BH346" s="192">
        <f>IF(N346="sníž. přenesená",J346,0)</f>
        <v>0</v>
      </c>
      <c r="BI346" s="192">
        <f>IF(N346="nulová",J346,0)</f>
        <v>0</v>
      </c>
      <c r="BJ346" s="19" t="s">
        <v>77</v>
      </c>
      <c r="BK346" s="192">
        <f>ROUND(I346*H346,2)</f>
        <v>0</v>
      </c>
      <c r="BL346" s="19" t="s">
        <v>297</v>
      </c>
      <c r="BM346" s="191" t="s">
        <v>2822</v>
      </c>
    </row>
    <row r="347" spans="1:65" s="2" customFormat="1" ht="11.25">
      <c r="A347" s="36"/>
      <c r="B347" s="37"/>
      <c r="C347" s="38"/>
      <c r="D347" s="193" t="s">
        <v>299</v>
      </c>
      <c r="E347" s="38"/>
      <c r="F347" s="194" t="s">
        <v>2710</v>
      </c>
      <c r="G347" s="38"/>
      <c r="H347" s="38"/>
      <c r="I347" s="195"/>
      <c r="J347" s="38"/>
      <c r="K347" s="38"/>
      <c r="L347" s="41"/>
      <c r="M347" s="196"/>
      <c r="N347" s="197"/>
      <c r="O347" s="66"/>
      <c r="P347" s="66"/>
      <c r="Q347" s="66"/>
      <c r="R347" s="66"/>
      <c r="S347" s="66"/>
      <c r="T347" s="67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T347" s="19" t="s">
        <v>299</v>
      </c>
      <c r="AU347" s="19" t="s">
        <v>79</v>
      </c>
    </row>
    <row r="348" spans="1:65" s="14" customFormat="1" ht="11.25">
      <c r="B348" s="209"/>
      <c r="C348" s="210"/>
      <c r="D348" s="200" t="s">
        <v>301</v>
      </c>
      <c r="E348" s="211" t="s">
        <v>19</v>
      </c>
      <c r="F348" s="212" t="s">
        <v>2711</v>
      </c>
      <c r="G348" s="210"/>
      <c r="H348" s="213">
        <v>6</v>
      </c>
      <c r="I348" s="214"/>
      <c r="J348" s="210"/>
      <c r="K348" s="210"/>
      <c r="L348" s="215"/>
      <c r="M348" s="216"/>
      <c r="N348" s="217"/>
      <c r="O348" s="217"/>
      <c r="P348" s="217"/>
      <c r="Q348" s="217"/>
      <c r="R348" s="217"/>
      <c r="S348" s="217"/>
      <c r="T348" s="218"/>
      <c r="AT348" s="219" t="s">
        <v>301</v>
      </c>
      <c r="AU348" s="219" t="s">
        <v>79</v>
      </c>
      <c r="AV348" s="14" t="s">
        <v>79</v>
      </c>
      <c r="AW348" s="14" t="s">
        <v>32</v>
      </c>
      <c r="AX348" s="14" t="s">
        <v>70</v>
      </c>
      <c r="AY348" s="219" t="s">
        <v>290</v>
      </c>
    </row>
    <row r="349" spans="1:65" s="15" customFormat="1" ht="11.25">
      <c r="B349" s="220"/>
      <c r="C349" s="221"/>
      <c r="D349" s="200" t="s">
        <v>301</v>
      </c>
      <c r="E349" s="222" t="s">
        <v>19</v>
      </c>
      <c r="F349" s="223" t="s">
        <v>304</v>
      </c>
      <c r="G349" s="221"/>
      <c r="H349" s="224">
        <v>6</v>
      </c>
      <c r="I349" s="225"/>
      <c r="J349" s="221"/>
      <c r="K349" s="221"/>
      <c r="L349" s="226"/>
      <c r="M349" s="227"/>
      <c r="N349" s="228"/>
      <c r="O349" s="228"/>
      <c r="P349" s="228"/>
      <c r="Q349" s="228"/>
      <c r="R349" s="228"/>
      <c r="S349" s="228"/>
      <c r="T349" s="229"/>
      <c r="AT349" s="230" t="s">
        <v>301</v>
      </c>
      <c r="AU349" s="230" t="s">
        <v>79</v>
      </c>
      <c r="AV349" s="15" t="s">
        <v>297</v>
      </c>
      <c r="AW349" s="15" t="s">
        <v>32</v>
      </c>
      <c r="AX349" s="15" t="s">
        <v>77</v>
      </c>
      <c r="AY349" s="230" t="s">
        <v>290</v>
      </c>
    </row>
    <row r="350" spans="1:65" s="2" customFormat="1" ht="24.2" customHeight="1">
      <c r="A350" s="36"/>
      <c r="B350" s="37"/>
      <c r="C350" s="180" t="s">
        <v>710</v>
      </c>
      <c r="D350" s="180" t="s">
        <v>292</v>
      </c>
      <c r="E350" s="181" t="s">
        <v>2712</v>
      </c>
      <c r="F350" s="182" t="s">
        <v>2713</v>
      </c>
      <c r="G350" s="183" t="s">
        <v>295</v>
      </c>
      <c r="H350" s="184">
        <v>12</v>
      </c>
      <c r="I350" s="185"/>
      <c r="J350" s="186">
        <f>ROUND(I350*H350,2)</f>
        <v>0</v>
      </c>
      <c r="K350" s="182" t="s">
        <v>296</v>
      </c>
      <c r="L350" s="41"/>
      <c r="M350" s="187" t="s">
        <v>19</v>
      </c>
      <c r="N350" s="188" t="s">
        <v>41</v>
      </c>
      <c r="O350" s="66"/>
      <c r="P350" s="189">
        <f>O350*H350</f>
        <v>0</v>
      </c>
      <c r="Q350" s="189">
        <v>0.15539952000000001</v>
      </c>
      <c r="R350" s="189">
        <f>Q350*H350</f>
        <v>1.8647942400000002</v>
      </c>
      <c r="S350" s="189">
        <v>0</v>
      </c>
      <c r="T350" s="190">
        <f>S350*H350</f>
        <v>0</v>
      </c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R350" s="191" t="s">
        <v>297</v>
      </c>
      <c r="AT350" s="191" t="s">
        <v>292</v>
      </c>
      <c r="AU350" s="191" t="s">
        <v>79</v>
      </c>
      <c r="AY350" s="19" t="s">
        <v>290</v>
      </c>
      <c r="BE350" s="192">
        <f>IF(N350="základní",J350,0)</f>
        <v>0</v>
      </c>
      <c r="BF350" s="192">
        <f>IF(N350="snížená",J350,0)</f>
        <v>0</v>
      </c>
      <c r="BG350" s="192">
        <f>IF(N350="zákl. přenesená",J350,0)</f>
        <v>0</v>
      </c>
      <c r="BH350" s="192">
        <f>IF(N350="sníž. přenesená",J350,0)</f>
        <v>0</v>
      </c>
      <c r="BI350" s="192">
        <f>IF(N350="nulová",J350,0)</f>
        <v>0</v>
      </c>
      <c r="BJ350" s="19" t="s">
        <v>77</v>
      </c>
      <c r="BK350" s="192">
        <f>ROUND(I350*H350,2)</f>
        <v>0</v>
      </c>
      <c r="BL350" s="19" t="s">
        <v>297</v>
      </c>
      <c r="BM350" s="191" t="s">
        <v>2823</v>
      </c>
    </row>
    <row r="351" spans="1:65" s="2" customFormat="1" ht="11.25">
      <c r="A351" s="36"/>
      <c r="B351" s="37"/>
      <c r="C351" s="38"/>
      <c r="D351" s="193" t="s">
        <v>299</v>
      </c>
      <c r="E351" s="38"/>
      <c r="F351" s="194" t="s">
        <v>2715</v>
      </c>
      <c r="G351" s="38"/>
      <c r="H351" s="38"/>
      <c r="I351" s="195"/>
      <c r="J351" s="38"/>
      <c r="K351" s="38"/>
      <c r="L351" s="41"/>
      <c r="M351" s="196"/>
      <c r="N351" s="197"/>
      <c r="O351" s="66"/>
      <c r="P351" s="66"/>
      <c r="Q351" s="66"/>
      <c r="R351" s="66"/>
      <c r="S351" s="66"/>
      <c r="T351" s="67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T351" s="19" t="s">
        <v>299</v>
      </c>
      <c r="AU351" s="19" t="s">
        <v>79</v>
      </c>
    </row>
    <row r="352" spans="1:65" s="14" customFormat="1" ht="11.25">
      <c r="B352" s="209"/>
      <c r="C352" s="210"/>
      <c r="D352" s="200" t="s">
        <v>301</v>
      </c>
      <c r="E352" s="211" t="s">
        <v>19</v>
      </c>
      <c r="F352" s="212" t="s">
        <v>2824</v>
      </c>
      <c r="G352" s="210"/>
      <c r="H352" s="213">
        <v>12</v>
      </c>
      <c r="I352" s="214"/>
      <c r="J352" s="210"/>
      <c r="K352" s="210"/>
      <c r="L352" s="215"/>
      <c r="M352" s="216"/>
      <c r="N352" s="217"/>
      <c r="O352" s="217"/>
      <c r="P352" s="217"/>
      <c r="Q352" s="217"/>
      <c r="R352" s="217"/>
      <c r="S352" s="217"/>
      <c r="T352" s="218"/>
      <c r="AT352" s="219" t="s">
        <v>301</v>
      </c>
      <c r="AU352" s="219" t="s">
        <v>79</v>
      </c>
      <c r="AV352" s="14" t="s">
        <v>79</v>
      </c>
      <c r="AW352" s="14" t="s">
        <v>32</v>
      </c>
      <c r="AX352" s="14" t="s">
        <v>70</v>
      </c>
      <c r="AY352" s="219" t="s">
        <v>290</v>
      </c>
    </row>
    <row r="353" spans="1:65" s="15" customFormat="1" ht="11.25">
      <c r="B353" s="220"/>
      <c r="C353" s="221"/>
      <c r="D353" s="200" t="s">
        <v>301</v>
      </c>
      <c r="E353" s="222" t="s">
        <v>19</v>
      </c>
      <c r="F353" s="223" t="s">
        <v>304</v>
      </c>
      <c r="G353" s="221"/>
      <c r="H353" s="224">
        <v>12</v>
      </c>
      <c r="I353" s="225"/>
      <c r="J353" s="221"/>
      <c r="K353" s="221"/>
      <c r="L353" s="226"/>
      <c r="M353" s="227"/>
      <c r="N353" s="228"/>
      <c r="O353" s="228"/>
      <c r="P353" s="228"/>
      <c r="Q353" s="228"/>
      <c r="R353" s="228"/>
      <c r="S353" s="228"/>
      <c r="T353" s="229"/>
      <c r="AT353" s="230" t="s">
        <v>301</v>
      </c>
      <c r="AU353" s="230" t="s">
        <v>79</v>
      </c>
      <c r="AV353" s="15" t="s">
        <v>297</v>
      </c>
      <c r="AW353" s="15" t="s">
        <v>32</v>
      </c>
      <c r="AX353" s="15" t="s">
        <v>77</v>
      </c>
      <c r="AY353" s="230" t="s">
        <v>290</v>
      </c>
    </row>
    <row r="354" spans="1:65" s="12" customFormat="1" ht="22.9" customHeight="1">
      <c r="B354" s="164"/>
      <c r="C354" s="165"/>
      <c r="D354" s="166" t="s">
        <v>69</v>
      </c>
      <c r="E354" s="178" t="s">
        <v>979</v>
      </c>
      <c r="F354" s="178" t="s">
        <v>980</v>
      </c>
      <c r="G354" s="165"/>
      <c r="H354" s="165"/>
      <c r="I354" s="168"/>
      <c r="J354" s="179">
        <f>BK354</f>
        <v>0</v>
      </c>
      <c r="K354" s="165"/>
      <c r="L354" s="170"/>
      <c r="M354" s="171"/>
      <c r="N354" s="172"/>
      <c r="O354" s="172"/>
      <c r="P354" s="173">
        <f>SUM(P355:P358)</f>
        <v>0</v>
      </c>
      <c r="Q354" s="172"/>
      <c r="R354" s="173">
        <f>SUM(R355:R358)</f>
        <v>0</v>
      </c>
      <c r="S354" s="172"/>
      <c r="T354" s="174">
        <f>SUM(T355:T358)</f>
        <v>0</v>
      </c>
      <c r="AR354" s="175" t="s">
        <v>77</v>
      </c>
      <c r="AT354" s="176" t="s">
        <v>69</v>
      </c>
      <c r="AU354" s="176" t="s">
        <v>77</v>
      </c>
      <c r="AY354" s="175" t="s">
        <v>290</v>
      </c>
      <c r="BK354" s="177">
        <f>SUM(BK355:BK358)</f>
        <v>0</v>
      </c>
    </row>
    <row r="355" spans="1:65" s="2" customFormat="1" ht="24.2" customHeight="1">
      <c r="A355" s="36"/>
      <c r="B355" s="37"/>
      <c r="C355" s="180" t="s">
        <v>719</v>
      </c>
      <c r="D355" s="180" t="s">
        <v>292</v>
      </c>
      <c r="E355" s="181" t="s">
        <v>1768</v>
      </c>
      <c r="F355" s="182" t="s">
        <v>1769</v>
      </c>
      <c r="G355" s="183" t="s">
        <v>489</v>
      </c>
      <c r="H355" s="184">
        <v>16.603000000000002</v>
      </c>
      <c r="I355" s="185"/>
      <c r="J355" s="186">
        <f>ROUND(I355*H355,2)</f>
        <v>0</v>
      </c>
      <c r="K355" s="182" t="s">
        <v>296</v>
      </c>
      <c r="L355" s="41"/>
      <c r="M355" s="187" t="s">
        <v>19</v>
      </c>
      <c r="N355" s="188" t="s">
        <v>41</v>
      </c>
      <c r="O355" s="66"/>
      <c r="P355" s="189">
        <f>O355*H355</f>
        <v>0</v>
      </c>
      <c r="Q355" s="189">
        <v>0</v>
      </c>
      <c r="R355" s="189">
        <f>Q355*H355</f>
        <v>0</v>
      </c>
      <c r="S355" s="189">
        <v>0</v>
      </c>
      <c r="T355" s="190">
        <f>S355*H355</f>
        <v>0</v>
      </c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R355" s="191" t="s">
        <v>297</v>
      </c>
      <c r="AT355" s="191" t="s">
        <v>292</v>
      </c>
      <c r="AU355" s="191" t="s">
        <v>79</v>
      </c>
      <c r="AY355" s="19" t="s">
        <v>290</v>
      </c>
      <c r="BE355" s="192">
        <f>IF(N355="základní",J355,0)</f>
        <v>0</v>
      </c>
      <c r="BF355" s="192">
        <f>IF(N355="snížená",J355,0)</f>
        <v>0</v>
      </c>
      <c r="BG355" s="192">
        <f>IF(N355="zákl. přenesená",J355,0)</f>
        <v>0</v>
      </c>
      <c r="BH355" s="192">
        <f>IF(N355="sníž. přenesená",J355,0)</f>
        <v>0</v>
      </c>
      <c r="BI355" s="192">
        <f>IF(N355="nulová",J355,0)</f>
        <v>0</v>
      </c>
      <c r="BJ355" s="19" t="s">
        <v>77</v>
      </c>
      <c r="BK355" s="192">
        <f>ROUND(I355*H355,2)</f>
        <v>0</v>
      </c>
      <c r="BL355" s="19" t="s">
        <v>297</v>
      </c>
      <c r="BM355" s="191" t="s">
        <v>2825</v>
      </c>
    </row>
    <row r="356" spans="1:65" s="2" customFormat="1" ht="11.25">
      <c r="A356" s="36"/>
      <c r="B356" s="37"/>
      <c r="C356" s="38"/>
      <c r="D356" s="193" t="s">
        <v>299</v>
      </c>
      <c r="E356" s="38"/>
      <c r="F356" s="194" t="s">
        <v>1771</v>
      </c>
      <c r="G356" s="38"/>
      <c r="H356" s="38"/>
      <c r="I356" s="195"/>
      <c r="J356" s="38"/>
      <c r="K356" s="38"/>
      <c r="L356" s="41"/>
      <c r="M356" s="196"/>
      <c r="N356" s="197"/>
      <c r="O356" s="66"/>
      <c r="P356" s="66"/>
      <c r="Q356" s="66"/>
      <c r="R356" s="66"/>
      <c r="S356" s="66"/>
      <c r="T356" s="67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T356" s="19" t="s">
        <v>299</v>
      </c>
      <c r="AU356" s="19" t="s">
        <v>79</v>
      </c>
    </row>
    <row r="357" spans="1:65" s="2" customFormat="1" ht="33" customHeight="1">
      <c r="A357" s="36"/>
      <c r="B357" s="37"/>
      <c r="C357" s="180" t="s">
        <v>726</v>
      </c>
      <c r="D357" s="180" t="s">
        <v>292</v>
      </c>
      <c r="E357" s="181" t="s">
        <v>2382</v>
      </c>
      <c r="F357" s="182" t="s">
        <v>2383</v>
      </c>
      <c r="G357" s="183" t="s">
        <v>489</v>
      </c>
      <c r="H357" s="184">
        <v>16.603000000000002</v>
      </c>
      <c r="I357" s="185"/>
      <c r="J357" s="186">
        <f>ROUND(I357*H357,2)</f>
        <v>0</v>
      </c>
      <c r="K357" s="182" t="s">
        <v>296</v>
      </c>
      <c r="L357" s="41"/>
      <c r="M357" s="187" t="s">
        <v>19</v>
      </c>
      <c r="N357" s="188" t="s">
        <v>41</v>
      </c>
      <c r="O357" s="66"/>
      <c r="P357" s="189">
        <f>O357*H357</f>
        <v>0</v>
      </c>
      <c r="Q357" s="189">
        <v>0</v>
      </c>
      <c r="R357" s="189">
        <f>Q357*H357</f>
        <v>0</v>
      </c>
      <c r="S357" s="189">
        <v>0</v>
      </c>
      <c r="T357" s="190">
        <f>S357*H357</f>
        <v>0</v>
      </c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R357" s="191" t="s">
        <v>297</v>
      </c>
      <c r="AT357" s="191" t="s">
        <v>292</v>
      </c>
      <c r="AU357" s="191" t="s">
        <v>79</v>
      </c>
      <c r="AY357" s="19" t="s">
        <v>290</v>
      </c>
      <c r="BE357" s="192">
        <f>IF(N357="základní",J357,0)</f>
        <v>0</v>
      </c>
      <c r="BF357" s="192">
        <f>IF(N357="snížená",J357,0)</f>
        <v>0</v>
      </c>
      <c r="BG357" s="192">
        <f>IF(N357="zákl. přenesená",J357,0)</f>
        <v>0</v>
      </c>
      <c r="BH357" s="192">
        <f>IF(N357="sníž. přenesená",J357,0)</f>
        <v>0</v>
      </c>
      <c r="BI357" s="192">
        <f>IF(N357="nulová",J357,0)</f>
        <v>0</v>
      </c>
      <c r="BJ357" s="19" t="s">
        <v>77</v>
      </c>
      <c r="BK357" s="192">
        <f>ROUND(I357*H357,2)</f>
        <v>0</v>
      </c>
      <c r="BL357" s="19" t="s">
        <v>297</v>
      </c>
      <c r="BM357" s="191" t="s">
        <v>2826</v>
      </c>
    </row>
    <row r="358" spans="1:65" s="2" customFormat="1" ht="11.25">
      <c r="A358" s="36"/>
      <c r="B358" s="37"/>
      <c r="C358" s="38"/>
      <c r="D358" s="193" t="s">
        <v>299</v>
      </c>
      <c r="E358" s="38"/>
      <c r="F358" s="194" t="s">
        <v>2385</v>
      </c>
      <c r="G358" s="38"/>
      <c r="H358" s="38"/>
      <c r="I358" s="195"/>
      <c r="J358" s="38"/>
      <c r="K358" s="38"/>
      <c r="L358" s="41"/>
      <c r="M358" s="255"/>
      <c r="N358" s="256"/>
      <c r="O358" s="257"/>
      <c r="P358" s="257"/>
      <c r="Q358" s="257"/>
      <c r="R358" s="257"/>
      <c r="S358" s="257"/>
      <c r="T358" s="258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T358" s="19" t="s">
        <v>299</v>
      </c>
      <c r="AU358" s="19" t="s">
        <v>79</v>
      </c>
    </row>
    <row r="359" spans="1:65" s="2" customFormat="1" ht="6.95" customHeight="1">
      <c r="A359" s="36"/>
      <c r="B359" s="49"/>
      <c r="C359" s="50"/>
      <c r="D359" s="50"/>
      <c r="E359" s="50"/>
      <c r="F359" s="50"/>
      <c r="G359" s="50"/>
      <c r="H359" s="50"/>
      <c r="I359" s="50"/>
      <c r="J359" s="50"/>
      <c r="K359" s="50"/>
      <c r="L359" s="41"/>
      <c r="M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</row>
  </sheetData>
  <sheetProtection algorithmName="SHA-512" hashValue="xDkutn3Q7RzvXl34d976958y44SudIATaSaJQw0p1t5WyrzHmtYzU7URcVKcqU6Zfe7SiSx07x2Kj00Ziz4j4w==" saltValue="hA54aNJ1Y6NKDSWAYd9jiqTN5NNDN4Jawh4uRu8cILiortNGypf1IoCrWHmBx0Ajf5UTKh0/A6CJ5cRNV6PyLg==" spinCount="100000" sheet="1" objects="1" scenarios="1" formatColumns="0" formatRows="0" autoFilter="0"/>
  <autoFilter ref="C92:K358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1" r:id="rId2"/>
    <hyperlink ref="F105" r:id="rId3"/>
    <hyperlink ref="F109" r:id="rId4"/>
    <hyperlink ref="F113" r:id="rId5"/>
    <hyperlink ref="F117" r:id="rId6"/>
    <hyperlink ref="F121" r:id="rId7"/>
    <hyperlink ref="F125" r:id="rId8"/>
    <hyperlink ref="F129" r:id="rId9"/>
    <hyperlink ref="F142" r:id="rId10"/>
    <hyperlink ref="F147" r:id="rId11"/>
    <hyperlink ref="F154" r:id="rId12"/>
    <hyperlink ref="F156" r:id="rId13"/>
    <hyperlink ref="F168" r:id="rId14"/>
    <hyperlink ref="F183" r:id="rId15"/>
    <hyperlink ref="F190" r:id="rId16"/>
    <hyperlink ref="F207" r:id="rId17"/>
    <hyperlink ref="F214" r:id="rId18"/>
    <hyperlink ref="F230" r:id="rId19"/>
    <hyperlink ref="F235" r:id="rId20"/>
    <hyperlink ref="F239" r:id="rId21"/>
    <hyperlink ref="F243" r:id="rId22"/>
    <hyperlink ref="F247" r:id="rId23"/>
    <hyperlink ref="F251" r:id="rId24"/>
    <hyperlink ref="F261" r:id="rId25"/>
    <hyperlink ref="F265" r:id="rId26"/>
    <hyperlink ref="F267" r:id="rId27"/>
    <hyperlink ref="F272" r:id="rId28"/>
    <hyperlink ref="F276" r:id="rId29"/>
    <hyperlink ref="F283" r:id="rId30"/>
    <hyperlink ref="F287" r:id="rId31"/>
    <hyperlink ref="F292" r:id="rId32"/>
    <hyperlink ref="F297" r:id="rId33"/>
    <hyperlink ref="F301" r:id="rId34"/>
    <hyperlink ref="F303" r:id="rId35"/>
    <hyperlink ref="F307" r:id="rId36"/>
    <hyperlink ref="F322" r:id="rId37"/>
    <hyperlink ref="F329" r:id="rId38"/>
    <hyperlink ref="F339" r:id="rId39"/>
    <hyperlink ref="F347" r:id="rId40"/>
    <hyperlink ref="F351" r:id="rId41"/>
    <hyperlink ref="F356" r:id="rId42"/>
    <hyperlink ref="F358" r:id="rId4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4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108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2827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ROUND(J93,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ROUND((SUM(BE93:BE341)),  2)</f>
        <v>0</v>
      </c>
      <c r="G35" s="36"/>
      <c r="H35" s="36"/>
      <c r="I35" s="126">
        <v>0.21</v>
      </c>
      <c r="J35" s="125">
        <f>ROUND(((SUM(BE93:BE341))*I35),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ROUND((SUM(BF93:BF341)),  2)</f>
        <v>0</v>
      </c>
      <c r="G36" s="36"/>
      <c r="H36" s="36"/>
      <c r="I36" s="126">
        <v>0.15</v>
      </c>
      <c r="J36" s="125">
        <f>ROUND(((SUM(BF93:BF341))*I36),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ROUND((SUM(BG93:BG341)),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ROUND((SUM(BH93:BH341)),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ROUND((SUM(BI93:BI341)),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IO01.003 - Stoka A2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256</v>
      </c>
      <c r="E66" s="150"/>
      <c r="F66" s="150"/>
      <c r="G66" s="150"/>
      <c r="H66" s="150"/>
      <c r="I66" s="150"/>
      <c r="J66" s="151">
        <f>J238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1773</v>
      </c>
      <c r="E67" s="150"/>
      <c r="F67" s="150"/>
      <c r="G67" s="150"/>
      <c r="H67" s="150"/>
      <c r="I67" s="150"/>
      <c r="J67" s="151">
        <f>J258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1606</v>
      </c>
      <c r="E68" s="150"/>
      <c r="F68" s="150"/>
      <c r="G68" s="150"/>
      <c r="H68" s="150"/>
      <c r="I68" s="150"/>
      <c r="J68" s="151">
        <f>J279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2009</v>
      </c>
      <c r="E69" s="150"/>
      <c r="F69" s="150"/>
      <c r="G69" s="150"/>
      <c r="H69" s="150"/>
      <c r="I69" s="150"/>
      <c r="J69" s="151">
        <f>J325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2010</v>
      </c>
      <c r="E70" s="150"/>
      <c r="F70" s="150"/>
      <c r="G70" s="150"/>
      <c r="H70" s="150"/>
      <c r="I70" s="150"/>
      <c r="J70" s="151">
        <f>J332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J337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275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403" t="str">
        <f>E7</f>
        <v>Kanalizace a ČOV Želeč</v>
      </c>
      <c r="F81" s="404"/>
      <c r="G81" s="404"/>
      <c r="H81" s="404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244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403" t="s">
        <v>2395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246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77" t="str">
        <f>E11</f>
        <v>IO01.003 - Stoka A2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>Želeč</v>
      </c>
      <c r="G87" s="38"/>
      <c r="H87" s="38"/>
      <c r="I87" s="31" t="s">
        <v>23</v>
      </c>
      <c r="J87" s="61" t="str">
        <f>IF(J14="","",J14)</f>
        <v>23. 6. 2021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25</v>
      </c>
      <c r="D89" s="38"/>
      <c r="E89" s="38"/>
      <c r="F89" s="29" t="str">
        <f>E17</f>
        <v xml:space="preserve"> </v>
      </c>
      <c r="G89" s="38"/>
      <c r="H89" s="38"/>
      <c r="I89" s="31" t="s">
        <v>31</v>
      </c>
      <c r="J89" s="34" t="str">
        <f>E23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33</v>
      </c>
      <c r="J90" s="34" t="str">
        <f>E26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276</v>
      </c>
      <c r="D92" s="156" t="s">
        <v>55</v>
      </c>
      <c r="E92" s="156" t="s">
        <v>51</v>
      </c>
      <c r="F92" s="156" t="s">
        <v>52</v>
      </c>
      <c r="G92" s="156" t="s">
        <v>277</v>
      </c>
      <c r="H92" s="156" t="s">
        <v>278</v>
      </c>
      <c r="I92" s="156" t="s">
        <v>279</v>
      </c>
      <c r="J92" s="156" t="s">
        <v>250</v>
      </c>
      <c r="K92" s="157" t="s">
        <v>280</v>
      </c>
      <c r="L92" s="158"/>
      <c r="M92" s="70" t="s">
        <v>19</v>
      </c>
      <c r="N92" s="71" t="s">
        <v>40</v>
      </c>
      <c r="O92" s="71" t="s">
        <v>281</v>
      </c>
      <c r="P92" s="71" t="s">
        <v>282</v>
      </c>
      <c r="Q92" s="71" t="s">
        <v>283</v>
      </c>
      <c r="R92" s="71" t="s">
        <v>284</v>
      </c>
      <c r="S92" s="71" t="s">
        <v>285</v>
      </c>
      <c r="T92" s="72" t="s">
        <v>286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287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9.2120304837000013</v>
      </c>
      <c r="S93" s="74"/>
      <c r="T93" s="162">
        <f>T94</f>
        <v>96.089569999999995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69</v>
      </c>
      <c r="AU93" s="19" t="s">
        <v>251</v>
      </c>
      <c r="BK93" s="163">
        <f>BK94</f>
        <v>0</v>
      </c>
    </row>
    <row r="94" spans="1:65" s="12" customFormat="1" ht="25.9" customHeight="1">
      <c r="B94" s="164"/>
      <c r="C94" s="165"/>
      <c r="D94" s="166" t="s">
        <v>69</v>
      </c>
      <c r="E94" s="167" t="s">
        <v>288</v>
      </c>
      <c r="F94" s="167" t="s">
        <v>2011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P95+P238+P258+P279+P325+P332+P337</f>
        <v>0</v>
      </c>
      <c r="Q94" s="172"/>
      <c r="R94" s="173">
        <f>R95+R238+R258+R279+R325+R332+R337</f>
        <v>9.2120304837000013</v>
      </c>
      <c r="S94" s="172"/>
      <c r="T94" s="174">
        <f>T95+T238+T258+T279+T325+T332+T337</f>
        <v>96.089569999999995</v>
      </c>
      <c r="AR94" s="175" t="s">
        <v>77</v>
      </c>
      <c r="AT94" s="176" t="s">
        <v>69</v>
      </c>
      <c r="AU94" s="176" t="s">
        <v>70</v>
      </c>
      <c r="AY94" s="175" t="s">
        <v>290</v>
      </c>
      <c r="BK94" s="177">
        <f>BK95+BK238+BK258+BK279+BK325+BK332+BK337</f>
        <v>0</v>
      </c>
    </row>
    <row r="95" spans="1:65" s="12" customFormat="1" ht="22.9" customHeight="1">
      <c r="B95" s="164"/>
      <c r="C95" s="165"/>
      <c r="D95" s="166" t="s">
        <v>69</v>
      </c>
      <c r="E95" s="178" t="s">
        <v>77</v>
      </c>
      <c r="F95" s="178" t="s">
        <v>291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SUM(P96:P237)</f>
        <v>0</v>
      </c>
      <c r="Q95" s="172"/>
      <c r="R95" s="173">
        <f>SUM(R96:R237)</f>
        <v>0.68611947910000004</v>
      </c>
      <c r="S95" s="172"/>
      <c r="T95" s="174">
        <f>SUM(T96:T237)</f>
        <v>96.089569999999995</v>
      </c>
      <c r="AR95" s="175" t="s">
        <v>77</v>
      </c>
      <c r="AT95" s="176" t="s">
        <v>69</v>
      </c>
      <c r="AU95" s="176" t="s">
        <v>77</v>
      </c>
      <c r="AY95" s="175" t="s">
        <v>290</v>
      </c>
      <c r="BK95" s="177">
        <f>SUM(BK96:BK237)</f>
        <v>0</v>
      </c>
    </row>
    <row r="96" spans="1:65" s="2" customFormat="1" ht="37.9" customHeight="1">
      <c r="A96" s="36"/>
      <c r="B96" s="37"/>
      <c r="C96" s="180" t="s">
        <v>77</v>
      </c>
      <c r="D96" s="180" t="s">
        <v>292</v>
      </c>
      <c r="E96" s="181" t="s">
        <v>2413</v>
      </c>
      <c r="F96" s="182" t="s">
        <v>2414</v>
      </c>
      <c r="G96" s="183" t="s">
        <v>341</v>
      </c>
      <c r="H96" s="184">
        <v>107.99</v>
      </c>
      <c r="I96" s="185"/>
      <c r="J96" s="186">
        <f>ROUND(I96*H96,2)</f>
        <v>0</v>
      </c>
      <c r="K96" s="182" t="s">
        <v>296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0.57999999999999996</v>
      </c>
      <c r="T96" s="190">
        <f>S96*H96</f>
        <v>62.634199999999993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297</v>
      </c>
      <c r="AT96" s="191" t="s">
        <v>292</v>
      </c>
      <c r="AU96" s="191" t="s">
        <v>79</v>
      </c>
      <c r="AY96" s="19" t="s">
        <v>290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77</v>
      </c>
      <c r="BK96" s="192">
        <f>ROUND(I96*H96,2)</f>
        <v>0</v>
      </c>
      <c r="BL96" s="19" t="s">
        <v>297</v>
      </c>
      <c r="BM96" s="191" t="s">
        <v>2828</v>
      </c>
    </row>
    <row r="97" spans="1:65" s="2" customFormat="1" ht="11.25">
      <c r="A97" s="36"/>
      <c r="B97" s="37"/>
      <c r="C97" s="38"/>
      <c r="D97" s="193" t="s">
        <v>299</v>
      </c>
      <c r="E97" s="38"/>
      <c r="F97" s="194" t="s">
        <v>2416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299</v>
      </c>
      <c r="AU97" s="19" t="s">
        <v>79</v>
      </c>
    </row>
    <row r="98" spans="1:65" s="14" customFormat="1" ht="11.25">
      <c r="B98" s="209"/>
      <c r="C98" s="210"/>
      <c r="D98" s="200" t="s">
        <v>301</v>
      </c>
      <c r="E98" s="211" t="s">
        <v>19</v>
      </c>
      <c r="F98" s="212" t="s">
        <v>2829</v>
      </c>
      <c r="G98" s="210"/>
      <c r="H98" s="213">
        <v>107.99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301</v>
      </c>
      <c r="AU98" s="219" t="s">
        <v>79</v>
      </c>
      <c r="AV98" s="14" t="s">
        <v>79</v>
      </c>
      <c r="AW98" s="14" t="s">
        <v>32</v>
      </c>
      <c r="AX98" s="14" t="s">
        <v>70</v>
      </c>
      <c r="AY98" s="219" t="s">
        <v>290</v>
      </c>
    </row>
    <row r="99" spans="1:65" s="15" customFormat="1" ht="11.25">
      <c r="B99" s="220"/>
      <c r="C99" s="221"/>
      <c r="D99" s="200" t="s">
        <v>301</v>
      </c>
      <c r="E99" s="222" t="s">
        <v>19</v>
      </c>
      <c r="F99" s="223" t="s">
        <v>304</v>
      </c>
      <c r="G99" s="221"/>
      <c r="H99" s="224">
        <v>107.99</v>
      </c>
      <c r="I99" s="225"/>
      <c r="J99" s="221"/>
      <c r="K99" s="221"/>
      <c r="L99" s="226"/>
      <c r="M99" s="227"/>
      <c r="N99" s="228"/>
      <c r="O99" s="228"/>
      <c r="P99" s="228"/>
      <c r="Q99" s="228"/>
      <c r="R99" s="228"/>
      <c r="S99" s="228"/>
      <c r="T99" s="229"/>
      <c r="AT99" s="230" t="s">
        <v>301</v>
      </c>
      <c r="AU99" s="230" t="s">
        <v>79</v>
      </c>
      <c r="AV99" s="15" t="s">
        <v>297</v>
      </c>
      <c r="AW99" s="15" t="s">
        <v>32</v>
      </c>
      <c r="AX99" s="15" t="s">
        <v>77</v>
      </c>
      <c r="AY99" s="230" t="s">
        <v>290</v>
      </c>
    </row>
    <row r="100" spans="1:65" s="2" customFormat="1" ht="33" customHeight="1">
      <c r="A100" s="36"/>
      <c r="B100" s="37"/>
      <c r="C100" s="180" t="s">
        <v>79</v>
      </c>
      <c r="D100" s="180" t="s">
        <v>292</v>
      </c>
      <c r="E100" s="181" t="s">
        <v>2424</v>
      </c>
      <c r="F100" s="182" t="s">
        <v>2425</v>
      </c>
      <c r="G100" s="183" t="s">
        <v>341</v>
      </c>
      <c r="H100" s="184">
        <v>107.99</v>
      </c>
      <c r="I100" s="185"/>
      <c r="J100" s="186">
        <f>ROUND(I100*H100,2)</f>
        <v>0</v>
      </c>
      <c r="K100" s="182" t="s">
        <v>296</v>
      </c>
      <c r="L100" s="41"/>
      <c r="M100" s="187" t="s">
        <v>19</v>
      </c>
      <c r="N100" s="188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9.8000000000000004E-2</v>
      </c>
      <c r="T100" s="190">
        <f>S100*H100</f>
        <v>10.583019999999999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297</v>
      </c>
      <c r="AT100" s="191" t="s">
        <v>292</v>
      </c>
      <c r="AU100" s="191" t="s">
        <v>79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2830</v>
      </c>
    </row>
    <row r="101" spans="1:65" s="2" customFormat="1" ht="11.25">
      <c r="A101" s="36"/>
      <c r="B101" s="37"/>
      <c r="C101" s="38"/>
      <c r="D101" s="193" t="s">
        <v>299</v>
      </c>
      <c r="E101" s="38"/>
      <c r="F101" s="194" t="s">
        <v>2427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299</v>
      </c>
      <c r="AU101" s="19" t="s">
        <v>79</v>
      </c>
    </row>
    <row r="102" spans="1:65" s="14" customFormat="1" ht="11.25">
      <c r="B102" s="209"/>
      <c r="C102" s="210"/>
      <c r="D102" s="200" t="s">
        <v>301</v>
      </c>
      <c r="E102" s="211" t="s">
        <v>19</v>
      </c>
      <c r="F102" s="212" t="s">
        <v>2829</v>
      </c>
      <c r="G102" s="210"/>
      <c r="H102" s="213">
        <v>107.99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301</v>
      </c>
      <c r="AU102" s="219" t="s">
        <v>79</v>
      </c>
      <c r="AV102" s="14" t="s">
        <v>79</v>
      </c>
      <c r="AW102" s="14" t="s">
        <v>32</v>
      </c>
      <c r="AX102" s="14" t="s">
        <v>70</v>
      </c>
      <c r="AY102" s="219" t="s">
        <v>290</v>
      </c>
    </row>
    <row r="103" spans="1:65" s="15" customFormat="1" ht="11.25">
      <c r="B103" s="220"/>
      <c r="C103" s="221"/>
      <c r="D103" s="200" t="s">
        <v>301</v>
      </c>
      <c r="E103" s="222" t="s">
        <v>19</v>
      </c>
      <c r="F103" s="223" t="s">
        <v>304</v>
      </c>
      <c r="G103" s="221"/>
      <c r="H103" s="224">
        <v>107.99</v>
      </c>
      <c r="I103" s="225"/>
      <c r="J103" s="221"/>
      <c r="K103" s="221"/>
      <c r="L103" s="226"/>
      <c r="M103" s="227"/>
      <c r="N103" s="228"/>
      <c r="O103" s="228"/>
      <c r="P103" s="228"/>
      <c r="Q103" s="228"/>
      <c r="R103" s="228"/>
      <c r="S103" s="228"/>
      <c r="T103" s="229"/>
      <c r="AT103" s="230" t="s">
        <v>301</v>
      </c>
      <c r="AU103" s="230" t="s">
        <v>79</v>
      </c>
      <c r="AV103" s="15" t="s">
        <v>297</v>
      </c>
      <c r="AW103" s="15" t="s">
        <v>32</v>
      </c>
      <c r="AX103" s="15" t="s">
        <v>77</v>
      </c>
      <c r="AY103" s="230" t="s">
        <v>290</v>
      </c>
    </row>
    <row r="104" spans="1:65" s="2" customFormat="1" ht="24.2" customHeight="1">
      <c r="A104" s="36"/>
      <c r="B104" s="37"/>
      <c r="C104" s="180" t="s">
        <v>171</v>
      </c>
      <c r="D104" s="180" t="s">
        <v>292</v>
      </c>
      <c r="E104" s="181" t="s">
        <v>2017</v>
      </c>
      <c r="F104" s="182" t="s">
        <v>2018</v>
      </c>
      <c r="G104" s="183" t="s">
        <v>341</v>
      </c>
      <c r="H104" s="184">
        <v>198.89</v>
      </c>
      <c r="I104" s="185"/>
      <c r="J104" s="186">
        <f>ROUND(I104*H104,2)</f>
        <v>0</v>
      </c>
      <c r="K104" s="182" t="s">
        <v>296</v>
      </c>
      <c r="L104" s="41"/>
      <c r="M104" s="187" t="s">
        <v>19</v>
      </c>
      <c r="N104" s="188" t="s">
        <v>41</v>
      </c>
      <c r="O104" s="66"/>
      <c r="P104" s="189">
        <f>O104*H104</f>
        <v>0</v>
      </c>
      <c r="Q104" s="189">
        <v>4.795E-5</v>
      </c>
      <c r="R104" s="189">
        <f>Q104*H104</f>
        <v>9.5367754999999988E-3</v>
      </c>
      <c r="S104" s="189">
        <v>0.115</v>
      </c>
      <c r="T104" s="190">
        <f>S104*H104</f>
        <v>22.872350000000001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79</v>
      </c>
      <c r="AY104" s="19" t="s">
        <v>290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77</v>
      </c>
      <c r="BK104" s="192">
        <f>ROUND(I104*H104,2)</f>
        <v>0</v>
      </c>
      <c r="BL104" s="19" t="s">
        <v>297</v>
      </c>
      <c r="BM104" s="191" t="s">
        <v>2831</v>
      </c>
    </row>
    <row r="105" spans="1:65" s="2" customFormat="1" ht="11.25">
      <c r="A105" s="36"/>
      <c r="B105" s="37"/>
      <c r="C105" s="38"/>
      <c r="D105" s="193" t="s">
        <v>299</v>
      </c>
      <c r="E105" s="38"/>
      <c r="F105" s="194" t="s">
        <v>2020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299</v>
      </c>
      <c r="AU105" s="19" t="s">
        <v>79</v>
      </c>
    </row>
    <row r="106" spans="1:65" s="14" customFormat="1" ht="11.25">
      <c r="B106" s="209"/>
      <c r="C106" s="210"/>
      <c r="D106" s="200" t="s">
        <v>301</v>
      </c>
      <c r="E106" s="211" t="s">
        <v>19</v>
      </c>
      <c r="F106" s="212" t="s">
        <v>2832</v>
      </c>
      <c r="G106" s="210"/>
      <c r="H106" s="213">
        <v>198.89</v>
      </c>
      <c r="I106" s="214"/>
      <c r="J106" s="210"/>
      <c r="K106" s="210"/>
      <c r="L106" s="215"/>
      <c r="M106" s="216"/>
      <c r="N106" s="217"/>
      <c r="O106" s="217"/>
      <c r="P106" s="217"/>
      <c r="Q106" s="217"/>
      <c r="R106" s="217"/>
      <c r="S106" s="217"/>
      <c r="T106" s="218"/>
      <c r="AT106" s="219" t="s">
        <v>301</v>
      </c>
      <c r="AU106" s="219" t="s">
        <v>79</v>
      </c>
      <c r="AV106" s="14" t="s">
        <v>79</v>
      </c>
      <c r="AW106" s="14" t="s">
        <v>32</v>
      </c>
      <c r="AX106" s="14" t="s">
        <v>70</v>
      </c>
      <c r="AY106" s="219" t="s">
        <v>290</v>
      </c>
    </row>
    <row r="107" spans="1:65" s="15" customFormat="1" ht="11.25">
      <c r="B107" s="220"/>
      <c r="C107" s="221"/>
      <c r="D107" s="200" t="s">
        <v>301</v>
      </c>
      <c r="E107" s="222" t="s">
        <v>19</v>
      </c>
      <c r="F107" s="223" t="s">
        <v>304</v>
      </c>
      <c r="G107" s="221"/>
      <c r="H107" s="224">
        <v>198.89</v>
      </c>
      <c r="I107" s="225"/>
      <c r="J107" s="221"/>
      <c r="K107" s="221"/>
      <c r="L107" s="226"/>
      <c r="M107" s="227"/>
      <c r="N107" s="228"/>
      <c r="O107" s="228"/>
      <c r="P107" s="228"/>
      <c r="Q107" s="228"/>
      <c r="R107" s="228"/>
      <c r="S107" s="228"/>
      <c r="T107" s="229"/>
      <c r="AT107" s="230" t="s">
        <v>301</v>
      </c>
      <c r="AU107" s="230" t="s">
        <v>79</v>
      </c>
      <c r="AV107" s="15" t="s">
        <v>297</v>
      </c>
      <c r="AW107" s="15" t="s">
        <v>32</v>
      </c>
      <c r="AX107" s="15" t="s">
        <v>77</v>
      </c>
      <c r="AY107" s="230" t="s">
        <v>290</v>
      </c>
    </row>
    <row r="108" spans="1:65" s="2" customFormat="1" ht="49.15" customHeight="1">
      <c r="A108" s="36"/>
      <c r="B108" s="37"/>
      <c r="C108" s="180" t="s">
        <v>297</v>
      </c>
      <c r="D108" s="180" t="s">
        <v>292</v>
      </c>
      <c r="E108" s="181" t="s">
        <v>2444</v>
      </c>
      <c r="F108" s="182" t="s">
        <v>2445</v>
      </c>
      <c r="G108" s="183" t="s">
        <v>295</v>
      </c>
      <c r="H108" s="184">
        <v>3.1</v>
      </c>
      <c r="I108" s="185"/>
      <c r="J108" s="186">
        <f>ROUND(I108*H108,2)</f>
        <v>0</v>
      </c>
      <c r="K108" s="182" t="s">
        <v>296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3.6904300000000001E-2</v>
      </c>
      <c r="R108" s="189">
        <f>Q108*H108</f>
        <v>0.11440333000000001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297</v>
      </c>
      <c r="AT108" s="191" t="s">
        <v>292</v>
      </c>
      <c r="AU108" s="191" t="s">
        <v>79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2833</v>
      </c>
    </row>
    <row r="109" spans="1:65" s="2" customFormat="1" ht="11.25">
      <c r="A109" s="36"/>
      <c r="B109" s="37"/>
      <c r="C109" s="38"/>
      <c r="D109" s="193" t="s">
        <v>299</v>
      </c>
      <c r="E109" s="38"/>
      <c r="F109" s="194" t="s">
        <v>2447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299</v>
      </c>
      <c r="AU109" s="19" t="s">
        <v>79</v>
      </c>
    </row>
    <row r="110" spans="1:65" s="14" customFormat="1" ht="11.25">
      <c r="B110" s="209"/>
      <c r="C110" s="210"/>
      <c r="D110" s="200" t="s">
        <v>301</v>
      </c>
      <c r="E110" s="211" t="s">
        <v>19</v>
      </c>
      <c r="F110" s="212" t="s">
        <v>2834</v>
      </c>
      <c r="G110" s="210"/>
      <c r="H110" s="213">
        <v>3.1</v>
      </c>
      <c r="I110" s="214"/>
      <c r="J110" s="210"/>
      <c r="K110" s="210"/>
      <c r="L110" s="215"/>
      <c r="M110" s="216"/>
      <c r="N110" s="217"/>
      <c r="O110" s="217"/>
      <c r="P110" s="217"/>
      <c r="Q110" s="217"/>
      <c r="R110" s="217"/>
      <c r="S110" s="217"/>
      <c r="T110" s="218"/>
      <c r="AT110" s="219" t="s">
        <v>301</v>
      </c>
      <c r="AU110" s="219" t="s">
        <v>79</v>
      </c>
      <c r="AV110" s="14" t="s">
        <v>79</v>
      </c>
      <c r="AW110" s="14" t="s">
        <v>32</v>
      </c>
      <c r="AX110" s="14" t="s">
        <v>70</v>
      </c>
      <c r="AY110" s="219" t="s">
        <v>290</v>
      </c>
    </row>
    <row r="111" spans="1:65" s="15" customFormat="1" ht="11.25">
      <c r="B111" s="220"/>
      <c r="C111" s="221"/>
      <c r="D111" s="200" t="s">
        <v>301</v>
      </c>
      <c r="E111" s="222" t="s">
        <v>19</v>
      </c>
      <c r="F111" s="223" t="s">
        <v>304</v>
      </c>
      <c r="G111" s="221"/>
      <c r="H111" s="224">
        <v>3.1</v>
      </c>
      <c r="I111" s="225"/>
      <c r="J111" s="221"/>
      <c r="K111" s="221"/>
      <c r="L111" s="226"/>
      <c r="M111" s="227"/>
      <c r="N111" s="228"/>
      <c r="O111" s="228"/>
      <c r="P111" s="228"/>
      <c r="Q111" s="228"/>
      <c r="R111" s="228"/>
      <c r="S111" s="228"/>
      <c r="T111" s="229"/>
      <c r="AT111" s="230" t="s">
        <v>301</v>
      </c>
      <c r="AU111" s="230" t="s">
        <v>79</v>
      </c>
      <c r="AV111" s="15" t="s">
        <v>297</v>
      </c>
      <c r="AW111" s="15" t="s">
        <v>32</v>
      </c>
      <c r="AX111" s="15" t="s">
        <v>77</v>
      </c>
      <c r="AY111" s="230" t="s">
        <v>290</v>
      </c>
    </row>
    <row r="112" spans="1:65" s="2" customFormat="1" ht="49.15" customHeight="1">
      <c r="A112" s="36"/>
      <c r="B112" s="37"/>
      <c r="C112" s="180" t="s">
        <v>330</v>
      </c>
      <c r="D112" s="180" t="s">
        <v>292</v>
      </c>
      <c r="E112" s="181" t="s">
        <v>2449</v>
      </c>
      <c r="F112" s="182" t="s">
        <v>2450</v>
      </c>
      <c r="G112" s="183" t="s">
        <v>295</v>
      </c>
      <c r="H112" s="184">
        <v>9.3000000000000007</v>
      </c>
      <c r="I112" s="185"/>
      <c r="J112" s="186">
        <f>ROUND(I112*H112,2)</f>
        <v>0</v>
      </c>
      <c r="K112" s="182" t="s">
        <v>296</v>
      </c>
      <c r="L112" s="41"/>
      <c r="M112" s="187" t="s">
        <v>19</v>
      </c>
      <c r="N112" s="188" t="s">
        <v>41</v>
      </c>
      <c r="O112" s="66"/>
      <c r="P112" s="189">
        <f>O112*H112</f>
        <v>0</v>
      </c>
      <c r="Q112" s="189">
        <v>8.6767000000000007E-3</v>
      </c>
      <c r="R112" s="189">
        <f>Q112*H112</f>
        <v>8.0693310000000018E-2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297</v>
      </c>
      <c r="AT112" s="191" t="s">
        <v>292</v>
      </c>
      <c r="AU112" s="191" t="s">
        <v>79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2835</v>
      </c>
    </row>
    <row r="113" spans="1:65" s="2" customFormat="1" ht="11.25">
      <c r="A113" s="36"/>
      <c r="B113" s="37"/>
      <c r="C113" s="38"/>
      <c r="D113" s="193" t="s">
        <v>299</v>
      </c>
      <c r="E113" s="38"/>
      <c r="F113" s="194" t="s">
        <v>2452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299</v>
      </c>
      <c r="AU113" s="19" t="s">
        <v>79</v>
      </c>
    </row>
    <row r="114" spans="1:65" s="14" customFormat="1" ht="11.25">
      <c r="B114" s="209"/>
      <c r="C114" s="210"/>
      <c r="D114" s="200" t="s">
        <v>301</v>
      </c>
      <c r="E114" s="211" t="s">
        <v>19</v>
      </c>
      <c r="F114" s="212" t="s">
        <v>2836</v>
      </c>
      <c r="G114" s="210"/>
      <c r="H114" s="213">
        <v>9.3000000000000007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301</v>
      </c>
      <c r="AU114" s="219" t="s">
        <v>79</v>
      </c>
      <c r="AV114" s="14" t="s">
        <v>79</v>
      </c>
      <c r="AW114" s="14" t="s">
        <v>32</v>
      </c>
      <c r="AX114" s="14" t="s">
        <v>70</v>
      </c>
      <c r="AY114" s="219" t="s">
        <v>290</v>
      </c>
    </row>
    <row r="115" spans="1:65" s="15" customFormat="1" ht="11.25">
      <c r="B115" s="220"/>
      <c r="C115" s="221"/>
      <c r="D115" s="200" t="s">
        <v>301</v>
      </c>
      <c r="E115" s="222" t="s">
        <v>19</v>
      </c>
      <c r="F115" s="223" t="s">
        <v>304</v>
      </c>
      <c r="G115" s="221"/>
      <c r="H115" s="224">
        <v>9.3000000000000007</v>
      </c>
      <c r="I115" s="225"/>
      <c r="J115" s="221"/>
      <c r="K115" s="221"/>
      <c r="L115" s="226"/>
      <c r="M115" s="227"/>
      <c r="N115" s="228"/>
      <c r="O115" s="228"/>
      <c r="P115" s="228"/>
      <c r="Q115" s="228"/>
      <c r="R115" s="228"/>
      <c r="S115" s="228"/>
      <c r="T115" s="229"/>
      <c r="AT115" s="230" t="s">
        <v>301</v>
      </c>
      <c r="AU115" s="230" t="s">
        <v>79</v>
      </c>
      <c r="AV115" s="15" t="s">
        <v>297</v>
      </c>
      <c r="AW115" s="15" t="s">
        <v>32</v>
      </c>
      <c r="AX115" s="15" t="s">
        <v>77</v>
      </c>
      <c r="AY115" s="230" t="s">
        <v>290</v>
      </c>
    </row>
    <row r="116" spans="1:65" s="2" customFormat="1" ht="49.15" customHeight="1">
      <c r="A116" s="36"/>
      <c r="B116" s="37"/>
      <c r="C116" s="180" t="s">
        <v>338</v>
      </c>
      <c r="D116" s="180" t="s">
        <v>292</v>
      </c>
      <c r="E116" s="181" t="s">
        <v>2454</v>
      </c>
      <c r="F116" s="182" t="s">
        <v>2455</v>
      </c>
      <c r="G116" s="183" t="s">
        <v>295</v>
      </c>
      <c r="H116" s="184">
        <v>6.2</v>
      </c>
      <c r="I116" s="185"/>
      <c r="J116" s="186">
        <f>ROUND(I116*H116,2)</f>
        <v>0</v>
      </c>
      <c r="K116" s="182" t="s">
        <v>296</v>
      </c>
      <c r="L116" s="41"/>
      <c r="M116" s="187" t="s">
        <v>19</v>
      </c>
      <c r="N116" s="188" t="s">
        <v>41</v>
      </c>
      <c r="O116" s="66"/>
      <c r="P116" s="189">
        <f>O116*H116</f>
        <v>0</v>
      </c>
      <c r="Q116" s="189">
        <v>3.6904300000000001E-2</v>
      </c>
      <c r="R116" s="189">
        <f>Q116*H116</f>
        <v>0.22880666000000002</v>
      </c>
      <c r="S116" s="189">
        <v>0</v>
      </c>
      <c r="T116" s="190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297</v>
      </c>
      <c r="AT116" s="191" t="s">
        <v>292</v>
      </c>
      <c r="AU116" s="191" t="s">
        <v>79</v>
      </c>
      <c r="AY116" s="19" t="s">
        <v>290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77</v>
      </c>
      <c r="BK116" s="192">
        <f>ROUND(I116*H116,2)</f>
        <v>0</v>
      </c>
      <c r="BL116" s="19" t="s">
        <v>297</v>
      </c>
      <c r="BM116" s="191" t="s">
        <v>2837</v>
      </c>
    </row>
    <row r="117" spans="1:65" s="2" customFormat="1" ht="11.25">
      <c r="A117" s="36"/>
      <c r="B117" s="37"/>
      <c r="C117" s="38"/>
      <c r="D117" s="193" t="s">
        <v>299</v>
      </c>
      <c r="E117" s="38"/>
      <c r="F117" s="194" t="s">
        <v>2457</v>
      </c>
      <c r="G117" s="38"/>
      <c r="H117" s="38"/>
      <c r="I117" s="195"/>
      <c r="J117" s="38"/>
      <c r="K117" s="38"/>
      <c r="L117" s="41"/>
      <c r="M117" s="196"/>
      <c r="N117" s="197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299</v>
      </c>
      <c r="AU117" s="19" t="s">
        <v>79</v>
      </c>
    </row>
    <row r="118" spans="1:65" s="14" customFormat="1" ht="11.25">
      <c r="B118" s="209"/>
      <c r="C118" s="210"/>
      <c r="D118" s="200" t="s">
        <v>301</v>
      </c>
      <c r="E118" s="211" t="s">
        <v>19</v>
      </c>
      <c r="F118" s="212" t="s">
        <v>2838</v>
      </c>
      <c r="G118" s="210"/>
      <c r="H118" s="213">
        <v>6.2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301</v>
      </c>
      <c r="AU118" s="219" t="s">
        <v>79</v>
      </c>
      <c r="AV118" s="14" t="s">
        <v>79</v>
      </c>
      <c r="AW118" s="14" t="s">
        <v>32</v>
      </c>
      <c r="AX118" s="14" t="s">
        <v>70</v>
      </c>
      <c r="AY118" s="219" t="s">
        <v>290</v>
      </c>
    </row>
    <row r="119" spans="1:65" s="15" customFormat="1" ht="11.25">
      <c r="B119" s="220"/>
      <c r="C119" s="221"/>
      <c r="D119" s="200" t="s">
        <v>301</v>
      </c>
      <c r="E119" s="222" t="s">
        <v>19</v>
      </c>
      <c r="F119" s="223" t="s">
        <v>304</v>
      </c>
      <c r="G119" s="221"/>
      <c r="H119" s="224">
        <v>6.2</v>
      </c>
      <c r="I119" s="225"/>
      <c r="J119" s="221"/>
      <c r="K119" s="221"/>
      <c r="L119" s="226"/>
      <c r="M119" s="227"/>
      <c r="N119" s="228"/>
      <c r="O119" s="228"/>
      <c r="P119" s="228"/>
      <c r="Q119" s="228"/>
      <c r="R119" s="228"/>
      <c r="S119" s="228"/>
      <c r="T119" s="229"/>
      <c r="AT119" s="230" t="s">
        <v>301</v>
      </c>
      <c r="AU119" s="230" t="s">
        <v>79</v>
      </c>
      <c r="AV119" s="15" t="s">
        <v>297</v>
      </c>
      <c r="AW119" s="15" t="s">
        <v>32</v>
      </c>
      <c r="AX119" s="15" t="s">
        <v>77</v>
      </c>
      <c r="AY119" s="230" t="s">
        <v>290</v>
      </c>
    </row>
    <row r="120" spans="1:65" s="2" customFormat="1" ht="24.2" customHeight="1">
      <c r="A120" s="36"/>
      <c r="B120" s="37"/>
      <c r="C120" s="180" t="s">
        <v>354</v>
      </c>
      <c r="D120" s="180" t="s">
        <v>292</v>
      </c>
      <c r="E120" s="181" t="s">
        <v>2141</v>
      </c>
      <c r="F120" s="182" t="s">
        <v>2142</v>
      </c>
      <c r="G120" s="183" t="s">
        <v>320</v>
      </c>
      <c r="H120" s="184">
        <v>186.94399999999999</v>
      </c>
      <c r="I120" s="185"/>
      <c r="J120" s="186">
        <f>ROUND(I120*H120,2)</f>
        <v>0</v>
      </c>
      <c r="K120" s="182" t="s">
        <v>296</v>
      </c>
      <c r="L120" s="41"/>
      <c r="M120" s="187" t="s">
        <v>19</v>
      </c>
      <c r="N120" s="188" t="s">
        <v>41</v>
      </c>
      <c r="O120" s="66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297</v>
      </c>
      <c r="AT120" s="191" t="s">
        <v>292</v>
      </c>
      <c r="AU120" s="191" t="s">
        <v>79</v>
      </c>
      <c r="AY120" s="19" t="s">
        <v>290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77</v>
      </c>
      <c r="BK120" s="192">
        <f>ROUND(I120*H120,2)</f>
        <v>0</v>
      </c>
      <c r="BL120" s="19" t="s">
        <v>297</v>
      </c>
      <c r="BM120" s="191" t="s">
        <v>2839</v>
      </c>
    </row>
    <row r="121" spans="1:65" s="2" customFormat="1" ht="11.25">
      <c r="A121" s="36"/>
      <c r="B121" s="37"/>
      <c r="C121" s="38"/>
      <c r="D121" s="193" t="s">
        <v>299</v>
      </c>
      <c r="E121" s="38"/>
      <c r="F121" s="194" t="s">
        <v>2144</v>
      </c>
      <c r="G121" s="38"/>
      <c r="H121" s="38"/>
      <c r="I121" s="195"/>
      <c r="J121" s="38"/>
      <c r="K121" s="38"/>
      <c r="L121" s="41"/>
      <c r="M121" s="196"/>
      <c r="N121" s="197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299</v>
      </c>
      <c r="AU121" s="19" t="s">
        <v>79</v>
      </c>
    </row>
    <row r="122" spans="1:65" s="13" customFormat="1" ht="11.25">
      <c r="B122" s="198"/>
      <c r="C122" s="199"/>
      <c r="D122" s="200" t="s">
        <v>301</v>
      </c>
      <c r="E122" s="201" t="s">
        <v>19</v>
      </c>
      <c r="F122" s="202" t="s">
        <v>2462</v>
      </c>
      <c r="G122" s="199"/>
      <c r="H122" s="201" t="s">
        <v>19</v>
      </c>
      <c r="I122" s="203"/>
      <c r="J122" s="199"/>
      <c r="K122" s="199"/>
      <c r="L122" s="204"/>
      <c r="M122" s="205"/>
      <c r="N122" s="206"/>
      <c r="O122" s="206"/>
      <c r="P122" s="206"/>
      <c r="Q122" s="206"/>
      <c r="R122" s="206"/>
      <c r="S122" s="206"/>
      <c r="T122" s="207"/>
      <c r="AT122" s="208" t="s">
        <v>301</v>
      </c>
      <c r="AU122" s="208" t="s">
        <v>79</v>
      </c>
      <c r="AV122" s="13" t="s">
        <v>77</v>
      </c>
      <c r="AW122" s="13" t="s">
        <v>32</v>
      </c>
      <c r="AX122" s="13" t="s">
        <v>70</v>
      </c>
      <c r="AY122" s="208" t="s">
        <v>290</v>
      </c>
    </row>
    <row r="123" spans="1:65" s="14" customFormat="1" ht="11.25">
      <c r="B123" s="209"/>
      <c r="C123" s="210"/>
      <c r="D123" s="200" t="s">
        <v>301</v>
      </c>
      <c r="E123" s="211" t="s">
        <v>19</v>
      </c>
      <c r="F123" s="212" t="s">
        <v>2840</v>
      </c>
      <c r="G123" s="210"/>
      <c r="H123" s="213">
        <v>161.16900000000001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301</v>
      </c>
      <c r="AU123" s="219" t="s">
        <v>79</v>
      </c>
      <c r="AV123" s="14" t="s">
        <v>79</v>
      </c>
      <c r="AW123" s="14" t="s">
        <v>32</v>
      </c>
      <c r="AX123" s="14" t="s">
        <v>70</v>
      </c>
      <c r="AY123" s="219" t="s">
        <v>290</v>
      </c>
    </row>
    <row r="124" spans="1:65" s="14" customFormat="1" ht="11.25">
      <c r="B124" s="209"/>
      <c r="C124" s="210"/>
      <c r="D124" s="200" t="s">
        <v>301</v>
      </c>
      <c r="E124" s="211" t="s">
        <v>19</v>
      </c>
      <c r="F124" s="212" t="s">
        <v>2841</v>
      </c>
      <c r="G124" s="210"/>
      <c r="H124" s="213">
        <v>72.930000000000007</v>
      </c>
      <c r="I124" s="214"/>
      <c r="J124" s="210"/>
      <c r="K124" s="210"/>
      <c r="L124" s="215"/>
      <c r="M124" s="216"/>
      <c r="N124" s="217"/>
      <c r="O124" s="217"/>
      <c r="P124" s="217"/>
      <c r="Q124" s="217"/>
      <c r="R124" s="217"/>
      <c r="S124" s="217"/>
      <c r="T124" s="218"/>
      <c r="AT124" s="219" t="s">
        <v>301</v>
      </c>
      <c r="AU124" s="219" t="s">
        <v>79</v>
      </c>
      <c r="AV124" s="14" t="s">
        <v>79</v>
      </c>
      <c r="AW124" s="14" t="s">
        <v>32</v>
      </c>
      <c r="AX124" s="14" t="s">
        <v>70</v>
      </c>
      <c r="AY124" s="219" t="s">
        <v>290</v>
      </c>
    </row>
    <row r="125" spans="1:65" s="14" customFormat="1" ht="11.25">
      <c r="B125" s="209"/>
      <c r="C125" s="210"/>
      <c r="D125" s="200" t="s">
        <v>301</v>
      </c>
      <c r="E125" s="211" t="s">
        <v>19</v>
      </c>
      <c r="F125" s="212" t="s">
        <v>2842</v>
      </c>
      <c r="G125" s="210"/>
      <c r="H125" s="213">
        <v>9</v>
      </c>
      <c r="I125" s="214"/>
      <c r="J125" s="210"/>
      <c r="K125" s="210"/>
      <c r="L125" s="215"/>
      <c r="M125" s="216"/>
      <c r="N125" s="217"/>
      <c r="O125" s="217"/>
      <c r="P125" s="217"/>
      <c r="Q125" s="217"/>
      <c r="R125" s="217"/>
      <c r="S125" s="217"/>
      <c r="T125" s="218"/>
      <c r="AT125" s="219" t="s">
        <v>301</v>
      </c>
      <c r="AU125" s="219" t="s">
        <v>79</v>
      </c>
      <c r="AV125" s="14" t="s">
        <v>79</v>
      </c>
      <c r="AW125" s="14" t="s">
        <v>32</v>
      </c>
      <c r="AX125" s="14" t="s">
        <v>70</v>
      </c>
      <c r="AY125" s="219" t="s">
        <v>290</v>
      </c>
    </row>
    <row r="126" spans="1:65" s="16" customFormat="1" ht="11.25">
      <c r="B126" s="231"/>
      <c r="C126" s="232"/>
      <c r="D126" s="200" t="s">
        <v>301</v>
      </c>
      <c r="E126" s="233" t="s">
        <v>19</v>
      </c>
      <c r="F126" s="234" t="s">
        <v>399</v>
      </c>
      <c r="G126" s="232"/>
      <c r="H126" s="235">
        <v>243.09900000000002</v>
      </c>
      <c r="I126" s="236"/>
      <c r="J126" s="232"/>
      <c r="K126" s="232"/>
      <c r="L126" s="237"/>
      <c r="M126" s="238"/>
      <c r="N126" s="239"/>
      <c r="O126" s="239"/>
      <c r="P126" s="239"/>
      <c r="Q126" s="239"/>
      <c r="R126" s="239"/>
      <c r="S126" s="239"/>
      <c r="T126" s="240"/>
      <c r="AT126" s="241" t="s">
        <v>301</v>
      </c>
      <c r="AU126" s="241" t="s">
        <v>79</v>
      </c>
      <c r="AV126" s="16" t="s">
        <v>171</v>
      </c>
      <c r="AW126" s="16" t="s">
        <v>32</v>
      </c>
      <c r="AX126" s="16" t="s">
        <v>70</v>
      </c>
      <c r="AY126" s="241" t="s">
        <v>290</v>
      </c>
    </row>
    <row r="127" spans="1:65" s="13" customFormat="1" ht="11.25">
      <c r="B127" s="198"/>
      <c r="C127" s="199"/>
      <c r="D127" s="200" t="s">
        <v>301</v>
      </c>
      <c r="E127" s="201" t="s">
        <v>19</v>
      </c>
      <c r="F127" s="202" t="s">
        <v>2470</v>
      </c>
      <c r="G127" s="199"/>
      <c r="H127" s="201" t="s">
        <v>19</v>
      </c>
      <c r="I127" s="203"/>
      <c r="J127" s="199"/>
      <c r="K127" s="199"/>
      <c r="L127" s="204"/>
      <c r="M127" s="205"/>
      <c r="N127" s="206"/>
      <c r="O127" s="206"/>
      <c r="P127" s="206"/>
      <c r="Q127" s="206"/>
      <c r="R127" s="206"/>
      <c r="S127" s="206"/>
      <c r="T127" s="207"/>
      <c r="AT127" s="208" t="s">
        <v>301</v>
      </c>
      <c r="AU127" s="208" t="s">
        <v>79</v>
      </c>
      <c r="AV127" s="13" t="s">
        <v>77</v>
      </c>
      <c r="AW127" s="13" t="s">
        <v>32</v>
      </c>
      <c r="AX127" s="13" t="s">
        <v>70</v>
      </c>
      <c r="AY127" s="208" t="s">
        <v>290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2843</v>
      </c>
      <c r="G128" s="210"/>
      <c r="H128" s="213">
        <v>-56.155000000000001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6" customFormat="1" ht="11.25">
      <c r="B129" s="231"/>
      <c r="C129" s="232"/>
      <c r="D129" s="200" t="s">
        <v>301</v>
      </c>
      <c r="E129" s="233" t="s">
        <v>19</v>
      </c>
      <c r="F129" s="234" t="s">
        <v>399</v>
      </c>
      <c r="G129" s="232"/>
      <c r="H129" s="235">
        <v>-56.155000000000001</v>
      </c>
      <c r="I129" s="236"/>
      <c r="J129" s="232"/>
      <c r="K129" s="232"/>
      <c r="L129" s="237"/>
      <c r="M129" s="238"/>
      <c r="N129" s="239"/>
      <c r="O129" s="239"/>
      <c r="P129" s="239"/>
      <c r="Q129" s="239"/>
      <c r="R129" s="239"/>
      <c r="S129" s="239"/>
      <c r="T129" s="240"/>
      <c r="AT129" s="241" t="s">
        <v>301</v>
      </c>
      <c r="AU129" s="241" t="s">
        <v>79</v>
      </c>
      <c r="AV129" s="16" t="s">
        <v>171</v>
      </c>
      <c r="AW129" s="16" t="s">
        <v>32</v>
      </c>
      <c r="AX129" s="16" t="s">
        <v>70</v>
      </c>
      <c r="AY129" s="241" t="s">
        <v>290</v>
      </c>
    </row>
    <row r="130" spans="1:65" s="15" customFormat="1" ht="11.25">
      <c r="B130" s="220"/>
      <c r="C130" s="221"/>
      <c r="D130" s="200" t="s">
        <v>301</v>
      </c>
      <c r="E130" s="222" t="s">
        <v>19</v>
      </c>
      <c r="F130" s="223" t="s">
        <v>304</v>
      </c>
      <c r="G130" s="221"/>
      <c r="H130" s="224">
        <v>186.94400000000002</v>
      </c>
      <c r="I130" s="225"/>
      <c r="J130" s="221"/>
      <c r="K130" s="221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301</v>
      </c>
      <c r="AU130" s="230" t="s">
        <v>79</v>
      </c>
      <c r="AV130" s="15" t="s">
        <v>297</v>
      </c>
      <c r="AW130" s="15" t="s">
        <v>32</v>
      </c>
      <c r="AX130" s="15" t="s">
        <v>77</v>
      </c>
      <c r="AY130" s="230" t="s">
        <v>290</v>
      </c>
    </row>
    <row r="131" spans="1:65" s="2" customFormat="1" ht="24.2" customHeight="1">
      <c r="A131" s="36"/>
      <c r="B131" s="37"/>
      <c r="C131" s="180" t="s">
        <v>360</v>
      </c>
      <c r="D131" s="180" t="s">
        <v>292</v>
      </c>
      <c r="E131" s="181" t="s">
        <v>2478</v>
      </c>
      <c r="F131" s="182" t="s">
        <v>2479</v>
      </c>
      <c r="G131" s="183" t="s">
        <v>320</v>
      </c>
      <c r="H131" s="184">
        <v>16.5</v>
      </c>
      <c r="I131" s="185"/>
      <c r="J131" s="186">
        <f>ROUND(I131*H131,2)</f>
        <v>0</v>
      </c>
      <c r="K131" s="182" t="s">
        <v>296</v>
      </c>
      <c r="L131" s="41"/>
      <c r="M131" s="187" t="s">
        <v>19</v>
      </c>
      <c r="N131" s="188" t="s">
        <v>41</v>
      </c>
      <c r="O131" s="66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297</v>
      </c>
      <c r="AT131" s="191" t="s">
        <v>292</v>
      </c>
      <c r="AU131" s="191" t="s">
        <v>79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2844</v>
      </c>
    </row>
    <row r="132" spans="1:65" s="2" customFormat="1" ht="11.25">
      <c r="A132" s="36"/>
      <c r="B132" s="37"/>
      <c r="C132" s="38"/>
      <c r="D132" s="193" t="s">
        <v>299</v>
      </c>
      <c r="E132" s="38"/>
      <c r="F132" s="194" t="s">
        <v>2481</v>
      </c>
      <c r="G132" s="38"/>
      <c r="H132" s="38"/>
      <c r="I132" s="195"/>
      <c r="J132" s="38"/>
      <c r="K132" s="38"/>
      <c r="L132" s="41"/>
      <c r="M132" s="196"/>
      <c r="N132" s="197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299</v>
      </c>
      <c r="AU132" s="19" t="s">
        <v>79</v>
      </c>
    </row>
    <row r="133" spans="1:65" s="14" customFormat="1" ht="11.25">
      <c r="B133" s="209"/>
      <c r="C133" s="210"/>
      <c r="D133" s="200" t="s">
        <v>301</v>
      </c>
      <c r="E133" s="211" t="s">
        <v>19</v>
      </c>
      <c r="F133" s="212" t="s">
        <v>2845</v>
      </c>
      <c r="G133" s="210"/>
      <c r="H133" s="213">
        <v>2.75</v>
      </c>
      <c r="I133" s="214"/>
      <c r="J133" s="210"/>
      <c r="K133" s="210"/>
      <c r="L133" s="215"/>
      <c r="M133" s="216"/>
      <c r="N133" s="217"/>
      <c r="O133" s="217"/>
      <c r="P133" s="217"/>
      <c r="Q133" s="217"/>
      <c r="R133" s="217"/>
      <c r="S133" s="217"/>
      <c r="T133" s="218"/>
      <c r="AT133" s="219" t="s">
        <v>301</v>
      </c>
      <c r="AU133" s="219" t="s">
        <v>79</v>
      </c>
      <c r="AV133" s="14" t="s">
        <v>79</v>
      </c>
      <c r="AW133" s="14" t="s">
        <v>32</v>
      </c>
      <c r="AX133" s="14" t="s">
        <v>70</v>
      </c>
      <c r="AY133" s="219" t="s">
        <v>290</v>
      </c>
    </row>
    <row r="134" spans="1:65" s="14" customFormat="1" ht="11.25">
      <c r="B134" s="209"/>
      <c r="C134" s="210"/>
      <c r="D134" s="200" t="s">
        <v>301</v>
      </c>
      <c r="E134" s="211" t="s">
        <v>19</v>
      </c>
      <c r="F134" s="212" t="s">
        <v>2846</v>
      </c>
      <c r="G134" s="210"/>
      <c r="H134" s="213">
        <v>8.25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32</v>
      </c>
      <c r="AX134" s="14" t="s">
        <v>70</v>
      </c>
      <c r="AY134" s="219" t="s">
        <v>290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2847</v>
      </c>
      <c r="G135" s="210"/>
      <c r="H135" s="213">
        <v>5.5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5" customFormat="1" ht="11.25">
      <c r="B136" s="220"/>
      <c r="C136" s="221"/>
      <c r="D136" s="200" t="s">
        <v>301</v>
      </c>
      <c r="E136" s="222" t="s">
        <v>19</v>
      </c>
      <c r="F136" s="223" t="s">
        <v>304</v>
      </c>
      <c r="G136" s="221"/>
      <c r="H136" s="224">
        <v>16.5</v>
      </c>
      <c r="I136" s="225"/>
      <c r="J136" s="221"/>
      <c r="K136" s="221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301</v>
      </c>
      <c r="AU136" s="230" t="s">
        <v>79</v>
      </c>
      <c r="AV136" s="15" t="s">
        <v>297</v>
      </c>
      <c r="AW136" s="15" t="s">
        <v>32</v>
      </c>
      <c r="AX136" s="15" t="s">
        <v>77</v>
      </c>
      <c r="AY136" s="230" t="s">
        <v>290</v>
      </c>
    </row>
    <row r="137" spans="1:65" s="2" customFormat="1" ht="24.2" customHeight="1">
      <c r="A137" s="36"/>
      <c r="B137" s="37"/>
      <c r="C137" s="180" t="s">
        <v>368</v>
      </c>
      <c r="D137" s="180" t="s">
        <v>292</v>
      </c>
      <c r="E137" s="181" t="s">
        <v>2149</v>
      </c>
      <c r="F137" s="182" t="s">
        <v>2150</v>
      </c>
      <c r="G137" s="183" t="s">
        <v>341</v>
      </c>
      <c r="H137" s="184">
        <v>434.63499999999999</v>
      </c>
      <c r="I137" s="185"/>
      <c r="J137" s="186">
        <f>ROUND(I137*H137,2)</f>
        <v>0</v>
      </c>
      <c r="K137" s="182" t="s">
        <v>296</v>
      </c>
      <c r="L137" s="41"/>
      <c r="M137" s="187" t="s">
        <v>19</v>
      </c>
      <c r="N137" s="188" t="s">
        <v>41</v>
      </c>
      <c r="O137" s="66"/>
      <c r="P137" s="189">
        <f>O137*H137</f>
        <v>0</v>
      </c>
      <c r="Q137" s="189">
        <v>5.8135999999999995E-4</v>
      </c>
      <c r="R137" s="189">
        <f>Q137*H137</f>
        <v>0.25267940359999996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297</v>
      </c>
      <c r="AT137" s="191" t="s">
        <v>292</v>
      </c>
      <c r="AU137" s="191" t="s">
        <v>79</v>
      </c>
      <c r="AY137" s="19" t="s">
        <v>290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77</v>
      </c>
      <c r="BK137" s="192">
        <f>ROUND(I137*H137,2)</f>
        <v>0</v>
      </c>
      <c r="BL137" s="19" t="s">
        <v>297</v>
      </c>
      <c r="BM137" s="191" t="s">
        <v>2848</v>
      </c>
    </row>
    <row r="138" spans="1:65" s="2" customFormat="1" ht="11.25">
      <c r="A138" s="36"/>
      <c r="B138" s="37"/>
      <c r="C138" s="38"/>
      <c r="D138" s="193" t="s">
        <v>299</v>
      </c>
      <c r="E138" s="38"/>
      <c r="F138" s="194" t="s">
        <v>2152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299</v>
      </c>
      <c r="AU138" s="19" t="s">
        <v>79</v>
      </c>
    </row>
    <row r="139" spans="1:65" s="13" customFormat="1" ht="11.25">
      <c r="B139" s="198"/>
      <c r="C139" s="199"/>
      <c r="D139" s="200" t="s">
        <v>301</v>
      </c>
      <c r="E139" s="201" t="s">
        <v>19</v>
      </c>
      <c r="F139" s="202" t="s">
        <v>2462</v>
      </c>
      <c r="G139" s="199"/>
      <c r="H139" s="201" t="s">
        <v>19</v>
      </c>
      <c r="I139" s="203"/>
      <c r="J139" s="199"/>
      <c r="K139" s="199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301</v>
      </c>
      <c r="AU139" s="208" t="s">
        <v>79</v>
      </c>
      <c r="AV139" s="13" t="s">
        <v>77</v>
      </c>
      <c r="AW139" s="13" t="s">
        <v>32</v>
      </c>
      <c r="AX139" s="13" t="s">
        <v>70</v>
      </c>
      <c r="AY139" s="208" t="s">
        <v>290</v>
      </c>
    </row>
    <row r="140" spans="1:65" s="14" customFormat="1" ht="11.25">
      <c r="B140" s="209"/>
      <c r="C140" s="210"/>
      <c r="D140" s="200" t="s">
        <v>301</v>
      </c>
      <c r="E140" s="211" t="s">
        <v>19</v>
      </c>
      <c r="F140" s="212" t="s">
        <v>2849</v>
      </c>
      <c r="G140" s="210"/>
      <c r="H140" s="213">
        <v>293.03500000000003</v>
      </c>
      <c r="I140" s="214"/>
      <c r="J140" s="210"/>
      <c r="K140" s="210"/>
      <c r="L140" s="215"/>
      <c r="M140" s="216"/>
      <c r="N140" s="217"/>
      <c r="O140" s="217"/>
      <c r="P140" s="217"/>
      <c r="Q140" s="217"/>
      <c r="R140" s="217"/>
      <c r="S140" s="217"/>
      <c r="T140" s="218"/>
      <c r="AT140" s="219" t="s">
        <v>301</v>
      </c>
      <c r="AU140" s="219" t="s">
        <v>79</v>
      </c>
      <c r="AV140" s="14" t="s">
        <v>79</v>
      </c>
      <c r="AW140" s="14" t="s">
        <v>32</v>
      </c>
      <c r="AX140" s="14" t="s">
        <v>70</v>
      </c>
      <c r="AY140" s="219" t="s">
        <v>290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2850</v>
      </c>
      <c r="G141" s="210"/>
      <c r="H141" s="213">
        <v>132.6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4" customFormat="1" ht="11.25">
      <c r="B142" s="209"/>
      <c r="C142" s="210"/>
      <c r="D142" s="200" t="s">
        <v>301</v>
      </c>
      <c r="E142" s="211" t="s">
        <v>19</v>
      </c>
      <c r="F142" s="212" t="s">
        <v>2842</v>
      </c>
      <c r="G142" s="210"/>
      <c r="H142" s="213">
        <v>9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301</v>
      </c>
      <c r="AU142" s="219" t="s">
        <v>79</v>
      </c>
      <c r="AV142" s="14" t="s">
        <v>79</v>
      </c>
      <c r="AW142" s="14" t="s">
        <v>32</v>
      </c>
      <c r="AX142" s="14" t="s">
        <v>70</v>
      </c>
      <c r="AY142" s="219" t="s">
        <v>290</v>
      </c>
    </row>
    <row r="143" spans="1:65" s="15" customFormat="1" ht="11.25">
      <c r="B143" s="220"/>
      <c r="C143" s="221"/>
      <c r="D143" s="200" t="s">
        <v>301</v>
      </c>
      <c r="E143" s="222" t="s">
        <v>19</v>
      </c>
      <c r="F143" s="223" t="s">
        <v>304</v>
      </c>
      <c r="G143" s="221"/>
      <c r="H143" s="224">
        <v>434.63499999999999</v>
      </c>
      <c r="I143" s="225"/>
      <c r="J143" s="221"/>
      <c r="K143" s="221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301</v>
      </c>
      <c r="AU143" s="230" t="s">
        <v>79</v>
      </c>
      <c r="AV143" s="15" t="s">
        <v>297</v>
      </c>
      <c r="AW143" s="15" t="s">
        <v>32</v>
      </c>
      <c r="AX143" s="15" t="s">
        <v>77</v>
      </c>
      <c r="AY143" s="230" t="s">
        <v>290</v>
      </c>
    </row>
    <row r="144" spans="1:65" s="2" customFormat="1" ht="24.2" customHeight="1">
      <c r="A144" s="36"/>
      <c r="B144" s="37"/>
      <c r="C144" s="180" t="s">
        <v>375</v>
      </c>
      <c r="D144" s="180" t="s">
        <v>292</v>
      </c>
      <c r="E144" s="181" t="s">
        <v>2154</v>
      </c>
      <c r="F144" s="182" t="s">
        <v>2155</v>
      </c>
      <c r="G144" s="183" t="s">
        <v>341</v>
      </c>
      <c r="H144" s="184">
        <v>434.63499999999999</v>
      </c>
      <c r="I144" s="185"/>
      <c r="J144" s="186">
        <f>ROUND(I144*H144,2)</f>
        <v>0</v>
      </c>
      <c r="K144" s="182" t="s">
        <v>296</v>
      </c>
      <c r="L144" s="41"/>
      <c r="M144" s="187" t="s">
        <v>19</v>
      </c>
      <c r="N144" s="188" t="s">
        <v>41</v>
      </c>
      <c r="O144" s="66"/>
      <c r="P144" s="189">
        <f>O144*H144</f>
        <v>0</v>
      </c>
      <c r="Q144" s="189">
        <v>0</v>
      </c>
      <c r="R144" s="189">
        <f>Q144*H144</f>
        <v>0</v>
      </c>
      <c r="S144" s="189">
        <v>0</v>
      </c>
      <c r="T144" s="190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297</v>
      </c>
      <c r="AT144" s="191" t="s">
        <v>292</v>
      </c>
      <c r="AU144" s="191" t="s">
        <v>79</v>
      </c>
      <c r="AY144" s="19" t="s">
        <v>290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77</v>
      </c>
      <c r="BK144" s="192">
        <f>ROUND(I144*H144,2)</f>
        <v>0</v>
      </c>
      <c r="BL144" s="19" t="s">
        <v>297</v>
      </c>
      <c r="BM144" s="191" t="s">
        <v>2851</v>
      </c>
    </row>
    <row r="145" spans="1:65" s="2" customFormat="1" ht="11.25">
      <c r="A145" s="36"/>
      <c r="B145" s="37"/>
      <c r="C145" s="38"/>
      <c r="D145" s="193" t="s">
        <v>299</v>
      </c>
      <c r="E145" s="38"/>
      <c r="F145" s="194" t="s">
        <v>2157</v>
      </c>
      <c r="G145" s="38"/>
      <c r="H145" s="38"/>
      <c r="I145" s="195"/>
      <c r="J145" s="38"/>
      <c r="K145" s="38"/>
      <c r="L145" s="41"/>
      <c r="M145" s="196"/>
      <c r="N145" s="197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299</v>
      </c>
      <c r="AU145" s="19" t="s">
        <v>79</v>
      </c>
    </row>
    <row r="146" spans="1:65" s="2" customFormat="1" ht="37.9" customHeight="1">
      <c r="A146" s="36"/>
      <c r="B146" s="37"/>
      <c r="C146" s="180" t="s">
        <v>381</v>
      </c>
      <c r="D146" s="180" t="s">
        <v>292</v>
      </c>
      <c r="E146" s="181" t="s">
        <v>2158</v>
      </c>
      <c r="F146" s="182" t="s">
        <v>2159</v>
      </c>
      <c r="G146" s="183" t="s">
        <v>320</v>
      </c>
      <c r="H146" s="184">
        <v>86.391999999999996</v>
      </c>
      <c r="I146" s="185"/>
      <c r="J146" s="186">
        <f>ROUND(I146*H146,2)</f>
        <v>0</v>
      </c>
      <c r="K146" s="182" t="s">
        <v>296</v>
      </c>
      <c r="L146" s="41"/>
      <c r="M146" s="187" t="s">
        <v>19</v>
      </c>
      <c r="N146" s="188" t="s">
        <v>41</v>
      </c>
      <c r="O146" s="66"/>
      <c r="P146" s="189">
        <f>O146*H146</f>
        <v>0</v>
      </c>
      <c r="Q146" s="189">
        <v>0</v>
      </c>
      <c r="R146" s="189">
        <f>Q146*H146</f>
        <v>0</v>
      </c>
      <c r="S146" s="189">
        <v>0</v>
      </c>
      <c r="T146" s="19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79</v>
      </c>
      <c r="AY146" s="19" t="s">
        <v>290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77</v>
      </c>
      <c r="BK146" s="192">
        <f>ROUND(I146*H146,2)</f>
        <v>0</v>
      </c>
      <c r="BL146" s="19" t="s">
        <v>297</v>
      </c>
      <c r="BM146" s="191" t="s">
        <v>2852</v>
      </c>
    </row>
    <row r="147" spans="1:65" s="2" customFormat="1" ht="11.25">
      <c r="A147" s="36"/>
      <c r="B147" s="37"/>
      <c r="C147" s="38"/>
      <c r="D147" s="193" t="s">
        <v>299</v>
      </c>
      <c r="E147" s="38"/>
      <c r="F147" s="194" t="s">
        <v>2161</v>
      </c>
      <c r="G147" s="38"/>
      <c r="H147" s="38"/>
      <c r="I147" s="195"/>
      <c r="J147" s="38"/>
      <c r="K147" s="38"/>
      <c r="L147" s="41"/>
      <c r="M147" s="196"/>
      <c r="N147" s="197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299</v>
      </c>
      <c r="AU147" s="19" t="s">
        <v>79</v>
      </c>
    </row>
    <row r="148" spans="1:65" s="13" customFormat="1" ht="11.25">
      <c r="B148" s="198"/>
      <c r="C148" s="199"/>
      <c r="D148" s="200" t="s">
        <v>301</v>
      </c>
      <c r="E148" s="201" t="s">
        <v>19</v>
      </c>
      <c r="F148" s="202" t="s">
        <v>2162</v>
      </c>
      <c r="G148" s="199"/>
      <c r="H148" s="201" t="s">
        <v>19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301</v>
      </c>
      <c r="AU148" s="208" t="s">
        <v>79</v>
      </c>
      <c r="AV148" s="13" t="s">
        <v>77</v>
      </c>
      <c r="AW148" s="13" t="s">
        <v>32</v>
      </c>
      <c r="AX148" s="13" t="s">
        <v>70</v>
      </c>
      <c r="AY148" s="208" t="s">
        <v>290</v>
      </c>
    </row>
    <row r="149" spans="1:65" s="13" customFormat="1" ht="11.25">
      <c r="B149" s="198"/>
      <c r="C149" s="199"/>
      <c r="D149" s="200" t="s">
        <v>301</v>
      </c>
      <c r="E149" s="201" t="s">
        <v>19</v>
      </c>
      <c r="F149" s="202" t="s">
        <v>2163</v>
      </c>
      <c r="G149" s="199"/>
      <c r="H149" s="201" t="s">
        <v>19</v>
      </c>
      <c r="I149" s="203"/>
      <c r="J149" s="199"/>
      <c r="K149" s="199"/>
      <c r="L149" s="204"/>
      <c r="M149" s="205"/>
      <c r="N149" s="206"/>
      <c r="O149" s="206"/>
      <c r="P149" s="206"/>
      <c r="Q149" s="206"/>
      <c r="R149" s="206"/>
      <c r="S149" s="206"/>
      <c r="T149" s="207"/>
      <c r="AT149" s="208" t="s">
        <v>301</v>
      </c>
      <c r="AU149" s="208" t="s">
        <v>79</v>
      </c>
      <c r="AV149" s="13" t="s">
        <v>77</v>
      </c>
      <c r="AW149" s="13" t="s">
        <v>32</v>
      </c>
      <c r="AX149" s="13" t="s">
        <v>70</v>
      </c>
      <c r="AY149" s="208" t="s">
        <v>290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2853</v>
      </c>
      <c r="G150" s="210"/>
      <c r="H150" s="213">
        <v>43.195999999999998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6" customFormat="1" ht="11.25">
      <c r="B151" s="231"/>
      <c r="C151" s="232"/>
      <c r="D151" s="200" t="s">
        <v>301</v>
      </c>
      <c r="E151" s="233" t="s">
        <v>19</v>
      </c>
      <c r="F151" s="234" t="s">
        <v>399</v>
      </c>
      <c r="G151" s="232"/>
      <c r="H151" s="235">
        <v>43.195999999999998</v>
      </c>
      <c r="I151" s="236"/>
      <c r="J151" s="232"/>
      <c r="K151" s="232"/>
      <c r="L151" s="237"/>
      <c r="M151" s="238"/>
      <c r="N151" s="239"/>
      <c r="O151" s="239"/>
      <c r="P151" s="239"/>
      <c r="Q151" s="239"/>
      <c r="R151" s="239"/>
      <c r="S151" s="239"/>
      <c r="T151" s="240"/>
      <c r="AT151" s="241" t="s">
        <v>301</v>
      </c>
      <c r="AU151" s="241" t="s">
        <v>79</v>
      </c>
      <c r="AV151" s="16" t="s">
        <v>171</v>
      </c>
      <c r="AW151" s="16" t="s">
        <v>32</v>
      </c>
      <c r="AX151" s="16" t="s">
        <v>70</v>
      </c>
      <c r="AY151" s="241" t="s">
        <v>290</v>
      </c>
    </row>
    <row r="152" spans="1:65" s="13" customFormat="1" ht="11.25">
      <c r="B152" s="198"/>
      <c r="C152" s="199"/>
      <c r="D152" s="200" t="s">
        <v>301</v>
      </c>
      <c r="E152" s="201" t="s">
        <v>19</v>
      </c>
      <c r="F152" s="202" t="s">
        <v>2165</v>
      </c>
      <c r="G152" s="199"/>
      <c r="H152" s="201" t="s">
        <v>19</v>
      </c>
      <c r="I152" s="203"/>
      <c r="J152" s="199"/>
      <c r="K152" s="199"/>
      <c r="L152" s="204"/>
      <c r="M152" s="205"/>
      <c r="N152" s="206"/>
      <c r="O152" s="206"/>
      <c r="P152" s="206"/>
      <c r="Q152" s="206"/>
      <c r="R152" s="206"/>
      <c r="S152" s="206"/>
      <c r="T152" s="207"/>
      <c r="AT152" s="208" t="s">
        <v>301</v>
      </c>
      <c r="AU152" s="208" t="s">
        <v>79</v>
      </c>
      <c r="AV152" s="13" t="s">
        <v>77</v>
      </c>
      <c r="AW152" s="13" t="s">
        <v>32</v>
      </c>
      <c r="AX152" s="13" t="s">
        <v>70</v>
      </c>
      <c r="AY152" s="208" t="s">
        <v>290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2853</v>
      </c>
      <c r="G153" s="210"/>
      <c r="H153" s="213">
        <v>43.195999999999998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6" customFormat="1" ht="11.25">
      <c r="B154" s="231"/>
      <c r="C154" s="232"/>
      <c r="D154" s="200" t="s">
        <v>301</v>
      </c>
      <c r="E154" s="233" t="s">
        <v>19</v>
      </c>
      <c r="F154" s="234" t="s">
        <v>399</v>
      </c>
      <c r="G154" s="232"/>
      <c r="H154" s="235">
        <v>43.195999999999998</v>
      </c>
      <c r="I154" s="236"/>
      <c r="J154" s="232"/>
      <c r="K154" s="232"/>
      <c r="L154" s="237"/>
      <c r="M154" s="238"/>
      <c r="N154" s="239"/>
      <c r="O154" s="239"/>
      <c r="P154" s="239"/>
      <c r="Q154" s="239"/>
      <c r="R154" s="239"/>
      <c r="S154" s="239"/>
      <c r="T154" s="240"/>
      <c r="AT154" s="241" t="s">
        <v>301</v>
      </c>
      <c r="AU154" s="241" t="s">
        <v>79</v>
      </c>
      <c r="AV154" s="16" t="s">
        <v>171</v>
      </c>
      <c r="AW154" s="16" t="s">
        <v>32</v>
      </c>
      <c r="AX154" s="16" t="s">
        <v>70</v>
      </c>
      <c r="AY154" s="241" t="s">
        <v>290</v>
      </c>
    </row>
    <row r="155" spans="1:65" s="15" customFormat="1" ht="11.25">
      <c r="B155" s="220"/>
      <c r="C155" s="221"/>
      <c r="D155" s="200" t="s">
        <v>301</v>
      </c>
      <c r="E155" s="222" t="s">
        <v>19</v>
      </c>
      <c r="F155" s="223" t="s">
        <v>304</v>
      </c>
      <c r="G155" s="221"/>
      <c r="H155" s="224">
        <v>86.391999999999996</v>
      </c>
      <c r="I155" s="225"/>
      <c r="J155" s="221"/>
      <c r="K155" s="221"/>
      <c r="L155" s="226"/>
      <c r="M155" s="227"/>
      <c r="N155" s="228"/>
      <c r="O155" s="228"/>
      <c r="P155" s="228"/>
      <c r="Q155" s="228"/>
      <c r="R155" s="228"/>
      <c r="S155" s="228"/>
      <c r="T155" s="229"/>
      <c r="AT155" s="230" t="s">
        <v>301</v>
      </c>
      <c r="AU155" s="230" t="s">
        <v>79</v>
      </c>
      <c r="AV155" s="15" t="s">
        <v>297</v>
      </c>
      <c r="AW155" s="15" t="s">
        <v>32</v>
      </c>
      <c r="AX155" s="15" t="s">
        <v>77</v>
      </c>
      <c r="AY155" s="230" t="s">
        <v>290</v>
      </c>
    </row>
    <row r="156" spans="1:65" s="2" customFormat="1" ht="37.9" customHeight="1">
      <c r="A156" s="36"/>
      <c r="B156" s="37"/>
      <c r="C156" s="180" t="s">
        <v>416</v>
      </c>
      <c r="D156" s="180" t="s">
        <v>292</v>
      </c>
      <c r="E156" s="181" t="s">
        <v>2037</v>
      </c>
      <c r="F156" s="182" t="s">
        <v>2038</v>
      </c>
      <c r="G156" s="183" t="s">
        <v>320</v>
      </c>
      <c r="H156" s="184">
        <v>186.94399999999999</v>
      </c>
      <c r="I156" s="185"/>
      <c r="J156" s="186">
        <f>ROUND(I156*H156,2)</f>
        <v>0</v>
      </c>
      <c r="K156" s="182" t="s">
        <v>296</v>
      </c>
      <c r="L156" s="41"/>
      <c r="M156" s="187" t="s">
        <v>19</v>
      </c>
      <c r="N156" s="188" t="s">
        <v>41</v>
      </c>
      <c r="O156" s="66"/>
      <c r="P156" s="189">
        <f>O156*H156</f>
        <v>0</v>
      </c>
      <c r="Q156" s="189">
        <v>0</v>
      </c>
      <c r="R156" s="189">
        <f>Q156*H156</f>
        <v>0</v>
      </c>
      <c r="S156" s="189">
        <v>0</v>
      </c>
      <c r="T156" s="190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1" t="s">
        <v>297</v>
      </c>
      <c r="AT156" s="191" t="s">
        <v>292</v>
      </c>
      <c r="AU156" s="191" t="s">
        <v>79</v>
      </c>
      <c r="AY156" s="19" t="s">
        <v>290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77</v>
      </c>
      <c r="BK156" s="192">
        <f>ROUND(I156*H156,2)</f>
        <v>0</v>
      </c>
      <c r="BL156" s="19" t="s">
        <v>297</v>
      </c>
      <c r="BM156" s="191" t="s">
        <v>2854</v>
      </c>
    </row>
    <row r="157" spans="1:65" s="2" customFormat="1" ht="11.25">
      <c r="A157" s="36"/>
      <c r="B157" s="37"/>
      <c r="C157" s="38"/>
      <c r="D157" s="193" t="s">
        <v>299</v>
      </c>
      <c r="E157" s="38"/>
      <c r="F157" s="194" t="s">
        <v>2040</v>
      </c>
      <c r="G157" s="38"/>
      <c r="H157" s="38"/>
      <c r="I157" s="195"/>
      <c r="J157" s="38"/>
      <c r="K157" s="38"/>
      <c r="L157" s="41"/>
      <c r="M157" s="196"/>
      <c r="N157" s="197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299</v>
      </c>
      <c r="AU157" s="19" t="s">
        <v>79</v>
      </c>
    </row>
    <row r="158" spans="1:65" s="13" customFormat="1" ht="11.25">
      <c r="B158" s="198"/>
      <c r="C158" s="199"/>
      <c r="D158" s="200" t="s">
        <v>301</v>
      </c>
      <c r="E158" s="201" t="s">
        <v>19</v>
      </c>
      <c r="F158" s="202" t="s">
        <v>2462</v>
      </c>
      <c r="G158" s="199"/>
      <c r="H158" s="201" t="s">
        <v>19</v>
      </c>
      <c r="I158" s="203"/>
      <c r="J158" s="199"/>
      <c r="K158" s="199"/>
      <c r="L158" s="204"/>
      <c r="M158" s="205"/>
      <c r="N158" s="206"/>
      <c r="O158" s="206"/>
      <c r="P158" s="206"/>
      <c r="Q158" s="206"/>
      <c r="R158" s="206"/>
      <c r="S158" s="206"/>
      <c r="T158" s="207"/>
      <c r="AT158" s="208" t="s">
        <v>301</v>
      </c>
      <c r="AU158" s="208" t="s">
        <v>79</v>
      </c>
      <c r="AV158" s="13" t="s">
        <v>77</v>
      </c>
      <c r="AW158" s="13" t="s">
        <v>32</v>
      </c>
      <c r="AX158" s="13" t="s">
        <v>70</v>
      </c>
      <c r="AY158" s="208" t="s">
        <v>290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2840</v>
      </c>
      <c r="G159" s="210"/>
      <c r="H159" s="213">
        <v>161.16900000000001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70</v>
      </c>
      <c r="AY159" s="219" t="s">
        <v>290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2841</v>
      </c>
      <c r="G160" s="210"/>
      <c r="H160" s="213">
        <v>72.930000000000007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4" customFormat="1" ht="11.25">
      <c r="B161" s="209"/>
      <c r="C161" s="210"/>
      <c r="D161" s="200" t="s">
        <v>301</v>
      </c>
      <c r="E161" s="211" t="s">
        <v>19</v>
      </c>
      <c r="F161" s="212" t="s">
        <v>2842</v>
      </c>
      <c r="G161" s="210"/>
      <c r="H161" s="213">
        <v>9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301</v>
      </c>
      <c r="AU161" s="219" t="s">
        <v>79</v>
      </c>
      <c r="AV161" s="14" t="s">
        <v>79</v>
      </c>
      <c r="AW161" s="14" t="s">
        <v>32</v>
      </c>
      <c r="AX161" s="14" t="s">
        <v>70</v>
      </c>
      <c r="AY161" s="219" t="s">
        <v>290</v>
      </c>
    </row>
    <row r="162" spans="1:65" s="16" customFormat="1" ht="11.25">
      <c r="B162" s="231"/>
      <c r="C162" s="232"/>
      <c r="D162" s="200" t="s">
        <v>301</v>
      </c>
      <c r="E162" s="233" t="s">
        <v>19</v>
      </c>
      <c r="F162" s="234" t="s">
        <v>399</v>
      </c>
      <c r="G162" s="232"/>
      <c r="H162" s="235">
        <v>243.09900000000002</v>
      </c>
      <c r="I162" s="236"/>
      <c r="J162" s="232"/>
      <c r="K162" s="232"/>
      <c r="L162" s="237"/>
      <c r="M162" s="238"/>
      <c r="N162" s="239"/>
      <c r="O162" s="239"/>
      <c r="P162" s="239"/>
      <c r="Q162" s="239"/>
      <c r="R162" s="239"/>
      <c r="S162" s="239"/>
      <c r="T162" s="240"/>
      <c r="AT162" s="241" t="s">
        <v>301</v>
      </c>
      <c r="AU162" s="241" t="s">
        <v>79</v>
      </c>
      <c r="AV162" s="16" t="s">
        <v>171</v>
      </c>
      <c r="AW162" s="16" t="s">
        <v>32</v>
      </c>
      <c r="AX162" s="16" t="s">
        <v>70</v>
      </c>
      <c r="AY162" s="241" t="s">
        <v>290</v>
      </c>
    </row>
    <row r="163" spans="1:65" s="13" customFormat="1" ht="11.25">
      <c r="B163" s="198"/>
      <c r="C163" s="199"/>
      <c r="D163" s="200" t="s">
        <v>301</v>
      </c>
      <c r="E163" s="201" t="s">
        <v>19</v>
      </c>
      <c r="F163" s="202" t="s">
        <v>2470</v>
      </c>
      <c r="G163" s="199"/>
      <c r="H163" s="201" t="s">
        <v>19</v>
      </c>
      <c r="I163" s="203"/>
      <c r="J163" s="199"/>
      <c r="K163" s="199"/>
      <c r="L163" s="204"/>
      <c r="M163" s="205"/>
      <c r="N163" s="206"/>
      <c r="O163" s="206"/>
      <c r="P163" s="206"/>
      <c r="Q163" s="206"/>
      <c r="R163" s="206"/>
      <c r="S163" s="206"/>
      <c r="T163" s="207"/>
      <c r="AT163" s="208" t="s">
        <v>301</v>
      </c>
      <c r="AU163" s="208" t="s">
        <v>79</v>
      </c>
      <c r="AV163" s="13" t="s">
        <v>77</v>
      </c>
      <c r="AW163" s="13" t="s">
        <v>32</v>
      </c>
      <c r="AX163" s="13" t="s">
        <v>70</v>
      </c>
      <c r="AY163" s="208" t="s">
        <v>290</v>
      </c>
    </row>
    <row r="164" spans="1:65" s="14" customFormat="1" ht="11.25">
      <c r="B164" s="209"/>
      <c r="C164" s="210"/>
      <c r="D164" s="200" t="s">
        <v>301</v>
      </c>
      <c r="E164" s="211" t="s">
        <v>19</v>
      </c>
      <c r="F164" s="212" t="s">
        <v>2843</v>
      </c>
      <c r="G164" s="210"/>
      <c r="H164" s="213">
        <v>-56.155000000000001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1:65" s="16" customFormat="1" ht="11.25">
      <c r="B165" s="231"/>
      <c r="C165" s="232"/>
      <c r="D165" s="200" t="s">
        <v>301</v>
      </c>
      <c r="E165" s="233" t="s">
        <v>19</v>
      </c>
      <c r="F165" s="234" t="s">
        <v>399</v>
      </c>
      <c r="G165" s="232"/>
      <c r="H165" s="235">
        <v>-56.155000000000001</v>
      </c>
      <c r="I165" s="236"/>
      <c r="J165" s="232"/>
      <c r="K165" s="232"/>
      <c r="L165" s="237"/>
      <c r="M165" s="238"/>
      <c r="N165" s="239"/>
      <c r="O165" s="239"/>
      <c r="P165" s="239"/>
      <c r="Q165" s="239"/>
      <c r="R165" s="239"/>
      <c r="S165" s="239"/>
      <c r="T165" s="240"/>
      <c r="AT165" s="241" t="s">
        <v>301</v>
      </c>
      <c r="AU165" s="241" t="s">
        <v>79</v>
      </c>
      <c r="AV165" s="16" t="s">
        <v>171</v>
      </c>
      <c r="AW165" s="16" t="s">
        <v>32</v>
      </c>
      <c r="AX165" s="16" t="s">
        <v>70</v>
      </c>
      <c r="AY165" s="241" t="s">
        <v>290</v>
      </c>
    </row>
    <row r="166" spans="1:65" s="15" customFormat="1" ht="11.25">
      <c r="B166" s="220"/>
      <c r="C166" s="221"/>
      <c r="D166" s="200" t="s">
        <v>301</v>
      </c>
      <c r="E166" s="222" t="s">
        <v>19</v>
      </c>
      <c r="F166" s="223" t="s">
        <v>304</v>
      </c>
      <c r="G166" s="221"/>
      <c r="H166" s="224">
        <v>186.94400000000002</v>
      </c>
      <c r="I166" s="225"/>
      <c r="J166" s="221"/>
      <c r="K166" s="221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301</v>
      </c>
      <c r="AU166" s="230" t="s">
        <v>79</v>
      </c>
      <c r="AV166" s="15" t="s">
        <v>297</v>
      </c>
      <c r="AW166" s="15" t="s">
        <v>32</v>
      </c>
      <c r="AX166" s="15" t="s">
        <v>77</v>
      </c>
      <c r="AY166" s="230" t="s">
        <v>290</v>
      </c>
    </row>
    <row r="167" spans="1:65" s="2" customFormat="1" ht="24.2" customHeight="1">
      <c r="A167" s="36"/>
      <c r="B167" s="37"/>
      <c r="C167" s="180" t="s">
        <v>422</v>
      </c>
      <c r="D167" s="180" t="s">
        <v>292</v>
      </c>
      <c r="E167" s="181" t="s">
        <v>369</v>
      </c>
      <c r="F167" s="182" t="s">
        <v>370</v>
      </c>
      <c r="G167" s="183" t="s">
        <v>320</v>
      </c>
      <c r="H167" s="184">
        <v>43.195999999999998</v>
      </c>
      <c r="I167" s="185"/>
      <c r="J167" s="186">
        <f>ROUND(I167*H167,2)</f>
        <v>0</v>
      </c>
      <c r="K167" s="182" t="s">
        <v>296</v>
      </c>
      <c r="L167" s="41"/>
      <c r="M167" s="187" t="s">
        <v>19</v>
      </c>
      <c r="N167" s="188" t="s">
        <v>41</v>
      </c>
      <c r="O167" s="66"/>
      <c r="P167" s="189">
        <f>O167*H167</f>
        <v>0</v>
      </c>
      <c r="Q167" s="189">
        <v>0</v>
      </c>
      <c r="R167" s="189">
        <f>Q167*H167</f>
        <v>0</v>
      </c>
      <c r="S167" s="189">
        <v>0</v>
      </c>
      <c r="T167" s="190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1" t="s">
        <v>297</v>
      </c>
      <c r="AT167" s="191" t="s">
        <v>292</v>
      </c>
      <c r="AU167" s="191" t="s">
        <v>79</v>
      </c>
      <c r="AY167" s="19" t="s">
        <v>290</v>
      </c>
      <c r="BE167" s="192">
        <f>IF(N167="základní",J167,0)</f>
        <v>0</v>
      </c>
      <c r="BF167" s="192">
        <f>IF(N167="snížená",J167,0)</f>
        <v>0</v>
      </c>
      <c r="BG167" s="192">
        <f>IF(N167="zákl. přenesená",J167,0)</f>
        <v>0</v>
      </c>
      <c r="BH167" s="192">
        <f>IF(N167="sníž. přenesená",J167,0)</f>
        <v>0</v>
      </c>
      <c r="BI167" s="192">
        <f>IF(N167="nulová",J167,0)</f>
        <v>0</v>
      </c>
      <c r="BJ167" s="19" t="s">
        <v>77</v>
      </c>
      <c r="BK167" s="192">
        <f>ROUND(I167*H167,2)</f>
        <v>0</v>
      </c>
      <c r="BL167" s="19" t="s">
        <v>297</v>
      </c>
      <c r="BM167" s="191" t="s">
        <v>2855</v>
      </c>
    </row>
    <row r="168" spans="1:65" s="2" customFormat="1" ht="11.25">
      <c r="A168" s="36"/>
      <c r="B168" s="37"/>
      <c r="C168" s="38"/>
      <c r="D168" s="193" t="s">
        <v>299</v>
      </c>
      <c r="E168" s="38"/>
      <c r="F168" s="194" t="s">
        <v>372</v>
      </c>
      <c r="G168" s="38"/>
      <c r="H168" s="38"/>
      <c r="I168" s="195"/>
      <c r="J168" s="38"/>
      <c r="K168" s="38"/>
      <c r="L168" s="41"/>
      <c r="M168" s="196"/>
      <c r="N168" s="197"/>
      <c r="O168" s="66"/>
      <c r="P168" s="66"/>
      <c r="Q168" s="66"/>
      <c r="R168" s="66"/>
      <c r="S168" s="66"/>
      <c r="T168" s="67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9" t="s">
        <v>299</v>
      </c>
      <c r="AU168" s="19" t="s">
        <v>79</v>
      </c>
    </row>
    <row r="169" spans="1:65" s="13" customFormat="1" ht="11.25">
      <c r="B169" s="198"/>
      <c r="C169" s="199"/>
      <c r="D169" s="200" t="s">
        <v>301</v>
      </c>
      <c r="E169" s="201" t="s">
        <v>19</v>
      </c>
      <c r="F169" s="202" t="s">
        <v>2162</v>
      </c>
      <c r="G169" s="199"/>
      <c r="H169" s="201" t="s">
        <v>19</v>
      </c>
      <c r="I169" s="203"/>
      <c r="J169" s="199"/>
      <c r="K169" s="199"/>
      <c r="L169" s="204"/>
      <c r="M169" s="205"/>
      <c r="N169" s="206"/>
      <c r="O169" s="206"/>
      <c r="P169" s="206"/>
      <c r="Q169" s="206"/>
      <c r="R169" s="206"/>
      <c r="S169" s="206"/>
      <c r="T169" s="207"/>
      <c r="AT169" s="208" t="s">
        <v>301</v>
      </c>
      <c r="AU169" s="208" t="s">
        <v>79</v>
      </c>
      <c r="AV169" s="13" t="s">
        <v>77</v>
      </c>
      <c r="AW169" s="13" t="s">
        <v>32</v>
      </c>
      <c r="AX169" s="13" t="s">
        <v>70</v>
      </c>
      <c r="AY169" s="208" t="s">
        <v>290</v>
      </c>
    </row>
    <row r="170" spans="1:65" s="13" customFormat="1" ht="11.25">
      <c r="B170" s="198"/>
      <c r="C170" s="199"/>
      <c r="D170" s="200" t="s">
        <v>301</v>
      </c>
      <c r="E170" s="201" t="s">
        <v>19</v>
      </c>
      <c r="F170" s="202" t="s">
        <v>2169</v>
      </c>
      <c r="G170" s="199"/>
      <c r="H170" s="201" t="s">
        <v>19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301</v>
      </c>
      <c r="AU170" s="208" t="s">
        <v>79</v>
      </c>
      <c r="AV170" s="13" t="s">
        <v>77</v>
      </c>
      <c r="AW170" s="13" t="s">
        <v>32</v>
      </c>
      <c r="AX170" s="13" t="s">
        <v>70</v>
      </c>
      <c r="AY170" s="208" t="s">
        <v>290</v>
      </c>
    </row>
    <row r="171" spans="1:65" s="14" customFormat="1" ht="11.25">
      <c r="B171" s="209"/>
      <c r="C171" s="210"/>
      <c r="D171" s="200" t="s">
        <v>301</v>
      </c>
      <c r="E171" s="211" t="s">
        <v>19</v>
      </c>
      <c r="F171" s="212" t="s">
        <v>2853</v>
      </c>
      <c r="G171" s="210"/>
      <c r="H171" s="213">
        <v>43.195999999999998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301</v>
      </c>
      <c r="AU171" s="219" t="s">
        <v>79</v>
      </c>
      <c r="AV171" s="14" t="s">
        <v>79</v>
      </c>
      <c r="AW171" s="14" t="s">
        <v>32</v>
      </c>
      <c r="AX171" s="14" t="s">
        <v>70</v>
      </c>
      <c r="AY171" s="219" t="s">
        <v>290</v>
      </c>
    </row>
    <row r="172" spans="1:65" s="15" customFormat="1" ht="11.25">
      <c r="B172" s="220"/>
      <c r="C172" s="221"/>
      <c r="D172" s="200" t="s">
        <v>301</v>
      </c>
      <c r="E172" s="222" t="s">
        <v>19</v>
      </c>
      <c r="F172" s="223" t="s">
        <v>304</v>
      </c>
      <c r="G172" s="221"/>
      <c r="H172" s="224">
        <v>43.195999999999998</v>
      </c>
      <c r="I172" s="225"/>
      <c r="J172" s="221"/>
      <c r="K172" s="221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301</v>
      </c>
      <c r="AU172" s="230" t="s">
        <v>79</v>
      </c>
      <c r="AV172" s="15" t="s">
        <v>297</v>
      </c>
      <c r="AW172" s="15" t="s">
        <v>32</v>
      </c>
      <c r="AX172" s="15" t="s">
        <v>77</v>
      </c>
      <c r="AY172" s="230" t="s">
        <v>290</v>
      </c>
    </row>
    <row r="173" spans="1:65" s="2" customFormat="1" ht="24.2" customHeight="1">
      <c r="A173" s="36"/>
      <c r="B173" s="37"/>
      <c r="C173" s="180" t="s">
        <v>428</v>
      </c>
      <c r="D173" s="180" t="s">
        <v>292</v>
      </c>
      <c r="E173" s="181" t="s">
        <v>2042</v>
      </c>
      <c r="F173" s="182" t="s">
        <v>2043</v>
      </c>
      <c r="G173" s="183" t="s">
        <v>489</v>
      </c>
      <c r="H173" s="184">
        <v>373.88799999999998</v>
      </c>
      <c r="I173" s="185"/>
      <c r="J173" s="186">
        <f>ROUND(I173*H173,2)</f>
        <v>0</v>
      </c>
      <c r="K173" s="182" t="s">
        <v>296</v>
      </c>
      <c r="L173" s="41"/>
      <c r="M173" s="187" t="s">
        <v>19</v>
      </c>
      <c r="N173" s="188" t="s">
        <v>41</v>
      </c>
      <c r="O173" s="66"/>
      <c r="P173" s="189">
        <f>O173*H173</f>
        <v>0</v>
      </c>
      <c r="Q173" s="189">
        <v>0</v>
      </c>
      <c r="R173" s="189">
        <f>Q173*H173</f>
        <v>0</v>
      </c>
      <c r="S173" s="189">
        <v>0</v>
      </c>
      <c r="T173" s="19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297</v>
      </c>
      <c r="AT173" s="191" t="s">
        <v>292</v>
      </c>
      <c r="AU173" s="191" t="s">
        <v>79</v>
      </c>
      <c r="AY173" s="19" t="s">
        <v>290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77</v>
      </c>
      <c r="BK173" s="192">
        <f>ROUND(I173*H173,2)</f>
        <v>0</v>
      </c>
      <c r="BL173" s="19" t="s">
        <v>297</v>
      </c>
      <c r="BM173" s="191" t="s">
        <v>2856</v>
      </c>
    </row>
    <row r="174" spans="1:65" s="2" customFormat="1" ht="11.25">
      <c r="A174" s="36"/>
      <c r="B174" s="37"/>
      <c r="C174" s="38"/>
      <c r="D174" s="193" t="s">
        <v>299</v>
      </c>
      <c r="E174" s="38"/>
      <c r="F174" s="194" t="s">
        <v>2045</v>
      </c>
      <c r="G174" s="38"/>
      <c r="H174" s="38"/>
      <c r="I174" s="195"/>
      <c r="J174" s="38"/>
      <c r="K174" s="38"/>
      <c r="L174" s="41"/>
      <c r="M174" s="196"/>
      <c r="N174" s="197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299</v>
      </c>
      <c r="AU174" s="19" t="s">
        <v>79</v>
      </c>
    </row>
    <row r="175" spans="1:65" s="13" customFormat="1" ht="11.25">
      <c r="B175" s="198"/>
      <c r="C175" s="199"/>
      <c r="D175" s="200" t="s">
        <v>301</v>
      </c>
      <c r="E175" s="201" t="s">
        <v>19</v>
      </c>
      <c r="F175" s="202" t="s">
        <v>2046</v>
      </c>
      <c r="G175" s="199"/>
      <c r="H175" s="201" t="s">
        <v>19</v>
      </c>
      <c r="I175" s="203"/>
      <c r="J175" s="199"/>
      <c r="K175" s="199"/>
      <c r="L175" s="204"/>
      <c r="M175" s="205"/>
      <c r="N175" s="206"/>
      <c r="O175" s="206"/>
      <c r="P175" s="206"/>
      <c r="Q175" s="206"/>
      <c r="R175" s="206"/>
      <c r="S175" s="206"/>
      <c r="T175" s="207"/>
      <c r="AT175" s="208" t="s">
        <v>301</v>
      </c>
      <c r="AU175" s="208" t="s">
        <v>79</v>
      </c>
      <c r="AV175" s="13" t="s">
        <v>77</v>
      </c>
      <c r="AW175" s="13" t="s">
        <v>32</v>
      </c>
      <c r="AX175" s="13" t="s">
        <v>70</v>
      </c>
      <c r="AY175" s="208" t="s">
        <v>290</v>
      </c>
    </row>
    <row r="176" spans="1:65" s="13" customFormat="1" ht="11.25">
      <c r="B176" s="198"/>
      <c r="C176" s="199"/>
      <c r="D176" s="200" t="s">
        <v>301</v>
      </c>
      <c r="E176" s="201" t="s">
        <v>19</v>
      </c>
      <c r="F176" s="202" t="s">
        <v>2462</v>
      </c>
      <c r="G176" s="199"/>
      <c r="H176" s="201" t="s">
        <v>19</v>
      </c>
      <c r="I176" s="203"/>
      <c r="J176" s="199"/>
      <c r="K176" s="199"/>
      <c r="L176" s="204"/>
      <c r="M176" s="205"/>
      <c r="N176" s="206"/>
      <c r="O176" s="206"/>
      <c r="P176" s="206"/>
      <c r="Q176" s="206"/>
      <c r="R176" s="206"/>
      <c r="S176" s="206"/>
      <c r="T176" s="207"/>
      <c r="AT176" s="208" t="s">
        <v>301</v>
      </c>
      <c r="AU176" s="208" t="s">
        <v>79</v>
      </c>
      <c r="AV176" s="13" t="s">
        <v>77</v>
      </c>
      <c r="AW176" s="13" t="s">
        <v>32</v>
      </c>
      <c r="AX176" s="13" t="s">
        <v>70</v>
      </c>
      <c r="AY176" s="208" t="s">
        <v>290</v>
      </c>
    </row>
    <row r="177" spans="1:65" s="14" customFormat="1" ht="11.25">
      <c r="B177" s="209"/>
      <c r="C177" s="210"/>
      <c r="D177" s="200" t="s">
        <v>301</v>
      </c>
      <c r="E177" s="211" t="s">
        <v>19</v>
      </c>
      <c r="F177" s="212" t="s">
        <v>2840</v>
      </c>
      <c r="G177" s="210"/>
      <c r="H177" s="213">
        <v>161.16900000000001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301</v>
      </c>
      <c r="AU177" s="219" t="s">
        <v>79</v>
      </c>
      <c r="AV177" s="14" t="s">
        <v>79</v>
      </c>
      <c r="AW177" s="14" t="s">
        <v>32</v>
      </c>
      <c r="AX177" s="14" t="s">
        <v>70</v>
      </c>
      <c r="AY177" s="219" t="s">
        <v>290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2841</v>
      </c>
      <c r="G178" s="210"/>
      <c r="H178" s="213">
        <v>72.930000000000007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4" customFormat="1" ht="11.25">
      <c r="B179" s="209"/>
      <c r="C179" s="210"/>
      <c r="D179" s="200" t="s">
        <v>301</v>
      </c>
      <c r="E179" s="211" t="s">
        <v>19</v>
      </c>
      <c r="F179" s="212" t="s">
        <v>2842</v>
      </c>
      <c r="G179" s="210"/>
      <c r="H179" s="213">
        <v>9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301</v>
      </c>
      <c r="AU179" s="219" t="s">
        <v>79</v>
      </c>
      <c r="AV179" s="14" t="s">
        <v>79</v>
      </c>
      <c r="AW179" s="14" t="s">
        <v>32</v>
      </c>
      <c r="AX179" s="14" t="s">
        <v>70</v>
      </c>
      <c r="AY179" s="219" t="s">
        <v>290</v>
      </c>
    </row>
    <row r="180" spans="1:65" s="16" customFormat="1" ht="11.25">
      <c r="B180" s="231"/>
      <c r="C180" s="232"/>
      <c r="D180" s="200" t="s">
        <v>301</v>
      </c>
      <c r="E180" s="233" t="s">
        <v>19</v>
      </c>
      <c r="F180" s="234" t="s">
        <v>399</v>
      </c>
      <c r="G180" s="232"/>
      <c r="H180" s="235">
        <v>243.09900000000002</v>
      </c>
      <c r="I180" s="236"/>
      <c r="J180" s="232"/>
      <c r="K180" s="232"/>
      <c r="L180" s="237"/>
      <c r="M180" s="238"/>
      <c r="N180" s="239"/>
      <c r="O180" s="239"/>
      <c r="P180" s="239"/>
      <c r="Q180" s="239"/>
      <c r="R180" s="239"/>
      <c r="S180" s="239"/>
      <c r="T180" s="240"/>
      <c r="AT180" s="241" t="s">
        <v>301</v>
      </c>
      <c r="AU180" s="241" t="s">
        <v>79</v>
      </c>
      <c r="AV180" s="16" t="s">
        <v>171</v>
      </c>
      <c r="AW180" s="16" t="s">
        <v>32</v>
      </c>
      <c r="AX180" s="16" t="s">
        <v>70</v>
      </c>
      <c r="AY180" s="241" t="s">
        <v>290</v>
      </c>
    </row>
    <row r="181" spans="1:65" s="13" customFormat="1" ht="11.25">
      <c r="B181" s="198"/>
      <c r="C181" s="199"/>
      <c r="D181" s="200" t="s">
        <v>301</v>
      </c>
      <c r="E181" s="201" t="s">
        <v>19</v>
      </c>
      <c r="F181" s="202" t="s">
        <v>2470</v>
      </c>
      <c r="G181" s="199"/>
      <c r="H181" s="201" t="s">
        <v>19</v>
      </c>
      <c r="I181" s="203"/>
      <c r="J181" s="199"/>
      <c r="K181" s="199"/>
      <c r="L181" s="204"/>
      <c r="M181" s="205"/>
      <c r="N181" s="206"/>
      <c r="O181" s="206"/>
      <c r="P181" s="206"/>
      <c r="Q181" s="206"/>
      <c r="R181" s="206"/>
      <c r="S181" s="206"/>
      <c r="T181" s="207"/>
      <c r="AT181" s="208" t="s">
        <v>301</v>
      </c>
      <c r="AU181" s="208" t="s">
        <v>79</v>
      </c>
      <c r="AV181" s="13" t="s">
        <v>77</v>
      </c>
      <c r="AW181" s="13" t="s">
        <v>32</v>
      </c>
      <c r="AX181" s="13" t="s">
        <v>70</v>
      </c>
      <c r="AY181" s="208" t="s">
        <v>290</v>
      </c>
    </row>
    <row r="182" spans="1:65" s="14" customFormat="1" ht="11.25">
      <c r="B182" s="209"/>
      <c r="C182" s="210"/>
      <c r="D182" s="200" t="s">
        <v>301</v>
      </c>
      <c r="E182" s="211" t="s">
        <v>19</v>
      </c>
      <c r="F182" s="212" t="s">
        <v>2843</v>
      </c>
      <c r="G182" s="210"/>
      <c r="H182" s="213">
        <v>-56.155000000000001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301</v>
      </c>
      <c r="AU182" s="219" t="s">
        <v>79</v>
      </c>
      <c r="AV182" s="14" t="s">
        <v>79</v>
      </c>
      <c r="AW182" s="14" t="s">
        <v>32</v>
      </c>
      <c r="AX182" s="14" t="s">
        <v>70</v>
      </c>
      <c r="AY182" s="219" t="s">
        <v>290</v>
      </c>
    </row>
    <row r="183" spans="1:65" s="16" customFormat="1" ht="11.25">
      <c r="B183" s="231"/>
      <c r="C183" s="232"/>
      <c r="D183" s="200" t="s">
        <v>301</v>
      </c>
      <c r="E183" s="233" t="s">
        <v>19</v>
      </c>
      <c r="F183" s="234" t="s">
        <v>399</v>
      </c>
      <c r="G183" s="232"/>
      <c r="H183" s="235">
        <v>-56.155000000000001</v>
      </c>
      <c r="I183" s="236"/>
      <c r="J183" s="232"/>
      <c r="K183" s="232"/>
      <c r="L183" s="237"/>
      <c r="M183" s="238"/>
      <c r="N183" s="239"/>
      <c r="O183" s="239"/>
      <c r="P183" s="239"/>
      <c r="Q183" s="239"/>
      <c r="R183" s="239"/>
      <c r="S183" s="239"/>
      <c r="T183" s="240"/>
      <c r="AT183" s="241" t="s">
        <v>301</v>
      </c>
      <c r="AU183" s="241" t="s">
        <v>79</v>
      </c>
      <c r="AV183" s="16" t="s">
        <v>171</v>
      </c>
      <c r="AW183" s="16" t="s">
        <v>32</v>
      </c>
      <c r="AX183" s="16" t="s">
        <v>70</v>
      </c>
      <c r="AY183" s="241" t="s">
        <v>290</v>
      </c>
    </row>
    <row r="184" spans="1:65" s="15" customFormat="1" ht="11.25">
      <c r="B184" s="220"/>
      <c r="C184" s="221"/>
      <c r="D184" s="200" t="s">
        <v>301</v>
      </c>
      <c r="E184" s="222" t="s">
        <v>19</v>
      </c>
      <c r="F184" s="223" t="s">
        <v>304</v>
      </c>
      <c r="G184" s="221"/>
      <c r="H184" s="224">
        <v>186.94400000000002</v>
      </c>
      <c r="I184" s="225"/>
      <c r="J184" s="221"/>
      <c r="K184" s="221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301</v>
      </c>
      <c r="AU184" s="230" t="s">
        <v>79</v>
      </c>
      <c r="AV184" s="15" t="s">
        <v>297</v>
      </c>
      <c r="AW184" s="15" t="s">
        <v>32</v>
      </c>
      <c r="AX184" s="15" t="s">
        <v>77</v>
      </c>
      <c r="AY184" s="230" t="s">
        <v>290</v>
      </c>
    </row>
    <row r="185" spans="1:65" s="14" customFormat="1" ht="11.25">
      <c r="B185" s="209"/>
      <c r="C185" s="210"/>
      <c r="D185" s="200" t="s">
        <v>301</v>
      </c>
      <c r="E185" s="210"/>
      <c r="F185" s="212" t="s">
        <v>2857</v>
      </c>
      <c r="G185" s="210"/>
      <c r="H185" s="213">
        <v>373.88799999999998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301</v>
      </c>
      <c r="AU185" s="219" t="s">
        <v>79</v>
      </c>
      <c r="AV185" s="14" t="s">
        <v>79</v>
      </c>
      <c r="AW185" s="14" t="s">
        <v>4</v>
      </c>
      <c r="AX185" s="14" t="s">
        <v>77</v>
      </c>
      <c r="AY185" s="219" t="s">
        <v>290</v>
      </c>
    </row>
    <row r="186" spans="1:65" s="2" customFormat="1" ht="24.2" customHeight="1">
      <c r="A186" s="36"/>
      <c r="B186" s="37"/>
      <c r="C186" s="180" t="s">
        <v>8</v>
      </c>
      <c r="D186" s="180" t="s">
        <v>292</v>
      </c>
      <c r="E186" s="181" t="s">
        <v>376</v>
      </c>
      <c r="F186" s="182" t="s">
        <v>377</v>
      </c>
      <c r="G186" s="183" t="s">
        <v>320</v>
      </c>
      <c r="H186" s="184">
        <v>36.795999999999999</v>
      </c>
      <c r="I186" s="185"/>
      <c r="J186" s="186">
        <f>ROUND(I186*H186,2)</f>
        <v>0</v>
      </c>
      <c r="K186" s="182" t="s">
        <v>296</v>
      </c>
      <c r="L186" s="41"/>
      <c r="M186" s="187" t="s">
        <v>19</v>
      </c>
      <c r="N186" s="188" t="s">
        <v>41</v>
      </c>
      <c r="O186" s="66"/>
      <c r="P186" s="189">
        <f>O186*H186</f>
        <v>0</v>
      </c>
      <c r="Q186" s="189">
        <v>0</v>
      </c>
      <c r="R186" s="189">
        <f>Q186*H186</f>
        <v>0</v>
      </c>
      <c r="S186" s="189">
        <v>0</v>
      </c>
      <c r="T186" s="190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1" t="s">
        <v>297</v>
      </c>
      <c r="AT186" s="191" t="s">
        <v>292</v>
      </c>
      <c r="AU186" s="191" t="s">
        <v>79</v>
      </c>
      <c r="AY186" s="19" t="s">
        <v>290</v>
      </c>
      <c r="BE186" s="192">
        <f>IF(N186="základní",J186,0)</f>
        <v>0</v>
      </c>
      <c r="BF186" s="192">
        <f>IF(N186="snížená",J186,0)</f>
        <v>0</v>
      </c>
      <c r="BG186" s="192">
        <f>IF(N186="zákl. přenesená",J186,0)</f>
        <v>0</v>
      </c>
      <c r="BH186" s="192">
        <f>IF(N186="sníž. přenesená",J186,0)</f>
        <v>0</v>
      </c>
      <c r="BI186" s="192">
        <f>IF(N186="nulová",J186,0)</f>
        <v>0</v>
      </c>
      <c r="BJ186" s="19" t="s">
        <v>77</v>
      </c>
      <c r="BK186" s="192">
        <f>ROUND(I186*H186,2)</f>
        <v>0</v>
      </c>
      <c r="BL186" s="19" t="s">
        <v>297</v>
      </c>
      <c r="BM186" s="191" t="s">
        <v>2858</v>
      </c>
    </row>
    <row r="187" spans="1:65" s="2" customFormat="1" ht="11.25">
      <c r="A187" s="36"/>
      <c r="B187" s="37"/>
      <c r="C187" s="38"/>
      <c r="D187" s="193" t="s">
        <v>299</v>
      </c>
      <c r="E187" s="38"/>
      <c r="F187" s="194" t="s">
        <v>379</v>
      </c>
      <c r="G187" s="38"/>
      <c r="H187" s="38"/>
      <c r="I187" s="195"/>
      <c r="J187" s="38"/>
      <c r="K187" s="38"/>
      <c r="L187" s="41"/>
      <c r="M187" s="196"/>
      <c r="N187" s="197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299</v>
      </c>
      <c r="AU187" s="19" t="s">
        <v>79</v>
      </c>
    </row>
    <row r="188" spans="1:65" s="13" customFormat="1" ht="11.25">
      <c r="B188" s="198"/>
      <c r="C188" s="199"/>
      <c r="D188" s="200" t="s">
        <v>301</v>
      </c>
      <c r="E188" s="201" t="s">
        <v>19</v>
      </c>
      <c r="F188" s="202" t="s">
        <v>2162</v>
      </c>
      <c r="G188" s="199"/>
      <c r="H188" s="201" t="s">
        <v>19</v>
      </c>
      <c r="I188" s="203"/>
      <c r="J188" s="199"/>
      <c r="K188" s="199"/>
      <c r="L188" s="204"/>
      <c r="M188" s="205"/>
      <c r="N188" s="206"/>
      <c r="O188" s="206"/>
      <c r="P188" s="206"/>
      <c r="Q188" s="206"/>
      <c r="R188" s="206"/>
      <c r="S188" s="206"/>
      <c r="T188" s="207"/>
      <c r="AT188" s="208" t="s">
        <v>301</v>
      </c>
      <c r="AU188" s="208" t="s">
        <v>79</v>
      </c>
      <c r="AV188" s="13" t="s">
        <v>77</v>
      </c>
      <c r="AW188" s="13" t="s">
        <v>32</v>
      </c>
      <c r="AX188" s="13" t="s">
        <v>70</v>
      </c>
      <c r="AY188" s="208" t="s">
        <v>290</v>
      </c>
    </row>
    <row r="189" spans="1:65" s="13" customFormat="1" ht="11.25">
      <c r="B189" s="198"/>
      <c r="C189" s="199"/>
      <c r="D189" s="200" t="s">
        <v>301</v>
      </c>
      <c r="E189" s="201" t="s">
        <v>19</v>
      </c>
      <c r="F189" s="202" t="s">
        <v>2173</v>
      </c>
      <c r="G189" s="199"/>
      <c r="H189" s="201" t="s">
        <v>19</v>
      </c>
      <c r="I189" s="203"/>
      <c r="J189" s="199"/>
      <c r="K189" s="199"/>
      <c r="L189" s="204"/>
      <c r="M189" s="205"/>
      <c r="N189" s="206"/>
      <c r="O189" s="206"/>
      <c r="P189" s="206"/>
      <c r="Q189" s="206"/>
      <c r="R189" s="206"/>
      <c r="S189" s="206"/>
      <c r="T189" s="207"/>
      <c r="AT189" s="208" t="s">
        <v>301</v>
      </c>
      <c r="AU189" s="208" t="s">
        <v>79</v>
      </c>
      <c r="AV189" s="13" t="s">
        <v>77</v>
      </c>
      <c r="AW189" s="13" t="s">
        <v>32</v>
      </c>
      <c r="AX189" s="13" t="s">
        <v>70</v>
      </c>
      <c r="AY189" s="208" t="s">
        <v>290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2859</v>
      </c>
      <c r="G190" s="210"/>
      <c r="H190" s="213">
        <v>36.795999999999999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5" customFormat="1" ht="11.25">
      <c r="B191" s="220"/>
      <c r="C191" s="221"/>
      <c r="D191" s="200" t="s">
        <v>301</v>
      </c>
      <c r="E191" s="222" t="s">
        <v>19</v>
      </c>
      <c r="F191" s="223" t="s">
        <v>304</v>
      </c>
      <c r="G191" s="221"/>
      <c r="H191" s="224">
        <v>36.795999999999999</v>
      </c>
      <c r="I191" s="225"/>
      <c r="J191" s="221"/>
      <c r="K191" s="221"/>
      <c r="L191" s="226"/>
      <c r="M191" s="227"/>
      <c r="N191" s="228"/>
      <c r="O191" s="228"/>
      <c r="P191" s="228"/>
      <c r="Q191" s="228"/>
      <c r="R191" s="228"/>
      <c r="S191" s="228"/>
      <c r="T191" s="229"/>
      <c r="AT191" s="230" t="s">
        <v>301</v>
      </c>
      <c r="AU191" s="230" t="s">
        <v>79</v>
      </c>
      <c r="AV191" s="15" t="s">
        <v>297</v>
      </c>
      <c r="AW191" s="15" t="s">
        <v>32</v>
      </c>
      <c r="AX191" s="15" t="s">
        <v>77</v>
      </c>
      <c r="AY191" s="230" t="s">
        <v>290</v>
      </c>
    </row>
    <row r="192" spans="1:65" s="2" customFormat="1" ht="24.2" customHeight="1">
      <c r="A192" s="36"/>
      <c r="B192" s="37"/>
      <c r="C192" s="180" t="s">
        <v>440</v>
      </c>
      <c r="D192" s="180" t="s">
        <v>292</v>
      </c>
      <c r="E192" s="181" t="s">
        <v>2174</v>
      </c>
      <c r="F192" s="182" t="s">
        <v>383</v>
      </c>
      <c r="G192" s="183" t="s">
        <v>320</v>
      </c>
      <c r="H192" s="184">
        <v>43.195999999999998</v>
      </c>
      <c r="I192" s="185"/>
      <c r="J192" s="186">
        <f>ROUND(I192*H192,2)</f>
        <v>0</v>
      </c>
      <c r="K192" s="182" t="s">
        <v>296</v>
      </c>
      <c r="L192" s="41"/>
      <c r="M192" s="187" t="s">
        <v>19</v>
      </c>
      <c r="N192" s="188" t="s">
        <v>41</v>
      </c>
      <c r="O192" s="66"/>
      <c r="P192" s="189">
        <f>O192*H192</f>
        <v>0</v>
      </c>
      <c r="Q192" s="189">
        <v>0</v>
      </c>
      <c r="R192" s="189">
        <f>Q192*H192</f>
        <v>0</v>
      </c>
      <c r="S192" s="189">
        <v>0</v>
      </c>
      <c r="T192" s="190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1" t="s">
        <v>297</v>
      </c>
      <c r="AT192" s="191" t="s">
        <v>292</v>
      </c>
      <c r="AU192" s="191" t="s">
        <v>79</v>
      </c>
      <c r="AY192" s="19" t="s">
        <v>290</v>
      </c>
      <c r="BE192" s="192">
        <f>IF(N192="základní",J192,0)</f>
        <v>0</v>
      </c>
      <c r="BF192" s="192">
        <f>IF(N192="snížená",J192,0)</f>
        <v>0</v>
      </c>
      <c r="BG192" s="192">
        <f>IF(N192="zákl. přenesená",J192,0)</f>
        <v>0</v>
      </c>
      <c r="BH192" s="192">
        <f>IF(N192="sníž. přenesená",J192,0)</f>
        <v>0</v>
      </c>
      <c r="BI192" s="192">
        <f>IF(N192="nulová",J192,0)</f>
        <v>0</v>
      </c>
      <c r="BJ192" s="19" t="s">
        <v>77</v>
      </c>
      <c r="BK192" s="192">
        <f>ROUND(I192*H192,2)</f>
        <v>0</v>
      </c>
      <c r="BL192" s="19" t="s">
        <v>297</v>
      </c>
      <c r="BM192" s="191" t="s">
        <v>2860</v>
      </c>
    </row>
    <row r="193" spans="1:65" s="2" customFormat="1" ht="11.25">
      <c r="A193" s="36"/>
      <c r="B193" s="37"/>
      <c r="C193" s="38"/>
      <c r="D193" s="193" t="s">
        <v>299</v>
      </c>
      <c r="E193" s="38"/>
      <c r="F193" s="194" t="s">
        <v>2176</v>
      </c>
      <c r="G193" s="38"/>
      <c r="H193" s="38"/>
      <c r="I193" s="195"/>
      <c r="J193" s="38"/>
      <c r="K193" s="38"/>
      <c r="L193" s="41"/>
      <c r="M193" s="196"/>
      <c r="N193" s="197"/>
      <c r="O193" s="66"/>
      <c r="P193" s="66"/>
      <c r="Q193" s="66"/>
      <c r="R193" s="66"/>
      <c r="S193" s="66"/>
      <c r="T193" s="67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9" t="s">
        <v>299</v>
      </c>
      <c r="AU193" s="19" t="s">
        <v>79</v>
      </c>
    </row>
    <row r="194" spans="1:65" s="13" customFormat="1" ht="11.25">
      <c r="B194" s="198"/>
      <c r="C194" s="199"/>
      <c r="D194" s="200" t="s">
        <v>301</v>
      </c>
      <c r="E194" s="201" t="s">
        <v>19</v>
      </c>
      <c r="F194" s="202" t="s">
        <v>2497</v>
      </c>
      <c r="G194" s="199"/>
      <c r="H194" s="201" t="s">
        <v>19</v>
      </c>
      <c r="I194" s="203"/>
      <c r="J194" s="199"/>
      <c r="K194" s="199"/>
      <c r="L194" s="204"/>
      <c r="M194" s="205"/>
      <c r="N194" s="206"/>
      <c r="O194" s="206"/>
      <c r="P194" s="206"/>
      <c r="Q194" s="206"/>
      <c r="R194" s="206"/>
      <c r="S194" s="206"/>
      <c r="T194" s="207"/>
      <c r="AT194" s="208" t="s">
        <v>301</v>
      </c>
      <c r="AU194" s="208" t="s">
        <v>79</v>
      </c>
      <c r="AV194" s="13" t="s">
        <v>77</v>
      </c>
      <c r="AW194" s="13" t="s">
        <v>32</v>
      </c>
      <c r="AX194" s="13" t="s">
        <v>70</v>
      </c>
      <c r="AY194" s="208" t="s">
        <v>290</v>
      </c>
    </row>
    <row r="195" spans="1:65" s="14" customFormat="1" ht="11.25">
      <c r="B195" s="209"/>
      <c r="C195" s="210"/>
      <c r="D195" s="200" t="s">
        <v>301</v>
      </c>
      <c r="E195" s="211" t="s">
        <v>19</v>
      </c>
      <c r="F195" s="212" t="s">
        <v>2853</v>
      </c>
      <c r="G195" s="210"/>
      <c r="H195" s="213">
        <v>43.195999999999998</v>
      </c>
      <c r="I195" s="214"/>
      <c r="J195" s="210"/>
      <c r="K195" s="210"/>
      <c r="L195" s="215"/>
      <c r="M195" s="216"/>
      <c r="N195" s="217"/>
      <c r="O195" s="217"/>
      <c r="P195" s="217"/>
      <c r="Q195" s="217"/>
      <c r="R195" s="217"/>
      <c r="S195" s="217"/>
      <c r="T195" s="218"/>
      <c r="AT195" s="219" t="s">
        <v>301</v>
      </c>
      <c r="AU195" s="219" t="s">
        <v>79</v>
      </c>
      <c r="AV195" s="14" t="s">
        <v>79</v>
      </c>
      <c r="AW195" s="14" t="s">
        <v>32</v>
      </c>
      <c r="AX195" s="14" t="s">
        <v>70</v>
      </c>
      <c r="AY195" s="219" t="s">
        <v>290</v>
      </c>
    </row>
    <row r="196" spans="1:65" s="15" customFormat="1" ht="11.25">
      <c r="B196" s="220"/>
      <c r="C196" s="221"/>
      <c r="D196" s="200" t="s">
        <v>301</v>
      </c>
      <c r="E196" s="222" t="s">
        <v>19</v>
      </c>
      <c r="F196" s="223" t="s">
        <v>304</v>
      </c>
      <c r="G196" s="221"/>
      <c r="H196" s="224">
        <v>43.195999999999998</v>
      </c>
      <c r="I196" s="225"/>
      <c r="J196" s="221"/>
      <c r="K196" s="221"/>
      <c r="L196" s="226"/>
      <c r="M196" s="227"/>
      <c r="N196" s="228"/>
      <c r="O196" s="228"/>
      <c r="P196" s="228"/>
      <c r="Q196" s="228"/>
      <c r="R196" s="228"/>
      <c r="S196" s="228"/>
      <c r="T196" s="229"/>
      <c r="AT196" s="230" t="s">
        <v>301</v>
      </c>
      <c r="AU196" s="230" t="s">
        <v>79</v>
      </c>
      <c r="AV196" s="15" t="s">
        <v>297</v>
      </c>
      <c r="AW196" s="15" t="s">
        <v>32</v>
      </c>
      <c r="AX196" s="15" t="s">
        <v>77</v>
      </c>
      <c r="AY196" s="230" t="s">
        <v>290</v>
      </c>
    </row>
    <row r="197" spans="1:65" s="2" customFormat="1" ht="24.2" customHeight="1">
      <c r="A197" s="36"/>
      <c r="B197" s="37"/>
      <c r="C197" s="180" t="s">
        <v>448</v>
      </c>
      <c r="D197" s="180" t="s">
        <v>292</v>
      </c>
      <c r="E197" s="181" t="s">
        <v>2174</v>
      </c>
      <c r="F197" s="182" t="s">
        <v>383</v>
      </c>
      <c r="G197" s="183" t="s">
        <v>320</v>
      </c>
      <c r="H197" s="184">
        <v>82.914000000000001</v>
      </c>
      <c r="I197" s="185"/>
      <c r="J197" s="186">
        <f>ROUND(I197*H197,2)</f>
        <v>0</v>
      </c>
      <c r="K197" s="182" t="s">
        <v>296</v>
      </c>
      <c r="L197" s="41"/>
      <c r="M197" s="187" t="s">
        <v>19</v>
      </c>
      <c r="N197" s="188" t="s">
        <v>41</v>
      </c>
      <c r="O197" s="66"/>
      <c r="P197" s="189">
        <f>O197*H197</f>
        <v>0</v>
      </c>
      <c r="Q197" s="189">
        <v>0</v>
      </c>
      <c r="R197" s="189">
        <f>Q197*H197</f>
        <v>0</v>
      </c>
      <c r="S197" s="189">
        <v>0</v>
      </c>
      <c r="T197" s="190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1" t="s">
        <v>297</v>
      </c>
      <c r="AT197" s="191" t="s">
        <v>292</v>
      </c>
      <c r="AU197" s="191" t="s">
        <v>79</v>
      </c>
      <c r="AY197" s="19" t="s">
        <v>290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9" t="s">
        <v>77</v>
      </c>
      <c r="BK197" s="192">
        <f>ROUND(I197*H197,2)</f>
        <v>0</v>
      </c>
      <c r="BL197" s="19" t="s">
        <v>297</v>
      </c>
      <c r="BM197" s="191" t="s">
        <v>2861</v>
      </c>
    </row>
    <row r="198" spans="1:65" s="2" customFormat="1" ht="11.25">
      <c r="A198" s="36"/>
      <c r="B198" s="37"/>
      <c r="C198" s="38"/>
      <c r="D198" s="193" t="s">
        <v>299</v>
      </c>
      <c r="E198" s="38"/>
      <c r="F198" s="194" t="s">
        <v>2176</v>
      </c>
      <c r="G198" s="38"/>
      <c r="H198" s="38"/>
      <c r="I198" s="195"/>
      <c r="J198" s="38"/>
      <c r="K198" s="38"/>
      <c r="L198" s="41"/>
      <c r="M198" s="196"/>
      <c r="N198" s="197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299</v>
      </c>
      <c r="AU198" s="19" t="s">
        <v>79</v>
      </c>
    </row>
    <row r="199" spans="1:65" s="13" customFormat="1" ht="11.25">
      <c r="B199" s="198"/>
      <c r="C199" s="199"/>
      <c r="D199" s="200" t="s">
        <v>301</v>
      </c>
      <c r="E199" s="201" t="s">
        <v>19</v>
      </c>
      <c r="F199" s="202" t="s">
        <v>2462</v>
      </c>
      <c r="G199" s="199"/>
      <c r="H199" s="201" t="s">
        <v>19</v>
      </c>
      <c r="I199" s="203"/>
      <c r="J199" s="199"/>
      <c r="K199" s="199"/>
      <c r="L199" s="204"/>
      <c r="M199" s="205"/>
      <c r="N199" s="206"/>
      <c r="O199" s="206"/>
      <c r="P199" s="206"/>
      <c r="Q199" s="206"/>
      <c r="R199" s="206"/>
      <c r="S199" s="206"/>
      <c r="T199" s="207"/>
      <c r="AT199" s="208" t="s">
        <v>301</v>
      </c>
      <c r="AU199" s="208" t="s">
        <v>79</v>
      </c>
      <c r="AV199" s="13" t="s">
        <v>77</v>
      </c>
      <c r="AW199" s="13" t="s">
        <v>32</v>
      </c>
      <c r="AX199" s="13" t="s">
        <v>70</v>
      </c>
      <c r="AY199" s="208" t="s">
        <v>290</v>
      </c>
    </row>
    <row r="200" spans="1:65" s="14" customFormat="1" ht="11.25">
      <c r="B200" s="209"/>
      <c r="C200" s="210"/>
      <c r="D200" s="200" t="s">
        <v>301</v>
      </c>
      <c r="E200" s="211" t="s">
        <v>19</v>
      </c>
      <c r="F200" s="212" t="s">
        <v>2840</v>
      </c>
      <c r="G200" s="210"/>
      <c r="H200" s="213">
        <v>161.16900000000001</v>
      </c>
      <c r="I200" s="214"/>
      <c r="J200" s="210"/>
      <c r="K200" s="210"/>
      <c r="L200" s="215"/>
      <c r="M200" s="216"/>
      <c r="N200" s="217"/>
      <c r="O200" s="217"/>
      <c r="P200" s="217"/>
      <c r="Q200" s="217"/>
      <c r="R200" s="217"/>
      <c r="S200" s="217"/>
      <c r="T200" s="218"/>
      <c r="AT200" s="219" t="s">
        <v>301</v>
      </c>
      <c r="AU200" s="219" t="s">
        <v>79</v>
      </c>
      <c r="AV200" s="14" t="s">
        <v>79</v>
      </c>
      <c r="AW200" s="14" t="s">
        <v>32</v>
      </c>
      <c r="AX200" s="14" t="s">
        <v>70</v>
      </c>
      <c r="AY200" s="219" t="s">
        <v>290</v>
      </c>
    </row>
    <row r="201" spans="1:65" s="14" customFormat="1" ht="11.25">
      <c r="B201" s="209"/>
      <c r="C201" s="210"/>
      <c r="D201" s="200" t="s">
        <v>301</v>
      </c>
      <c r="E201" s="211" t="s">
        <v>19</v>
      </c>
      <c r="F201" s="212" t="s">
        <v>2841</v>
      </c>
      <c r="G201" s="210"/>
      <c r="H201" s="213">
        <v>72.930000000000007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301</v>
      </c>
      <c r="AU201" s="219" t="s">
        <v>79</v>
      </c>
      <c r="AV201" s="14" t="s">
        <v>79</v>
      </c>
      <c r="AW201" s="14" t="s">
        <v>32</v>
      </c>
      <c r="AX201" s="14" t="s">
        <v>70</v>
      </c>
      <c r="AY201" s="219" t="s">
        <v>290</v>
      </c>
    </row>
    <row r="202" spans="1:65" s="14" customFormat="1" ht="11.25">
      <c r="B202" s="209"/>
      <c r="C202" s="210"/>
      <c r="D202" s="200" t="s">
        <v>301</v>
      </c>
      <c r="E202" s="211" t="s">
        <v>19</v>
      </c>
      <c r="F202" s="212" t="s">
        <v>2842</v>
      </c>
      <c r="G202" s="210"/>
      <c r="H202" s="213">
        <v>9</v>
      </c>
      <c r="I202" s="214"/>
      <c r="J202" s="210"/>
      <c r="K202" s="210"/>
      <c r="L202" s="215"/>
      <c r="M202" s="216"/>
      <c r="N202" s="217"/>
      <c r="O202" s="217"/>
      <c r="P202" s="217"/>
      <c r="Q202" s="217"/>
      <c r="R202" s="217"/>
      <c r="S202" s="217"/>
      <c r="T202" s="218"/>
      <c r="AT202" s="219" t="s">
        <v>301</v>
      </c>
      <c r="AU202" s="219" t="s">
        <v>79</v>
      </c>
      <c r="AV202" s="14" t="s">
        <v>79</v>
      </c>
      <c r="AW202" s="14" t="s">
        <v>32</v>
      </c>
      <c r="AX202" s="14" t="s">
        <v>70</v>
      </c>
      <c r="AY202" s="219" t="s">
        <v>290</v>
      </c>
    </row>
    <row r="203" spans="1:65" s="16" customFormat="1" ht="11.25">
      <c r="B203" s="231"/>
      <c r="C203" s="232"/>
      <c r="D203" s="200" t="s">
        <v>301</v>
      </c>
      <c r="E203" s="233" t="s">
        <v>19</v>
      </c>
      <c r="F203" s="234" t="s">
        <v>399</v>
      </c>
      <c r="G203" s="232"/>
      <c r="H203" s="235">
        <v>243.09900000000002</v>
      </c>
      <c r="I203" s="236"/>
      <c r="J203" s="232"/>
      <c r="K203" s="232"/>
      <c r="L203" s="237"/>
      <c r="M203" s="238"/>
      <c r="N203" s="239"/>
      <c r="O203" s="239"/>
      <c r="P203" s="239"/>
      <c r="Q203" s="239"/>
      <c r="R203" s="239"/>
      <c r="S203" s="239"/>
      <c r="T203" s="240"/>
      <c r="AT203" s="241" t="s">
        <v>301</v>
      </c>
      <c r="AU203" s="241" t="s">
        <v>79</v>
      </c>
      <c r="AV203" s="16" t="s">
        <v>171</v>
      </c>
      <c r="AW203" s="16" t="s">
        <v>32</v>
      </c>
      <c r="AX203" s="16" t="s">
        <v>70</v>
      </c>
      <c r="AY203" s="241" t="s">
        <v>290</v>
      </c>
    </row>
    <row r="204" spans="1:65" s="13" customFormat="1" ht="11.25">
      <c r="B204" s="198"/>
      <c r="C204" s="199"/>
      <c r="D204" s="200" t="s">
        <v>301</v>
      </c>
      <c r="E204" s="201" t="s">
        <v>19</v>
      </c>
      <c r="F204" s="202" t="s">
        <v>2470</v>
      </c>
      <c r="G204" s="199"/>
      <c r="H204" s="201" t="s">
        <v>19</v>
      </c>
      <c r="I204" s="203"/>
      <c r="J204" s="199"/>
      <c r="K204" s="199"/>
      <c r="L204" s="204"/>
      <c r="M204" s="205"/>
      <c r="N204" s="206"/>
      <c r="O204" s="206"/>
      <c r="P204" s="206"/>
      <c r="Q204" s="206"/>
      <c r="R204" s="206"/>
      <c r="S204" s="206"/>
      <c r="T204" s="207"/>
      <c r="AT204" s="208" t="s">
        <v>301</v>
      </c>
      <c r="AU204" s="208" t="s">
        <v>79</v>
      </c>
      <c r="AV204" s="13" t="s">
        <v>77</v>
      </c>
      <c r="AW204" s="13" t="s">
        <v>32</v>
      </c>
      <c r="AX204" s="13" t="s">
        <v>70</v>
      </c>
      <c r="AY204" s="208" t="s">
        <v>290</v>
      </c>
    </row>
    <row r="205" spans="1:65" s="14" customFormat="1" ht="11.25">
      <c r="B205" s="209"/>
      <c r="C205" s="210"/>
      <c r="D205" s="200" t="s">
        <v>301</v>
      </c>
      <c r="E205" s="211" t="s">
        <v>19</v>
      </c>
      <c r="F205" s="212" t="s">
        <v>2862</v>
      </c>
      <c r="G205" s="210"/>
      <c r="H205" s="213">
        <v>-51.994999999999997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32</v>
      </c>
      <c r="AX205" s="14" t="s">
        <v>70</v>
      </c>
      <c r="AY205" s="219" t="s">
        <v>290</v>
      </c>
    </row>
    <row r="206" spans="1:65" s="16" customFormat="1" ht="11.25">
      <c r="B206" s="231"/>
      <c r="C206" s="232"/>
      <c r="D206" s="200" t="s">
        <v>301</v>
      </c>
      <c r="E206" s="233" t="s">
        <v>19</v>
      </c>
      <c r="F206" s="234" t="s">
        <v>399</v>
      </c>
      <c r="G206" s="232"/>
      <c r="H206" s="235">
        <v>-51.994999999999997</v>
      </c>
      <c r="I206" s="236"/>
      <c r="J206" s="232"/>
      <c r="K206" s="232"/>
      <c r="L206" s="237"/>
      <c r="M206" s="238"/>
      <c r="N206" s="239"/>
      <c r="O206" s="239"/>
      <c r="P206" s="239"/>
      <c r="Q206" s="239"/>
      <c r="R206" s="239"/>
      <c r="S206" s="239"/>
      <c r="T206" s="240"/>
      <c r="AT206" s="241" t="s">
        <v>301</v>
      </c>
      <c r="AU206" s="241" t="s">
        <v>79</v>
      </c>
      <c r="AV206" s="16" t="s">
        <v>171</v>
      </c>
      <c r="AW206" s="16" t="s">
        <v>32</v>
      </c>
      <c r="AX206" s="16" t="s">
        <v>70</v>
      </c>
      <c r="AY206" s="241" t="s">
        <v>290</v>
      </c>
    </row>
    <row r="207" spans="1:65" s="13" customFormat="1" ht="11.25">
      <c r="B207" s="198"/>
      <c r="C207" s="199"/>
      <c r="D207" s="200" t="s">
        <v>301</v>
      </c>
      <c r="E207" s="201" t="s">
        <v>19</v>
      </c>
      <c r="F207" s="202" t="s">
        <v>2177</v>
      </c>
      <c r="G207" s="199"/>
      <c r="H207" s="201" t="s">
        <v>19</v>
      </c>
      <c r="I207" s="203"/>
      <c r="J207" s="199"/>
      <c r="K207" s="199"/>
      <c r="L207" s="204"/>
      <c r="M207" s="205"/>
      <c r="N207" s="206"/>
      <c r="O207" s="206"/>
      <c r="P207" s="206"/>
      <c r="Q207" s="206"/>
      <c r="R207" s="206"/>
      <c r="S207" s="206"/>
      <c r="T207" s="207"/>
      <c r="AT207" s="208" t="s">
        <v>301</v>
      </c>
      <c r="AU207" s="208" t="s">
        <v>79</v>
      </c>
      <c r="AV207" s="13" t="s">
        <v>77</v>
      </c>
      <c r="AW207" s="13" t="s">
        <v>32</v>
      </c>
      <c r="AX207" s="13" t="s">
        <v>70</v>
      </c>
      <c r="AY207" s="208" t="s">
        <v>290</v>
      </c>
    </row>
    <row r="208" spans="1:65" s="14" customFormat="1" ht="11.25">
      <c r="B208" s="209"/>
      <c r="C208" s="210"/>
      <c r="D208" s="200" t="s">
        <v>301</v>
      </c>
      <c r="E208" s="211" t="s">
        <v>19</v>
      </c>
      <c r="F208" s="212" t="s">
        <v>2863</v>
      </c>
      <c r="G208" s="210"/>
      <c r="H208" s="213">
        <v>-64.994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301</v>
      </c>
      <c r="AU208" s="219" t="s">
        <v>79</v>
      </c>
      <c r="AV208" s="14" t="s">
        <v>79</v>
      </c>
      <c r="AW208" s="14" t="s">
        <v>32</v>
      </c>
      <c r="AX208" s="14" t="s">
        <v>70</v>
      </c>
      <c r="AY208" s="219" t="s">
        <v>290</v>
      </c>
    </row>
    <row r="209" spans="1:65" s="16" customFormat="1" ht="11.25">
      <c r="B209" s="231"/>
      <c r="C209" s="232"/>
      <c r="D209" s="200" t="s">
        <v>301</v>
      </c>
      <c r="E209" s="233" t="s">
        <v>19</v>
      </c>
      <c r="F209" s="234" t="s">
        <v>399</v>
      </c>
      <c r="G209" s="232"/>
      <c r="H209" s="235">
        <v>-64.994</v>
      </c>
      <c r="I209" s="236"/>
      <c r="J209" s="232"/>
      <c r="K209" s="232"/>
      <c r="L209" s="237"/>
      <c r="M209" s="238"/>
      <c r="N209" s="239"/>
      <c r="O209" s="239"/>
      <c r="P209" s="239"/>
      <c r="Q209" s="239"/>
      <c r="R209" s="239"/>
      <c r="S209" s="239"/>
      <c r="T209" s="240"/>
      <c r="AT209" s="241" t="s">
        <v>301</v>
      </c>
      <c r="AU209" s="241" t="s">
        <v>79</v>
      </c>
      <c r="AV209" s="16" t="s">
        <v>171</v>
      </c>
      <c r="AW209" s="16" t="s">
        <v>32</v>
      </c>
      <c r="AX209" s="16" t="s">
        <v>70</v>
      </c>
      <c r="AY209" s="241" t="s">
        <v>290</v>
      </c>
    </row>
    <row r="210" spans="1:65" s="13" customFormat="1" ht="11.25">
      <c r="B210" s="198"/>
      <c r="C210" s="199"/>
      <c r="D210" s="200" t="s">
        <v>301</v>
      </c>
      <c r="E210" s="201" t="s">
        <v>19</v>
      </c>
      <c r="F210" s="202" t="s">
        <v>2497</v>
      </c>
      <c r="G210" s="199"/>
      <c r="H210" s="201" t="s">
        <v>19</v>
      </c>
      <c r="I210" s="203"/>
      <c r="J210" s="199"/>
      <c r="K210" s="199"/>
      <c r="L210" s="204"/>
      <c r="M210" s="205"/>
      <c r="N210" s="206"/>
      <c r="O210" s="206"/>
      <c r="P210" s="206"/>
      <c r="Q210" s="206"/>
      <c r="R210" s="206"/>
      <c r="S210" s="206"/>
      <c r="T210" s="207"/>
      <c r="AT210" s="208" t="s">
        <v>301</v>
      </c>
      <c r="AU210" s="208" t="s">
        <v>79</v>
      </c>
      <c r="AV210" s="13" t="s">
        <v>77</v>
      </c>
      <c r="AW210" s="13" t="s">
        <v>32</v>
      </c>
      <c r="AX210" s="13" t="s">
        <v>70</v>
      </c>
      <c r="AY210" s="208" t="s">
        <v>290</v>
      </c>
    </row>
    <row r="211" spans="1:65" s="14" customFormat="1" ht="11.25">
      <c r="B211" s="209"/>
      <c r="C211" s="210"/>
      <c r="D211" s="200" t="s">
        <v>301</v>
      </c>
      <c r="E211" s="211" t="s">
        <v>19</v>
      </c>
      <c r="F211" s="212" t="s">
        <v>2864</v>
      </c>
      <c r="G211" s="210"/>
      <c r="H211" s="213">
        <v>-43.195999999999998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301</v>
      </c>
      <c r="AU211" s="219" t="s">
        <v>79</v>
      </c>
      <c r="AV211" s="14" t="s">
        <v>79</v>
      </c>
      <c r="AW211" s="14" t="s">
        <v>32</v>
      </c>
      <c r="AX211" s="14" t="s">
        <v>70</v>
      </c>
      <c r="AY211" s="219" t="s">
        <v>290</v>
      </c>
    </row>
    <row r="212" spans="1:65" s="15" customFormat="1" ht="11.25">
      <c r="B212" s="220"/>
      <c r="C212" s="221"/>
      <c r="D212" s="200" t="s">
        <v>301</v>
      </c>
      <c r="E212" s="222" t="s">
        <v>19</v>
      </c>
      <c r="F212" s="223" t="s">
        <v>304</v>
      </c>
      <c r="G212" s="221"/>
      <c r="H212" s="224">
        <v>82.914000000000016</v>
      </c>
      <c r="I212" s="225"/>
      <c r="J212" s="221"/>
      <c r="K212" s="221"/>
      <c r="L212" s="226"/>
      <c r="M212" s="227"/>
      <c r="N212" s="228"/>
      <c r="O212" s="228"/>
      <c r="P212" s="228"/>
      <c r="Q212" s="228"/>
      <c r="R212" s="228"/>
      <c r="S212" s="228"/>
      <c r="T212" s="229"/>
      <c r="AT212" s="230" t="s">
        <v>301</v>
      </c>
      <c r="AU212" s="230" t="s">
        <v>79</v>
      </c>
      <c r="AV212" s="15" t="s">
        <v>297</v>
      </c>
      <c r="AW212" s="15" t="s">
        <v>32</v>
      </c>
      <c r="AX212" s="15" t="s">
        <v>77</v>
      </c>
      <c r="AY212" s="230" t="s">
        <v>290</v>
      </c>
    </row>
    <row r="213" spans="1:65" s="2" customFormat="1" ht="16.5" customHeight="1">
      <c r="A213" s="36"/>
      <c r="B213" s="37"/>
      <c r="C213" s="242" t="s">
        <v>455</v>
      </c>
      <c r="D213" s="242" t="s">
        <v>434</v>
      </c>
      <c r="E213" s="243" t="s">
        <v>1802</v>
      </c>
      <c r="F213" s="244" t="s">
        <v>1803</v>
      </c>
      <c r="G213" s="245" t="s">
        <v>489</v>
      </c>
      <c r="H213" s="246">
        <v>179.09399999999999</v>
      </c>
      <c r="I213" s="247"/>
      <c r="J213" s="248">
        <f>ROUND(I213*H213,2)</f>
        <v>0</v>
      </c>
      <c r="K213" s="244" t="s">
        <v>296</v>
      </c>
      <c r="L213" s="249"/>
      <c r="M213" s="250" t="s">
        <v>19</v>
      </c>
      <c r="N213" s="251" t="s">
        <v>41</v>
      </c>
      <c r="O213" s="66"/>
      <c r="P213" s="189">
        <f>O213*H213</f>
        <v>0</v>
      </c>
      <c r="Q213" s="189">
        <v>0</v>
      </c>
      <c r="R213" s="189">
        <f>Q213*H213</f>
        <v>0</v>
      </c>
      <c r="S213" s="189">
        <v>0</v>
      </c>
      <c r="T213" s="190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1" t="s">
        <v>360</v>
      </c>
      <c r="AT213" s="191" t="s">
        <v>434</v>
      </c>
      <c r="AU213" s="191" t="s">
        <v>79</v>
      </c>
      <c r="AY213" s="19" t="s">
        <v>290</v>
      </c>
      <c r="BE213" s="192">
        <f>IF(N213="základní",J213,0)</f>
        <v>0</v>
      </c>
      <c r="BF213" s="192">
        <f>IF(N213="snížená",J213,0)</f>
        <v>0</v>
      </c>
      <c r="BG213" s="192">
        <f>IF(N213="zákl. přenesená",J213,0)</f>
        <v>0</v>
      </c>
      <c r="BH213" s="192">
        <f>IF(N213="sníž. přenesená",J213,0)</f>
        <v>0</v>
      </c>
      <c r="BI213" s="192">
        <f>IF(N213="nulová",J213,0)</f>
        <v>0</v>
      </c>
      <c r="BJ213" s="19" t="s">
        <v>77</v>
      </c>
      <c r="BK213" s="192">
        <f>ROUND(I213*H213,2)</f>
        <v>0</v>
      </c>
      <c r="BL213" s="19" t="s">
        <v>297</v>
      </c>
      <c r="BM213" s="191" t="s">
        <v>2865</v>
      </c>
    </row>
    <row r="214" spans="1:65" s="2" customFormat="1" ht="11.25">
      <c r="A214" s="36"/>
      <c r="B214" s="37"/>
      <c r="C214" s="38"/>
      <c r="D214" s="193" t="s">
        <v>299</v>
      </c>
      <c r="E214" s="38"/>
      <c r="F214" s="194" t="s">
        <v>1805</v>
      </c>
      <c r="G214" s="38"/>
      <c r="H214" s="38"/>
      <c r="I214" s="195"/>
      <c r="J214" s="38"/>
      <c r="K214" s="38"/>
      <c r="L214" s="41"/>
      <c r="M214" s="196"/>
      <c r="N214" s="197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299</v>
      </c>
      <c r="AU214" s="19" t="s">
        <v>79</v>
      </c>
    </row>
    <row r="215" spans="1:65" s="13" customFormat="1" ht="11.25">
      <c r="B215" s="198"/>
      <c r="C215" s="199"/>
      <c r="D215" s="200" t="s">
        <v>301</v>
      </c>
      <c r="E215" s="201" t="s">
        <v>19</v>
      </c>
      <c r="F215" s="202" t="s">
        <v>2462</v>
      </c>
      <c r="G215" s="199"/>
      <c r="H215" s="201" t="s">
        <v>19</v>
      </c>
      <c r="I215" s="203"/>
      <c r="J215" s="199"/>
      <c r="K215" s="199"/>
      <c r="L215" s="204"/>
      <c r="M215" s="205"/>
      <c r="N215" s="206"/>
      <c r="O215" s="206"/>
      <c r="P215" s="206"/>
      <c r="Q215" s="206"/>
      <c r="R215" s="206"/>
      <c r="S215" s="206"/>
      <c r="T215" s="207"/>
      <c r="AT215" s="208" t="s">
        <v>301</v>
      </c>
      <c r="AU215" s="208" t="s">
        <v>79</v>
      </c>
      <c r="AV215" s="13" t="s">
        <v>77</v>
      </c>
      <c r="AW215" s="13" t="s">
        <v>32</v>
      </c>
      <c r="AX215" s="13" t="s">
        <v>70</v>
      </c>
      <c r="AY215" s="208" t="s">
        <v>290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2840</v>
      </c>
      <c r="G216" s="210"/>
      <c r="H216" s="213">
        <v>161.16900000000001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4" customFormat="1" ht="11.25">
      <c r="B217" s="209"/>
      <c r="C217" s="210"/>
      <c r="D217" s="200" t="s">
        <v>301</v>
      </c>
      <c r="E217" s="211" t="s">
        <v>19</v>
      </c>
      <c r="F217" s="212" t="s">
        <v>2841</v>
      </c>
      <c r="G217" s="210"/>
      <c r="H217" s="213">
        <v>72.930000000000007</v>
      </c>
      <c r="I217" s="214"/>
      <c r="J217" s="210"/>
      <c r="K217" s="210"/>
      <c r="L217" s="215"/>
      <c r="M217" s="216"/>
      <c r="N217" s="217"/>
      <c r="O217" s="217"/>
      <c r="P217" s="217"/>
      <c r="Q217" s="217"/>
      <c r="R217" s="217"/>
      <c r="S217" s="217"/>
      <c r="T217" s="218"/>
      <c r="AT217" s="219" t="s">
        <v>301</v>
      </c>
      <c r="AU217" s="219" t="s">
        <v>79</v>
      </c>
      <c r="AV217" s="14" t="s">
        <v>79</v>
      </c>
      <c r="AW217" s="14" t="s">
        <v>32</v>
      </c>
      <c r="AX217" s="14" t="s">
        <v>70</v>
      </c>
      <c r="AY217" s="219" t="s">
        <v>290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2842</v>
      </c>
      <c r="G218" s="210"/>
      <c r="H218" s="213">
        <v>9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6" customFormat="1" ht="11.25">
      <c r="B219" s="231"/>
      <c r="C219" s="232"/>
      <c r="D219" s="200" t="s">
        <v>301</v>
      </c>
      <c r="E219" s="233" t="s">
        <v>19</v>
      </c>
      <c r="F219" s="234" t="s">
        <v>399</v>
      </c>
      <c r="G219" s="232"/>
      <c r="H219" s="235">
        <v>243.09900000000002</v>
      </c>
      <c r="I219" s="236"/>
      <c r="J219" s="232"/>
      <c r="K219" s="232"/>
      <c r="L219" s="237"/>
      <c r="M219" s="238"/>
      <c r="N219" s="239"/>
      <c r="O219" s="239"/>
      <c r="P219" s="239"/>
      <c r="Q219" s="239"/>
      <c r="R219" s="239"/>
      <c r="S219" s="239"/>
      <c r="T219" s="240"/>
      <c r="AT219" s="241" t="s">
        <v>301</v>
      </c>
      <c r="AU219" s="241" t="s">
        <v>79</v>
      </c>
      <c r="AV219" s="16" t="s">
        <v>171</v>
      </c>
      <c r="AW219" s="16" t="s">
        <v>32</v>
      </c>
      <c r="AX219" s="16" t="s">
        <v>70</v>
      </c>
      <c r="AY219" s="241" t="s">
        <v>290</v>
      </c>
    </row>
    <row r="220" spans="1:65" s="13" customFormat="1" ht="11.25">
      <c r="B220" s="198"/>
      <c r="C220" s="199"/>
      <c r="D220" s="200" t="s">
        <v>301</v>
      </c>
      <c r="E220" s="201" t="s">
        <v>19</v>
      </c>
      <c r="F220" s="202" t="s">
        <v>2470</v>
      </c>
      <c r="G220" s="199"/>
      <c r="H220" s="201" t="s">
        <v>19</v>
      </c>
      <c r="I220" s="203"/>
      <c r="J220" s="199"/>
      <c r="K220" s="199"/>
      <c r="L220" s="204"/>
      <c r="M220" s="205"/>
      <c r="N220" s="206"/>
      <c r="O220" s="206"/>
      <c r="P220" s="206"/>
      <c r="Q220" s="206"/>
      <c r="R220" s="206"/>
      <c r="S220" s="206"/>
      <c r="T220" s="207"/>
      <c r="AT220" s="208" t="s">
        <v>301</v>
      </c>
      <c r="AU220" s="208" t="s">
        <v>79</v>
      </c>
      <c r="AV220" s="13" t="s">
        <v>77</v>
      </c>
      <c r="AW220" s="13" t="s">
        <v>32</v>
      </c>
      <c r="AX220" s="13" t="s">
        <v>70</v>
      </c>
      <c r="AY220" s="208" t="s">
        <v>290</v>
      </c>
    </row>
    <row r="221" spans="1:65" s="14" customFormat="1" ht="11.25">
      <c r="B221" s="209"/>
      <c r="C221" s="210"/>
      <c r="D221" s="200" t="s">
        <v>301</v>
      </c>
      <c r="E221" s="211" t="s">
        <v>19</v>
      </c>
      <c r="F221" s="212" t="s">
        <v>2862</v>
      </c>
      <c r="G221" s="210"/>
      <c r="H221" s="213">
        <v>-51.994999999999997</v>
      </c>
      <c r="I221" s="214"/>
      <c r="J221" s="210"/>
      <c r="K221" s="210"/>
      <c r="L221" s="215"/>
      <c r="M221" s="216"/>
      <c r="N221" s="217"/>
      <c r="O221" s="217"/>
      <c r="P221" s="217"/>
      <c r="Q221" s="217"/>
      <c r="R221" s="217"/>
      <c r="S221" s="217"/>
      <c r="T221" s="218"/>
      <c r="AT221" s="219" t="s">
        <v>301</v>
      </c>
      <c r="AU221" s="219" t="s">
        <v>79</v>
      </c>
      <c r="AV221" s="14" t="s">
        <v>79</v>
      </c>
      <c r="AW221" s="14" t="s">
        <v>32</v>
      </c>
      <c r="AX221" s="14" t="s">
        <v>70</v>
      </c>
      <c r="AY221" s="219" t="s">
        <v>290</v>
      </c>
    </row>
    <row r="222" spans="1:65" s="16" customFormat="1" ht="11.25">
      <c r="B222" s="231"/>
      <c r="C222" s="232"/>
      <c r="D222" s="200" t="s">
        <v>301</v>
      </c>
      <c r="E222" s="233" t="s">
        <v>19</v>
      </c>
      <c r="F222" s="234" t="s">
        <v>399</v>
      </c>
      <c r="G222" s="232"/>
      <c r="H222" s="235">
        <v>-51.994999999999997</v>
      </c>
      <c r="I222" s="236"/>
      <c r="J222" s="232"/>
      <c r="K222" s="232"/>
      <c r="L222" s="237"/>
      <c r="M222" s="238"/>
      <c r="N222" s="239"/>
      <c r="O222" s="239"/>
      <c r="P222" s="239"/>
      <c r="Q222" s="239"/>
      <c r="R222" s="239"/>
      <c r="S222" s="239"/>
      <c r="T222" s="240"/>
      <c r="AT222" s="241" t="s">
        <v>301</v>
      </c>
      <c r="AU222" s="241" t="s">
        <v>79</v>
      </c>
      <c r="AV222" s="16" t="s">
        <v>171</v>
      </c>
      <c r="AW222" s="16" t="s">
        <v>32</v>
      </c>
      <c r="AX222" s="16" t="s">
        <v>70</v>
      </c>
      <c r="AY222" s="241" t="s">
        <v>290</v>
      </c>
    </row>
    <row r="223" spans="1:65" s="13" customFormat="1" ht="11.25">
      <c r="B223" s="198"/>
      <c r="C223" s="199"/>
      <c r="D223" s="200" t="s">
        <v>301</v>
      </c>
      <c r="E223" s="201" t="s">
        <v>19</v>
      </c>
      <c r="F223" s="202" t="s">
        <v>2177</v>
      </c>
      <c r="G223" s="199"/>
      <c r="H223" s="201" t="s">
        <v>19</v>
      </c>
      <c r="I223" s="203"/>
      <c r="J223" s="199"/>
      <c r="K223" s="199"/>
      <c r="L223" s="204"/>
      <c r="M223" s="205"/>
      <c r="N223" s="206"/>
      <c r="O223" s="206"/>
      <c r="P223" s="206"/>
      <c r="Q223" s="206"/>
      <c r="R223" s="206"/>
      <c r="S223" s="206"/>
      <c r="T223" s="207"/>
      <c r="AT223" s="208" t="s">
        <v>301</v>
      </c>
      <c r="AU223" s="208" t="s">
        <v>79</v>
      </c>
      <c r="AV223" s="13" t="s">
        <v>77</v>
      </c>
      <c r="AW223" s="13" t="s">
        <v>32</v>
      </c>
      <c r="AX223" s="13" t="s">
        <v>70</v>
      </c>
      <c r="AY223" s="208" t="s">
        <v>290</v>
      </c>
    </row>
    <row r="224" spans="1:65" s="14" customFormat="1" ht="11.25">
      <c r="B224" s="209"/>
      <c r="C224" s="210"/>
      <c r="D224" s="200" t="s">
        <v>301</v>
      </c>
      <c r="E224" s="211" t="s">
        <v>19</v>
      </c>
      <c r="F224" s="212" t="s">
        <v>2863</v>
      </c>
      <c r="G224" s="210"/>
      <c r="H224" s="213">
        <v>-64.994</v>
      </c>
      <c r="I224" s="214"/>
      <c r="J224" s="210"/>
      <c r="K224" s="210"/>
      <c r="L224" s="215"/>
      <c r="M224" s="216"/>
      <c r="N224" s="217"/>
      <c r="O224" s="217"/>
      <c r="P224" s="217"/>
      <c r="Q224" s="217"/>
      <c r="R224" s="217"/>
      <c r="S224" s="217"/>
      <c r="T224" s="218"/>
      <c r="AT224" s="219" t="s">
        <v>301</v>
      </c>
      <c r="AU224" s="219" t="s">
        <v>79</v>
      </c>
      <c r="AV224" s="14" t="s">
        <v>79</v>
      </c>
      <c r="AW224" s="14" t="s">
        <v>32</v>
      </c>
      <c r="AX224" s="14" t="s">
        <v>70</v>
      </c>
      <c r="AY224" s="219" t="s">
        <v>290</v>
      </c>
    </row>
    <row r="225" spans="1:65" s="16" customFormat="1" ht="11.25">
      <c r="B225" s="231"/>
      <c r="C225" s="232"/>
      <c r="D225" s="200" t="s">
        <v>301</v>
      </c>
      <c r="E225" s="233" t="s">
        <v>19</v>
      </c>
      <c r="F225" s="234" t="s">
        <v>399</v>
      </c>
      <c r="G225" s="232"/>
      <c r="H225" s="235">
        <v>-64.994</v>
      </c>
      <c r="I225" s="236"/>
      <c r="J225" s="232"/>
      <c r="K225" s="232"/>
      <c r="L225" s="237"/>
      <c r="M225" s="238"/>
      <c r="N225" s="239"/>
      <c r="O225" s="239"/>
      <c r="P225" s="239"/>
      <c r="Q225" s="239"/>
      <c r="R225" s="239"/>
      <c r="S225" s="239"/>
      <c r="T225" s="240"/>
      <c r="AT225" s="241" t="s">
        <v>301</v>
      </c>
      <c r="AU225" s="241" t="s">
        <v>79</v>
      </c>
      <c r="AV225" s="16" t="s">
        <v>171</v>
      </c>
      <c r="AW225" s="16" t="s">
        <v>32</v>
      </c>
      <c r="AX225" s="16" t="s">
        <v>70</v>
      </c>
      <c r="AY225" s="241" t="s">
        <v>290</v>
      </c>
    </row>
    <row r="226" spans="1:65" s="13" customFormat="1" ht="11.25">
      <c r="B226" s="198"/>
      <c r="C226" s="199"/>
      <c r="D226" s="200" t="s">
        <v>301</v>
      </c>
      <c r="E226" s="201" t="s">
        <v>19</v>
      </c>
      <c r="F226" s="202" t="s">
        <v>2497</v>
      </c>
      <c r="G226" s="199"/>
      <c r="H226" s="201" t="s">
        <v>19</v>
      </c>
      <c r="I226" s="203"/>
      <c r="J226" s="199"/>
      <c r="K226" s="199"/>
      <c r="L226" s="204"/>
      <c r="M226" s="205"/>
      <c r="N226" s="206"/>
      <c r="O226" s="206"/>
      <c r="P226" s="206"/>
      <c r="Q226" s="206"/>
      <c r="R226" s="206"/>
      <c r="S226" s="206"/>
      <c r="T226" s="207"/>
      <c r="AT226" s="208" t="s">
        <v>301</v>
      </c>
      <c r="AU226" s="208" t="s">
        <v>79</v>
      </c>
      <c r="AV226" s="13" t="s">
        <v>77</v>
      </c>
      <c r="AW226" s="13" t="s">
        <v>32</v>
      </c>
      <c r="AX226" s="13" t="s">
        <v>70</v>
      </c>
      <c r="AY226" s="208" t="s">
        <v>290</v>
      </c>
    </row>
    <row r="227" spans="1:65" s="14" customFormat="1" ht="11.25">
      <c r="B227" s="209"/>
      <c r="C227" s="210"/>
      <c r="D227" s="200" t="s">
        <v>301</v>
      </c>
      <c r="E227" s="211" t="s">
        <v>19</v>
      </c>
      <c r="F227" s="212" t="s">
        <v>2864</v>
      </c>
      <c r="G227" s="210"/>
      <c r="H227" s="213">
        <v>-43.195999999999998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70</v>
      </c>
      <c r="AY227" s="219" t="s">
        <v>290</v>
      </c>
    </row>
    <row r="228" spans="1:65" s="15" customFormat="1" ht="11.25">
      <c r="B228" s="220"/>
      <c r="C228" s="221"/>
      <c r="D228" s="200" t="s">
        <v>301</v>
      </c>
      <c r="E228" s="222" t="s">
        <v>19</v>
      </c>
      <c r="F228" s="223" t="s">
        <v>304</v>
      </c>
      <c r="G228" s="221"/>
      <c r="H228" s="224">
        <v>82.914000000000016</v>
      </c>
      <c r="I228" s="225"/>
      <c r="J228" s="221"/>
      <c r="K228" s="221"/>
      <c r="L228" s="226"/>
      <c r="M228" s="227"/>
      <c r="N228" s="228"/>
      <c r="O228" s="228"/>
      <c r="P228" s="228"/>
      <c r="Q228" s="228"/>
      <c r="R228" s="228"/>
      <c r="S228" s="228"/>
      <c r="T228" s="229"/>
      <c r="AT228" s="230" t="s">
        <v>301</v>
      </c>
      <c r="AU228" s="230" t="s">
        <v>79</v>
      </c>
      <c r="AV228" s="15" t="s">
        <v>297</v>
      </c>
      <c r="AW228" s="15" t="s">
        <v>32</v>
      </c>
      <c r="AX228" s="15" t="s">
        <v>70</v>
      </c>
      <c r="AY228" s="230" t="s">
        <v>290</v>
      </c>
    </row>
    <row r="229" spans="1:65" s="14" customFormat="1" ht="11.25">
      <c r="B229" s="209"/>
      <c r="C229" s="210"/>
      <c r="D229" s="200" t="s">
        <v>301</v>
      </c>
      <c r="E229" s="211" t="s">
        <v>19</v>
      </c>
      <c r="F229" s="212" t="s">
        <v>2866</v>
      </c>
      <c r="G229" s="210"/>
      <c r="H229" s="213">
        <v>179.09399999999999</v>
      </c>
      <c r="I229" s="214"/>
      <c r="J229" s="210"/>
      <c r="K229" s="210"/>
      <c r="L229" s="215"/>
      <c r="M229" s="216"/>
      <c r="N229" s="217"/>
      <c r="O229" s="217"/>
      <c r="P229" s="217"/>
      <c r="Q229" s="217"/>
      <c r="R229" s="217"/>
      <c r="S229" s="217"/>
      <c r="T229" s="218"/>
      <c r="AT229" s="219" t="s">
        <v>301</v>
      </c>
      <c r="AU229" s="219" t="s">
        <v>79</v>
      </c>
      <c r="AV229" s="14" t="s">
        <v>79</v>
      </c>
      <c r="AW229" s="14" t="s">
        <v>32</v>
      </c>
      <c r="AX229" s="14" t="s">
        <v>77</v>
      </c>
      <c r="AY229" s="219" t="s">
        <v>290</v>
      </c>
    </row>
    <row r="230" spans="1:65" s="2" customFormat="1" ht="37.9" customHeight="1">
      <c r="A230" s="36"/>
      <c r="B230" s="37"/>
      <c r="C230" s="180" t="s">
        <v>463</v>
      </c>
      <c r="D230" s="180" t="s">
        <v>292</v>
      </c>
      <c r="E230" s="181" t="s">
        <v>1638</v>
      </c>
      <c r="F230" s="182" t="s">
        <v>1639</v>
      </c>
      <c r="G230" s="183" t="s">
        <v>320</v>
      </c>
      <c r="H230" s="184">
        <v>47.268000000000001</v>
      </c>
      <c r="I230" s="185"/>
      <c r="J230" s="186">
        <f>ROUND(I230*H230,2)</f>
        <v>0</v>
      </c>
      <c r="K230" s="182" t="s">
        <v>296</v>
      </c>
      <c r="L230" s="41"/>
      <c r="M230" s="187" t="s">
        <v>19</v>
      </c>
      <c r="N230" s="188" t="s">
        <v>41</v>
      </c>
      <c r="O230" s="66"/>
      <c r="P230" s="189">
        <f>O230*H230</f>
        <v>0</v>
      </c>
      <c r="Q230" s="189">
        <v>0</v>
      </c>
      <c r="R230" s="189">
        <f>Q230*H230</f>
        <v>0</v>
      </c>
      <c r="S230" s="189">
        <v>0</v>
      </c>
      <c r="T230" s="190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1" t="s">
        <v>297</v>
      </c>
      <c r="AT230" s="191" t="s">
        <v>292</v>
      </c>
      <c r="AU230" s="191" t="s">
        <v>79</v>
      </c>
      <c r="AY230" s="19" t="s">
        <v>290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9" t="s">
        <v>77</v>
      </c>
      <c r="BK230" s="192">
        <f>ROUND(I230*H230,2)</f>
        <v>0</v>
      </c>
      <c r="BL230" s="19" t="s">
        <v>297</v>
      </c>
      <c r="BM230" s="191" t="s">
        <v>2867</v>
      </c>
    </row>
    <row r="231" spans="1:65" s="2" customFormat="1" ht="11.25">
      <c r="A231" s="36"/>
      <c r="B231" s="37"/>
      <c r="C231" s="38"/>
      <c r="D231" s="193" t="s">
        <v>299</v>
      </c>
      <c r="E231" s="38"/>
      <c r="F231" s="194" t="s">
        <v>1641</v>
      </c>
      <c r="G231" s="38"/>
      <c r="H231" s="38"/>
      <c r="I231" s="195"/>
      <c r="J231" s="38"/>
      <c r="K231" s="38"/>
      <c r="L231" s="41"/>
      <c r="M231" s="196"/>
      <c r="N231" s="197"/>
      <c r="O231" s="66"/>
      <c r="P231" s="66"/>
      <c r="Q231" s="66"/>
      <c r="R231" s="66"/>
      <c r="S231" s="66"/>
      <c r="T231" s="67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9" t="s">
        <v>299</v>
      </c>
      <c r="AU231" s="19" t="s">
        <v>79</v>
      </c>
    </row>
    <row r="232" spans="1:65" s="14" customFormat="1" ht="11.25">
      <c r="B232" s="209"/>
      <c r="C232" s="210"/>
      <c r="D232" s="200" t="s">
        <v>301</v>
      </c>
      <c r="E232" s="211" t="s">
        <v>19</v>
      </c>
      <c r="F232" s="212" t="s">
        <v>2868</v>
      </c>
      <c r="G232" s="210"/>
      <c r="H232" s="213">
        <v>47.268000000000001</v>
      </c>
      <c r="I232" s="214"/>
      <c r="J232" s="210"/>
      <c r="K232" s="210"/>
      <c r="L232" s="215"/>
      <c r="M232" s="216"/>
      <c r="N232" s="217"/>
      <c r="O232" s="217"/>
      <c r="P232" s="217"/>
      <c r="Q232" s="217"/>
      <c r="R232" s="217"/>
      <c r="S232" s="217"/>
      <c r="T232" s="218"/>
      <c r="AT232" s="219" t="s">
        <v>301</v>
      </c>
      <c r="AU232" s="219" t="s">
        <v>79</v>
      </c>
      <c r="AV232" s="14" t="s">
        <v>79</v>
      </c>
      <c r="AW232" s="14" t="s">
        <v>32</v>
      </c>
      <c r="AX232" s="14" t="s">
        <v>70</v>
      </c>
      <c r="AY232" s="219" t="s">
        <v>290</v>
      </c>
    </row>
    <row r="233" spans="1:65" s="15" customFormat="1" ht="11.25">
      <c r="B233" s="220"/>
      <c r="C233" s="221"/>
      <c r="D233" s="200" t="s">
        <v>301</v>
      </c>
      <c r="E233" s="222" t="s">
        <v>19</v>
      </c>
      <c r="F233" s="223" t="s">
        <v>304</v>
      </c>
      <c r="G233" s="221"/>
      <c r="H233" s="224">
        <v>47.268000000000001</v>
      </c>
      <c r="I233" s="225"/>
      <c r="J233" s="221"/>
      <c r="K233" s="221"/>
      <c r="L233" s="226"/>
      <c r="M233" s="227"/>
      <c r="N233" s="228"/>
      <c r="O233" s="228"/>
      <c r="P233" s="228"/>
      <c r="Q233" s="228"/>
      <c r="R233" s="228"/>
      <c r="S233" s="228"/>
      <c r="T233" s="229"/>
      <c r="AT233" s="230" t="s">
        <v>301</v>
      </c>
      <c r="AU233" s="230" t="s">
        <v>79</v>
      </c>
      <c r="AV233" s="15" t="s">
        <v>297</v>
      </c>
      <c r="AW233" s="15" t="s">
        <v>32</v>
      </c>
      <c r="AX233" s="15" t="s">
        <v>77</v>
      </c>
      <c r="AY233" s="230" t="s">
        <v>290</v>
      </c>
    </row>
    <row r="234" spans="1:65" s="2" customFormat="1" ht="16.5" customHeight="1">
      <c r="A234" s="36"/>
      <c r="B234" s="37"/>
      <c r="C234" s="242" t="s">
        <v>474</v>
      </c>
      <c r="D234" s="242" t="s">
        <v>434</v>
      </c>
      <c r="E234" s="243" t="s">
        <v>2183</v>
      </c>
      <c r="F234" s="244" t="s">
        <v>2184</v>
      </c>
      <c r="G234" s="245" t="s">
        <v>489</v>
      </c>
      <c r="H234" s="246">
        <v>102.099</v>
      </c>
      <c r="I234" s="247"/>
      <c r="J234" s="248">
        <f>ROUND(I234*H234,2)</f>
        <v>0</v>
      </c>
      <c r="K234" s="244" t="s">
        <v>296</v>
      </c>
      <c r="L234" s="249"/>
      <c r="M234" s="250" t="s">
        <v>19</v>
      </c>
      <c r="N234" s="251" t="s">
        <v>41</v>
      </c>
      <c r="O234" s="66"/>
      <c r="P234" s="189">
        <f>O234*H234</f>
        <v>0</v>
      </c>
      <c r="Q234" s="189">
        <v>0</v>
      </c>
      <c r="R234" s="189">
        <f>Q234*H234</f>
        <v>0</v>
      </c>
      <c r="S234" s="189">
        <v>0</v>
      </c>
      <c r="T234" s="190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1" t="s">
        <v>360</v>
      </c>
      <c r="AT234" s="191" t="s">
        <v>434</v>
      </c>
      <c r="AU234" s="191" t="s">
        <v>79</v>
      </c>
      <c r="AY234" s="19" t="s">
        <v>290</v>
      </c>
      <c r="BE234" s="192">
        <f>IF(N234="základní",J234,0)</f>
        <v>0</v>
      </c>
      <c r="BF234" s="192">
        <f>IF(N234="snížená",J234,0)</f>
        <v>0</v>
      </c>
      <c r="BG234" s="192">
        <f>IF(N234="zákl. přenesená",J234,0)</f>
        <v>0</v>
      </c>
      <c r="BH234" s="192">
        <f>IF(N234="sníž. přenesená",J234,0)</f>
        <v>0</v>
      </c>
      <c r="BI234" s="192">
        <f>IF(N234="nulová",J234,0)</f>
        <v>0</v>
      </c>
      <c r="BJ234" s="19" t="s">
        <v>77</v>
      </c>
      <c r="BK234" s="192">
        <f>ROUND(I234*H234,2)</f>
        <v>0</v>
      </c>
      <c r="BL234" s="19" t="s">
        <v>297</v>
      </c>
      <c r="BM234" s="191" t="s">
        <v>2869</v>
      </c>
    </row>
    <row r="235" spans="1:65" s="2" customFormat="1" ht="11.25">
      <c r="A235" s="36"/>
      <c r="B235" s="37"/>
      <c r="C235" s="38"/>
      <c r="D235" s="193" t="s">
        <v>299</v>
      </c>
      <c r="E235" s="38"/>
      <c r="F235" s="194" t="s">
        <v>2186</v>
      </c>
      <c r="G235" s="38"/>
      <c r="H235" s="38"/>
      <c r="I235" s="195"/>
      <c r="J235" s="38"/>
      <c r="K235" s="38"/>
      <c r="L235" s="41"/>
      <c r="M235" s="196"/>
      <c r="N235" s="197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299</v>
      </c>
      <c r="AU235" s="19" t="s">
        <v>79</v>
      </c>
    </row>
    <row r="236" spans="1:65" s="14" customFormat="1" ht="11.25">
      <c r="B236" s="209"/>
      <c r="C236" s="210"/>
      <c r="D236" s="200" t="s">
        <v>301</v>
      </c>
      <c r="E236" s="211" t="s">
        <v>19</v>
      </c>
      <c r="F236" s="212" t="s">
        <v>2870</v>
      </c>
      <c r="G236" s="210"/>
      <c r="H236" s="213">
        <v>102.099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301</v>
      </c>
      <c r="AU236" s="219" t="s">
        <v>79</v>
      </c>
      <c r="AV236" s="14" t="s">
        <v>79</v>
      </c>
      <c r="AW236" s="14" t="s">
        <v>32</v>
      </c>
      <c r="AX236" s="14" t="s">
        <v>70</v>
      </c>
      <c r="AY236" s="219" t="s">
        <v>290</v>
      </c>
    </row>
    <row r="237" spans="1:65" s="15" customFormat="1" ht="11.25">
      <c r="B237" s="220"/>
      <c r="C237" s="221"/>
      <c r="D237" s="200" t="s">
        <v>301</v>
      </c>
      <c r="E237" s="222" t="s">
        <v>19</v>
      </c>
      <c r="F237" s="223" t="s">
        <v>304</v>
      </c>
      <c r="G237" s="221"/>
      <c r="H237" s="224">
        <v>102.099</v>
      </c>
      <c r="I237" s="225"/>
      <c r="J237" s="221"/>
      <c r="K237" s="221"/>
      <c r="L237" s="226"/>
      <c r="M237" s="227"/>
      <c r="N237" s="228"/>
      <c r="O237" s="228"/>
      <c r="P237" s="228"/>
      <c r="Q237" s="228"/>
      <c r="R237" s="228"/>
      <c r="S237" s="228"/>
      <c r="T237" s="229"/>
      <c r="AT237" s="230" t="s">
        <v>301</v>
      </c>
      <c r="AU237" s="230" t="s">
        <v>79</v>
      </c>
      <c r="AV237" s="15" t="s">
        <v>297</v>
      </c>
      <c r="AW237" s="15" t="s">
        <v>32</v>
      </c>
      <c r="AX237" s="15" t="s">
        <v>77</v>
      </c>
      <c r="AY237" s="230" t="s">
        <v>290</v>
      </c>
    </row>
    <row r="238" spans="1:65" s="12" customFormat="1" ht="22.9" customHeight="1">
      <c r="B238" s="164"/>
      <c r="C238" s="165"/>
      <c r="D238" s="166" t="s">
        <v>69</v>
      </c>
      <c r="E238" s="178" t="s">
        <v>297</v>
      </c>
      <c r="F238" s="178" t="s">
        <v>703</v>
      </c>
      <c r="G238" s="165"/>
      <c r="H238" s="165"/>
      <c r="I238" s="168"/>
      <c r="J238" s="179">
        <f>BK238</f>
        <v>0</v>
      </c>
      <c r="K238" s="165"/>
      <c r="L238" s="170"/>
      <c r="M238" s="171"/>
      <c r="N238" s="172"/>
      <c r="O238" s="172"/>
      <c r="P238" s="173">
        <f>SUM(P239:P257)</f>
        <v>0</v>
      </c>
      <c r="Q238" s="172"/>
      <c r="R238" s="173">
        <f>SUM(R239:R257)</f>
        <v>0.58697268160000005</v>
      </c>
      <c r="S238" s="172"/>
      <c r="T238" s="174">
        <f>SUM(T239:T257)</f>
        <v>0</v>
      </c>
      <c r="AR238" s="175" t="s">
        <v>77</v>
      </c>
      <c r="AT238" s="176" t="s">
        <v>69</v>
      </c>
      <c r="AU238" s="176" t="s">
        <v>77</v>
      </c>
      <c r="AY238" s="175" t="s">
        <v>290</v>
      </c>
      <c r="BK238" s="177">
        <f>SUM(BK239:BK257)</f>
        <v>0</v>
      </c>
    </row>
    <row r="239" spans="1:65" s="2" customFormat="1" ht="16.5" customHeight="1">
      <c r="A239" s="36"/>
      <c r="B239" s="37"/>
      <c r="C239" s="180" t="s">
        <v>7</v>
      </c>
      <c r="D239" s="180" t="s">
        <v>292</v>
      </c>
      <c r="E239" s="181" t="s">
        <v>2197</v>
      </c>
      <c r="F239" s="182" t="s">
        <v>2198</v>
      </c>
      <c r="G239" s="183" t="s">
        <v>320</v>
      </c>
      <c r="H239" s="184">
        <v>13.271000000000001</v>
      </c>
      <c r="I239" s="185"/>
      <c r="J239" s="186">
        <f>ROUND(I239*H239,2)</f>
        <v>0</v>
      </c>
      <c r="K239" s="182" t="s">
        <v>296</v>
      </c>
      <c r="L239" s="41"/>
      <c r="M239" s="187" t="s">
        <v>19</v>
      </c>
      <c r="N239" s="188" t="s">
        <v>41</v>
      </c>
      <c r="O239" s="66"/>
      <c r="P239" s="189">
        <f>O239*H239</f>
        <v>0</v>
      </c>
      <c r="Q239" s="189">
        <v>0</v>
      </c>
      <c r="R239" s="189">
        <f>Q239*H239</f>
        <v>0</v>
      </c>
      <c r="S239" s="189">
        <v>0</v>
      </c>
      <c r="T239" s="190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1" t="s">
        <v>297</v>
      </c>
      <c r="AT239" s="191" t="s">
        <v>292</v>
      </c>
      <c r="AU239" s="191" t="s">
        <v>79</v>
      </c>
      <c r="AY239" s="19" t="s">
        <v>290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9" t="s">
        <v>77</v>
      </c>
      <c r="BK239" s="192">
        <f>ROUND(I239*H239,2)</f>
        <v>0</v>
      </c>
      <c r="BL239" s="19" t="s">
        <v>297</v>
      </c>
      <c r="BM239" s="191" t="s">
        <v>2871</v>
      </c>
    </row>
    <row r="240" spans="1:65" s="2" customFormat="1" ht="11.25">
      <c r="A240" s="36"/>
      <c r="B240" s="37"/>
      <c r="C240" s="38"/>
      <c r="D240" s="193" t="s">
        <v>299</v>
      </c>
      <c r="E240" s="38"/>
      <c r="F240" s="194" t="s">
        <v>2200</v>
      </c>
      <c r="G240" s="38"/>
      <c r="H240" s="38"/>
      <c r="I240" s="195"/>
      <c r="J240" s="38"/>
      <c r="K240" s="38"/>
      <c r="L240" s="41"/>
      <c r="M240" s="196"/>
      <c r="N240" s="197"/>
      <c r="O240" s="66"/>
      <c r="P240" s="66"/>
      <c r="Q240" s="66"/>
      <c r="R240" s="66"/>
      <c r="S240" s="66"/>
      <c r="T240" s="67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T240" s="19" t="s">
        <v>299</v>
      </c>
      <c r="AU240" s="19" t="s">
        <v>79</v>
      </c>
    </row>
    <row r="241" spans="1:65" s="14" customFormat="1" ht="11.25">
      <c r="B241" s="209"/>
      <c r="C241" s="210"/>
      <c r="D241" s="200" t="s">
        <v>301</v>
      </c>
      <c r="E241" s="211" t="s">
        <v>19</v>
      </c>
      <c r="F241" s="212" t="s">
        <v>2872</v>
      </c>
      <c r="G241" s="210"/>
      <c r="H241" s="213">
        <v>13.271000000000001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301</v>
      </c>
      <c r="AU241" s="219" t="s">
        <v>79</v>
      </c>
      <c r="AV241" s="14" t="s">
        <v>79</v>
      </c>
      <c r="AW241" s="14" t="s">
        <v>32</v>
      </c>
      <c r="AX241" s="14" t="s">
        <v>70</v>
      </c>
      <c r="AY241" s="219" t="s">
        <v>290</v>
      </c>
    </row>
    <row r="242" spans="1:65" s="15" customFormat="1" ht="11.25">
      <c r="B242" s="220"/>
      <c r="C242" s="221"/>
      <c r="D242" s="200" t="s">
        <v>301</v>
      </c>
      <c r="E242" s="222" t="s">
        <v>19</v>
      </c>
      <c r="F242" s="223" t="s">
        <v>304</v>
      </c>
      <c r="G242" s="221"/>
      <c r="H242" s="224">
        <v>13.271000000000001</v>
      </c>
      <c r="I242" s="225"/>
      <c r="J242" s="221"/>
      <c r="K242" s="221"/>
      <c r="L242" s="226"/>
      <c r="M242" s="227"/>
      <c r="N242" s="228"/>
      <c r="O242" s="228"/>
      <c r="P242" s="228"/>
      <c r="Q242" s="228"/>
      <c r="R242" s="228"/>
      <c r="S242" s="228"/>
      <c r="T242" s="229"/>
      <c r="AT242" s="230" t="s">
        <v>301</v>
      </c>
      <c r="AU242" s="230" t="s">
        <v>79</v>
      </c>
      <c r="AV242" s="15" t="s">
        <v>297</v>
      </c>
      <c r="AW242" s="15" t="s">
        <v>32</v>
      </c>
      <c r="AX242" s="15" t="s">
        <v>77</v>
      </c>
      <c r="AY242" s="230" t="s">
        <v>290</v>
      </c>
    </row>
    <row r="243" spans="1:65" s="2" customFormat="1" ht="16.5" customHeight="1">
      <c r="A243" s="36"/>
      <c r="B243" s="37"/>
      <c r="C243" s="180" t="s">
        <v>486</v>
      </c>
      <c r="D243" s="180" t="s">
        <v>292</v>
      </c>
      <c r="E243" s="181" t="s">
        <v>2559</v>
      </c>
      <c r="F243" s="182" t="s">
        <v>2560</v>
      </c>
      <c r="G243" s="183" t="s">
        <v>451</v>
      </c>
      <c r="H243" s="184">
        <v>2</v>
      </c>
      <c r="I243" s="185"/>
      <c r="J243" s="186">
        <f>ROUND(I243*H243,2)</f>
        <v>0</v>
      </c>
      <c r="K243" s="182" t="s">
        <v>296</v>
      </c>
      <c r="L243" s="41"/>
      <c r="M243" s="187" t="s">
        <v>19</v>
      </c>
      <c r="N243" s="188" t="s">
        <v>41</v>
      </c>
      <c r="O243" s="66"/>
      <c r="P243" s="189">
        <f>O243*H243</f>
        <v>0</v>
      </c>
      <c r="Q243" s="189">
        <v>0.223938</v>
      </c>
      <c r="R243" s="189">
        <f>Q243*H243</f>
        <v>0.447876</v>
      </c>
      <c r="S243" s="189">
        <v>0</v>
      </c>
      <c r="T243" s="190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91" t="s">
        <v>297</v>
      </c>
      <c r="AT243" s="191" t="s">
        <v>292</v>
      </c>
      <c r="AU243" s="191" t="s">
        <v>79</v>
      </c>
      <c r="AY243" s="19" t="s">
        <v>290</v>
      </c>
      <c r="BE243" s="192">
        <f>IF(N243="základní",J243,0)</f>
        <v>0</v>
      </c>
      <c r="BF243" s="192">
        <f>IF(N243="snížená",J243,0)</f>
        <v>0</v>
      </c>
      <c r="BG243" s="192">
        <f>IF(N243="zákl. přenesená",J243,0)</f>
        <v>0</v>
      </c>
      <c r="BH243" s="192">
        <f>IF(N243="sníž. přenesená",J243,0)</f>
        <v>0</v>
      </c>
      <c r="BI243" s="192">
        <f>IF(N243="nulová",J243,0)</f>
        <v>0</v>
      </c>
      <c r="BJ243" s="19" t="s">
        <v>77</v>
      </c>
      <c r="BK243" s="192">
        <f>ROUND(I243*H243,2)</f>
        <v>0</v>
      </c>
      <c r="BL243" s="19" t="s">
        <v>297</v>
      </c>
      <c r="BM243" s="191" t="s">
        <v>2873</v>
      </c>
    </row>
    <row r="244" spans="1:65" s="2" customFormat="1" ht="11.25">
      <c r="A244" s="36"/>
      <c r="B244" s="37"/>
      <c r="C244" s="38"/>
      <c r="D244" s="193" t="s">
        <v>299</v>
      </c>
      <c r="E244" s="38"/>
      <c r="F244" s="194" t="s">
        <v>2562</v>
      </c>
      <c r="G244" s="38"/>
      <c r="H244" s="38"/>
      <c r="I244" s="195"/>
      <c r="J244" s="38"/>
      <c r="K244" s="38"/>
      <c r="L244" s="41"/>
      <c r="M244" s="196"/>
      <c r="N244" s="197"/>
      <c r="O244" s="66"/>
      <c r="P244" s="66"/>
      <c r="Q244" s="66"/>
      <c r="R244" s="66"/>
      <c r="S244" s="66"/>
      <c r="T244" s="67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T244" s="19" t="s">
        <v>299</v>
      </c>
      <c r="AU244" s="19" t="s">
        <v>79</v>
      </c>
    </row>
    <row r="245" spans="1:65" s="14" customFormat="1" ht="11.25">
      <c r="B245" s="209"/>
      <c r="C245" s="210"/>
      <c r="D245" s="200" t="s">
        <v>301</v>
      </c>
      <c r="E245" s="211" t="s">
        <v>19</v>
      </c>
      <c r="F245" s="212" t="s">
        <v>2874</v>
      </c>
      <c r="G245" s="210"/>
      <c r="H245" s="213">
        <v>2</v>
      </c>
      <c r="I245" s="214"/>
      <c r="J245" s="210"/>
      <c r="K245" s="210"/>
      <c r="L245" s="215"/>
      <c r="M245" s="216"/>
      <c r="N245" s="217"/>
      <c r="O245" s="217"/>
      <c r="P245" s="217"/>
      <c r="Q245" s="217"/>
      <c r="R245" s="217"/>
      <c r="S245" s="217"/>
      <c r="T245" s="218"/>
      <c r="AT245" s="219" t="s">
        <v>301</v>
      </c>
      <c r="AU245" s="219" t="s">
        <v>79</v>
      </c>
      <c r="AV245" s="14" t="s">
        <v>79</v>
      </c>
      <c r="AW245" s="14" t="s">
        <v>32</v>
      </c>
      <c r="AX245" s="14" t="s">
        <v>70</v>
      </c>
      <c r="AY245" s="219" t="s">
        <v>290</v>
      </c>
    </row>
    <row r="246" spans="1:65" s="15" customFormat="1" ht="11.25">
      <c r="B246" s="220"/>
      <c r="C246" s="221"/>
      <c r="D246" s="200" t="s">
        <v>301</v>
      </c>
      <c r="E246" s="222" t="s">
        <v>19</v>
      </c>
      <c r="F246" s="223" t="s">
        <v>304</v>
      </c>
      <c r="G246" s="221"/>
      <c r="H246" s="224">
        <v>2</v>
      </c>
      <c r="I246" s="225"/>
      <c r="J246" s="221"/>
      <c r="K246" s="221"/>
      <c r="L246" s="226"/>
      <c r="M246" s="227"/>
      <c r="N246" s="228"/>
      <c r="O246" s="228"/>
      <c r="P246" s="228"/>
      <c r="Q246" s="228"/>
      <c r="R246" s="228"/>
      <c r="S246" s="228"/>
      <c r="T246" s="229"/>
      <c r="AT246" s="230" t="s">
        <v>301</v>
      </c>
      <c r="AU246" s="230" t="s">
        <v>79</v>
      </c>
      <c r="AV246" s="15" t="s">
        <v>297</v>
      </c>
      <c r="AW246" s="15" t="s">
        <v>32</v>
      </c>
      <c r="AX246" s="15" t="s">
        <v>77</v>
      </c>
      <c r="AY246" s="230" t="s">
        <v>290</v>
      </c>
    </row>
    <row r="247" spans="1:65" s="2" customFormat="1" ht="16.5" customHeight="1">
      <c r="A247" s="36"/>
      <c r="B247" s="37"/>
      <c r="C247" s="242" t="s">
        <v>496</v>
      </c>
      <c r="D247" s="242" t="s">
        <v>434</v>
      </c>
      <c r="E247" s="243" t="s">
        <v>2568</v>
      </c>
      <c r="F247" s="244" t="s">
        <v>2569</v>
      </c>
      <c r="G247" s="245" t="s">
        <v>451</v>
      </c>
      <c r="H247" s="246">
        <v>2</v>
      </c>
      <c r="I247" s="247"/>
      <c r="J247" s="248">
        <f>ROUND(I247*H247,2)</f>
        <v>0</v>
      </c>
      <c r="K247" s="244" t="s">
        <v>19</v>
      </c>
      <c r="L247" s="249"/>
      <c r="M247" s="250" t="s">
        <v>19</v>
      </c>
      <c r="N247" s="251" t="s">
        <v>41</v>
      </c>
      <c r="O247" s="66"/>
      <c r="P247" s="189">
        <f>O247*H247</f>
        <v>0</v>
      </c>
      <c r="Q247" s="189">
        <v>6.5000000000000002E-2</v>
      </c>
      <c r="R247" s="189">
        <f>Q247*H247</f>
        <v>0.13</v>
      </c>
      <c r="S247" s="189">
        <v>0</v>
      </c>
      <c r="T247" s="190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1" t="s">
        <v>360</v>
      </c>
      <c r="AT247" s="191" t="s">
        <v>434</v>
      </c>
      <c r="AU247" s="191" t="s">
        <v>79</v>
      </c>
      <c r="AY247" s="19" t="s">
        <v>290</v>
      </c>
      <c r="BE247" s="192">
        <f>IF(N247="základní",J247,0)</f>
        <v>0</v>
      </c>
      <c r="BF247" s="192">
        <f>IF(N247="snížená",J247,0)</f>
        <v>0</v>
      </c>
      <c r="BG247" s="192">
        <f>IF(N247="zákl. přenesená",J247,0)</f>
        <v>0</v>
      </c>
      <c r="BH247" s="192">
        <f>IF(N247="sníž. přenesená",J247,0)</f>
        <v>0</v>
      </c>
      <c r="BI247" s="192">
        <f>IF(N247="nulová",J247,0)</f>
        <v>0</v>
      </c>
      <c r="BJ247" s="19" t="s">
        <v>77</v>
      </c>
      <c r="BK247" s="192">
        <f>ROUND(I247*H247,2)</f>
        <v>0</v>
      </c>
      <c r="BL247" s="19" t="s">
        <v>297</v>
      </c>
      <c r="BM247" s="191" t="s">
        <v>2875</v>
      </c>
    </row>
    <row r="248" spans="1:65" s="14" customFormat="1" ht="11.25">
      <c r="B248" s="209"/>
      <c r="C248" s="210"/>
      <c r="D248" s="200" t="s">
        <v>301</v>
      </c>
      <c r="E248" s="211" t="s">
        <v>19</v>
      </c>
      <c r="F248" s="212" t="s">
        <v>2876</v>
      </c>
      <c r="G248" s="210"/>
      <c r="H248" s="213">
        <v>2</v>
      </c>
      <c r="I248" s="214"/>
      <c r="J248" s="210"/>
      <c r="K248" s="210"/>
      <c r="L248" s="215"/>
      <c r="M248" s="216"/>
      <c r="N248" s="217"/>
      <c r="O248" s="217"/>
      <c r="P248" s="217"/>
      <c r="Q248" s="217"/>
      <c r="R248" s="217"/>
      <c r="S248" s="217"/>
      <c r="T248" s="218"/>
      <c r="AT248" s="219" t="s">
        <v>301</v>
      </c>
      <c r="AU248" s="219" t="s">
        <v>79</v>
      </c>
      <c r="AV248" s="14" t="s">
        <v>79</v>
      </c>
      <c r="AW248" s="14" t="s">
        <v>32</v>
      </c>
      <c r="AX248" s="14" t="s">
        <v>70</v>
      </c>
      <c r="AY248" s="219" t="s">
        <v>290</v>
      </c>
    </row>
    <row r="249" spans="1:65" s="15" customFormat="1" ht="11.25">
      <c r="B249" s="220"/>
      <c r="C249" s="221"/>
      <c r="D249" s="200" t="s">
        <v>301</v>
      </c>
      <c r="E249" s="222" t="s">
        <v>19</v>
      </c>
      <c r="F249" s="223" t="s">
        <v>304</v>
      </c>
      <c r="G249" s="221"/>
      <c r="H249" s="224">
        <v>2</v>
      </c>
      <c r="I249" s="225"/>
      <c r="J249" s="221"/>
      <c r="K249" s="221"/>
      <c r="L249" s="226"/>
      <c r="M249" s="227"/>
      <c r="N249" s="228"/>
      <c r="O249" s="228"/>
      <c r="P249" s="228"/>
      <c r="Q249" s="228"/>
      <c r="R249" s="228"/>
      <c r="S249" s="228"/>
      <c r="T249" s="229"/>
      <c r="AT249" s="230" t="s">
        <v>301</v>
      </c>
      <c r="AU249" s="230" t="s">
        <v>79</v>
      </c>
      <c r="AV249" s="15" t="s">
        <v>297</v>
      </c>
      <c r="AW249" s="15" t="s">
        <v>32</v>
      </c>
      <c r="AX249" s="15" t="s">
        <v>77</v>
      </c>
      <c r="AY249" s="230" t="s">
        <v>290</v>
      </c>
    </row>
    <row r="250" spans="1:65" s="2" customFormat="1" ht="24.2" customHeight="1">
      <c r="A250" s="36"/>
      <c r="B250" s="37"/>
      <c r="C250" s="180" t="s">
        <v>503</v>
      </c>
      <c r="D250" s="180" t="s">
        <v>292</v>
      </c>
      <c r="E250" s="181" t="s">
        <v>1663</v>
      </c>
      <c r="F250" s="182" t="s">
        <v>1664</v>
      </c>
      <c r="G250" s="183" t="s">
        <v>320</v>
      </c>
      <c r="H250" s="184">
        <v>0.45</v>
      </c>
      <c r="I250" s="185"/>
      <c r="J250" s="186">
        <f>ROUND(I250*H250,2)</f>
        <v>0</v>
      </c>
      <c r="K250" s="182" t="s">
        <v>296</v>
      </c>
      <c r="L250" s="41"/>
      <c r="M250" s="187" t="s">
        <v>19</v>
      </c>
      <c r="N250" s="188" t="s">
        <v>41</v>
      </c>
      <c r="O250" s="66"/>
      <c r="P250" s="189">
        <f>O250*H250</f>
        <v>0</v>
      </c>
      <c r="Q250" s="189">
        <v>0</v>
      </c>
      <c r="R250" s="189">
        <f>Q250*H250</f>
        <v>0</v>
      </c>
      <c r="S250" s="189">
        <v>0</v>
      </c>
      <c r="T250" s="190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1" t="s">
        <v>297</v>
      </c>
      <c r="AT250" s="191" t="s">
        <v>292</v>
      </c>
      <c r="AU250" s="191" t="s">
        <v>79</v>
      </c>
      <c r="AY250" s="19" t="s">
        <v>290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19" t="s">
        <v>77</v>
      </c>
      <c r="BK250" s="192">
        <f>ROUND(I250*H250,2)</f>
        <v>0</v>
      </c>
      <c r="BL250" s="19" t="s">
        <v>297</v>
      </c>
      <c r="BM250" s="191" t="s">
        <v>2877</v>
      </c>
    </row>
    <row r="251" spans="1:65" s="2" customFormat="1" ht="11.25">
      <c r="A251" s="36"/>
      <c r="B251" s="37"/>
      <c r="C251" s="38"/>
      <c r="D251" s="193" t="s">
        <v>299</v>
      </c>
      <c r="E251" s="38"/>
      <c r="F251" s="194" t="s">
        <v>1666</v>
      </c>
      <c r="G251" s="38"/>
      <c r="H251" s="38"/>
      <c r="I251" s="195"/>
      <c r="J251" s="38"/>
      <c r="K251" s="38"/>
      <c r="L251" s="41"/>
      <c r="M251" s="196"/>
      <c r="N251" s="197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299</v>
      </c>
      <c r="AU251" s="19" t="s">
        <v>79</v>
      </c>
    </row>
    <row r="252" spans="1:65" s="14" customFormat="1" ht="11.25">
      <c r="B252" s="209"/>
      <c r="C252" s="210"/>
      <c r="D252" s="200" t="s">
        <v>301</v>
      </c>
      <c r="E252" s="211" t="s">
        <v>19</v>
      </c>
      <c r="F252" s="212" t="s">
        <v>2878</v>
      </c>
      <c r="G252" s="210"/>
      <c r="H252" s="213">
        <v>0.45</v>
      </c>
      <c r="I252" s="214"/>
      <c r="J252" s="210"/>
      <c r="K252" s="210"/>
      <c r="L252" s="215"/>
      <c r="M252" s="216"/>
      <c r="N252" s="217"/>
      <c r="O252" s="217"/>
      <c r="P252" s="217"/>
      <c r="Q252" s="217"/>
      <c r="R252" s="217"/>
      <c r="S252" s="217"/>
      <c r="T252" s="218"/>
      <c r="AT252" s="219" t="s">
        <v>301</v>
      </c>
      <c r="AU252" s="219" t="s">
        <v>79</v>
      </c>
      <c r="AV252" s="14" t="s">
        <v>79</v>
      </c>
      <c r="AW252" s="14" t="s">
        <v>32</v>
      </c>
      <c r="AX252" s="14" t="s">
        <v>70</v>
      </c>
      <c r="AY252" s="219" t="s">
        <v>290</v>
      </c>
    </row>
    <row r="253" spans="1:65" s="15" customFormat="1" ht="11.25">
      <c r="B253" s="220"/>
      <c r="C253" s="221"/>
      <c r="D253" s="200" t="s">
        <v>301</v>
      </c>
      <c r="E253" s="222" t="s">
        <v>19</v>
      </c>
      <c r="F253" s="223" t="s">
        <v>304</v>
      </c>
      <c r="G253" s="221"/>
      <c r="H253" s="224">
        <v>0.45</v>
      </c>
      <c r="I253" s="225"/>
      <c r="J253" s="221"/>
      <c r="K253" s="221"/>
      <c r="L253" s="226"/>
      <c r="M253" s="227"/>
      <c r="N253" s="228"/>
      <c r="O253" s="228"/>
      <c r="P253" s="228"/>
      <c r="Q253" s="228"/>
      <c r="R253" s="228"/>
      <c r="S253" s="228"/>
      <c r="T253" s="229"/>
      <c r="AT253" s="230" t="s">
        <v>301</v>
      </c>
      <c r="AU253" s="230" t="s">
        <v>79</v>
      </c>
      <c r="AV253" s="15" t="s">
        <v>297</v>
      </c>
      <c r="AW253" s="15" t="s">
        <v>32</v>
      </c>
      <c r="AX253" s="15" t="s">
        <v>77</v>
      </c>
      <c r="AY253" s="230" t="s">
        <v>290</v>
      </c>
    </row>
    <row r="254" spans="1:65" s="2" customFormat="1" ht="24.2" customHeight="1">
      <c r="A254" s="36"/>
      <c r="B254" s="37"/>
      <c r="C254" s="180" t="s">
        <v>509</v>
      </c>
      <c r="D254" s="180" t="s">
        <v>292</v>
      </c>
      <c r="E254" s="181" t="s">
        <v>1672</v>
      </c>
      <c r="F254" s="182" t="s">
        <v>1673</v>
      </c>
      <c r="G254" s="183" t="s">
        <v>341</v>
      </c>
      <c r="H254" s="184">
        <v>1.44</v>
      </c>
      <c r="I254" s="185"/>
      <c r="J254" s="186">
        <f>ROUND(I254*H254,2)</f>
        <v>0</v>
      </c>
      <c r="K254" s="182" t="s">
        <v>296</v>
      </c>
      <c r="L254" s="41"/>
      <c r="M254" s="187" t="s">
        <v>19</v>
      </c>
      <c r="N254" s="188" t="s">
        <v>41</v>
      </c>
      <c r="O254" s="66"/>
      <c r="P254" s="189">
        <f>O254*H254</f>
        <v>0</v>
      </c>
      <c r="Q254" s="189">
        <v>6.3171399999999997E-3</v>
      </c>
      <c r="R254" s="189">
        <f>Q254*H254</f>
        <v>9.0966815999999999E-3</v>
      </c>
      <c r="S254" s="189">
        <v>0</v>
      </c>
      <c r="T254" s="190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1" t="s">
        <v>297</v>
      </c>
      <c r="AT254" s="191" t="s">
        <v>292</v>
      </c>
      <c r="AU254" s="191" t="s">
        <v>79</v>
      </c>
      <c r="AY254" s="19" t="s">
        <v>290</v>
      </c>
      <c r="BE254" s="192">
        <f>IF(N254="základní",J254,0)</f>
        <v>0</v>
      </c>
      <c r="BF254" s="192">
        <f>IF(N254="snížená",J254,0)</f>
        <v>0</v>
      </c>
      <c r="BG254" s="192">
        <f>IF(N254="zákl. přenesená",J254,0)</f>
        <v>0</v>
      </c>
      <c r="BH254" s="192">
        <f>IF(N254="sníž. přenesená",J254,0)</f>
        <v>0</v>
      </c>
      <c r="BI254" s="192">
        <f>IF(N254="nulová",J254,0)</f>
        <v>0</v>
      </c>
      <c r="BJ254" s="19" t="s">
        <v>77</v>
      </c>
      <c r="BK254" s="192">
        <f>ROUND(I254*H254,2)</f>
        <v>0</v>
      </c>
      <c r="BL254" s="19" t="s">
        <v>297</v>
      </c>
      <c r="BM254" s="191" t="s">
        <v>2879</v>
      </c>
    </row>
    <row r="255" spans="1:65" s="2" customFormat="1" ht="11.25">
      <c r="A255" s="36"/>
      <c r="B255" s="37"/>
      <c r="C255" s="38"/>
      <c r="D255" s="193" t="s">
        <v>299</v>
      </c>
      <c r="E255" s="38"/>
      <c r="F255" s="194" t="s">
        <v>1675</v>
      </c>
      <c r="G255" s="38"/>
      <c r="H255" s="38"/>
      <c r="I255" s="195"/>
      <c r="J255" s="38"/>
      <c r="K255" s="38"/>
      <c r="L255" s="41"/>
      <c r="M255" s="196"/>
      <c r="N255" s="197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299</v>
      </c>
      <c r="AU255" s="19" t="s">
        <v>79</v>
      </c>
    </row>
    <row r="256" spans="1:65" s="14" customFormat="1" ht="11.25">
      <c r="B256" s="209"/>
      <c r="C256" s="210"/>
      <c r="D256" s="200" t="s">
        <v>301</v>
      </c>
      <c r="E256" s="211" t="s">
        <v>19</v>
      </c>
      <c r="F256" s="212" t="s">
        <v>2880</v>
      </c>
      <c r="G256" s="210"/>
      <c r="H256" s="213">
        <v>1.44</v>
      </c>
      <c r="I256" s="214"/>
      <c r="J256" s="210"/>
      <c r="K256" s="210"/>
      <c r="L256" s="215"/>
      <c r="M256" s="216"/>
      <c r="N256" s="217"/>
      <c r="O256" s="217"/>
      <c r="P256" s="217"/>
      <c r="Q256" s="217"/>
      <c r="R256" s="217"/>
      <c r="S256" s="217"/>
      <c r="T256" s="218"/>
      <c r="AT256" s="219" t="s">
        <v>301</v>
      </c>
      <c r="AU256" s="219" t="s">
        <v>79</v>
      </c>
      <c r="AV256" s="14" t="s">
        <v>79</v>
      </c>
      <c r="AW256" s="14" t="s">
        <v>32</v>
      </c>
      <c r="AX256" s="14" t="s">
        <v>70</v>
      </c>
      <c r="AY256" s="219" t="s">
        <v>290</v>
      </c>
    </row>
    <row r="257" spans="1:65" s="15" customFormat="1" ht="11.25">
      <c r="B257" s="220"/>
      <c r="C257" s="221"/>
      <c r="D257" s="200" t="s">
        <v>301</v>
      </c>
      <c r="E257" s="222" t="s">
        <v>19</v>
      </c>
      <c r="F257" s="223" t="s">
        <v>304</v>
      </c>
      <c r="G257" s="221"/>
      <c r="H257" s="224">
        <v>1.44</v>
      </c>
      <c r="I257" s="225"/>
      <c r="J257" s="221"/>
      <c r="K257" s="221"/>
      <c r="L257" s="226"/>
      <c r="M257" s="227"/>
      <c r="N257" s="228"/>
      <c r="O257" s="228"/>
      <c r="P257" s="228"/>
      <c r="Q257" s="228"/>
      <c r="R257" s="228"/>
      <c r="S257" s="228"/>
      <c r="T257" s="229"/>
      <c r="AT257" s="230" t="s">
        <v>301</v>
      </c>
      <c r="AU257" s="230" t="s">
        <v>79</v>
      </c>
      <c r="AV257" s="15" t="s">
        <v>297</v>
      </c>
      <c r="AW257" s="15" t="s">
        <v>32</v>
      </c>
      <c r="AX257" s="15" t="s">
        <v>77</v>
      </c>
      <c r="AY257" s="230" t="s">
        <v>290</v>
      </c>
    </row>
    <row r="258" spans="1:65" s="12" customFormat="1" ht="22.9" customHeight="1">
      <c r="B258" s="164"/>
      <c r="C258" s="165"/>
      <c r="D258" s="166" t="s">
        <v>69</v>
      </c>
      <c r="E258" s="178" t="s">
        <v>330</v>
      </c>
      <c r="F258" s="178" t="s">
        <v>1834</v>
      </c>
      <c r="G258" s="165"/>
      <c r="H258" s="165"/>
      <c r="I258" s="168"/>
      <c r="J258" s="179">
        <f>BK258</f>
        <v>0</v>
      </c>
      <c r="K258" s="165"/>
      <c r="L258" s="170"/>
      <c r="M258" s="171"/>
      <c r="N258" s="172"/>
      <c r="O258" s="172"/>
      <c r="P258" s="173">
        <f>SUM(P259:P278)</f>
        <v>0</v>
      </c>
      <c r="Q258" s="172"/>
      <c r="R258" s="173">
        <f>SUM(R259:R278)</f>
        <v>0</v>
      </c>
      <c r="S258" s="172"/>
      <c r="T258" s="174">
        <f>SUM(T259:T278)</f>
        <v>0</v>
      </c>
      <c r="AR258" s="175" t="s">
        <v>77</v>
      </c>
      <c r="AT258" s="176" t="s">
        <v>69</v>
      </c>
      <c r="AU258" s="176" t="s">
        <v>77</v>
      </c>
      <c r="AY258" s="175" t="s">
        <v>290</v>
      </c>
      <c r="BK258" s="177">
        <f>SUM(BK259:BK278)</f>
        <v>0</v>
      </c>
    </row>
    <row r="259" spans="1:65" s="2" customFormat="1" ht="16.5" customHeight="1">
      <c r="A259" s="36"/>
      <c r="B259" s="37"/>
      <c r="C259" s="180" t="s">
        <v>516</v>
      </c>
      <c r="D259" s="180" t="s">
        <v>292</v>
      </c>
      <c r="E259" s="181" t="s">
        <v>2576</v>
      </c>
      <c r="F259" s="182" t="s">
        <v>2577</v>
      </c>
      <c r="G259" s="183" t="s">
        <v>341</v>
      </c>
      <c r="H259" s="184">
        <v>207.98</v>
      </c>
      <c r="I259" s="185"/>
      <c r="J259" s="186">
        <f>ROUND(I259*H259,2)</f>
        <v>0</v>
      </c>
      <c r="K259" s="182" t="s">
        <v>296</v>
      </c>
      <c r="L259" s="41"/>
      <c r="M259" s="187" t="s">
        <v>19</v>
      </c>
      <c r="N259" s="188" t="s">
        <v>41</v>
      </c>
      <c r="O259" s="66"/>
      <c r="P259" s="189">
        <f>O259*H259</f>
        <v>0</v>
      </c>
      <c r="Q259" s="189">
        <v>0</v>
      </c>
      <c r="R259" s="189">
        <f>Q259*H259</f>
        <v>0</v>
      </c>
      <c r="S259" s="189">
        <v>0</v>
      </c>
      <c r="T259" s="190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91" t="s">
        <v>297</v>
      </c>
      <c r="AT259" s="191" t="s">
        <v>292</v>
      </c>
      <c r="AU259" s="191" t="s">
        <v>79</v>
      </c>
      <c r="AY259" s="19" t="s">
        <v>290</v>
      </c>
      <c r="BE259" s="192">
        <f>IF(N259="základní",J259,0)</f>
        <v>0</v>
      </c>
      <c r="BF259" s="192">
        <f>IF(N259="snížená",J259,0)</f>
        <v>0</v>
      </c>
      <c r="BG259" s="192">
        <f>IF(N259="zákl. přenesená",J259,0)</f>
        <v>0</v>
      </c>
      <c r="BH259" s="192">
        <f>IF(N259="sníž. přenesená",J259,0)</f>
        <v>0</v>
      </c>
      <c r="BI259" s="192">
        <f>IF(N259="nulová",J259,0)</f>
        <v>0</v>
      </c>
      <c r="BJ259" s="19" t="s">
        <v>77</v>
      </c>
      <c r="BK259" s="192">
        <f>ROUND(I259*H259,2)</f>
        <v>0</v>
      </c>
      <c r="BL259" s="19" t="s">
        <v>297</v>
      </c>
      <c r="BM259" s="191" t="s">
        <v>2881</v>
      </c>
    </row>
    <row r="260" spans="1:65" s="2" customFormat="1" ht="11.25">
      <c r="A260" s="36"/>
      <c r="B260" s="37"/>
      <c r="C260" s="38"/>
      <c r="D260" s="193" t="s">
        <v>299</v>
      </c>
      <c r="E260" s="38"/>
      <c r="F260" s="194" t="s">
        <v>2579</v>
      </c>
      <c r="G260" s="38"/>
      <c r="H260" s="38"/>
      <c r="I260" s="195"/>
      <c r="J260" s="38"/>
      <c r="K260" s="38"/>
      <c r="L260" s="41"/>
      <c r="M260" s="196"/>
      <c r="N260" s="197"/>
      <c r="O260" s="66"/>
      <c r="P260" s="66"/>
      <c r="Q260" s="66"/>
      <c r="R260" s="66"/>
      <c r="S260" s="66"/>
      <c r="T260" s="67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T260" s="19" t="s">
        <v>299</v>
      </c>
      <c r="AU260" s="19" t="s">
        <v>79</v>
      </c>
    </row>
    <row r="261" spans="1:65" s="14" customFormat="1" ht="11.25">
      <c r="B261" s="209"/>
      <c r="C261" s="210"/>
      <c r="D261" s="200" t="s">
        <v>301</v>
      </c>
      <c r="E261" s="211" t="s">
        <v>19</v>
      </c>
      <c r="F261" s="212" t="s">
        <v>2882</v>
      </c>
      <c r="G261" s="210"/>
      <c r="H261" s="213">
        <v>207.98</v>
      </c>
      <c r="I261" s="214"/>
      <c r="J261" s="210"/>
      <c r="K261" s="210"/>
      <c r="L261" s="215"/>
      <c r="M261" s="216"/>
      <c r="N261" s="217"/>
      <c r="O261" s="217"/>
      <c r="P261" s="217"/>
      <c r="Q261" s="217"/>
      <c r="R261" s="217"/>
      <c r="S261" s="217"/>
      <c r="T261" s="218"/>
      <c r="AT261" s="219" t="s">
        <v>301</v>
      </c>
      <c r="AU261" s="219" t="s">
        <v>79</v>
      </c>
      <c r="AV261" s="14" t="s">
        <v>79</v>
      </c>
      <c r="AW261" s="14" t="s">
        <v>32</v>
      </c>
      <c r="AX261" s="14" t="s">
        <v>70</v>
      </c>
      <c r="AY261" s="219" t="s">
        <v>290</v>
      </c>
    </row>
    <row r="262" spans="1:65" s="15" customFormat="1" ht="11.25">
      <c r="B262" s="220"/>
      <c r="C262" s="221"/>
      <c r="D262" s="200" t="s">
        <v>301</v>
      </c>
      <c r="E262" s="222" t="s">
        <v>19</v>
      </c>
      <c r="F262" s="223" t="s">
        <v>304</v>
      </c>
      <c r="G262" s="221"/>
      <c r="H262" s="224">
        <v>207.98</v>
      </c>
      <c r="I262" s="225"/>
      <c r="J262" s="221"/>
      <c r="K262" s="221"/>
      <c r="L262" s="226"/>
      <c r="M262" s="227"/>
      <c r="N262" s="228"/>
      <c r="O262" s="228"/>
      <c r="P262" s="228"/>
      <c r="Q262" s="228"/>
      <c r="R262" s="228"/>
      <c r="S262" s="228"/>
      <c r="T262" s="229"/>
      <c r="AT262" s="230" t="s">
        <v>301</v>
      </c>
      <c r="AU262" s="230" t="s">
        <v>79</v>
      </c>
      <c r="AV262" s="15" t="s">
        <v>297</v>
      </c>
      <c r="AW262" s="15" t="s">
        <v>32</v>
      </c>
      <c r="AX262" s="15" t="s">
        <v>77</v>
      </c>
      <c r="AY262" s="230" t="s">
        <v>290</v>
      </c>
    </row>
    <row r="263" spans="1:65" s="2" customFormat="1" ht="24.2" customHeight="1">
      <c r="A263" s="36"/>
      <c r="B263" s="37"/>
      <c r="C263" s="180" t="s">
        <v>524</v>
      </c>
      <c r="D263" s="180" t="s">
        <v>292</v>
      </c>
      <c r="E263" s="181" t="s">
        <v>2585</v>
      </c>
      <c r="F263" s="182" t="s">
        <v>2586</v>
      </c>
      <c r="G263" s="183" t="s">
        <v>341</v>
      </c>
      <c r="H263" s="184">
        <v>107.99</v>
      </c>
      <c r="I263" s="185"/>
      <c r="J263" s="186">
        <f>ROUND(I263*H263,2)</f>
        <v>0</v>
      </c>
      <c r="K263" s="182" t="s">
        <v>296</v>
      </c>
      <c r="L263" s="41"/>
      <c r="M263" s="187" t="s">
        <v>19</v>
      </c>
      <c r="N263" s="188" t="s">
        <v>41</v>
      </c>
      <c r="O263" s="66"/>
      <c r="P263" s="189">
        <f>O263*H263</f>
        <v>0</v>
      </c>
      <c r="Q263" s="189">
        <v>0</v>
      </c>
      <c r="R263" s="189">
        <f>Q263*H263</f>
        <v>0</v>
      </c>
      <c r="S263" s="189">
        <v>0</v>
      </c>
      <c r="T263" s="190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91" t="s">
        <v>297</v>
      </c>
      <c r="AT263" s="191" t="s">
        <v>292</v>
      </c>
      <c r="AU263" s="191" t="s">
        <v>79</v>
      </c>
      <c r="AY263" s="19" t="s">
        <v>290</v>
      </c>
      <c r="BE263" s="192">
        <f>IF(N263="základní",J263,0)</f>
        <v>0</v>
      </c>
      <c r="BF263" s="192">
        <f>IF(N263="snížená",J263,0)</f>
        <v>0</v>
      </c>
      <c r="BG263" s="192">
        <f>IF(N263="zákl. přenesená",J263,0)</f>
        <v>0</v>
      </c>
      <c r="BH263" s="192">
        <f>IF(N263="sníž. přenesená",J263,0)</f>
        <v>0</v>
      </c>
      <c r="BI263" s="192">
        <f>IF(N263="nulová",J263,0)</f>
        <v>0</v>
      </c>
      <c r="BJ263" s="19" t="s">
        <v>77</v>
      </c>
      <c r="BK263" s="192">
        <f>ROUND(I263*H263,2)</f>
        <v>0</v>
      </c>
      <c r="BL263" s="19" t="s">
        <v>297</v>
      </c>
      <c r="BM263" s="191" t="s">
        <v>2883</v>
      </c>
    </row>
    <row r="264" spans="1:65" s="2" customFormat="1" ht="11.25">
      <c r="A264" s="36"/>
      <c r="B264" s="37"/>
      <c r="C264" s="38"/>
      <c r="D264" s="193" t="s">
        <v>299</v>
      </c>
      <c r="E264" s="38"/>
      <c r="F264" s="194" t="s">
        <v>2588</v>
      </c>
      <c r="G264" s="38"/>
      <c r="H264" s="38"/>
      <c r="I264" s="195"/>
      <c r="J264" s="38"/>
      <c r="K264" s="38"/>
      <c r="L264" s="41"/>
      <c r="M264" s="196"/>
      <c r="N264" s="197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299</v>
      </c>
      <c r="AU264" s="19" t="s">
        <v>79</v>
      </c>
    </row>
    <row r="265" spans="1:65" s="14" customFormat="1" ht="11.25">
      <c r="B265" s="209"/>
      <c r="C265" s="210"/>
      <c r="D265" s="200" t="s">
        <v>301</v>
      </c>
      <c r="E265" s="211" t="s">
        <v>19</v>
      </c>
      <c r="F265" s="212" t="s">
        <v>2829</v>
      </c>
      <c r="G265" s="210"/>
      <c r="H265" s="213">
        <v>107.99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301</v>
      </c>
      <c r="AU265" s="219" t="s">
        <v>79</v>
      </c>
      <c r="AV265" s="14" t="s">
        <v>79</v>
      </c>
      <c r="AW265" s="14" t="s">
        <v>32</v>
      </c>
      <c r="AX265" s="14" t="s">
        <v>70</v>
      </c>
      <c r="AY265" s="219" t="s">
        <v>290</v>
      </c>
    </row>
    <row r="266" spans="1:65" s="15" customFormat="1" ht="11.25">
      <c r="B266" s="220"/>
      <c r="C266" s="221"/>
      <c r="D266" s="200" t="s">
        <v>301</v>
      </c>
      <c r="E266" s="222" t="s">
        <v>19</v>
      </c>
      <c r="F266" s="223" t="s">
        <v>304</v>
      </c>
      <c r="G266" s="221"/>
      <c r="H266" s="224">
        <v>107.99</v>
      </c>
      <c r="I266" s="225"/>
      <c r="J266" s="221"/>
      <c r="K266" s="221"/>
      <c r="L266" s="226"/>
      <c r="M266" s="227"/>
      <c r="N266" s="228"/>
      <c r="O266" s="228"/>
      <c r="P266" s="228"/>
      <c r="Q266" s="228"/>
      <c r="R266" s="228"/>
      <c r="S266" s="228"/>
      <c r="T266" s="229"/>
      <c r="AT266" s="230" t="s">
        <v>301</v>
      </c>
      <c r="AU266" s="230" t="s">
        <v>79</v>
      </c>
      <c r="AV266" s="15" t="s">
        <v>297</v>
      </c>
      <c r="AW266" s="15" t="s">
        <v>32</v>
      </c>
      <c r="AX266" s="15" t="s">
        <v>77</v>
      </c>
      <c r="AY266" s="230" t="s">
        <v>290</v>
      </c>
    </row>
    <row r="267" spans="1:65" s="2" customFormat="1" ht="16.5" customHeight="1">
      <c r="A267" s="36"/>
      <c r="B267" s="37"/>
      <c r="C267" s="180" t="s">
        <v>530</v>
      </c>
      <c r="D267" s="180" t="s">
        <v>292</v>
      </c>
      <c r="E267" s="181" t="s">
        <v>2589</v>
      </c>
      <c r="F267" s="182" t="s">
        <v>2590</v>
      </c>
      <c r="G267" s="183" t="s">
        <v>341</v>
      </c>
      <c r="H267" s="184">
        <v>198.89</v>
      </c>
      <c r="I267" s="185"/>
      <c r="J267" s="186">
        <f>ROUND(I267*H267,2)</f>
        <v>0</v>
      </c>
      <c r="K267" s="182" t="s">
        <v>296</v>
      </c>
      <c r="L267" s="41"/>
      <c r="M267" s="187" t="s">
        <v>19</v>
      </c>
      <c r="N267" s="188" t="s">
        <v>41</v>
      </c>
      <c r="O267" s="66"/>
      <c r="P267" s="189">
        <f>O267*H267</f>
        <v>0</v>
      </c>
      <c r="Q267" s="189">
        <v>0</v>
      </c>
      <c r="R267" s="189">
        <f>Q267*H267</f>
        <v>0</v>
      </c>
      <c r="S267" s="189">
        <v>0</v>
      </c>
      <c r="T267" s="190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1" t="s">
        <v>297</v>
      </c>
      <c r="AT267" s="191" t="s">
        <v>292</v>
      </c>
      <c r="AU267" s="191" t="s">
        <v>79</v>
      </c>
      <c r="AY267" s="19" t="s">
        <v>290</v>
      </c>
      <c r="BE267" s="192">
        <f>IF(N267="základní",J267,0)</f>
        <v>0</v>
      </c>
      <c r="BF267" s="192">
        <f>IF(N267="snížená",J267,0)</f>
        <v>0</v>
      </c>
      <c r="BG267" s="192">
        <f>IF(N267="zákl. přenesená",J267,0)</f>
        <v>0</v>
      </c>
      <c r="BH267" s="192">
        <f>IF(N267="sníž. přenesená",J267,0)</f>
        <v>0</v>
      </c>
      <c r="BI267" s="192">
        <f>IF(N267="nulová",J267,0)</f>
        <v>0</v>
      </c>
      <c r="BJ267" s="19" t="s">
        <v>77</v>
      </c>
      <c r="BK267" s="192">
        <f>ROUND(I267*H267,2)</f>
        <v>0</v>
      </c>
      <c r="BL267" s="19" t="s">
        <v>297</v>
      </c>
      <c r="BM267" s="191" t="s">
        <v>2884</v>
      </c>
    </row>
    <row r="268" spans="1:65" s="2" customFormat="1" ht="11.25">
      <c r="A268" s="36"/>
      <c r="B268" s="37"/>
      <c r="C268" s="38"/>
      <c r="D268" s="193" t="s">
        <v>299</v>
      </c>
      <c r="E268" s="38"/>
      <c r="F268" s="194" t="s">
        <v>2592</v>
      </c>
      <c r="G268" s="38"/>
      <c r="H268" s="38"/>
      <c r="I268" s="195"/>
      <c r="J268" s="38"/>
      <c r="K268" s="38"/>
      <c r="L268" s="41"/>
      <c r="M268" s="196"/>
      <c r="N268" s="197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299</v>
      </c>
      <c r="AU268" s="19" t="s">
        <v>79</v>
      </c>
    </row>
    <row r="269" spans="1:65" s="14" customFormat="1" ht="11.25">
      <c r="B269" s="209"/>
      <c r="C269" s="210"/>
      <c r="D269" s="200" t="s">
        <v>301</v>
      </c>
      <c r="E269" s="211" t="s">
        <v>19</v>
      </c>
      <c r="F269" s="212" t="s">
        <v>2832</v>
      </c>
      <c r="G269" s="210"/>
      <c r="H269" s="213">
        <v>198.89</v>
      </c>
      <c r="I269" s="214"/>
      <c r="J269" s="210"/>
      <c r="K269" s="210"/>
      <c r="L269" s="215"/>
      <c r="M269" s="216"/>
      <c r="N269" s="217"/>
      <c r="O269" s="217"/>
      <c r="P269" s="217"/>
      <c r="Q269" s="217"/>
      <c r="R269" s="217"/>
      <c r="S269" s="217"/>
      <c r="T269" s="218"/>
      <c r="AT269" s="219" t="s">
        <v>301</v>
      </c>
      <c r="AU269" s="219" t="s">
        <v>79</v>
      </c>
      <c r="AV269" s="14" t="s">
        <v>79</v>
      </c>
      <c r="AW269" s="14" t="s">
        <v>32</v>
      </c>
      <c r="AX269" s="14" t="s">
        <v>70</v>
      </c>
      <c r="AY269" s="219" t="s">
        <v>290</v>
      </c>
    </row>
    <row r="270" spans="1:65" s="15" customFormat="1" ht="11.25">
      <c r="B270" s="220"/>
      <c r="C270" s="221"/>
      <c r="D270" s="200" t="s">
        <v>301</v>
      </c>
      <c r="E270" s="222" t="s">
        <v>19</v>
      </c>
      <c r="F270" s="223" t="s">
        <v>304</v>
      </c>
      <c r="G270" s="221"/>
      <c r="H270" s="224">
        <v>198.89</v>
      </c>
      <c r="I270" s="225"/>
      <c r="J270" s="221"/>
      <c r="K270" s="221"/>
      <c r="L270" s="226"/>
      <c r="M270" s="227"/>
      <c r="N270" s="228"/>
      <c r="O270" s="228"/>
      <c r="P270" s="228"/>
      <c r="Q270" s="228"/>
      <c r="R270" s="228"/>
      <c r="S270" s="228"/>
      <c r="T270" s="229"/>
      <c r="AT270" s="230" t="s">
        <v>301</v>
      </c>
      <c r="AU270" s="230" t="s">
        <v>79</v>
      </c>
      <c r="AV270" s="15" t="s">
        <v>297</v>
      </c>
      <c r="AW270" s="15" t="s">
        <v>32</v>
      </c>
      <c r="AX270" s="15" t="s">
        <v>77</v>
      </c>
      <c r="AY270" s="230" t="s">
        <v>290</v>
      </c>
    </row>
    <row r="271" spans="1:65" s="2" customFormat="1" ht="16.5" customHeight="1">
      <c r="A271" s="36"/>
      <c r="B271" s="37"/>
      <c r="C271" s="180" t="s">
        <v>539</v>
      </c>
      <c r="D271" s="180" t="s">
        <v>292</v>
      </c>
      <c r="E271" s="181" t="s">
        <v>2593</v>
      </c>
      <c r="F271" s="182" t="s">
        <v>2594</v>
      </c>
      <c r="G271" s="183" t="s">
        <v>341</v>
      </c>
      <c r="H271" s="184">
        <v>107.99</v>
      </c>
      <c r="I271" s="185"/>
      <c r="J271" s="186">
        <f>ROUND(I271*H271,2)</f>
        <v>0</v>
      </c>
      <c r="K271" s="182" t="s">
        <v>296</v>
      </c>
      <c r="L271" s="41"/>
      <c r="M271" s="187" t="s">
        <v>19</v>
      </c>
      <c r="N271" s="188" t="s">
        <v>41</v>
      </c>
      <c r="O271" s="66"/>
      <c r="P271" s="189">
        <f>O271*H271</f>
        <v>0</v>
      </c>
      <c r="Q271" s="189">
        <v>0</v>
      </c>
      <c r="R271" s="189">
        <f>Q271*H271</f>
        <v>0</v>
      </c>
      <c r="S271" s="189">
        <v>0</v>
      </c>
      <c r="T271" s="190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1" t="s">
        <v>297</v>
      </c>
      <c r="AT271" s="191" t="s">
        <v>292</v>
      </c>
      <c r="AU271" s="191" t="s">
        <v>79</v>
      </c>
      <c r="AY271" s="19" t="s">
        <v>290</v>
      </c>
      <c r="BE271" s="192">
        <f>IF(N271="základní",J271,0)</f>
        <v>0</v>
      </c>
      <c r="BF271" s="192">
        <f>IF(N271="snížená",J271,0)</f>
        <v>0</v>
      </c>
      <c r="BG271" s="192">
        <f>IF(N271="zákl. přenesená",J271,0)</f>
        <v>0</v>
      </c>
      <c r="BH271" s="192">
        <f>IF(N271="sníž. přenesená",J271,0)</f>
        <v>0</v>
      </c>
      <c r="BI271" s="192">
        <f>IF(N271="nulová",J271,0)</f>
        <v>0</v>
      </c>
      <c r="BJ271" s="19" t="s">
        <v>77</v>
      </c>
      <c r="BK271" s="192">
        <f>ROUND(I271*H271,2)</f>
        <v>0</v>
      </c>
      <c r="BL271" s="19" t="s">
        <v>297</v>
      </c>
      <c r="BM271" s="191" t="s">
        <v>2885</v>
      </c>
    </row>
    <row r="272" spans="1:65" s="2" customFormat="1" ht="11.25">
      <c r="A272" s="36"/>
      <c r="B272" s="37"/>
      <c r="C272" s="38"/>
      <c r="D272" s="193" t="s">
        <v>299</v>
      </c>
      <c r="E272" s="38"/>
      <c r="F272" s="194" t="s">
        <v>2596</v>
      </c>
      <c r="G272" s="38"/>
      <c r="H272" s="38"/>
      <c r="I272" s="195"/>
      <c r="J272" s="38"/>
      <c r="K272" s="38"/>
      <c r="L272" s="41"/>
      <c r="M272" s="196"/>
      <c r="N272" s="197"/>
      <c r="O272" s="66"/>
      <c r="P272" s="66"/>
      <c r="Q272" s="66"/>
      <c r="R272" s="66"/>
      <c r="S272" s="66"/>
      <c r="T272" s="67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T272" s="19" t="s">
        <v>299</v>
      </c>
      <c r="AU272" s="19" t="s">
        <v>79</v>
      </c>
    </row>
    <row r="273" spans="1:65" s="14" customFormat="1" ht="11.25">
      <c r="B273" s="209"/>
      <c r="C273" s="210"/>
      <c r="D273" s="200" t="s">
        <v>301</v>
      </c>
      <c r="E273" s="211" t="s">
        <v>19</v>
      </c>
      <c r="F273" s="212" t="s">
        <v>2829</v>
      </c>
      <c r="G273" s="210"/>
      <c r="H273" s="213">
        <v>107.99</v>
      </c>
      <c r="I273" s="214"/>
      <c r="J273" s="210"/>
      <c r="K273" s="210"/>
      <c r="L273" s="215"/>
      <c r="M273" s="216"/>
      <c r="N273" s="217"/>
      <c r="O273" s="217"/>
      <c r="P273" s="217"/>
      <c r="Q273" s="217"/>
      <c r="R273" s="217"/>
      <c r="S273" s="217"/>
      <c r="T273" s="218"/>
      <c r="AT273" s="219" t="s">
        <v>301</v>
      </c>
      <c r="AU273" s="219" t="s">
        <v>79</v>
      </c>
      <c r="AV273" s="14" t="s">
        <v>79</v>
      </c>
      <c r="AW273" s="14" t="s">
        <v>32</v>
      </c>
      <c r="AX273" s="14" t="s">
        <v>70</v>
      </c>
      <c r="AY273" s="219" t="s">
        <v>290</v>
      </c>
    </row>
    <row r="274" spans="1:65" s="15" customFormat="1" ht="11.25">
      <c r="B274" s="220"/>
      <c r="C274" s="221"/>
      <c r="D274" s="200" t="s">
        <v>301</v>
      </c>
      <c r="E274" s="222" t="s">
        <v>19</v>
      </c>
      <c r="F274" s="223" t="s">
        <v>304</v>
      </c>
      <c r="G274" s="221"/>
      <c r="H274" s="224">
        <v>107.99</v>
      </c>
      <c r="I274" s="225"/>
      <c r="J274" s="221"/>
      <c r="K274" s="221"/>
      <c r="L274" s="226"/>
      <c r="M274" s="227"/>
      <c r="N274" s="228"/>
      <c r="O274" s="228"/>
      <c r="P274" s="228"/>
      <c r="Q274" s="228"/>
      <c r="R274" s="228"/>
      <c r="S274" s="228"/>
      <c r="T274" s="229"/>
      <c r="AT274" s="230" t="s">
        <v>301</v>
      </c>
      <c r="AU274" s="230" t="s">
        <v>79</v>
      </c>
      <c r="AV274" s="15" t="s">
        <v>297</v>
      </c>
      <c r="AW274" s="15" t="s">
        <v>32</v>
      </c>
      <c r="AX274" s="15" t="s">
        <v>77</v>
      </c>
      <c r="AY274" s="230" t="s">
        <v>290</v>
      </c>
    </row>
    <row r="275" spans="1:65" s="2" customFormat="1" ht="24.2" customHeight="1">
      <c r="A275" s="36"/>
      <c r="B275" s="37"/>
      <c r="C275" s="180" t="s">
        <v>546</v>
      </c>
      <c r="D275" s="180" t="s">
        <v>292</v>
      </c>
      <c r="E275" s="181" t="s">
        <v>2597</v>
      </c>
      <c r="F275" s="182" t="s">
        <v>2598</v>
      </c>
      <c r="G275" s="183" t="s">
        <v>341</v>
      </c>
      <c r="H275" s="184">
        <v>198.89</v>
      </c>
      <c r="I275" s="185"/>
      <c r="J275" s="186">
        <f>ROUND(I275*H275,2)</f>
        <v>0</v>
      </c>
      <c r="K275" s="182" t="s">
        <v>296</v>
      </c>
      <c r="L275" s="41"/>
      <c r="M275" s="187" t="s">
        <v>19</v>
      </c>
      <c r="N275" s="188" t="s">
        <v>41</v>
      </c>
      <c r="O275" s="66"/>
      <c r="P275" s="189">
        <f>O275*H275</f>
        <v>0</v>
      </c>
      <c r="Q275" s="189">
        <v>0</v>
      </c>
      <c r="R275" s="189">
        <f>Q275*H275</f>
        <v>0</v>
      </c>
      <c r="S275" s="189">
        <v>0</v>
      </c>
      <c r="T275" s="190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1" t="s">
        <v>297</v>
      </c>
      <c r="AT275" s="191" t="s">
        <v>292</v>
      </c>
      <c r="AU275" s="191" t="s">
        <v>79</v>
      </c>
      <c r="AY275" s="19" t="s">
        <v>290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9" t="s">
        <v>77</v>
      </c>
      <c r="BK275" s="192">
        <f>ROUND(I275*H275,2)</f>
        <v>0</v>
      </c>
      <c r="BL275" s="19" t="s">
        <v>297</v>
      </c>
      <c r="BM275" s="191" t="s">
        <v>2886</v>
      </c>
    </row>
    <row r="276" spans="1:65" s="2" customFormat="1" ht="11.25">
      <c r="A276" s="36"/>
      <c r="B276" s="37"/>
      <c r="C276" s="38"/>
      <c r="D276" s="193" t="s">
        <v>299</v>
      </c>
      <c r="E276" s="38"/>
      <c r="F276" s="194" t="s">
        <v>2600</v>
      </c>
      <c r="G276" s="38"/>
      <c r="H276" s="38"/>
      <c r="I276" s="195"/>
      <c r="J276" s="38"/>
      <c r="K276" s="38"/>
      <c r="L276" s="41"/>
      <c r="M276" s="196"/>
      <c r="N276" s="197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299</v>
      </c>
      <c r="AU276" s="19" t="s">
        <v>79</v>
      </c>
    </row>
    <row r="277" spans="1:65" s="14" customFormat="1" ht="11.25">
      <c r="B277" s="209"/>
      <c r="C277" s="210"/>
      <c r="D277" s="200" t="s">
        <v>301</v>
      </c>
      <c r="E277" s="211" t="s">
        <v>19</v>
      </c>
      <c r="F277" s="212" t="s">
        <v>2832</v>
      </c>
      <c r="G277" s="210"/>
      <c r="H277" s="213">
        <v>198.89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301</v>
      </c>
      <c r="AU277" s="219" t="s">
        <v>79</v>
      </c>
      <c r="AV277" s="14" t="s">
        <v>79</v>
      </c>
      <c r="AW277" s="14" t="s">
        <v>32</v>
      </c>
      <c r="AX277" s="14" t="s">
        <v>70</v>
      </c>
      <c r="AY277" s="219" t="s">
        <v>290</v>
      </c>
    </row>
    <row r="278" spans="1:65" s="15" customFormat="1" ht="11.25">
      <c r="B278" s="220"/>
      <c r="C278" s="221"/>
      <c r="D278" s="200" t="s">
        <v>301</v>
      </c>
      <c r="E278" s="222" t="s">
        <v>19</v>
      </c>
      <c r="F278" s="223" t="s">
        <v>304</v>
      </c>
      <c r="G278" s="221"/>
      <c r="H278" s="224">
        <v>198.89</v>
      </c>
      <c r="I278" s="225"/>
      <c r="J278" s="221"/>
      <c r="K278" s="221"/>
      <c r="L278" s="226"/>
      <c r="M278" s="227"/>
      <c r="N278" s="228"/>
      <c r="O278" s="228"/>
      <c r="P278" s="228"/>
      <c r="Q278" s="228"/>
      <c r="R278" s="228"/>
      <c r="S278" s="228"/>
      <c r="T278" s="229"/>
      <c r="AT278" s="230" t="s">
        <v>301</v>
      </c>
      <c r="AU278" s="230" t="s">
        <v>79</v>
      </c>
      <c r="AV278" s="15" t="s">
        <v>297</v>
      </c>
      <c r="AW278" s="15" t="s">
        <v>32</v>
      </c>
      <c r="AX278" s="15" t="s">
        <v>77</v>
      </c>
      <c r="AY278" s="230" t="s">
        <v>290</v>
      </c>
    </row>
    <row r="279" spans="1:65" s="12" customFormat="1" ht="22.9" customHeight="1">
      <c r="B279" s="164"/>
      <c r="C279" s="165"/>
      <c r="D279" s="166" t="s">
        <v>69</v>
      </c>
      <c r="E279" s="178" t="s">
        <v>360</v>
      </c>
      <c r="F279" s="178" t="s">
        <v>1690</v>
      </c>
      <c r="G279" s="165"/>
      <c r="H279" s="165"/>
      <c r="I279" s="168"/>
      <c r="J279" s="179">
        <f>BK279</f>
        <v>0</v>
      </c>
      <c r="K279" s="165"/>
      <c r="L279" s="170"/>
      <c r="M279" s="171"/>
      <c r="N279" s="172"/>
      <c r="O279" s="172"/>
      <c r="P279" s="173">
        <f>SUM(P280:P324)</f>
        <v>0</v>
      </c>
      <c r="Q279" s="172"/>
      <c r="R279" s="173">
        <f>SUM(R280:R324)</f>
        <v>7.9386228120000002</v>
      </c>
      <c r="S279" s="172"/>
      <c r="T279" s="174">
        <f>SUM(T280:T324)</f>
        <v>0</v>
      </c>
      <c r="AR279" s="175" t="s">
        <v>77</v>
      </c>
      <c r="AT279" s="176" t="s">
        <v>69</v>
      </c>
      <c r="AU279" s="176" t="s">
        <v>77</v>
      </c>
      <c r="AY279" s="175" t="s">
        <v>290</v>
      </c>
      <c r="BK279" s="177">
        <f>SUM(BK280:BK324)</f>
        <v>0</v>
      </c>
    </row>
    <row r="280" spans="1:65" s="2" customFormat="1" ht="24.2" customHeight="1">
      <c r="A280" s="36"/>
      <c r="B280" s="37"/>
      <c r="C280" s="180" t="s">
        <v>552</v>
      </c>
      <c r="D280" s="180" t="s">
        <v>292</v>
      </c>
      <c r="E280" s="181" t="s">
        <v>2625</v>
      </c>
      <c r="F280" s="182" t="s">
        <v>2626</v>
      </c>
      <c r="G280" s="183" t="s">
        <v>295</v>
      </c>
      <c r="H280" s="184">
        <v>90.9</v>
      </c>
      <c r="I280" s="185"/>
      <c r="J280" s="186">
        <f>ROUND(I280*H280,2)</f>
        <v>0</v>
      </c>
      <c r="K280" s="182" t="s">
        <v>296</v>
      </c>
      <c r="L280" s="41"/>
      <c r="M280" s="187" t="s">
        <v>19</v>
      </c>
      <c r="N280" s="188" t="s">
        <v>41</v>
      </c>
      <c r="O280" s="66"/>
      <c r="P280" s="189">
        <f>O280*H280</f>
        <v>0</v>
      </c>
      <c r="Q280" s="189">
        <v>1.323E-2</v>
      </c>
      <c r="R280" s="189">
        <f>Q280*H280</f>
        <v>1.2026070000000002</v>
      </c>
      <c r="S280" s="189">
        <v>0</v>
      </c>
      <c r="T280" s="190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1" t="s">
        <v>297</v>
      </c>
      <c r="AT280" s="191" t="s">
        <v>292</v>
      </c>
      <c r="AU280" s="191" t="s">
        <v>79</v>
      </c>
      <c r="AY280" s="19" t="s">
        <v>290</v>
      </c>
      <c r="BE280" s="192">
        <f>IF(N280="základní",J280,0)</f>
        <v>0</v>
      </c>
      <c r="BF280" s="192">
        <f>IF(N280="snížená",J280,0)</f>
        <v>0</v>
      </c>
      <c r="BG280" s="192">
        <f>IF(N280="zákl. přenesená",J280,0)</f>
        <v>0</v>
      </c>
      <c r="BH280" s="192">
        <f>IF(N280="sníž. přenesená",J280,0)</f>
        <v>0</v>
      </c>
      <c r="BI280" s="192">
        <f>IF(N280="nulová",J280,0)</f>
        <v>0</v>
      </c>
      <c r="BJ280" s="19" t="s">
        <v>77</v>
      </c>
      <c r="BK280" s="192">
        <f>ROUND(I280*H280,2)</f>
        <v>0</v>
      </c>
      <c r="BL280" s="19" t="s">
        <v>297</v>
      </c>
      <c r="BM280" s="191" t="s">
        <v>2887</v>
      </c>
    </row>
    <row r="281" spans="1:65" s="2" customFormat="1" ht="11.25">
      <c r="A281" s="36"/>
      <c r="B281" s="37"/>
      <c r="C281" s="38"/>
      <c r="D281" s="193" t="s">
        <v>299</v>
      </c>
      <c r="E281" s="38"/>
      <c r="F281" s="194" t="s">
        <v>2628</v>
      </c>
      <c r="G281" s="38"/>
      <c r="H281" s="38"/>
      <c r="I281" s="195"/>
      <c r="J281" s="38"/>
      <c r="K281" s="38"/>
      <c r="L281" s="41"/>
      <c r="M281" s="196"/>
      <c r="N281" s="197"/>
      <c r="O281" s="66"/>
      <c r="P281" s="66"/>
      <c r="Q281" s="66"/>
      <c r="R281" s="66"/>
      <c r="S281" s="66"/>
      <c r="T281" s="67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9" t="s">
        <v>299</v>
      </c>
      <c r="AU281" s="19" t="s">
        <v>79</v>
      </c>
    </row>
    <row r="282" spans="1:65" s="14" customFormat="1" ht="11.25">
      <c r="B282" s="209"/>
      <c r="C282" s="210"/>
      <c r="D282" s="200" t="s">
        <v>301</v>
      </c>
      <c r="E282" s="211" t="s">
        <v>19</v>
      </c>
      <c r="F282" s="212" t="s">
        <v>2888</v>
      </c>
      <c r="G282" s="210"/>
      <c r="H282" s="213">
        <v>90.9</v>
      </c>
      <c r="I282" s="214"/>
      <c r="J282" s="210"/>
      <c r="K282" s="210"/>
      <c r="L282" s="215"/>
      <c r="M282" s="216"/>
      <c r="N282" s="217"/>
      <c r="O282" s="217"/>
      <c r="P282" s="217"/>
      <c r="Q282" s="217"/>
      <c r="R282" s="217"/>
      <c r="S282" s="217"/>
      <c r="T282" s="218"/>
      <c r="AT282" s="219" t="s">
        <v>301</v>
      </c>
      <c r="AU282" s="219" t="s">
        <v>79</v>
      </c>
      <c r="AV282" s="14" t="s">
        <v>79</v>
      </c>
      <c r="AW282" s="14" t="s">
        <v>32</v>
      </c>
      <c r="AX282" s="14" t="s">
        <v>70</v>
      </c>
      <c r="AY282" s="219" t="s">
        <v>290</v>
      </c>
    </row>
    <row r="283" spans="1:65" s="15" customFormat="1" ht="11.25">
      <c r="B283" s="220"/>
      <c r="C283" s="221"/>
      <c r="D283" s="200" t="s">
        <v>301</v>
      </c>
      <c r="E283" s="222" t="s">
        <v>19</v>
      </c>
      <c r="F283" s="223" t="s">
        <v>304</v>
      </c>
      <c r="G283" s="221"/>
      <c r="H283" s="224">
        <v>90.9</v>
      </c>
      <c r="I283" s="225"/>
      <c r="J283" s="221"/>
      <c r="K283" s="221"/>
      <c r="L283" s="226"/>
      <c r="M283" s="227"/>
      <c r="N283" s="228"/>
      <c r="O283" s="228"/>
      <c r="P283" s="228"/>
      <c r="Q283" s="228"/>
      <c r="R283" s="228"/>
      <c r="S283" s="228"/>
      <c r="T283" s="229"/>
      <c r="AT283" s="230" t="s">
        <v>301</v>
      </c>
      <c r="AU283" s="230" t="s">
        <v>79</v>
      </c>
      <c r="AV283" s="15" t="s">
        <v>297</v>
      </c>
      <c r="AW283" s="15" t="s">
        <v>32</v>
      </c>
      <c r="AX283" s="15" t="s">
        <v>77</v>
      </c>
      <c r="AY283" s="230" t="s">
        <v>290</v>
      </c>
    </row>
    <row r="284" spans="1:65" s="2" customFormat="1" ht="16.5" customHeight="1">
      <c r="A284" s="36"/>
      <c r="B284" s="37"/>
      <c r="C284" s="180" t="s">
        <v>559</v>
      </c>
      <c r="D284" s="180" t="s">
        <v>292</v>
      </c>
      <c r="E284" s="181" t="s">
        <v>1703</v>
      </c>
      <c r="F284" s="182" t="s">
        <v>1704</v>
      </c>
      <c r="G284" s="183" t="s">
        <v>451</v>
      </c>
      <c r="H284" s="184">
        <v>2</v>
      </c>
      <c r="I284" s="185"/>
      <c r="J284" s="186">
        <f>ROUND(I284*H284,2)</f>
        <v>0</v>
      </c>
      <c r="K284" s="182" t="s">
        <v>296</v>
      </c>
      <c r="L284" s="41"/>
      <c r="M284" s="187" t="s">
        <v>19</v>
      </c>
      <c r="N284" s="188" t="s">
        <v>41</v>
      </c>
      <c r="O284" s="66"/>
      <c r="P284" s="189">
        <f>O284*H284</f>
        <v>0</v>
      </c>
      <c r="Q284" s="189">
        <v>0.45937290600000003</v>
      </c>
      <c r="R284" s="189">
        <f>Q284*H284</f>
        <v>0.91874581200000005</v>
      </c>
      <c r="S284" s="189">
        <v>0</v>
      </c>
      <c r="T284" s="190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1" t="s">
        <v>297</v>
      </c>
      <c r="AT284" s="191" t="s">
        <v>292</v>
      </c>
      <c r="AU284" s="191" t="s">
        <v>79</v>
      </c>
      <c r="AY284" s="19" t="s">
        <v>290</v>
      </c>
      <c r="BE284" s="192">
        <f>IF(N284="základní",J284,0)</f>
        <v>0</v>
      </c>
      <c r="BF284" s="192">
        <f>IF(N284="snížená",J284,0)</f>
        <v>0</v>
      </c>
      <c r="BG284" s="192">
        <f>IF(N284="zákl. přenesená",J284,0)</f>
        <v>0</v>
      </c>
      <c r="BH284" s="192">
        <f>IF(N284="sníž. přenesená",J284,0)</f>
        <v>0</v>
      </c>
      <c r="BI284" s="192">
        <f>IF(N284="nulová",J284,0)</f>
        <v>0</v>
      </c>
      <c r="BJ284" s="19" t="s">
        <v>77</v>
      </c>
      <c r="BK284" s="192">
        <f>ROUND(I284*H284,2)</f>
        <v>0</v>
      </c>
      <c r="BL284" s="19" t="s">
        <v>297</v>
      </c>
      <c r="BM284" s="191" t="s">
        <v>2889</v>
      </c>
    </row>
    <row r="285" spans="1:65" s="2" customFormat="1" ht="11.25">
      <c r="A285" s="36"/>
      <c r="B285" s="37"/>
      <c r="C285" s="38"/>
      <c r="D285" s="193" t="s">
        <v>299</v>
      </c>
      <c r="E285" s="38"/>
      <c r="F285" s="194" t="s">
        <v>1706</v>
      </c>
      <c r="G285" s="38"/>
      <c r="H285" s="38"/>
      <c r="I285" s="195"/>
      <c r="J285" s="38"/>
      <c r="K285" s="38"/>
      <c r="L285" s="41"/>
      <c r="M285" s="196"/>
      <c r="N285" s="197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299</v>
      </c>
      <c r="AU285" s="19" t="s">
        <v>79</v>
      </c>
    </row>
    <row r="286" spans="1:65" s="2" customFormat="1" ht="16.5" customHeight="1">
      <c r="A286" s="36"/>
      <c r="B286" s="37"/>
      <c r="C286" s="180" t="s">
        <v>566</v>
      </c>
      <c r="D286" s="180" t="s">
        <v>292</v>
      </c>
      <c r="E286" s="181" t="s">
        <v>2654</v>
      </c>
      <c r="F286" s="182" t="s">
        <v>2655</v>
      </c>
      <c r="G286" s="183" t="s">
        <v>295</v>
      </c>
      <c r="H286" s="184">
        <v>90.9</v>
      </c>
      <c r="I286" s="185"/>
      <c r="J286" s="186">
        <f>ROUND(I286*H286,2)</f>
        <v>0</v>
      </c>
      <c r="K286" s="182" t="s">
        <v>296</v>
      </c>
      <c r="L286" s="41"/>
      <c r="M286" s="187" t="s">
        <v>19</v>
      </c>
      <c r="N286" s="188" t="s">
        <v>41</v>
      </c>
      <c r="O286" s="66"/>
      <c r="P286" s="189">
        <f>O286*H286</f>
        <v>0</v>
      </c>
      <c r="Q286" s="189">
        <v>0</v>
      </c>
      <c r="R286" s="189">
        <f>Q286*H286</f>
        <v>0</v>
      </c>
      <c r="S286" s="189">
        <v>0</v>
      </c>
      <c r="T286" s="190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1" t="s">
        <v>297</v>
      </c>
      <c r="AT286" s="191" t="s">
        <v>292</v>
      </c>
      <c r="AU286" s="191" t="s">
        <v>79</v>
      </c>
      <c r="AY286" s="19" t="s">
        <v>290</v>
      </c>
      <c r="BE286" s="192">
        <f>IF(N286="základní",J286,0)</f>
        <v>0</v>
      </c>
      <c r="BF286" s="192">
        <f>IF(N286="snížená",J286,0)</f>
        <v>0</v>
      </c>
      <c r="BG286" s="192">
        <f>IF(N286="zákl. přenesená",J286,0)</f>
        <v>0</v>
      </c>
      <c r="BH286" s="192">
        <f>IF(N286="sníž. přenesená",J286,0)</f>
        <v>0</v>
      </c>
      <c r="BI286" s="192">
        <f>IF(N286="nulová",J286,0)</f>
        <v>0</v>
      </c>
      <c r="BJ286" s="19" t="s">
        <v>77</v>
      </c>
      <c r="BK286" s="192">
        <f>ROUND(I286*H286,2)</f>
        <v>0</v>
      </c>
      <c r="BL286" s="19" t="s">
        <v>297</v>
      </c>
      <c r="BM286" s="191" t="s">
        <v>2890</v>
      </c>
    </row>
    <row r="287" spans="1:65" s="2" customFormat="1" ht="11.25">
      <c r="A287" s="36"/>
      <c r="B287" s="37"/>
      <c r="C287" s="38"/>
      <c r="D287" s="193" t="s">
        <v>299</v>
      </c>
      <c r="E287" s="38"/>
      <c r="F287" s="194" t="s">
        <v>2657</v>
      </c>
      <c r="G287" s="38"/>
      <c r="H287" s="38"/>
      <c r="I287" s="195"/>
      <c r="J287" s="38"/>
      <c r="K287" s="38"/>
      <c r="L287" s="41"/>
      <c r="M287" s="196"/>
      <c r="N287" s="197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299</v>
      </c>
      <c r="AU287" s="19" t="s">
        <v>79</v>
      </c>
    </row>
    <row r="288" spans="1:65" s="14" customFormat="1" ht="11.25">
      <c r="B288" s="209"/>
      <c r="C288" s="210"/>
      <c r="D288" s="200" t="s">
        <v>301</v>
      </c>
      <c r="E288" s="211" t="s">
        <v>19</v>
      </c>
      <c r="F288" s="212" t="s">
        <v>2888</v>
      </c>
      <c r="G288" s="210"/>
      <c r="H288" s="213">
        <v>90.9</v>
      </c>
      <c r="I288" s="214"/>
      <c r="J288" s="210"/>
      <c r="K288" s="210"/>
      <c r="L288" s="215"/>
      <c r="M288" s="216"/>
      <c r="N288" s="217"/>
      <c r="O288" s="217"/>
      <c r="P288" s="217"/>
      <c r="Q288" s="217"/>
      <c r="R288" s="217"/>
      <c r="S288" s="217"/>
      <c r="T288" s="218"/>
      <c r="AT288" s="219" t="s">
        <v>301</v>
      </c>
      <c r="AU288" s="219" t="s">
        <v>79</v>
      </c>
      <c r="AV288" s="14" t="s">
        <v>79</v>
      </c>
      <c r="AW288" s="14" t="s">
        <v>32</v>
      </c>
      <c r="AX288" s="14" t="s">
        <v>70</v>
      </c>
      <c r="AY288" s="219" t="s">
        <v>290</v>
      </c>
    </row>
    <row r="289" spans="1:65" s="15" customFormat="1" ht="11.25">
      <c r="B289" s="220"/>
      <c r="C289" s="221"/>
      <c r="D289" s="200" t="s">
        <v>301</v>
      </c>
      <c r="E289" s="222" t="s">
        <v>19</v>
      </c>
      <c r="F289" s="223" t="s">
        <v>304</v>
      </c>
      <c r="G289" s="221"/>
      <c r="H289" s="224">
        <v>90.9</v>
      </c>
      <c r="I289" s="225"/>
      <c r="J289" s="221"/>
      <c r="K289" s="221"/>
      <c r="L289" s="226"/>
      <c r="M289" s="227"/>
      <c r="N289" s="228"/>
      <c r="O289" s="228"/>
      <c r="P289" s="228"/>
      <c r="Q289" s="228"/>
      <c r="R289" s="228"/>
      <c r="S289" s="228"/>
      <c r="T289" s="229"/>
      <c r="AT289" s="230" t="s">
        <v>301</v>
      </c>
      <c r="AU289" s="230" t="s">
        <v>79</v>
      </c>
      <c r="AV289" s="15" t="s">
        <v>297</v>
      </c>
      <c r="AW289" s="15" t="s">
        <v>32</v>
      </c>
      <c r="AX289" s="15" t="s">
        <v>77</v>
      </c>
      <c r="AY289" s="230" t="s">
        <v>290</v>
      </c>
    </row>
    <row r="290" spans="1:65" s="2" customFormat="1" ht="16.5" customHeight="1">
      <c r="A290" s="36"/>
      <c r="B290" s="37"/>
      <c r="C290" s="180" t="s">
        <v>576</v>
      </c>
      <c r="D290" s="180" t="s">
        <v>292</v>
      </c>
      <c r="E290" s="181" t="s">
        <v>2658</v>
      </c>
      <c r="F290" s="182" t="s">
        <v>2659</v>
      </c>
      <c r="G290" s="183" t="s">
        <v>451</v>
      </c>
      <c r="H290" s="184">
        <v>3</v>
      </c>
      <c r="I290" s="185"/>
      <c r="J290" s="186">
        <f>ROUND(I290*H290,2)</f>
        <v>0</v>
      </c>
      <c r="K290" s="182" t="s">
        <v>296</v>
      </c>
      <c r="L290" s="41"/>
      <c r="M290" s="187" t="s">
        <v>19</v>
      </c>
      <c r="N290" s="188" t="s">
        <v>41</v>
      </c>
      <c r="O290" s="66"/>
      <c r="P290" s="189">
        <f>O290*H290</f>
        <v>0</v>
      </c>
      <c r="Q290" s="189">
        <v>1.0186000000000001E-2</v>
      </c>
      <c r="R290" s="189">
        <f>Q290*H290</f>
        <v>3.0558000000000002E-2</v>
      </c>
      <c r="S290" s="189">
        <v>0</v>
      </c>
      <c r="T290" s="190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1" t="s">
        <v>297</v>
      </c>
      <c r="AT290" s="191" t="s">
        <v>292</v>
      </c>
      <c r="AU290" s="191" t="s">
        <v>79</v>
      </c>
      <c r="AY290" s="19" t="s">
        <v>290</v>
      </c>
      <c r="BE290" s="192">
        <f>IF(N290="základní",J290,0)</f>
        <v>0</v>
      </c>
      <c r="BF290" s="192">
        <f>IF(N290="snížená",J290,0)</f>
        <v>0</v>
      </c>
      <c r="BG290" s="192">
        <f>IF(N290="zákl. přenesená",J290,0)</f>
        <v>0</v>
      </c>
      <c r="BH290" s="192">
        <f>IF(N290="sníž. přenesená",J290,0)</f>
        <v>0</v>
      </c>
      <c r="BI290" s="192">
        <f>IF(N290="nulová",J290,0)</f>
        <v>0</v>
      </c>
      <c r="BJ290" s="19" t="s">
        <v>77</v>
      </c>
      <c r="BK290" s="192">
        <f>ROUND(I290*H290,2)</f>
        <v>0</v>
      </c>
      <c r="BL290" s="19" t="s">
        <v>297</v>
      </c>
      <c r="BM290" s="191" t="s">
        <v>2891</v>
      </c>
    </row>
    <row r="291" spans="1:65" s="2" customFormat="1" ht="11.25">
      <c r="A291" s="36"/>
      <c r="B291" s="37"/>
      <c r="C291" s="38"/>
      <c r="D291" s="193" t="s">
        <v>299</v>
      </c>
      <c r="E291" s="38"/>
      <c r="F291" s="194" t="s">
        <v>2661</v>
      </c>
      <c r="G291" s="38"/>
      <c r="H291" s="38"/>
      <c r="I291" s="195"/>
      <c r="J291" s="38"/>
      <c r="K291" s="38"/>
      <c r="L291" s="41"/>
      <c r="M291" s="196"/>
      <c r="N291" s="197"/>
      <c r="O291" s="66"/>
      <c r="P291" s="66"/>
      <c r="Q291" s="66"/>
      <c r="R291" s="66"/>
      <c r="S291" s="66"/>
      <c r="T291" s="67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9" t="s">
        <v>299</v>
      </c>
      <c r="AU291" s="19" t="s">
        <v>79</v>
      </c>
    </row>
    <row r="292" spans="1:65" s="14" customFormat="1" ht="11.25">
      <c r="B292" s="209"/>
      <c r="C292" s="210"/>
      <c r="D292" s="200" t="s">
        <v>301</v>
      </c>
      <c r="E292" s="211" t="s">
        <v>19</v>
      </c>
      <c r="F292" s="212" t="s">
        <v>2892</v>
      </c>
      <c r="G292" s="210"/>
      <c r="H292" s="213">
        <v>1</v>
      </c>
      <c r="I292" s="214"/>
      <c r="J292" s="210"/>
      <c r="K292" s="210"/>
      <c r="L292" s="215"/>
      <c r="M292" s="216"/>
      <c r="N292" s="217"/>
      <c r="O292" s="217"/>
      <c r="P292" s="217"/>
      <c r="Q292" s="217"/>
      <c r="R292" s="217"/>
      <c r="S292" s="217"/>
      <c r="T292" s="218"/>
      <c r="AT292" s="219" t="s">
        <v>301</v>
      </c>
      <c r="AU292" s="219" t="s">
        <v>79</v>
      </c>
      <c r="AV292" s="14" t="s">
        <v>79</v>
      </c>
      <c r="AW292" s="14" t="s">
        <v>32</v>
      </c>
      <c r="AX292" s="14" t="s">
        <v>70</v>
      </c>
      <c r="AY292" s="219" t="s">
        <v>290</v>
      </c>
    </row>
    <row r="293" spans="1:65" s="14" customFormat="1" ht="11.25">
      <c r="B293" s="209"/>
      <c r="C293" s="210"/>
      <c r="D293" s="200" t="s">
        <v>301</v>
      </c>
      <c r="E293" s="211" t="s">
        <v>19</v>
      </c>
      <c r="F293" s="212" t="s">
        <v>2893</v>
      </c>
      <c r="G293" s="210"/>
      <c r="H293" s="213">
        <v>2</v>
      </c>
      <c r="I293" s="214"/>
      <c r="J293" s="210"/>
      <c r="K293" s="210"/>
      <c r="L293" s="215"/>
      <c r="M293" s="216"/>
      <c r="N293" s="217"/>
      <c r="O293" s="217"/>
      <c r="P293" s="217"/>
      <c r="Q293" s="217"/>
      <c r="R293" s="217"/>
      <c r="S293" s="217"/>
      <c r="T293" s="218"/>
      <c r="AT293" s="219" t="s">
        <v>301</v>
      </c>
      <c r="AU293" s="219" t="s">
        <v>79</v>
      </c>
      <c r="AV293" s="14" t="s">
        <v>79</v>
      </c>
      <c r="AW293" s="14" t="s">
        <v>32</v>
      </c>
      <c r="AX293" s="14" t="s">
        <v>70</v>
      </c>
      <c r="AY293" s="219" t="s">
        <v>290</v>
      </c>
    </row>
    <row r="294" spans="1:65" s="15" customFormat="1" ht="11.25">
      <c r="B294" s="220"/>
      <c r="C294" s="221"/>
      <c r="D294" s="200" t="s">
        <v>301</v>
      </c>
      <c r="E294" s="222" t="s">
        <v>19</v>
      </c>
      <c r="F294" s="223" t="s">
        <v>304</v>
      </c>
      <c r="G294" s="221"/>
      <c r="H294" s="224">
        <v>3</v>
      </c>
      <c r="I294" s="225"/>
      <c r="J294" s="221"/>
      <c r="K294" s="221"/>
      <c r="L294" s="226"/>
      <c r="M294" s="227"/>
      <c r="N294" s="228"/>
      <c r="O294" s="228"/>
      <c r="P294" s="228"/>
      <c r="Q294" s="228"/>
      <c r="R294" s="228"/>
      <c r="S294" s="228"/>
      <c r="T294" s="229"/>
      <c r="AT294" s="230" t="s">
        <v>301</v>
      </c>
      <c r="AU294" s="230" t="s">
        <v>79</v>
      </c>
      <c r="AV294" s="15" t="s">
        <v>297</v>
      </c>
      <c r="AW294" s="15" t="s">
        <v>32</v>
      </c>
      <c r="AX294" s="15" t="s">
        <v>77</v>
      </c>
      <c r="AY294" s="230" t="s">
        <v>290</v>
      </c>
    </row>
    <row r="295" spans="1:65" s="2" customFormat="1" ht="16.5" customHeight="1">
      <c r="A295" s="36"/>
      <c r="B295" s="37"/>
      <c r="C295" s="242" t="s">
        <v>582</v>
      </c>
      <c r="D295" s="242" t="s">
        <v>434</v>
      </c>
      <c r="E295" s="243" t="s">
        <v>2665</v>
      </c>
      <c r="F295" s="244" t="s">
        <v>2666</v>
      </c>
      <c r="G295" s="245" t="s">
        <v>451</v>
      </c>
      <c r="H295" s="246">
        <v>2</v>
      </c>
      <c r="I295" s="247"/>
      <c r="J295" s="248">
        <f>ROUND(I295*H295,2)</f>
        <v>0</v>
      </c>
      <c r="K295" s="244" t="s">
        <v>19</v>
      </c>
      <c r="L295" s="249"/>
      <c r="M295" s="250" t="s">
        <v>19</v>
      </c>
      <c r="N295" s="251" t="s">
        <v>41</v>
      </c>
      <c r="O295" s="66"/>
      <c r="P295" s="189">
        <f>O295*H295</f>
        <v>0</v>
      </c>
      <c r="Q295" s="189">
        <v>0.25</v>
      </c>
      <c r="R295" s="189">
        <f>Q295*H295</f>
        <v>0.5</v>
      </c>
      <c r="S295" s="189">
        <v>0</v>
      </c>
      <c r="T295" s="190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91" t="s">
        <v>360</v>
      </c>
      <c r="AT295" s="191" t="s">
        <v>434</v>
      </c>
      <c r="AU295" s="191" t="s">
        <v>79</v>
      </c>
      <c r="AY295" s="19" t="s">
        <v>290</v>
      </c>
      <c r="BE295" s="192">
        <f>IF(N295="základní",J295,0)</f>
        <v>0</v>
      </c>
      <c r="BF295" s="192">
        <f>IF(N295="snížená",J295,0)</f>
        <v>0</v>
      </c>
      <c r="BG295" s="192">
        <f>IF(N295="zákl. přenesená",J295,0)</f>
        <v>0</v>
      </c>
      <c r="BH295" s="192">
        <f>IF(N295="sníž. přenesená",J295,0)</f>
        <v>0</v>
      </c>
      <c r="BI295" s="192">
        <f>IF(N295="nulová",J295,0)</f>
        <v>0</v>
      </c>
      <c r="BJ295" s="19" t="s">
        <v>77</v>
      </c>
      <c r="BK295" s="192">
        <f>ROUND(I295*H295,2)</f>
        <v>0</v>
      </c>
      <c r="BL295" s="19" t="s">
        <v>297</v>
      </c>
      <c r="BM295" s="191" t="s">
        <v>2894</v>
      </c>
    </row>
    <row r="296" spans="1:65" s="14" customFormat="1" ht="11.25">
      <c r="B296" s="209"/>
      <c r="C296" s="210"/>
      <c r="D296" s="200" t="s">
        <v>301</v>
      </c>
      <c r="E296" s="211" t="s">
        <v>19</v>
      </c>
      <c r="F296" s="212" t="s">
        <v>2893</v>
      </c>
      <c r="G296" s="210"/>
      <c r="H296" s="213">
        <v>2</v>
      </c>
      <c r="I296" s="214"/>
      <c r="J296" s="210"/>
      <c r="K296" s="210"/>
      <c r="L296" s="215"/>
      <c r="M296" s="216"/>
      <c r="N296" s="217"/>
      <c r="O296" s="217"/>
      <c r="P296" s="217"/>
      <c r="Q296" s="217"/>
      <c r="R296" s="217"/>
      <c r="S296" s="217"/>
      <c r="T296" s="218"/>
      <c r="AT296" s="219" t="s">
        <v>301</v>
      </c>
      <c r="AU296" s="219" t="s">
        <v>79</v>
      </c>
      <c r="AV296" s="14" t="s">
        <v>79</v>
      </c>
      <c r="AW296" s="14" t="s">
        <v>32</v>
      </c>
      <c r="AX296" s="14" t="s">
        <v>70</v>
      </c>
      <c r="AY296" s="219" t="s">
        <v>290</v>
      </c>
    </row>
    <row r="297" spans="1:65" s="15" customFormat="1" ht="11.25">
      <c r="B297" s="220"/>
      <c r="C297" s="221"/>
      <c r="D297" s="200" t="s">
        <v>301</v>
      </c>
      <c r="E297" s="222" t="s">
        <v>19</v>
      </c>
      <c r="F297" s="223" t="s">
        <v>304</v>
      </c>
      <c r="G297" s="221"/>
      <c r="H297" s="224">
        <v>2</v>
      </c>
      <c r="I297" s="225"/>
      <c r="J297" s="221"/>
      <c r="K297" s="221"/>
      <c r="L297" s="226"/>
      <c r="M297" s="227"/>
      <c r="N297" s="228"/>
      <c r="O297" s="228"/>
      <c r="P297" s="228"/>
      <c r="Q297" s="228"/>
      <c r="R297" s="228"/>
      <c r="S297" s="228"/>
      <c r="T297" s="229"/>
      <c r="AT297" s="230" t="s">
        <v>301</v>
      </c>
      <c r="AU297" s="230" t="s">
        <v>79</v>
      </c>
      <c r="AV297" s="15" t="s">
        <v>297</v>
      </c>
      <c r="AW297" s="15" t="s">
        <v>32</v>
      </c>
      <c r="AX297" s="15" t="s">
        <v>77</v>
      </c>
      <c r="AY297" s="230" t="s">
        <v>290</v>
      </c>
    </row>
    <row r="298" spans="1:65" s="2" customFormat="1" ht="16.5" customHeight="1">
      <c r="A298" s="36"/>
      <c r="B298" s="37"/>
      <c r="C298" s="242" t="s">
        <v>588</v>
      </c>
      <c r="D298" s="242" t="s">
        <v>434</v>
      </c>
      <c r="E298" s="243" t="s">
        <v>2668</v>
      </c>
      <c r="F298" s="244" t="s">
        <v>2669</v>
      </c>
      <c r="G298" s="245" t="s">
        <v>451</v>
      </c>
      <c r="H298" s="246">
        <v>1</v>
      </c>
      <c r="I298" s="247"/>
      <c r="J298" s="248">
        <f>ROUND(I298*H298,2)</f>
        <v>0</v>
      </c>
      <c r="K298" s="244" t="s">
        <v>19</v>
      </c>
      <c r="L298" s="249"/>
      <c r="M298" s="250" t="s">
        <v>19</v>
      </c>
      <c r="N298" s="251" t="s">
        <v>41</v>
      </c>
      <c r="O298" s="66"/>
      <c r="P298" s="189">
        <f>O298*H298</f>
        <v>0</v>
      </c>
      <c r="Q298" s="189">
        <v>0.5</v>
      </c>
      <c r="R298" s="189">
        <f>Q298*H298</f>
        <v>0.5</v>
      </c>
      <c r="S298" s="189">
        <v>0</v>
      </c>
      <c r="T298" s="190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91" t="s">
        <v>360</v>
      </c>
      <c r="AT298" s="191" t="s">
        <v>434</v>
      </c>
      <c r="AU298" s="191" t="s">
        <v>79</v>
      </c>
      <c r="AY298" s="19" t="s">
        <v>290</v>
      </c>
      <c r="BE298" s="192">
        <f>IF(N298="základní",J298,0)</f>
        <v>0</v>
      </c>
      <c r="BF298" s="192">
        <f>IF(N298="snížená",J298,0)</f>
        <v>0</v>
      </c>
      <c r="BG298" s="192">
        <f>IF(N298="zákl. přenesená",J298,0)</f>
        <v>0</v>
      </c>
      <c r="BH298" s="192">
        <f>IF(N298="sníž. přenesená",J298,0)</f>
        <v>0</v>
      </c>
      <c r="BI298" s="192">
        <f>IF(N298="nulová",J298,0)</f>
        <v>0</v>
      </c>
      <c r="BJ298" s="19" t="s">
        <v>77</v>
      </c>
      <c r="BK298" s="192">
        <f>ROUND(I298*H298,2)</f>
        <v>0</v>
      </c>
      <c r="BL298" s="19" t="s">
        <v>297</v>
      </c>
      <c r="BM298" s="191" t="s">
        <v>2895</v>
      </c>
    </row>
    <row r="299" spans="1:65" s="14" customFormat="1" ht="11.25">
      <c r="B299" s="209"/>
      <c r="C299" s="210"/>
      <c r="D299" s="200" t="s">
        <v>301</v>
      </c>
      <c r="E299" s="211" t="s">
        <v>19</v>
      </c>
      <c r="F299" s="212" t="s">
        <v>2892</v>
      </c>
      <c r="G299" s="210"/>
      <c r="H299" s="213">
        <v>1</v>
      </c>
      <c r="I299" s="214"/>
      <c r="J299" s="210"/>
      <c r="K299" s="210"/>
      <c r="L299" s="215"/>
      <c r="M299" s="216"/>
      <c r="N299" s="217"/>
      <c r="O299" s="217"/>
      <c r="P299" s="217"/>
      <c r="Q299" s="217"/>
      <c r="R299" s="217"/>
      <c r="S299" s="217"/>
      <c r="T299" s="218"/>
      <c r="AT299" s="219" t="s">
        <v>301</v>
      </c>
      <c r="AU299" s="219" t="s">
        <v>79</v>
      </c>
      <c r="AV299" s="14" t="s">
        <v>79</v>
      </c>
      <c r="AW299" s="14" t="s">
        <v>32</v>
      </c>
      <c r="AX299" s="14" t="s">
        <v>70</v>
      </c>
      <c r="AY299" s="219" t="s">
        <v>290</v>
      </c>
    </row>
    <row r="300" spans="1:65" s="15" customFormat="1" ht="11.25">
      <c r="B300" s="220"/>
      <c r="C300" s="221"/>
      <c r="D300" s="200" t="s">
        <v>301</v>
      </c>
      <c r="E300" s="222" t="s">
        <v>19</v>
      </c>
      <c r="F300" s="223" t="s">
        <v>304</v>
      </c>
      <c r="G300" s="221"/>
      <c r="H300" s="224">
        <v>1</v>
      </c>
      <c r="I300" s="225"/>
      <c r="J300" s="221"/>
      <c r="K300" s="221"/>
      <c r="L300" s="226"/>
      <c r="M300" s="227"/>
      <c r="N300" s="228"/>
      <c r="O300" s="228"/>
      <c r="P300" s="228"/>
      <c r="Q300" s="228"/>
      <c r="R300" s="228"/>
      <c r="S300" s="228"/>
      <c r="T300" s="229"/>
      <c r="AT300" s="230" t="s">
        <v>301</v>
      </c>
      <c r="AU300" s="230" t="s">
        <v>79</v>
      </c>
      <c r="AV300" s="15" t="s">
        <v>297</v>
      </c>
      <c r="AW300" s="15" t="s">
        <v>32</v>
      </c>
      <c r="AX300" s="15" t="s">
        <v>77</v>
      </c>
      <c r="AY300" s="230" t="s">
        <v>290</v>
      </c>
    </row>
    <row r="301" spans="1:65" s="2" customFormat="1" ht="16.5" customHeight="1">
      <c r="A301" s="36"/>
      <c r="B301" s="37"/>
      <c r="C301" s="180" t="s">
        <v>594</v>
      </c>
      <c r="D301" s="180" t="s">
        <v>292</v>
      </c>
      <c r="E301" s="181" t="s">
        <v>2675</v>
      </c>
      <c r="F301" s="182" t="s">
        <v>2676</v>
      </c>
      <c r="G301" s="183" t="s">
        <v>451</v>
      </c>
      <c r="H301" s="184">
        <v>2</v>
      </c>
      <c r="I301" s="185"/>
      <c r="J301" s="186">
        <f>ROUND(I301*H301,2)</f>
        <v>0</v>
      </c>
      <c r="K301" s="182" t="s">
        <v>296</v>
      </c>
      <c r="L301" s="41"/>
      <c r="M301" s="187" t="s">
        <v>19</v>
      </c>
      <c r="N301" s="188" t="s">
        <v>41</v>
      </c>
      <c r="O301" s="66"/>
      <c r="P301" s="189">
        <f>O301*H301</f>
        <v>0</v>
      </c>
      <c r="Q301" s="189">
        <v>1.248E-2</v>
      </c>
      <c r="R301" s="189">
        <f>Q301*H301</f>
        <v>2.496E-2</v>
      </c>
      <c r="S301" s="189">
        <v>0</v>
      </c>
      <c r="T301" s="190">
        <f>S301*H301</f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191" t="s">
        <v>297</v>
      </c>
      <c r="AT301" s="191" t="s">
        <v>292</v>
      </c>
      <c r="AU301" s="191" t="s">
        <v>79</v>
      </c>
      <c r="AY301" s="19" t="s">
        <v>290</v>
      </c>
      <c r="BE301" s="192">
        <f>IF(N301="základní",J301,0)</f>
        <v>0</v>
      </c>
      <c r="BF301" s="192">
        <f>IF(N301="snížená",J301,0)</f>
        <v>0</v>
      </c>
      <c r="BG301" s="192">
        <f>IF(N301="zákl. přenesená",J301,0)</f>
        <v>0</v>
      </c>
      <c r="BH301" s="192">
        <f>IF(N301="sníž. přenesená",J301,0)</f>
        <v>0</v>
      </c>
      <c r="BI301" s="192">
        <f>IF(N301="nulová",J301,0)</f>
        <v>0</v>
      </c>
      <c r="BJ301" s="19" t="s">
        <v>77</v>
      </c>
      <c r="BK301" s="192">
        <f>ROUND(I301*H301,2)</f>
        <v>0</v>
      </c>
      <c r="BL301" s="19" t="s">
        <v>297</v>
      </c>
      <c r="BM301" s="191" t="s">
        <v>2896</v>
      </c>
    </row>
    <row r="302" spans="1:65" s="2" customFormat="1" ht="11.25">
      <c r="A302" s="36"/>
      <c r="B302" s="37"/>
      <c r="C302" s="38"/>
      <c r="D302" s="193" t="s">
        <v>299</v>
      </c>
      <c r="E302" s="38"/>
      <c r="F302" s="194" t="s">
        <v>2678</v>
      </c>
      <c r="G302" s="38"/>
      <c r="H302" s="38"/>
      <c r="I302" s="195"/>
      <c r="J302" s="38"/>
      <c r="K302" s="38"/>
      <c r="L302" s="41"/>
      <c r="M302" s="196"/>
      <c r="N302" s="197"/>
      <c r="O302" s="66"/>
      <c r="P302" s="66"/>
      <c r="Q302" s="66"/>
      <c r="R302" s="66"/>
      <c r="S302" s="66"/>
      <c r="T302" s="67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T302" s="19" t="s">
        <v>299</v>
      </c>
      <c r="AU302" s="19" t="s">
        <v>79</v>
      </c>
    </row>
    <row r="303" spans="1:65" s="14" customFormat="1" ht="11.25">
      <c r="B303" s="209"/>
      <c r="C303" s="210"/>
      <c r="D303" s="200" t="s">
        <v>301</v>
      </c>
      <c r="E303" s="211" t="s">
        <v>19</v>
      </c>
      <c r="F303" s="212" t="s">
        <v>2897</v>
      </c>
      <c r="G303" s="210"/>
      <c r="H303" s="213">
        <v>2</v>
      </c>
      <c r="I303" s="214"/>
      <c r="J303" s="210"/>
      <c r="K303" s="210"/>
      <c r="L303" s="215"/>
      <c r="M303" s="216"/>
      <c r="N303" s="217"/>
      <c r="O303" s="217"/>
      <c r="P303" s="217"/>
      <c r="Q303" s="217"/>
      <c r="R303" s="217"/>
      <c r="S303" s="217"/>
      <c r="T303" s="218"/>
      <c r="AT303" s="219" t="s">
        <v>301</v>
      </c>
      <c r="AU303" s="219" t="s">
        <v>79</v>
      </c>
      <c r="AV303" s="14" t="s">
        <v>79</v>
      </c>
      <c r="AW303" s="14" t="s">
        <v>32</v>
      </c>
      <c r="AX303" s="14" t="s">
        <v>70</v>
      </c>
      <c r="AY303" s="219" t="s">
        <v>290</v>
      </c>
    </row>
    <row r="304" spans="1:65" s="15" customFormat="1" ht="11.25">
      <c r="B304" s="220"/>
      <c r="C304" s="221"/>
      <c r="D304" s="200" t="s">
        <v>301</v>
      </c>
      <c r="E304" s="222" t="s">
        <v>19</v>
      </c>
      <c r="F304" s="223" t="s">
        <v>304</v>
      </c>
      <c r="G304" s="221"/>
      <c r="H304" s="224">
        <v>2</v>
      </c>
      <c r="I304" s="225"/>
      <c r="J304" s="221"/>
      <c r="K304" s="221"/>
      <c r="L304" s="226"/>
      <c r="M304" s="227"/>
      <c r="N304" s="228"/>
      <c r="O304" s="228"/>
      <c r="P304" s="228"/>
      <c r="Q304" s="228"/>
      <c r="R304" s="228"/>
      <c r="S304" s="228"/>
      <c r="T304" s="229"/>
      <c r="AT304" s="230" t="s">
        <v>301</v>
      </c>
      <c r="AU304" s="230" t="s">
        <v>79</v>
      </c>
      <c r="AV304" s="15" t="s">
        <v>297</v>
      </c>
      <c r="AW304" s="15" t="s">
        <v>32</v>
      </c>
      <c r="AX304" s="15" t="s">
        <v>77</v>
      </c>
      <c r="AY304" s="230" t="s">
        <v>290</v>
      </c>
    </row>
    <row r="305" spans="1:65" s="2" customFormat="1" ht="16.5" customHeight="1">
      <c r="A305" s="36"/>
      <c r="B305" s="37"/>
      <c r="C305" s="242" t="s">
        <v>599</v>
      </c>
      <c r="D305" s="242" t="s">
        <v>434</v>
      </c>
      <c r="E305" s="243" t="s">
        <v>2680</v>
      </c>
      <c r="F305" s="244" t="s">
        <v>2681</v>
      </c>
      <c r="G305" s="245" t="s">
        <v>451</v>
      </c>
      <c r="H305" s="246">
        <v>2</v>
      </c>
      <c r="I305" s="247"/>
      <c r="J305" s="248">
        <f>ROUND(I305*H305,2)</f>
        <v>0</v>
      </c>
      <c r="K305" s="244" t="s">
        <v>19</v>
      </c>
      <c r="L305" s="249"/>
      <c r="M305" s="250" t="s">
        <v>19</v>
      </c>
      <c r="N305" s="251" t="s">
        <v>41</v>
      </c>
      <c r="O305" s="66"/>
      <c r="P305" s="189">
        <f>O305*H305</f>
        <v>0</v>
      </c>
      <c r="Q305" s="189">
        <v>0.51</v>
      </c>
      <c r="R305" s="189">
        <f>Q305*H305</f>
        <v>1.02</v>
      </c>
      <c r="S305" s="189">
        <v>0</v>
      </c>
      <c r="T305" s="190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91" t="s">
        <v>360</v>
      </c>
      <c r="AT305" s="191" t="s">
        <v>434</v>
      </c>
      <c r="AU305" s="191" t="s">
        <v>79</v>
      </c>
      <c r="AY305" s="19" t="s">
        <v>290</v>
      </c>
      <c r="BE305" s="192">
        <f>IF(N305="základní",J305,0)</f>
        <v>0</v>
      </c>
      <c r="BF305" s="192">
        <f>IF(N305="snížená",J305,0)</f>
        <v>0</v>
      </c>
      <c r="BG305" s="192">
        <f>IF(N305="zákl. přenesená",J305,0)</f>
        <v>0</v>
      </c>
      <c r="BH305" s="192">
        <f>IF(N305="sníž. přenesená",J305,0)</f>
        <v>0</v>
      </c>
      <c r="BI305" s="192">
        <f>IF(N305="nulová",J305,0)</f>
        <v>0</v>
      </c>
      <c r="BJ305" s="19" t="s">
        <v>77</v>
      </c>
      <c r="BK305" s="192">
        <f>ROUND(I305*H305,2)</f>
        <v>0</v>
      </c>
      <c r="BL305" s="19" t="s">
        <v>297</v>
      </c>
      <c r="BM305" s="191" t="s">
        <v>2898</v>
      </c>
    </row>
    <row r="306" spans="1:65" s="14" customFormat="1" ht="11.25">
      <c r="B306" s="209"/>
      <c r="C306" s="210"/>
      <c r="D306" s="200" t="s">
        <v>301</v>
      </c>
      <c r="E306" s="211" t="s">
        <v>19</v>
      </c>
      <c r="F306" s="212" t="s">
        <v>2897</v>
      </c>
      <c r="G306" s="210"/>
      <c r="H306" s="213">
        <v>2</v>
      </c>
      <c r="I306" s="214"/>
      <c r="J306" s="210"/>
      <c r="K306" s="210"/>
      <c r="L306" s="215"/>
      <c r="M306" s="216"/>
      <c r="N306" s="217"/>
      <c r="O306" s="217"/>
      <c r="P306" s="217"/>
      <c r="Q306" s="217"/>
      <c r="R306" s="217"/>
      <c r="S306" s="217"/>
      <c r="T306" s="218"/>
      <c r="AT306" s="219" t="s">
        <v>301</v>
      </c>
      <c r="AU306" s="219" t="s">
        <v>79</v>
      </c>
      <c r="AV306" s="14" t="s">
        <v>79</v>
      </c>
      <c r="AW306" s="14" t="s">
        <v>32</v>
      </c>
      <c r="AX306" s="14" t="s">
        <v>70</v>
      </c>
      <c r="AY306" s="219" t="s">
        <v>290</v>
      </c>
    </row>
    <row r="307" spans="1:65" s="15" customFormat="1" ht="11.25">
      <c r="B307" s="220"/>
      <c r="C307" s="221"/>
      <c r="D307" s="200" t="s">
        <v>301</v>
      </c>
      <c r="E307" s="222" t="s">
        <v>19</v>
      </c>
      <c r="F307" s="223" t="s">
        <v>304</v>
      </c>
      <c r="G307" s="221"/>
      <c r="H307" s="224">
        <v>2</v>
      </c>
      <c r="I307" s="225"/>
      <c r="J307" s="221"/>
      <c r="K307" s="221"/>
      <c r="L307" s="226"/>
      <c r="M307" s="227"/>
      <c r="N307" s="228"/>
      <c r="O307" s="228"/>
      <c r="P307" s="228"/>
      <c r="Q307" s="228"/>
      <c r="R307" s="228"/>
      <c r="S307" s="228"/>
      <c r="T307" s="229"/>
      <c r="AT307" s="230" t="s">
        <v>301</v>
      </c>
      <c r="AU307" s="230" t="s">
        <v>79</v>
      </c>
      <c r="AV307" s="15" t="s">
        <v>297</v>
      </c>
      <c r="AW307" s="15" t="s">
        <v>32</v>
      </c>
      <c r="AX307" s="15" t="s">
        <v>77</v>
      </c>
      <c r="AY307" s="230" t="s">
        <v>290</v>
      </c>
    </row>
    <row r="308" spans="1:65" s="2" customFormat="1" ht="16.5" customHeight="1">
      <c r="A308" s="36"/>
      <c r="B308" s="37"/>
      <c r="C308" s="180" t="s">
        <v>606</v>
      </c>
      <c r="D308" s="180" t="s">
        <v>292</v>
      </c>
      <c r="E308" s="181" t="s">
        <v>2683</v>
      </c>
      <c r="F308" s="182" t="s">
        <v>2684</v>
      </c>
      <c r="G308" s="183" t="s">
        <v>451</v>
      </c>
      <c r="H308" s="184">
        <v>2</v>
      </c>
      <c r="I308" s="185"/>
      <c r="J308" s="186">
        <f>ROUND(I308*H308,2)</f>
        <v>0</v>
      </c>
      <c r="K308" s="182" t="s">
        <v>296</v>
      </c>
      <c r="L308" s="41"/>
      <c r="M308" s="187" t="s">
        <v>19</v>
      </c>
      <c r="N308" s="188" t="s">
        <v>41</v>
      </c>
      <c r="O308" s="66"/>
      <c r="P308" s="189">
        <f>O308*H308</f>
        <v>0</v>
      </c>
      <c r="Q308" s="189">
        <v>2.8538000000000001E-2</v>
      </c>
      <c r="R308" s="189">
        <f>Q308*H308</f>
        <v>5.7076000000000002E-2</v>
      </c>
      <c r="S308" s="189">
        <v>0</v>
      </c>
      <c r="T308" s="190">
        <f>S308*H308</f>
        <v>0</v>
      </c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R308" s="191" t="s">
        <v>297</v>
      </c>
      <c r="AT308" s="191" t="s">
        <v>292</v>
      </c>
      <c r="AU308" s="191" t="s">
        <v>79</v>
      </c>
      <c r="AY308" s="19" t="s">
        <v>290</v>
      </c>
      <c r="BE308" s="192">
        <f>IF(N308="základní",J308,0)</f>
        <v>0</v>
      </c>
      <c r="BF308" s="192">
        <f>IF(N308="snížená",J308,0)</f>
        <v>0</v>
      </c>
      <c r="BG308" s="192">
        <f>IF(N308="zákl. přenesená",J308,0)</f>
        <v>0</v>
      </c>
      <c r="BH308" s="192">
        <f>IF(N308="sníž. přenesená",J308,0)</f>
        <v>0</v>
      </c>
      <c r="BI308" s="192">
        <f>IF(N308="nulová",J308,0)</f>
        <v>0</v>
      </c>
      <c r="BJ308" s="19" t="s">
        <v>77</v>
      </c>
      <c r="BK308" s="192">
        <f>ROUND(I308*H308,2)</f>
        <v>0</v>
      </c>
      <c r="BL308" s="19" t="s">
        <v>297</v>
      </c>
      <c r="BM308" s="191" t="s">
        <v>2899</v>
      </c>
    </row>
    <row r="309" spans="1:65" s="2" customFormat="1" ht="11.25">
      <c r="A309" s="36"/>
      <c r="B309" s="37"/>
      <c r="C309" s="38"/>
      <c r="D309" s="193" t="s">
        <v>299</v>
      </c>
      <c r="E309" s="38"/>
      <c r="F309" s="194" t="s">
        <v>2686</v>
      </c>
      <c r="G309" s="38"/>
      <c r="H309" s="38"/>
      <c r="I309" s="195"/>
      <c r="J309" s="38"/>
      <c r="K309" s="38"/>
      <c r="L309" s="41"/>
      <c r="M309" s="196"/>
      <c r="N309" s="197"/>
      <c r="O309" s="66"/>
      <c r="P309" s="66"/>
      <c r="Q309" s="66"/>
      <c r="R309" s="66"/>
      <c r="S309" s="66"/>
      <c r="T309" s="67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T309" s="19" t="s">
        <v>299</v>
      </c>
      <c r="AU309" s="19" t="s">
        <v>79</v>
      </c>
    </row>
    <row r="310" spans="1:65" s="14" customFormat="1" ht="11.25">
      <c r="B310" s="209"/>
      <c r="C310" s="210"/>
      <c r="D310" s="200" t="s">
        <v>301</v>
      </c>
      <c r="E310" s="211" t="s">
        <v>19</v>
      </c>
      <c r="F310" s="212" t="s">
        <v>2900</v>
      </c>
      <c r="G310" s="210"/>
      <c r="H310" s="213">
        <v>2</v>
      </c>
      <c r="I310" s="214"/>
      <c r="J310" s="210"/>
      <c r="K310" s="210"/>
      <c r="L310" s="215"/>
      <c r="M310" s="216"/>
      <c r="N310" s="217"/>
      <c r="O310" s="217"/>
      <c r="P310" s="217"/>
      <c r="Q310" s="217"/>
      <c r="R310" s="217"/>
      <c r="S310" s="217"/>
      <c r="T310" s="218"/>
      <c r="AT310" s="219" t="s">
        <v>301</v>
      </c>
      <c r="AU310" s="219" t="s">
        <v>79</v>
      </c>
      <c r="AV310" s="14" t="s">
        <v>79</v>
      </c>
      <c r="AW310" s="14" t="s">
        <v>32</v>
      </c>
      <c r="AX310" s="14" t="s">
        <v>70</v>
      </c>
      <c r="AY310" s="219" t="s">
        <v>290</v>
      </c>
    </row>
    <row r="311" spans="1:65" s="15" customFormat="1" ht="11.25">
      <c r="B311" s="220"/>
      <c r="C311" s="221"/>
      <c r="D311" s="200" t="s">
        <v>301</v>
      </c>
      <c r="E311" s="222" t="s">
        <v>19</v>
      </c>
      <c r="F311" s="223" t="s">
        <v>304</v>
      </c>
      <c r="G311" s="221"/>
      <c r="H311" s="224">
        <v>2</v>
      </c>
      <c r="I311" s="225"/>
      <c r="J311" s="221"/>
      <c r="K311" s="221"/>
      <c r="L311" s="226"/>
      <c r="M311" s="227"/>
      <c r="N311" s="228"/>
      <c r="O311" s="228"/>
      <c r="P311" s="228"/>
      <c r="Q311" s="228"/>
      <c r="R311" s="228"/>
      <c r="S311" s="228"/>
      <c r="T311" s="229"/>
      <c r="AT311" s="230" t="s">
        <v>301</v>
      </c>
      <c r="AU311" s="230" t="s">
        <v>79</v>
      </c>
      <c r="AV311" s="15" t="s">
        <v>297</v>
      </c>
      <c r="AW311" s="15" t="s">
        <v>32</v>
      </c>
      <c r="AX311" s="15" t="s">
        <v>77</v>
      </c>
      <c r="AY311" s="230" t="s">
        <v>290</v>
      </c>
    </row>
    <row r="312" spans="1:65" s="2" customFormat="1" ht="16.5" customHeight="1">
      <c r="A312" s="36"/>
      <c r="B312" s="37"/>
      <c r="C312" s="242" t="s">
        <v>303</v>
      </c>
      <c r="D312" s="242" t="s">
        <v>434</v>
      </c>
      <c r="E312" s="243" t="s">
        <v>2688</v>
      </c>
      <c r="F312" s="244" t="s">
        <v>2689</v>
      </c>
      <c r="G312" s="245" t="s">
        <v>451</v>
      </c>
      <c r="H312" s="246">
        <v>2</v>
      </c>
      <c r="I312" s="247"/>
      <c r="J312" s="248">
        <f>ROUND(I312*H312,2)</f>
        <v>0</v>
      </c>
      <c r="K312" s="244" t="s">
        <v>19</v>
      </c>
      <c r="L312" s="249"/>
      <c r="M312" s="250" t="s">
        <v>19</v>
      </c>
      <c r="N312" s="251" t="s">
        <v>41</v>
      </c>
      <c r="O312" s="66"/>
      <c r="P312" s="189">
        <f>O312*H312</f>
        <v>0</v>
      </c>
      <c r="Q312" s="189">
        <v>1.5</v>
      </c>
      <c r="R312" s="189">
        <f>Q312*H312</f>
        <v>3</v>
      </c>
      <c r="S312" s="189">
        <v>0</v>
      </c>
      <c r="T312" s="190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91" t="s">
        <v>360</v>
      </c>
      <c r="AT312" s="191" t="s">
        <v>434</v>
      </c>
      <c r="AU312" s="191" t="s">
        <v>79</v>
      </c>
      <c r="AY312" s="19" t="s">
        <v>290</v>
      </c>
      <c r="BE312" s="192">
        <f>IF(N312="základní",J312,0)</f>
        <v>0</v>
      </c>
      <c r="BF312" s="192">
        <f>IF(N312="snížená",J312,0)</f>
        <v>0</v>
      </c>
      <c r="BG312" s="192">
        <f>IF(N312="zákl. přenesená",J312,0)</f>
        <v>0</v>
      </c>
      <c r="BH312" s="192">
        <f>IF(N312="sníž. přenesená",J312,0)</f>
        <v>0</v>
      </c>
      <c r="BI312" s="192">
        <f>IF(N312="nulová",J312,0)</f>
        <v>0</v>
      </c>
      <c r="BJ312" s="19" t="s">
        <v>77</v>
      </c>
      <c r="BK312" s="192">
        <f>ROUND(I312*H312,2)</f>
        <v>0</v>
      </c>
      <c r="BL312" s="19" t="s">
        <v>297</v>
      </c>
      <c r="BM312" s="191" t="s">
        <v>2901</v>
      </c>
    </row>
    <row r="313" spans="1:65" s="14" customFormat="1" ht="11.25">
      <c r="B313" s="209"/>
      <c r="C313" s="210"/>
      <c r="D313" s="200" t="s">
        <v>301</v>
      </c>
      <c r="E313" s="211" t="s">
        <v>19</v>
      </c>
      <c r="F313" s="212" t="s">
        <v>2900</v>
      </c>
      <c r="G313" s="210"/>
      <c r="H313" s="213">
        <v>2</v>
      </c>
      <c r="I313" s="214"/>
      <c r="J313" s="210"/>
      <c r="K313" s="210"/>
      <c r="L313" s="215"/>
      <c r="M313" s="216"/>
      <c r="N313" s="217"/>
      <c r="O313" s="217"/>
      <c r="P313" s="217"/>
      <c r="Q313" s="217"/>
      <c r="R313" s="217"/>
      <c r="S313" s="217"/>
      <c r="T313" s="218"/>
      <c r="AT313" s="219" t="s">
        <v>301</v>
      </c>
      <c r="AU313" s="219" t="s">
        <v>79</v>
      </c>
      <c r="AV313" s="14" t="s">
        <v>79</v>
      </c>
      <c r="AW313" s="14" t="s">
        <v>32</v>
      </c>
      <c r="AX313" s="14" t="s">
        <v>70</v>
      </c>
      <c r="AY313" s="219" t="s">
        <v>290</v>
      </c>
    </row>
    <row r="314" spans="1:65" s="15" customFormat="1" ht="11.25">
      <c r="B314" s="220"/>
      <c r="C314" s="221"/>
      <c r="D314" s="200" t="s">
        <v>301</v>
      </c>
      <c r="E314" s="222" t="s">
        <v>19</v>
      </c>
      <c r="F314" s="223" t="s">
        <v>304</v>
      </c>
      <c r="G314" s="221"/>
      <c r="H314" s="224">
        <v>2</v>
      </c>
      <c r="I314" s="225"/>
      <c r="J314" s="221"/>
      <c r="K314" s="221"/>
      <c r="L314" s="226"/>
      <c r="M314" s="227"/>
      <c r="N314" s="228"/>
      <c r="O314" s="228"/>
      <c r="P314" s="228"/>
      <c r="Q314" s="228"/>
      <c r="R314" s="228"/>
      <c r="S314" s="228"/>
      <c r="T314" s="229"/>
      <c r="AT314" s="230" t="s">
        <v>301</v>
      </c>
      <c r="AU314" s="230" t="s">
        <v>79</v>
      </c>
      <c r="AV314" s="15" t="s">
        <v>297</v>
      </c>
      <c r="AW314" s="15" t="s">
        <v>32</v>
      </c>
      <c r="AX314" s="15" t="s">
        <v>77</v>
      </c>
      <c r="AY314" s="230" t="s">
        <v>290</v>
      </c>
    </row>
    <row r="315" spans="1:65" s="2" customFormat="1" ht="16.5" customHeight="1">
      <c r="A315" s="36"/>
      <c r="B315" s="37"/>
      <c r="C315" s="242" t="s">
        <v>620</v>
      </c>
      <c r="D315" s="242" t="s">
        <v>434</v>
      </c>
      <c r="E315" s="243" t="s">
        <v>2691</v>
      </c>
      <c r="F315" s="244" t="s">
        <v>2692</v>
      </c>
      <c r="G315" s="245" t="s">
        <v>451</v>
      </c>
      <c r="H315" s="246">
        <v>5</v>
      </c>
      <c r="I315" s="247"/>
      <c r="J315" s="248">
        <f>ROUND(I315*H315,2)</f>
        <v>0</v>
      </c>
      <c r="K315" s="244" t="s">
        <v>19</v>
      </c>
      <c r="L315" s="249"/>
      <c r="M315" s="250" t="s">
        <v>19</v>
      </c>
      <c r="N315" s="251" t="s">
        <v>41</v>
      </c>
      <c r="O315" s="66"/>
      <c r="P315" s="189">
        <f>O315*H315</f>
        <v>0</v>
      </c>
      <c r="Q315" s="189">
        <v>2E-3</v>
      </c>
      <c r="R315" s="189">
        <f>Q315*H315</f>
        <v>0.01</v>
      </c>
      <c r="S315" s="189">
        <v>0</v>
      </c>
      <c r="T315" s="190">
        <f>S315*H315</f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91" t="s">
        <v>360</v>
      </c>
      <c r="AT315" s="191" t="s">
        <v>434</v>
      </c>
      <c r="AU315" s="191" t="s">
        <v>79</v>
      </c>
      <c r="AY315" s="19" t="s">
        <v>290</v>
      </c>
      <c r="BE315" s="192">
        <f>IF(N315="základní",J315,0)</f>
        <v>0</v>
      </c>
      <c r="BF315" s="192">
        <f>IF(N315="snížená",J315,0)</f>
        <v>0</v>
      </c>
      <c r="BG315" s="192">
        <f>IF(N315="zákl. přenesená",J315,0)</f>
        <v>0</v>
      </c>
      <c r="BH315" s="192">
        <f>IF(N315="sníž. přenesená",J315,0)</f>
        <v>0</v>
      </c>
      <c r="BI315" s="192">
        <f>IF(N315="nulová",J315,0)</f>
        <v>0</v>
      </c>
      <c r="BJ315" s="19" t="s">
        <v>77</v>
      </c>
      <c r="BK315" s="192">
        <f>ROUND(I315*H315,2)</f>
        <v>0</v>
      </c>
      <c r="BL315" s="19" t="s">
        <v>297</v>
      </c>
      <c r="BM315" s="191" t="s">
        <v>2902</v>
      </c>
    </row>
    <row r="316" spans="1:65" s="14" customFormat="1" ht="11.25">
      <c r="B316" s="209"/>
      <c r="C316" s="210"/>
      <c r="D316" s="200" t="s">
        <v>301</v>
      </c>
      <c r="E316" s="211" t="s">
        <v>19</v>
      </c>
      <c r="F316" s="212" t="s">
        <v>2704</v>
      </c>
      <c r="G316" s="210"/>
      <c r="H316" s="213">
        <v>5</v>
      </c>
      <c r="I316" s="214"/>
      <c r="J316" s="210"/>
      <c r="K316" s="210"/>
      <c r="L316" s="215"/>
      <c r="M316" s="216"/>
      <c r="N316" s="217"/>
      <c r="O316" s="217"/>
      <c r="P316" s="217"/>
      <c r="Q316" s="217"/>
      <c r="R316" s="217"/>
      <c r="S316" s="217"/>
      <c r="T316" s="218"/>
      <c r="AT316" s="219" t="s">
        <v>301</v>
      </c>
      <c r="AU316" s="219" t="s">
        <v>79</v>
      </c>
      <c r="AV316" s="14" t="s">
        <v>79</v>
      </c>
      <c r="AW316" s="14" t="s">
        <v>32</v>
      </c>
      <c r="AX316" s="14" t="s">
        <v>70</v>
      </c>
      <c r="AY316" s="219" t="s">
        <v>290</v>
      </c>
    </row>
    <row r="317" spans="1:65" s="15" customFormat="1" ht="11.25">
      <c r="B317" s="220"/>
      <c r="C317" s="221"/>
      <c r="D317" s="200" t="s">
        <v>301</v>
      </c>
      <c r="E317" s="222" t="s">
        <v>19</v>
      </c>
      <c r="F317" s="223" t="s">
        <v>304</v>
      </c>
      <c r="G317" s="221"/>
      <c r="H317" s="224">
        <v>5</v>
      </c>
      <c r="I317" s="225"/>
      <c r="J317" s="221"/>
      <c r="K317" s="221"/>
      <c r="L317" s="226"/>
      <c r="M317" s="227"/>
      <c r="N317" s="228"/>
      <c r="O317" s="228"/>
      <c r="P317" s="228"/>
      <c r="Q317" s="228"/>
      <c r="R317" s="228"/>
      <c r="S317" s="228"/>
      <c r="T317" s="229"/>
      <c r="AT317" s="230" t="s">
        <v>301</v>
      </c>
      <c r="AU317" s="230" t="s">
        <v>79</v>
      </c>
      <c r="AV317" s="15" t="s">
        <v>297</v>
      </c>
      <c r="AW317" s="15" t="s">
        <v>32</v>
      </c>
      <c r="AX317" s="15" t="s">
        <v>77</v>
      </c>
      <c r="AY317" s="230" t="s">
        <v>290</v>
      </c>
    </row>
    <row r="318" spans="1:65" s="2" customFormat="1" ht="16.5" customHeight="1">
      <c r="A318" s="36"/>
      <c r="B318" s="37"/>
      <c r="C318" s="180" t="s">
        <v>627</v>
      </c>
      <c r="D318" s="180" t="s">
        <v>292</v>
      </c>
      <c r="E318" s="181" t="s">
        <v>2700</v>
      </c>
      <c r="F318" s="182" t="s">
        <v>2701</v>
      </c>
      <c r="G318" s="183" t="s">
        <v>451</v>
      </c>
      <c r="H318" s="184">
        <v>2</v>
      </c>
      <c r="I318" s="185"/>
      <c r="J318" s="186">
        <f>ROUND(I318*H318,2)</f>
        <v>0</v>
      </c>
      <c r="K318" s="182" t="s">
        <v>296</v>
      </c>
      <c r="L318" s="41"/>
      <c r="M318" s="187" t="s">
        <v>19</v>
      </c>
      <c r="N318" s="188" t="s">
        <v>41</v>
      </c>
      <c r="O318" s="66"/>
      <c r="P318" s="189">
        <f>O318*H318</f>
        <v>0</v>
      </c>
      <c r="Q318" s="189">
        <v>0.217338</v>
      </c>
      <c r="R318" s="189">
        <f>Q318*H318</f>
        <v>0.43467600000000001</v>
      </c>
      <c r="S318" s="189">
        <v>0</v>
      </c>
      <c r="T318" s="190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91" t="s">
        <v>297</v>
      </c>
      <c r="AT318" s="191" t="s">
        <v>292</v>
      </c>
      <c r="AU318" s="191" t="s">
        <v>79</v>
      </c>
      <c r="AY318" s="19" t="s">
        <v>290</v>
      </c>
      <c r="BE318" s="192">
        <f>IF(N318="základní",J318,0)</f>
        <v>0</v>
      </c>
      <c r="BF318" s="192">
        <f>IF(N318="snížená",J318,0)</f>
        <v>0</v>
      </c>
      <c r="BG318" s="192">
        <f>IF(N318="zákl. přenesená",J318,0)</f>
        <v>0</v>
      </c>
      <c r="BH318" s="192">
        <f>IF(N318="sníž. přenesená",J318,0)</f>
        <v>0</v>
      </c>
      <c r="BI318" s="192">
        <f>IF(N318="nulová",J318,0)</f>
        <v>0</v>
      </c>
      <c r="BJ318" s="19" t="s">
        <v>77</v>
      </c>
      <c r="BK318" s="192">
        <f>ROUND(I318*H318,2)</f>
        <v>0</v>
      </c>
      <c r="BL318" s="19" t="s">
        <v>297</v>
      </c>
      <c r="BM318" s="191" t="s">
        <v>2903</v>
      </c>
    </row>
    <row r="319" spans="1:65" s="2" customFormat="1" ht="11.25">
      <c r="A319" s="36"/>
      <c r="B319" s="37"/>
      <c r="C319" s="38"/>
      <c r="D319" s="193" t="s">
        <v>299</v>
      </c>
      <c r="E319" s="38"/>
      <c r="F319" s="194" t="s">
        <v>2703</v>
      </c>
      <c r="G319" s="38"/>
      <c r="H319" s="38"/>
      <c r="I319" s="195"/>
      <c r="J319" s="38"/>
      <c r="K319" s="38"/>
      <c r="L319" s="41"/>
      <c r="M319" s="196"/>
      <c r="N319" s="197"/>
      <c r="O319" s="66"/>
      <c r="P319" s="66"/>
      <c r="Q319" s="66"/>
      <c r="R319" s="66"/>
      <c r="S319" s="66"/>
      <c r="T319" s="67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T319" s="19" t="s">
        <v>299</v>
      </c>
      <c r="AU319" s="19" t="s">
        <v>79</v>
      </c>
    </row>
    <row r="320" spans="1:65" s="14" customFormat="1" ht="11.25">
      <c r="B320" s="209"/>
      <c r="C320" s="210"/>
      <c r="D320" s="200" t="s">
        <v>301</v>
      </c>
      <c r="E320" s="211" t="s">
        <v>19</v>
      </c>
      <c r="F320" s="212" t="s">
        <v>2904</v>
      </c>
      <c r="G320" s="210"/>
      <c r="H320" s="213">
        <v>2</v>
      </c>
      <c r="I320" s="214"/>
      <c r="J320" s="210"/>
      <c r="K320" s="210"/>
      <c r="L320" s="215"/>
      <c r="M320" s="216"/>
      <c r="N320" s="217"/>
      <c r="O320" s="217"/>
      <c r="P320" s="217"/>
      <c r="Q320" s="217"/>
      <c r="R320" s="217"/>
      <c r="S320" s="217"/>
      <c r="T320" s="218"/>
      <c r="AT320" s="219" t="s">
        <v>301</v>
      </c>
      <c r="AU320" s="219" t="s">
        <v>79</v>
      </c>
      <c r="AV320" s="14" t="s">
        <v>79</v>
      </c>
      <c r="AW320" s="14" t="s">
        <v>32</v>
      </c>
      <c r="AX320" s="14" t="s">
        <v>70</v>
      </c>
      <c r="AY320" s="219" t="s">
        <v>290</v>
      </c>
    </row>
    <row r="321" spans="1:65" s="15" customFormat="1" ht="11.25">
      <c r="B321" s="220"/>
      <c r="C321" s="221"/>
      <c r="D321" s="200" t="s">
        <v>301</v>
      </c>
      <c r="E321" s="222" t="s">
        <v>19</v>
      </c>
      <c r="F321" s="223" t="s">
        <v>304</v>
      </c>
      <c r="G321" s="221"/>
      <c r="H321" s="224">
        <v>2</v>
      </c>
      <c r="I321" s="225"/>
      <c r="J321" s="221"/>
      <c r="K321" s="221"/>
      <c r="L321" s="226"/>
      <c r="M321" s="227"/>
      <c r="N321" s="228"/>
      <c r="O321" s="228"/>
      <c r="P321" s="228"/>
      <c r="Q321" s="228"/>
      <c r="R321" s="228"/>
      <c r="S321" s="228"/>
      <c r="T321" s="229"/>
      <c r="AT321" s="230" t="s">
        <v>301</v>
      </c>
      <c r="AU321" s="230" t="s">
        <v>79</v>
      </c>
      <c r="AV321" s="15" t="s">
        <v>297</v>
      </c>
      <c r="AW321" s="15" t="s">
        <v>32</v>
      </c>
      <c r="AX321" s="15" t="s">
        <v>77</v>
      </c>
      <c r="AY321" s="230" t="s">
        <v>290</v>
      </c>
    </row>
    <row r="322" spans="1:65" s="2" customFormat="1" ht="16.5" customHeight="1">
      <c r="A322" s="36"/>
      <c r="B322" s="37"/>
      <c r="C322" s="242" t="s">
        <v>636</v>
      </c>
      <c r="D322" s="242" t="s">
        <v>434</v>
      </c>
      <c r="E322" s="243" t="s">
        <v>2241</v>
      </c>
      <c r="F322" s="244" t="s">
        <v>2705</v>
      </c>
      <c r="G322" s="245" t="s">
        <v>451</v>
      </c>
      <c r="H322" s="246">
        <v>2</v>
      </c>
      <c r="I322" s="247"/>
      <c r="J322" s="248">
        <f>ROUND(I322*H322,2)</f>
        <v>0</v>
      </c>
      <c r="K322" s="244" t="s">
        <v>19</v>
      </c>
      <c r="L322" s="249"/>
      <c r="M322" s="250" t="s">
        <v>19</v>
      </c>
      <c r="N322" s="251" t="s">
        <v>41</v>
      </c>
      <c r="O322" s="66"/>
      <c r="P322" s="189">
        <f>O322*H322</f>
        <v>0</v>
      </c>
      <c r="Q322" s="189">
        <v>0.12</v>
      </c>
      <c r="R322" s="189">
        <f>Q322*H322</f>
        <v>0.24</v>
      </c>
      <c r="S322" s="189">
        <v>0</v>
      </c>
      <c r="T322" s="190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91" t="s">
        <v>360</v>
      </c>
      <c r="AT322" s="191" t="s">
        <v>434</v>
      </c>
      <c r="AU322" s="191" t="s">
        <v>79</v>
      </c>
      <c r="AY322" s="19" t="s">
        <v>290</v>
      </c>
      <c r="BE322" s="192">
        <f>IF(N322="základní",J322,0)</f>
        <v>0</v>
      </c>
      <c r="BF322" s="192">
        <f>IF(N322="snížená",J322,0)</f>
        <v>0</v>
      </c>
      <c r="BG322" s="192">
        <f>IF(N322="zákl. přenesená",J322,0)</f>
        <v>0</v>
      </c>
      <c r="BH322" s="192">
        <f>IF(N322="sníž. přenesená",J322,0)</f>
        <v>0</v>
      </c>
      <c r="BI322" s="192">
        <f>IF(N322="nulová",J322,0)</f>
        <v>0</v>
      </c>
      <c r="BJ322" s="19" t="s">
        <v>77</v>
      </c>
      <c r="BK322" s="192">
        <f>ROUND(I322*H322,2)</f>
        <v>0</v>
      </c>
      <c r="BL322" s="19" t="s">
        <v>297</v>
      </c>
      <c r="BM322" s="191" t="s">
        <v>2905</v>
      </c>
    </row>
    <row r="323" spans="1:65" s="14" customFormat="1" ht="11.25">
      <c r="B323" s="209"/>
      <c r="C323" s="210"/>
      <c r="D323" s="200" t="s">
        <v>301</v>
      </c>
      <c r="E323" s="211" t="s">
        <v>19</v>
      </c>
      <c r="F323" s="212" t="s">
        <v>2904</v>
      </c>
      <c r="G323" s="210"/>
      <c r="H323" s="213">
        <v>2</v>
      </c>
      <c r="I323" s="214"/>
      <c r="J323" s="210"/>
      <c r="K323" s="210"/>
      <c r="L323" s="215"/>
      <c r="M323" s="216"/>
      <c r="N323" s="217"/>
      <c r="O323" s="217"/>
      <c r="P323" s="217"/>
      <c r="Q323" s="217"/>
      <c r="R323" s="217"/>
      <c r="S323" s="217"/>
      <c r="T323" s="218"/>
      <c r="AT323" s="219" t="s">
        <v>301</v>
      </c>
      <c r="AU323" s="219" t="s">
        <v>79</v>
      </c>
      <c r="AV323" s="14" t="s">
        <v>79</v>
      </c>
      <c r="AW323" s="14" t="s">
        <v>32</v>
      </c>
      <c r="AX323" s="14" t="s">
        <v>70</v>
      </c>
      <c r="AY323" s="219" t="s">
        <v>290</v>
      </c>
    </row>
    <row r="324" spans="1:65" s="15" customFormat="1" ht="11.25">
      <c r="B324" s="220"/>
      <c r="C324" s="221"/>
      <c r="D324" s="200" t="s">
        <v>301</v>
      </c>
      <c r="E324" s="222" t="s">
        <v>19</v>
      </c>
      <c r="F324" s="223" t="s">
        <v>304</v>
      </c>
      <c r="G324" s="221"/>
      <c r="H324" s="224">
        <v>2</v>
      </c>
      <c r="I324" s="225"/>
      <c r="J324" s="221"/>
      <c r="K324" s="221"/>
      <c r="L324" s="226"/>
      <c r="M324" s="227"/>
      <c r="N324" s="228"/>
      <c r="O324" s="228"/>
      <c r="P324" s="228"/>
      <c r="Q324" s="228"/>
      <c r="R324" s="228"/>
      <c r="S324" s="228"/>
      <c r="T324" s="229"/>
      <c r="AT324" s="230" t="s">
        <v>301</v>
      </c>
      <c r="AU324" s="230" t="s">
        <v>79</v>
      </c>
      <c r="AV324" s="15" t="s">
        <v>297</v>
      </c>
      <c r="AW324" s="15" t="s">
        <v>32</v>
      </c>
      <c r="AX324" s="15" t="s">
        <v>77</v>
      </c>
      <c r="AY324" s="230" t="s">
        <v>290</v>
      </c>
    </row>
    <row r="325" spans="1:65" s="12" customFormat="1" ht="22.9" customHeight="1">
      <c r="B325" s="164"/>
      <c r="C325" s="165"/>
      <c r="D325" s="166" t="s">
        <v>69</v>
      </c>
      <c r="E325" s="178" t="s">
        <v>368</v>
      </c>
      <c r="F325" s="178" t="s">
        <v>2094</v>
      </c>
      <c r="G325" s="165"/>
      <c r="H325" s="165"/>
      <c r="I325" s="168"/>
      <c r="J325" s="179">
        <f>BK325</f>
        <v>0</v>
      </c>
      <c r="K325" s="165"/>
      <c r="L325" s="170"/>
      <c r="M325" s="171"/>
      <c r="N325" s="172"/>
      <c r="O325" s="172"/>
      <c r="P325" s="173">
        <f>SUM(P326:P331)</f>
        <v>0</v>
      </c>
      <c r="Q325" s="172"/>
      <c r="R325" s="173">
        <f>SUM(R326:R331)</f>
        <v>3.1551099999999998E-4</v>
      </c>
      <c r="S325" s="172"/>
      <c r="T325" s="174">
        <f>SUM(T326:T331)</f>
        <v>0</v>
      </c>
      <c r="AR325" s="175" t="s">
        <v>77</v>
      </c>
      <c r="AT325" s="176" t="s">
        <v>69</v>
      </c>
      <c r="AU325" s="176" t="s">
        <v>77</v>
      </c>
      <c r="AY325" s="175" t="s">
        <v>290</v>
      </c>
      <c r="BK325" s="177">
        <f>SUM(BK326:BK331)</f>
        <v>0</v>
      </c>
    </row>
    <row r="326" spans="1:65" s="2" customFormat="1" ht="16.5" customHeight="1">
      <c r="A326" s="36"/>
      <c r="B326" s="37"/>
      <c r="C326" s="180" t="s">
        <v>653</v>
      </c>
      <c r="D326" s="180" t="s">
        <v>292</v>
      </c>
      <c r="E326" s="181" t="s">
        <v>2100</v>
      </c>
      <c r="F326" s="182" t="s">
        <v>2101</v>
      </c>
      <c r="G326" s="183" t="s">
        <v>295</v>
      </c>
      <c r="H326" s="184">
        <v>191.8</v>
      </c>
      <c r="I326" s="185"/>
      <c r="J326" s="186">
        <f>ROUND(I326*H326,2)</f>
        <v>0</v>
      </c>
      <c r="K326" s="182" t="s">
        <v>296</v>
      </c>
      <c r="L326" s="41"/>
      <c r="M326" s="187" t="s">
        <v>19</v>
      </c>
      <c r="N326" s="188" t="s">
        <v>41</v>
      </c>
      <c r="O326" s="66"/>
      <c r="P326" s="189">
        <f>O326*H326</f>
        <v>0</v>
      </c>
      <c r="Q326" s="189">
        <v>1.6449999999999999E-6</v>
      </c>
      <c r="R326" s="189">
        <f>Q326*H326</f>
        <v>3.1551099999999998E-4</v>
      </c>
      <c r="S326" s="189">
        <v>0</v>
      </c>
      <c r="T326" s="190">
        <f>S326*H326</f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91" t="s">
        <v>297</v>
      </c>
      <c r="AT326" s="191" t="s">
        <v>292</v>
      </c>
      <c r="AU326" s="191" t="s">
        <v>79</v>
      </c>
      <c r="AY326" s="19" t="s">
        <v>290</v>
      </c>
      <c r="BE326" s="192">
        <f>IF(N326="základní",J326,0)</f>
        <v>0</v>
      </c>
      <c r="BF326" s="192">
        <f>IF(N326="snížená",J326,0)</f>
        <v>0</v>
      </c>
      <c r="BG326" s="192">
        <f>IF(N326="zákl. přenesená",J326,0)</f>
        <v>0</v>
      </c>
      <c r="BH326" s="192">
        <f>IF(N326="sníž. přenesená",J326,0)</f>
        <v>0</v>
      </c>
      <c r="BI326" s="192">
        <f>IF(N326="nulová",J326,0)</f>
        <v>0</v>
      </c>
      <c r="BJ326" s="19" t="s">
        <v>77</v>
      </c>
      <c r="BK326" s="192">
        <f>ROUND(I326*H326,2)</f>
        <v>0</v>
      </c>
      <c r="BL326" s="19" t="s">
        <v>297</v>
      </c>
      <c r="BM326" s="191" t="s">
        <v>2906</v>
      </c>
    </row>
    <row r="327" spans="1:65" s="2" customFormat="1" ht="11.25">
      <c r="A327" s="36"/>
      <c r="B327" s="37"/>
      <c r="C327" s="38"/>
      <c r="D327" s="193" t="s">
        <v>299</v>
      </c>
      <c r="E327" s="38"/>
      <c r="F327" s="194" t="s">
        <v>2103</v>
      </c>
      <c r="G327" s="38"/>
      <c r="H327" s="38"/>
      <c r="I327" s="195"/>
      <c r="J327" s="38"/>
      <c r="K327" s="38"/>
      <c r="L327" s="41"/>
      <c r="M327" s="196"/>
      <c r="N327" s="197"/>
      <c r="O327" s="66"/>
      <c r="P327" s="66"/>
      <c r="Q327" s="66"/>
      <c r="R327" s="66"/>
      <c r="S327" s="66"/>
      <c r="T327" s="67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T327" s="19" t="s">
        <v>299</v>
      </c>
      <c r="AU327" s="19" t="s">
        <v>79</v>
      </c>
    </row>
    <row r="328" spans="1:65" s="13" customFormat="1" ht="11.25">
      <c r="B328" s="198"/>
      <c r="C328" s="199"/>
      <c r="D328" s="200" t="s">
        <v>301</v>
      </c>
      <c r="E328" s="201" t="s">
        <v>19</v>
      </c>
      <c r="F328" s="202" t="s">
        <v>2718</v>
      </c>
      <c r="G328" s="199"/>
      <c r="H328" s="201" t="s">
        <v>19</v>
      </c>
      <c r="I328" s="203"/>
      <c r="J328" s="199"/>
      <c r="K328" s="199"/>
      <c r="L328" s="204"/>
      <c r="M328" s="205"/>
      <c r="N328" s="206"/>
      <c r="O328" s="206"/>
      <c r="P328" s="206"/>
      <c r="Q328" s="206"/>
      <c r="R328" s="206"/>
      <c r="S328" s="206"/>
      <c r="T328" s="207"/>
      <c r="AT328" s="208" t="s">
        <v>301</v>
      </c>
      <c r="AU328" s="208" t="s">
        <v>79</v>
      </c>
      <c r="AV328" s="13" t="s">
        <v>77</v>
      </c>
      <c r="AW328" s="13" t="s">
        <v>32</v>
      </c>
      <c r="AX328" s="13" t="s">
        <v>70</v>
      </c>
      <c r="AY328" s="208" t="s">
        <v>290</v>
      </c>
    </row>
    <row r="329" spans="1:65" s="14" customFormat="1" ht="11.25">
      <c r="B329" s="209"/>
      <c r="C329" s="210"/>
      <c r="D329" s="200" t="s">
        <v>301</v>
      </c>
      <c r="E329" s="211" t="s">
        <v>19</v>
      </c>
      <c r="F329" s="212" t="s">
        <v>2907</v>
      </c>
      <c r="G329" s="210"/>
      <c r="H329" s="213">
        <v>181.8</v>
      </c>
      <c r="I329" s="214"/>
      <c r="J329" s="210"/>
      <c r="K329" s="210"/>
      <c r="L329" s="215"/>
      <c r="M329" s="216"/>
      <c r="N329" s="217"/>
      <c r="O329" s="217"/>
      <c r="P329" s="217"/>
      <c r="Q329" s="217"/>
      <c r="R329" s="217"/>
      <c r="S329" s="217"/>
      <c r="T329" s="218"/>
      <c r="AT329" s="219" t="s">
        <v>301</v>
      </c>
      <c r="AU329" s="219" t="s">
        <v>79</v>
      </c>
      <c r="AV329" s="14" t="s">
        <v>79</v>
      </c>
      <c r="AW329" s="14" t="s">
        <v>32</v>
      </c>
      <c r="AX329" s="14" t="s">
        <v>70</v>
      </c>
      <c r="AY329" s="219" t="s">
        <v>290</v>
      </c>
    </row>
    <row r="330" spans="1:65" s="14" customFormat="1" ht="11.25">
      <c r="B330" s="209"/>
      <c r="C330" s="210"/>
      <c r="D330" s="200" t="s">
        <v>301</v>
      </c>
      <c r="E330" s="211" t="s">
        <v>19</v>
      </c>
      <c r="F330" s="212" t="s">
        <v>2908</v>
      </c>
      <c r="G330" s="210"/>
      <c r="H330" s="213">
        <v>10</v>
      </c>
      <c r="I330" s="214"/>
      <c r="J330" s="210"/>
      <c r="K330" s="210"/>
      <c r="L330" s="215"/>
      <c r="M330" s="216"/>
      <c r="N330" s="217"/>
      <c r="O330" s="217"/>
      <c r="P330" s="217"/>
      <c r="Q330" s="217"/>
      <c r="R330" s="217"/>
      <c r="S330" s="217"/>
      <c r="T330" s="218"/>
      <c r="AT330" s="219" t="s">
        <v>301</v>
      </c>
      <c r="AU330" s="219" t="s">
        <v>79</v>
      </c>
      <c r="AV330" s="14" t="s">
        <v>79</v>
      </c>
      <c r="AW330" s="14" t="s">
        <v>32</v>
      </c>
      <c r="AX330" s="14" t="s">
        <v>70</v>
      </c>
      <c r="AY330" s="219" t="s">
        <v>290</v>
      </c>
    </row>
    <row r="331" spans="1:65" s="15" customFormat="1" ht="11.25">
      <c r="B331" s="220"/>
      <c r="C331" s="221"/>
      <c r="D331" s="200" t="s">
        <v>301</v>
      </c>
      <c r="E331" s="222" t="s">
        <v>19</v>
      </c>
      <c r="F331" s="223" t="s">
        <v>304</v>
      </c>
      <c r="G331" s="221"/>
      <c r="H331" s="224">
        <v>191.8</v>
      </c>
      <c r="I331" s="225"/>
      <c r="J331" s="221"/>
      <c r="K331" s="221"/>
      <c r="L331" s="226"/>
      <c r="M331" s="227"/>
      <c r="N331" s="228"/>
      <c r="O331" s="228"/>
      <c r="P331" s="228"/>
      <c r="Q331" s="228"/>
      <c r="R331" s="228"/>
      <c r="S331" s="228"/>
      <c r="T331" s="229"/>
      <c r="AT331" s="230" t="s">
        <v>301</v>
      </c>
      <c r="AU331" s="230" t="s">
        <v>79</v>
      </c>
      <c r="AV331" s="15" t="s">
        <v>297</v>
      </c>
      <c r="AW331" s="15" t="s">
        <v>32</v>
      </c>
      <c r="AX331" s="15" t="s">
        <v>77</v>
      </c>
      <c r="AY331" s="230" t="s">
        <v>290</v>
      </c>
    </row>
    <row r="332" spans="1:65" s="12" customFormat="1" ht="22.9" customHeight="1">
      <c r="B332" s="164"/>
      <c r="C332" s="165"/>
      <c r="D332" s="166" t="s">
        <v>69</v>
      </c>
      <c r="E332" s="178" t="s">
        <v>2110</v>
      </c>
      <c r="F332" s="178" t="s">
        <v>2111</v>
      </c>
      <c r="G332" s="165"/>
      <c r="H332" s="165"/>
      <c r="I332" s="168"/>
      <c r="J332" s="179">
        <f>BK332</f>
        <v>0</v>
      </c>
      <c r="K332" s="165"/>
      <c r="L332" s="170"/>
      <c r="M332" s="171"/>
      <c r="N332" s="172"/>
      <c r="O332" s="172"/>
      <c r="P332" s="173">
        <f>SUM(P333:P336)</f>
        <v>0</v>
      </c>
      <c r="Q332" s="172"/>
      <c r="R332" s="173">
        <f>SUM(R333:R336)</f>
        <v>0</v>
      </c>
      <c r="S332" s="172"/>
      <c r="T332" s="174">
        <f>SUM(T333:T336)</f>
        <v>0</v>
      </c>
      <c r="AR332" s="175" t="s">
        <v>77</v>
      </c>
      <c r="AT332" s="176" t="s">
        <v>69</v>
      </c>
      <c r="AU332" s="176" t="s">
        <v>77</v>
      </c>
      <c r="AY332" s="175" t="s">
        <v>290</v>
      </c>
      <c r="BK332" s="177">
        <f>SUM(BK333:BK336)</f>
        <v>0</v>
      </c>
    </row>
    <row r="333" spans="1:65" s="2" customFormat="1" ht="24.2" customHeight="1">
      <c r="A333" s="36"/>
      <c r="B333" s="37"/>
      <c r="C333" s="180" t="s">
        <v>659</v>
      </c>
      <c r="D333" s="180" t="s">
        <v>292</v>
      </c>
      <c r="E333" s="181" t="s">
        <v>2112</v>
      </c>
      <c r="F333" s="182" t="s">
        <v>2113</v>
      </c>
      <c r="G333" s="183" t="s">
        <v>489</v>
      </c>
      <c r="H333" s="184">
        <v>33.454999999999998</v>
      </c>
      <c r="I333" s="185"/>
      <c r="J333" s="186">
        <f>ROUND(I333*H333,2)</f>
        <v>0</v>
      </c>
      <c r="K333" s="182" t="s">
        <v>296</v>
      </c>
      <c r="L333" s="41"/>
      <c r="M333" s="187" t="s">
        <v>19</v>
      </c>
      <c r="N333" s="188" t="s">
        <v>41</v>
      </c>
      <c r="O333" s="66"/>
      <c r="P333" s="189">
        <f>O333*H333</f>
        <v>0</v>
      </c>
      <c r="Q333" s="189">
        <v>0</v>
      </c>
      <c r="R333" s="189">
        <f>Q333*H333</f>
        <v>0</v>
      </c>
      <c r="S333" s="189">
        <v>0</v>
      </c>
      <c r="T333" s="190">
        <f>S333*H333</f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91" t="s">
        <v>297</v>
      </c>
      <c r="AT333" s="191" t="s">
        <v>292</v>
      </c>
      <c r="AU333" s="191" t="s">
        <v>79</v>
      </c>
      <c r="AY333" s="19" t="s">
        <v>290</v>
      </c>
      <c r="BE333" s="192">
        <f>IF(N333="základní",J333,0)</f>
        <v>0</v>
      </c>
      <c r="BF333" s="192">
        <f>IF(N333="snížená",J333,0)</f>
        <v>0</v>
      </c>
      <c r="BG333" s="192">
        <f>IF(N333="zákl. přenesená",J333,0)</f>
        <v>0</v>
      </c>
      <c r="BH333" s="192">
        <f>IF(N333="sníž. přenesená",J333,0)</f>
        <v>0</v>
      </c>
      <c r="BI333" s="192">
        <f>IF(N333="nulová",J333,0)</f>
        <v>0</v>
      </c>
      <c r="BJ333" s="19" t="s">
        <v>77</v>
      </c>
      <c r="BK333" s="192">
        <f>ROUND(I333*H333,2)</f>
        <v>0</v>
      </c>
      <c r="BL333" s="19" t="s">
        <v>297</v>
      </c>
      <c r="BM333" s="191" t="s">
        <v>2909</v>
      </c>
    </row>
    <row r="334" spans="1:65" s="2" customFormat="1" ht="11.25">
      <c r="A334" s="36"/>
      <c r="B334" s="37"/>
      <c r="C334" s="38"/>
      <c r="D334" s="193" t="s">
        <v>299</v>
      </c>
      <c r="E334" s="38"/>
      <c r="F334" s="194" t="s">
        <v>2115</v>
      </c>
      <c r="G334" s="38"/>
      <c r="H334" s="38"/>
      <c r="I334" s="195"/>
      <c r="J334" s="38"/>
      <c r="K334" s="38"/>
      <c r="L334" s="41"/>
      <c r="M334" s="196"/>
      <c r="N334" s="197"/>
      <c r="O334" s="66"/>
      <c r="P334" s="66"/>
      <c r="Q334" s="66"/>
      <c r="R334" s="66"/>
      <c r="S334" s="66"/>
      <c r="T334" s="67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T334" s="19" t="s">
        <v>299</v>
      </c>
      <c r="AU334" s="19" t="s">
        <v>79</v>
      </c>
    </row>
    <row r="335" spans="1:65" s="14" customFormat="1" ht="11.25">
      <c r="B335" s="209"/>
      <c r="C335" s="210"/>
      <c r="D335" s="200" t="s">
        <v>301</v>
      </c>
      <c r="E335" s="211" t="s">
        <v>19</v>
      </c>
      <c r="F335" s="212" t="s">
        <v>2910</v>
      </c>
      <c r="G335" s="210"/>
      <c r="H335" s="213">
        <v>33.454999999999998</v>
      </c>
      <c r="I335" s="214"/>
      <c r="J335" s="210"/>
      <c r="K335" s="210"/>
      <c r="L335" s="215"/>
      <c r="M335" s="216"/>
      <c r="N335" s="217"/>
      <c r="O335" s="217"/>
      <c r="P335" s="217"/>
      <c r="Q335" s="217"/>
      <c r="R335" s="217"/>
      <c r="S335" s="217"/>
      <c r="T335" s="218"/>
      <c r="AT335" s="219" t="s">
        <v>301</v>
      </c>
      <c r="AU335" s="219" t="s">
        <v>79</v>
      </c>
      <c r="AV335" s="14" t="s">
        <v>79</v>
      </c>
      <c r="AW335" s="14" t="s">
        <v>32</v>
      </c>
      <c r="AX335" s="14" t="s">
        <v>77</v>
      </c>
      <c r="AY335" s="219" t="s">
        <v>290</v>
      </c>
    </row>
    <row r="336" spans="1:65" s="15" customFormat="1" ht="11.25">
      <c r="B336" s="220"/>
      <c r="C336" s="221"/>
      <c r="D336" s="200" t="s">
        <v>301</v>
      </c>
      <c r="E336" s="222" t="s">
        <v>19</v>
      </c>
      <c r="F336" s="223" t="s">
        <v>304</v>
      </c>
      <c r="G336" s="221"/>
      <c r="H336" s="224">
        <v>33.454999999999998</v>
      </c>
      <c r="I336" s="225"/>
      <c r="J336" s="221"/>
      <c r="K336" s="221"/>
      <c r="L336" s="226"/>
      <c r="M336" s="227"/>
      <c r="N336" s="228"/>
      <c r="O336" s="228"/>
      <c r="P336" s="228"/>
      <c r="Q336" s="228"/>
      <c r="R336" s="228"/>
      <c r="S336" s="228"/>
      <c r="T336" s="229"/>
      <c r="AT336" s="230" t="s">
        <v>301</v>
      </c>
      <c r="AU336" s="230" t="s">
        <v>79</v>
      </c>
      <c r="AV336" s="15" t="s">
        <v>297</v>
      </c>
      <c r="AW336" s="15" t="s">
        <v>32</v>
      </c>
      <c r="AX336" s="15" t="s">
        <v>70</v>
      </c>
      <c r="AY336" s="230" t="s">
        <v>290</v>
      </c>
    </row>
    <row r="337" spans="1:65" s="12" customFormat="1" ht="22.9" customHeight="1">
      <c r="B337" s="164"/>
      <c r="C337" s="165"/>
      <c r="D337" s="166" t="s">
        <v>69</v>
      </c>
      <c r="E337" s="178" t="s">
        <v>979</v>
      </c>
      <c r="F337" s="178" t="s">
        <v>980</v>
      </c>
      <c r="G337" s="165"/>
      <c r="H337" s="165"/>
      <c r="I337" s="168"/>
      <c r="J337" s="179">
        <f>BK337</f>
        <v>0</v>
      </c>
      <c r="K337" s="165"/>
      <c r="L337" s="170"/>
      <c r="M337" s="171"/>
      <c r="N337" s="172"/>
      <c r="O337" s="172"/>
      <c r="P337" s="173">
        <f>SUM(P338:P341)</f>
        <v>0</v>
      </c>
      <c r="Q337" s="172"/>
      <c r="R337" s="173">
        <f>SUM(R338:R341)</f>
        <v>0</v>
      </c>
      <c r="S337" s="172"/>
      <c r="T337" s="174">
        <f>SUM(T338:T341)</f>
        <v>0</v>
      </c>
      <c r="AR337" s="175" t="s">
        <v>77</v>
      </c>
      <c r="AT337" s="176" t="s">
        <v>69</v>
      </c>
      <c r="AU337" s="176" t="s">
        <v>77</v>
      </c>
      <c r="AY337" s="175" t="s">
        <v>290</v>
      </c>
      <c r="BK337" s="177">
        <f>SUM(BK338:BK341)</f>
        <v>0</v>
      </c>
    </row>
    <row r="338" spans="1:65" s="2" customFormat="1" ht="24.2" customHeight="1">
      <c r="A338" s="36"/>
      <c r="B338" s="37"/>
      <c r="C338" s="180" t="s">
        <v>670</v>
      </c>
      <c r="D338" s="180" t="s">
        <v>292</v>
      </c>
      <c r="E338" s="181" t="s">
        <v>1768</v>
      </c>
      <c r="F338" s="182" t="s">
        <v>1769</v>
      </c>
      <c r="G338" s="183" t="s">
        <v>489</v>
      </c>
      <c r="H338" s="184">
        <v>9.2119999999999997</v>
      </c>
      <c r="I338" s="185"/>
      <c r="J338" s="186">
        <f>ROUND(I338*H338,2)</f>
        <v>0</v>
      </c>
      <c r="K338" s="182" t="s">
        <v>296</v>
      </c>
      <c r="L338" s="41"/>
      <c r="M338" s="187" t="s">
        <v>19</v>
      </c>
      <c r="N338" s="188" t="s">
        <v>41</v>
      </c>
      <c r="O338" s="66"/>
      <c r="P338" s="189">
        <f>O338*H338</f>
        <v>0</v>
      </c>
      <c r="Q338" s="189">
        <v>0</v>
      </c>
      <c r="R338" s="189">
        <f>Q338*H338</f>
        <v>0</v>
      </c>
      <c r="S338" s="189">
        <v>0</v>
      </c>
      <c r="T338" s="190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91" t="s">
        <v>297</v>
      </c>
      <c r="AT338" s="191" t="s">
        <v>292</v>
      </c>
      <c r="AU338" s="191" t="s">
        <v>79</v>
      </c>
      <c r="AY338" s="19" t="s">
        <v>290</v>
      </c>
      <c r="BE338" s="192">
        <f>IF(N338="základní",J338,0)</f>
        <v>0</v>
      </c>
      <c r="BF338" s="192">
        <f>IF(N338="snížená",J338,0)</f>
        <v>0</v>
      </c>
      <c r="BG338" s="192">
        <f>IF(N338="zákl. přenesená",J338,0)</f>
        <v>0</v>
      </c>
      <c r="BH338" s="192">
        <f>IF(N338="sníž. přenesená",J338,0)</f>
        <v>0</v>
      </c>
      <c r="BI338" s="192">
        <f>IF(N338="nulová",J338,0)</f>
        <v>0</v>
      </c>
      <c r="BJ338" s="19" t="s">
        <v>77</v>
      </c>
      <c r="BK338" s="192">
        <f>ROUND(I338*H338,2)</f>
        <v>0</v>
      </c>
      <c r="BL338" s="19" t="s">
        <v>297</v>
      </c>
      <c r="BM338" s="191" t="s">
        <v>2911</v>
      </c>
    </row>
    <row r="339" spans="1:65" s="2" customFormat="1" ht="11.25">
      <c r="A339" s="36"/>
      <c r="B339" s="37"/>
      <c r="C339" s="38"/>
      <c r="D339" s="193" t="s">
        <v>299</v>
      </c>
      <c r="E339" s="38"/>
      <c r="F339" s="194" t="s">
        <v>1771</v>
      </c>
      <c r="G339" s="38"/>
      <c r="H339" s="38"/>
      <c r="I339" s="195"/>
      <c r="J339" s="38"/>
      <c r="K339" s="38"/>
      <c r="L339" s="41"/>
      <c r="M339" s="196"/>
      <c r="N339" s="197"/>
      <c r="O339" s="66"/>
      <c r="P339" s="66"/>
      <c r="Q339" s="66"/>
      <c r="R339" s="66"/>
      <c r="S339" s="66"/>
      <c r="T339" s="67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T339" s="19" t="s">
        <v>299</v>
      </c>
      <c r="AU339" s="19" t="s">
        <v>79</v>
      </c>
    </row>
    <row r="340" spans="1:65" s="2" customFormat="1" ht="33" customHeight="1">
      <c r="A340" s="36"/>
      <c r="B340" s="37"/>
      <c r="C340" s="180" t="s">
        <v>680</v>
      </c>
      <c r="D340" s="180" t="s">
        <v>292</v>
      </c>
      <c r="E340" s="181" t="s">
        <v>2382</v>
      </c>
      <c r="F340" s="182" t="s">
        <v>2383</v>
      </c>
      <c r="G340" s="183" t="s">
        <v>489</v>
      </c>
      <c r="H340" s="184">
        <v>9.2119999999999997</v>
      </c>
      <c r="I340" s="185"/>
      <c r="J340" s="186">
        <f>ROUND(I340*H340,2)</f>
        <v>0</v>
      </c>
      <c r="K340" s="182" t="s">
        <v>296</v>
      </c>
      <c r="L340" s="41"/>
      <c r="M340" s="187" t="s">
        <v>19</v>
      </c>
      <c r="N340" s="188" t="s">
        <v>41</v>
      </c>
      <c r="O340" s="66"/>
      <c r="P340" s="189">
        <f>O340*H340</f>
        <v>0</v>
      </c>
      <c r="Q340" s="189">
        <v>0</v>
      </c>
      <c r="R340" s="189">
        <f>Q340*H340</f>
        <v>0</v>
      </c>
      <c r="S340" s="189">
        <v>0</v>
      </c>
      <c r="T340" s="190">
        <f>S340*H340</f>
        <v>0</v>
      </c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R340" s="191" t="s">
        <v>297</v>
      </c>
      <c r="AT340" s="191" t="s">
        <v>292</v>
      </c>
      <c r="AU340" s="191" t="s">
        <v>79</v>
      </c>
      <c r="AY340" s="19" t="s">
        <v>290</v>
      </c>
      <c r="BE340" s="192">
        <f>IF(N340="základní",J340,0)</f>
        <v>0</v>
      </c>
      <c r="BF340" s="192">
        <f>IF(N340="snížená",J340,0)</f>
        <v>0</v>
      </c>
      <c r="BG340" s="192">
        <f>IF(N340="zákl. přenesená",J340,0)</f>
        <v>0</v>
      </c>
      <c r="BH340" s="192">
        <f>IF(N340="sníž. přenesená",J340,0)</f>
        <v>0</v>
      </c>
      <c r="BI340" s="192">
        <f>IF(N340="nulová",J340,0)</f>
        <v>0</v>
      </c>
      <c r="BJ340" s="19" t="s">
        <v>77</v>
      </c>
      <c r="BK340" s="192">
        <f>ROUND(I340*H340,2)</f>
        <v>0</v>
      </c>
      <c r="BL340" s="19" t="s">
        <v>297</v>
      </c>
      <c r="BM340" s="191" t="s">
        <v>2912</v>
      </c>
    </row>
    <row r="341" spans="1:65" s="2" customFormat="1" ht="11.25">
      <c r="A341" s="36"/>
      <c r="B341" s="37"/>
      <c r="C341" s="38"/>
      <c r="D341" s="193" t="s">
        <v>299</v>
      </c>
      <c r="E341" s="38"/>
      <c r="F341" s="194" t="s">
        <v>2385</v>
      </c>
      <c r="G341" s="38"/>
      <c r="H341" s="38"/>
      <c r="I341" s="195"/>
      <c r="J341" s="38"/>
      <c r="K341" s="38"/>
      <c r="L341" s="41"/>
      <c r="M341" s="255"/>
      <c r="N341" s="256"/>
      <c r="O341" s="257"/>
      <c r="P341" s="257"/>
      <c r="Q341" s="257"/>
      <c r="R341" s="257"/>
      <c r="S341" s="257"/>
      <c r="T341" s="258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T341" s="19" t="s">
        <v>299</v>
      </c>
      <c r="AU341" s="19" t="s">
        <v>79</v>
      </c>
    </row>
    <row r="342" spans="1:65" s="2" customFormat="1" ht="6.95" customHeight="1">
      <c r="A342" s="36"/>
      <c r="B342" s="49"/>
      <c r="C342" s="50"/>
      <c r="D342" s="50"/>
      <c r="E342" s="50"/>
      <c r="F342" s="50"/>
      <c r="G342" s="50"/>
      <c r="H342" s="50"/>
      <c r="I342" s="50"/>
      <c r="J342" s="50"/>
      <c r="K342" s="50"/>
      <c r="L342" s="41"/>
      <c r="M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</row>
  </sheetData>
  <sheetProtection algorithmName="SHA-512" hashValue="8gsvzvkioY4DtEvdN08AR3LvM9YxdVU4mZzRtmGtstKAXf7NfM1PSJULFtJJkvFQ9hmXSevWw5dFCyDWPH/0qA==" saltValue="2UgOyyNkXeqwbqvBa42ern92Mq5e/Ux1KRv1TYYU51tjwQyi7s9yQdBSdpUTSX8kzOoQLBy9EHixPkLBitTEgg==" spinCount="100000" sheet="1" objects="1" scenarios="1" formatColumns="0" formatRows="0" autoFilter="0"/>
  <autoFilter ref="C92:K341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1" r:id="rId2"/>
    <hyperlink ref="F105" r:id="rId3"/>
    <hyperlink ref="F109" r:id="rId4"/>
    <hyperlink ref="F113" r:id="rId5"/>
    <hyperlink ref="F117" r:id="rId6"/>
    <hyperlink ref="F121" r:id="rId7"/>
    <hyperlink ref="F132" r:id="rId8"/>
    <hyperlink ref="F138" r:id="rId9"/>
    <hyperlink ref="F145" r:id="rId10"/>
    <hyperlink ref="F147" r:id="rId11"/>
    <hyperlink ref="F157" r:id="rId12"/>
    <hyperlink ref="F168" r:id="rId13"/>
    <hyperlink ref="F174" r:id="rId14"/>
    <hyperlink ref="F187" r:id="rId15"/>
    <hyperlink ref="F193" r:id="rId16"/>
    <hyperlink ref="F198" r:id="rId17"/>
    <hyperlink ref="F214" r:id="rId18"/>
    <hyperlink ref="F231" r:id="rId19"/>
    <hyperlink ref="F235" r:id="rId20"/>
    <hyperlink ref="F240" r:id="rId21"/>
    <hyperlink ref="F244" r:id="rId22"/>
    <hyperlink ref="F251" r:id="rId23"/>
    <hyperlink ref="F255" r:id="rId24"/>
    <hyperlink ref="F260" r:id="rId25"/>
    <hyperlink ref="F264" r:id="rId26"/>
    <hyperlink ref="F268" r:id="rId27"/>
    <hyperlink ref="F272" r:id="rId28"/>
    <hyperlink ref="F276" r:id="rId29"/>
    <hyperlink ref="F281" r:id="rId30"/>
    <hyperlink ref="F285" r:id="rId31"/>
    <hyperlink ref="F287" r:id="rId32"/>
    <hyperlink ref="F291" r:id="rId33"/>
    <hyperlink ref="F302" r:id="rId34"/>
    <hyperlink ref="F309" r:id="rId35"/>
    <hyperlink ref="F319" r:id="rId36"/>
    <hyperlink ref="F327" r:id="rId37"/>
    <hyperlink ref="F334" r:id="rId38"/>
    <hyperlink ref="F339" r:id="rId39"/>
    <hyperlink ref="F341" r:id="rId4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9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110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2913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ROUND(J94,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ROUND((SUM(BE94:BE490)),  2)</f>
        <v>0</v>
      </c>
      <c r="G35" s="36"/>
      <c r="H35" s="36"/>
      <c r="I35" s="126">
        <v>0.21</v>
      </c>
      <c r="J35" s="125">
        <f>ROUND(((SUM(BE94:BE490))*I35),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ROUND((SUM(BF94:BF490)),  2)</f>
        <v>0</v>
      </c>
      <c r="G36" s="36"/>
      <c r="H36" s="36"/>
      <c r="I36" s="126">
        <v>0.15</v>
      </c>
      <c r="J36" s="125">
        <f>ROUND(((SUM(BF94:BF490))*I36),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ROUND((SUM(BG94:BG490)),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ROUND((SUM(BH94:BH490)),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ROUND((SUM(BI94:BI490)),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IO01.004 - Stoka B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J94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J95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J96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254</v>
      </c>
      <c r="E66" s="150"/>
      <c r="F66" s="150"/>
      <c r="G66" s="150"/>
      <c r="H66" s="150"/>
      <c r="I66" s="150"/>
      <c r="J66" s="151">
        <f>J347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256</v>
      </c>
      <c r="E67" s="150"/>
      <c r="F67" s="150"/>
      <c r="G67" s="150"/>
      <c r="H67" s="150"/>
      <c r="I67" s="150"/>
      <c r="J67" s="151">
        <f>J358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1773</v>
      </c>
      <c r="E68" s="150"/>
      <c r="F68" s="150"/>
      <c r="G68" s="150"/>
      <c r="H68" s="150"/>
      <c r="I68" s="150"/>
      <c r="J68" s="151">
        <f>J386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1606</v>
      </c>
      <c r="E69" s="150"/>
      <c r="F69" s="150"/>
      <c r="G69" s="150"/>
      <c r="H69" s="150"/>
      <c r="I69" s="150"/>
      <c r="J69" s="151">
        <f>J419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2009</v>
      </c>
      <c r="E70" s="150"/>
      <c r="F70" s="150"/>
      <c r="G70" s="150"/>
      <c r="H70" s="150"/>
      <c r="I70" s="150"/>
      <c r="J70" s="151">
        <f>J469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2010</v>
      </c>
      <c r="E71" s="150"/>
      <c r="F71" s="150"/>
      <c r="G71" s="150"/>
      <c r="H71" s="150"/>
      <c r="I71" s="150"/>
      <c r="J71" s="151">
        <f>J481</f>
        <v>0</v>
      </c>
      <c r="K71" s="99"/>
      <c r="L71" s="152"/>
    </row>
    <row r="72" spans="1:31" s="10" customFormat="1" ht="19.899999999999999" customHeight="1">
      <c r="B72" s="148"/>
      <c r="C72" s="99"/>
      <c r="D72" s="149" t="s">
        <v>259</v>
      </c>
      <c r="E72" s="150"/>
      <c r="F72" s="150"/>
      <c r="G72" s="150"/>
      <c r="H72" s="150"/>
      <c r="I72" s="150"/>
      <c r="J72" s="151">
        <f>J486</f>
        <v>0</v>
      </c>
      <c r="K72" s="99"/>
      <c r="L72" s="152"/>
    </row>
    <row r="73" spans="1:31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31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4.95" customHeight="1">
      <c r="A79" s="36"/>
      <c r="B79" s="37"/>
      <c r="C79" s="25" t="s">
        <v>275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03" t="str">
        <f>E7</f>
        <v>Kanalizace a ČOV Želeč</v>
      </c>
      <c r="F82" s="404"/>
      <c r="G82" s="404"/>
      <c r="H82" s="404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244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2" customFormat="1" ht="16.5" customHeight="1">
      <c r="A84" s="36"/>
      <c r="B84" s="37"/>
      <c r="C84" s="38"/>
      <c r="D84" s="38"/>
      <c r="E84" s="403" t="s">
        <v>2395</v>
      </c>
      <c r="F84" s="405"/>
      <c r="G84" s="405"/>
      <c r="H84" s="405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2" customFormat="1" ht="12" customHeight="1">
      <c r="A85" s="36"/>
      <c r="B85" s="37"/>
      <c r="C85" s="31" t="s">
        <v>246</v>
      </c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6.5" customHeight="1">
      <c r="A86" s="36"/>
      <c r="B86" s="37"/>
      <c r="C86" s="38"/>
      <c r="D86" s="38"/>
      <c r="E86" s="377" t="str">
        <f>E11</f>
        <v>IO01.004 - Stoka B</v>
      </c>
      <c r="F86" s="405"/>
      <c r="G86" s="405"/>
      <c r="H86" s="405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2" customHeight="1">
      <c r="A88" s="36"/>
      <c r="B88" s="37"/>
      <c r="C88" s="31" t="s">
        <v>21</v>
      </c>
      <c r="D88" s="38"/>
      <c r="E88" s="38"/>
      <c r="F88" s="29" t="str">
        <f>F14</f>
        <v>Želeč</v>
      </c>
      <c r="G88" s="38"/>
      <c r="H88" s="38"/>
      <c r="I88" s="31" t="s">
        <v>23</v>
      </c>
      <c r="J88" s="61" t="str">
        <f>IF(J14="","",J14)</f>
        <v>23. 6. 2021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5.2" customHeight="1">
      <c r="A90" s="36"/>
      <c r="B90" s="37"/>
      <c r="C90" s="31" t="s">
        <v>25</v>
      </c>
      <c r="D90" s="38"/>
      <c r="E90" s="38"/>
      <c r="F90" s="29" t="str">
        <f>E17</f>
        <v xml:space="preserve"> </v>
      </c>
      <c r="G90" s="38"/>
      <c r="H90" s="38"/>
      <c r="I90" s="31" t="s">
        <v>31</v>
      </c>
      <c r="J90" s="34" t="str">
        <f>E23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29</v>
      </c>
      <c r="D91" s="38"/>
      <c r="E91" s="38"/>
      <c r="F91" s="29" t="str">
        <f>IF(E20="","",E20)</f>
        <v>Vyplň údaj</v>
      </c>
      <c r="G91" s="38"/>
      <c r="H91" s="38"/>
      <c r="I91" s="31" t="s">
        <v>33</v>
      </c>
      <c r="J91" s="34" t="str">
        <f>E26</f>
        <v xml:space="preserve"> </v>
      </c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0.35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11" customFormat="1" ht="29.25" customHeight="1">
      <c r="A93" s="153"/>
      <c r="B93" s="154"/>
      <c r="C93" s="155" t="s">
        <v>276</v>
      </c>
      <c r="D93" s="156" t="s">
        <v>55</v>
      </c>
      <c r="E93" s="156" t="s">
        <v>51</v>
      </c>
      <c r="F93" s="156" t="s">
        <v>52</v>
      </c>
      <c r="G93" s="156" t="s">
        <v>277</v>
      </c>
      <c r="H93" s="156" t="s">
        <v>278</v>
      </c>
      <c r="I93" s="156" t="s">
        <v>279</v>
      </c>
      <c r="J93" s="156" t="s">
        <v>250</v>
      </c>
      <c r="K93" s="157" t="s">
        <v>280</v>
      </c>
      <c r="L93" s="158"/>
      <c r="M93" s="70" t="s">
        <v>19</v>
      </c>
      <c r="N93" s="71" t="s">
        <v>40</v>
      </c>
      <c r="O93" s="71" t="s">
        <v>281</v>
      </c>
      <c r="P93" s="71" t="s">
        <v>282</v>
      </c>
      <c r="Q93" s="71" t="s">
        <v>283</v>
      </c>
      <c r="R93" s="71" t="s">
        <v>284</v>
      </c>
      <c r="S93" s="71" t="s">
        <v>285</v>
      </c>
      <c r="T93" s="72" t="s">
        <v>286</v>
      </c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</row>
    <row r="94" spans="1:63" s="2" customFormat="1" ht="22.9" customHeight="1">
      <c r="A94" s="36"/>
      <c r="B94" s="37"/>
      <c r="C94" s="77" t="s">
        <v>287</v>
      </c>
      <c r="D94" s="38"/>
      <c r="E94" s="38"/>
      <c r="F94" s="38"/>
      <c r="G94" s="38"/>
      <c r="H94" s="38"/>
      <c r="I94" s="38"/>
      <c r="J94" s="159">
        <f>BK94</f>
        <v>0</v>
      </c>
      <c r="K94" s="38"/>
      <c r="L94" s="41"/>
      <c r="M94" s="73"/>
      <c r="N94" s="160"/>
      <c r="O94" s="74"/>
      <c r="P94" s="161">
        <f>P95</f>
        <v>0</v>
      </c>
      <c r="Q94" s="74"/>
      <c r="R94" s="161">
        <f>R95</f>
        <v>64.431035881509999</v>
      </c>
      <c r="S94" s="74"/>
      <c r="T94" s="162">
        <f>T95</f>
        <v>591.72763499999996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69</v>
      </c>
      <c r="AU94" s="19" t="s">
        <v>251</v>
      </c>
      <c r="BK94" s="163">
        <f>BK95</f>
        <v>0</v>
      </c>
    </row>
    <row r="95" spans="1:63" s="12" customFormat="1" ht="25.9" customHeight="1">
      <c r="B95" s="164"/>
      <c r="C95" s="165"/>
      <c r="D95" s="166" t="s">
        <v>69</v>
      </c>
      <c r="E95" s="167" t="s">
        <v>288</v>
      </c>
      <c r="F95" s="167" t="s">
        <v>2011</v>
      </c>
      <c r="G95" s="165"/>
      <c r="H95" s="165"/>
      <c r="I95" s="168"/>
      <c r="J95" s="169">
        <f>BK95</f>
        <v>0</v>
      </c>
      <c r="K95" s="165"/>
      <c r="L95" s="170"/>
      <c r="M95" s="171"/>
      <c r="N95" s="172"/>
      <c r="O95" s="172"/>
      <c r="P95" s="173">
        <f>P96+P347+P358+P386+P419+P469+P481+P486</f>
        <v>0</v>
      </c>
      <c r="Q95" s="172"/>
      <c r="R95" s="173">
        <f>R96+R347+R358+R386+R419+R469+R481+R486</f>
        <v>64.431035881509999</v>
      </c>
      <c r="S95" s="172"/>
      <c r="T95" s="174">
        <f>T96+T347+T358+T386+T419+T469+T481+T486</f>
        <v>591.72763499999996</v>
      </c>
      <c r="AR95" s="175" t="s">
        <v>77</v>
      </c>
      <c r="AT95" s="176" t="s">
        <v>69</v>
      </c>
      <c r="AU95" s="176" t="s">
        <v>70</v>
      </c>
      <c r="AY95" s="175" t="s">
        <v>290</v>
      </c>
      <c r="BK95" s="177">
        <f>BK96+BK347+BK358+BK386+BK419+BK469+BK481+BK486</f>
        <v>0</v>
      </c>
    </row>
    <row r="96" spans="1:63" s="12" customFormat="1" ht="22.9" customHeight="1">
      <c r="B96" s="164"/>
      <c r="C96" s="165"/>
      <c r="D96" s="166" t="s">
        <v>69</v>
      </c>
      <c r="E96" s="178" t="s">
        <v>77</v>
      </c>
      <c r="F96" s="178" t="s">
        <v>291</v>
      </c>
      <c r="G96" s="165"/>
      <c r="H96" s="165"/>
      <c r="I96" s="168"/>
      <c r="J96" s="179">
        <f>BK96</f>
        <v>0</v>
      </c>
      <c r="K96" s="165"/>
      <c r="L96" s="170"/>
      <c r="M96" s="171"/>
      <c r="N96" s="172"/>
      <c r="O96" s="172"/>
      <c r="P96" s="173">
        <f>SUM(P97:P346)</f>
        <v>0</v>
      </c>
      <c r="Q96" s="172"/>
      <c r="R96" s="173">
        <f>SUM(R97:R346)</f>
        <v>4.5139076212100004</v>
      </c>
      <c r="S96" s="172"/>
      <c r="T96" s="174">
        <f>SUM(T97:T346)</f>
        <v>591.72763499999996</v>
      </c>
      <c r="AR96" s="175" t="s">
        <v>77</v>
      </c>
      <c r="AT96" s="176" t="s">
        <v>69</v>
      </c>
      <c r="AU96" s="176" t="s">
        <v>77</v>
      </c>
      <c r="AY96" s="175" t="s">
        <v>290</v>
      </c>
      <c r="BK96" s="177">
        <f>SUM(BK97:BK346)</f>
        <v>0</v>
      </c>
    </row>
    <row r="97" spans="1:65" s="2" customFormat="1" ht="37.9" customHeight="1">
      <c r="A97" s="36"/>
      <c r="B97" s="37"/>
      <c r="C97" s="180" t="s">
        <v>77</v>
      </c>
      <c r="D97" s="180" t="s">
        <v>292</v>
      </c>
      <c r="E97" s="181" t="s">
        <v>2407</v>
      </c>
      <c r="F97" s="182" t="s">
        <v>2408</v>
      </c>
      <c r="G97" s="183" t="s">
        <v>341</v>
      </c>
      <c r="H97" s="184">
        <v>14.67</v>
      </c>
      <c r="I97" s="185"/>
      <c r="J97" s="186">
        <f>ROUND(I97*H97,2)</f>
        <v>0</v>
      </c>
      <c r="K97" s="182" t="s">
        <v>296</v>
      </c>
      <c r="L97" s="41"/>
      <c r="M97" s="187" t="s">
        <v>19</v>
      </c>
      <c r="N97" s="188" t="s">
        <v>41</v>
      </c>
      <c r="O97" s="66"/>
      <c r="P97" s="189">
        <f>O97*H97</f>
        <v>0</v>
      </c>
      <c r="Q97" s="189">
        <v>0</v>
      </c>
      <c r="R97" s="189">
        <f>Q97*H97</f>
        <v>0</v>
      </c>
      <c r="S97" s="189">
        <v>0.28999999999999998</v>
      </c>
      <c r="T97" s="190">
        <f>S97*H97</f>
        <v>4.2542999999999997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297</v>
      </c>
      <c r="AT97" s="191" t="s">
        <v>292</v>
      </c>
      <c r="AU97" s="191" t="s">
        <v>79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2914</v>
      </c>
    </row>
    <row r="98" spans="1:65" s="2" customFormat="1" ht="11.25">
      <c r="A98" s="36"/>
      <c r="B98" s="37"/>
      <c r="C98" s="38"/>
      <c r="D98" s="193" t="s">
        <v>299</v>
      </c>
      <c r="E98" s="38"/>
      <c r="F98" s="194" t="s">
        <v>2410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299</v>
      </c>
      <c r="AU98" s="19" t="s">
        <v>79</v>
      </c>
    </row>
    <row r="99" spans="1:65" s="14" customFormat="1" ht="11.25">
      <c r="B99" s="209"/>
      <c r="C99" s="210"/>
      <c r="D99" s="200" t="s">
        <v>301</v>
      </c>
      <c r="E99" s="211" t="s">
        <v>19</v>
      </c>
      <c r="F99" s="212" t="s">
        <v>2915</v>
      </c>
      <c r="G99" s="210"/>
      <c r="H99" s="213">
        <v>14.67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301</v>
      </c>
      <c r="AU99" s="219" t="s">
        <v>79</v>
      </c>
      <c r="AV99" s="14" t="s">
        <v>79</v>
      </c>
      <c r="AW99" s="14" t="s">
        <v>32</v>
      </c>
      <c r="AX99" s="14" t="s">
        <v>70</v>
      </c>
      <c r="AY99" s="219" t="s">
        <v>290</v>
      </c>
    </row>
    <row r="100" spans="1:65" s="15" customFormat="1" ht="11.25">
      <c r="B100" s="220"/>
      <c r="C100" s="221"/>
      <c r="D100" s="200" t="s">
        <v>301</v>
      </c>
      <c r="E100" s="222" t="s">
        <v>19</v>
      </c>
      <c r="F100" s="223" t="s">
        <v>304</v>
      </c>
      <c r="G100" s="221"/>
      <c r="H100" s="224">
        <v>14.67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301</v>
      </c>
      <c r="AU100" s="230" t="s">
        <v>79</v>
      </c>
      <c r="AV100" s="15" t="s">
        <v>297</v>
      </c>
      <c r="AW100" s="15" t="s">
        <v>32</v>
      </c>
      <c r="AX100" s="15" t="s">
        <v>77</v>
      </c>
      <c r="AY100" s="230" t="s">
        <v>290</v>
      </c>
    </row>
    <row r="101" spans="1:65" s="2" customFormat="1" ht="37.9" customHeight="1">
      <c r="A101" s="36"/>
      <c r="B101" s="37"/>
      <c r="C101" s="180" t="s">
        <v>79</v>
      </c>
      <c r="D101" s="180" t="s">
        <v>292</v>
      </c>
      <c r="E101" s="181" t="s">
        <v>2413</v>
      </c>
      <c r="F101" s="182" t="s">
        <v>2414</v>
      </c>
      <c r="G101" s="183" t="s">
        <v>341</v>
      </c>
      <c r="H101" s="184">
        <v>68.02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0.57999999999999996</v>
      </c>
      <c r="T101" s="190">
        <f>S101*H101</f>
        <v>39.451599999999992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2916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2416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2917</v>
      </c>
      <c r="G103" s="210"/>
      <c r="H103" s="213">
        <v>68.02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68.02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37.9" customHeight="1">
      <c r="A105" s="36"/>
      <c r="B105" s="37"/>
      <c r="C105" s="180" t="s">
        <v>171</v>
      </c>
      <c r="D105" s="180" t="s">
        <v>292</v>
      </c>
      <c r="E105" s="181" t="s">
        <v>2419</v>
      </c>
      <c r="F105" s="182" t="s">
        <v>2420</v>
      </c>
      <c r="G105" s="183" t="s">
        <v>341</v>
      </c>
      <c r="H105" s="184">
        <v>443.38499999999999</v>
      </c>
      <c r="I105" s="185"/>
      <c r="J105" s="186">
        <f>ROUND(I105*H105,2)</f>
        <v>0</v>
      </c>
      <c r="K105" s="182" t="s">
        <v>296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0.75</v>
      </c>
      <c r="T105" s="190">
        <f>S105*H105</f>
        <v>332.53874999999999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297</v>
      </c>
      <c r="AT105" s="191" t="s">
        <v>292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2918</v>
      </c>
    </row>
    <row r="106" spans="1:65" s="2" customFormat="1" ht="11.25">
      <c r="A106" s="36"/>
      <c r="B106" s="37"/>
      <c r="C106" s="38"/>
      <c r="D106" s="193" t="s">
        <v>299</v>
      </c>
      <c r="E106" s="38"/>
      <c r="F106" s="194" t="s">
        <v>2422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299</v>
      </c>
      <c r="AU106" s="19" t="s">
        <v>79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2919</v>
      </c>
      <c r="G107" s="210"/>
      <c r="H107" s="213">
        <v>443.38499999999999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5" customFormat="1" ht="11.25">
      <c r="B108" s="220"/>
      <c r="C108" s="221"/>
      <c r="D108" s="200" t="s">
        <v>301</v>
      </c>
      <c r="E108" s="222" t="s">
        <v>19</v>
      </c>
      <c r="F108" s="223" t="s">
        <v>304</v>
      </c>
      <c r="G108" s="221"/>
      <c r="H108" s="224">
        <v>443.38499999999999</v>
      </c>
      <c r="I108" s="225"/>
      <c r="J108" s="221"/>
      <c r="K108" s="221"/>
      <c r="L108" s="226"/>
      <c r="M108" s="227"/>
      <c r="N108" s="228"/>
      <c r="O108" s="228"/>
      <c r="P108" s="228"/>
      <c r="Q108" s="228"/>
      <c r="R108" s="228"/>
      <c r="S108" s="228"/>
      <c r="T108" s="229"/>
      <c r="AT108" s="230" t="s">
        <v>301</v>
      </c>
      <c r="AU108" s="230" t="s">
        <v>79</v>
      </c>
      <c r="AV108" s="15" t="s">
        <v>297</v>
      </c>
      <c r="AW108" s="15" t="s">
        <v>32</v>
      </c>
      <c r="AX108" s="15" t="s">
        <v>77</v>
      </c>
      <c r="AY108" s="230" t="s">
        <v>290</v>
      </c>
    </row>
    <row r="109" spans="1:65" s="2" customFormat="1" ht="33" customHeight="1">
      <c r="A109" s="36"/>
      <c r="B109" s="37"/>
      <c r="C109" s="180" t="s">
        <v>297</v>
      </c>
      <c r="D109" s="180" t="s">
        <v>292</v>
      </c>
      <c r="E109" s="181" t="s">
        <v>2424</v>
      </c>
      <c r="F109" s="182" t="s">
        <v>2425</v>
      </c>
      <c r="G109" s="183" t="s">
        <v>341</v>
      </c>
      <c r="H109" s="184">
        <v>68.02</v>
      </c>
      <c r="I109" s="185"/>
      <c r="J109" s="186">
        <f>ROUND(I109*H109,2)</f>
        <v>0</v>
      </c>
      <c r="K109" s="182" t="s">
        <v>296</v>
      </c>
      <c r="L109" s="41"/>
      <c r="M109" s="187" t="s">
        <v>19</v>
      </c>
      <c r="N109" s="188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9.8000000000000004E-2</v>
      </c>
      <c r="T109" s="190">
        <f>S109*H109</f>
        <v>6.6659600000000001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79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2920</v>
      </c>
    </row>
    <row r="110" spans="1:65" s="2" customFormat="1" ht="11.25">
      <c r="A110" s="36"/>
      <c r="B110" s="37"/>
      <c r="C110" s="38"/>
      <c r="D110" s="193" t="s">
        <v>299</v>
      </c>
      <c r="E110" s="38"/>
      <c r="F110" s="194" t="s">
        <v>2427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299</v>
      </c>
      <c r="AU110" s="19" t="s">
        <v>79</v>
      </c>
    </row>
    <row r="111" spans="1:65" s="14" customFormat="1" ht="11.25">
      <c r="B111" s="209"/>
      <c r="C111" s="210"/>
      <c r="D111" s="200" t="s">
        <v>301</v>
      </c>
      <c r="E111" s="211" t="s">
        <v>19</v>
      </c>
      <c r="F111" s="212" t="s">
        <v>2917</v>
      </c>
      <c r="G111" s="210"/>
      <c r="H111" s="213">
        <v>68.02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301</v>
      </c>
      <c r="AU111" s="219" t="s">
        <v>79</v>
      </c>
      <c r="AV111" s="14" t="s">
        <v>79</v>
      </c>
      <c r="AW111" s="14" t="s">
        <v>32</v>
      </c>
      <c r="AX111" s="14" t="s">
        <v>70</v>
      </c>
      <c r="AY111" s="219" t="s">
        <v>290</v>
      </c>
    </row>
    <row r="112" spans="1:65" s="15" customFormat="1" ht="11.25">
      <c r="B112" s="220"/>
      <c r="C112" s="221"/>
      <c r="D112" s="200" t="s">
        <v>301</v>
      </c>
      <c r="E112" s="222" t="s">
        <v>19</v>
      </c>
      <c r="F112" s="223" t="s">
        <v>304</v>
      </c>
      <c r="G112" s="221"/>
      <c r="H112" s="224">
        <v>68.02</v>
      </c>
      <c r="I112" s="225"/>
      <c r="J112" s="221"/>
      <c r="K112" s="221"/>
      <c r="L112" s="226"/>
      <c r="M112" s="227"/>
      <c r="N112" s="228"/>
      <c r="O112" s="228"/>
      <c r="P112" s="228"/>
      <c r="Q112" s="228"/>
      <c r="R112" s="228"/>
      <c r="S112" s="228"/>
      <c r="T112" s="229"/>
      <c r="AT112" s="230" t="s">
        <v>301</v>
      </c>
      <c r="AU112" s="230" t="s">
        <v>79</v>
      </c>
      <c r="AV112" s="15" t="s">
        <v>297</v>
      </c>
      <c r="AW112" s="15" t="s">
        <v>32</v>
      </c>
      <c r="AX112" s="15" t="s">
        <v>77</v>
      </c>
      <c r="AY112" s="230" t="s">
        <v>290</v>
      </c>
    </row>
    <row r="113" spans="1:65" s="2" customFormat="1" ht="33" customHeight="1">
      <c r="A113" s="36"/>
      <c r="B113" s="37"/>
      <c r="C113" s="180" t="s">
        <v>330</v>
      </c>
      <c r="D113" s="180" t="s">
        <v>292</v>
      </c>
      <c r="E113" s="181" t="s">
        <v>2012</v>
      </c>
      <c r="F113" s="182" t="s">
        <v>2013</v>
      </c>
      <c r="G113" s="183" t="s">
        <v>341</v>
      </c>
      <c r="H113" s="184">
        <v>443.38499999999999</v>
      </c>
      <c r="I113" s="185"/>
      <c r="J113" s="186">
        <f>ROUND(I113*H113,2)</f>
        <v>0</v>
      </c>
      <c r="K113" s="182" t="s">
        <v>296</v>
      </c>
      <c r="L113" s="41"/>
      <c r="M113" s="187" t="s">
        <v>19</v>
      </c>
      <c r="N113" s="188" t="s">
        <v>41</v>
      </c>
      <c r="O113" s="66"/>
      <c r="P113" s="189">
        <f>O113*H113</f>
        <v>0</v>
      </c>
      <c r="Q113" s="189">
        <v>0</v>
      </c>
      <c r="R113" s="189">
        <f>Q113*H113</f>
        <v>0</v>
      </c>
      <c r="S113" s="189">
        <v>0.22</v>
      </c>
      <c r="T113" s="190">
        <f>S113*H113</f>
        <v>97.544699999999992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297</v>
      </c>
      <c r="AT113" s="191" t="s">
        <v>292</v>
      </c>
      <c r="AU113" s="191" t="s">
        <v>79</v>
      </c>
      <c r="AY113" s="19" t="s">
        <v>290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77</v>
      </c>
      <c r="BK113" s="192">
        <f>ROUND(I113*H113,2)</f>
        <v>0</v>
      </c>
      <c r="BL113" s="19" t="s">
        <v>297</v>
      </c>
      <c r="BM113" s="191" t="s">
        <v>2921</v>
      </c>
    </row>
    <row r="114" spans="1:65" s="2" customFormat="1" ht="11.25">
      <c r="A114" s="36"/>
      <c r="B114" s="37"/>
      <c r="C114" s="38"/>
      <c r="D114" s="193" t="s">
        <v>299</v>
      </c>
      <c r="E114" s="38"/>
      <c r="F114" s="194" t="s">
        <v>2015</v>
      </c>
      <c r="G114" s="38"/>
      <c r="H114" s="38"/>
      <c r="I114" s="195"/>
      <c r="J114" s="38"/>
      <c r="K114" s="38"/>
      <c r="L114" s="41"/>
      <c r="M114" s="196"/>
      <c r="N114" s="197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299</v>
      </c>
      <c r="AU114" s="19" t="s">
        <v>79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2922</v>
      </c>
      <c r="G115" s="210"/>
      <c r="H115" s="213">
        <v>443.38499999999999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5" customFormat="1" ht="11.25">
      <c r="B116" s="220"/>
      <c r="C116" s="221"/>
      <c r="D116" s="200" t="s">
        <v>301</v>
      </c>
      <c r="E116" s="222" t="s">
        <v>19</v>
      </c>
      <c r="F116" s="223" t="s">
        <v>304</v>
      </c>
      <c r="G116" s="221"/>
      <c r="H116" s="224">
        <v>443.38499999999999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301</v>
      </c>
      <c r="AU116" s="230" t="s">
        <v>79</v>
      </c>
      <c r="AV116" s="15" t="s">
        <v>297</v>
      </c>
      <c r="AW116" s="15" t="s">
        <v>32</v>
      </c>
      <c r="AX116" s="15" t="s">
        <v>77</v>
      </c>
      <c r="AY116" s="230" t="s">
        <v>290</v>
      </c>
    </row>
    <row r="117" spans="1:65" s="2" customFormat="1" ht="24.2" customHeight="1">
      <c r="A117" s="36"/>
      <c r="B117" s="37"/>
      <c r="C117" s="180" t="s">
        <v>338</v>
      </c>
      <c r="D117" s="180" t="s">
        <v>292</v>
      </c>
      <c r="E117" s="181" t="s">
        <v>2017</v>
      </c>
      <c r="F117" s="182" t="s">
        <v>2018</v>
      </c>
      <c r="G117" s="183" t="s">
        <v>341</v>
      </c>
      <c r="H117" s="184">
        <v>939.95500000000004</v>
      </c>
      <c r="I117" s="185"/>
      <c r="J117" s="186">
        <f>ROUND(I117*H117,2)</f>
        <v>0</v>
      </c>
      <c r="K117" s="182" t="s">
        <v>296</v>
      </c>
      <c r="L117" s="41"/>
      <c r="M117" s="187" t="s">
        <v>19</v>
      </c>
      <c r="N117" s="188" t="s">
        <v>41</v>
      </c>
      <c r="O117" s="66"/>
      <c r="P117" s="189">
        <f>O117*H117</f>
        <v>0</v>
      </c>
      <c r="Q117" s="189">
        <v>4.795E-5</v>
      </c>
      <c r="R117" s="189">
        <f>Q117*H117</f>
        <v>4.507084225E-2</v>
      </c>
      <c r="S117" s="189">
        <v>0.115</v>
      </c>
      <c r="T117" s="190">
        <f>S117*H117</f>
        <v>108.09482500000001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297</v>
      </c>
      <c r="AT117" s="191" t="s">
        <v>292</v>
      </c>
      <c r="AU117" s="191" t="s">
        <v>79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2923</v>
      </c>
    </row>
    <row r="118" spans="1:65" s="2" customFormat="1" ht="11.25">
      <c r="A118" s="36"/>
      <c r="B118" s="37"/>
      <c r="C118" s="38"/>
      <c r="D118" s="193" t="s">
        <v>299</v>
      </c>
      <c r="E118" s="38"/>
      <c r="F118" s="194" t="s">
        <v>2020</v>
      </c>
      <c r="G118" s="38"/>
      <c r="H118" s="38"/>
      <c r="I118" s="195"/>
      <c r="J118" s="38"/>
      <c r="K118" s="38"/>
      <c r="L118" s="41"/>
      <c r="M118" s="196"/>
      <c r="N118" s="197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299</v>
      </c>
      <c r="AU118" s="19" t="s">
        <v>79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2924</v>
      </c>
      <c r="G119" s="210"/>
      <c r="H119" s="213">
        <v>813.73500000000001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4" customFormat="1" ht="11.25">
      <c r="B120" s="209"/>
      <c r="C120" s="210"/>
      <c r="D120" s="200" t="s">
        <v>301</v>
      </c>
      <c r="E120" s="211" t="s">
        <v>19</v>
      </c>
      <c r="F120" s="212" t="s">
        <v>2925</v>
      </c>
      <c r="G120" s="210"/>
      <c r="H120" s="213">
        <v>126.22</v>
      </c>
      <c r="I120" s="214"/>
      <c r="J120" s="210"/>
      <c r="K120" s="210"/>
      <c r="L120" s="215"/>
      <c r="M120" s="216"/>
      <c r="N120" s="217"/>
      <c r="O120" s="217"/>
      <c r="P120" s="217"/>
      <c r="Q120" s="217"/>
      <c r="R120" s="217"/>
      <c r="S120" s="217"/>
      <c r="T120" s="218"/>
      <c r="AT120" s="219" t="s">
        <v>301</v>
      </c>
      <c r="AU120" s="219" t="s">
        <v>79</v>
      </c>
      <c r="AV120" s="14" t="s">
        <v>79</v>
      </c>
      <c r="AW120" s="14" t="s">
        <v>32</v>
      </c>
      <c r="AX120" s="14" t="s">
        <v>70</v>
      </c>
      <c r="AY120" s="219" t="s">
        <v>290</v>
      </c>
    </row>
    <row r="121" spans="1:65" s="15" customFormat="1" ht="11.25">
      <c r="B121" s="220"/>
      <c r="C121" s="221"/>
      <c r="D121" s="200" t="s">
        <v>301</v>
      </c>
      <c r="E121" s="222" t="s">
        <v>19</v>
      </c>
      <c r="F121" s="223" t="s">
        <v>304</v>
      </c>
      <c r="G121" s="221"/>
      <c r="H121" s="224">
        <v>939.95500000000004</v>
      </c>
      <c r="I121" s="225"/>
      <c r="J121" s="221"/>
      <c r="K121" s="221"/>
      <c r="L121" s="226"/>
      <c r="M121" s="227"/>
      <c r="N121" s="228"/>
      <c r="O121" s="228"/>
      <c r="P121" s="228"/>
      <c r="Q121" s="228"/>
      <c r="R121" s="228"/>
      <c r="S121" s="228"/>
      <c r="T121" s="229"/>
      <c r="AT121" s="230" t="s">
        <v>301</v>
      </c>
      <c r="AU121" s="230" t="s">
        <v>79</v>
      </c>
      <c r="AV121" s="15" t="s">
        <v>297</v>
      </c>
      <c r="AW121" s="15" t="s">
        <v>32</v>
      </c>
      <c r="AX121" s="15" t="s">
        <v>77</v>
      </c>
      <c r="AY121" s="230" t="s">
        <v>290</v>
      </c>
    </row>
    <row r="122" spans="1:65" s="2" customFormat="1" ht="24.2" customHeight="1">
      <c r="A122" s="36"/>
      <c r="B122" s="37"/>
      <c r="C122" s="180" t="s">
        <v>354</v>
      </c>
      <c r="D122" s="180" t="s">
        <v>292</v>
      </c>
      <c r="E122" s="181" t="s">
        <v>2433</v>
      </c>
      <c r="F122" s="182" t="s">
        <v>2434</v>
      </c>
      <c r="G122" s="183" t="s">
        <v>295</v>
      </c>
      <c r="H122" s="184">
        <v>15.5</v>
      </c>
      <c r="I122" s="185"/>
      <c r="J122" s="186">
        <f>ROUND(I122*H122,2)</f>
        <v>0</v>
      </c>
      <c r="K122" s="182" t="s">
        <v>296</v>
      </c>
      <c r="L122" s="41"/>
      <c r="M122" s="187" t="s">
        <v>19</v>
      </c>
      <c r="N122" s="188" t="s">
        <v>41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0.20499999999999999</v>
      </c>
      <c r="T122" s="190">
        <f>S122*H122</f>
        <v>3.1774999999999998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297</v>
      </c>
      <c r="AT122" s="191" t="s">
        <v>292</v>
      </c>
      <c r="AU122" s="191" t="s">
        <v>79</v>
      </c>
      <c r="AY122" s="19" t="s">
        <v>290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77</v>
      </c>
      <c r="BK122" s="192">
        <f>ROUND(I122*H122,2)</f>
        <v>0</v>
      </c>
      <c r="BL122" s="19" t="s">
        <v>297</v>
      </c>
      <c r="BM122" s="191" t="s">
        <v>2926</v>
      </c>
    </row>
    <row r="123" spans="1:65" s="2" customFormat="1" ht="11.25">
      <c r="A123" s="36"/>
      <c r="B123" s="37"/>
      <c r="C123" s="38"/>
      <c r="D123" s="193" t="s">
        <v>299</v>
      </c>
      <c r="E123" s="38"/>
      <c r="F123" s="194" t="s">
        <v>2436</v>
      </c>
      <c r="G123" s="38"/>
      <c r="H123" s="38"/>
      <c r="I123" s="195"/>
      <c r="J123" s="38"/>
      <c r="K123" s="38"/>
      <c r="L123" s="41"/>
      <c r="M123" s="196"/>
      <c r="N123" s="197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299</v>
      </c>
      <c r="AU123" s="19" t="s">
        <v>79</v>
      </c>
    </row>
    <row r="124" spans="1:65" s="14" customFormat="1" ht="11.25">
      <c r="B124" s="209"/>
      <c r="C124" s="210"/>
      <c r="D124" s="200" t="s">
        <v>301</v>
      </c>
      <c r="E124" s="211" t="s">
        <v>19</v>
      </c>
      <c r="F124" s="212" t="s">
        <v>2927</v>
      </c>
      <c r="G124" s="210"/>
      <c r="H124" s="213">
        <v>15.5</v>
      </c>
      <c r="I124" s="214"/>
      <c r="J124" s="210"/>
      <c r="K124" s="210"/>
      <c r="L124" s="215"/>
      <c r="M124" s="216"/>
      <c r="N124" s="217"/>
      <c r="O124" s="217"/>
      <c r="P124" s="217"/>
      <c r="Q124" s="217"/>
      <c r="R124" s="217"/>
      <c r="S124" s="217"/>
      <c r="T124" s="218"/>
      <c r="AT124" s="219" t="s">
        <v>301</v>
      </c>
      <c r="AU124" s="219" t="s">
        <v>79</v>
      </c>
      <c r="AV124" s="14" t="s">
        <v>79</v>
      </c>
      <c r="AW124" s="14" t="s">
        <v>32</v>
      </c>
      <c r="AX124" s="14" t="s">
        <v>70</v>
      </c>
      <c r="AY124" s="219" t="s">
        <v>290</v>
      </c>
    </row>
    <row r="125" spans="1:65" s="15" customFormat="1" ht="11.25">
      <c r="B125" s="220"/>
      <c r="C125" s="221"/>
      <c r="D125" s="200" t="s">
        <v>301</v>
      </c>
      <c r="E125" s="222" t="s">
        <v>19</v>
      </c>
      <c r="F125" s="223" t="s">
        <v>304</v>
      </c>
      <c r="G125" s="221"/>
      <c r="H125" s="224">
        <v>15.5</v>
      </c>
      <c r="I125" s="225"/>
      <c r="J125" s="221"/>
      <c r="K125" s="221"/>
      <c r="L125" s="226"/>
      <c r="M125" s="227"/>
      <c r="N125" s="228"/>
      <c r="O125" s="228"/>
      <c r="P125" s="228"/>
      <c r="Q125" s="228"/>
      <c r="R125" s="228"/>
      <c r="S125" s="228"/>
      <c r="T125" s="229"/>
      <c r="AT125" s="230" t="s">
        <v>301</v>
      </c>
      <c r="AU125" s="230" t="s">
        <v>79</v>
      </c>
      <c r="AV125" s="15" t="s">
        <v>297</v>
      </c>
      <c r="AW125" s="15" t="s">
        <v>32</v>
      </c>
      <c r="AX125" s="15" t="s">
        <v>77</v>
      </c>
      <c r="AY125" s="230" t="s">
        <v>290</v>
      </c>
    </row>
    <row r="126" spans="1:65" s="2" customFormat="1" ht="16.5" customHeight="1">
      <c r="A126" s="36"/>
      <c r="B126" s="37"/>
      <c r="C126" s="180" t="s">
        <v>360</v>
      </c>
      <c r="D126" s="180" t="s">
        <v>292</v>
      </c>
      <c r="E126" s="181" t="s">
        <v>305</v>
      </c>
      <c r="F126" s="182" t="s">
        <v>306</v>
      </c>
      <c r="G126" s="183" t="s">
        <v>307</v>
      </c>
      <c r="H126" s="184">
        <v>240</v>
      </c>
      <c r="I126" s="185"/>
      <c r="J126" s="186">
        <f>ROUND(I126*H126,2)</f>
        <v>0</v>
      </c>
      <c r="K126" s="182" t="s">
        <v>296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3.2634E-5</v>
      </c>
      <c r="R126" s="189">
        <f>Q126*H126</f>
        <v>7.8321599999999995E-3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79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2928</v>
      </c>
    </row>
    <row r="127" spans="1:65" s="2" customFormat="1" ht="11.25">
      <c r="A127" s="36"/>
      <c r="B127" s="37"/>
      <c r="C127" s="38"/>
      <c r="D127" s="193" t="s">
        <v>299</v>
      </c>
      <c r="E127" s="38"/>
      <c r="F127" s="194" t="s">
        <v>309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299</v>
      </c>
      <c r="AU127" s="19" t="s">
        <v>79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2929</v>
      </c>
      <c r="G128" s="210"/>
      <c r="H128" s="213">
        <v>240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5" customFormat="1" ht="11.25">
      <c r="B129" s="220"/>
      <c r="C129" s="221"/>
      <c r="D129" s="200" t="s">
        <v>301</v>
      </c>
      <c r="E129" s="222" t="s">
        <v>19</v>
      </c>
      <c r="F129" s="223" t="s">
        <v>304</v>
      </c>
      <c r="G129" s="221"/>
      <c r="H129" s="224">
        <v>240</v>
      </c>
      <c r="I129" s="225"/>
      <c r="J129" s="221"/>
      <c r="K129" s="221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301</v>
      </c>
      <c r="AU129" s="230" t="s">
        <v>79</v>
      </c>
      <c r="AV129" s="15" t="s">
        <v>297</v>
      </c>
      <c r="AW129" s="15" t="s">
        <v>32</v>
      </c>
      <c r="AX129" s="15" t="s">
        <v>77</v>
      </c>
      <c r="AY129" s="230" t="s">
        <v>290</v>
      </c>
    </row>
    <row r="130" spans="1:65" s="2" customFormat="1" ht="24.2" customHeight="1">
      <c r="A130" s="36"/>
      <c r="B130" s="37"/>
      <c r="C130" s="180" t="s">
        <v>368</v>
      </c>
      <c r="D130" s="180" t="s">
        <v>292</v>
      </c>
      <c r="E130" s="181" t="s">
        <v>312</v>
      </c>
      <c r="F130" s="182" t="s">
        <v>313</v>
      </c>
      <c r="G130" s="183" t="s">
        <v>314</v>
      </c>
      <c r="H130" s="184">
        <v>20</v>
      </c>
      <c r="I130" s="185"/>
      <c r="J130" s="186">
        <f>ROUND(I130*H130,2)</f>
        <v>0</v>
      </c>
      <c r="K130" s="182" t="s">
        <v>296</v>
      </c>
      <c r="L130" s="41"/>
      <c r="M130" s="187" t="s">
        <v>19</v>
      </c>
      <c r="N130" s="188" t="s">
        <v>41</v>
      </c>
      <c r="O130" s="66"/>
      <c r="P130" s="189">
        <f>O130*H130</f>
        <v>0</v>
      </c>
      <c r="Q130" s="189">
        <v>0</v>
      </c>
      <c r="R130" s="189">
        <f>Q130*H130</f>
        <v>0</v>
      </c>
      <c r="S130" s="189">
        <v>0</v>
      </c>
      <c r="T130" s="190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297</v>
      </c>
      <c r="AT130" s="191" t="s">
        <v>292</v>
      </c>
      <c r="AU130" s="191" t="s">
        <v>79</v>
      </c>
      <c r="AY130" s="19" t="s">
        <v>290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77</v>
      </c>
      <c r="BK130" s="192">
        <f>ROUND(I130*H130,2)</f>
        <v>0</v>
      </c>
      <c r="BL130" s="19" t="s">
        <v>297</v>
      </c>
      <c r="BM130" s="191" t="s">
        <v>2930</v>
      </c>
    </row>
    <row r="131" spans="1:65" s="2" customFormat="1" ht="11.25">
      <c r="A131" s="36"/>
      <c r="B131" s="37"/>
      <c r="C131" s="38"/>
      <c r="D131" s="193" t="s">
        <v>299</v>
      </c>
      <c r="E131" s="38"/>
      <c r="F131" s="194" t="s">
        <v>316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299</v>
      </c>
      <c r="AU131" s="19" t="s">
        <v>79</v>
      </c>
    </row>
    <row r="132" spans="1:65" s="14" customFormat="1" ht="11.25">
      <c r="B132" s="209"/>
      <c r="C132" s="210"/>
      <c r="D132" s="200" t="s">
        <v>301</v>
      </c>
      <c r="E132" s="211" t="s">
        <v>19</v>
      </c>
      <c r="F132" s="212" t="s">
        <v>2931</v>
      </c>
      <c r="G132" s="210"/>
      <c r="H132" s="213">
        <v>20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301</v>
      </c>
      <c r="AU132" s="219" t="s">
        <v>79</v>
      </c>
      <c r="AV132" s="14" t="s">
        <v>79</v>
      </c>
      <c r="AW132" s="14" t="s">
        <v>32</v>
      </c>
      <c r="AX132" s="14" t="s">
        <v>70</v>
      </c>
      <c r="AY132" s="219" t="s">
        <v>290</v>
      </c>
    </row>
    <row r="133" spans="1:65" s="15" customFormat="1" ht="11.25">
      <c r="B133" s="220"/>
      <c r="C133" s="221"/>
      <c r="D133" s="200" t="s">
        <v>301</v>
      </c>
      <c r="E133" s="222" t="s">
        <v>19</v>
      </c>
      <c r="F133" s="223" t="s">
        <v>304</v>
      </c>
      <c r="G133" s="221"/>
      <c r="H133" s="224">
        <v>20</v>
      </c>
      <c r="I133" s="225"/>
      <c r="J133" s="221"/>
      <c r="K133" s="221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301</v>
      </c>
      <c r="AU133" s="230" t="s">
        <v>79</v>
      </c>
      <c r="AV133" s="15" t="s">
        <v>297</v>
      </c>
      <c r="AW133" s="15" t="s">
        <v>32</v>
      </c>
      <c r="AX133" s="15" t="s">
        <v>77</v>
      </c>
      <c r="AY133" s="230" t="s">
        <v>290</v>
      </c>
    </row>
    <row r="134" spans="1:65" s="2" customFormat="1" ht="49.15" customHeight="1">
      <c r="A134" s="36"/>
      <c r="B134" s="37"/>
      <c r="C134" s="180" t="s">
        <v>375</v>
      </c>
      <c r="D134" s="180" t="s">
        <v>292</v>
      </c>
      <c r="E134" s="181" t="s">
        <v>2444</v>
      </c>
      <c r="F134" s="182" t="s">
        <v>2445</v>
      </c>
      <c r="G134" s="183" t="s">
        <v>295</v>
      </c>
      <c r="H134" s="184">
        <v>52.7</v>
      </c>
      <c r="I134" s="185"/>
      <c r="J134" s="186">
        <f>ROUND(I134*H134,2)</f>
        <v>0</v>
      </c>
      <c r="K134" s="182" t="s">
        <v>296</v>
      </c>
      <c r="L134" s="41"/>
      <c r="M134" s="187" t="s">
        <v>19</v>
      </c>
      <c r="N134" s="188" t="s">
        <v>41</v>
      </c>
      <c r="O134" s="66"/>
      <c r="P134" s="189">
        <f>O134*H134</f>
        <v>0</v>
      </c>
      <c r="Q134" s="189">
        <v>3.6904300000000001E-2</v>
      </c>
      <c r="R134" s="189">
        <f>Q134*H134</f>
        <v>1.9448566100000002</v>
      </c>
      <c r="S134" s="189">
        <v>0</v>
      </c>
      <c r="T134" s="190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297</v>
      </c>
      <c r="AT134" s="191" t="s">
        <v>292</v>
      </c>
      <c r="AU134" s="191" t="s">
        <v>79</v>
      </c>
      <c r="AY134" s="19" t="s">
        <v>290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77</v>
      </c>
      <c r="BK134" s="192">
        <f>ROUND(I134*H134,2)</f>
        <v>0</v>
      </c>
      <c r="BL134" s="19" t="s">
        <v>297</v>
      </c>
      <c r="BM134" s="191" t="s">
        <v>2932</v>
      </c>
    </row>
    <row r="135" spans="1:65" s="2" customFormat="1" ht="11.25">
      <c r="A135" s="36"/>
      <c r="B135" s="37"/>
      <c r="C135" s="38"/>
      <c r="D135" s="193" t="s">
        <v>299</v>
      </c>
      <c r="E135" s="38"/>
      <c r="F135" s="194" t="s">
        <v>2447</v>
      </c>
      <c r="G135" s="38"/>
      <c r="H135" s="38"/>
      <c r="I135" s="195"/>
      <c r="J135" s="38"/>
      <c r="K135" s="38"/>
      <c r="L135" s="41"/>
      <c r="M135" s="196"/>
      <c r="N135" s="197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299</v>
      </c>
      <c r="AU135" s="19" t="s">
        <v>79</v>
      </c>
    </row>
    <row r="136" spans="1:65" s="14" customFormat="1" ht="11.25">
      <c r="B136" s="209"/>
      <c r="C136" s="210"/>
      <c r="D136" s="200" t="s">
        <v>301</v>
      </c>
      <c r="E136" s="211" t="s">
        <v>19</v>
      </c>
      <c r="F136" s="212" t="s">
        <v>2933</v>
      </c>
      <c r="G136" s="210"/>
      <c r="H136" s="213">
        <v>52.7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301</v>
      </c>
      <c r="AU136" s="219" t="s">
        <v>79</v>
      </c>
      <c r="AV136" s="14" t="s">
        <v>79</v>
      </c>
      <c r="AW136" s="14" t="s">
        <v>32</v>
      </c>
      <c r="AX136" s="14" t="s">
        <v>70</v>
      </c>
      <c r="AY136" s="219" t="s">
        <v>290</v>
      </c>
    </row>
    <row r="137" spans="1:65" s="15" customFormat="1" ht="11.25">
      <c r="B137" s="220"/>
      <c r="C137" s="221"/>
      <c r="D137" s="200" t="s">
        <v>301</v>
      </c>
      <c r="E137" s="222" t="s">
        <v>19</v>
      </c>
      <c r="F137" s="223" t="s">
        <v>304</v>
      </c>
      <c r="G137" s="221"/>
      <c r="H137" s="224">
        <v>52.7</v>
      </c>
      <c r="I137" s="225"/>
      <c r="J137" s="221"/>
      <c r="K137" s="221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301</v>
      </c>
      <c r="AU137" s="230" t="s">
        <v>79</v>
      </c>
      <c r="AV137" s="15" t="s">
        <v>297</v>
      </c>
      <c r="AW137" s="15" t="s">
        <v>32</v>
      </c>
      <c r="AX137" s="15" t="s">
        <v>77</v>
      </c>
      <c r="AY137" s="230" t="s">
        <v>290</v>
      </c>
    </row>
    <row r="138" spans="1:65" s="2" customFormat="1" ht="49.15" customHeight="1">
      <c r="A138" s="36"/>
      <c r="B138" s="37"/>
      <c r="C138" s="180" t="s">
        <v>381</v>
      </c>
      <c r="D138" s="180" t="s">
        <v>292</v>
      </c>
      <c r="E138" s="181" t="s">
        <v>2449</v>
      </c>
      <c r="F138" s="182" t="s">
        <v>2450</v>
      </c>
      <c r="G138" s="183" t="s">
        <v>295</v>
      </c>
      <c r="H138" s="184">
        <v>3.1</v>
      </c>
      <c r="I138" s="185"/>
      <c r="J138" s="186">
        <f>ROUND(I138*H138,2)</f>
        <v>0</v>
      </c>
      <c r="K138" s="182" t="s">
        <v>296</v>
      </c>
      <c r="L138" s="41"/>
      <c r="M138" s="187" t="s">
        <v>19</v>
      </c>
      <c r="N138" s="188" t="s">
        <v>41</v>
      </c>
      <c r="O138" s="66"/>
      <c r="P138" s="189">
        <f>O138*H138</f>
        <v>0</v>
      </c>
      <c r="Q138" s="189">
        <v>8.6767000000000007E-3</v>
      </c>
      <c r="R138" s="189">
        <f>Q138*H138</f>
        <v>2.6897770000000001E-2</v>
      </c>
      <c r="S138" s="189">
        <v>0</v>
      </c>
      <c r="T138" s="190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297</v>
      </c>
      <c r="AT138" s="191" t="s">
        <v>292</v>
      </c>
      <c r="AU138" s="191" t="s">
        <v>79</v>
      </c>
      <c r="AY138" s="19" t="s">
        <v>290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77</v>
      </c>
      <c r="BK138" s="192">
        <f>ROUND(I138*H138,2)</f>
        <v>0</v>
      </c>
      <c r="BL138" s="19" t="s">
        <v>297</v>
      </c>
      <c r="BM138" s="191" t="s">
        <v>2934</v>
      </c>
    </row>
    <row r="139" spans="1:65" s="2" customFormat="1" ht="11.25">
      <c r="A139" s="36"/>
      <c r="B139" s="37"/>
      <c r="C139" s="38"/>
      <c r="D139" s="193" t="s">
        <v>299</v>
      </c>
      <c r="E139" s="38"/>
      <c r="F139" s="194" t="s">
        <v>2452</v>
      </c>
      <c r="G139" s="38"/>
      <c r="H139" s="38"/>
      <c r="I139" s="195"/>
      <c r="J139" s="38"/>
      <c r="K139" s="38"/>
      <c r="L139" s="41"/>
      <c r="M139" s="196"/>
      <c r="N139" s="197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299</v>
      </c>
      <c r="AU139" s="19" t="s">
        <v>79</v>
      </c>
    </row>
    <row r="140" spans="1:65" s="14" customFormat="1" ht="11.25">
      <c r="B140" s="209"/>
      <c r="C140" s="210"/>
      <c r="D140" s="200" t="s">
        <v>301</v>
      </c>
      <c r="E140" s="211" t="s">
        <v>19</v>
      </c>
      <c r="F140" s="212" t="s">
        <v>2737</v>
      </c>
      <c r="G140" s="210"/>
      <c r="H140" s="213">
        <v>3.1</v>
      </c>
      <c r="I140" s="214"/>
      <c r="J140" s="210"/>
      <c r="K140" s="210"/>
      <c r="L140" s="215"/>
      <c r="M140" s="216"/>
      <c r="N140" s="217"/>
      <c r="O140" s="217"/>
      <c r="P140" s="217"/>
      <c r="Q140" s="217"/>
      <c r="R140" s="217"/>
      <c r="S140" s="217"/>
      <c r="T140" s="218"/>
      <c r="AT140" s="219" t="s">
        <v>301</v>
      </c>
      <c r="AU140" s="219" t="s">
        <v>79</v>
      </c>
      <c r="AV140" s="14" t="s">
        <v>79</v>
      </c>
      <c r="AW140" s="14" t="s">
        <v>32</v>
      </c>
      <c r="AX140" s="14" t="s">
        <v>70</v>
      </c>
      <c r="AY140" s="219" t="s">
        <v>290</v>
      </c>
    </row>
    <row r="141" spans="1:65" s="15" customFormat="1" ht="11.25">
      <c r="B141" s="220"/>
      <c r="C141" s="221"/>
      <c r="D141" s="200" t="s">
        <v>301</v>
      </c>
      <c r="E141" s="222" t="s">
        <v>19</v>
      </c>
      <c r="F141" s="223" t="s">
        <v>304</v>
      </c>
      <c r="G141" s="221"/>
      <c r="H141" s="224">
        <v>3.1</v>
      </c>
      <c r="I141" s="225"/>
      <c r="J141" s="221"/>
      <c r="K141" s="221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301</v>
      </c>
      <c r="AU141" s="230" t="s">
        <v>79</v>
      </c>
      <c r="AV141" s="15" t="s">
        <v>297</v>
      </c>
      <c r="AW141" s="15" t="s">
        <v>32</v>
      </c>
      <c r="AX141" s="15" t="s">
        <v>77</v>
      </c>
      <c r="AY141" s="230" t="s">
        <v>290</v>
      </c>
    </row>
    <row r="142" spans="1:65" s="2" customFormat="1" ht="49.15" customHeight="1">
      <c r="A142" s="36"/>
      <c r="B142" s="37"/>
      <c r="C142" s="180" t="s">
        <v>416</v>
      </c>
      <c r="D142" s="180" t="s">
        <v>292</v>
      </c>
      <c r="E142" s="181" t="s">
        <v>2454</v>
      </c>
      <c r="F142" s="182" t="s">
        <v>2455</v>
      </c>
      <c r="G142" s="183" t="s">
        <v>295</v>
      </c>
      <c r="H142" s="184">
        <v>18.600000000000001</v>
      </c>
      <c r="I142" s="185"/>
      <c r="J142" s="186">
        <f>ROUND(I142*H142,2)</f>
        <v>0</v>
      </c>
      <c r="K142" s="182" t="s">
        <v>296</v>
      </c>
      <c r="L142" s="41"/>
      <c r="M142" s="187" t="s">
        <v>19</v>
      </c>
      <c r="N142" s="188" t="s">
        <v>41</v>
      </c>
      <c r="O142" s="66"/>
      <c r="P142" s="189">
        <f>O142*H142</f>
        <v>0</v>
      </c>
      <c r="Q142" s="189">
        <v>3.6904300000000001E-2</v>
      </c>
      <c r="R142" s="189">
        <f>Q142*H142</f>
        <v>0.68641998000000004</v>
      </c>
      <c r="S142" s="189">
        <v>0</v>
      </c>
      <c r="T142" s="190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297</v>
      </c>
      <c r="AT142" s="191" t="s">
        <v>292</v>
      </c>
      <c r="AU142" s="191" t="s">
        <v>79</v>
      </c>
      <c r="AY142" s="19" t="s">
        <v>290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77</v>
      </c>
      <c r="BK142" s="192">
        <f>ROUND(I142*H142,2)</f>
        <v>0</v>
      </c>
      <c r="BL142" s="19" t="s">
        <v>297</v>
      </c>
      <c r="BM142" s="191" t="s">
        <v>2935</v>
      </c>
    </row>
    <row r="143" spans="1:65" s="2" customFormat="1" ht="11.25">
      <c r="A143" s="36"/>
      <c r="B143" s="37"/>
      <c r="C143" s="38"/>
      <c r="D143" s="193" t="s">
        <v>299</v>
      </c>
      <c r="E143" s="38"/>
      <c r="F143" s="194" t="s">
        <v>2457</v>
      </c>
      <c r="G143" s="38"/>
      <c r="H143" s="38"/>
      <c r="I143" s="195"/>
      <c r="J143" s="38"/>
      <c r="K143" s="38"/>
      <c r="L143" s="41"/>
      <c r="M143" s="196"/>
      <c r="N143" s="197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299</v>
      </c>
      <c r="AU143" s="19" t="s">
        <v>79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2936</v>
      </c>
      <c r="G144" s="210"/>
      <c r="H144" s="213">
        <v>18.600000000000001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5" customFormat="1" ht="11.25">
      <c r="B145" s="220"/>
      <c r="C145" s="221"/>
      <c r="D145" s="200" t="s">
        <v>301</v>
      </c>
      <c r="E145" s="222" t="s">
        <v>19</v>
      </c>
      <c r="F145" s="223" t="s">
        <v>304</v>
      </c>
      <c r="G145" s="221"/>
      <c r="H145" s="224">
        <v>18.600000000000001</v>
      </c>
      <c r="I145" s="225"/>
      <c r="J145" s="221"/>
      <c r="K145" s="221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301</v>
      </c>
      <c r="AU145" s="230" t="s">
        <v>79</v>
      </c>
      <c r="AV145" s="15" t="s">
        <v>297</v>
      </c>
      <c r="AW145" s="15" t="s">
        <v>32</v>
      </c>
      <c r="AX145" s="15" t="s">
        <v>77</v>
      </c>
      <c r="AY145" s="230" t="s">
        <v>290</v>
      </c>
    </row>
    <row r="146" spans="1:65" s="2" customFormat="1" ht="16.5" customHeight="1">
      <c r="A146" s="36"/>
      <c r="B146" s="37"/>
      <c r="C146" s="180" t="s">
        <v>422</v>
      </c>
      <c r="D146" s="180" t="s">
        <v>292</v>
      </c>
      <c r="E146" s="181" t="s">
        <v>2026</v>
      </c>
      <c r="F146" s="182" t="s">
        <v>2027</v>
      </c>
      <c r="G146" s="183" t="s">
        <v>341</v>
      </c>
      <c r="H146" s="184">
        <v>26.62</v>
      </c>
      <c r="I146" s="185"/>
      <c r="J146" s="186">
        <f>ROUND(I146*H146,2)</f>
        <v>0</v>
      </c>
      <c r="K146" s="182" t="s">
        <v>296</v>
      </c>
      <c r="L146" s="41"/>
      <c r="M146" s="187" t="s">
        <v>19</v>
      </c>
      <c r="N146" s="188" t="s">
        <v>41</v>
      </c>
      <c r="O146" s="66"/>
      <c r="P146" s="189">
        <f>O146*H146</f>
        <v>0</v>
      </c>
      <c r="Q146" s="189">
        <v>0</v>
      </c>
      <c r="R146" s="189">
        <f>Q146*H146</f>
        <v>0</v>
      </c>
      <c r="S146" s="189">
        <v>0</v>
      </c>
      <c r="T146" s="19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79</v>
      </c>
      <c r="AY146" s="19" t="s">
        <v>290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77</v>
      </c>
      <c r="BK146" s="192">
        <f>ROUND(I146*H146,2)</f>
        <v>0</v>
      </c>
      <c r="BL146" s="19" t="s">
        <v>297</v>
      </c>
      <c r="BM146" s="191" t="s">
        <v>2937</v>
      </c>
    </row>
    <row r="147" spans="1:65" s="2" customFormat="1" ht="11.25">
      <c r="A147" s="36"/>
      <c r="B147" s="37"/>
      <c r="C147" s="38"/>
      <c r="D147" s="193" t="s">
        <v>299</v>
      </c>
      <c r="E147" s="38"/>
      <c r="F147" s="194" t="s">
        <v>2029</v>
      </c>
      <c r="G147" s="38"/>
      <c r="H147" s="38"/>
      <c r="I147" s="195"/>
      <c r="J147" s="38"/>
      <c r="K147" s="38"/>
      <c r="L147" s="41"/>
      <c r="M147" s="196"/>
      <c r="N147" s="197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299</v>
      </c>
      <c r="AU147" s="19" t="s">
        <v>79</v>
      </c>
    </row>
    <row r="148" spans="1:65" s="14" customFormat="1" ht="11.25">
      <c r="B148" s="209"/>
      <c r="C148" s="210"/>
      <c r="D148" s="200" t="s">
        <v>301</v>
      </c>
      <c r="E148" s="211" t="s">
        <v>19</v>
      </c>
      <c r="F148" s="212" t="s">
        <v>2938</v>
      </c>
      <c r="G148" s="210"/>
      <c r="H148" s="213">
        <v>26.62</v>
      </c>
      <c r="I148" s="214"/>
      <c r="J148" s="210"/>
      <c r="K148" s="210"/>
      <c r="L148" s="215"/>
      <c r="M148" s="216"/>
      <c r="N148" s="217"/>
      <c r="O148" s="217"/>
      <c r="P148" s="217"/>
      <c r="Q148" s="217"/>
      <c r="R148" s="217"/>
      <c r="S148" s="217"/>
      <c r="T148" s="218"/>
      <c r="AT148" s="219" t="s">
        <v>301</v>
      </c>
      <c r="AU148" s="219" t="s">
        <v>79</v>
      </c>
      <c r="AV148" s="14" t="s">
        <v>79</v>
      </c>
      <c r="AW148" s="14" t="s">
        <v>32</v>
      </c>
      <c r="AX148" s="14" t="s">
        <v>70</v>
      </c>
      <c r="AY148" s="219" t="s">
        <v>290</v>
      </c>
    </row>
    <row r="149" spans="1:65" s="15" customFormat="1" ht="11.25">
      <c r="B149" s="220"/>
      <c r="C149" s="221"/>
      <c r="D149" s="200" t="s">
        <v>301</v>
      </c>
      <c r="E149" s="222" t="s">
        <v>19</v>
      </c>
      <c r="F149" s="223" t="s">
        <v>304</v>
      </c>
      <c r="G149" s="221"/>
      <c r="H149" s="224">
        <v>26.62</v>
      </c>
      <c r="I149" s="225"/>
      <c r="J149" s="221"/>
      <c r="K149" s="221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301</v>
      </c>
      <c r="AU149" s="230" t="s">
        <v>79</v>
      </c>
      <c r="AV149" s="15" t="s">
        <v>297</v>
      </c>
      <c r="AW149" s="15" t="s">
        <v>32</v>
      </c>
      <c r="AX149" s="15" t="s">
        <v>77</v>
      </c>
      <c r="AY149" s="230" t="s">
        <v>290</v>
      </c>
    </row>
    <row r="150" spans="1:65" s="2" customFormat="1" ht="24.2" customHeight="1">
      <c r="A150" s="36"/>
      <c r="B150" s="37"/>
      <c r="C150" s="180" t="s">
        <v>428</v>
      </c>
      <c r="D150" s="180" t="s">
        <v>292</v>
      </c>
      <c r="E150" s="181" t="s">
        <v>2141</v>
      </c>
      <c r="F150" s="182" t="s">
        <v>2142</v>
      </c>
      <c r="G150" s="183" t="s">
        <v>320</v>
      </c>
      <c r="H150" s="184">
        <v>1441.0029999999999</v>
      </c>
      <c r="I150" s="185"/>
      <c r="J150" s="186">
        <f>ROUND(I150*H150,2)</f>
        <v>0</v>
      </c>
      <c r="K150" s="182" t="s">
        <v>296</v>
      </c>
      <c r="L150" s="41"/>
      <c r="M150" s="187" t="s">
        <v>19</v>
      </c>
      <c r="N150" s="188" t="s">
        <v>41</v>
      </c>
      <c r="O150" s="66"/>
      <c r="P150" s="189">
        <f>O150*H150</f>
        <v>0</v>
      </c>
      <c r="Q150" s="189">
        <v>0</v>
      </c>
      <c r="R150" s="189">
        <f>Q150*H150</f>
        <v>0</v>
      </c>
      <c r="S150" s="189">
        <v>0</v>
      </c>
      <c r="T150" s="190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1" t="s">
        <v>297</v>
      </c>
      <c r="AT150" s="191" t="s">
        <v>292</v>
      </c>
      <c r="AU150" s="191" t="s">
        <v>79</v>
      </c>
      <c r="AY150" s="19" t="s">
        <v>290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77</v>
      </c>
      <c r="BK150" s="192">
        <f>ROUND(I150*H150,2)</f>
        <v>0</v>
      </c>
      <c r="BL150" s="19" t="s">
        <v>297</v>
      </c>
      <c r="BM150" s="191" t="s">
        <v>2939</v>
      </c>
    </row>
    <row r="151" spans="1:65" s="2" customFormat="1" ht="11.25">
      <c r="A151" s="36"/>
      <c r="B151" s="37"/>
      <c r="C151" s="38"/>
      <c r="D151" s="193" t="s">
        <v>299</v>
      </c>
      <c r="E151" s="38"/>
      <c r="F151" s="194" t="s">
        <v>2144</v>
      </c>
      <c r="G151" s="38"/>
      <c r="H151" s="38"/>
      <c r="I151" s="195"/>
      <c r="J151" s="38"/>
      <c r="K151" s="38"/>
      <c r="L151" s="41"/>
      <c r="M151" s="196"/>
      <c r="N151" s="197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299</v>
      </c>
      <c r="AU151" s="19" t="s">
        <v>79</v>
      </c>
    </row>
    <row r="152" spans="1:65" s="13" customFormat="1" ht="11.25">
      <c r="B152" s="198"/>
      <c r="C152" s="199"/>
      <c r="D152" s="200" t="s">
        <v>301</v>
      </c>
      <c r="E152" s="201" t="s">
        <v>19</v>
      </c>
      <c r="F152" s="202" t="s">
        <v>2462</v>
      </c>
      <c r="G152" s="199"/>
      <c r="H152" s="201" t="s">
        <v>19</v>
      </c>
      <c r="I152" s="203"/>
      <c r="J152" s="199"/>
      <c r="K152" s="199"/>
      <c r="L152" s="204"/>
      <c r="M152" s="205"/>
      <c r="N152" s="206"/>
      <c r="O152" s="206"/>
      <c r="P152" s="206"/>
      <c r="Q152" s="206"/>
      <c r="R152" s="206"/>
      <c r="S152" s="206"/>
      <c r="T152" s="207"/>
      <c r="AT152" s="208" t="s">
        <v>301</v>
      </c>
      <c r="AU152" s="208" t="s">
        <v>79</v>
      </c>
      <c r="AV152" s="13" t="s">
        <v>77</v>
      </c>
      <c r="AW152" s="13" t="s">
        <v>32</v>
      </c>
      <c r="AX152" s="13" t="s">
        <v>70</v>
      </c>
      <c r="AY152" s="208" t="s">
        <v>290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2940</v>
      </c>
      <c r="G153" s="210"/>
      <c r="H153" s="213">
        <v>165.559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2941</v>
      </c>
      <c r="G154" s="210"/>
      <c r="H154" s="213">
        <v>601.66800000000001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4" customFormat="1" ht="11.25">
      <c r="B155" s="209"/>
      <c r="C155" s="210"/>
      <c r="D155" s="200" t="s">
        <v>301</v>
      </c>
      <c r="E155" s="211" t="s">
        <v>19</v>
      </c>
      <c r="F155" s="212" t="s">
        <v>2942</v>
      </c>
      <c r="G155" s="210"/>
      <c r="H155" s="213">
        <v>233.41300000000001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301</v>
      </c>
      <c r="AU155" s="219" t="s">
        <v>79</v>
      </c>
      <c r="AV155" s="14" t="s">
        <v>79</v>
      </c>
      <c r="AW155" s="14" t="s">
        <v>32</v>
      </c>
      <c r="AX155" s="14" t="s">
        <v>70</v>
      </c>
      <c r="AY155" s="219" t="s">
        <v>290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2943</v>
      </c>
      <c r="G156" s="210"/>
      <c r="H156" s="213">
        <v>188.36500000000001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4" customFormat="1" ht="11.25">
      <c r="B157" s="209"/>
      <c r="C157" s="210"/>
      <c r="D157" s="200" t="s">
        <v>301</v>
      </c>
      <c r="E157" s="211" t="s">
        <v>19</v>
      </c>
      <c r="F157" s="212" t="s">
        <v>2944</v>
      </c>
      <c r="G157" s="210"/>
      <c r="H157" s="213">
        <v>288.52100000000002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301</v>
      </c>
      <c r="AU157" s="219" t="s">
        <v>79</v>
      </c>
      <c r="AV157" s="14" t="s">
        <v>79</v>
      </c>
      <c r="AW157" s="14" t="s">
        <v>32</v>
      </c>
      <c r="AX157" s="14" t="s">
        <v>70</v>
      </c>
      <c r="AY157" s="219" t="s">
        <v>290</v>
      </c>
    </row>
    <row r="158" spans="1:65" s="14" customFormat="1" ht="11.25">
      <c r="B158" s="209"/>
      <c r="C158" s="210"/>
      <c r="D158" s="200" t="s">
        <v>301</v>
      </c>
      <c r="E158" s="211" t="s">
        <v>19</v>
      </c>
      <c r="F158" s="212" t="s">
        <v>2945</v>
      </c>
      <c r="G158" s="210"/>
      <c r="H158" s="213">
        <v>200.2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301</v>
      </c>
      <c r="AU158" s="219" t="s">
        <v>79</v>
      </c>
      <c r="AV158" s="14" t="s">
        <v>79</v>
      </c>
      <c r="AW158" s="14" t="s">
        <v>32</v>
      </c>
      <c r="AX158" s="14" t="s">
        <v>70</v>
      </c>
      <c r="AY158" s="219" t="s">
        <v>290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2946</v>
      </c>
      <c r="G159" s="210"/>
      <c r="H159" s="213">
        <v>49.5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70</v>
      </c>
      <c r="AY159" s="219" t="s">
        <v>290</v>
      </c>
    </row>
    <row r="160" spans="1:65" s="16" customFormat="1" ht="11.25">
      <c r="B160" s="231"/>
      <c r="C160" s="232"/>
      <c r="D160" s="200" t="s">
        <v>301</v>
      </c>
      <c r="E160" s="233" t="s">
        <v>19</v>
      </c>
      <c r="F160" s="234" t="s">
        <v>399</v>
      </c>
      <c r="G160" s="232"/>
      <c r="H160" s="235">
        <v>1727.2260000000001</v>
      </c>
      <c r="I160" s="236"/>
      <c r="J160" s="232"/>
      <c r="K160" s="232"/>
      <c r="L160" s="237"/>
      <c r="M160" s="238"/>
      <c r="N160" s="239"/>
      <c r="O160" s="239"/>
      <c r="P160" s="239"/>
      <c r="Q160" s="239"/>
      <c r="R160" s="239"/>
      <c r="S160" s="239"/>
      <c r="T160" s="240"/>
      <c r="AT160" s="241" t="s">
        <v>301</v>
      </c>
      <c r="AU160" s="241" t="s">
        <v>79</v>
      </c>
      <c r="AV160" s="16" t="s">
        <v>171</v>
      </c>
      <c r="AW160" s="16" t="s">
        <v>32</v>
      </c>
      <c r="AX160" s="16" t="s">
        <v>70</v>
      </c>
      <c r="AY160" s="241" t="s">
        <v>290</v>
      </c>
    </row>
    <row r="161" spans="1:65" s="13" customFormat="1" ht="11.25">
      <c r="B161" s="198"/>
      <c r="C161" s="199"/>
      <c r="D161" s="200" t="s">
        <v>301</v>
      </c>
      <c r="E161" s="201" t="s">
        <v>19</v>
      </c>
      <c r="F161" s="202" t="s">
        <v>2470</v>
      </c>
      <c r="G161" s="199"/>
      <c r="H161" s="201" t="s">
        <v>19</v>
      </c>
      <c r="I161" s="203"/>
      <c r="J161" s="199"/>
      <c r="K161" s="199"/>
      <c r="L161" s="204"/>
      <c r="M161" s="205"/>
      <c r="N161" s="206"/>
      <c r="O161" s="206"/>
      <c r="P161" s="206"/>
      <c r="Q161" s="206"/>
      <c r="R161" s="206"/>
      <c r="S161" s="206"/>
      <c r="T161" s="207"/>
      <c r="AT161" s="208" t="s">
        <v>301</v>
      </c>
      <c r="AU161" s="208" t="s">
        <v>79</v>
      </c>
      <c r="AV161" s="13" t="s">
        <v>77</v>
      </c>
      <c r="AW161" s="13" t="s">
        <v>32</v>
      </c>
      <c r="AX161" s="13" t="s">
        <v>70</v>
      </c>
      <c r="AY161" s="208" t="s">
        <v>290</v>
      </c>
    </row>
    <row r="162" spans="1:65" s="14" customFormat="1" ht="11.25">
      <c r="B162" s="209"/>
      <c r="C162" s="210"/>
      <c r="D162" s="200" t="s">
        <v>301</v>
      </c>
      <c r="E162" s="211" t="s">
        <v>19</v>
      </c>
      <c r="F162" s="212" t="s">
        <v>2947</v>
      </c>
      <c r="G162" s="210"/>
      <c r="H162" s="213">
        <v>-266.03100000000001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301</v>
      </c>
      <c r="AU162" s="219" t="s">
        <v>79</v>
      </c>
      <c r="AV162" s="14" t="s">
        <v>79</v>
      </c>
      <c r="AW162" s="14" t="s">
        <v>32</v>
      </c>
      <c r="AX162" s="14" t="s">
        <v>70</v>
      </c>
      <c r="AY162" s="219" t="s">
        <v>290</v>
      </c>
    </row>
    <row r="163" spans="1:65" s="14" customFormat="1" ht="11.25">
      <c r="B163" s="209"/>
      <c r="C163" s="210"/>
      <c r="D163" s="200" t="s">
        <v>301</v>
      </c>
      <c r="E163" s="211" t="s">
        <v>19</v>
      </c>
      <c r="F163" s="212" t="s">
        <v>2948</v>
      </c>
      <c r="G163" s="210"/>
      <c r="H163" s="213">
        <v>-35.369999999999997</v>
      </c>
      <c r="I163" s="214"/>
      <c r="J163" s="210"/>
      <c r="K163" s="210"/>
      <c r="L163" s="215"/>
      <c r="M163" s="216"/>
      <c r="N163" s="217"/>
      <c r="O163" s="217"/>
      <c r="P163" s="217"/>
      <c r="Q163" s="217"/>
      <c r="R163" s="217"/>
      <c r="S163" s="217"/>
      <c r="T163" s="218"/>
      <c r="AT163" s="219" t="s">
        <v>301</v>
      </c>
      <c r="AU163" s="219" t="s">
        <v>79</v>
      </c>
      <c r="AV163" s="14" t="s">
        <v>79</v>
      </c>
      <c r="AW163" s="14" t="s">
        <v>32</v>
      </c>
      <c r="AX163" s="14" t="s">
        <v>70</v>
      </c>
      <c r="AY163" s="219" t="s">
        <v>290</v>
      </c>
    </row>
    <row r="164" spans="1:65" s="14" customFormat="1" ht="11.25">
      <c r="B164" s="209"/>
      <c r="C164" s="210"/>
      <c r="D164" s="200" t="s">
        <v>301</v>
      </c>
      <c r="E164" s="211" t="s">
        <v>19</v>
      </c>
      <c r="F164" s="212" t="s">
        <v>2949</v>
      </c>
      <c r="G164" s="210"/>
      <c r="H164" s="213">
        <v>-5.3239999999999998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1:65" s="14" customFormat="1" ht="11.25">
      <c r="B165" s="209"/>
      <c r="C165" s="210"/>
      <c r="D165" s="200" t="s">
        <v>301</v>
      </c>
      <c r="E165" s="211" t="s">
        <v>19</v>
      </c>
      <c r="F165" s="212" t="s">
        <v>2950</v>
      </c>
      <c r="G165" s="210"/>
      <c r="H165" s="213">
        <v>-2.9340000000000002</v>
      </c>
      <c r="I165" s="214"/>
      <c r="J165" s="210"/>
      <c r="K165" s="210"/>
      <c r="L165" s="215"/>
      <c r="M165" s="216"/>
      <c r="N165" s="217"/>
      <c r="O165" s="217"/>
      <c r="P165" s="217"/>
      <c r="Q165" s="217"/>
      <c r="R165" s="217"/>
      <c r="S165" s="217"/>
      <c r="T165" s="218"/>
      <c r="AT165" s="219" t="s">
        <v>301</v>
      </c>
      <c r="AU165" s="219" t="s">
        <v>79</v>
      </c>
      <c r="AV165" s="14" t="s">
        <v>79</v>
      </c>
      <c r="AW165" s="14" t="s">
        <v>32</v>
      </c>
      <c r="AX165" s="14" t="s">
        <v>70</v>
      </c>
      <c r="AY165" s="219" t="s">
        <v>290</v>
      </c>
    </row>
    <row r="166" spans="1:65" s="16" customFormat="1" ht="11.25">
      <c r="B166" s="231"/>
      <c r="C166" s="232"/>
      <c r="D166" s="200" t="s">
        <v>301</v>
      </c>
      <c r="E166" s="233" t="s">
        <v>19</v>
      </c>
      <c r="F166" s="234" t="s">
        <v>399</v>
      </c>
      <c r="G166" s="232"/>
      <c r="H166" s="235">
        <v>-309.65900000000005</v>
      </c>
      <c r="I166" s="236"/>
      <c r="J166" s="232"/>
      <c r="K166" s="232"/>
      <c r="L166" s="237"/>
      <c r="M166" s="238"/>
      <c r="N166" s="239"/>
      <c r="O166" s="239"/>
      <c r="P166" s="239"/>
      <c r="Q166" s="239"/>
      <c r="R166" s="239"/>
      <c r="S166" s="239"/>
      <c r="T166" s="240"/>
      <c r="AT166" s="241" t="s">
        <v>301</v>
      </c>
      <c r="AU166" s="241" t="s">
        <v>79</v>
      </c>
      <c r="AV166" s="16" t="s">
        <v>171</v>
      </c>
      <c r="AW166" s="16" t="s">
        <v>32</v>
      </c>
      <c r="AX166" s="16" t="s">
        <v>70</v>
      </c>
      <c r="AY166" s="241" t="s">
        <v>290</v>
      </c>
    </row>
    <row r="167" spans="1:65" s="14" customFormat="1" ht="11.25">
      <c r="B167" s="209"/>
      <c r="C167" s="210"/>
      <c r="D167" s="200" t="s">
        <v>301</v>
      </c>
      <c r="E167" s="211" t="s">
        <v>19</v>
      </c>
      <c r="F167" s="212" t="s">
        <v>2951</v>
      </c>
      <c r="G167" s="210"/>
      <c r="H167" s="213">
        <v>23.436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301</v>
      </c>
      <c r="AU167" s="219" t="s">
        <v>79</v>
      </c>
      <c r="AV167" s="14" t="s">
        <v>79</v>
      </c>
      <c r="AW167" s="14" t="s">
        <v>32</v>
      </c>
      <c r="AX167" s="14" t="s">
        <v>70</v>
      </c>
      <c r="AY167" s="219" t="s">
        <v>290</v>
      </c>
    </row>
    <row r="168" spans="1:65" s="15" customFormat="1" ht="11.25">
      <c r="B168" s="220"/>
      <c r="C168" s="221"/>
      <c r="D168" s="200" t="s">
        <v>301</v>
      </c>
      <c r="E168" s="222" t="s">
        <v>19</v>
      </c>
      <c r="F168" s="223" t="s">
        <v>304</v>
      </c>
      <c r="G168" s="221"/>
      <c r="H168" s="224">
        <v>1441.0030000000002</v>
      </c>
      <c r="I168" s="225"/>
      <c r="J168" s="221"/>
      <c r="K168" s="221"/>
      <c r="L168" s="226"/>
      <c r="M168" s="227"/>
      <c r="N168" s="228"/>
      <c r="O168" s="228"/>
      <c r="P168" s="228"/>
      <c r="Q168" s="228"/>
      <c r="R168" s="228"/>
      <c r="S168" s="228"/>
      <c r="T168" s="229"/>
      <c r="AT168" s="230" t="s">
        <v>301</v>
      </c>
      <c r="AU168" s="230" t="s">
        <v>79</v>
      </c>
      <c r="AV168" s="15" t="s">
        <v>297</v>
      </c>
      <c r="AW168" s="15" t="s">
        <v>32</v>
      </c>
      <c r="AX168" s="15" t="s">
        <v>77</v>
      </c>
      <c r="AY168" s="230" t="s">
        <v>290</v>
      </c>
    </row>
    <row r="169" spans="1:65" s="2" customFormat="1" ht="24.2" customHeight="1">
      <c r="A169" s="36"/>
      <c r="B169" s="37"/>
      <c r="C169" s="180" t="s">
        <v>8</v>
      </c>
      <c r="D169" s="180" t="s">
        <v>292</v>
      </c>
      <c r="E169" s="181" t="s">
        <v>2478</v>
      </c>
      <c r="F169" s="182" t="s">
        <v>2479</v>
      </c>
      <c r="G169" s="183" t="s">
        <v>320</v>
      </c>
      <c r="H169" s="184">
        <v>66</v>
      </c>
      <c r="I169" s="185"/>
      <c r="J169" s="186">
        <f>ROUND(I169*H169,2)</f>
        <v>0</v>
      </c>
      <c r="K169" s="182" t="s">
        <v>296</v>
      </c>
      <c r="L169" s="41"/>
      <c r="M169" s="187" t="s">
        <v>19</v>
      </c>
      <c r="N169" s="188" t="s">
        <v>41</v>
      </c>
      <c r="O169" s="66"/>
      <c r="P169" s="189">
        <f>O169*H169</f>
        <v>0</v>
      </c>
      <c r="Q169" s="189">
        <v>0</v>
      </c>
      <c r="R169" s="189">
        <f>Q169*H169</f>
        <v>0</v>
      </c>
      <c r="S169" s="189">
        <v>0</v>
      </c>
      <c r="T169" s="190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1" t="s">
        <v>297</v>
      </c>
      <c r="AT169" s="191" t="s">
        <v>292</v>
      </c>
      <c r="AU169" s="191" t="s">
        <v>79</v>
      </c>
      <c r="AY169" s="19" t="s">
        <v>290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77</v>
      </c>
      <c r="BK169" s="192">
        <f>ROUND(I169*H169,2)</f>
        <v>0</v>
      </c>
      <c r="BL169" s="19" t="s">
        <v>297</v>
      </c>
      <c r="BM169" s="191" t="s">
        <v>2952</v>
      </c>
    </row>
    <row r="170" spans="1:65" s="2" customFormat="1" ht="11.25">
      <c r="A170" s="36"/>
      <c r="B170" s="37"/>
      <c r="C170" s="38"/>
      <c r="D170" s="193" t="s">
        <v>299</v>
      </c>
      <c r="E170" s="38"/>
      <c r="F170" s="194" t="s">
        <v>2481</v>
      </c>
      <c r="G170" s="38"/>
      <c r="H170" s="38"/>
      <c r="I170" s="195"/>
      <c r="J170" s="38"/>
      <c r="K170" s="38"/>
      <c r="L170" s="41"/>
      <c r="M170" s="196"/>
      <c r="N170" s="197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299</v>
      </c>
      <c r="AU170" s="19" t="s">
        <v>79</v>
      </c>
    </row>
    <row r="171" spans="1:65" s="14" customFormat="1" ht="11.25">
      <c r="B171" s="209"/>
      <c r="C171" s="210"/>
      <c r="D171" s="200" t="s">
        <v>301</v>
      </c>
      <c r="E171" s="211" t="s">
        <v>19</v>
      </c>
      <c r="F171" s="212" t="s">
        <v>2953</v>
      </c>
      <c r="G171" s="210"/>
      <c r="H171" s="213">
        <v>46.75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301</v>
      </c>
      <c r="AU171" s="219" t="s">
        <v>79</v>
      </c>
      <c r="AV171" s="14" t="s">
        <v>79</v>
      </c>
      <c r="AW171" s="14" t="s">
        <v>32</v>
      </c>
      <c r="AX171" s="14" t="s">
        <v>70</v>
      </c>
      <c r="AY171" s="219" t="s">
        <v>290</v>
      </c>
    </row>
    <row r="172" spans="1:65" s="14" customFormat="1" ht="11.25">
      <c r="B172" s="209"/>
      <c r="C172" s="210"/>
      <c r="D172" s="200" t="s">
        <v>301</v>
      </c>
      <c r="E172" s="211" t="s">
        <v>19</v>
      </c>
      <c r="F172" s="212" t="s">
        <v>2750</v>
      </c>
      <c r="G172" s="210"/>
      <c r="H172" s="213">
        <v>2.75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301</v>
      </c>
      <c r="AU172" s="219" t="s">
        <v>79</v>
      </c>
      <c r="AV172" s="14" t="s">
        <v>79</v>
      </c>
      <c r="AW172" s="14" t="s">
        <v>32</v>
      </c>
      <c r="AX172" s="14" t="s">
        <v>70</v>
      </c>
      <c r="AY172" s="219" t="s">
        <v>290</v>
      </c>
    </row>
    <row r="173" spans="1:65" s="14" customFormat="1" ht="11.25">
      <c r="B173" s="209"/>
      <c r="C173" s="210"/>
      <c r="D173" s="200" t="s">
        <v>301</v>
      </c>
      <c r="E173" s="211" t="s">
        <v>19</v>
      </c>
      <c r="F173" s="212" t="s">
        <v>2954</v>
      </c>
      <c r="G173" s="210"/>
      <c r="H173" s="213">
        <v>16.5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301</v>
      </c>
      <c r="AU173" s="219" t="s">
        <v>79</v>
      </c>
      <c r="AV173" s="14" t="s">
        <v>79</v>
      </c>
      <c r="AW173" s="14" t="s">
        <v>32</v>
      </c>
      <c r="AX173" s="14" t="s">
        <v>70</v>
      </c>
      <c r="AY173" s="219" t="s">
        <v>290</v>
      </c>
    </row>
    <row r="174" spans="1:65" s="15" customFormat="1" ht="11.25">
      <c r="B174" s="220"/>
      <c r="C174" s="221"/>
      <c r="D174" s="200" t="s">
        <v>301</v>
      </c>
      <c r="E174" s="222" t="s">
        <v>19</v>
      </c>
      <c r="F174" s="223" t="s">
        <v>304</v>
      </c>
      <c r="G174" s="221"/>
      <c r="H174" s="224">
        <v>66</v>
      </c>
      <c r="I174" s="225"/>
      <c r="J174" s="221"/>
      <c r="K174" s="221"/>
      <c r="L174" s="226"/>
      <c r="M174" s="227"/>
      <c r="N174" s="228"/>
      <c r="O174" s="228"/>
      <c r="P174" s="228"/>
      <c r="Q174" s="228"/>
      <c r="R174" s="228"/>
      <c r="S174" s="228"/>
      <c r="T174" s="229"/>
      <c r="AT174" s="230" t="s">
        <v>301</v>
      </c>
      <c r="AU174" s="230" t="s">
        <v>79</v>
      </c>
      <c r="AV174" s="15" t="s">
        <v>297</v>
      </c>
      <c r="AW174" s="15" t="s">
        <v>32</v>
      </c>
      <c r="AX174" s="15" t="s">
        <v>77</v>
      </c>
      <c r="AY174" s="230" t="s">
        <v>290</v>
      </c>
    </row>
    <row r="175" spans="1:65" s="2" customFormat="1" ht="24.2" customHeight="1">
      <c r="A175" s="36"/>
      <c r="B175" s="37"/>
      <c r="C175" s="180" t="s">
        <v>440</v>
      </c>
      <c r="D175" s="180" t="s">
        <v>292</v>
      </c>
      <c r="E175" s="181" t="s">
        <v>2149</v>
      </c>
      <c r="F175" s="182" t="s">
        <v>2150</v>
      </c>
      <c r="G175" s="183" t="s">
        <v>341</v>
      </c>
      <c r="H175" s="184">
        <v>3099.9110000000001</v>
      </c>
      <c r="I175" s="185"/>
      <c r="J175" s="186">
        <f>ROUND(I175*H175,2)</f>
        <v>0</v>
      </c>
      <c r="K175" s="182" t="s">
        <v>296</v>
      </c>
      <c r="L175" s="41"/>
      <c r="M175" s="187" t="s">
        <v>19</v>
      </c>
      <c r="N175" s="188" t="s">
        <v>41</v>
      </c>
      <c r="O175" s="66"/>
      <c r="P175" s="189">
        <f>O175*H175</f>
        <v>0</v>
      </c>
      <c r="Q175" s="189">
        <v>5.8135999999999995E-4</v>
      </c>
      <c r="R175" s="189">
        <f>Q175*H175</f>
        <v>1.80216425896</v>
      </c>
      <c r="S175" s="189">
        <v>0</v>
      </c>
      <c r="T175" s="190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91" t="s">
        <v>297</v>
      </c>
      <c r="AT175" s="191" t="s">
        <v>292</v>
      </c>
      <c r="AU175" s="191" t="s">
        <v>79</v>
      </c>
      <c r="AY175" s="19" t="s">
        <v>290</v>
      </c>
      <c r="BE175" s="192">
        <f>IF(N175="základní",J175,0)</f>
        <v>0</v>
      </c>
      <c r="BF175" s="192">
        <f>IF(N175="snížená",J175,0)</f>
        <v>0</v>
      </c>
      <c r="BG175" s="192">
        <f>IF(N175="zákl. přenesená",J175,0)</f>
        <v>0</v>
      </c>
      <c r="BH175" s="192">
        <f>IF(N175="sníž. přenesená",J175,0)</f>
        <v>0</v>
      </c>
      <c r="BI175" s="192">
        <f>IF(N175="nulová",J175,0)</f>
        <v>0</v>
      </c>
      <c r="BJ175" s="19" t="s">
        <v>77</v>
      </c>
      <c r="BK175" s="192">
        <f>ROUND(I175*H175,2)</f>
        <v>0</v>
      </c>
      <c r="BL175" s="19" t="s">
        <v>297</v>
      </c>
      <c r="BM175" s="191" t="s">
        <v>2955</v>
      </c>
    </row>
    <row r="176" spans="1:65" s="2" customFormat="1" ht="11.25">
      <c r="A176" s="36"/>
      <c r="B176" s="37"/>
      <c r="C176" s="38"/>
      <c r="D176" s="193" t="s">
        <v>299</v>
      </c>
      <c r="E176" s="38"/>
      <c r="F176" s="194" t="s">
        <v>2152</v>
      </c>
      <c r="G176" s="38"/>
      <c r="H176" s="38"/>
      <c r="I176" s="195"/>
      <c r="J176" s="38"/>
      <c r="K176" s="38"/>
      <c r="L176" s="41"/>
      <c r="M176" s="196"/>
      <c r="N176" s="197"/>
      <c r="O176" s="66"/>
      <c r="P176" s="66"/>
      <c r="Q176" s="66"/>
      <c r="R176" s="66"/>
      <c r="S176" s="66"/>
      <c r="T176" s="67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9" t="s">
        <v>299</v>
      </c>
      <c r="AU176" s="19" t="s">
        <v>79</v>
      </c>
    </row>
    <row r="177" spans="1:65" s="13" customFormat="1" ht="11.25">
      <c r="B177" s="198"/>
      <c r="C177" s="199"/>
      <c r="D177" s="200" t="s">
        <v>301</v>
      </c>
      <c r="E177" s="201" t="s">
        <v>19</v>
      </c>
      <c r="F177" s="202" t="s">
        <v>2462</v>
      </c>
      <c r="G177" s="199"/>
      <c r="H177" s="201" t="s">
        <v>19</v>
      </c>
      <c r="I177" s="203"/>
      <c r="J177" s="199"/>
      <c r="K177" s="199"/>
      <c r="L177" s="204"/>
      <c r="M177" s="205"/>
      <c r="N177" s="206"/>
      <c r="O177" s="206"/>
      <c r="P177" s="206"/>
      <c r="Q177" s="206"/>
      <c r="R177" s="206"/>
      <c r="S177" s="206"/>
      <c r="T177" s="207"/>
      <c r="AT177" s="208" t="s">
        <v>301</v>
      </c>
      <c r="AU177" s="208" t="s">
        <v>79</v>
      </c>
      <c r="AV177" s="13" t="s">
        <v>77</v>
      </c>
      <c r="AW177" s="13" t="s">
        <v>32</v>
      </c>
      <c r="AX177" s="13" t="s">
        <v>70</v>
      </c>
      <c r="AY177" s="208" t="s">
        <v>290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2956</v>
      </c>
      <c r="G178" s="210"/>
      <c r="H178" s="213">
        <v>301.01600000000002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4" customFormat="1" ht="11.25">
      <c r="B179" s="209"/>
      <c r="C179" s="210"/>
      <c r="D179" s="200" t="s">
        <v>301</v>
      </c>
      <c r="E179" s="211" t="s">
        <v>19</v>
      </c>
      <c r="F179" s="212" t="s">
        <v>2957</v>
      </c>
      <c r="G179" s="210"/>
      <c r="H179" s="213">
        <v>1093.942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301</v>
      </c>
      <c r="AU179" s="219" t="s">
        <v>79</v>
      </c>
      <c r="AV179" s="14" t="s">
        <v>79</v>
      </c>
      <c r="AW179" s="14" t="s">
        <v>32</v>
      </c>
      <c r="AX179" s="14" t="s">
        <v>70</v>
      </c>
      <c r="AY179" s="219" t="s">
        <v>290</v>
      </c>
    </row>
    <row r="180" spans="1:65" s="14" customFormat="1" ht="11.25">
      <c r="B180" s="209"/>
      <c r="C180" s="210"/>
      <c r="D180" s="200" t="s">
        <v>301</v>
      </c>
      <c r="E180" s="211" t="s">
        <v>19</v>
      </c>
      <c r="F180" s="212" t="s">
        <v>2958</v>
      </c>
      <c r="G180" s="210"/>
      <c r="H180" s="213">
        <v>424.38799999999998</v>
      </c>
      <c r="I180" s="214"/>
      <c r="J180" s="210"/>
      <c r="K180" s="210"/>
      <c r="L180" s="215"/>
      <c r="M180" s="216"/>
      <c r="N180" s="217"/>
      <c r="O180" s="217"/>
      <c r="P180" s="217"/>
      <c r="Q180" s="217"/>
      <c r="R180" s="217"/>
      <c r="S180" s="217"/>
      <c r="T180" s="218"/>
      <c r="AT180" s="219" t="s">
        <v>301</v>
      </c>
      <c r="AU180" s="219" t="s">
        <v>79</v>
      </c>
      <c r="AV180" s="14" t="s">
        <v>79</v>
      </c>
      <c r="AW180" s="14" t="s">
        <v>32</v>
      </c>
      <c r="AX180" s="14" t="s">
        <v>70</v>
      </c>
      <c r="AY180" s="219" t="s">
        <v>290</v>
      </c>
    </row>
    <row r="181" spans="1:65" s="14" customFormat="1" ht="11.25">
      <c r="B181" s="209"/>
      <c r="C181" s="210"/>
      <c r="D181" s="200" t="s">
        <v>301</v>
      </c>
      <c r="E181" s="211" t="s">
        <v>19</v>
      </c>
      <c r="F181" s="212" t="s">
        <v>2959</v>
      </c>
      <c r="G181" s="210"/>
      <c r="H181" s="213">
        <v>342.48200000000003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301</v>
      </c>
      <c r="AU181" s="219" t="s">
        <v>79</v>
      </c>
      <c r="AV181" s="14" t="s">
        <v>79</v>
      </c>
      <c r="AW181" s="14" t="s">
        <v>32</v>
      </c>
      <c r="AX181" s="14" t="s">
        <v>70</v>
      </c>
      <c r="AY181" s="219" t="s">
        <v>290</v>
      </c>
    </row>
    <row r="182" spans="1:65" s="14" customFormat="1" ht="11.25">
      <c r="B182" s="209"/>
      <c r="C182" s="210"/>
      <c r="D182" s="200" t="s">
        <v>301</v>
      </c>
      <c r="E182" s="211" t="s">
        <v>19</v>
      </c>
      <c r="F182" s="212" t="s">
        <v>2960</v>
      </c>
      <c r="G182" s="210"/>
      <c r="H182" s="213">
        <v>524.58299999999997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301</v>
      </c>
      <c r="AU182" s="219" t="s">
        <v>79</v>
      </c>
      <c r="AV182" s="14" t="s">
        <v>79</v>
      </c>
      <c r="AW182" s="14" t="s">
        <v>32</v>
      </c>
      <c r="AX182" s="14" t="s">
        <v>70</v>
      </c>
      <c r="AY182" s="219" t="s">
        <v>290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2961</v>
      </c>
      <c r="G183" s="210"/>
      <c r="H183" s="213">
        <v>364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4" customFormat="1" ht="11.25">
      <c r="B184" s="209"/>
      <c r="C184" s="210"/>
      <c r="D184" s="200" t="s">
        <v>301</v>
      </c>
      <c r="E184" s="211" t="s">
        <v>19</v>
      </c>
      <c r="F184" s="212" t="s">
        <v>2946</v>
      </c>
      <c r="G184" s="210"/>
      <c r="H184" s="213">
        <v>49.5</v>
      </c>
      <c r="I184" s="214"/>
      <c r="J184" s="210"/>
      <c r="K184" s="210"/>
      <c r="L184" s="215"/>
      <c r="M184" s="216"/>
      <c r="N184" s="217"/>
      <c r="O184" s="217"/>
      <c r="P184" s="217"/>
      <c r="Q184" s="217"/>
      <c r="R184" s="217"/>
      <c r="S184" s="217"/>
      <c r="T184" s="218"/>
      <c r="AT184" s="219" t="s">
        <v>301</v>
      </c>
      <c r="AU184" s="219" t="s">
        <v>79</v>
      </c>
      <c r="AV184" s="14" t="s">
        <v>79</v>
      </c>
      <c r="AW184" s="14" t="s">
        <v>32</v>
      </c>
      <c r="AX184" s="14" t="s">
        <v>70</v>
      </c>
      <c r="AY184" s="219" t="s">
        <v>290</v>
      </c>
    </row>
    <row r="185" spans="1:65" s="15" customFormat="1" ht="11.25">
      <c r="B185" s="220"/>
      <c r="C185" s="221"/>
      <c r="D185" s="200" t="s">
        <v>301</v>
      </c>
      <c r="E185" s="222" t="s">
        <v>19</v>
      </c>
      <c r="F185" s="223" t="s">
        <v>304</v>
      </c>
      <c r="G185" s="221"/>
      <c r="H185" s="224">
        <v>3099.9110000000001</v>
      </c>
      <c r="I185" s="225"/>
      <c r="J185" s="221"/>
      <c r="K185" s="221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301</v>
      </c>
      <c r="AU185" s="230" t="s">
        <v>79</v>
      </c>
      <c r="AV185" s="15" t="s">
        <v>297</v>
      </c>
      <c r="AW185" s="15" t="s">
        <v>32</v>
      </c>
      <c r="AX185" s="15" t="s">
        <v>77</v>
      </c>
      <c r="AY185" s="230" t="s">
        <v>290</v>
      </c>
    </row>
    <row r="186" spans="1:65" s="2" customFormat="1" ht="24.2" customHeight="1">
      <c r="A186" s="36"/>
      <c r="B186" s="37"/>
      <c r="C186" s="180" t="s">
        <v>448</v>
      </c>
      <c r="D186" s="180" t="s">
        <v>292</v>
      </c>
      <c r="E186" s="181" t="s">
        <v>2154</v>
      </c>
      <c r="F186" s="182" t="s">
        <v>2155</v>
      </c>
      <c r="G186" s="183" t="s">
        <v>341</v>
      </c>
      <c r="H186" s="184">
        <v>3099.9110000000001</v>
      </c>
      <c r="I186" s="185"/>
      <c r="J186" s="186">
        <f>ROUND(I186*H186,2)</f>
        <v>0</v>
      </c>
      <c r="K186" s="182" t="s">
        <v>296</v>
      </c>
      <c r="L186" s="41"/>
      <c r="M186" s="187" t="s">
        <v>19</v>
      </c>
      <c r="N186" s="188" t="s">
        <v>41</v>
      </c>
      <c r="O186" s="66"/>
      <c r="P186" s="189">
        <f>O186*H186</f>
        <v>0</v>
      </c>
      <c r="Q186" s="189">
        <v>0</v>
      </c>
      <c r="R186" s="189">
        <f>Q186*H186</f>
        <v>0</v>
      </c>
      <c r="S186" s="189">
        <v>0</v>
      </c>
      <c r="T186" s="190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1" t="s">
        <v>297</v>
      </c>
      <c r="AT186" s="191" t="s">
        <v>292</v>
      </c>
      <c r="AU186" s="191" t="s">
        <v>79</v>
      </c>
      <c r="AY186" s="19" t="s">
        <v>290</v>
      </c>
      <c r="BE186" s="192">
        <f>IF(N186="základní",J186,0)</f>
        <v>0</v>
      </c>
      <c r="BF186" s="192">
        <f>IF(N186="snížená",J186,0)</f>
        <v>0</v>
      </c>
      <c r="BG186" s="192">
        <f>IF(N186="zákl. přenesená",J186,0)</f>
        <v>0</v>
      </c>
      <c r="BH186" s="192">
        <f>IF(N186="sníž. přenesená",J186,0)</f>
        <v>0</v>
      </c>
      <c r="BI186" s="192">
        <f>IF(N186="nulová",J186,0)</f>
        <v>0</v>
      </c>
      <c r="BJ186" s="19" t="s">
        <v>77</v>
      </c>
      <c r="BK186" s="192">
        <f>ROUND(I186*H186,2)</f>
        <v>0</v>
      </c>
      <c r="BL186" s="19" t="s">
        <v>297</v>
      </c>
      <c r="BM186" s="191" t="s">
        <v>2962</v>
      </c>
    </row>
    <row r="187" spans="1:65" s="2" customFormat="1" ht="11.25">
      <c r="A187" s="36"/>
      <c r="B187" s="37"/>
      <c r="C187" s="38"/>
      <c r="D187" s="193" t="s">
        <v>299</v>
      </c>
      <c r="E187" s="38"/>
      <c r="F187" s="194" t="s">
        <v>2157</v>
      </c>
      <c r="G187" s="38"/>
      <c r="H187" s="38"/>
      <c r="I187" s="195"/>
      <c r="J187" s="38"/>
      <c r="K187" s="38"/>
      <c r="L187" s="41"/>
      <c r="M187" s="196"/>
      <c r="N187" s="197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299</v>
      </c>
      <c r="AU187" s="19" t="s">
        <v>79</v>
      </c>
    </row>
    <row r="188" spans="1:65" s="2" customFormat="1" ht="37.9" customHeight="1">
      <c r="A188" s="36"/>
      <c r="B188" s="37"/>
      <c r="C188" s="180" t="s">
        <v>455</v>
      </c>
      <c r="D188" s="180" t="s">
        <v>292</v>
      </c>
      <c r="E188" s="181" t="s">
        <v>2158</v>
      </c>
      <c r="F188" s="182" t="s">
        <v>2159</v>
      </c>
      <c r="G188" s="183" t="s">
        <v>320</v>
      </c>
      <c r="H188" s="184">
        <v>667.274</v>
      </c>
      <c r="I188" s="185"/>
      <c r="J188" s="186">
        <f>ROUND(I188*H188,2)</f>
        <v>0</v>
      </c>
      <c r="K188" s="182" t="s">
        <v>296</v>
      </c>
      <c r="L188" s="41"/>
      <c r="M188" s="187" t="s">
        <v>19</v>
      </c>
      <c r="N188" s="188" t="s">
        <v>41</v>
      </c>
      <c r="O188" s="66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1" t="s">
        <v>297</v>
      </c>
      <c r="AT188" s="191" t="s">
        <v>292</v>
      </c>
      <c r="AU188" s="191" t="s">
        <v>79</v>
      </c>
      <c r="AY188" s="19" t="s">
        <v>290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77</v>
      </c>
      <c r="BK188" s="192">
        <f>ROUND(I188*H188,2)</f>
        <v>0</v>
      </c>
      <c r="BL188" s="19" t="s">
        <v>297</v>
      </c>
      <c r="BM188" s="191" t="s">
        <v>2963</v>
      </c>
    </row>
    <row r="189" spans="1:65" s="2" customFormat="1" ht="11.25">
      <c r="A189" s="36"/>
      <c r="B189" s="37"/>
      <c r="C189" s="38"/>
      <c r="D189" s="193" t="s">
        <v>299</v>
      </c>
      <c r="E189" s="38"/>
      <c r="F189" s="194" t="s">
        <v>2161</v>
      </c>
      <c r="G189" s="38"/>
      <c r="H189" s="38"/>
      <c r="I189" s="195"/>
      <c r="J189" s="38"/>
      <c r="K189" s="38"/>
      <c r="L189" s="41"/>
      <c r="M189" s="196"/>
      <c r="N189" s="197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299</v>
      </c>
      <c r="AU189" s="19" t="s">
        <v>79</v>
      </c>
    </row>
    <row r="190" spans="1:65" s="13" customFormat="1" ht="11.25">
      <c r="B190" s="198"/>
      <c r="C190" s="199"/>
      <c r="D190" s="200" t="s">
        <v>301</v>
      </c>
      <c r="E190" s="201" t="s">
        <v>19</v>
      </c>
      <c r="F190" s="202" t="s">
        <v>2162</v>
      </c>
      <c r="G190" s="199"/>
      <c r="H190" s="201" t="s">
        <v>19</v>
      </c>
      <c r="I190" s="203"/>
      <c r="J190" s="199"/>
      <c r="K190" s="199"/>
      <c r="L190" s="204"/>
      <c r="M190" s="205"/>
      <c r="N190" s="206"/>
      <c r="O190" s="206"/>
      <c r="P190" s="206"/>
      <c r="Q190" s="206"/>
      <c r="R190" s="206"/>
      <c r="S190" s="206"/>
      <c r="T190" s="207"/>
      <c r="AT190" s="208" t="s">
        <v>301</v>
      </c>
      <c r="AU190" s="208" t="s">
        <v>79</v>
      </c>
      <c r="AV190" s="13" t="s">
        <v>77</v>
      </c>
      <c r="AW190" s="13" t="s">
        <v>32</v>
      </c>
      <c r="AX190" s="13" t="s">
        <v>70</v>
      </c>
      <c r="AY190" s="208" t="s">
        <v>290</v>
      </c>
    </row>
    <row r="191" spans="1:65" s="13" customFormat="1" ht="11.25">
      <c r="B191" s="198"/>
      <c r="C191" s="199"/>
      <c r="D191" s="200" t="s">
        <v>301</v>
      </c>
      <c r="E191" s="201" t="s">
        <v>19</v>
      </c>
      <c r="F191" s="202" t="s">
        <v>2163</v>
      </c>
      <c r="G191" s="199"/>
      <c r="H191" s="201" t="s">
        <v>19</v>
      </c>
      <c r="I191" s="203"/>
      <c r="J191" s="199"/>
      <c r="K191" s="199"/>
      <c r="L191" s="204"/>
      <c r="M191" s="205"/>
      <c r="N191" s="206"/>
      <c r="O191" s="206"/>
      <c r="P191" s="206"/>
      <c r="Q191" s="206"/>
      <c r="R191" s="206"/>
      <c r="S191" s="206"/>
      <c r="T191" s="207"/>
      <c r="AT191" s="208" t="s">
        <v>301</v>
      </c>
      <c r="AU191" s="208" t="s">
        <v>79</v>
      </c>
      <c r="AV191" s="13" t="s">
        <v>77</v>
      </c>
      <c r="AW191" s="13" t="s">
        <v>32</v>
      </c>
      <c r="AX191" s="13" t="s">
        <v>70</v>
      </c>
      <c r="AY191" s="208" t="s">
        <v>290</v>
      </c>
    </row>
    <row r="192" spans="1:65" s="13" customFormat="1" ht="11.25">
      <c r="B192" s="198"/>
      <c r="C192" s="199"/>
      <c r="D192" s="200" t="s">
        <v>301</v>
      </c>
      <c r="E192" s="201" t="s">
        <v>19</v>
      </c>
      <c r="F192" s="202" t="s">
        <v>2964</v>
      </c>
      <c r="G192" s="199"/>
      <c r="H192" s="201" t="s">
        <v>19</v>
      </c>
      <c r="I192" s="203"/>
      <c r="J192" s="199"/>
      <c r="K192" s="199"/>
      <c r="L192" s="204"/>
      <c r="M192" s="205"/>
      <c r="N192" s="206"/>
      <c r="O192" s="206"/>
      <c r="P192" s="206"/>
      <c r="Q192" s="206"/>
      <c r="R192" s="206"/>
      <c r="S192" s="206"/>
      <c r="T192" s="207"/>
      <c r="AT192" s="208" t="s">
        <v>301</v>
      </c>
      <c r="AU192" s="208" t="s">
        <v>79</v>
      </c>
      <c r="AV192" s="13" t="s">
        <v>77</v>
      </c>
      <c r="AW192" s="13" t="s">
        <v>32</v>
      </c>
      <c r="AX192" s="13" t="s">
        <v>70</v>
      </c>
      <c r="AY192" s="208" t="s">
        <v>290</v>
      </c>
    </row>
    <row r="193" spans="2:51" s="14" customFormat="1" ht="11.25">
      <c r="B193" s="209"/>
      <c r="C193" s="210"/>
      <c r="D193" s="200" t="s">
        <v>301</v>
      </c>
      <c r="E193" s="211" t="s">
        <v>19</v>
      </c>
      <c r="F193" s="212" t="s">
        <v>2965</v>
      </c>
      <c r="G193" s="210"/>
      <c r="H193" s="213">
        <v>78.528999999999996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2:51" s="14" customFormat="1" ht="11.25">
      <c r="B194" s="209"/>
      <c r="C194" s="210"/>
      <c r="D194" s="200" t="s">
        <v>301</v>
      </c>
      <c r="E194" s="211" t="s">
        <v>19</v>
      </c>
      <c r="F194" s="212" t="s">
        <v>2966</v>
      </c>
      <c r="G194" s="210"/>
      <c r="H194" s="213">
        <v>31.477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301</v>
      </c>
      <c r="AU194" s="219" t="s">
        <v>79</v>
      </c>
      <c r="AV194" s="14" t="s">
        <v>79</v>
      </c>
      <c r="AW194" s="14" t="s">
        <v>32</v>
      </c>
      <c r="AX194" s="14" t="s">
        <v>70</v>
      </c>
      <c r="AY194" s="219" t="s">
        <v>290</v>
      </c>
    </row>
    <row r="195" spans="2:51" s="13" customFormat="1" ht="11.25">
      <c r="B195" s="198"/>
      <c r="C195" s="199"/>
      <c r="D195" s="200" t="s">
        <v>301</v>
      </c>
      <c r="E195" s="201" t="s">
        <v>19</v>
      </c>
      <c r="F195" s="202" t="s">
        <v>2497</v>
      </c>
      <c r="G195" s="199"/>
      <c r="H195" s="201" t="s">
        <v>19</v>
      </c>
      <c r="I195" s="203"/>
      <c r="J195" s="199"/>
      <c r="K195" s="199"/>
      <c r="L195" s="204"/>
      <c r="M195" s="205"/>
      <c r="N195" s="206"/>
      <c r="O195" s="206"/>
      <c r="P195" s="206"/>
      <c r="Q195" s="206"/>
      <c r="R195" s="206"/>
      <c r="S195" s="206"/>
      <c r="T195" s="207"/>
      <c r="AT195" s="208" t="s">
        <v>301</v>
      </c>
      <c r="AU195" s="208" t="s">
        <v>79</v>
      </c>
      <c r="AV195" s="13" t="s">
        <v>77</v>
      </c>
      <c r="AW195" s="13" t="s">
        <v>32</v>
      </c>
      <c r="AX195" s="13" t="s">
        <v>70</v>
      </c>
      <c r="AY195" s="208" t="s">
        <v>290</v>
      </c>
    </row>
    <row r="196" spans="2:51" s="14" customFormat="1" ht="11.25">
      <c r="B196" s="209"/>
      <c r="C196" s="210"/>
      <c r="D196" s="200" t="s">
        <v>301</v>
      </c>
      <c r="E196" s="211" t="s">
        <v>19</v>
      </c>
      <c r="F196" s="212" t="s">
        <v>2967</v>
      </c>
      <c r="G196" s="210"/>
      <c r="H196" s="213">
        <v>2.9340000000000002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301</v>
      </c>
      <c r="AU196" s="219" t="s">
        <v>79</v>
      </c>
      <c r="AV196" s="14" t="s">
        <v>79</v>
      </c>
      <c r="AW196" s="14" t="s">
        <v>32</v>
      </c>
      <c r="AX196" s="14" t="s">
        <v>70</v>
      </c>
      <c r="AY196" s="219" t="s">
        <v>290</v>
      </c>
    </row>
    <row r="197" spans="2:51" s="14" customFormat="1" ht="11.25">
      <c r="B197" s="209"/>
      <c r="C197" s="210"/>
      <c r="D197" s="200" t="s">
        <v>301</v>
      </c>
      <c r="E197" s="211" t="s">
        <v>19</v>
      </c>
      <c r="F197" s="212" t="s">
        <v>2968</v>
      </c>
      <c r="G197" s="210"/>
      <c r="H197" s="213">
        <v>25.608000000000001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301</v>
      </c>
      <c r="AU197" s="219" t="s">
        <v>79</v>
      </c>
      <c r="AV197" s="14" t="s">
        <v>79</v>
      </c>
      <c r="AW197" s="14" t="s">
        <v>32</v>
      </c>
      <c r="AX197" s="14" t="s">
        <v>70</v>
      </c>
      <c r="AY197" s="219" t="s">
        <v>290</v>
      </c>
    </row>
    <row r="198" spans="2:51" s="14" customFormat="1" ht="11.25">
      <c r="B198" s="209"/>
      <c r="C198" s="210"/>
      <c r="D198" s="200" t="s">
        <v>301</v>
      </c>
      <c r="E198" s="211" t="s">
        <v>19</v>
      </c>
      <c r="F198" s="212" t="s">
        <v>2969</v>
      </c>
      <c r="G198" s="210"/>
      <c r="H198" s="213">
        <v>195.089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2:51" s="16" customFormat="1" ht="11.25">
      <c r="B199" s="231"/>
      <c r="C199" s="232"/>
      <c r="D199" s="200" t="s">
        <v>301</v>
      </c>
      <c r="E199" s="233" t="s">
        <v>19</v>
      </c>
      <c r="F199" s="234" t="s">
        <v>399</v>
      </c>
      <c r="G199" s="232"/>
      <c r="H199" s="235">
        <v>333.637</v>
      </c>
      <c r="I199" s="236"/>
      <c r="J199" s="232"/>
      <c r="K199" s="232"/>
      <c r="L199" s="237"/>
      <c r="M199" s="238"/>
      <c r="N199" s="239"/>
      <c r="O199" s="239"/>
      <c r="P199" s="239"/>
      <c r="Q199" s="239"/>
      <c r="R199" s="239"/>
      <c r="S199" s="239"/>
      <c r="T199" s="240"/>
      <c r="AT199" s="241" t="s">
        <v>301</v>
      </c>
      <c r="AU199" s="241" t="s">
        <v>79</v>
      </c>
      <c r="AV199" s="16" t="s">
        <v>171</v>
      </c>
      <c r="AW199" s="16" t="s">
        <v>32</v>
      </c>
      <c r="AX199" s="16" t="s">
        <v>70</v>
      </c>
      <c r="AY199" s="241" t="s">
        <v>290</v>
      </c>
    </row>
    <row r="200" spans="2:51" s="13" customFormat="1" ht="11.25">
      <c r="B200" s="198"/>
      <c r="C200" s="199"/>
      <c r="D200" s="200" t="s">
        <v>301</v>
      </c>
      <c r="E200" s="201" t="s">
        <v>19</v>
      </c>
      <c r="F200" s="202" t="s">
        <v>2165</v>
      </c>
      <c r="G200" s="199"/>
      <c r="H200" s="201" t="s">
        <v>19</v>
      </c>
      <c r="I200" s="203"/>
      <c r="J200" s="199"/>
      <c r="K200" s="199"/>
      <c r="L200" s="204"/>
      <c r="M200" s="205"/>
      <c r="N200" s="206"/>
      <c r="O200" s="206"/>
      <c r="P200" s="206"/>
      <c r="Q200" s="206"/>
      <c r="R200" s="206"/>
      <c r="S200" s="206"/>
      <c r="T200" s="207"/>
      <c r="AT200" s="208" t="s">
        <v>301</v>
      </c>
      <c r="AU200" s="208" t="s">
        <v>79</v>
      </c>
      <c r="AV200" s="13" t="s">
        <v>77</v>
      </c>
      <c r="AW200" s="13" t="s">
        <v>32</v>
      </c>
      <c r="AX200" s="13" t="s">
        <v>70</v>
      </c>
      <c r="AY200" s="208" t="s">
        <v>290</v>
      </c>
    </row>
    <row r="201" spans="2:51" s="13" customFormat="1" ht="11.25">
      <c r="B201" s="198"/>
      <c r="C201" s="199"/>
      <c r="D201" s="200" t="s">
        <v>301</v>
      </c>
      <c r="E201" s="201" t="s">
        <v>19</v>
      </c>
      <c r="F201" s="202" t="s">
        <v>2964</v>
      </c>
      <c r="G201" s="199"/>
      <c r="H201" s="201" t="s">
        <v>19</v>
      </c>
      <c r="I201" s="203"/>
      <c r="J201" s="199"/>
      <c r="K201" s="199"/>
      <c r="L201" s="204"/>
      <c r="M201" s="205"/>
      <c r="N201" s="206"/>
      <c r="O201" s="206"/>
      <c r="P201" s="206"/>
      <c r="Q201" s="206"/>
      <c r="R201" s="206"/>
      <c r="S201" s="206"/>
      <c r="T201" s="207"/>
      <c r="AT201" s="208" t="s">
        <v>301</v>
      </c>
      <c r="AU201" s="208" t="s">
        <v>79</v>
      </c>
      <c r="AV201" s="13" t="s">
        <v>77</v>
      </c>
      <c r="AW201" s="13" t="s">
        <v>32</v>
      </c>
      <c r="AX201" s="13" t="s">
        <v>70</v>
      </c>
      <c r="AY201" s="208" t="s">
        <v>290</v>
      </c>
    </row>
    <row r="202" spans="2:51" s="14" customFormat="1" ht="11.25">
      <c r="B202" s="209"/>
      <c r="C202" s="210"/>
      <c r="D202" s="200" t="s">
        <v>301</v>
      </c>
      <c r="E202" s="211" t="s">
        <v>19</v>
      </c>
      <c r="F202" s="212" t="s">
        <v>2965</v>
      </c>
      <c r="G202" s="210"/>
      <c r="H202" s="213">
        <v>78.528999999999996</v>
      </c>
      <c r="I202" s="214"/>
      <c r="J202" s="210"/>
      <c r="K202" s="210"/>
      <c r="L202" s="215"/>
      <c r="M202" s="216"/>
      <c r="N202" s="217"/>
      <c r="O202" s="217"/>
      <c r="P202" s="217"/>
      <c r="Q202" s="217"/>
      <c r="R202" s="217"/>
      <c r="S202" s="217"/>
      <c r="T202" s="218"/>
      <c r="AT202" s="219" t="s">
        <v>301</v>
      </c>
      <c r="AU202" s="219" t="s">
        <v>79</v>
      </c>
      <c r="AV202" s="14" t="s">
        <v>79</v>
      </c>
      <c r="AW202" s="14" t="s">
        <v>32</v>
      </c>
      <c r="AX202" s="14" t="s">
        <v>70</v>
      </c>
      <c r="AY202" s="219" t="s">
        <v>290</v>
      </c>
    </row>
    <row r="203" spans="2:51" s="14" customFormat="1" ht="11.25">
      <c r="B203" s="209"/>
      <c r="C203" s="210"/>
      <c r="D203" s="200" t="s">
        <v>301</v>
      </c>
      <c r="E203" s="211" t="s">
        <v>19</v>
      </c>
      <c r="F203" s="212" t="s">
        <v>2966</v>
      </c>
      <c r="G203" s="210"/>
      <c r="H203" s="213">
        <v>31.477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301</v>
      </c>
      <c r="AU203" s="219" t="s">
        <v>79</v>
      </c>
      <c r="AV203" s="14" t="s">
        <v>79</v>
      </c>
      <c r="AW203" s="14" t="s">
        <v>32</v>
      </c>
      <c r="AX203" s="14" t="s">
        <v>70</v>
      </c>
      <c r="AY203" s="219" t="s">
        <v>290</v>
      </c>
    </row>
    <row r="204" spans="2:51" s="13" customFormat="1" ht="11.25">
      <c r="B204" s="198"/>
      <c r="C204" s="199"/>
      <c r="D204" s="200" t="s">
        <v>301</v>
      </c>
      <c r="E204" s="201" t="s">
        <v>19</v>
      </c>
      <c r="F204" s="202" t="s">
        <v>2497</v>
      </c>
      <c r="G204" s="199"/>
      <c r="H204" s="201" t="s">
        <v>19</v>
      </c>
      <c r="I204" s="203"/>
      <c r="J204" s="199"/>
      <c r="K204" s="199"/>
      <c r="L204" s="204"/>
      <c r="M204" s="205"/>
      <c r="N204" s="206"/>
      <c r="O204" s="206"/>
      <c r="P204" s="206"/>
      <c r="Q204" s="206"/>
      <c r="R204" s="206"/>
      <c r="S204" s="206"/>
      <c r="T204" s="207"/>
      <c r="AT204" s="208" t="s">
        <v>301</v>
      </c>
      <c r="AU204" s="208" t="s">
        <v>79</v>
      </c>
      <c r="AV204" s="13" t="s">
        <v>77</v>
      </c>
      <c r="AW204" s="13" t="s">
        <v>32</v>
      </c>
      <c r="AX204" s="13" t="s">
        <v>70</v>
      </c>
      <c r="AY204" s="208" t="s">
        <v>290</v>
      </c>
    </row>
    <row r="205" spans="2:51" s="14" customFormat="1" ht="11.25">
      <c r="B205" s="209"/>
      <c r="C205" s="210"/>
      <c r="D205" s="200" t="s">
        <v>301</v>
      </c>
      <c r="E205" s="211" t="s">
        <v>19</v>
      </c>
      <c r="F205" s="212" t="s">
        <v>2967</v>
      </c>
      <c r="G205" s="210"/>
      <c r="H205" s="213">
        <v>2.9340000000000002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32</v>
      </c>
      <c r="AX205" s="14" t="s">
        <v>70</v>
      </c>
      <c r="AY205" s="219" t="s">
        <v>290</v>
      </c>
    </row>
    <row r="206" spans="2:51" s="14" customFormat="1" ht="11.25">
      <c r="B206" s="209"/>
      <c r="C206" s="210"/>
      <c r="D206" s="200" t="s">
        <v>301</v>
      </c>
      <c r="E206" s="211" t="s">
        <v>19</v>
      </c>
      <c r="F206" s="212" t="s">
        <v>2968</v>
      </c>
      <c r="G206" s="210"/>
      <c r="H206" s="213">
        <v>25.608000000000001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301</v>
      </c>
      <c r="AU206" s="219" t="s">
        <v>79</v>
      </c>
      <c r="AV206" s="14" t="s">
        <v>79</v>
      </c>
      <c r="AW206" s="14" t="s">
        <v>32</v>
      </c>
      <c r="AX206" s="14" t="s">
        <v>70</v>
      </c>
      <c r="AY206" s="219" t="s">
        <v>290</v>
      </c>
    </row>
    <row r="207" spans="2:51" s="14" customFormat="1" ht="11.25">
      <c r="B207" s="209"/>
      <c r="C207" s="210"/>
      <c r="D207" s="200" t="s">
        <v>301</v>
      </c>
      <c r="E207" s="211" t="s">
        <v>19</v>
      </c>
      <c r="F207" s="212" t="s">
        <v>2969</v>
      </c>
      <c r="G207" s="210"/>
      <c r="H207" s="213">
        <v>195.089</v>
      </c>
      <c r="I207" s="214"/>
      <c r="J207" s="210"/>
      <c r="K207" s="210"/>
      <c r="L207" s="215"/>
      <c r="M207" s="216"/>
      <c r="N207" s="217"/>
      <c r="O207" s="217"/>
      <c r="P207" s="217"/>
      <c r="Q207" s="217"/>
      <c r="R207" s="217"/>
      <c r="S207" s="217"/>
      <c r="T207" s="218"/>
      <c r="AT207" s="219" t="s">
        <v>301</v>
      </c>
      <c r="AU207" s="219" t="s">
        <v>79</v>
      </c>
      <c r="AV207" s="14" t="s">
        <v>79</v>
      </c>
      <c r="AW207" s="14" t="s">
        <v>32</v>
      </c>
      <c r="AX207" s="14" t="s">
        <v>70</v>
      </c>
      <c r="AY207" s="219" t="s">
        <v>290</v>
      </c>
    </row>
    <row r="208" spans="2:51" s="16" customFormat="1" ht="11.25">
      <c r="B208" s="231"/>
      <c r="C208" s="232"/>
      <c r="D208" s="200" t="s">
        <v>301</v>
      </c>
      <c r="E208" s="233" t="s">
        <v>19</v>
      </c>
      <c r="F208" s="234" t="s">
        <v>399</v>
      </c>
      <c r="G208" s="232"/>
      <c r="H208" s="235">
        <v>333.637</v>
      </c>
      <c r="I208" s="236"/>
      <c r="J208" s="232"/>
      <c r="K208" s="232"/>
      <c r="L208" s="237"/>
      <c r="M208" s="238"/>
      <c r="N208" s="239"/>
      <c r="O208" s="239"/>
      <c r="P208" s="239"/>
      <c r="Q208" s="239"/>
      <c r="R208" s="239"/>
      <c r="S208" s="239"/>
      <c r="T208" s="240"/>
      <c r="AT208" s="241" t="s">
        <v>301</v>
      </c>
      <c r="AU208" s="241" t="s">
        <v>79</v>
      </c>
      <c r="AV208" s="16" t="s">
        <v>171</v>
      </c>
      <c r="AW208" s="16" t="s">
        <v>32</v>
      </c>
      <c r="AX208" s="16" t="s">
        <v>70</v>
      </c>
      <c r="AY208" s="241" t="s">
        <v>290</v>
      </c>
    </row>
    <row r="209" spans="1:65" s="15" customFormat="1" ht="11.25">
      <c r="B209" s="220"/>
      <c r="C209" s="221"/>
      <c r="D209" s="200" t="s">
        <v>301</v>
      </c>
      <c r="E209" s="222" t="s">
        <v>19</v>
      </c>
      <c r="F209" s="223" t="s">
        <v>304</v>
      </c>
      <c r="G209" s="221"/>
      <c r="H209" s="224">
        <v>667.274</v>
      </c>
      <c r="I209" s="225"/>
      <c r="J209" s="221"/>
      <c r="K209" s="221"/>
      <c r="L209" s="226"/>
      <c r="M209" s="227"/>
      <c r="N209" s="228"/>
      <c r="O209" s="228"/>
      <c r="P209" s="228"/>
      <c r="Q209" s="228"/>
      <c r="R209" s="228"/>
      <c r="S209" s="228"/>
      <c r="T209" s="229"/>
      <c r="AT209" s="230" t="s">
        <v>301</v>
      </c>
      <c r="AU209" s="230" t="s">
        <v>79</v>
      </c>
      <c r="AV209" s="15" t="s">
        <v>297</v>
      </c>
      <c r="AW209" s="15" t="s">
        <v>32</v>
      </c>
      <c r="AX209" s="15" t="s">
        <v>77</v>
      </c>
      <c r="AY209" s="230" t="s">
        <v>290</v>
      </c>
    </row>
    <row r="210" spans="1:65" s="2" customFormat="1" ht="37.9" customHeight="1">
      <c r="A210" s="36"/>
      <c r="B210" s="37"/>
      <c r="C210" s="180" t="s">
        <v>463</v>
      </c>
      <c r="D210" s="180" t="s">
        <v>292</v>
      </c>
      <c r="E210" s="181" t="s">
        <v>2037</v>
      </c>
      <c r="F210" s="182" t="s">
        <v>2038</v>
      </c>
      <c r="G210" s="183" t="s">
        <v>320</v>
      </c>
      <c r="H210" s="184">
        <v>1330.9970000000001</v>
      </c>
      <c r="I210" s="185"/>
      <c r="J210" s="186">
        <f>ROUND(I210*H210,2)</f>
        <v>0</v>
      </c>
      <c r="K210" s="182" t="s">
        <v>296</v>
      </c>
      <c r="L210" s="41"/>
      <c r="M210" s="187" t="s">
        <v>19</v>
      </c>
      <c r="N210" s="188" t="s">
        <v>41</v>
      </c>
      <c r="O210" s="66"/>
      <c r="P210" s="189">
        <f>O210*H210</f>
        <v>0</v>
      </c>
      <c r="Q210" s="189">
        <v>0</v>
      </c>
      <c r="R210" s="189">
        <f>Q210*H210</f>
        <v>0</v>
      </c>
      <c r="S210" s="189">
        <v>0</v>
      </c>
      <c r="T210" s="190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91" t="s">
        <v>297</v>
      </c>
      <c r="AT210" s="191" t="s">
        <v>292</v>
      </c>
      <c r="AU210" s="191" t="s">
        <v>79</v>
      </c>
      <c r="AY210" s="19" t="s">
        <v>290</v>
      </c>
      <c r="BE210" s="192">
        <f>IF(N210="základní",J210,0)</f>
        <v>0</v>
      </c>
      <c r="BF210" s="192">
        <f>IF(N210="snížená",J210,0)</f>
        <v>0</v>
      </c>
      <c r="BG210" s="192">
        <f>IF(N210="zákl. přenesená",J210,0)</f>
        <v>0</v>
      </c>
      <c r="BH210" s="192">
        <f>IF(N210="sníž. přenesená",J210,0)</f>
        <v>0</v>
      </c>
      <c r="BI210" s="192">
        <f>IF(N210="nulová",J210,0)</f>
        <v>0</v>
      </c>
      <c r="BJ210" s="19" t="s">
        <v>77</v>
      </c>
      <c r="BK210" s="192">
        <f>ROUND(I210*H210,2)</f>
        <v>0</v>
      </c>
      <c r="BL210" s="19" t="s">
        <v>297</v>
      </c>
      <c r="BM210" s="191" t="s">
        <v>2970</v>
      </c>
    </row>
    <row r="211" spans="1:65" s="2" customFormat="1" ht="11.25">
      <c r="A211" s="36"/>
      <c r="B211" s="37"/>
      <c r="C211" s="38"/>
      <c r="D211" s="193" t="s">
        <v>299</v>
      </c>
      <c r="E211" s="38"/>
      <c r="F211" s="194" t="s">
        <v>2040</v>
      </c>
      <c r="G211" s="38"/>
      <c r="H211" s="38"/>
      <c r="I211" s="195"/>
      <c r="J211" s="38"/>
      <c r="K211" s="38"/>
      <c r="L211" s="41"/>
      <c r="M211" s="196"/>
      <c r="N211" s="197"/>
      <c r="O211" s="66"/>
      <c r="P211" s="66"/>
      <c r="Q211" s="66"/>
      <c r="R211" s="66"/>
      <c r="S211" s="66"/>
      <c r="T211" s="67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9" t="s">
        <v>299</v>
      </c>
      <c r="AU211" s="19" t="s">
        <v>79</v>
      </c>
    </row>
    <row r="212" spans="1:65" s="13" customFormat="1" ht="11.25">
      <c r="B212" s="198"/>
      <c r="C212" s="199"/>
      <c r="D212" s="200" t="s">
        <v>301</v>
      </c>
      <c r="E212" s="201" t="s">
        <v>19</v>
      </c>
      <c r="F212" s="202" t="s">
        <v>2462</v>
      </c>
      <c r="G212" s="199"/>
      <c r="H212" s="201" t="s">
        <v>19</v>
      </c>
      <c r="I212" s="203"/>
      <c r="J212" s="199"/>
      <c r="K212" s="199"/>
      <c r="L212" s="204"/>
      <c r="M212" s="205"/>
      <c r="N212" s="206"/>
      <c r="O212" s="206"/>
      <c r="P212" s="206"/>
      <c r="Q212" s="206"/>
      <c r="R212" s="206"/>
      <c r="S212" s="206"/>
      <c r="T212" s="207"/>
      <c r="AT212" s="208" t="s">
        <v>301</v>
      </c>
      <c r="AU212" s="208" t="s">
        <v>79</v>
      </c>
      <c r="AV212" s="13" t="s">
        <v>77</v>
      </c>
      <c r="AW212" s="13" t="s">
        <v>32</v>
      </c>
      <c r="AX212" s="13" t="s">
        <v>70</v>
      </c>
      <c r="AY212" s="208" t="s">
        <v>290</v>
      </c>
    </row>
    <row r="213" spans="1:65" s="14" customFormat="1" ht="11.25">
      <c r="B213" s="209"/>
      <c r="C213" s="210"/>
      <c r="D213" s="200" t="s">
        <v>301</v>
      </c>
      <c r="E213" s="211" t="s">
        <v>19</v>
      </c>
      <c r="F213" s="212" t="s">
        <v>2940</v>
      </c>
      <c r="G213" s="210"/>
      <c r="H213" s="213">
        <v>165.559</v>
      </c>
      <c r="I213" s="214"/>
      <c r="J213" s="210"/>
      <c r="K213" s="210"/>
      <c r="L213" s="215"/>
      <c r="M213" s="216"/>
      <c r="N213" s="217"/>
      <c r="O213" s="217"/>
      <c r="P213" s="217"/>
      <c r="Q213" s="217"/>
      <c r="R213" s="217"/>
      <c r="S213" s="217"/>
      <c r="T213" s="218"/>
      <c r="AT213" s="219" t="s">
        <v>301</v>
      </c>
      <c r="AU213" s="219" t="s">
        <v>79</v>
      </c>
      <c r="AV213" s="14" t="s">
        <v>79</v>
      </c>
      <c r="AW213" s="14" t="s">
        <v>32</v>
      </c>
      <c r="AX213" s="14" t="s">
        <v>70</v>
      </c>
      <c r="AY213" s="219" t="s">
        <v>290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2941</v>
      </c>
      <c r="G214" s="210"/>
      <c r="H214" s="213">
        <v>601.66800000000001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4" customFormat="1" ht="11.25">
      <c r="B215" s="209"/>
      <c r="C215" s="210"/>
      <c r="D215" s="200" t="s">
        <v>301</v>
      </c>
      <c r="E215" s="211" t="s">
        <v>19</v>
      </c>
      <c r="F215" s="212" t="s">
        <v>2942</v>
      </c>
      <c r="G215" s="210"/>
      <c r="H215" s="213">
        <v>233.41300000000001</v>
      </c>
      <c r="I215" s="214"/>
      <c r="J215" s="210"/>
      <c r="K215" s="210"/>
      <c r="L215" s="215"/>
      <c r="M215" s="216"/>
      <c r="N215" s="217"/>
      <c r="O215" s="217"/>
      <c r="P215" s="217"/>
      <c r="Q215" s="217"/>
      <c r="R215" s="217"/>
      <c r="S215" s="217"/>
      <c r="T215" s="218"/>
      <c r="AT215" s="219" t="s">
        <v>301</v>
      </c>
      <c r="AU215" s="219" t="s">
        <v>79</v>
      </c>
      <c r="AV215" s="14" t="s">
        <v>79</v>
      </c>
      <c r="AW215" s="14" t="s">
        <v>32</v>
      </c>
      <c r="AX215" s="14" t="s">
        <v>70</v>
      </c>
      <c r="AY215" s="219" t="s">
        <v>290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2943</v>
      </c>
      <c r="G216" s="210"/>
      <c r="H216" s="213">
        <v>188.36500000000001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4" customFormat="1" ht="11.25">
      <c r="B217" s="209"/>
      <c r="C217" s="210"/>
      <c r="D217" s="200" t="s">
        <v>301</v>
      </c>
      <c r="E217" s="211" t="s">
        <v>19</v>
      </c>
      <c r="F217" s="212" t="s">
        <v>2944</v>
      </c>
      <c r="G217" s="210"/>
      <c r="H217" s="213">
        <v>288.52100000000002</v>
      </c>
      <c r="I217" s="214"/>
      <c r="J217" s="210"/>
      <c r="K217" s="210"/>
      <c r="L217" s="215"/>
      <c r="M217" s="216"/>
      <c r="N217" s="217"/>
      <c r="O217" s="217"/>
      <c r="P217" s="217"/>
      <c r="Q217" s="217"/>
      <c r="R217" s="217"/>
      <c r="S217" s="217"/>
      <c r="T217" s="218"/>
      <c r="AT217" s="219" t="s">
        <v>301</v>
      </c>
      <c r="AU217" s="219" t="s">
        <v>79</v>
      </c>
      <c r="AV217" s="14" t="s">
        <v>79</v>
      </c>
      <c r="AW217" s="14" t="s">
        <v>32</v>
      </c>
      <c r="AX217" s="14" t="s">
        <v>70</v>
      </c>
      <c r="AY217" s="219" t="s">
        <v>290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2945</v>
      </c>
      <c r="G218" s="210"/>
      <c r="H218" s="213">
        <v>200.2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4" customFormat="1" ht="11.25">
      <c r="B219" s="209"/>
      <c r="C219" s="210"/>
      <c r="D219" s="200" t="s">
        <v>301</v>
      </c>
      <c r="E219" s="211" t="s">
        <v>19</v>
      </c>
      <c r="F219" s="212" t="s">
        <v>2946</v>
      </c>
      <c r="G219" s="210"/>
      <c r="H219" s="213">
        <v>49.5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301</v>
      </c>
      <c r="AU219" s="219" t="s">
        <v>79</v>
      </c>
      <c r="AV219" s="14" t="s">
        <v>79</v>
      </c>
      <c r="AW219" s="14" t="s">
        <v>32</v>
      </c>
      <c r="AX219" s="14" t="s">
        <v>70</v>
      </c>
      <c r="AY219" s="219" t="s">
        <v>290</v>
      </c>
    </row>
    <row r="220" spans="1:65" s="16" customFormat="1" ht="11.25">
      <c r="B220" s="231"/>
      <c r="C220" s="232"/>
      <c r="D220" s="200" t="s">
        <v>301</v>
      </c>
      <c r="E220" s="233" t="s">
        <v>19</v>
      </c>
      <c r="F220" s="234" t="s">
        <v>399</v>
      </c>
      <c r="G220" s="232"/>
      <c r="H220" s="235">
        <v>1727.2260000000001</v>
      </c>
      <c r="I220" s="236"/>
      <c r="J220" s="232"/>
      <c r="K220" s="232"/>
      <c r="L220" s="237"/>
      <c r="M220" s="238"/>
      <c r="N220" s="239"/>
      <c r="O220" s="239"/>
      <c r="P220" s="239"/>
      <c r="Q220" s="239"/>
      <c r="R220" s="239"/>
      <c r="S220" s="239"/>
      <c r="T220" s="240"/>
      <c r="AT220" s="241" t="s">
        <v>301</v>
      </c>
      <c r="AU220" s="241" t="s">
        <v>79</v>
      </c>
      <c r="AV220" s="16" t="s">
        <v>171</v>
      </c>
      <c r="AW220" s="16" t="s">
        <v>32</v>
      </c>
      <c r="AX220" s="16" t="s">
        <v>70</v>
      </c>
      <c r="AY220" s="241" t="s">
        <v>290</v>
      </c>
    </row>
    <row r="221" spans="1:65" s="13" customFormat="1" ht="11.25">
      <c r="B221" s="198"/>
      <c r="C221" s="199"/>
      <c r="D221" s="200" t="s">
        <v>301</v>
      </c>
      <c r="E221" s="201" t="s">
        <v>19</v>
      </c>
      <c r="F221" s="202" t="s">
        <v>2470</v>
      </c>
      <c r="G221" s="199"/>
      <c r="H221" s="201" t="s">
        <v>19</v>
      </c>
      <c r="I221" s="203"/>
      <c r="J221" s="199"/>
      <c r="K221" s="199"/>
      <c r="L221" s="204"/>
      <c r="M221" s="205"/>
      <c r="N221" s="206"/>
      <c r="O221" s="206"/>
      <c r="P221" s="206"/>
      <c r="Q221" s="206"/>
      <c r="R221" s="206"/>
      <c r="S221" s="206"/>
      <c r="T221" s="207"/>
      <c r="AT221" s="208" t="s">
        <v>301</v>
      </c>
      <c r="AU221" s="208" t="s">
        <v>79</v>
      </c>
      <c r="AV221" s="13" t="s">
        <v>77</v>
      </c>
      <c r="AW221" s="13" t="s">
        <v>32</v>
      </c>
      <c r="AX221" s="13" t="s">
        <v>70</v>
      </c>
      <c r="AY221" s="208" t="s">
        <v>290</v>
      </c>
    </row>
    <row r="222" spans="1:65" s="14" customFormat="1" ht="11.25">
      <c r="B222" s="209"/>
      <c r="C222" s="210"/>
      <c r="D222" s="200" t="s">
        <v>301</v>
      </c>
      <c r="E222" s="211" t="s">
        <v>19</v>
      </c>
      <c r="F222" s="212" t="s">
        <v>2947</v>
      </c>
      <c r="G222" s="210"/>
      <c r="H222" s="213">
        <v>-266.03100000000001</v>
      </c>
      <c r="I222" s="214"/>
      <c r="J222" s="210"/>
      <c r="K222" s="210"/>
      <c r="L222" s="215"/>
      <c r="M222" s="216"/>
      <c r="N222" s="217"/>
      <c r="O222" s="217"/>
      <c r="P222" s="217"/>
      <c r="Q222" s="217"/>
      <c r="R222" s="217"/>
      <c r="S222" s="217"/>
      <c r="T222" s="218"/>
      <c r="AT222" s="219" t="s">
        <v>301</v>
      </c>
      <c r="AU222" s="219" t="s">
        <v>79</v>
      </c>
      <c r="AV222" s="14" t="s">
        <v>79</v>
      </c>
      <c r="AW222" s="14" t="s">
        <v>32</v>
      </c>
      <c r="AX222" s="14" t="s">
        <v>70</v>
      </c>
      <c r="AY222" s="219" t="s">
        <v>290</v>
      </c>
    </row>
    <row r="223" spans="1:65" s="14" customFormat="1" ht="11.25">
      <c r="B223" s="209"/>
      <c r="C223" s="210"/>
      <c r="D223" s="200" t="s">
        <v>301</v>
      </c>
      <c r="E223" s="211" t="s">
        <v>19</v>
      </c>
      <c r="F223" s="212" t="s">
        <v>2948</v>
      </c>
      <c r="G223" s="210"/>
      <c r="H223" s="213">
        <v>-35.369999999999997</v>
      </c>
      <c r="I223" s="214"/>
      <c r="J223" s="210"/>
      <c r="K223" s="210"/>
      <c r="L223" s="215"/>
      <c r="M223" s="216"/>
      <c r="N223" s="217"/>
      <c r="O223" s="217"/>
      <c r="P223" s="217"/>
      <c r="Q223" s="217"/>
      <c r="R223" s="217"/>
      <c r="S223" s="217"/>
      <c r="T223" s="218"/>
      <c r="AT223" s="219" t="s">
        <v>301</v>
      </c>
      <c r="AU223" s="219" t="s">
        <v>79</v>
      </c>
      <c r="AV223" s="14" t="s">
        <v>79</v>
      </c>
      <c r="AW223" s="14" t="s">
        <v>32</v>
      </c>
      <c r="AX223" s="14" t="s">
        <v>70</v>
      </c>
      <c r="AY223" s="219" t="s">
        <v>290</v>
      </c>
    </row>
    <row r="224" spans="1:65" s="14" customFormat="1" ht="11.25">
      <c r="B224" s="209"/>
      <c r="C224" s="210"/>
      <c r="D224" s="200" t="s">
        <v>301</v>
      </c>
      <c r="E224" s="211" t="s">
        <v>19</v>
      </c>
      <c r="F224" s="212" t="s">
        <v>2949</v>
      </c>
      <c r="G224" s="210"/>
      <c r="H224" s="213">
        <v>-5.3239999999999998</v>
      </c>
      <c r="I224" s="214"/>
      <c r="J224" s="210"/>
      <c r="K224" s="210"/>
      <c r="L224" s="215"/>
      <c r="M224" s="216"/>
      <c r="N224" s="217"/>
      <c r="O224" s="217"/>
      <c r="P224" s="217"/>
      <c r="Q224" s="217"/>
      <c r="R224" s="217"/>
      <c r="S224" s="217"/>
      <c r="T224" s="218"/>
      <c r="AT224" s="219" t="s">
        <v>301</v>
      </c>
      <c r="AU224" s="219" t="s">
        <v>79</v>
      </c>
      <c r="AV224" s="14" t="s">
        <v>79</v>
      </c>
      <c r="AW224" s="14" t="s">
        <v>32</v>
      </c>
      <c r="AX224" s="14" t="s">
        <v>70</v>
      </c>
      <c r="AY224" s="219" t="s">
        <v>290</v>
      </c>
    </row>
    <row r="225" spans="1:65" s="14" customFormat="1" ht="11.25">
      <c r="B225" s="209"/>
      <c r="C225" s="210"/>
      <c r="D225" s="200" t="s">
        <v>301</v>
      </c>
      <c r="E225" s="211" t="s">
        <v>19</v>
      </c>
      <c r="F225" s="212" t="s">
        <v>2950</v>
      </c>
      <c r="G225" s="210"/>
      <c r="H225" s="213">
        <v>-2.9340000000000002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301</v>
      </c>
      <c r="AU225" s="219" t="s">
        <v>79</v>
      </c>
      <c r="AV225" s="14" t="s">
        <v>79</v>
      </c>
      <c r="AW225" s="14" t="s">
        <v>32</v>
      </c>
      <c r="AX225" s="14" t="s">
        <v>70</v>
      </c>
      <c r="AY225" s="219" t="s">
        <v>290</v>
      </c>
    </row>
    <row r="226" spans="1:65" s="16" customFormat="1" ht="11.25">
      <c r="B226" s="231"/>
      <c r="C226" s="232"/>
      <c r="D226" s="200" t="s">
        <v>301</v>
      </c>
      <c r="E226" s="233" t="s">
        <v>19</v>
      </c>
      <c r="F226" s="234" t="s">
        <v>399</v>
      </c>
      <c r="G226" s="232"/>
      <c r="H226" s="235">
        <v>-309.65900000000005</v>
      </c>
      <c r="I226" s="236"/>
      <c r="J226" s="232"/>
      <c r="K226" s="232"/>
      <c r="L226" s="237"/>
      <c r="M226" s="238"/>
      <c r="N226" s="239"/>
      <c r="O226" s="239"/>
      <c r="P226" s="239"/>
      <c r="Q226" s="239"/>
      <c r="R226" s="239"/>
      <c r="S226" s="239"/>
      <c r="T226" s="240"/>
      <c r="AT226" s="241" t="s">
        <v>301</v>
      </c>
      <c r="AU226" s="241" t="s">
        <v>79</v>
      </c>
      <c r="AV226" s="16" t="s">
        <v>171</v>
      </c>
      <c r="AW226" s="16" t="s">
        <v>32</v>
      </c>
      <c r="AX226" s="16" t="s">
        <v>70</v>
      </c>
      <c r="AY226" s="241" t="s">
        <v>290</v>
      </c>
    </row>
    <row r="227" spans="1:65" s="14" customFormat="1" ht="11.25">
      <c r="B227" s="209"/>
      <c r="C227" s="210"/>
      <c r="D227" s="200" t="s">
        <v>301</v>
      </c>
      <c r="E227" s="211" t="s">
        <v>19</v>
      </c>
      <c r="F227" s="212" t="s">
        <v>2971</v>
      </c>
      <c r="G227" s="210"/>
      <c r="H227" s="213">
        <v>-110.006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70</v>
      </c>
      <c r="AY227" s="219" t="s">
        <v>290</v>
      </c>
    </row>
    <row r="228" spans="1:65" s="16" customFormat="1" ht="11.25">
      <c r="B228" s="231"/>
      <c r="C228" s="232"/>
      <c r="D228" s="200" t="s">
        <v>301</v>
      </c>
      <c r="E228" s="233" t="s">
        <v>19</v>
      </c>
      <c r="F228" s="234" t="s">
        <v>399</v>
      </c>
      <c r="G228" s="232"/>
      <c r="H228" s="235">
        <v>-110.006</v>
      </c>
      <c r="I228" s="236"/>
      <c r="J228" s="232"/>
      <c r="K228" s="232"/>
      <c r="L228" s="237"/>
      <c r="M228" s="238"/>
      <c r="N228" s="239"/>
      <c r="O228" s="239"/>
      <c r="P228" s="239"/>
      <c r="Q228" s="239"/>
      <c r="R228" s="239"/>
      <c r="S228" s="239"/>
      <c r="T228" s="240"/>
      <c r="AT228" s="241" t="s">
        <v>301</v>
      </c>
      <c r="AU228" s="241" t="s">
        <v>79</v>
      </c>
      <c r="AV228" s="16" t="s">
        <v>171</v>
      </c>
      <c r="AW228" s="16" t="s">
        <v>32</v>
      </c>
      <c r="AX228" s="16" t="s">
        <v>70</v>
      </c>
      <c r="AY228" s="241" t="s">
        <v>290</v>
      </c>
    </row>
    <row r="229" spans="1:65" s="14" customFormat="1" ht="11.25">
      <c r="B229" s="209"/>
      <c r="C229" s="210"/>
      <c r="D229" s="200" t="s">
        <v>301</v>
      </c>
      <c r="E229" s="211" t="s">
        <v>19</v>
      </c>
      <c r="F229" s="212" t="s">
        <v>2951</v>
      </c>
      <c r="G229" s="210"/>
      <c r="H229" s="213">
        <v>23.436</v>
      </c>
      <c r="I229" s="214"/>
      <c r="J229" s="210"/>
      <c r="K229" s="210"/>
      <c r="L229" s="215"/>
      <c r="M229" s="216"/>
      <c r="N229" s="217"/>
      <c r="O229" s="217"/>
      <c r="P229" s="217"/>
      <c r="Q229" s="217"/>
      <c r="R229" s="217"/>
      <c r="S229" s="217"/>
      <c r="T229" s="218"/>
      <c r="AT229" s="219" t="s">
        <v>301</v>
      </c>
      <c r="AU229" s="219" t="s">
        <v>79</v>
      </c>
      <c r="AV229" s="14" t="s">
        <v>79</v>
      </c>
      <c r="AW229" s="14" t="s">
        <v>32</v>
      </c>
      <c r="AX229" s="14" t="s">
        <v>70</v>
      </c>
      <c r="AY229" s="219" t="s">
        <v>290</v>
      </c>
    </row>
    <row r="230" spans="1:65" s="15" customFormat="1" ht="11.25">
      <c r="B230" s="220"/>
      <c r="C230" s="221"/>
      <c r="D230" s="200" t="s">
        <v>301</v>
      </c>
      <c r="E230" s="222" t="s">
        <v>19</v>
      </c>
      <c r="F230" s="223" t="s">
        <v>304</v>
      </c>
      <c r="G230" s="221"/>
      <c r="H230" s="224">
        <v>1330.9970000000001</v>
      </c>
      <c r="I230" s="225"/>
      <c r="J230" s="221"/>
      <c r="K230" s="221"/>
      <c r="L230" s="226"/>
      <c r="M230" s="227"/>
      <c r="N230" s="228"/>
      <c r="O230" s="228"/>
      <c r="P230" s="228"/>
      <c r="Q230" s="228"/>
      <c r="R230" s="228"/>
      <c r="S230" s="228"/>
      <c r="T230" s="229"/>
      <c r="AT230" s="230" t="s">
        <v>301</v>
      </c>
      <c r="AU230" s="230" t="s">
        <v>79</v>
      </c>
      <c r="AV230" s="15" t="s">
        <v>297</v>
      </c>
      <c r="AW230" s="15" t="s">
        <v>32</v>
      </c>
      <c r="AX230" s="15" t="s">
        <v>77</v>
      </c>
      <c r="AY230" s="230" t="s">
        <v>290</v>
      </c>
    </row>
    <row r="231" spans="1:65" s="2" customFormat="1" ht="24.2" customHeight="1">
      <c r="A231" s="36"/>
      <c r="B231" s="37"/>
      <c r="C231" s="180" t="s">
        <v>474</v>
      </c>
      <c r="D231" s="180" t="s">
        <v>292</v>
      </c>
      <c r="E231" s="181" t="s">
        <v>369</v>
      </c>
      <c r="F231" s="182" t="s">
        <v>370</v>
      </c>
      <c r="G231" s="183" t="s">
        <v>320</v>
      </c>
      <c r="H231" s="184">
        <v>333.637</v>
      </c>
      <c r="I231" s="185"/>
      <c r="J231" s="186">
        <f>ROUND(I231*H231,2)</f>
        <v>0</v>
      </c>
      <c r="K231" s="182" t="s">
        <v>296</v>
      </c>
      <c r="L231" s="41"/>
      <c r="M231" s="187" t="s">
        <v>19</v>
      </c>
      <c r="N231" s="188" t="s">
        <v>41</v>
      </c>
      <c r="O231" s="66"/>
      <c r="P231" s="189">
        <f>O231*H231</f>
        <v>0</v>
      </c>
      <c r="Q231" s="189">
        <v>0</v>
      </c>
      <c r="R231" s="189">
        <f>Q231*H231</f>
        <v>0</v>
      </c>
      <c r="S231" s="189">
        <v>0</v>
      </c>
      <c r="T231" s="190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91" t="s">
        <v>297</v>
      </c>
      <c r="AT231" s="191" t="s">
        <v>292</v>
      </c>
      <c r="AU231" s="191" t="s">
        <v>79</v>
      </c>
      <c r="AY231" s="19" t="s">
        <v>290</v>
      </c>
      <c r="BE231" s="192">
        <f>IF(N231="základní",J231,0)</f>
        <v>0</v>
      </c>
      <c r="BF231" s="192">
        <f>IF(N231="snížená",J231,0)</f>
        <v>0</v>
      </c>
      <c r="BG231" s="192">
        <f>IF(N231="zákl. přenesená",J231,0)</f>
        <v>0</v>
      </c>
      <c r="BH231" s="192">
        <f>IF(N231="sníž. přenesená",J231,0)</f>
        <v>0</v>
      </c>
      <c r="BI231" s="192">
        <f>IF(N231="nulová",J231,0)</f>
        <v>0</v>
      </c>
      <c r="BJ231" s="19" t="s">
        <v>77</v>
      </c>
      <c r="BK231" s="192">
        <f>ROUND(I231*H231,2)</f>
        <v>0</v>
      </c>
      <c r="BL231" s="19" t="s">
        <v>297</v>
      </c>
      <c r="BM231" s="191" t="s">
        <v>2972</v>
      </c>
    </row>
    <row r="232" spans="1:65" s="2" customFormat="1" ht="11.25">
      <c r="A232" s="36"/>
      <c r="B232" s="37"/>
      <c r="C232" s="38"/>
      <c r="D232" s="193" t="s">
        <v>299</v>
      </c>
      <c r="E232" s="38"/>
      <c r="F232" s="194" t="s">
        <v>372</v>
      </c>
      <c r="G232" s="38"/>
      <c r="H232" s="38"/>
      <c r="I232" s="195"/>
      <c r="J232" s="38"/>
      <c r="K232" s="38"/>
      <c r="L232" s="41"/>
      <c r="M232" s="196"/>
      <c r="N232" s="197"/>
      <c r="O232" s="66"/>
      <c r="P232" s="66"/>
      <c r="Q232" s="66"/>
      <c r="R232" s="66"/>
      <c r="S232" s="66"/>
      <c r="T232" s="67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T232" s="19" t="s">
        <v>299</v>
      </c>
      <c r="AU232" s="19" t="s">
        <v>79</v>
      </c>
    </row>
    <row r="233" spans="1:65" s="13" customFormat="1" ht="11.25">
      <c r="B233" s="198"/>
      <c r="C233" s="199"/>
      <c r="D233" s="200" t="s">
        <v>301</v>
      </c>
      <c r="E233" s="201" t="s">
        <v>19</v>
      </c>
      <c r="F233" s="202" t="s">
        <v>2162</v>
      </c>
      <c r="G233" s="199"/>
      <c r="H233" s="201" t="s">
        <v>19</v>
      </c>
      <c r="I233" s="203"/>
      <c r="J233" s="199"/>
      <c r="K233" s="199"/>
      <c r="L233" s="204"/>
      <c r="M233" s="205"/>
      <c r="N233" s="206"/>
      <c r="O233" s="206"/>
      <c r="P233" s="206"/>
      <c r="Q233" s="206"/>
      <c r="R233" s="206"/>
      <c r="S233" s="206"/>
      <c r="T233" s="207"/>
      <c r="AT233" s="208" t="s">
        <v>301</v>
      </c>
      <c r="AU233" s="208" t="s">
        <v>79</v>
      </c>
      <c r="AV233" s="13" t="s">
        <v>77</v>
      </c>
      <c r="AW233" s="13" t="s">
        <v>32</v>
      </c>
      <c r="AX233" s="13" t="s">
        <v>70</v>
      </c>
      <c r="AY233" s="208" t="s">
        <v>290</v>
      </c>
    </row>
    <row r="234" spans="1:65" s="13" customFormat="1" ht="11.25">
      <c r="B234" s="198"/>
      <c r="C234" s="199"/>
      <c r="D234" s="200" t="s">
        <v>301</v>
      </c>
      <c r="E234" s="201" t="s">
        <v>19</v>
      </c>
      <c r="F234" s="202" t="s">
        <v>2169</v>
      </c>
      <c r="G234" s="199"/>
      <c r="H234" s="201" t="s">
        <v>19</v>
      </c>
      <c r="I234" s="203"/>
      <c r="J234" s="199"/>
      <c r="K234" s="199"/>
      <c r="L234" s="204"/>
      <c r="M234" s="205"/>
      <c r="N234" s="206"/>
      <c r="O234" s="206"/>
      <c r="P234" s="206"/>
      <c r="Q234" s="206"/>
      <c r="R234" s="206"/>
      <c r="S234" s="206"/>
      <c r="T234" s="207"/>
      <c r="AT234" s="208" t="s">
        <v>301</v>
      </c>
      <c r="AU234" s="208" t="s">
        <v>79</v>
      </c>
      <c r="AV234" s="13" t="s">
        <v>77</v>
      </c>
      <c r="AW234" s="13" t="s">
        <v>32</v>
      </c>
      <c r="AX234" s="13" t="s">
        <v>70</v>
      </c>
      <c r="AY234" s="208" t="s">
        <v>290</v>
      </c>
    </row>
    <row r="235" spans="1:65" s="13" customFormat="1" ht="11.25">
      <c r="B235" s="198"/>
      <c r="C235" s="199"/>
      <c r="D235" s="200" t="s">
        <v>301</v>
      </c>
      <c r="E235" s="201" t="s">
        <v>19</v>
      </c>
      <c r="F235" s="202" t="s">
        <v>2964</v>
      </c>
      <c r="G235" s="199"/>
      <c r="H235" s="201" t="s">
        <v>19</v>
      </c>
      <c r="I235" s="203"/>
      <c r="J235" s="199"/>
      <c r="K235" s="199"/>
      <c r="L235" s="204"/>
      <c r="M235" s="205"/>
      <c r="N235" s="206"/>
      <c r="O235" s="206"/>
      <c r="P235" s="206"/>
      <c r="Q235" s="206"/>
      <c r="R235" s="206"/>
      <c r="S235" s="206"/>
      <c r="T235" s="207"/>
      <c r="AT235" s="208" t="s">
        <v>301</v>
      </c>
      <c r="AU235" s="208" t="s">
        <v>79</v>
      </c>
      <c r="AV235" s="13" t="s">
        <v>77</v>
      </c>
      <c r="AW235" s="13" t="s">
        <v>32</v>
      </c>
      <c r="AX235" s="13" t="s">
        <v>70</v>
      </c>
      <c r="AY235" s="208" t="s">
        <v>290</v>
      </c>
    </row>
    <row r="236" spans="1:65" s="14" customFormat="1" ht="11.25">
      <c r="B236" s="209"/>
      <c r="C236" s="210"/>
      <c r="D236" s="200" t="s">
        <v>301</v>
      </c>
      <c r="E236" s="211" t="s">
        <v>19</v>
      </c>
      <c r="F236" s="212" t="s">
        <v>2965</v>
      </c>
      <c r="G236" s="210"/>
      <c r="H236" s="213">
        <v>78.528999999999996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301</v>
      </c>
      <c r="AU236" s="219" t="s">
        <v>79</v>
      </c>
      <c r="AV236" s="14" t="s">
        <v>79</v>
      </c>
      <c r="AW236" s="14" t="s">
        <v>32</v>
      </c>
      <c r="AX236" s="14" t="s">
        <v>70</v>
      </c>
      <c r="AY236" s="219" t="s">
        <v>290</v>
      </c>
    </row>
    <row r="237" spans="1:65" s="14" customFormat="1" ht="11.25">
      <c r="B237" s="209"/>
      <c r="C237" s="210"/>
      <c r="D237" s="200" t="s">
        <v>301</v>
      </c>
      <c r="E237" s="211" t="s">
        <v>19</v>
      </c>
      <c r="F237" s="212" t="s">
        <v>2966</v>
      </c>
      <c r="G237" s="210"/>
      <c r="H237" s="213">
        <v>31.477</v>
      </c>
      <c r="I237" s="214"/>
      <c r="J237" s="210"/>
      <c r="K237" s="210"/>
      <c r="L237" s="215"/>
      <c r="M237" s="216"/>
      <c r="N237" s="217"/>
      <c r="O237" s="217"/>
      <c r="P237" s="217"/>
      <c r="Q237" s="217"/>
      <c r="R237" s="217"/>
      <c r="S237" s="217"/>
      <c r="T237" s="218"/>
      <c r="AT237" s="219" t="s">
        <v>301</v>
      </c>
      <c r="AU237" s="219" t="s">
        <v>79</v>
      </c>
      <c r="AV237" s="14" t="s">
        <v>79</v>
      </c>
      <c r="AW237" s="14" t="s">
        <v>32</v>
      </c>
      <c r="AX237" s="14" t="s">
        <v>70</v>
      </c>
      <c r="AY237" s="219" t="s">
        <v>290</v>
      </c>
    </row>
    <row r="238" spans="1:65" s="13" customFormat="1" ht="11.25">
      <c r="B238" s="198"/>
      <c r="C238" s="199"/>
      <c r="D238" s="200" t="s">
        <v>301</v>
      </c>
      <c r="E238" s="201" t="s">
        <v>19</v>
      </c>
      <c r="F238" s="202" t="s">
        <v>2497</v>
      </c>
      <c r="G238" s="199"/>
      <c r="H238" s="201" t="s">
        <v>19</v>
      </c>
      <c r="I238" s="203"/>
      <c r="J238" s="199"/>
      <c r="K238" s="199"/>
      <c r="L238" s="204"/>
      <c r="M238" s="205"/>
      <c r="N238" s="206"/>
      <c r="O238" s="206"/>
      <c r="P238" s="206"/>
      <c r="Q238" s="206"/>
      <c r="R238" s="206"/>
      <c r="S238" s="206"/>
      <c r="T238" s="207"/>
      <c r="AT238" s="208" t="s">
        <v>301</v>
      </c>
      <c r="AU238" s="208" t="s">
        <v>79</v>
      </c>
      <c r="AV238" s="13" t="s">
        <v>77</v>
      </c>
      <c r="AW238" s="13" t="s">
        <v>32</v>
      </c>
      <c r="AX238" s="13" t="s">
        <v>70</v>
      </c>
      <c r="AY238" s="208" t="s">
        <v>290</v>
      </c>
    </row>
    <row r="239" spans="1:65" s="14" customFormat="1" ht="11.25">
      <c r="B239" s="209"/>
      <c r="C239" s="210"/>
      <c r="D239" s="200" t="s">
        <v>301</v>
      </c>
      <c r="E239" s="211" t="s">
        <v>19</v>
      </c>
      <c r="F239" s="212" t="s">
        <v>2967</v>
      </c>
      <c r="G239" s="210"/>
      <c r="H239" s="213">
        <v>2.9340000000000002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301</v>
      </c>
      <c r="AU239" s="219" t="s">
        <v>79</v>
      </c>
      <c r="AV239" s="14" t="s">
        <v>79</v>
      </c>
      <c r="AW239" s="14" t="s">
        <v>32</v>
      </c>
      <c r="AX239" s="14" t="s">
        <v>70</v>
      </c>
      <c r="AY239" s="219" t="s">
        <v>290</v>
      </c>
    </row>
    <row r="240" spans="1:65" s="14" customFormat="1" ht="11.25">
      <c r="B240" s="209"/>
      <c r="C240" s="210"/>
      <c r="D240" s="200" t="s">
        <v>301</v>
      </c>
      <c r="E240" s="211" t="s">
        <v>19</v>
      </c>
      <c r="F240" s="212" t="s">
        <v>2968</v>
      </c>
      <c r="G240" s="210"/>
      <c r="H240" s="213">
        <v>25.608000000000001</v>
      </c>
      <c r="I240" s="214"/>
      <c r="J240" s="210"/>
      <c r="K240" s="210"/>
      <c r="L240" s="215"/>
      <c r="M240" s="216"/>
      <c r="N240" s="217"/>
      <c r="O240" s="217"/>
      <c r="P240" s="217"/>
      <c r="Q240" s="217"/>
      <c r="R240" s="217"/>
      <c r="S240" s="217"/>
      <c r="T240" s="218"/>
      <c r="AT240" s="219" t="s">
        <v>301</v>
      </c>
      <c r="AU240" s="219" t="s">
        <v>79</v>
      </c>
      <c r="AV240" s="14" t="s">
        <v>79</v>
      </c>
      <c r="AW240" s="14" t="s">
        <v>32</v>
      </c>
      <c r="AX240" s="14" t="s">
        <v>70</v>
      </c>
      <c r="AY240" s="219" t="s">
        <v>290</v>
      </c>
    </row>
    <row r="241" spans="1:65" s="14" customFormat="1" ht="11.25">
      <c r="B241" s="209"/>
      <c r="C241" s="210"/>
      <c r="D241" s="200" t="s">
        <v>301</v>
      </c>
      <c r="E241" s="211" t="s">
        <v>19</v>
      </c>
      <c r="F241" s="212" t="s">
        <v>2969</v>
      </c>
      <c r="G241" s="210"/>
      <c r="H241" s="213">
        <v>195.089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301</v>
      </c>
      <c r="AU241" s="219" t="s">
        <v>79</v>
      </c>
      <c r="AV241" s="14" t="s">
        <v>79</v>
      </c>
      <c r="AW241" s="14" t="s">
        <v>32</v>
      </c>
      <c r="AX241" s="14" t="s">
        <v>70</v>
      </c>
      <c r="AY241" s="219" t="s">
        <v>290</v>
      </c>
    </row>
    <row r="242" spans="1:65" s="15" customFormat="1" ht="11.25">
      <c r="B242" s="220"/>
      <c r="C242" s="221"/>
      <c r="D242" s="200" t="s">
        <v>301</v>
      </c>
      <c r="E242" s="222" t="s">
        <v>19</v>
      </c>
      <c r="F242" s="223" t="s">
        <v>304</v>
      </c>
      <c r="G242" s="221"/>
      <c r="H242" s="224">
        <v>333.637</v>
      </c>
      <c r="I242" s="225"/>
      <c r="J242" s="221"/>
      <c r="K242" s="221"/>
      <c r="L242" s="226"/>
      <c r="M242" s="227"/>
      <c r="N242" s="228"/>
      <c r="O242" s="228"/>
      <c r="P242" s="228"/>
      <c r="Q242" s="228"/>
      <c r="R242" s="228"/>
      <c r="S242" s="228"/>
      <c r="T242" s="229"/>
      <c r="AT242" s="230" t="s">
        <v>301</v>
      </c>
      <c r="AU242" s="230" t="s">
        <v>79</v>
      </c>
      <c r="AV242" s="15" t="s">
        <v>297</v>
      </c>
      <c r="AW242" s="15" t="s">
        <v>32</v>
      </c>
      <c r="AX242" s="15" t="s">
        <v>77</v>
      </c>
      <c r="AY242" s="230" t="s">
        <v>290</v>
      </c>
    </row>
    <row r="243" spans="1:65" s="2" customFormat="1" ht="24.2" customHeight="1">
      <c r="A243" s="36"/>
      <c r="B243" s="37"/>
      <c r="C243" s="180" t="s">
        <v>7</v>
      </c>
      <c r="D243" s="180" t="s">
        <v>292</v>
      </c>
      <c r="E243" s="181" t="s">
        <v>2042</v>
      </c>
      <c r="F243" s="182" t="s">
        <v>2043</v>
      </c>
      <c r="G243" s="183" t="s">
        <v>489</v>
      </c>
      <c r="H243" s="184">
        <v>2661.9940000000001</v>
      </c>
      <c r="I243" s="185"/>
      <c r="J243" s="186">
        <f>ROUND(I243*H243,2)</f>
        <v>0</v>
      </c>
      <c r="K243" s="182" t="s">
        <v>296</v>
      </c>
      <c r="L243" s="41"/>
      <c r="M243" s="187" t="s">
        <v>19</v>
      </c>
      <c r="N243" s="188" t="s">
        <v>41</v>
      </c>
      <c r="O243" s="66"/>
      <c r="P243" s="189">
        <f>O243*H243</f>
        <v>0</v>
      </c>
      <c r="Q243" s="189">
        <v>0</v>
      </c>
      <c r="R243" s="189">
        <f>Q243*H243</f>
        <v>0</v>
      </c>
      <c r="S243" s="189">
        <v>0</v>
      </c>
      <c r="T243" s="190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91" t="s">
        <v>297</v>
      </c>
      <c r="AT243" s="191" t="s">
        <v>292</v>
      </c>
      <c r="AU243" s="191" t="s">
        <v>79</v>
      </c>
      <c r="AY243" s="19" t="s">
        <v>290</v>
      </c>
      <c r="BE243" s="192">
        <f>IF(N243="základní",J243,0)</f>
        <v>0</v>
      </c>
      <c r="BF243" s="192">
        <f>IF(N243="snížená",J243,0)</f>
        <v>0</v>
      </c>
      <c r="BG243" s="192">
        <f>IF(N243="zákl. přenesená",J243,0)</f>
        <v>0</v>
      </c>
      <c r="BH243" s="192">
        <f>IF(N243="sníž. přenesená",J243,0)</f>
        <v>0</v>
      </c>
      <c r="BI243" s="192">
        <f>IF(N243="nulová",J243,0)</f>
        <v>0</v>
      </c>
      <c r="BJ243" s="19" t="s">
        <v>77</v>
      </c>
      <c r="BK243" s="192">
        <f>ROUND(I243*H243,2)</f>
        <v>0</v>
      </c>
      <c r="BL243" s="19" t="s">
        <v>297</v>
      </c>
      <c r="BM243" s="191" t="s">
        <v>2973</v>
      </c>
    </row>
    <row r="244" spans="1:65" s="2" customFormat="1" ht="11.25">
      <c r="A244" s="36"/>
      <c r="B244" s="37"/>
      <c r="C244" s="38"/>
      <c r="D244" s="193" t="s">
        <v>299</v>
      </c>
      <c r="E244" s="38"/>
      <c r="F244" s="194" t="s">
        <v>2045</v>
      </c>
      <c r="G244" s="38"/>
      <c r="H244" s="38"/>
      <c r="I244" s="195"/>
      <c r="J244" s="38"/>
      <c r="K244" s="38"/>
      <c r="L244" s="41"/>
      <c r="M244" s="196"/>
      <c r="N244" s="197"/>
      <c r="O244" s="66"/>
      <c r="P244" s="66"/>
      <c r="Q244" s="66"/>
      <c r="R244" s="66"/>
      <c r="S244" s="66"/>
      <c r="T244" s="67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T244" s="19" t="s">
        <v>299</v>
      </c>
      <c r="AU244" s="19" t="s">
        <v>79</v>
      </c>
    </row>
    <row r="245" spans="1:65" s="13" customFormat="1" ht="11.25">
      <c r="B245" s="198"/>
      <c r="C245" s="199"/>
      <c r="D245" s="200" t="s">
        <v>301</v>
      </c>
      <c r="E245" s="201" t="s">
        <v>19</v>
      </c>
      <c r="F245" s="202" t="s">
        <v>2046</v>
      </c>
      <c r="G245" s="199"/>
      <c r="H245" s="201" t="s">
        <v>19</v>
      </c>
      <c r="I245" s="203"/>
      <c r="J245" s="199"/>
      <c r="K245" s="199"/>
      <c r="L245" s="204"/>
      <c r="M245" s="205"/>
      <c r="N245" s="206"/>
      <c r="O245" s="206"/>
      <c r="P245" s="206"/>
      <c r="Q245" s="206"/>
      <c r="R245" s="206"/>
      <c r="S245" s="206"/>
      <c r="T245" s="207"/>
      <c r="AT245" s="208" t="s">
        <v>301</v>
      </c>
      <c r="AU245" s="208" t="s">
        <v>79</v>
      </c>
      <c r="AV245" s="13" t="s">
        <v>77</v>
      </c>
      <c r="AW245" s="13" t="s">
        <v>32</v>
      </c>
      <c r="AX245" s="13" t="s">
        <v>70</v>
      </c>
      <c r="AY245" s="208" t="s">
        <v>290</v>
      </c>
    </row>
    <row r="246" spans="1:65" s="13" customFormat="1" ht="11.25">
      <c r="B246" s="198"/>
      <c r="C246" s="199"/>
      <c r="D246" s="200" t="s">
        <v>301</v>
      </c>
      <c r="E246" s="201" t="s">
        <v>19</v>
      </c>
      <c r="F246" s="202" t="s">
        <v>2462</v>
      </c>
      <c r="G246" s="199"/>
      <c r="H246" s="201" t="s">
        <v>19</v>
      </c>
      <c r="I246" s="203"/>
      <c r="J246" s="199"/>
      <c r="K246" s="199"/>
      <c r="L246" s="204"/>
      <c r="M246" s="205"/>
      <c r="N246" s="206"/>
      <c r="O246" s="206"/>
      <c r="P246" s="206"/>
      <c r="Q246" s="206"/>
      <c r="R246" s="206"/>
      <c r="S246" s="206"/>
      <c r="T246" s="207"/>
      <c r="AT246" s="208" t="s">
        <v>301</v>
      </c>
      <c r="AU246" s="208" t="s">
        <v>79</v>
      </c>
      <c r="AV246" s="13" t="s">
        <v>77</v>
      </c>
      <c r="AW246" s="13" t="s">
        <v>32</v>
      </c>
      <c r="AX246" s="13" t="s">
        <v>70</v>
      </c>
      <c r="AY246" s="208" t="s">
        <v>290</v>
      </c>
    </row>
    <row r="247" spans="1:65" s="14" customFormat="1" ht="11.25">
      <c r="B247" s="209"/>
      <c r="C247" s="210"/>
      <c r="D247" s="200" t="s">
        <v>301</v>
      </c>
      <c r="E247" s="211" t="s">
        <v>19</v>
      </c>
      <c r="F247" s="212" t="s">
        <v>2940</v>
      </c>
      <c r="G247" s="210"/>
      <c r="H247" s="213">
        <v>165.559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32</v>
      </c>
      <c r="AX247" s="14" t="s">
        <v>70</v>
      </c>
      <c r="AY247" s="219" t="s">
        <v>290</v>
      </c>
    </row>
    <row r="248" spans="1:65" s="14" customFormat="1" ht="11.25">
      <c r="B248" s="209"/>
      <c r="C248" s="210"/>
      <c r="D248" s="200" t="s">
        <v>301</v>
      </c>
      <c r="E248" s="211" t="s">
        <v>19</v>
      </c>
      <c r="F248" s="212" t="s">
        <v>2941</v>
      </c>
      <c r="G248" s="210"/>
      <c r="H248" s="213">
        <v>601.66800000000001</v>
      </c>
      <c r="I248" s="214"/>
      <c r="J248" s="210"/>
      <c r="K248" s="210"/>
      <c r="L248" s="215"/>
      <c r="M248" s="216"/>
      <c r="N248" s="217"/>
      <c r="O248" s="217"/>
      <c r="P248" s="217"/>
      <c r="Q248" s="217"/>
      <c r="R248" s="217"/>
      <c r="S248" s="217"/>
      <c r="T248" s="218"/>
      <c r="AT248" s="219" t="s">
        <v>301</v>
      </c>
      <c r="AU248" s="219" t="s">
        <v>79</v>
      </c>
      <c r="AV248" s="14" t="s">
        <v>79</v>
      </c>
      <c r="AW248" s="14" t="s">
        <v>32</v>
      </c>
      <c r="AX248" s="14" t="s">
        <v>70</v>
      </c>
      <c r="AY248" s="219" t="s">
        <v>290</v>
      </c>
    </row>
    <row r="249" spans="1:65" s="14" customFormat="1" ht="11.25">
      <c r="B249" s="209"/>
      <c r="C249" s="210"/>
      <c r="D249" s="200" t="s">
        <v>301</v>
      </c>
      <c r="E249" s="211" t="s">
        <v>19</v>
      </c>
      <c r="F249" s="212" t="s">
        <v>2942</v>
      </c>
      <c r="G249" s="210"/>
      <c r="H249" s="213">
        <v>233.41300000000001</v>
      </c>
      <c r="I249" s="214"/>
      <c r="J249" s="210"/>
      <c r="K249" s="210"/>
      <c r="L249" s="215"/>
      <c r="M249" s="216"/>
      <c r="N249" s="217"/>
      <c r="O249" s="217"/>
      <c r="P249" s="217"/>
      <c r="Q249" s="217"/>
      <c r="R249" s="217"/>
      <c r="S249" s="217"/>
      <c r="T249" s="218"/>
      <c r="AT249" s="219" t="s">
        <v>301</v>
      </c>
      <c r="AU249" s="219" t="s">
        <v>79</v>
      </c>
      <c r="AV249" s="14" t="s">
        <v>79</v>
      </c>
      <c r="AW249" s="14" t="s">
        <v>32</v>
      </c>
      <c r="AX249" s="14" t="s">
        <v>70</v>
      </c>
      <c r="AY249" s="219" t="s">
        <v>290</v>
      </c>
    </row>
    <row r="250" spans="1:65" s="14" customFormat="1" ht="11.25">
      <c r="B250" s="209"/>
      <c r="C250" s="210"/>
      <c r="D250" s="200" t="s">
        <v>301</v>
      </c>
      <c r="E250" s="211" t="s">
        <v>19</v>
      </c>
      <c r="F250" s="212" t="s">
        <v>2943</v>
      </c>
      <c r="G250" s="210"/>
      <c r="H250" s="213">
        <v>188.36500000000001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301</v>
      </c>
      <c r="AU250" s="219" t="s">
        <v>79</v>
      </c>
      <c r="AV250" s="14" t="s">
        <v>79</v>
      </c>
      <c r="AW250" s="14" t="s">
        <v>32</v>
      </c>
      <c r="AX250" s="14" t="s">
        <v>70</v>
      </c>
      <c r="AY250" s="219" t="s">
        <v>290</v>
      </c>
    </row>
    <row r="251" spans="1:65" s="14" customFormat="1" ht="11.25">
      <c r="B251" s="209"/>
      <c r="C251" s="210"/>
      <c r="D251" s="200" t="s">
        <v>301</v>
      </c>
      <c r="E251" s="211" t="s">
        <v>19</v>
      </c>
      <c r="F251" s="212" t="s">
        <v>2944</v>
      </c>
      <c r="G251" s="210"/>
      <c r="H251" s="213">
        <v>288.52100000000002</v>
      </c>
      <c r="I251" s="214"/>
      <c r="J251" s="210"/>
      <c r="K251" s="210"/>
      <c r="L251" s="215"/>
      <c r="M251" s="216"/>
      <c r="N251" s="217"/>
      <c r="O251" s="217"/>
      <c r="P251" s="217"/>
      <c r="Q251" s="217"/>
      <c r="R251" s="217"/>
      <c r="S251" s="217"/>
      <c r="T251" s="218"/>
      <c r="AT251" s="219" t="s">
        <v>301</v>
      </c>
      <c r="AU251" s="219" t="s">
        <v>79</v>
      </c>
      <c r="AV251" s="14" t="s">
        <v>79</v>
      </c>
      <c r="AW251" s="14" t="s">
        <v>32</v>
      </c>
      <c r="AX251" s="14" t="s">
        <v>70</v>
      </c>
      <c r="AY251" s="219" t="s">
        <v>290</v>
      </c>
    </row>
    <row r="252" spans="1:65" s="14" customFormat="1" ht="11.25">
      <c r="B252" s="209"/>
      <c r="C252" s="210"/>
      <c r="D252" s="200" t="s">
        <v>301</v>
      </c>
      <c r="E252" s="211" t="s">
        <v>19</v>
      </c>
      <c r="F252" s="212" t="s">
        <v>2945</v>
      </c>
      <c r="G252" s="210"/>
      <c r="H252" s="213">
        <v>200.2</v>
      </c>
      <c r="I252" s="214"/>
      <c r="J252" s="210"/>
      <c r="K252" s="210"/>
      <c r="L252" s="215"/>
      <c r="M252" s="216"/>
      <c r="N252" s="217"/>
      <c r="O252" s="217"/>
      <c r="P252" s="217"/>
      <c r="Q252" s="217"/>
      <c r="R252" s="217"/>
      <c r="S252" s="217"/>
      <c r="T252" s="218"/>
      <c r="AT252" s="219" t="s">
        <v>301</v>
      </c>
      <c r="AU252" s="219" t="s">
        <v>79</v>
      </c>
      <c r="AV252" s="14" t="s">
        <v>79</v>
      </c>
      <c r="AW252" s="14" t="s">
        <v>32</v>
      </c>
      <c r="AX252" s="14" t="s">
        <v>70</v>
      </c>
      <c r="AY252" s="219" t="s">
        <v>290</v>
      </c>
    </row>
    <row r="253" spans="1:65" s="14" customFormat="1" ht="11.25">
      <c r="B253" s="209"/>
      <c r="C253" s="210"/>
      <c r="D253" s="200" t="s">
        <v>301</v>
      </c>
      <c r="E253" s="211" t="s">
        <v>19</v>
      </c>
      <c r="F253" s="212" t="s">
        <v>2946</v>
      </c>
      <c r="G253" s="210"/>
      <c r="H253" s="213">
        <v>49.5</v>
      </c>
      <c r="I253" s="214"/>
      <c r="J253" s="210"/>
      <c r="K253" s="210"/>
      <c r="L253" s="215"/>
      <c r="M253" s="216"/>
      <c r="N253" s="217"/>
      <c r="O253" s="217"/>
      <c r="P253" s="217"/>
      <c r="Q253" s="217"/>
      <c r="R253" s="217"/>
      <c r="S253" s="217"/>
      <c r="T253" s="218"/>
      <c r="AT253" s="219" t="s">
        <v>301</v>
      </c>
      <c r="AU253" s="219" t="s">
        <v>79</v>
      </c>
      <c r="AV253" s="14" t="s">
        <v>79</v>
      </c>
      <c r="AW253" s="14" t="s">
        <v>32</v>
      </c>
      <c r="AX253" s="14" t="s">
        <v>70</v>
      </c>
      <c r="AY253" s="219" t="s">
        <v>290</v>
      </c>
    </row>
    <row r="254" spans="1:65" s="16" customFormat="1" ht="11.25">
      <c r="B254" s="231"/>
      <c r="C254" s="232"/>
      <c r="D254" s="200" t="s">
        <v>301</v>
      </c>
      <c r="E254" s="233" t="s">
        <v>19</v>
      </c>
      <c r="F254" s="234" t="s">
        <v>399</v>
      </c>
      <c r="G254" s="232"/>
      <c r="H254" s="235">
        <v>1727.2260000000001</v>
      </c>
      <c r="I254" s="236"/>
      <c r="J254" s="232"/>
      <c r="K254" s="232"/>
      <c r="L254" s="237"/>
      <c r="M254" s="238"/>
      <c r="N254" s="239"/>
      <c r="O254" s="239"/>
      <c r="P254" s="239"/>
      <c r="Q254" s="239"/>
      <c r="R254" s="239"/>
      <c r="S254" s="239"/>
      <c r="T254" s="240"/>
      <c r="AT254" s="241" t="s">
        <v>301</v>
      </c>
      <c r="AU254" s="241" t="s">
        <v>79</v>
      </c>
      <c r="AV254" s="16" t="s">
        <v>171</v>
      </c>
      <c r="AW254" s="16" t="s">
        <v>32</v>
      </c>
      <c r="AX254" s="16" t="s">
        <v>70</v>
      </c>
      <c r="AY254" s="241" t="s">
        <v>290</v>
      </c>
    </row>
    <row r="255" spans="1:65" s="13" customFormat="1" ht="11.25">
      <c r="B255" s="198"/>
      <c r="C255" s="199"/>
      <c r="D255" s="200" t="s">
        <v>301</v>
      </c>
      <c r="E255" s="201" t="s">
        <v>19</v>
      </c>
      <c r="F255" s="202" t="s">
        <v>2470</v>
      </c>
      <c r="G255" s="199"/>
      <c r="H255" s="201" t="s">
        <v>19</v>
      </c>
      <c r="I255" s="203"/>
      <c r="J255" s="199"/>
      <c r="K255" s="199"/>
      <c r="L255" s="204"/>
      <c r="M255" s="205"/>
      <c r="N255" s="206"/>
      <c r="O255" s="206"/>
      <c r="P255" s="206"/>
      <c r="Q255" s="206"/>
      <c r="R255" s="206"/>
      <c r="S255" s="206"/>
      <c r="T255" s="207"/>
      <c r="AT255" s="208" t="s">
        <v>301</v>
      </c>
      <c r="AU255" s="208" t="s">
        <v>79</v>
      </c>
      <c r="AV255" s="13" t="s">
        <v>77</v>
      </c>
      <c r="AW255" s="13" t="s">
        <v>32</v>
      </c>
      <c r="AX255" s="13" t="s">
        <v>70</v>
      </c>
      <c r="AY255" s="208" t="s">
        <v>290</v>
      </c>
    </row>
    <row r="256" spans="1:65" s="14" customFormat="1" ht="11.25">
      <c r="B256" s="209"/>
      <c r="C256" s="210"/>
      <c r="D256" s="200" t="s">
        <v>301</v>
      </c>
      <c r="E256" s="211" t="s">
        <v>19</v>
      </c>
      <c r="F256" s="212" t="s">
        <v>2947</v>
      </c>
      <c r="G256" s="210"/>
      <c r="H256" s="213">
        <v>-266.03100000000001</v>
      </c>
      <c r="I256" s="214"/>
      <c r="J256" s="210"/>
      <c r="K256" s="210"/>
      <c r="L256" s="215"/>
      <c r="M256" s="216"/>
      <c r="N256" s="217"/>
      <c r="O256" s="217"/>
      <c r="P256" s="217"/>
      <c r="Q256" s="217"/>
      <c r="R256" s="217"/>
      <c r="S256" s="217"/>
      <c r="T256" s="218"/>
      <c r="AT256" s="219" t="s">
        <v>301</v>
      </c>
      <c r="AU256" s="219" t="s">
        <v>79</v>
      </c>
      <c r="AV256" s="14" t="s">
        <v>79</v>
      </c>
      <c r="AW256" s="14" t="s">
        <v>32</v>
      </c>
      <c r="AX256" s="14" t="s">
        <v>70</v>
      </c>
      <c r="AY256" s="219" t="s">
        <v>290</v>
      </c>
    </row>
    <row r="257" spans="1:65" s="14" customFormat="1" ht="11.25">
      <c r="B257" s="209"/>
      <c r="C257" s="210"/>
      <c r="D257" s="200" t="s">
        <v>301</v>
      </c>
      <c r="E257" s="211" t="s">
        <v>19</v>
      </c>
      <c r="F257" s="212" t="s">
        <v>2948</v>
      </c>
      <c r="G257" s="210"/>
      <c r="H257" s="213">
        <v>-35.369999999999997</v>
      </c>
      <c r="I257" s="214"/>
      <c r="J257" s="210"/>
      <c r="K257" s="210"/>
      <c r="L257" s="215"/>
      <c r="M257" s="216"/>
      <c r="N257" s="217"/>
      <c r="O257" s="217"/>
      <c r="P257" s="217"/>
      <c r="Q257" s="217"/>
      <c r="R257" s="217"/>
      <c r="S257" s="217"/>
      <c r="T257" s="218"/>
      <c r="AT257" s="219" t="s">
        <v>301</v>
      </c>
      <c r="AU257" s="219" t="s">
        <v>79</v>
      </c>
      <c r="AV257" s="14" t="s">
        <v>79</v>
      </c>
      <c r="AW257" s="14" t="s">
        <v>32</v>
      </c>
      <c r="AX257" s="14" t="s">
        <v>70</v>
      </c>
      <c r="AY257" s="219" t="s">
        <v>290</v>
      </c>
    </row>
    <row r="258" spans="1:65" s="14" customFormat="1" ht="11.25">
      <c r="B258" s="209"/>
      <c r="C258" s="210"/>
      <c r="D258" s="200" t="s">
        <v>301</v>
      </c>
      <c r="E258" s="211" t="s">
        <v>19</v>
      </c>
      <c r="F258" s="212" t="s">
        <v>2949</v>
      </c>
      <c r="G258" s="210"/>
      <c r="H258" s="213">
        <v>-5.3239999999999998</v>
      </c>
      <c r="I258" s="214"/>
      <c r="J258" s="210"/>
      <c r="K258" s="210"/>
      <c r="L258" s="215"/>
      <c r="M258" s="216"/>
      <c r="N258" s="217"/>
      <c r="O258" s="217"/>
      <c r="P258" s="217"/>
      <c r="Q258" s="217"/>
      <c r="R258" s="217"/>
      <c r="S258" s="217"/>
      <c r="T258" s="218"/>
      <c r="AT258" s="219" t="s">
        <v>301</v>
      </c>
      <c r="AU258" s="219" t="s">
        <v>79</v>
      </c>
      <c r="AV258" s="14" t="s">
        <v>79</v>
      </c>
      <c r="AW258" s="14" t="s">
        <v>32</v>
      </c>
      <c r="AX258" s="14" t="s">
        <v>70</v>
      </c>
      <c r="AY258" s="219" t="s">
        <v>290</v>
      </c>
    </row>
    <row r="259" spans="1:65" s="14" customFormat="1" ht="11.25">
      <c r="B259" s="209"/>
      <c r="C259" s="210"/>
      <c r="D259" s="200" t="s">
        <v>301</v>
      </c>
      <c r="E259" s="211" t="s">
        <v>19</v>
      </c>
      <c r="F259" s="212" t="s">
        <v>2950</v>
      </c>
      <c r="G259" s="210"/>
      <c r="H259" s="213">
        <v>-2.9340000000000002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1:65" s="16" customFormat="1" ht="11.25">
      <c r="B260" s="231"/>
      <c r="C260" s="232"/>
      <c r="D260" s="200" t="s">
        <v>301</v>
      </c>
      <c r="E260" s="233" t="s">
        <v>19</v>
      </c>
      <c r="F260" s="234" t="s">
        <v>399</v>
      </c>
      <c r="G260" s="232"/>
      <c r="H260" s="235">
        <v>-309.65900000000005</v>
      </c>
      <c r="I260" s="236"/>
      <c r="J260" s="232"/>
      <c r="K260" s="232"/>
      <c r="L260" s="237"/>
      <c r="M260" s="238"/>
      <c r="N260" s="239"/>
      <c r="O260" s="239"/>
      <c r="P260" s="239"/>
      <c r="Q260" s="239"/>
      <c r="R260" s="239"/>
      <c r="S260" s="239"/>
      <c r="T260" s="240"/>
      <c r="AT260" s="241" t="s">
        <v>301</v>
      </c>
      <c r="AU260" s="241" t="s">
        <v>79</v>
      </c>
      <c r="AV260" s="16" t="s">
        <v>171</v>
      </c>
      <c r="AW260" s="16" t="s">
        <v>32</v>
      </c>
      <c r="AX260" s="16" t="s">
        <v>70</v>
      </c>
      <c r="AY260" s="241" t="s">
        <v>290</v>
      </c>
    </row>
    <row r="261" spans="1:65" s="14" customFormat="1" ht="11.25">
      <c r="B261" s="209"/>
      <c r="C261" s="210"/>
      <c r="D261" s="200" t="s">
        <v>301</v>
      </c>
      <c r="E261" s="211" t="s">
        <v>19</v>
      </c>
      <c r="F261" s="212" t="s">
        <v>2971</v>
      </c>
      <c r="G261" s="210"/>
      <c r="H261" s="213">
        <v>-110.006</v>
      </c>
      <c r="I261" s="214"/>
      <c r="J261" s="210"/>
      <c r="K261" s="210"/>
      <c r="L261" s="215"/>
      <c r="M261" s="216"/>
      <c r="N261" s="217"/>
      <c r="O261" s="217"/>
      <c r="P261" s="217"/>
      <c r="Q261" s="217"/>
      <c r="R261" s="217"/>
      <c r="S261" s="217"/>
      <c r="T261" s="218"/>
      <c r="AT261" s="219" t="s">
        <v>301</v>
      </c>
      <c r="AU261" s="219" t="s">
        <v>79</v>
      </c>
      <c r="AV261" s="14" t="s">
        <v>79</v>
      </c>
      <c r="AW261" s="14" t="s">
        <v>32</v>
      </c>
      <c r="AX261" s="14" t="s">
        <v>70</v>
      </c>
      <c r="AY261" s="219" t="s">
        <v>290</v>
      </c>
    </row>
    <row r="262" spans="1:65" s="16" customFormat="1" ht="11.25">
      <c r="B262" s="231"/>
      <c r="C262" s="232"/>
      <c r="D262" s="200" t="s">
        <v>301</v>
      </c>
      <c r="E262" s="233" t="s">
        <v>19</v>
      </c>
      <c r="F262" s="234" t="s">
        <v>399</v>
      </c>
      <c r="G262" s="232"/>
      <c r="H262" s="235">
        <v>-110.006</v>
      </c>
      <c r="I262" s="236"/>
      <c r="J262" s="232"/>
      <c r="K262" s="232"/>
      <c r="L262" s="237"/>
      <c r="M262" s="238"/>
      <c r="N262" s="239"/>
      <c r="O262" s="239"/>
      <c r="P262" s="239"/>
      <c r="Q262" s="239"/>
      <c r="R262" s="239"/>
      <c r="S262" s="239"/>
      <c r="T262" s="240"/>
      <c r="AT262" s="241" t="s">
        <v>301</v>
      </c>
      <c r="AU262" s="241" t="s">
        <v>79</v>
      </c>
      <c r="AV262" s="16" t="s">
        <v>171</v>
      </c>
      <c r="AW262" s="16" t="s">
        <v>32</v>
      </c>
      <c r="AX262" s="16" t="s">
        <v>70</v>
      </c>
      <c r="AY262" s="241" t="s">
        <v>290</v>
      </c>
    </row>
    <row r="263" spans="1:65" s="14" customFormat="1" ht="11.25">
      <c r="B263" s="209"/>
      <c r="C263" s="210"/>
      <c r="D263" s="200" t="s">
        <v>301</v>
      </c>
      <c r="E263" s="211" t="s">
        <v>19</v>
      </c>
      <c r="F263" s="212" t="s">
        <v>2951</v>
      </c>
      <c r="G263" s="210"/>
      <c r="H263" s="213">
        <v>23.436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301</v>
      </c>
      <c r="AU263" s="219" t="s">
        <v>79</v>
      </c>
      <c r="AV263" s="14" t="s">
        <v>79</v>
      </c>
      <c r="AW263" s="14" t="s">
        <v>32</v>
      </c>
      <c r="AX263" s="14" t="s">
        <v>70</v>
      </c>
      <c r="AY263" s="219" t="s">
        <v>290</v>
      </c>
    </row>
    <row r="264" spans="1:65" s="15" customFormat="1" ht="11.25">
      <c r="B264" s="220"/>
      <c r="C264" s="221"/>
      <c r="D264" s="200" t="s">
        <v>301</v>
      </c>
      <c r="E264" s="222" t="s">
        <v>19</v>
      </c>
      <c r="F264" s="223" t="s">
        <v>304</v>
      </c>
      <c r="G264" s="221"/>
      <c r="H264" s="224">
        <v>1330.9970000000001</v>
      </c>
      <c r="I264" s="225"/>
      <c r="J264" s="221"/>
      <c r="K264" s="221"/>
      <c r="L264" s="226"/>
      <c r="M264" s="227"/>
      <c r="N264" s="228"/>
      <c r="O264" s="228"/>
      <c r="P264" s="228"/>
      <c r="Q264" s="228"/>
      <c r="R264" s="228"/>
      <c r="S264" s="228"/>
      <c r="T264" s="229"/>
      <c r="AT264" s="230" t="s">
        <v>301</v>
      </c>
      <c r="AU264" s="230" t="s">
        <v>79</v>
      </c>
      <c r="AV264" s="15" t="s">
        <v>297</v>
      </c>
      <c r="AW264" s="15" t="s">
        <v>32</v>
      </c>
      <c r="AX264" s="15" t="s">
        <v>77</v>
      </c>
      <c r="AY264" s="230" t="s">
        <v>290</v>
      </c>
    </row>
    <row r="265" spans="1:65" s="14" customFormat="1" ht="11.25">
      <c r="B265" s="209"/>
      <c r="C265" s="210"/>
      <c r="D265" s="200" t="s">
        <v>301</v>
      </c>
      <c r="E265" s="210"/>
      <c r="F265" s="212" t="s">
        <v>2974</v>
      </c>
      <c r="G265" s="210"/>
      <c r="H265" s="213">
        <v>2661.9940000000001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301</v>
      </c>
      <c r="AU265" s="219" t="s">
        <v>79</v>
      </c>
      <c r="AV265" s="14" t="s">
        <v>79</v>
      </c>
      <c r="AW265" s="14" t="s">
        <v>4</v>
      </c>
      <c r="AX265" s="14" t="s">
        <v>77</v>
      </c>
      <c r="AY265" s="219" t="s">
        <v>290</v>
      </c>
    </row>
    <row r="266" spans="1:65" s="2" customFormat="1" ht="24.2" customHeight="1">
      <c r="A266" s="36"/>
      <c r="B266" s="37"/>
      <c r="C266" s="180" t="s">
        <v>486</v>
      </c>
      <c r="D266" s="180" t="s">
        <v>292</v>
      </c>
      <c r="E266" s="181" t="s">
        <v>376</v>
      </c>
      <c r="F266" s="182" t="s">
        <v>377</v>
      </c>
      <c r="G266" s="183" t="s">
        <v>320</v>
      </c>
      <c r="H266" s="184">
        <v>333.637</v>
      </c>
      <c r="I266" s="185"/>
      <c r="J266" s="186">
        <f>ROUND(I266*H266,2)</f>
        <v>0</v>
      </c>
      <c r="K266" s="182" t="s">
        <v>296</v>
      </c>
      <c r="L266" s="41"/>
      <c r="M266" s="187" t="s">
        <v>19</v>
      </c>
      <c r="N266" s="188" t="s">
        <v>41</v>
      </c>
      <c r="O266" s="66"/>
      <c r="P266" s="189">
        <f>O266*H266</f>
        <v>0</v>
      </c>
      <c r="Q266" s="189">
        <v>0</v>
      </c>
      <c r="R266" s="189">
        <f>Q266*H266</f>
        <v>0</v>
      </c>
      <c r="S266" s="189">
        <v>0</v>
      </c>
      <c r="T266" s="190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1" t="s">
        <v>297</v>
      </c>
      <c r="AT266" s="191" t="s">
        <v>292</v>
      </c>
      <c r="AU266" s="191" t="s">
        <v>79</v>
      </c>
      <c r="AY266" s="19" t="s">
        <v>290</v>
      </c>
      <c r="BE266" s="192">
        <f>IF(N266="základní",J266,0)</f>
        <v>0</v>
      </c>
      <c r="BF266" s="192">
        <f>IF(N266="snížená",J266,0)</f>
        <v>0</v>
      </c>
      <c r="BG266" s="192">
        <f>IF(N266="zákl. přenesená",J266,0)</f>
        <v>0</v>
      </c>
      <c r="BH266" s="192">
        <f>IF(N266="sníž. přenesená",J266,0)</f>
        <v>0</v>
      </c>
      <c r="BI266" s="192">
        <f>IF(N266="nulová",J266,0)</f>
        <v>0</v>
      </c>
      <c r="BJ266" s="19" t="s">
        <v>77</v>
      </c>
      <c r="BK266" s="192">
        <f>ROUND(I266*H266,2)</f>
        <v>0</v>
      </c>
      <c r="BL266" s="19" t="s">
        <v>297</v>
      </c>
      <c r="BM266" s="191" t="s">
        <v>2975</v>
      </c>
    </row>
    <row r="267" spans="1:65" s="2" customFormat="1" ht="11.25">
      <c r="A267" s="36"/>
      <c r="B267" s="37"/>
      <c r="C267" s="38"/>
      <c r="D267" s="193" t="s">
        <v>299</v>
      </c>
      <c r="E267" s="38"/>
      <c r="F267" s="194" t="s">
        <v>379</v>
      </c>
      <c r="G267" s="38"/>
      <c r="H267" s="38"/>
      <c r="I267" s="195"/>
      <c r="J267" s="38"/>
      <c r="K267" s="38"/>
      <c r="L267" s="41"/>
      <c r="M267" s="196"/>
      <c r="N267" s="197"/>
      <c r="O267" s="66"/>
      <c r="P267" s="66"/>
      <c r="Q267" s="66"/>
      <c r="R267" s="66"/>
      <c r="S267" s="66"/>
      <c r="T267" s="67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T267" s="19" t="s">
        <v>299</v>
      </c>
      <c r="AU267" s="19" t="s">
        <v>79</v>
      </c>
    </row>
    <row r="268" spans="1:65" s="13" customFormat="1" ht="11.25">
      <c r="B268" s="198"/>
      <c r="C268" s="199"/>
      <c r="D268" s="200" t="s">
        <v>301</v>
      </c>
      <c r="E268" s="201" t="s">
        <v>19</v>
      </c>
      <c r="F268" s="202" t="s">
        <v>2162</v>
      </c>
      <c r="G268" s="199"/>
      <c r="H268" s="201" t="s">
        <v>19</v>
      </c>
      <c r="I268" s="203"/>
      <c r="J268" s="199"/>
      <c r="K268" s="199"/>
      <c r="L268" s="204"/>
      <c r="M268" s="205"/>
      <c r="N268" s="206"/>
      <c r="O268" s="206"/>
      <c r="P268" s="206"/>
      <c r="Q268" s="206"/>
      <c r="R268" s="206"/>
      <c r="S268" s="206"/>
      <c r="T268" s="207"/>
      <c r="AT268" s="208" t="s">
        <v>301</v>
      </c>
      <c r="AU268" s="208" t="s">
        <v>79</v>
      </c>
      <c r="AV268" s="13" t="s">
        <v>77</v>
      </c>
      <c r="AW268" s="13" t="s">
        <v>32</v>
      </c>
      <c r="AX268" s="13" t="s">
        <v>70</v>
      </c>
      <c r="AY268" s="208" t="s">
        <v>290</v>
      </c>
    </row>
    <row r="269" spans="1:65" s="13" customFormat="1" ht="11.25">
      <c r="B269" s="198"/>
      <c r="C269" s="199"/>
      <c r="D269" s="200" t="s">
        <v>301</v>
      </c>
      <c r="E269" s="201" t="s">
        <v>19</v>
      </c>
      <c r="F269" s="202" t="s">
        <v>2173</v>
      </c>
      <c r="G269" s="199"/>
      <c r="H269" s="201" t="s">
        <v>19</v>
      </c>
      <c r="I269" s="203"/>
      <c r="J269" s="199"/>
      <c r="K269" s="199"/>
      <c r="L269" s="204"/>
      <c r="M269" s="205"/>
      <c r="N269" s="206"/>
      <c r="O269" s="206"/>
      <c r="P269" s="206"/>
      <c r="Q269" s="206"/>
      <c r="R269" s="206"/>
      <c r="S269" s="206"/>
      <c r="T269" s="207"/>
      <c r="AT269" s="208" t="s">
        <v>301</v>
      </c>
      <c r="AU269" s="208" t="s">
        <v>79</v>
      </c>
      <c r="AV269" s="13" t="s">
        <v>77</v>
      </c>
      <c r="AW269" s="13" t="s">
        <v>32</v>
      </c>
      <c r="AX269" s="13" t="s">
        <v>70</v>
      </c>
      <c r="AY269" s="208" t="s">
        <v>290</v>
      </c>
    </row>
    <row r="270" spans="1:65" s="13" customFormat="1" ht="11.25">
      <c r="B270" s="198"/>
      <c r="C270" s="199"/>
      <c r="D270" s="200" t="s">
        <v>301</v>
      </c>
      <c r="E270" s="201" t="s">
        <v>19</v>
      </c>
      <c r="F270" s="202" t="s">
        <v>2964</v>
      </c>
      <c r="G270" s="199"/>
      <c r="H270" s="201" t="s">
        <v>19</v>
      </c>
      <c r="I270" s="203"/>
      <c r="J270" s="199"/>
      <c r="K270" s="199"/>
      <c r="L270" s="204"/>
      <c r="M270" s="205"/>
      <c r="N270" s="206"/>
      <c r="O270" s="206"/>
      <c r="P270" s="206"/>
      <c r="Q270" s="206"/>
      <c r="R270" s="206"/>
      <c r="S270" s="206"/>
      <c r="T270" s="207"/>
      <c r="AT270" s="208" t="s">
        <v>301</v>
      </c>
      <c r="AU270" s="208" t="s">
        <v>79</v>
      </c>
      <c r="AV270" s="13" t="s">
        <v>77</v>
      </c>
      <c r="AW270" s="13" t="s">
        <v>32</v>
      </c>
      <c r="AX270" s="13" t="s">
        <v>70</v>
      </c>
      <c r="AY270" s="208" t="s">
        <v>290</v>
      </c>
    </row>
    <row r="271" spans="1:65" s="14" customFormat="1" ht="11.25">
      <c r="B271" s="209"/>
      <c r="C271" s="210"/>
      <c r="D271" s="200" t="s">
        <v>301</v>
      </c>
      <c r="E271" s="211" t="s">
        <v>19</v>
      </c>
      <c r="F271" s="212" t="s">
        <v>2965</v>
      </c>
      <c r="G271" s="210"/>
      <c r="H271" s="213">
        <v>78.528999999999996</v>
      </c>
      <c r="I271" s="214"/>
      <c r="J271" s="210"/>
      <c r="K271" s="210"/>
      <c r="L271" s="215"/>
      <c r="M271" s="216"/>
      <c r="N271" s="217"/>
      <c r="O271" s="217"/>
      <c r="P271" s="217"/>
      <c r="Q271" s="217"/>
      <c r="R271" s="217"/>
      <c r="S271" s="217"/>
      <c r="T271" s="218"/>
      <c r="AT271" s="219" t="s">
        <v>301</v>
      </c>
      <c r="AU271" s="219" t="s">
        <v>79</v>
      </c>
      <c r="AV271" s="14" t="s">
        <v>79</v>
      </c>
      <c r="AW271" s="14" t="s">
        <v>32</v>
      </c>
      <c r="AX271" s="14" t="s">
        <v>70</v>
      </c>
      <c r="AY271" s="219" t="s">
        <v>290</v>
      </c>
    </row>
    <row r="272" spans="1:65" s="14" customFormat="1" ht="11.25">
      <c r="B272" s="209"/>
      <c r="C272" s="210"/>
      <c r="D272" s="200" t="s">
        <v>301</v>
      </c>
      <c r="E272" s="211" t="s">
        <v>19</v>
      </c>
      <c r="F272" s="212" t="s">
        <v>2966</v>
      </c>
      <c r="G272" s="210"/>
      <c r="H272" s="213">
        <v>31.477</v>
      </c>
      <c r="I272" s="214"/>
      <c r="J272" s="210"/>
      <c r="K272" s="210"/>
      <c r="L272" s="215"/>
      <c r="M272" s="216"/>
      <c r="N272" s="217"/>
      <c r="O272" s="217"/>
      <c r="P272" s="217"/>
      <c r="Q272" s="217"/>
      <c r="R272" s="217"/>
      <c r="S272" s="217"/>
      <c r="T272" s="218"/>
      <c r="AT272" s="219" t="s">
        <v>301</v>
      </c>
      <c r="AU272" s="219" t="s">
        <v>79</v>
      </c>
      <c r="AV272" s="14" t="s">
        <v>79</v>
      </c>
      <c r="AW272" s="14" t="s">
        <v>32</v>
      </c>
      <c r="AX272" s="14" t="s">
        <v>70</v>
      </c>
      <c r="AY272" s="219" t="s">
        <v>290</v>
      </c>
    </row>
    <row r="273" spans="1:65" s="13" customFormat="1" ht="11.25">
      <c r="B273" s="198"/>
      <c r="C273" s="199"/>
      <c r="D273" s="200" t="s">
        <v>301</v>
      </c>
      <c r="E273" s="201" t="s">
        <v>19</v>
      </c>
      <c r="F273" s="202" t="s">
        <v>2497</v>
      </c>
      <c r="G273" s="199"/>
      <c r="H273" s="201" t="s">
        <v>19</v>
      </c>
      <c r="I273" s="203"/>
      <c r="J273" s="199"/>
      <c r="K273" s="199"/>
      <c r="L273" s="204"/>
      <c r="M273" s="205"/>
      <c r="N273" s="206"/>
      <c r="O273" s="206"/>
      <c r="P273" s="206"/>
      <c r="Q273" s="206"/>
      <c r="R273" s="206"/>
      <c r="S273" s="206"/>
      <c r="T273" s="207"/>
      <c r="AT273" s="208" t="s">
        <v>301</v>
      </c>
      <c r="AU273" s="208" t="s">
        <v>79</v>
      </c>
      <c r="AV273" s="13" t="s">
        <v>77</v>
      </c>
      <c r="AW273" s="13" t="s">
        <v>32</v>
      </c>
      <c r="AX273" s="13" t="s">
        <v>70</v>
      </c>
      <c r="AY273" s="208" t="s">
        <v>290</v>
      </c>
    </row>
    <row r="274" spans="1:65" s="14" customFormat="1" ht="11.25">
      <c r="B274" s="209"/>
      <c r="C274" s="210"/>
      <c r="D274" s="200" t="s">
        <v>301</v>
      </c>
      <c r="E274" s="211" t="s">
        <v>19</v>
      </c>
      <c r="F274" s="212" t="s">
        <v>2967</v>
      </c>
      <c r="G274" s="210"/>
      <c r="H274" s="213">
        <v>2.9340000000000002</v>
      </c>
      <c r="I274" s="214"/>
      <c r="J274" s="210"/>
      <c r="K274" s="210"/>
      <c r="L274" s="215"/>
      <c r="M274" s="216"/>
      <c r="N274" s="217"/>
      <c r="O274" s="217"/>
      <c r="P274" s="217"/>
      <c r="Q274" s="217"/>
      <c r="R274" s="217"/>
      <c r="S274" s="217"/>
      <c r="T274" s="218"/>
      <c r="AT274" s="219" t="s">
        <v>301</v>
      </c>
      <c r="AU274" s="219" t="s">
        <v>79</v>
      </c>
      <c r="AV274" s="14" t="s">
        <v>79</v>
      </c>
      <c r="AW274" s="14" t="s">
        <v>32</v>
      </c>
      <c r="AX274" s="14" t="s">
        <v>70</v>
      </c>
      <c r="AY274" s="219" t="s">
        <v>290</v>
      </c>
    </row>
    <row r="275" spans="1:65" s="14" customFormat="1" ht="11.25">
      <c r="B275" s="209"/>
      <c r="C275" s="210"/>
      <c r="D275" s="200" t="s">
        <v>301</v>
      </c>
      <c r="E275" s="211" t="s">
        <v>19</v>
      </c>
      <c r="F275" s="212" t="s">
        <v>2968</v>
      </c>
      <c r="G275" s="210"/>
      <c r="H275" s="213">
        <v>25.608000000000001</v>
      </c>
      <c r="I275" s="214"/>
      <c r="J275" s="210"/>
      <c r="K275" s="210"/>
      <c r="L275" s="215"/>
      <c r="M275" s="216"/>
      <c r="N275" s="217"/>
      <c r="O275" s="217"/>
      <c r="P275" s="217"/>
      <c r="Q275" s="217"/>
      <c r="R275" s="217"/>
      <c r="S275" s="217"/>
      <c r="T275" s="218"/>
      <c r="AT275" s="219" t="s">
        <v>301</v>
      </c>
      <c r="AU275" s="219" t="s">
        <v>79</v>
      </c>
      <c r="AV275" s="14" t="s">
        <v>79</v>
      </c>
      <c r="AW275" s="14" t="s">
        <v>32</v>
      </c>
      <c r="AX275" s="14" t="s">
        <v>70</v>
      </c>
      <c r="AY275" s="219" t="s">
        <v>290</v>
      </c>
    </row>
    <row r="276" spans="1:65" s="14" customFormat="1" ht="11.25">
      <c r="B276" s="209"/>
      <c r="C276" s="210"/>
      <c r="D276" s="200" t="s">
        <v>301</v>
      </c>
      <c r="E276" s="211" t="s">
        <v>19</v>
      </c>
      <c r="F276" s="212" t="s">
        <v>2969</v>
      </c>
      <c r="G276" s="210"/>
      <c r="H276" s="213">
        <v>195.089</v>
      </c>
      <c r="I276" s="214"/>
      <c r="J276" s="210"/>
      <c r="K276" s="210"/>
      <c r="L276" s="215"/>
      <c r="M276" s="216"/>
      <c r="N276" s="217"/>
      <c r="O276" s="217"/>
      <c r="P276" s="217"/>
      <c r="Q276" s="217"/>
      <c r="R276" s="217"/>
      <c r="S276" s="217"/>
      <c r="T276" s="218"/>
      <c r="AT276" s="219" t="s">
        <v>301</v>
      </c>
      <c r="AU276" s="219" t="s">
        <v>79</v>
      </c>
      <c r="AV276" s="14" t="s">
        <v>79</v>
      </c>
      <c r="AW276" s="14" t="s">
        <v>32</v>
      </c>
      <c r="AX276" s="14" t="s">
        <v>70</v>
      </c>
      <c r="AY276" s="219" t="s">
        <v>290</v>
      </c>
    </row>
    <row r="277" spans="1:65" s="15" customFormat="1" ht="11.25">
      <c r="B277" s="220"/>
      <c r="C277" s="221"/>
      <c r="D277" s="200" t="s">
        <v>301</v>
      </c>
      <c r="E277" s="222" t="s">
        <v>19</v>
      </c>
      <c r="F277" s="223" t="s">
        <v>304</v>
      </c>
      <c r="G277" s="221"/>
      <c r="H277" s="224">
        <v>333.637</v>
      </c>
      <c r="I277" s="225"/>
      <c r="J277" s="221"/>
      <c r="K277" s="221"/>
      <c r="L277" s="226"/>
      <c r="M277" s="227"/>
      <c r="N277" s="228"/>
      <c r="O277" s="228"/>
      <c r="P277" s="228"/>
      <c r="Q277" s="228"/>
      <c r="R277" s="228"/>
      <c r="S277" s="228"/>
      <c r="T277" s="229"/>
      <c r="AT277" s="230" t="s">
        <v>301</v>
      </c>
      <c r="AU277" s="230" t="s">
        <v>79</v>
      </c>
      <c r="AV277" s="15" t="s">
        <v>297</v>
      </c>
      <c r="AW277" s="15" t="s">
        <v>32</v>
      </c>
      <c r="AX277" s="15" t="s">
        <v>77</v>
      </c>
      <c r="AY277" s="230" t="s">
        <v>290</v>
      </c>
    </row>
    <row r="278" spans="1:65" s="2" customFormat="1" ht="24.2" customHeight="1">
      <c r="A278" s="36"/>
      <c r="B278" s="37"/>
      <c r="C278" s="180" t="s">
        <v>496</v>
      </c>
      <c r="D278" s="180" t="s">
        <v>292</v>
      </c>
      <c r="E278" s="181" t="s">
        <v>2174</v>
      </c>
      <c r="F278" s="182" t="s">
        <v>383</v>
      </c>
      <c r="G278" s="183" t="s">
        <v>320</v>
      </c>
      <c r="H278" s="184">
        <v>110.006</v>
      </c>
      <c r="I278" s="185"/>
      <c r="J278" s="186">
        <f>ROUND(I278*H278,2)</f>
        <v>0</v>
      </c>
      <c r="K278" s="182" t="s">
        <v>296</v>
      </c>
      <c r="L278" s="41"/>
      <c r="M278" s="187" t="s">
        <v>19</v>
      </c>
      <c r="N278" s="188" t="s">
        <v>41</v>
      </c>
      <c r="O278" s="66"/>
      <c r="P278" s="189">
        <f>O278*H278</f>
        <v>0</v>
      </c>
      <c r="Q278" s="189">
        <v>0</v>
      </c>
      <c r="R278" s="189">
        <f>Q278*H278</f>
        <v>0</v>
      </c>
      <c r="S278" s="189">
        <v>0</v>
      </c>
      <c r="T278" s="190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91" t="s">
        <v>297</v>
      </c>
      <c r="AT278" s="191" t="s">
        <v>292</v>
      </c>
      <c r="AU278" s="191" t="s">
        <v>79</v>
      </c>
      <c r="AY278" s="19" t="s">
        <v>290</v>
      </c>
      <c r="BE278" s="192">
        <f>IF(N278="základní",J278,0)</f>
        <v>0</v>
      </c>
      <c r="BF278" s="192">
        <f>IF(N278="snížená",J278,0)</f>
        <v>0</v>
      </c>
      <c r="BG278" s="192">
        <f>IF(N278="zákl. přenesená",J278,0)</f>
        <v>0</v>
      </c>
      <c r="BH278" s="192">
        <f>IF(N278="sníž. přenesená",J278,0)</f>
        <v>0</v>
      </c>
      <c r="BI278" s="192">
        <f>IF(N278="nulová",J278,0)</f>
        <v>0</v>
      </c>
      <c r="BJ278" s="19" t="s">
        <v>77</v>
      </c>
      <c r="BK278" s="192">
        <f>ROUND(I278*H278,2)</f>
        <v>0</v>
      </c>
      <c r="BL278" s="19" t="s">
        <v>297</v>
      </c>
      <c r="BM278" s="191" t="s">
        <v>2976</v>
      </c>
    </row>
    <row r="279" spans="1:65" s="2" customFormat="1" ht="11.25">
      <c r="A279" s="36"/>
      <c r="B279" s="37"/>
      <c r="C279" s="38"/>
      <c r="D279" s="193" t="s">
        <v>299</v>
      </c>
      <c r="E279" s="38"/>
      <c r="F279" s="194" t="s">
        <v>2176</v>
      </c>
      <c r="G279" s="38"/>
      <c r="H279" s="38"/>
      <c r="I279" s="195"/>
      <c r="J279" s="38"/>
      <c r="K279" s="38"/>
      <c r="L279" s="41"/>
      <c r="M279" s="196"/>
      <c r="N279" s="197"/>
      <c r="O279" s="66"/>
      <c r="P279" s="66"/>
      <c r="Q279" s="66"/>
      <c r="R279" s="66"/>
      <c r="S279" s="66"/>
      <c r="T279" s="67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9" t="s">
        <v>299</v>
      </c>
      <c r="AU279" s="19" t="s">
        <v>79</v>
      </c>
    </row>
    <row r="280" spans="1:65" s="13" customFormat="1" ht="11.25">
      <c r="B280" s="198"/>
      <c r="C280" s="199"/>
      <c r="D280" s="200" t="s">
        <v>301</v>
      </c>
      <c r="E280" s="201" t="s">
        <v>19</v>
      </c>
      <c r="F280" s="202" t="s">
        <v>2964</v>
      </c>
      <c r="G280" s="199"/>
      <c r="H280" s="201" t="s">
        <v>19</v>
      </c>
      <c r="I280" s="203"/>
      <c r="J280" s="199"/>
      <c r="K280" s="199"/>
      <c r="L280" s="204"/>
      <c r="M280" s="205"/>
      <c r="N280" s="206"/>
      <c r="O280" s="206"/>
      <c r="P280" s="206"/>
      <c r="Q280" s="206"/>
      <c r="R280" s="206"/>
      <c r="S280" s="206"/>
      <c r="T280" s="207"/>
      <c r="AT280" s="208" t="s">
        <v>301</v>
      </c>
      <c r="AU280" s="208" t="s">
        <v>79</v>
      </c>
      <c r="AV280" s="13" t="s">
        <v>77</v>
      </c>
      <c r="AW280" s="13" t="s">
        <v>32</v>
      </c>
      <c r="AX280" s="13" t="s">
        <v>70</v>
      </c>
      <c r="AY280" s="208" t="s">
        <v>290</v>
      </c>
    </row>
    <row r="281" spans="1:65" s="14" customFormat="1" ht="11.25">
      <c r="B281" s="209"/>
      <c r="C281" s="210"/>
      <c r="D281" s="200" t="s">
        <v>301</v>
      </c>
      <c r="E281" s="211" t="s">
        <v>19</v>
      </c>
      <c r="F281" s="212" t="s">
        <v>2965</v>
      </c>
      <c r="G281" s="210"/>
      <c r="H281" s="213">
        <v>78.528999999999996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301</v>
      </c>
      <c r="AU281" s="219" t="s">
        <v>79</v>
      </c>
      <c r="AV281" s="14" t="s">
        <v>79</v>
      </c>
      <c r="AW281" s="14" t="s">
        <v>32</v>
      </c>
      <c r="AX281" s="14" t="s">
        <v>70</v>
      </c>
      <c r="AY281" s="219" t="s">
        <v>290</v>
      </c>
    </row>
    <row r="282" spans="1:65" s="14" customFormat="1" ht="11.25">
      <c r="B282" s="209"/>
      <c r="C282" s="210"/>
      <c r="D282" s="200" t="s">
        <v>301</v>
      </c>
      <c r="E282" s="211" t="s">
        <v>19</v>
      </c>
      <c r="F282" s="212" t="s">
        <v>2966</v>
      </c>
      <c r="G282" s="210"/>
      <c r="H282" s="213">
        <v>31.477</v>
      </c>
      <c r="I282" s="214"/>
      <c r="J282" s="210"/>
      <c r="K282" s="210"/>
      <c r="L282" s="215"/>
      <c r="M282" s="216"/>
      <c r="N282" s="217"/>
      <c r="O282" s="217"/>
      <c r="P282" s="217"/>
      <c r="Q282" s="217"/>
      <c r="R282" s="217"/>
      <c r="S282" s="217"/>
      <c r="T282" s="218"/>
      <c r="AT282" s="219" t="s">
        <v>301</v>
      </c>
      <c r="AU282" s="219" t="s">
        <v>79</v>
      </c>
      <c r="AV282" s="14" t="s">
        <v>79</v>
      </c>
      <c r="AW282" s="14" t="s">
        <v>32</v>
      </c>
      <c r="AX282" s="14" t="s">
        <v>70</v>
      </c>
      <c r="AY282" s="219" t="s">
        <v>290</v>
      </c>
    </row>
    <row r="283" spans="1:65" s="15" customFormat="1" ht="11.25">
      <c r="B283" s="220"/>
      <c r="C283" s="221"/>
      <c r="D283" s="200" t="s">
        <v>301</v>
      </c>
      <c r="E283" s="222" t="s">
        <v>19</v>
      </c>
      <c r="F283" s="223" t="s">
        <v>304</v>
      </c>
      <c r="G283" s="221"/>
      <c r="H283" s="224">
        <v>110.006</v>
      </c>
      <c r="I283" s="225"/>
      <c r="J283" s="221"/>
      <c r="K283" s="221"/>
      <c r="L283" s="226"/>
      <c r="M283" s="227"/>
      <c r="N283" s="228"/>
      <c r="O283" s="228"/>
      <c r="P283" s="228"/>
      <c r="Q283" s="228"/>
      <c r="R283" s="228"/>
      <c r="S283" s="228"/>
      <c r="T283" s="229"/>
      <c r="AT283" s="230" t="s">
        <v>301</v>
      </c>
      <c r="AU283" s="230" t="s">
        <v>79</v>
      </c>
      <c r="AV283" s="15" t="s">
        <v>297</v>
      </c>
      <c r="AW283" s="15" t="s">
        <v>32</v>
      </c>
      <c r="AX283" s="15" t="s">
        <v>77</v>
      </c>
      <c r="AY283" s="230" t="s">
        <v>290</v>
      </c>
    </row>
    <row r="284" spans="1:65" s="2" customFormat="1" ht="24.2" customHeight="1">
      <c r="A284" s="36"/>
      <c r="B284" s="37"/>
      <c r="C284" s="180" t="s">
        <v>503</v>
      </c>
      <c r="D284" s="180" t="s">
        <v>292</v>
      </c>
      <c r="E284" s="181" t="s">
        <v>2174</v>
      </c>
      <c r="F284" s="182" t="s">
        <v>383</v>
      </c>
      <c r="G284" s="183" t="s">
        <v>320</v>
      </c>
      <c r="H284" s="184">
        <v>223.631</v>
      </c>
      <c r="I284" s="185"/>
      <c r="J284" s="186">
        <f>ROUND(I284*H284,2)</f>
        <v>0</v>
      </c>
      <c r="K284" s="182" t="s">
        <v>296</v>
      </c>
      <c r="L284" s="41"/>
      <c r="M284" s="187" t="s">
        <v>19</v>
      </c>
      <c r="N284" s="188" t="s">
        <v>41</v>
      </c>
      <c r="O284" s="66"/>
      <c r="P284" s="189">
        <f>O284*H284</f>
        <v>0</v>
      </c>
      <c r="Q284" s="189">
        <v>0</v>
      </c>
      <c r="R284" s="189">
        <f>Q284*H284</f>
        <v>0</v>
      </c>
      <c r="S284" s="189">
        <v>0</v>
      </c>
      <c r="T284" s="190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1" t="s">
        <v>297</v>
      </c>
      <c r="AT284" s="191" t="s">
        <v>292</v>
      </c>
      <c r="AU284" s="191" t="s">
        <v>79</v>
      </c>
      <c r="AY284" s="19" t="s">
        <v>290</v>
      </c>
      <c r="BE284" s="192">
        <f>IF(N284="základní",J284,0)</f>
        <v>0</v>
      </c>
      <c r="BF284" s="192">
        <f>IF(N284="snížená",J284,0)</f>
        <v>0</v>
      </c>
      <c r="BG284" s="192">
        <f>IF(N284="zákl. přenesená",J284,0)</f>
        <v>0</v>
      </c>
      <c r="BH284" s="192">
        <f>IF(N284="sníž. přenesená",J284,0)</f>
        <v>0</v>
      </c>
      <c r="BI284" s="192">
        <f>IF(N284="nulová",J284,0)</f>
        <v>0</v>
      </c>
      <c r="BJ284" s="19" t="s">
        <v>77</v>
      </c>
      <c r="BK284" s="192">
        <f>ROUND(I284*H284,2)</f>
        <v>0</v>
      </c>
      <c r="BL284" s="19" t="s">
        <v>297</v>
      </c>
      <c r="BM284" s="191" t="s">
        <v>2977</v>
      </c>
    </row>
    <row r="285" spans="1:65" s="2" customFormat="1" ht="11.25">
      <c r="A285" s="36"/>
      <c r="B285" s="37"/>
      <c r="C285" s="38"/>
      <c r="D285" s="193" t="s">
        <v>299</v>
      </c>
      <c r="E285" s="38"/>
      <c r="F285" s="194" t="s">
        <v>2176</v>
      </c>
      <c r="G285" s="38"/>
      <c r="H285" s="38"/>
      <c r="I285" s="195"/>
      <c r="J285" s="38"/>
      <c r="K285" s="38"/>
      <c r="L285" s="41"/>
      <c r="M285" s="196"/>
      <c r="N285" s="197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299</v>
      </c>
      <c r="AU285" s="19" t="s">
        <v>79</v>
      </c>
    </row>
    <row r="286" spans="1:65" s="13" customFormat="1" ht="11.25">
      <c r="B286" s="198"/>
      <c r="C286" s="199"/>
      <c r="D286" s="200" t="s">
        <v>301</v>
      </c>
      <c r="E286" s="201" t="s">
        <v>19</v>
      </c>
      <c r="F286" s="202" t="s">
        <v>2497</v>
      </c>
      <c r="G286" s="199"/>
      <c r="H286" s="201" t="s">
        <v>19</v>
      </c>
      <c r="I286" s="203"/>
      <c r="J286" s="199"/>
      <c r="K286" s="199"/>
      <c r="L286" s="204"/>
      <c r="M286" s="205"/>
      <c r="N286" s="206"/>
      <c r="O286" s="206"/>
      <c r="P286" s="206"/>
      <c r="Q286" s="206"/>
      <c r="R286" s="206"/>
      <c r="S286" s="206"/>
      <c r="T286" s="207"/>
      <c r="AT286" s="208" t="s">
        <v>301</v>
      </c>
      <c r="AU286" s="208" t="s">
        <v>79</v>
      </c>
      <c r="AV286" s="13" t="s">
        <v>77</v>
      </c>
      <c r="AW286" s="13" t="s">
        <v>32</v>
      </c>
      <c r="AX286" s="13" t="s">
        <v>70</v>
      </c>
      <c r="AY286" s="208" t="s">
        <v>290</v>
      </c>
    </row>
    <row r="287" spans="1:65" s="14" customFormat="1" ht="11.25">
      <c r="B287" s="209"/>
      <c r="C287" s="210"/>
      <c r="D287" s="200" t="s">
        <v>301</v>
      </c>
      <c r="E287" s="211" t="s">
        <v>19</v>
      </c>
      <c r="F287" s="212" t="s">
        <v>2967</v>
      </c>
      <c r="G287" s="210"/>
      <c r="H287" s="213">
        <v>2.9340000000000002</v>
      </c>
      <c r="I287" s="214"/>
      <c r="J287" s="210"/>
      <c r="K287" s="210"/>
      <c r="L287" s="215"/>
      <c r="M287" s="216"/>
      <c r="N287" s="217"/>
      <c r="O287" s="217"/>
      <c r="P287" s="217"/>
      <c r="Q287" s="217"/>
      <c r="R287" s="217"/>
      <c r="S287" s="217"/>
      <c r="T287" s="218"/>
      <c r="AT287" s="219" t="s">
        <v>301</v>
      </c>
      <c r="AU287" s="219" t="s">
        <v>79</v>
      </c>
      <c r="AV287" s="14" t="s">
        <v>79</v>
      </c>
      <c r="AW287" s="14" t="s">
        <v>32</v>
      </c>
      <c r="AX287" s="14" t="s">
        <v>70</v>
      </c>
      <c r="AY287" s="219" t="s">
        <v>290</v>
      </c>
    </row>
    <row r="288" spans="1:65" s="14" customFormat="1" ht="11.25">
      <c r="B288" s="209"/>
      <c r="C288" s="210"/>
      <c r="D288" s="200" t="s">
        <v>301</v>
      </c>
      <c r="E288" s="211" t="s">
        <v>19</v>
      </c>
      <c r="F288" s="212" t="s">
        <v>2968</v>
      </c>
      <c r="G288" s="210"/>
      <c r="H288" s="213">
        <v>25.608000000000001</v>
      </c>
      <c r="I288" s="214"/>
      <c r="J288" s="210"/>
      <c r="K288" s="210"/>
      <c r="L288" s="215"/>
      <c r="M288" s="216"/>
      <c r="N288" s="217"/>
      <c r="O288" s="217"/>
      <c r="P288" s="217"/>
      <c r="Q288" s="217"/>
      <c r="R288" s="217"/>
      <c r="S288" s="217"/>
      <c r="T288" s="218"/>
      <c r="AT288" s="219" t="s">
        <v>301</v>
      </c>
      <c r="AU288" s="219" t="s">
        <v>79</v>
      </c>
      <c r="AV288" s="14" t="s">
        <v>79</v>
      </c>
      <c r="AW288" s="14" t="s">
        <v>32</v>
      </c>
      <c r="AX288" s="14" t="s">
        <v>70</v>
      </c>
      <c r="AY288" s="219" t="s">
        <v>290</v>
      </c>
    </row>
    <row r="289" spans="1:65" s="14" customFormat="1" ht="11.25">
      <c r="B289" s="209"/>
      <c r="C289" s="210"/>
      <c r="D289" s="200" t="s">
        <v>301</v>
      </c>
      <c r="E289" s="211" t="s">
        <v>19</v>
      </c>
      <c r="F289" s="212" t="s">
        <v>2969</v>
      </c>
      <c r="G289" s="210"/>
      <c r="H289" s="213">
        <v>195.089</v>
      </c>
      <c r="I289" s="214"/>
      <c r="J289" s="210"/>
      <c r="K289" s="210"/>
      <c r="L289" s="215"/>
      <c r="M289" s="216"/>
      <c r="N289" s="217"/>
      <c r="O289" s="217"/>
      <c r="P289" s="217"/>
      <c r="Q289" s="217"/>
      <c r="R289" s="217"/>
      <c r="S289" s="217"/>
      <c r="T289" s="218"/>
      <c r="AT289" s="219" t="s">
        <v>301</v>
      </c>
      <c r="AU289" s="219" t="s">
        <v>79</v>
      </c>
      <c r="AV289" s="14" t="s">
        <v>79</v>
      </c>
      <c r="AW289" s="14" t="s">
        <v>32</v>
      </c>
      <c r="AX289" s="14" t="s">
        <v>70</v>
      </c>
      <c r="AY289" s="219" t="s">
        <v>290</v>
      </c>
    </row>
    <row r="290" spans="1:65" s="15" customFormat="1" ht="11.25">
      <c r="B290" s="220"/>
      <c r="C290" s="221"/>
      <c r="D290" s="200" t="s">
        <v>301</v>
      </c>
      <c r="E290" s="222" t="s">
        <v>19</v>
      </c>
      <c r="F290" s="223" t="s">
        <v>304</v>
      </c>
      <c r="G290" s="221"/>
      <c r="H290" s="224">
        <v>223.631</v>
      </c>
      <c r="I290" s="225"/>
      <c r="J290" s="221"/>
      <c r="K290" s="221"/>
      <c r="L290" s="226"/>
      <c r="M290" s="227"/>
      <c r="N290" s="228"/>
      <c r="O290" s="228"/>
      <c r="P290" s="228"/>
      <c r="Q290" s="228"/>
      <c r="R290" s="228"/>
      <c r="S290" s="228"/>
      <c r="T290" s="229"/>
      <c r="AT290" s="230" t="s">
        <v>301</v>
      </c>
      <c r="AU290" s="230" t="s">
        <v>79</v>
      </c>
      <c r="AV290" s="15" t="s">
        <v>297</v>
      </c>
      <c r="AW290" s="15" t="s">
        <v>32</v>
      </c>
      <c r="AX290" s="15" t="s">
        <v>77</v>
      </c>
      <c r="AY290" s="230" t="s">
        <v>290</v>
      </c>
    </row>
    <row r="291" spans="1:65" s="2" customFormat="1" ht="24.2" customHeight="1">
      <c r="A291" s="36"/>
      <c r="B291" s="37"/>
      <c r="C291" s="180" t="s">
        <v>509</v>
      </c>
      <c r="D291" s="180" t="s">
        <v>292</v>
      </c>
      <c r="E291" s="181" t="s">
        <v>2174</v>
      </c>
      <c r="F291" s="182" t="s">
        <v>383</v>
      </c>
      <c r="G291" s="183" t="s">
        <v>320</v>
      </c>
      <c r="H291" s="184">
        <v>753.32799999999997</v>
      </c>
      <c r="I291" s="185"/>
      <c r="J291" s="186">
        <f>ROUND(I291*H291,2)</f>
        <v>0</v>
      </c>
      <c r="K291" s="182" t="s">
        <v>296</v>
      </c>
      <c r="L291" s="41"/>
      <c r="M291" s="187" t="s">
        <v>19</v>
      </c>
      <c r="N291" s="188" t="s">
        <v>41</v>
      </c>
      <c r="O291" s="66"/>
      <c r="P291" s="189">
        <f>O291*H291</f>
        <v>0</v>
      </c>
      <c r="Q291" s="189">
        <v>0</v>
      </c>
      <c r="R291" s="189">
        <f>Q291*H291</f>
        <v>0</v>
      </c>
      <c r="S291" s="189">
        <v>0</v>
      </c>
      <c r="T291" s="190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1" t="s">
        <v>297</v>
      </c>
      <c r="AT291" s="191" t="s">
        <v>292</v>
      </c>
      <c r="AU291" s="191" t="s">
        <v>79</v>
      </c>
      <c r="AY291" s="19" t="s">
        <v>290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9" t="s">
        <v>77</v>
      </c>
      <c r="BK291" s="192">
        <f>ROUND(I291*H291,2)</f>
        <v>0</v>
      </c>
      <c r="BL291" s="19" t="s">
        <v>297</v>
      </c>
      <c r="BM291" s="191" t="s">
        <v>2978</v>
      </c>
    </row>
    <row r="292" spans="1:65" s="2" customFormat="1" ht="11.25">
      <c r="A292" s="36"/>
      <c r="B292" s="37"/>
      <c r="C292" s="38"/>
      <c r="D292" s="193" t="s">
        <v>299</v>
      </c>
      <c r="E292" s="38"/>
      <c r="F292" s="194" t="s">
        <v>2176</v>
      </c>
      <c r="G292" s="38"/>
      <c r="H292" s="38"/>
      <c r="I292" s="195"/>
      <c r="J292" s="38"/>
      <c r="K292" s="38"/>
      <c r="L292" s="41"/>
      <c r="M292" s="196"/>
      <c r="N292" s="197"/>
      <c r="O292" s="66"/>
      <c r="P292" s="66"/>
      <c r="Q292" s="66"/>
      <c r="R292" s="66"/>
      <c r="S292" s="66"/>
      <c r="T292" s="67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T292" s="19" t="s">
        <v>299</v>
      </c>
      <c r="AU292" s="19" t="s">
        <v>79</v>
      </c>
    </row>
    <row r="293" spans="1:65" s="13" customFormat="1" ht="11.25">
      <c r="B293" s="198"/>
      <c r="C293" s="199"/>
      <c r="D293" s="200" t="s">
        <v>301</v>
      </c>
      <c r="E293" s="201" t="s">
        <v>19</v>
      </c>
      <c r="F293" s="202" t="s">
        <v>2462</v>
      </c>
      <c r="G293" s="199"/>
      <c r="H293" s="201" t="s">
        <v>19</v>
      </c>
      <c r="I293" s="203"/>
      <c r="J293" s="199"/>
      <c r="K293" s="199"/>
      <c r="L293" s="204"/>
      <c r="M293" s="205"/>
      <c r="N293" s="206"/>
      <c r="O293" s="206"/>
      <c r="P293" s="206"/>
      <c r="Q293" s="206"/>
      <c r="R293" s="206"/>
      <c r="S293" s="206"/>
      <c r="T293" s="207"/>
      <c r="AT293" s="208" t="s">
        <v>301</v>
      </c>
      <c r="AU293" s="208" t="s">
        <v>79</v>
      </c>
      <c r="AV293" s="13" t="s">
        <v>77</v>
      </c>
      <c r="AW293" s="13" t="s">
        <v>32</v>
      </c>
      <c r="AX293" s="13" t="s">
        <v>70</v>
      </c>
      <c r="AY293" s="208" t="s">
        <v>290</v>
      </c>
    </row>
    <row r="294" spans="1:65" s="14" customFormat="1" ht="11.25">
      <c r="B294" s="209"/>
      <c r="C294" s="210"/>
      <c r="D294" s="200" t="s">
        <v>301</v>
      </c>
      <c r="E294" s="211" t="s">
        <v>19</v>
      </c>
      <c r="F294" s="212" t="s">
        <v>2940</v>
      </c>
      <c r="G294" s="210"/>
      <c r="H294" s="213">
        <v>165.559</v>
      </c>
      <c r="I294" s="214"/>
      <c r="J294" s="210"/>
      <c r="K294" s="210"/>
      <c r="L294" s="215"/>
      <c r="M294" s="216"/>
      <c r="N294" s="217"/>
      <c r="O294" s="217"/>
      <c r="P294" s="217"/>
      <c r="Q294" s="217"/>
      <c r="R294" s="217"/>
      <c r="S294" s="217"/>
      <c r="T294" s="218"/>
      <c r="AT294" s="219" t="s">
        <v>301</v>
      </c>
      <c r="AU294" s="219" t="s">
        <v>79</v>
      </c>
      <c r="AV294" s="14" t="s">
        <v>79</v>
      </c>
      <c r="AW294" s="14" t="s">
        <v>32</v>
      </c>
      <c r="AX294" s="14" t="s">
        <v>70</v>
      </c>
      <c r="AY294" s="219" t="s">
        <v>290</v>
      </c>
    </row>
    <row r="295" spans="1:65" s="14" customFormat="1" ht="11.25">
      <c r="B295" s="209"/>
      <c r="C295" s="210"/>
      <c r="D295" s="200" t="s">
        <v>301</v>
      </c>
      <c r="E295" s="211" t="s">
        <v>19</v>
      </c>
      <c r="F295" s="212" t="s">
        <v>2941</v>
      </c>
      <c r="G295" s="210"/>
      <c r="H295" s="213">
        <v>601.66800000000001</v>
      </c>
      <c r="I295" s="214"/>
      <c r="J295" s="210"/>
      <c r="K295" s="210"/>
      <c r="L295" s="215"/>
      <c r="M295" s="216"/>
      <c r="N295" s="217"/>
      <c r="O295" s="217"/>
      <c r="P295" s="217"/>
      <c r="Q295" s="217"/>
      <c r="R295" s="217"/>
      <c r="S295" s="217"/>
      <c r="T295" s="218"/>
      <c r="AT295" s="219" t="s">
        <v>301</v>
      </c>
      <c r="AU295" s="219" t="s">
        <v>79</v>
      </c>
      <c r="AV295" s="14" t="s">
        <v>79</v>
      </c>
      <c r="AW295" s="14" t="s">
        <v>32</v>
      </c>
      <c r="AX295" s="14" t="s">
        <v>70</v>
      </c>
      <c r="AY295" s="219" t="s">
        <v>290</v>
      </c>
    </row>
    <row r="296" spans="1:65" s="14" customFormat="1" ht="11.25">
      <c r="B296" s="209"/>
      <c r="C296" s="210"/>
      <c r="D296" s="200" t="s">
        <v>301</v>
      </c>
      <c r="E296" s="211" t="s">
        <v>19</v>
      </c>
      <c r="F296" s="212" t="s">
        <v>2942</v>
      </c>
      <c r="G296" s="210"/>
      <c r="H296" s="213">
        <v>233.41300000000001</v>
      </c>
      <c r="I296" s="214"/>
      <c r="J296" s="210"/>
      <c r="K296" s="210"/>
      <c r="L296" s="215"/>
      <c r="M296" s="216"/>
      <c r="N296" s="217"/>
      <c r="O296" s="217"/>
      <c r="P296" s="217"/>
      <c r="Q296" s="217"/>
      <c r="R296" s="217"/>
      <c r="S296" s="217"/>
      <c r="T296" s="218"/>
      <c r="AT296" s="219" t="s">
        <v>301</v>
      </c>
      <c r="AU296" s="219" t="s">
        <v>79</v>
      </c>
      <c r="AV296" s="14" t="s">
        <v>79</v>
      </c>
      <c r="AW296" s="14" t="s">
        <v>32</v>
      </c>
      <c r="AX296" s="14" t="s">
        <v>70</v>
      </c>
      <c r="AY296" s="219" t="s">
        <v>290</v>
      </c>
    </row>
    <row r="297" spans="1:65" s="14" customFormat="1" ht="11.25">
      <c r="B297" s="209"/>
      <c r="C297" s="210"/>
      <c r="D297" s="200" t="s">
        <v>301</v>
      </c>
      <c r="E297" s="211" t="s">
        <v>19</v>
      </c>
      <c r="F297" s="212" t="s">
        <v>2943</v>
      </c>
      <c r="G297" s="210"/>
      <c r="H297" s="213">
        <v>188.36500000000001</v>
      </c>
      <c r="I297" s="214"/>
      <c r="J297" s="210"/>
      <c r="K297" s="210"/>
      <c r="L297" s="215"/>
      <c r="M297" s="216"/>
      <c r="N297" s="217"/>
      <c r="O297" s="217"/>
      <c r="P297" s="217"/>
      <c r="Q297" s="217"/>
      <c r="R297" s="217"/>
      <c r="S297" s="217"/>
      <c r="T297" s="218"/>
      <c r="AT297" s="219" t="s">
        <v>301</v>
      </c>
      <c r="AU297" s="219" t="s">
        <v>79</v>
      </c>
      <c r="AV297" s="14" t="s">
        <v>79</v>
      </c>
      <c r="AW297" s="14" t="s">
        <v>32</v>
      </c>
      <c r="AX297" s="14" t="s">
        <v>70</v>
      </c>
      <c r="AY297" s="219" t="s">
        <v>290</v>
      </c>
    </row>
    <row r="298" spans="1:65" s="14" customFormat="1" ht="11.25">
      <c r="B298" s="209"/>
      <c r="C298" s="210"/>
      <c r="D298" s="200" t="s">
        <v>301</v>
      </c>
      <c r="E298" s="211" t="s">
        <v>19</v>
      </c>
      <c r="F298" s="212" t="s">
        <v>2944</v>
      </c>
      <c r="G298" s="210"/>
      <c r="H298" s="213">
        <v>288.52100000000002</v>
      </c>
      <c r="I298" s="214"/>
      <c r="J298" s="210"/>
      <c r="K298" s="210"/>
      <c r="L298" s="215"/>
      <c r="M298" s="216"/>
      <c r="N298" s="217"/>
      <c r="O298" s="217"/>
      <c r="P298" s="217"/>
      <c r="Q298" s="217"/>
      <c r="R298" s="217"/>
      <c r="S298" s="217"/>
      <c r="T298" s="218"/>
      <c r="AT298" s="219" t="s">
        <v>301</v>
      </c>
      <c r="AU298" s="219" t="s">
        <v>79</v>
      </c>
      <c r="AV298" s="14" t="s">
        <v>79</v>
      </c>
      <c r="AW298" s="14" t="s">
        <v>32</v>
      </c>
      <c r="AX298" s="14" t="s">
        <v>70</v>
      </c>
      <c r="AY298" s="219" t="s">
        <v>290</v>
      </c>
    </row>
    <row r="299" spans="1:65" s="14" customFormat="1" ht="11.25">
      <c r="B299" s="209"/>
      <c r="C299" s="210"/>
      <c r="D299" s="200" t="s">
        <v>301</v>
      </c>
      <c r="E299" s="211" t="s">
        <v>19</v>
      </c>
      <c r="F299" s="212" t="s">
        <v>2945</v>
      </c>
      <c r="G299" s="210"/>
      <c r="H299" s="213">
        <v>200.2</v>
      </c>
      <c r="I299" s="214"/>
      <c r="J299" s="210"/>
      <c r="K299" s="210"/>
      <c r="L299" s="215"/>
      <c r="M299" s="216"/>
      <c r="N299" s="217"/>
      <c r="O299" s="217"/>
      <c r="P299" s="217"/>
      <c r="Q299" s="217"/>
      <c r="R299" s="217"/>
      <c r="S299" s="217"/>
      <c r="T299" s="218"/>
      <c r="AT299" s="219" t="s">
        <v>301</v>
      </c>
      <c r="AU299" s="219" t="s">
        <v>79</v>
      </c>
      <c r="AV299" s="14" t="s">
        <v>79</v>
      </c>
      <c r="AW299" s="14" t="s">
        <v>32</v>
      </c>
      <c r="AX299" s="14" t="s">
        <v>70</v>
      </c>
      <c r="AY299" s="219" t="s">
        <v>290</v>
      </c>
    </row>
    <row r="300" spans="1:65" s="14" customFormat="1" ht="11.25">
      <c r="B300" s="209"/>
      <c r="C300" s="210"/>
      <c r="D300" s="200" t="s">
        <v>301</v>
      </c>
      <c r="E300" s="211" t="s">
        <v>19</v>
      </c>
      <c r="F300" s="212" t="s">
        <v>2946</v>
      </c>
      <c r="G300" s="210"/>
      <c r="H300" s="213">
        <v>49.5</v>
      </c>
      <c r="I300" s="214"/>
      <c r="J300" s="210"/>
      <c r="K300" s="210"/>
      <c r="L300" s="215"/>
      <c r="M300" s="216"/>
      <c r="N300" s="217"/>
      <c r="O300" s="217"/>
      <c r="P300" s="217"/>
      <c r="Q300" s="217"/>
      <c r="R300" s="217"/>
      <c r="S300" s="217"/>
      <c r="T300" s="218"/>
      <c r="AT300" s="219" t="s">
        <v>301</v>
      </c>
      <c r="AU300" s="219" t="s">
        <v>79</v>
      </c>
      <c r="AV300" s="14" t="s">
        <v>79</v>
      </c>
      <c r="AW300" s="14" t="s">
        <v>32</v>
      </c>
      <c r="AX300" s="14" t="s">
        <v>70</v>
      </c>
      <c r="AY300" s="219" t="s">
        <v>290</v>
      </c>
    </row>
    <row r="301" spans="1:65" s="16" customFormat="1" ht="11.25">
      <c r="B301" s="231"/>
      <c r="C301" s="232"/>
      <c r="D301" s="200" t="s">
        <v>301</v>
      </c>
      <c r="E301" s="233" t="s">
        <v>19</v>
      </c>
      <c r="F301" s="234" t="s">
        <v>399</v>
      </c>
      <c r="G301" s="232"/>
      <c r="H301" s="235">
        <v>1727.2260000000001</v>
      </c>
      <c r="I301" s="236"/>
      <c r="J301" s="232"/>
      <c r="K301" s="232"/>
      <c r="L301" s="237"/>
      <c r="M301" s="238"/>
      <c r="N301" s="239"/>
      <c r="O301" s="239"/>
      <c r="P301" s="239"/>
      <c r="Q301" s="239"/>
      <c r="R301" s="239"/>
      <c r="S301" s="239"/>
      <c r="T301" s="240"/>
      <c r="AT301" s="241" t="s">
        <v>301</v>
      </c>
      <c r="AU301" s="241" t="s">
        <v>79</v>
      </c>
      <c r="AV301" s="16" t="s">
        <v>171</v>
      </c>
      <c r="AW301" s="16" t="s">
        <v>32</v>
      </c>
      <c r="AX301" s="16" t="s">
        <v>70</v>
      </c>
      <c r="AY301" s="241" t="s">
        <v>290</v>
      </c>
    </row>
    <row r="302" spans="1:65" s="13" customFormat="1" ht="11.25">
      <c r="B302" s="198"/>
      <c r="C302" s="199"/>
      <c r="D302" s="200" t="s">
        <v>301</v>
      </c>
      <c r="E302" s="201" t="s">
        <v>19</v>
      </c>
      <c r="F302" s="202" t="s">
        <v>2470</v>
      </c>
      <c r="G302" s="199"/>
      <c r="H302" s="201" t="s">
        <v>19</v>
      </c>
      <c r="I302" s="203"/>
      <c r="J302" s="199"/>
      <c r="K302" s="199"/>
      <c r="L302" s="204"/>
      <c r="M302" s="205"/>
      <c r="N302" s="206"/>
      <c r="O302" s="206"/>
      <c r="P302" s="206"/>
      <c r="Q302" s="206"/>
      <c r="R302" s="206"/>
      <c r="S302" s="206"/>
      <c r="T302" s="207"/>
      <c r="AT302" s="208" t="s">
        <v>301</v>
      </c>
      <c r="AU302" s="208" t="s">
        <v>79</v>
      </c>
      <c r="AV302" s="13" t="s">
        <v>77</v>
      </c>
      <c r="AW302" s="13" t="s">
        <v>32</v>
      </c>
      <c r="AX302" s="13" t="s">
        <v>70</v>
      </c>
      <c r="AY302" s="208" t="s">
        <v>290</v>
      </c>
    </row>
    <row r="303" spans="1:65" s="14" customFormat="1" ht="11.25">
      <c r="B303" s="209"/>
      <c r="C303" s="210"/>
      <c r="D303" s="200" t="s">
        <v>301</v>
      </c>
      <c r="E303" s="211" t="s">
        <v>19</v>
      </c>
      <c r="F303" s="212" t="s">
        <v>2947</v>
      </c>
      <c r="G303" s="210"/>
      <c r="H303" s="213">
        <v>-266.03100000000001</v>
      </c>
      <c r="I303" s="214"/>
      <c r="J303" s="210"/>
      <c r="K303" s="210"/>
      <c r="L303" s="215"/>
      <c r="M303" s="216"/>
      <c r="N303" s="217"/>
      <c r="O303" s="217"/>
      <c r="P303" s="217"/>
      <c r="Q303" s="217"/>
      <c r="R303" s="217"/>
      <c r="S303" s="217"/>
      <c r="T303" s="218"/>
      <c r="AT303" s="219" t="s">
        <v>301</v>
      </c>
      <c r="AU303" s="219" t="s">
        <v>79</v>
      </c>
      <c r="AV303" s="14" t="s">
        <v>79</v>
      </c>
      <c r="AW303" s="14" t="s">
        <v>32</v>
      </c>
      <c r="AX303" s="14" t="s">
        <v>70</v>
      </c>
      <c r="AY303" s="219" t="s">
        <v>290</v>
      </c>
    </row>
    <row r="304" spans="1:65" s="14" customFormat="1" ht="11.25">
      <c r="B304" s="209"/>
      <c r="C304" s="210"/>
      <c r="D304" s="200" t="s">
        <v>301</v>
      </c>
      <c r="E304" s="211" t="s">
        <v>19</v>
      </c>
      <c r="F304" s="212" t="s">
        <v>2948</v>
      </c>
      <c r="G304" s="210"/>
      <c r="H304" s="213">
        <v>-35.369999999999997</v>
      </c>
      <c r="I304" s="214"/>
      <c r="J304" s="210"/>
      <c r="K304" s="210"/>
      <c r="L304" s="215"/>
      <c r="M304" s="216"/>
      <c r="N304" s="217"/>
      <c r="O304" s="217"/>
      <c r="P304" s="217"/>
      <c r="Q304" s="217"/>
      <c r="R304" s="217"/>
      <c r="S304" s="217"/>
      <c r="T304" s="218"/>
      <c r="AT304" s="219" t="s">
        <v>301</v>
      </c>
      <c r="AU304" s="219" t="s">
        <v>79</v>
      </c>
      <c r="AV304" s="14" t="s">
        <v>79</v>
      </c>
      <c r="AW304" s="14" t="s">
        <v>32</v>
      </c>
      <c r="AX304" s="14" t="s">
        <v>70</v>
      </c>
      <c r="AY304" s="219" t="s">
        <v>290</v>
      </c>
    </row>
    <row r="305" spans="2:51" s="14" customFormat="1" ht="11.25">
      <c r="B305" s="209"/>
      <c r="C305" s="210"/>
      <c r="D305" s="200" t="s">
        <v>301</v>
      </c>
      <c r="E305" s="211" t="s">
        <v>19</v>
      </c>
      <c r="F305" s="212" t="s">
        <v>2949</v>
      </c>
      <c r="G305" s="210"/>
      <c r="H305" s="213">
        <v>-5.3239999999999998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301</v>
      </c>
      <c r="AU305" s="219" t="s">
        <v>79</v>
      </c>
      <c r="AV305" s="14" t="s">
        <v>79</v>
      </c>
      <c r="AW305" s="14" t="s">
        <v>32</v>
      </c>
      <c r="AX305" s="14" t="s">
        <v>70</v>
      </c>
      <c r="AY305" s="219" t="s">
        <v>290</v>
      </c>
    </row>
    <row r="306" spans="2:51" s="14" customFormat="1" ht="11.25">
      <c r="B306" s="209"/>
      <c r="C306" s="210"/>
      <c r="D306" s="200" t="s">
        <v>301</v>
      </c>
      <c r="E306" s="211" t="s">
        <v>19</v>
      </c>
      <c r="F306" s="212" t="s">
        <v>2950</v>
      </c>
      <c r="G306" s="210"/>
      <c r="H306" s="213">
        <v>-2.9340000000000002</v>
      </c>
      <c r="I306" s="214"/>
      <c r="J306" s="210"/>
      <c r="K306" s="210"/>
      <c r="L306" s="215"/>
      <c r="M306" s="216"/>
      <c r="N306" s="217"/>
      <c r="O306" s="217"/>
      <c r="P306" s="217"/>
      <c r="Q306" s="217"/>
      <c r="R306" s="217"/>
      <c r="S306" s="217"/>
      <c r="T306" s="218"/>
      <c r="AT306" s="219" t="s">
        <v>301</v>
      </c>
      <c r="AU306" s="219" t="s">
        <v>79</v>
      </c>
      <c r="AV306" s="14" t="s">
        <v>79</v>
      </c>
      <c r="AW306" s="14" t="s">
        <v>32</v>
      </c>
      <c r="AX306" s="14" t="s">
        <v>70</v>
      </c>
      <c r="AY306" s="219" t="s">
        <v>290</v>
      </c>
    </row>
    <row r="307" spans="2:51" s="16" customFormat="1" ht="11.25">
      <c r="B307" s="231"/>
      <c r="C307" s="232"/>
      <c r="D307" s="200" t="s">
        <v>301</v>
      </c>
      <c r="E307" s="233" t="s">
        <v>19</v>
      </c>
      <c r="F307" s="234" t="s">
        <v>399</v>
      </c>
      <c r="G307" s="232"/>
      <c r="H307" s="235">
        <v>-309.65900000000005</v>
      </c>
      <c r="I307" s="236"/>
      <c r="J307" s="232"/>
      <c r="K307" s="232"/>
      <c r="L307" s="237"/>
      <c r="M307" s="238"/>
      <c r="N307" s="239"/>
      <c r="O307" s="239"/>
      <c r="P307" s="239"/>
      <c r="Q307" s="239"/>
      <c r="R307" s="239"/>
      <c r="S307" s="239"/>
      <c r="T307" s="240"/>
      <c r="AT307" s="241" t="s">
        <v>301</v>
      </c>
      <c r="AU307" s="241" t="s">
        <v>79</v>
      </c>
      <c r="AV307" s="16" t="s">
        <v>171</v>
      </c>
      <c r="AW307" s="16" t="s">
        <v>32</v>
      </c>
      <c r="AX307" s="16" t="s">
        <v>70</v>
      </c>
      <c r="AY307" s="241" t="s">
        <v>290</v>
      </c>
    </row>
    <row r="308" spans="2:51" s="13" customFormat="1" ht="11.25">
      <c r="B308" s="198"/>
      <c r="C308" s="199"/>
      <c r="D308" s="200" t="s">
        <v>301</v>
      </c>
      <c r="E308" s="201" t="s">
        <v>19</v>
      </c>
      <c r="F308" s="202" t="s">
        <v>2177</v>
      </c>
      <c r="G308" s="199"/>
      <c r="H308" s="201" t="s">
        <v>19</v>
      </c>
      <c r="I308" s="203"/>
      <c r="J308" s="199"/>
      <c r="K308" s="199"/>
      <c r="L308" s="204"/>
      <c r="M308" s="205"/>
      <c r="N308" s="206"/>
      <c r="O308" s="206"/>
      <c r="P308" s="206"/>
      <c r="Q308" s="206"/>
      <c r="R308" s="206"/>
      <c r="S308" s="206"/>
      <c r="T308" s="207"/>
      <c r="AT308" s="208" t="s">
        <v>301</v>
      </c>
      <c r="AU308" s="208" t="s">
        <v>79</v>
      </c>
      <c r="AV308" s="13" t="s">
        <v>77</v>
      </c>
      <c r="AW308" s="13" t="s">
        <v>32</v>
      </c>
      <c r="AX308" s="13" t="s">
        <v>70</v>
      </c>
      <c r="AY308" s="208" t="s">
        <v>290</v>
      </c>
    </row>
    <row r="309" spans="2:51" s="14" customFormat="1" ht="11.25">
      <c r="B309" s="209"/>
      <c r="C309" s="210"/>
      <c r="D309" s="200" t="s">
        <v>301</v>
      </c>
      <c r="E309" s="211" t="s">
        <v>19</v>
      </c>
      <c r="F309" s="212" t="s">
        <v>2979</v>
      </c>
      <c r="G309" s="210"/>
      <c r="H309" s="213">
        <v>-330.60199999999998</v>
      </c>
      <c r="I309" s="214"/>
      <c r="J309" s="210"/>
      <c r="K309" s="210"/>
      <c r="L309" s="215"/>
      <c r="M309" s="216"/>
      <c r="N309" s="217"/>
      <c r="O309" s="217"/>
      <c r="P309" s="217"/>
      <c r="Q309" s="217"/>
      <c r="R309" s="217"/>
      <c r="S309" s="217"/>
      <c r="T309" s="218"/>
      <c r="AT309" s="219" t="s">
        <v>301</v>
      </c>
      <c r="AU309" s="219" t="s">
        <v>79</v>
      </c>
      <c r="AV309" s="14" t="s">
        <v>79</v>
      </c>
      <c r="AW309" s="14" t="s">
        <v>32</v>
      </c>
      <c r="AX309" s="14" t="s">
        <v>70</v>
      </c>
      <c r="AY309" s="219" t="s">
        <v>290</v>
      </c>
    </row>
    <row r="310" spans="2:51" s="16" customFormat="1" ht="11.25">
      <c r="B310" s="231"/>
      <c r="C310" s="232"/>
      <c r="D310" s="200" t="s">
        <v>301</v>
      </c>
      <c r="E310" s="233" t="s">
        <v>19</v>
      </c>
      <c r="F310" s="234" t="s">
        <v>399</v>
      </c>
      <c r="G310" s="232"/>
      <c r="H310" s="235">
        <v>-330.60199999999998</v>
      </c>
      <c r="I310" s="236"/>
      <c r="J310" s="232"/>
      <c r="K310" s="232"/>
      <c r="L310" s="237"/>
      <c r="M310" s="238"/>
      <c r="N310" s="239"/>
      <c r="O310" s="239"/>
      <c r="P310" s="239"/>
      <c r="Q310" s="239"/>
      <c r="R310" s="239"/>
      <c r="S310" s="239"/>
      <c r="T310" s="240"/>
      <c r="AT310" s="241" t="s">
        <v>301</v>
      </c>
      <c r="AU310" s="241" t="s">
        <v>79</v>
      </c>
      <c r="AV310" s="16" t="s">
        <v>171</v>
      </c>
      <c r="AW310" s="16" t="s">
        <v>32</v>
      </c>
      <c r="AX310" s="16" t="s">
        <v>70</v>
      </c>
      <c r="AY310" s="241" t="s">
        <v>290</v>
      </c>
    </row>
    <row r="311" spans="2:51" s="13" customFormat="1" ht="11.25">
      <c r="B311" s="198"/>
      <c r="C311" s="199"/>
      <c r="D311" s="200" t="s">
        <v>301</v>
      </c>
      <c r="E311" s="201" t="s">
        <v>19</v>
      </c>
      <c r="F311" s="202" t="s">
        <v>2497</v>
      </c>
      <c r="G311" s="199"/>
      <c r="H311" s="201" t="s">
        <v>19</v>
      </c>
      <c r="I311" s="203"/>
      <c r="J311" s="199"/>
      <c r="K311" s="199"/>
      <c r="L311" s="204"/>
      <c r="M311" s="205"/>
      <c r="N311" s="206"/>
      <c r="O311" s="206"/>
      <c r="P311" s="206"/>
      <c r="Q311" s="206"/>
      <c r="R311" s="206"/>
      <c r="S311" s="206"/>
      <c r="T311" s="207"/>
      <c r="AT311" s="208" t="s">
        <v>301</v>
      </c>
      <c r="AU311" s="208" t="s">
        <v>79</v>
      </c>
      <c r="AV311" s="13" t="s">
        <v>77</v>
      </c>
      <c r="AW311" s="13" t="s">
        <v>32</v>
      </c>
      <c r="AX311" s="13" t="s">
        <v>70</v>
      </c>
      <c r="AY311" s="208" t="s">
        <v>290</v>
      </c>
    </row>
    <row r="312" spans="2:51" s="14" customFormat="1" ht="11.25">
      <c r="B312" s="209"/>
      <c r="C312" s="210"/>
      <c r="D312" s="200" t="s">
        <v>301</v>
      </c>
      <c r="E312" s="211" t="s">
        <v>19</v>
      </c>
      <c r="F312" s="212" t="s">
        <v>2980</v>
      </c>
      <c r="G312" s="210"/>
      <c r="H312" s="213">
        <v>-2.9340000000000002</v>
      </c>
      <c r="I312" s="214"/>
      <c r="J312" s="210"/>
      <c r="K312" s="210"/>
      <c r="L312" s="215"/>
      <c r="M312" s="216"/>
      <c r="N312" s="217"/>
      <c r="O312" s="217"/>
      <c r="P312" s="217"/>
      <c r="Q312" s="217"/>
      <c r="R312" s="217"/>
      <c r="S312" s="217"/>
      <c r="T312" s="218"/>
      <c r="AT312" s="219" t="s">
        <v>301</v>
      </c>
      <c r="AU312" s="219" t="s">
        <v>79</v>
      </c>
      <c r="AV312" s="14" t="s">
        <v>79</v>
      </c>
      <c r="AW312" s="14" t="s">
        <v>32</v>
      </c>
      <c r="AX312" s="14" t="s">
        <v>70</v>
      </c>
      <c r="AY312" s="219" t="s">
        <v>290</v>
      </c>
    </row>
    <row r="313" spans="2:51" s="14" customFormat="1" ht="11.25">
      <c r="B313" s="209"/>
      <c r="C313" s="210"/>
      <c r="D313" s="200" t="s">
        <v>301</v>
      </c>
      <c r="E313" s="211" t="s">
        <v>19</v>
      </c>
      <c r="F313" s="212" t="s">
        <v>2981</v>
      </c>
      <c r="G313" s="210"/>
      <c r="H313" s="213">
        <v>-25.608000000000001</v>
      </c>
      <c r="I313" s="214"/>
      <c r="J313" s="210"/>
      <c r="K313" s="210"/>
      <c r="L313" s="215"/>
      <c r="M313" s="216"/>
      <c r="N313" s="217"/>
      <c r="O313" s="217"/>
      <c r="P313" s="217"/>
      <c r="Q313" s="217"/>
      <c r="R313" s="217"/>
      <c r="S313" s="217"/>
      <c r="T313" s="218"/>
      <c r="AT313" s="219" t="s">
        <v>301</v>
      </c>
      <c r="AU313" s="219" t="s">
        <v>79</v>
      </c>
      <c r="AV313" s="14" t="s">
        <v>79</v>
      </c>
      <c r="AW313" s="14" t="s">
        <v>32</v>
      </c>
      <c r="AX313" s="14" t="s">
        <v>70</v>
      </c>
      <c r="AY313" s="219" t="s">
        <v>290</v>
      </c>
    </row>
    <row r="314" spans="2:51" s="14" customFormat="1" ht="11.25">
      <c r="B314" s="209"/>
      <c r="C314" s="210"/>
      <c r="D314" s="200" t="s">
        <v>301</v>
      </c>
      <c r="E314" s="211" t="s">
        <v>19</v>
      </c>
      <c r="F314" s="212" t="s">
        <v>2982</v>
      </c>
      <c r="G314" s="210"/>
      <c r="H314" s="213">
        <v>-195.089</v>
      </c>
      <c r="I314" s="214"/>
      <c r="J314" s="210"/>
      <c r="K314" s="210"/>
      <c r="L314" s="215"/>
      <c r="M314" s="216"/>
      <c r="N314" s="217"/>
      <c r="O314" s="217"/>
      <c r="P314" s="217"/>
      <c r="Q314" s="217"/>
      <c r="R314" s="217"/>
      <c r="S314" s="217"/>
      <c r="T314" s="218"/>
      <c r="AT314" s="219" t="s">
        <v>301</v>
      </c>
      <c r="AU314" s="219" t="s">
        <v>79</v>
      </c>
      <c r="AV314" s="14" t="s">
        <v>79</v>
      </c>
      <c r="AW314" s="14" t="s">
        <v>32</v>
      </c>
      <c r="AX314" s="14" t="s">
        <v>70</v>
      </c>
      <c r="AY314" s="219" t="s">
        <v>290</v>
      </c>
    </row>
    <row r="315" spans="2:51" s="16" customFormat="1" ht="11.25">
      <c r="B315" s="231"/>
      <c r="C315" s="232"/>
      <c r="D315" s="200" t="s">
        <v>301</v>
      </c>
      <c r="E315" s="233" t="s">
        <v>19</v>
      </c>
      <c r="F315" s="234" t="s">
        <v>399</v>
      </c>
      <c r="G315" s="232"/>
      <c r="H315" s="235">
        <v>-223.631</v>
      </c>
      <c r="I315" s="236"/>
      <c r="J315" s="232"/>
      <c r="K315" s="232"/>
      <c r="L315" s="237"/>
      <c r="M315" s="238"/>
      <c r="N315" s="239"/>
      <c r="O315" s="239"/>
      <c r="P315" s="239"/>
      <c r="Q315" s="239"/>
      <c r="R315" s="239"/>
      <c r="S315" s="239"/>
      <c r="T315" s="240"/>
      <c r="AT315" s="241" t="s">
        <v>301</v>
      </c>
      <c r="AU315" s="241" t="s">
        <v>79</v>
      </c>
      <c r="AV315" s="16" t="s">
        <v>171</v>
      </c>
      <c r="AW315" s="16" t="s">
        <v>32</v>
      </c>
      <c r="AX315" s="16" t="s">
        <v>70</v>
      </c>
      <c r="AY315" s="241" t="s">
        <v>290</v>
      </c>
    </row>
    <row r="316" spans="2:51" s="13" customFormat="1" ht="11.25">
      <c r="B316" s="198"/>
      <c r="C316" s="199"/>
      <c r="D316" s="200" t="s">
        <v>301</v>
      </c>
      <c r="E316" s="201" t="s">
        <v>19</v>
      </c>
      <c r="F316" s="202" t="s">
        <v>2964</v>
      </c>
      <c r="G316" s="199"/>
      <c r="H316" s="201" t="s">
        <v>19</v>
      </c>
      <c r="I316" s="203"/>
      <c r="J316" s="199"/>
      <c r="K316" s="199"/>
      <c r="L316" s="204"/>
      <c r="M316" s="205"/>
      <c r="N316" s="206"/>
      <c r="O316" s="206"/>
      <c r="P316" s="206"/>
      <c r="Q316" s="206"/>
      <c r="R316" s="206"/>
      <c r="S316" s="206"/>
      <c r="T316" s="207"/>
      <c r="AT316" s="208" t="s">
        <v>301</v>
      </c>
      <c r="AU316" s="208" t="s">
        <v>79</v>
      </c>
      <c r="AV316" s="13" t="s">
        <v>77</v>
      </c>
      <c r="AW316" s="13" t="s">
        <v>32</v>
      </c>
      <c r="AX316" s="13" t="s">
        <v>70</v>
      </c>
      <c r="AY316" s="208" t="s">
        <v>290</v>
      </c>
    </row>
    <row r="317" spans="2:51" s="14" customFormat="1" ht="11.25">
      <c r="B317" s="209"/>
      <c r="C317" s="210"/>
      <c r="D317" s="200" t="s">
        <v>301</v>
      </c>
      <c r="E317" s="211" t="s">
        <v>19</v>
      </c>
      <c r="F317" s="212" t="s">
        <v>2983</v>
      </c>
      <c r="G317" s="210"/>
      <c r="H317" s="213">
        <v>-78.528999999999996</v>
      </c>
      <c r="I317" s="214"/>
      <c r="J317" s="210"/>
      <c r="K317" s="210"/>
      <c r="L317" s="215"/>
      <c r="M317" s="216"/>
      <c r="N317" s="217"/>
      <c r="O317" s="217"/>
      <c r="P317" s="217"/>
      <c r="Q317" s="217"/>
      <c r="R317" s="217"/>
      <c r="S317" s="217"/>
      <c r="T317" s="218"/>
      <c r="AT317" s="219" t="s">
        <v>301</v>
      </c>
      <c r="AU317" s="219" t="s">
        <v>79</v>
      </c>
      <c r="AV317" s="14" t="s">
        <v>79</v>
      </c>
      <c r="AW317" s="14" t="s">
        <v>32</v>
      </c>
      <c r="AX317" s="14" t="s">
        <v>70</v>
      </c>
      <c r="AY317" s="219" t="s">
        <v>290</v>
      </c>
    </row>
    <row r="318" spans="2:51" s="14" customFormat="1" ht="11.25">
      <c r="B318" s="209"/>
      <c r="C318" s="210"/>
      <c r="D318" s="200" t="s">
        <v>301</v>
      </c>
      <c r="E318" s="211" t="s">
        <v>19</v>
      </c>
      <c r="F318" s="212" t="s">
        <v>2984</v>
      </c>
      <c r="G318" s="210"/>
      <c r="H318" s="213">
        <v>-31.477</v>
      </c>
      <c r="I318" s="214"/>
      <c r="J318" s="210"/>
      <c r="K318" s="210"/>
      <c r="L318" s="215"/>
      <c r="M318" s="216"/>
      <c r="N318" s="217"/>
      <c r="O318" s="217"/>
      <c r="P318" s="217"/>
      <c r="Q318" s="217"/>
      <c r="R318" s="217"/>
      <c r="S318" s="217"/>
      <c r="T318" s="218"/>
      <c r="AT318" s="219" t="s">
        <v>301</v>
      </c>
      <c r="AU318" s="219" t="s">
        <v>79</v>
      </c>
      <c r="AV318" s="14" t="s">
        <v>79</v>
      </c>
      <c r="AW318" s="14" t="s">
        <v>32</v>
      </c>
      <c r="AX318" s="14" t="s">
        <v>70</v>
      </c>
      <c r="AY318" s="219" t="s">
        <v>290</v>
      </c>
    </row>
    <row r="319" spans="2:51" s="16" customFormat="1" ht="11.25">
      <c r="B319" s="231"/>
      <c r="C319" s="232"/>
      <c r="D319" s="200" t="s">
        <v>301</v>
      </c>
      <c r="E319" s="233" t="s">
        <v>19</v>
      </c>
      <c r="F319" s="234" t="s">
        <v>399</v>
      </c>
      <c r="G319" s="232"/>
      <c r="H319" s="235">
        <v>-110.006</v>
      </c>
      <c r="I319" s="236"/>
      <c r="J319" s="232"/>
      <c r="K319" s="232"/>
      <c r="L319" s="237"/>
      <c r="M319" s="238"/>
      <c r="N319" s="239"/>
      <c r="O319" s="239"/>
      <c r="P319" s="239"/>
      <c r="Q319" s="239"/>
      <c r="R319" s="239"/>
      <c r="S319" s="239"/>
      <c r="T319" s="240"/>
      <c r="AT319" s="241" t="s">
        <v>301</v>
      </c>
      <c r="AU319" s="241" t="s">
        <v>79</v>
      </c>
      <c r="AV319" s="16" t="s">
        <v>171</v>
      </c>
      <c r="AW319" s="16" t="s">
        <v>32</v>
      </c>
      <c r="AX319" s="16" t="s">
        <v>70</v>
      </c>
      <c r="AY319" s="241" t="s">
        <v>290</v>
      </c>
    </row>
    <row r="320" spans="2:51" s="15" customFormat="1" ht="11.25">
      <c r="B320" s="220"/>
      <c r="C320" s="221"/>
      <c r="D320" s="200" t="s">
        <v>301</v>
      </c>
      <c r="E320" s="222" t="s">
        <v>19</v>
      </c>
      <c r="F320" s="223" t="s">
        <v>304</v>
      </c>
      <c r="G320" s="221"/>
      <c r="H320" s="224">
        <v>753.32800000000032</v>
      </c>
      <c r="I320" s="225"/>
      <c r="J320" s="221"/>
      <c r="K320" s="221"/>
      <c r="L320" s="226"/>
      <c r="M320" s="227"/>
      <c r="N320" s="228"/>
      <c r="O320" s="228"/>
      <c r="P320" s="228"/>
      <c r="Q320" s="228"/>
      <c r="R320" s="228"/>
      <c r="S320" s="228"/>
      <c r="T320" s="229"/>
      <c r="AT320" s="230" t="s">
        <v>301</v>
      </c>
      <c r="AU320" s="230" t="s">
        <v>79</v>
      </c>
      <c r="AV320" s="15" t="s">
        <v>297</v>
      </c>
      <c r="AW320" s="15" t="s">
        <v>32</v>
      </c>
      <c r="AX320" s="15" t="s">
        <v>77</v>
      </c>
      <c r="AY320" s="230" t="s">
        <v>290</v>
      </c>
    </row>
    <row r="321" spans="1:65" s="2" customFormat="1" ht="16.5" customHeight="1">
      <c r="A321" s="36"/>
      <c r="B321" s="37"/>
      <c r="C321" s="242" t="s">
        <v>516</v>
      </c>
      <c r="D321" s="242" t="s">
        <v>434</v>
      </c>
      <c r="E321" s="243" t="s">
        <v>1802</v>
      </c>
      <c r="F321" s="244" t="s">
        <v>1803</v>
      </c>
      <c r="G321" s="245" t="s">
        <v>489</v>
      </c>
      <c r="H321" s="246">
        <v>1627.1880000000001</v>
      </c>
      <c r="I321" s="247"/>
      <c r="J321" s="248">
        <f>ROUND(I321*H321,2)</f>
        <v>0</v>
      </c>
      <c r="K321" s="244" t="s">
        <v>296</v>
      </c>
      <c r="L321" s="249"/>
      <c r="M321" s="250" t="s">
        <v>19</v>
      </c>
      <c r="N321" s="251" t="s">
        <v>41</v>
      </c>
      <c r="O321" s="66"/>
      <c r="P321" s="189">
        <f>O321*H321</f>
        <v>0</v>
      </c>
      <c r="Q321" s="189">
        <v>0</v>
      </c>
      <c r="R321" s="189">
        <f>Q321*H321</f>
        <v>0</v>
      </c>
      <c r="S321" s="189">
        <v>0</v>
      </c>
      <c r="T321" s="190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91" t="s">
        <v>360</v>
      </c>
      <c r="AT321" s="191" t="s">
        <v>434</v>
      </c>
      <c r="AU321" s="191" t="s">
        <v>79</v>
      </c>
      <c r="AY321" s="19" t="s">
        <v>290</v>
      </c>
      <c r="BE321" s="192">
        <f>IF(N321="základní",J321,0)</f>
        <v>0</v>
      </c>
      <c r="BF321" s="192">
        <f>IF(N321="snížená",J321,0)</f>
        <v>0</v>
      </c>
      <c r="BG321" s="192">
        <f>IF(N321="zákl. přenesená",J321,0)</f>
        <v>0</v>
      </c>
      <c r="BH321" s="192">
        <f>IF(N321="sníž. přenesená",J321,0)</f>
        <v>0</v>
      </c>
      <c r="BI321" s="192">
        <f>IF(N321="nulová",J321,0)</f>
        <v>0</v>
      </c>
      <c r="BJ321" s="19" t="s">
        <v>77</v>
      </c>
      <c r="BK321" s="192">
        <f>ROUND(I321*H321,2)</f>
        <v>0</v>
      </c>
      <c r="BL321" s="19" t="s">
        <v>297</v>
      </c>
      <c r="BM321" s="191" t="s">
        <v>2985</v>
      </c>
    </row>
    <row r="322" spans="1:65" s="2" customFormat="1" ht="11.25">
      <c r="A322" s="36"/>
      <c r="B322" s="37"/>
      <c r="C322" s="38"/>
      <c r="D322" s="193" t="s">
        <v>299</v>
      </c>
      <c r="E322" s="38"/>
      <c r="F322" s="194" t="s">
        <v>1805</v>
      </c>
      <c r="G322" s="38"/>
      <c r="H322" s="38"/>
      <c r="I322" s="195"/>
      <c r="J322" s="38"/>
      <c r="K322" s="38"/>
      <c r="L322" s="41"/>
      <c r="M322" s="196"/>
      <c r="N322" s="197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299</v>
      </c>
      <c r="AU322" s="19" t="s">
        <v>79</v>
      </c>
    </row>
    <row r="323" spans="1:65" s="14" customFormat="1" ht="11.25">
      <c r="B323" s="209"/>
      <c r="C323" s="210"/>
      <c r="D323" s="200" t="s">
        <v>301</v>
      </c>
      <c r="E323" s="211" t="s">
        <v>19</v>
      </c>
      <c r="F323" s="212" t="s">
        <v>2986</v>
      </c>
      <c r="G323" s="210"/>
      <c r="H323" s="213">
        <v>1627.1880000000001</v>
      </c>
      <c r="I323" s="214"/>
      <c r="J323" s="210"/>
      <c r="K323" s="210"/>
      <c r="L323" s="215"/>
      <c r="M323" s="216"/>
      <c r="N323" s="217"/>
      <c r="O323" s="217"/>
      <c r="P323" s="217"/>
      <c r="Q323" s="217"/>
      <c r="R323" s="217"/>
      <c r="S323" s="217"/>
      <c r="T323" s="218"/>
      <c r="AT323" s="219" t="s">
        <v>301</v>
      </c>
      <c r="AU323" s="219" t="s">
        <v>79</v>
      </c>
      <c r="AV323" s="14" t="s">
        <v>79</v>
      </c>
      <c r="AW323" s="14" t="s">
        <v>32</v>
      </c>
      <c r="AX323" s="14" t="s">
        <v>70</v>
      </c>
      <c r="AY323" s="219" t="s">
        <v>290</v>
      </c>
    </row>
    <row r="324" spans="1:65" s="15" customFormat="1" ht="11.25">
      <c r="B324" s="220"/>
      <c r="C324" s="221"/>
      <c r="D324" s="200" t="s">
        <v>301</v>
      </c>
      <c r="E324" s="222" t="s">
        <v>19</v>
      </c>
      <c r="F324" s="223" t="s">
        <v>304</v>
      </c>
      <c r="G324" s="221"/>
      <c r="H324" s="224">
        <v>1627.1880000000001</v>
      </c>
      <c r="I324" s="225"/>
      <c r="J324" s="221"/>
      <c r="K324" s="221"/>
      <c r="L324" s="226"/>
      <c r="M324" s="227"/>
      <c r="N324" s="228"/>
      <c r="O324" s="228"/>
      <c r="P324" s="228"/>
      <c r="Q324" s="228"/>
      <c r="R324" s="228"/>
      <c r="S324" s="228"/>
      <c r="T324" s="229"/>
      <c r="AT324" s="230" t="s">
        <v>301</v>
      </c>
      <c r="AU324" s="230" t="s">
        <v>79</v>
      </c>
      <c r="AV324" s="15" t="s">
        <v>297</v>
      </c>
      <c r="AW324" s="15" t="s">
        <v>32</v>
      </c>
      <c r="AX324" s="15" t="s">
        <v>77</v>
      </c>
      <c r="AY324" s="230" t="s">
        <v>290</v>
      </c>
    </row>
    <row r="325" spans="1:65" s="2" customFormat="1" ht="37.9" customHeight="1">
      <c r="A325" s="36"/>
      <c r="B325" s="37"/>
      <c r="C325" s="180" t="s">
        <v>524</v>
      </c>
      <c r="D325" s="180" t="s">
        <v>292</v>
      </c>
      <c r="E325" s="181" t="s">
        <v>1638</v>
      </c>
      <c r="F325" s="182" t="s">
        <v>1639</v>
      </c>
      <c r="G325" s="183" t="s">
        <v>320</v>
      </c>
      <c r="H325" s="184">
        <v>240.43799999999999</v>
      </c>
      <c r="I325" s="185"/>
      <c r="J325" s="186">
        <f>ROUND(I325*H325,2)</f>
        <v>0</v>
      </c>
      <c r="K325" s="182" t="s">
        <v>296</v>
      </c>
      <c r="L325" s="41"/>
      <c r="M325" s="187" t="s">
        <v>19</v>
      </c>
      <c r="N325" s="188" t="s">
        <v>41</v>
      </c>
      <c r="O325" s="66"/>
      <c r="P325" s="189">
        <f>O325*H325</f>
        <v>0</v>
      </c>
      <c r="Q325" s="189">
        <v>0</v>
      </c>
      <c r="R325" s="189">
        <f>Q325*H325</f>
        <v>0</v>
      </c>
      <c r="S325" s="189">
        <v>0</v>
      </c>
      <c r="T325" s="190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91" t="s">
        <v>297</v>
      </c>
      <c r="AT325" s="191" t="s">
        <v>292</v>
      </c>
      <c r="AU325" s="191" t="s">
        <v>79</v>
      </c>
      <c r="AY325" s="19" t="s">
        <v>290</v>
      </c>
      <c r="BE325" s="192">
        <f>IF(N325="základní",J325,0)</f>
        <v>0</v>
      </c>
      <c r="BF325" s="192">
        <f>IF(N325="snížená",J325,0)</f>
        <v>0</v>
      </c>
      <c r="BG325" s="192">
        <f>IF(N325="zákl. přenesená",J325,0)</f>
        <v>0</v>
      </c>
      <c r="BH325" s="192">
        <f>IF(N325="sníž. přenesená",J325,0)</f>
        <v>0</v>
      </c>
      <c r="BI325" s="192">
        <f>IF(N325="nulová",J325,0)</f>
        <v>0</v>
      </c>
      <c r="BJ325" s="19" t="s">
        <v>77</v>
      </c>
      <c r="BK325" s="192">
        <f>ROUND(I325*H325,2)</f>
        <v>0</v>
      </c>
      <c r="BL325" s="19" t="s">
        <v>297</v>
      </c>
      <c r="BM325" s="191" t="s">
        <v>2987</v>
      </c>
    </row>
    <row r="326" spans="1:65" s="2" customFormat="1" ht="11.25">
      <c r="A326" s="36"/>
      <c r="B326" s="37"/>
      <c r="C326" s="38"/>
      <c r="D326" s="193" t="s">
        <v>299</v>
      </c>
      <c r="E326" s="38"/>
      <c r="F326" s="194" t="s">
        <v>1641</v>
      </c>
      <c r="G326" s="38"/>
      <c r="H326" s="38"/>
      <c r="I326" s="195"/>
      <c r="J326" s="38"/>
      <c r="K326" s="38"/>
      <c r="L326" s="41"/>
      <c r="M326" s="196"/>
      <c r="N326" s="197"/>
      <c r="O326" s="66"/>
      <c r="P326" s="66"/>
      <c r="Q326" s="66"/>
      <c r="R326" s="66"/>
      <c r="S326" s="66"/>
      <c r="T326" s="67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T326" s="19" t="s">
        <v>299</v>
      </c>
      <c r="AU326" s="19" t="s">
        <v>79</v>
      </c>
    </row>
    <row r="327" spans="1:65" s="14" customFormat="1" ht="11.25">
      <c r="B327" s="209"/>
      <c r="C327" s="210"/>
      <c r="D327" s="200" t="s">
        <v>301</v>
      </c>
      <c r="E327" s="211" t="s">
        <v>19</v>
      </c>
      <c r="F327" s="212" t="s">
        <v>2988</v>
      </c>
      <c r="G327" s="210"/>
      <c r="H327" s="213">
        <v>240.43799999999999</v>
      </c>
      <c r="I327" s="214"/>
      <c r="J327" s="210"/>
      <c r="K327" s="210"/>
      <c r="L327" s="215"/>
      <c r="M327" s="216"/>
      <c r="N327" s="217"/>
      <c r="O327" s="217"/>
      <c r="P327" s="217"/>
      <c r="Q327" s="217"/>
      <c r="R327" s="217"/>
      <c r="S327" s="217"/>
      <c r="T327" s="218"/>
      <c r="AT327" s="219" t="s">
        <v>301</v>
      </c>
      <c r="AU327" s="219" t="s">
        <v>79</v>
      </c>
      <c r="AV327" s="14" t="s">
        <v>79</v>
      </c>
      <c r="AW327" s="14" t="s">
        <v>32</v>
      </c>
      <c r="AX327" s="14" t="s">
        <v>70</v>
      </c>
      <c r="AY327" s="219" t="s">
        <v>290</v>
      </c>
    </row>
    <row r="328" spans="1:65" s="15" customFormat="1" ht="11.25">
      <c r="B328" s="220"/>
      <c r="C328" s="221"/>
      <c r="D328" s="200" t="s">
        <v>301</v>
      </c>
      <c r="E328" s="222" t="s">
        <v>19</v>
      </c>
      <c r="F328" s="223" t="s">
        <v>304</v>
      </c>
      <c r="G328" s="221"/>
      <c r="H328" s="224">
        <v>240.43799999999999</v>
      </c>
      <c r="I328" s="225"/>
      <c r="J328" s="221"/>
      <c r="K328" s="221"/>
      <c r="L328" s="226"/>
      <c r="M328" s="227"/>
      <c r="N328" s="228"/>
      <c r="O328" s="228"/>
      <c r="P328" s="228"/>
      <c r="Q328" s="228"/>
      <c r="R328" s="228"/>
      <c r="S328" s="228"/>
      <c r="T328" s="229"/>
      <c r="AT328" s="230" t="s">
        <v>301</v>
      </c>
      <c r="AU328" s="230" t="s">
        <v>79</v>
      </c>
      <c r="AV328" s="15" t="s">
        <v>297</v>
      </c>
      <c r="AW328" s="15" t="s">
        <v>32</v>
      </c>
      <c r="AX328" s="15" t="s">
        <v>77</v>
      </c>
      <c r="AY328" s="230" t="s">
        <v>290</v>
      </c>
    </row>
    <row r="329" spans="1:65" s="2" customFormat="1" ht="16.5" customHeight="1">
      <c r="A329" s="36"/>
      <c r="B329" s="37"/>
      <c r="C329" s="242" t="s">
        <v>530</v>
      </c>
      <c r="D329" s="242" t="s">
        <v>434</v>
      </c>
      <c r="E329" s="243" t="s">
        <v>2183</v>
      </c>
      <c r="F329" s="244" t="s">
        <v>2184</v>
      </c>
      <c r="G329" s="245" t="s">
        <v>489</v>
      </c>
      <c r="H329" s="246">
        <v>519.34500000000003</v>
      </c>
      <c r="I329" s="247"/>
      <c r="J329" s="248">
        <f>ROUND(I329*H329,2)</f>
        <v>0</v>
      </c>
      <c r="K329" s="244" t="s">
        <v>296</v>
      </c>
      <c r="L329" s="249"/>
      <c r="M329" s="250" t="s">
        <v>19</v>
      </c>
      <c r="N329" s="251" t="s">
        <v>41</v>
      </c>
      <c r="O329" s="66"/>
      <c r="P329" s="189">
        <f>O329*H329</f>
        <v>0</v>
      </c>
      <c r="Q329" s="189">
        <v>0</v>
      </c>
      <c r="R329" s="189">
        <f>Q329*H329</f>
        <v>0</v>
      </c>
      <c r="S329" s="189">
        <v>0</v>
      </c>
      <c r="T329" s="190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91" t="s">
        <v>360</v>
      </c>
      <c r="AT329" s="191" t="s">
        <v>434</v>
      </c>
      <c r="AU329" s="191" t="s">
        <v>79</v>
      </c>
      <c r="AY329" s="19" t="s">
        <v>290</v>
      </c>
      <c r="BE329" s="192">
        <f>IF(N329="základní",J329,0)</f>
        <v>0</v>
      </c>
      <c r="BF329" s="192">
        <f>IF(N329="snížená",J329,0)</f>
        <v>0</v>
      </c>
      <c r="BG329" s="192">
        <f>IF(N329="zákl. přenesená",J329,0)</f>
        <v>0</v>
      </c>
      <c r="BH329" s="192">
        <f>IF(N329="sníž. přenesená",J329,0)</f>
        <v>0</v>
      </c>
      <c r="BI329" s="192">
        <f>IF(N329="nulová",J329,0)</f>
        <v>0</v>
      </c>
      <c r="BJ329" s="19" t="s">
        <v>77</v>
      </c>
      <c r="BK329" s="192">
        <f>ROUND(I329*H329,2)</f>
        <v>0</v>
      </c>
      <c r="BL329" s="19" t="s">
        <v>297</v>
      </c>
      <c r="BM329" s="191" t="s">
        <v>2989</v>
      </c>
    </row>
    <row r="330" spans="1:65" s="2" customFormat="1" ht="11.25">
      <c r="A330" s="36"/>
      <c r="B330" s="37"/>
      <c r="C330" s="38"/>
      <c r="D330" s="193" t="s">
        <v>299</v>
      </c>
      <c r="E330" s="38"/>
      <c r="F330" s="194" t="s">
        <v>2186</v>
      </c>
      <c r="G330" s="38"/>
      <c r="H330" s="38"/>
      <c r="I330" s="195"/>
      <c r="J330" s="38"/>
      <c r="K330" s="38"/>
      <c r="L330" s="41"/>
      <c r="M330" s="196"/>
      <c r="N330" s="197"/>
      <c r="O330" s="66"/>
      <c r="P330" s="66"/>
      <c r="Q330" s="66"/>
      <c r="R330" s="66"/>
      <c r="S330" s="66"/>
      <c r="T330" s="67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9" t="s">
        <v>299</v>
      </c>
      <c r="AU330" s="19" t="s">
        <v>79</v>
      </c>
    </row>
    <row r="331" spans="1:65" s="14" customFormat="1" ht="11.25">
      <c r="B331" s="209"/>
      <c r="C331" s="210"/>
      <c r="D331" s="200" t="s">
        <v>301</v>
      </c>
      <c r="E331" s="211" t="s">
        <v>19</v>
      </c>
      <c r="F331" s="212" t="s">
        <v>2990</v>
      </c>
      <c r="G331" s="210"/>
      <c r="H331" s="213">
        <v>519.34500000000003</v>
      </c>
      <c r="I331" s="214"/>
      <c r="J331" s="210"/>
      <c r="K331" s="210"/>
      <c r="L331" s="215"/>
      <c r="M331" s="216"/>
      <c r="N331" s="217"/>
      <c r="O331" s="217"/>
      <c r="P331" s="217"/>
      <c r="Q331" s="217"/>
      <c r="R331" s="217"/>
      <c r="S331" s="217"/>
      <c r="T331" s="218"/>
      <c r="AT331" s="219" t="s">
        <v>301</v>
      </c>
      <c r="AU331" s="219" t="s">
        <v>79</v>
      </c>
      <c r="AV331" s="14" t="s">
        <v>79</v>
      </c>
      <c r="AW331" s="14" t="s">
        <v>32</v>
      </c>
      <c r="AX331" s="14" t="s">
        <v>70</v>
      </c>
      <c r="AY331" s="219" t="s">
        <v>290</v>
      </c>
    </row>
    <row r="332" spans="1:65" s="15" customFormat="1" ht="11.25">
      <c r="B332" s="220"/>
      <c r="C332" s="221"/>
      <c r="D332" s="200" t="s">
        <v>301</v>
      </c>
      <c r="E332" s="222" t="s">
        <v>19</v>
      </c>
      <c r="F332" s="223" t="s">
        <v>304</v>
      </c>
      <c r="G332" s="221"/>
      <c r="H332" s="224">
        <v>519.34500000000003</v>
      </c>
      <c r="I332" s="225"/>
      <c r="J332" s="221"/>
      <c r="K332" s="221"/>
      <c r="L332" s="226"/>
      <c r="M332" s="227"/>
      <c r="N332" s="228"/>
      <c r="O332" s="228"/>
      <c r="P332" s="228"/>
      <c r="Q332" s="228"/>
      <c r="R332" s="228"/>
      <c r="S332" s="228"/>
      <c r="T332" s="229"/>
      <c r="AT332" s="230" t="s">
        <v>301</v>
      </c>
      <c r="AU332" s="230" t="s">
        <v>79</v>
      </c>
      <c r="AV332" s="15" t="s">
        <v>297</v>
      </c>
      <c r="AW332" s="15" t="s">
        <v>32</v>
      </c>
      <c r="AX332" s="15" t="s">
        <v>77</v>
      </c>
      <c r="AY332" s="230" t="s">
        <v>290</v>
      </c>
    </row>
    <row r="333" spans="1:65" s="2" customFormat="1" ht="24.2" customHeight="1">
      <c r="A333" s="36"/>
      <c r="B333" s="37"/>
      <c r="C333" s="180" t="s">
        <v>539</v>
      </c>
      <c r="D333" s="180" t="s">
        <v>292</v>
      </c>
      <c r="E333" s="181" t="s">
        <v>2048</v>
      </c>
      <c r="F333" s="182" t="s">
        <v>2049</v>
      </c>
      <c r="G333" s="183" t="s">
        <v>341</v>
      </c>
      <c r="H333" s="184">
        <v>26.62</v>
      </c>
      <c r="I333" s="185"/>
      <c r="J333" s="186">
        <f>ROUND(I333*H333,2)</f>
        <v>0</v>
      </c>
      <c r="K333" s="182" t="s">
        <v>296</v>
      </c>
      <c r="L333" s="41"/>
      <c r="M333" s="187" t="s">
        <v>19</v>
      </c>
      <c r="N333" s="188" t="s">
        <v>41</v>
      </c>
      <c r="O333" s="66"/>
      <c r="P333" s="189">
        <f>O333*H333</f>
        <v>0</v>
      </c>
      <c r="Q333" s="189">
        <v>0</v>
      </c>
      <c r="R333" s="189">
        <f>Q333*H333</f>
        <v>0</v>
      </c>
      <c r="S333" s="189">
        <v>0</v>
      </c>
      <c r="T333" s="190">
        <f>S333*H333</f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91" t="s">
        <v>297</v>
      </c>
      <c r="AT333" s="191" t="s">
        <v>292</v>
      </c>
      <c r="AU333" s="191" t="s">
        <v>79</v>
      </c>
      <c r="AY333" s="19" t="s">
        <v>290</v>
      </c>
      <c r="BE333" s="192">
        <f>IF(N333="základní",J333,0)</f>
        <v>0</v>
      </c>
      <c r="BF333" s="192">
        <f>IF(N333="snížená",J333,0)</f>
        <v>0</v>
      </c>
      <c r="BG333" s="192">
        <f>IF(N333="zákl. přenesená",J333,0)</f>
        <v>0</v>
      </c>
      <c r="BH333" s="192">
        <f>IF(N333="sníž. přenesená",J333,0)</f>
        <v>0</v>
      </c>
      <c r="BI333" s="192">
        <f>IF(N333="nulová",J333,0)</f>
        <v>0</v>
      </c>
      <c r="BJ333" s="19" t="s">
        <v>77</v>
      </c>
      <c r="BK333" s="192">
        <f>ROUND(I333*H333,2)</f>
        <v>0</v>
      </c>
      <c r="BL333" s="19" t="s">
        <v>297</v>
      </c>
      <c r="BM333" s="191" t="s">
        <v>2991</v>
      </c>
    </row>
    <row r="334" spans="1:65" s="2" customFormat="1" ht="11.25">
      <c r="A334" s="36"/>
      <c r="B334" s="37"/>
      <c r="C334" s="38"/>
      <c r="D334" s="193" t="s">
        <v>299</v>
      </c>
      <c r="E334" s="38"/>
      <c r="F334" s="194" t="s">
        <v>2051</v>
      </c>
      <c r="G334" s="38"/>
      <c r="H334" s="38"/>
      <c r="I334" s="195"/>
      <c r="J334" s="38"/>
      <c r="K334" s="38"/>
      <c r="L334" s="41"/>
      <c r="M334" s="196"/>
      <c r="N334" s="197"/>
      <c r="O334" s="66"/>
      <c r="P334" s="66"/>
      <c r="Q334" s="66"/>
      <c r="R334" s="66"/>
      <c r="S334" s="66"/>
      <c r="T334" s="67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T334" s="19" t="s">
        <v>299</v>
      </c>
      <c r="AU334" s="19" t="s">
        <v>79</v>
      </c>
    </row>
    <row r="335" spans="1:65" s="14" customFormat="1" ht="11.25">
      <c r="B335" s="209"/>
      <c r="C335" s="210"/>
      <c r="D335" s="200" t="s">
        <v>301</v>
      </c>
      <c r="E335" s="211" t="s">
        <v>19</v>
      </c>
      <c r="F335" s="212" t="s">
        <v>2938</v>
      </c>
      <c r="G335" s="210"/>
      <c r="H335" s="213">
        <v>26.62</v>
      </c>
      <c r="I335" s="214"/>
      <c r="J335" s="210"/>
      <c r="K335" s="210"/>
      <c r="L335" s="215"/>
      <c r="M335" s="216"/>
      <c r="N335" s="217"/>
      <c r="O335" s="217"/>
      <c r="P335" s="217"/>
      <c r="Q335" s="217"/>
      <c r="R335" s="217"/>
      <c r="S335" s="217"/>
      <c r="T335" s="218"/>
      <c r="AT335" s="219" t="s">
        <v>301</v>
      </c>
      <c r="AU335" s="219" t="s">
        <v>79</v>
      </c>
      <c r="AV335" s="14" t="s">
        <v>79</v>
      </c>
      <c r="AW335" s="14" t="s">
        <v>32</v>
      </c>
      <c r="AX335" s="14" t="s">
        <v>70</v>
      </c>
      <c r="AY335" s="219" t="s">
        <v>290</v>
      </c>
    </row>
    <row r="336" spans="1:65" s="15" customFormat="1" ht="11.25">
      <c r="B336" s="220"/>
      <c r="C336" s="221"/>
      <c r="D336" s="200" t="s">
        <v>301</v>
      </c>
      <c r="E336" s="222" t="s">
        <v>19</v>
      </c>
      <c r="F336" s="223" t="s">
        <v>304</v>
      </c>
      <c r="G336" s="221"/>
      <c r="H336" s="224">
        <v>26.62</v>
      </c>
      <c r="I336" s="225"/>
      <c r="J336" s="221"/>
      <c r="K336" s="221"/>
      <c r="L336" s="226"/>
      <c r="M336" s="227"/>
      <c r="N336" s="228"/>
      <c r="O336" s="228"/>
      <c r="P336" s="228"/>
      <c r="Q336" s="228"/>
      <c r="R336" s="228"/>
      <c r="S336" s="228"/>
      <c r="T336" s="229"/>
      <c r="AT336" s="230" t="s">
        <v>301</v>
      </c>
      <c r="AU336" s="230" t="s">
        <v>79</v>
      </c>
      <c r="AV336" s="15" t="s">
        <v>297</v>
      </c>
      <c r="AW336" s="15" t="s">
        <v>32</v>
      </c>
      <c r="AX336" s="15" t="s">
        <v>77</v>
      </c>
      <c r="AY336" s="230" t="s">
        <v>290</v>
      </c>
    </row>
    <row r="337" spans="1:65" s="2" customFormat="1" ht="24.2" customHeight="1">
      <c r="A337" s="36"/>
      <c r="B337" s="37"/>
      <c r="C337" s="180" t="s">
        <v>546</v>
      </c>
      <c r="D337" s="180" t="s">
        <v>292</v>
      </c>
      <c r="E337" s="181" t="s">
        <v>2053</v>
      </c>
      <c r="F337" s="182" t="s">
        <v>2054</v>
      </c>
      <c r="G337" s="183" t="s">
        <v>341</v>
      </c>
      <c r="H337" s="184">
        <v>26.62</v>
      </c>
      <c r="I337" s="185"/>
      <c r="J337" s="186">
        <f>ROUND(I337*H337,2)</f>
        <v>0</v>
      </c>
      <c r="K337" s="182" t="s">
        <v>296</v>
      </c>
      <c r="L337" s="41"/>
      <c r="M337" s="187" t="s">
        <v>19</v>
      </c>
      <c r="N337" s="188" t="s">
        <v>41</v>
      </c>
      <c r="O337" s="66"/>
      <c r="P337" s="189">
        <f>O337*H337</f>
        <v>0</v>
      </c>
      <c r="Q337" s="189">
        <v>0</v>
      </c>
      <c r="R337" s="189">
        <f>Q337*H337</f>
        <v>0</v>
      </c>
      <c r="S337" s="189">
        <v>0</v>
      </c>
      <c r="T337" s="190">
        <f>S337*H337</f>
        <v>0</v>
      </c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R337" s="191" t="s">
        <v>297</v>
      </c>
      <c r="AT337" s="191" t="s">
        <v>292</v>
      </c>
      <c r="AU337" s="191" t="s">
        <v>79</v>
      </c>
      <c r="AY337" s="19" t="s">
        <v>290</v>
      </c>
      <c r="BE337" s="192">
        <f>IF(N337="základní",J337,0)</f>
        <v>0</v>
      </c>
      <c r="BF337" s="192">
        <f>IF(N337="snížená",J337,0)</f>
        <v>0</v>
      </c>
      <c r="BG337" s="192">
        <f>IF(N337="zákl. přenesená",J337,0)</f>
        <v>0</v>
      </c>
      <c r="BH337" s="192">
        <f>IF(N337="sníž. přenesená",J337,0)</f>
        <v>0</v>
      </c>
      <c r="BI337" s="192">
        <f>IF(N337="nulová",J337,0)</f>
        <v>0</v>
      </c>
      <c r="BJ337" s="19" t="s">
        <v>77</v>
      </c>
      <c r="BK337" s="192">
        <f>ROUND(I337*H337,2)</f>
        <v>0</v>
      </c>
      <c r="BL337" s="19" t="s">
        <v>297</v>
      </c>
      <c r="BM337" s="191" t="s">
        <v>2992</v>
      </c>
    </row>
    <row r="338" spans="1:65" s="2" customFormat="1" ht="11.25">
      <c r="A338" s="36"/>
      <c r="B338" s="37"/>
      <c r="C338" s="38"/>
      <c r="D338" s="193" t="s">
        <v>299</v>
      </c>
      <c r="E338" s="38"/>
      <c r="F338" s="194" t="s">
        <v>2056</v>
      </c>
      <c r="G338" s="38"/>
      <c r="H338" s="38"/>
      <c r="I338" s="195"/>
      <c r="J338" s="38"/>
      <c r="K338" s="38"/>
      <c r="L338" s="41"/>
      <c r="M338" s="196"/>
      <c r="N338" s="197"/>
      <c r="O338" s="66"/>
      <c r="P338" s="66"/>
      <c r="Q338" s="66"/>
      <c r="R338" s="66"/>
      <c r="S338" s="66"/>
      <c r="T338" s="67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T338" s="19" t="s">
        <v>299</v>
      </c>
      <c r="AU338" s="19" t="s">
        <v>79</v>
      </c>
    </row>
    <row r="339" spans="1:65" s="14" customFormat="1" ht="11.25">
      <c r="B339" s="209"/>
      <c r="C339" s="210"/>
      <c r="D339" s="200" t="s">
        <v>301</v>
      </c>
      <c r="E339" s="211" t="s">
        <v>19</v>
      </c>
      <c r="F339" s="212" t="s">
        <v>2938</v>
      </c>
      <c r="G339" s="210"/>
      <c r="H339" s="213">
        <v>26.62</v>
      </c>
      <c r="I339" s="214"/>
      <c r="J339" s="210"/>
      <c r="K339" s="210"/>
      <c r="L339" s="215"/>
      <c r="M339" s="216"/>
      <c r="N339" s="217"/>
      <c r="O339" s="217"/>
      <c r="P339" s="217"/>
      <c r="Q339" s="217"/>
      <c r="R339" s="217"/>
      <c r="S339" s="217"/>
      <c r="T339" s="218"/>
      <c r="AT339" s="219" t="s">
        <v>301</v>
      </c>
      <c r="AU339" s="219" t="s">
        <v>79</v>
      </c>
      <c r="AV339" s="14" t="s">
        <v>79</v>
      </c>
      <c r="AW339" s="14" t="s">
        <v>32</v>
      </c>
      <c r="AX339" s="14" t="s">
        <v>70</v>
      </c>
      <c r="AY339" s="219" t="s">
        <v>290</v>
      </c>
    </row>
    <row r="340" spans="1:65" s="15" customFormat="1" ht="11.25">
      <c r="B340" s="220"/>
      <c r="C340" s="221"/>
      <c r="D340" s="200" t="s">
        <v>301</v>
      </c>
      <c r="E340" s="222" t="s">
        <v>19</v>
      </c>
      <c r="F340" s="223" t="s">
        <v>304</v>
      </c>
      <c r="G340" s="221"/>
      <c r="H340" s="224">
        <v>26.62</v>
      </c>
      <c r="I340" s="225"/>
      <c r="J340" s="221"/>
      <c r="K340" s="221"/>
      <c r="L340" s="226"/>
      <c r="M340" s="227"/>
      <c r="N340" s="228"/>
      <c r="O340" s="228"/>
      <c r="P340" s="228"/>
      <c r="Q340" s="228"/>
      <c r="R340" s="228"/>
      <c r="S340" s="228"/>
      <c r="T340" s="229"/>
      <c r="AT340" s="230" t="s">
        <v>301</v>
      </c>
      <c r="AU340" s="230" t="s">
        <v>79</v>
      </c>
      <c r="AV340" s="15" t="s">
        <v>297</v>
      </c>
      <c r="AW340" s="15" t="s">
        <v>32</v>
      </c>
      <c r="AX340" s="15" t="s">
        <v>77</v>
      </c>
      <c r="AY340" s="230" t="s">
        <v>290</v>
      </c>
    </row>
    <row r="341" spans="1:65" s="2" customFormat="1" ht="16.5" customHeight="1">
      <c r="A341" s="36"/>
      <c r="B341" s="37"/>
      <c r="C341" s="242" t="s">
        <v>552</v>
      </c>
      <c r="D341" s="242" t="s">
        <v>434</v>
      </c>
      <c r="E341" s="243" t="s">
        <v>2057</v>
      </c>
      <c r="F341" s="244" t="s">
        <v>2058</v>
      </c>
      <c r="G341" s="245" t="s">
        <v>1443</v>
      </c>
      <c r="H341" s="246">
        <v>0.66600000000000004</v>
      </c>
      <c r="I341" s="247"/>
      <c r="J341" s="248">
        <f>ROUND(I341*H341,2)</f>
        <v>0</v>
      </c>
      <c r="K341" s="244" t="s">
        <v>296</v>
      </c>
      <c r="L341" s="249"/>
      <c r="M341" s="250" t="s">
        <v>19</v>
      </c>
      <c r="N341" s="251" t="s">
        <v>41</v>
      </c>
      <c r="O341" s="66"/>
      <c r="P341" s="189">
        <f>O341*H341</f>
        <v>0</v>
      </c>
      <c r="Q341" s="189">
        <v>1E-3</v>
      </c>
      <c r="R341" s="189">
        <f>Q341*H341</f>
        <v>6.6600000000000003E-4</v>
      </c>
      <c r="S341" s="189">
        <v>0</v>
      </c>
      <c r="T341" s="190">
        <f>S341*H341</f>
        <v>0</v>
      </c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R341" s="191" t="s">
        <v>360</v>
      </c>
      <c r="AT341" s="191" t="s">
        <v>434</v>
      </c>
      <c r="AU341" s="191" t="s">
        <v>79</v>
      </c>
      <c r="AY341" s="19" t="s">
        <v>290</v>
      </c>
      <c r="BE341" s="192">
        <f>IF(N341="základní",J341,0)</f>
        <v>0</v>
      </c>
      <c r="BF341" s="192">
        <f>IF(N341="snížená",J341,0)</f>
        <v>0</v>
      </c>
      <c r="BG341" s="192">
        <f>IF(N341="zákl. přenesená",J341,0)</f>
        <v>0</v>
      </c>
      <c r="BH341" s="192">
        <f>IF(N341="sníž. přenesená",J341,0)</f>
        <v>0</v>
      </c>
      <c r="BI341" s="192">
        <f>IF(N341="nulová",J341,0)</f>
        <v>0</v>
      </c>
      <c r="BJ341" s="19" t="s">
        <v>77</v>
      </c>
      <c r="BK341" s="192">
        <f>ROUND(I341*H341,2)</f>
        <v>0</v>
      </c>
      <c r="BL341" s="19" t="s">
        <v>297</v>
      </c>
      <c r="BM341" s="191" t="s">
        <v>2993</v>
      </c>
    </row>
    <row r="342" spans="1:65" s="2" customFormat="1" ht="11.25">
      <c r="A342" s="36"/>
      <c r="B342" s="37"/>
      <c r="C342" s="38"/>
      <c r="D342" s="193" t="s">
        <v>299</v>
      </c>
      <c r="E342" s="38"/>
      <c r="F342" s="194" t="s">
        <v>2060</v>
      </c>
      <c r="G342" s="38"/>
      <c r="H342" s="38"/>
      <c r="I342" s="195"/>
      <c r="J342" s="38"/>
      <c r="K342" s="38"/>
      <c r="L342" s="41"/>
      <c r="M342" s="196"/>
      <c r="N342" s="197"/>
      <c r="O342" s="66"/>
      <c r="P342" s="66"/>
      <c r="Q342" s="66"/>
      <c r="R342" s="66"/>
      <c r="S342" s="66"/>
      <c r="T342" s="67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T342" s="19" t="s">
        <v>299</v>
      </c>
      <c r="AU342" s="19" t="s">
        <v>79</v>
      </c>
    </row>
    <row r="343" spans="1:65" s="14" customFormat="1" ht="11.25">
      <c r="B343" s="209"/>
      <c r="C343" s="210"/>
      <c r="D343" s="200" t="s">
        <v>301</v>
      </c>
      <c r="E343" s="210"/>
      <c r="F343" s="212" t="s">
        <v>2994</v>
      </c>
      <c r="G343" s="210"/>
      <c r="H343" s="213">
        <v>0.66600000000000004</v>
      </c>
      <c r="I343" s="214"/>
      <c r="J343" s="210"/>
      <c r="K343" s="210"/>
      <c r="L343" s="215"/>
      <c r="M343" s="216"/>
      <c r="N343" s="217"/>
      <c r="O343" s="217"/>
      <c r="P343" s="217"/>
      <c r="Q343" s="217"/>
      <c r="R343" s="217"/>
      <c r="S343" s="217"/>
      <c r="T343" s="218"/>
      <c r="AT343" s="219" t="s">
        <v>301</v>
      </c>
      <c r="AU343" s="219" t="s">
        <v>79</v>
      </c>
      <c r="AV343" s="14" t="s">
        <v>79</v>
      </c>
      <c r="AW343" s="14" t="s">
        <v>4</v>
      </c>
      <c r="AX343" s="14" t="s">
        <v>77</v>
      </c>
      <c r="AY343" s="219" t="s">
        <v>290</v>
      </c>
    </row>
    <row r="344" spans="1:65" s="2" customFormat="1" ht="24.2" customHeight="1">
      <c r="A344" s="36"/>
      <c r="B344" s="37"/>
      <c r="C344" s="180" t="s">
        <v>559</v>
      </c>
      <c r="D344" s="180" t="s">
        <v>292</v>
      </c>
      <c r="E344" s="181" t="s">
        <v>2539</v>
      </c>
      <c r="F344" s="182" t="s">
        <v>2540</v>
      </c>
      <c r="G344" s="183" t="s">
        <v>295</v>
      </c>
      <c r="H344" s="184">
        <v>15.5</v>
      </c>
      <c r="I344" s="185"/>
      <c r="J344" s="186">
        <f>ROUND(I344*H344,2)</f>
        <v>0</v>
      </c>
      <c r="K344" s="182" t="s">
        <v>19</v>
      </c>
      <c r="L344" s="41"/>
      <c r="M344" s="187" t="s">
        <v>19</v>
      </c>
      <c r="N344" s="188" t="s">
        <v>41</v>
      </c>
      <c r="O344" s="66"/>
      <c r="P344" s="189">
        <f>O344*H344</f>
        <v>0</v>
      </c>
      <c r="Q344" s="189">
        <v>0</v>
      </c>
      <c r="R344" s="189">
        <f>Q344*H344</f>
        <v>0</v>
      </c>
      <c r="S344" s="189">
        <v>0</v>
      </c>
      <c r="T344" s="190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91" t="s">
        <v>297</v>
      </c>
      <c r="AT344" s="191" t="s">
        <v>292</v>
      </c>
      <c r="AU344" s="191" t="s">
        <v>79</v>
      </c>
      <c r="AY344" s="19" t="s">
        <v>290</v>
      </c>
      <c r="BE344" s="192">
        <f>IF(N344="základní",J344,0)</f>
        <v>0</v>
      </c>
      <c r="BF344" s="192">
        <f>IF(N344="snížená",J344,0)</f>
        <v>0</v>
      </c>
      <c r="BG344" s="192">
        <f>IF(N344="zákl. přenesená",J344,0)</f>
        <v>0</v>
      </c>
      <c r="BH344" s="192">
        <f>IF(N344="sníž. přenesená",J344,0)</f>
        <v>0</v>
      </c>
      <c r="BI344" s="192">
        <f>IF(N344="nulová",J344,0)</f>
        <v>0</v>
      </c>
      <c r="BJ344" s="19" t="s">
        <v>77</v>
      </c>
      <c r="BK344" s="192">
        <f>ROUND(I344*H344,2)</f>
        <v>0</v>
      </c>
      <c r="BL344" s="19" t="s">
        <v>297</v>
      </c>
      <c r="BM344" s="191" t="s">
        <v>2995</v>
      </c>
    </row>
    <row r="345" spans="1:65" s="14" customFormat="1" ht="11.25">
      <c r="B345" s="209"/>
      <c r="C345" s="210"/>
      <c r="D345" s="200" t="s">
        <v>301</v>
      </c>
      <c r="E345" s="211" t="s">
        <v>19</v>
      </c>
      <c r="F345" s="212" t="s">
        <v>2996</v>
      </c>
      <c r="G345" s="210"/>
      <c r="H345" s="213">
        <v>15.5</v>
      </c>
      <c r="I345" s="214"/>
      <c r="J345" s="210"/>
      <c r="K345" s="210"/>
      <c r="L345" s="215"/>
      <c r="M345" s="216"/>
      <c r="N345" s="217"/>
      <c r="O345" s="217"/>
      <c r="P345" s="217"/>
      <c r="Q345" s="217"/>
      <c r="R345" s="217"/>
      <c r="S345" s="217"/>
      <c r="T345" s="218"/>
      <c r="AT345" s="219" t="s">
        <v>301</v>
      </c>
      <c r="AU345" s="219" t="s">
        <v>79</v>
      </c>
      <c r="AV345" s="14" t="s">
        <v>79</v>
      </c>
      <c r="AW345" s="14" t="s">
        <v>32</v>
      </c>
      <c r="AX345" s="14" t="s">
        <v>70</v>
      </c>
      <c r="AY345" s="219" t="s">
        <v>290</v>
      </c>
    </row>
    <row r="346" spans="1:65" s="15" customFormat="1" ht="11.25">
      <c r="B346" s="220"/>
      <c r="C346" s="221"/>
      <c r="D346" s="200" t="s">
        <v>301</v>
      </c>
      <c r="E346" s="222" t="s">
        <v>19</v>
      </c>
      <c r="F346" s="223" t="s">
        <v>304</v>
      </c>
      <c r="G346" s="221"/>
      <c r="H346" s="224">
        <v>15.5</v>
      </c>
      <c r="I346" s="225"/>
      <c r="J346" s="221"/>
      <c r="K346" s="221"/>
      <c r="L346" s="226"/>
      <c r="M346" s="227"/>
      <c r="N346" s="228"/>
      <c r="O346" s="228"/>
      <c r="P346" s="228"/>
      <c r="Q346" s="228"/>
      <c r="R346" s="228"/>
      <c r="S346" s="228"/>
      <c r="T346" s="229"/>
      <c r="AT346" s="230" t="s">
        <v>301</v>
      </c>
      <c r="AU346" s="230" t="s">
        <v>79</v>
      </c>
      <c r="AV346" s="15" t="s">
        <v>297</v>
      </c>
      <c r="AW346" s="15" t="s">
        <v>32</v>
      </c>
      <c r="AX346" s="15" t="s">
        <v>77</v>
      </c>
      <c r="AY346" s="230" t="s">
        <v>290</v>
      </c>
    </row>
    <row r="347" spans="1:65" s="12" customFormat="1" ht="22.9" customHeight="1">
      <c r="B347" s="164"/>
      <c r="C347" s="165"/>
      <c r="D347" s="166" t="s">
        <v>69</v>
      </c>
      <c r="E347" s="178" t="s">
        <v>79</v>
      </c>
      <c r="F347" s="178" t="s">
        <v>415</v>
      </c>
      <c r="G347" s="165"/>
      <c r="H347" s="165"/>
      <c r="I347" s="168"/>
      <c r="J347" s="179">
        <f>BK347</f>
        <v>0</v>
      </c>
      <c r="K347" s="165"/>
      <c r="L347" s="170"/>
      <c r="M347" s="171"/>
      <c r="N347" s="172"/>
      <c r="O347" s="172"/>
      <c r="P347" s="173">
        <f>SUM(P348:P357)</f>
        <v>0</v>
      </c>
      <c r="Q347" s="172"/>
      <c r="R347" s="173">
        <f>SUM(R348:R357)</f>
        <v>8.4994559999999997E-2</v>
      </c>
      <c r="S347" s="172"/>
      <c r="T347" s="174">
        <f>SUM(T348:T357)</f>
        <v>0</v>
      </c>
      <c r="AR347" s="175" t="s">
        <v>77</v>
      </c>
      <c r="AT347" s="176" t="s">
        <v>69</v>
      </c>
      <c r="AU347" s="176" t="s">
        <v>77</v>
      </c>
      <c r="AY347" s="175" t="s">
        <v>290</v>
      </c>
      <c r="BK347" s="177">
        <f>SUM(BK348:BK357)</f>
        <v>0</v>
      </c>
    </row>
    <row r="348" spans="1:65" s="2" customFormat="1" ht="24.2" customHeight="1">
      <c r="A348" s="36"/>
      <c r="B348" s="37"/>
      <c r="C348" s="180" t="s">
        <v>566</v>
      </c>
      <c r="D348" s="180" t="s">
        <v>292</v>
      </c>
      <c r="E348" s="181" t="s">
        <v>2543</v>
      </c>
      <c r="F348" s="182" t="s">
        <v>2544</v>
      </c>
      <c r="G348" s="183" t="s">
        <v>320</v>
      </c>
      <c r="H348" s="184">
        <v>13.02</v>
      </c>
      <c r="I348" s="185"/>
      <c r="J348" s="186">
        <f>ROUND(I348*H348,2)</f>
        <v>0</v>
      </c>
      <c r="K348" s="182" t="s">
        <v>296</v>
      </c>
      <c r="L348" s="41"/>
      <c r="M348" s="187" t="s">
        <v>19</v>
      </c>
      <c r="N348" s="188" t="s">
        <v>41</v>
      </c>
      <c r="O348" s="66"/>
      <c r="P348" s="189">
        <f>O348*H348</f>
        <v>0</v>
      </c>
      <c r="Q348" s="189">
        <v>0</v>
      </c>
      <c r="R348" s="189">
        <f>Q348*H348</f>
        <v>0</v>
      </c>
      <c r="S348" s="189">
        <v>0</v>
      </c>
      <c r="T348" s="190">
        <f>S348*H348</f>
        <v>0</v>
      </c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R348" s="191" t="s">
        <v>297</v>
      </c>
      <c r="AT348" s="191" t="s">
        <v>292</v>
      </c>
      <c r="AU348" s="191" t="s">
        <v>79</v>
      </c>
      <c r="AY348" s="19" t="s">
        <v>290</v>
      </c>
      <c r="BE348" s="192">
        <f>IF(N348="základní",J348,0)</f>
        <v>0</v>
      </c>
      <c r="BF348" s="192">
        <f>IF(N348="snížená",J348,0)</f>
        <v>0</v>
      </c>
      <c r="BG348" s="192">
        <f>IF(N348="zákl. přenesená",J348,0)</f>
        <v>0</v>
      </c>
      <c r="BH348" s="192">
        <f>IF(N348="sníž. přenesená",J348,0)</f>
        <v>0</v>
      </c>
      <c r="BI348" s="192">
        <f>IF(N348="nulová",J348,0)</f>
        <v>0</v>
      </c>
      <c r="BJ348" s="19" t="s">
        <v>77</v>
      </c>
      <c r="BK348" s="192">
        <f>ROUND(I348*H348,2)</f>
        <v>0</v>
      </c>
      <c r="BL348" s="19" t="s">
        <v>297</v>
      </c>
      <c r="BM348" s="191" t="s">
        <v>2997</v>
      </c>
    </row>
    <row r="349" spans="1:65" s="2" customFormat="1" ht="11.25">
      <c r="A349" s="36"/>
      <c r="B349" s="37"/>
      <c r="C349" s="38"/>
      <c r="D349" s="193" t="s">
        <v>299</v>
      </c>
      <c r="E349" s="38"/>
      <c r="F349" s="194" t="s">
        <v>2546</v>
      </c>
      <c r="G349" s="38"/>
      <c r="H349" s="38"/>
      <c r="I349" s="195"/>
      <c r="J349" s="38"/>
      <c r="K349" s="38"/>
      <c r="L349" s="41"/>
      <c r="M349" s="196"/>
      <c r="N349" s="197"/>
      <c r="O349" s="66"/>
      <c r="P349" s="66"/>
      <c r="Q349" s="66"/>
      <c r="R349" s="66"/>
      <c r="S349" s="66"/>
      <c r="T349" s="67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9" t="s">
        <v>299</v>
      </c>
      <c r="AU349" s="19" t="s">
        <v>79</v>
      </c>
    </row>
    <row r="350" spans="1:65" s="14" customFormat="1" ht="11.25">
      <c r="B350" s="209"/>
      <c r="C350" s="210"/>
      <c r="D350" s="200" t="s">
        <v>301</v>
      </c>
      <c r="E350" s="211" t="s">
        <v>19</v>
      </c>
      <c r="F350" s="212" t="s">
        <v>2998</v>
      </c>
      <c r="G350" s="210"/>
      <c r="H350" s="213">
        <v>13.02</v>
      </c>
      <c r="I350" s="214"/>
      <c r="J350" s="210"/>
      <c r="K350" s="210"/>
      <c r="L350" s="215"/>
      <c r="M350" s="216"/>
      <c r="N350" s="217"/>
      <c r="O350" s="217"/>
      <c r="P350" s="217"/>
      <c r="Q350" s="217"/>
      <c r="R350" s="217"/>
      <c r="S350" s="217"/>
      <c r="T350" s="218"/>
      <c r="AT350" s="219" t="s">
        <v>301</v>
      </c>
      <c r="AU350" s="219" t="s">
        <v>79</v>
      </c>
      <c r="AV350" s="14" t="s">
        <v>79</v>
      </c>
      <c r="AW350" s="14" t="s">
        <v>32</v>
      </c>
      <c r="AX350" s="14" t="s">
        <v>70</v>
      </c>
      <c r="AY350" s="219" t="s">
        <v>290</v>
      </c>
    </row>
    <row r="351" spans="1:65" s="15" customFormat="1" ht="11.25">
      <c r="B351" s="220"/>
      <c r="C351" s="221"/>
      <c r="D351" s="200" t="s">
        <v>301</v>
      </c>
      <c r="E351" s="222" t="s">
        <v>19</v>
      </c>
      <c r="F351" s="223" t="s">
        <v>304</v>
      </c>
      <c r="G351" s="221"/>
      <c r="H351" s="224">
        <v>13.02</v>
      </c>
      <c r="I351" s="225"/>
      <c r="J351" s="221"/>
      <c r="K351" s="221"/>
      <c r="L351" s="226"/>
      <c r="M351" s="227"/>
      <c r="N351" s="228"/>
      <c r="O351" s="228"/>
      <c r="P351" s="228"/>
      <c r="Q351" s="228"/>
      <c r="R351" s="228"/>
      <c r="S351" s="228"/>
      <c r="T351" s="229"/>
      <c r="AT351" s="230" t="s">
        <v>301</v>
      </c>
      <c r="AU351" s="230" t="s">
        <v>79</v>
      </c>
      <c r="AV351" s="15" t="s">
        <v>297</v>
      </c>
      <c r="AW351" s="15" t="s">
        <v>32</v>
      </c>
      <c r="AX351" s="15" t="s">
        <v>77</v>
      </c>
      <c r="AY351" s="230" t="s">
        <v>290</v>
      </c>
    </row>
    <row r="352" spans="1:65" s="2" customFormat="1" ht="16.5" customHeight="1">
      <c r="A352" s="36"/>
      <c r="B352" s="37"/>
      <c r="C352" s="180" t="s">
        <v>576</v>
      </c>
      <c r="D352" s="180" t="s">
        <v>292</v>
      </c>
      <c r="E352" s="181" t="s">
        <v>2548</v>
      </c>
      <c r="F352" s="182" t="s">
        <v>2549</v>
      </c>
      <c r="G352" s="183" t="s">
        <v>320</v>
      </c>
      <c r="H352" s="184">
        <v>13.02</v>
      </c>
      <c r="I352" s="185"/>
      <c r="J352" s="186">
        <f>ROUND(I352*H352,2)</f>
        <v>0</v>
      </c>
      <c r="K352" s="182" t="s">
        <v>296</v>
      </c>
      <c r="L352" s="41"/>
      <c r="M352" s="187" t="s">
        <v>19</v>
      </c>
      <c r="N352" s="188" t="s">
        <v>41</v>
      </c>
      <c r="O352" s="66"/>
      <c r="P352" s="189">
        <f>O352*H352</f>
        <v>0</v>
      </c>
      <c r="Q352" s="189">
        <v>0</v>
      </c>
      <c r="R352" s="189">
        <f>Q352*H352</f>
        <v>0</v>
      </c>
      <c r="S352" s="189">
        <v>0</v>
      </c>
      <c r="T352" s="190">
        <f>S352*H352</f>
        <v>0</v>
      </c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R352" s="191" t="s">
        <v>297</v>
      </c>
      <c r="AT352" s="191" t="s">
        <v>292</v>
      </c>
      <c r="AU352" s="191" t="s">
        <v>79</v>
      </c>
      <c r="AY352" s="19" t="s">
        <v>290</v>
      </c>
      <c r="BE352" s="192">
        <f>IF(N352="základní",J352,0)</f>
        <v>0</v>
      </c>
      <c r="BF352" s="192">
        <f>IF(N352="snížená",J352,0)</f>
        <v>0</v>
      </c>
      <c r="BG352" s="192">
        <f>IF(N352="zákl. přenesená",J352,0)</f>
        <v>0</v>
      </c>
      <c r="BH352" s="192">
        <f>IF(N352="sníž. přenesená",J352,0)</f>
        <v>0</v>
      </c>
      <c r="BI352" s="192">
        <f>IF(N352="nulová",J352,0)</f>
        <v>0</v>
      </c>
      <c r="BJ352" s="19" t="s">
        <v>77</v>
      </c>
      <c r="BK352" s="192">
        <f>ROUND(I352*H352,2)</f>
        <v>0</v>
      </c>
      <c r="BL352" s="19" t="s">
        <v>297</v>
      </c>
      <c r="BM352" s="191" t="s">
        <v>2999</v>
      </c>
    </row>
    <row r="353" spans="1:65" s="2" customFormat="1" ht="11.25">
      <c r="A353" s="36"/>
      <c r="B353" s="37"/>
      <c r="C353" s="38"/>
      <c r="D353" s="193" t="s">
        <v>299</v>
      </c>
      <c r="E353" s="38"/>
      <c r="F353" s="194" t="s">
        <v>2551</v>
      </c>
      <c r="G353" s="38"/>
      <c r="H353" s="38"/>
      <c r="I353" s="195"/>
      <c r="J353" s="38"/>
      <c r="K353" s="38"/>
      <c r="L353" s="41"/>
      <c r="M353" s="196"/>
      <c r="N353" s="197"/>
      <c r="O353" s="66"/>
      <c r="P353" s="66"/>
      <c r="Q353" s="66"/>
      <c r="R353" s="66"/>
      <c r="S353" s="66"/>
      <c r="T353" s="67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T353" s="19" t="s">
        <v>299</v>
      </c>
      <c r="AU353" s="19" t="s">
        <v>79</v>
      </c>
    </row>
    <row r="354" spans="1:65" s="2" customFormat="1" ht="16.5" customHeight="1">
      <c r="A354" s="36"/>
      <c r="B354" s="37"/>
      <c r="C354" s="180" t="s">
        <v>582</v>
      </c>
      <c r="D354" s="180" t="s">
        <v>292</v>
      </c>
      <c r="E354" s="181" t="s">
        <v>2552</v>
      </c>
      <c r="F354" s="182" t="s">
        <v>2553</v>
      </c>
      <c r="G354" s="183" t="s">
        <v>295</v>
      </c>
      <c r="H354" s="184">
        <v>260.39999999999998</v>
      </c>
      <c r="I354" s="185"/>
      <c r="J354" s="186">
        <f>ROUND(I354*H354,2)</f>
        <v>0</v>
      </c>
      <c r="K354" s="182" t="s">
        <v>296</v>
      </c>
      <c r="L354" s="41"/>
      <c r="M354" s="187" t="s">
        <v>19</v>
      </c>
      <c r="N354" s="188" t="s">
        <v>41</v>
      </c>
      <c r="O354" s="66"/>
      <c r="P354" s="189">
        <f>O354*H354</f>
        <v>0</v>
      </c>
      <c r="Q354" s="189">
        <v>3.2640000000000002E-4</v>
      </c>
      <c r="R354" s="189">
        <f>Q354*H354</f>
        <v>8.4994559999999997E-2</v>
      </c>
      <c r="S354" s="189">
        <v>0</v>
      </c>
      <c r="T354" s="190">
        <f>S354*H354</f>
        <v>0</v>
      </c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R354" s="191" t="s">
        <v>297</v>
      </c>
      <c r="AT354" s="191" t="s">
        <v>292</v>
      </c>
      <c r="AU354" s="191" t="s">
        <v>79</v>
      </c>
      <c r="AY354" s="19" t="s">
        <v>290</v>
      </c>
      <c r="BE354" s="192">
        <f>IF(N354="základní",J354,0)</f>
        <v>0</v>
      </c>
      <c r="BF354" s="192">
        <f>IF(N354="snížená",J354,0)</f>
        <v>0</v>
      </c>
      <c r="BG354" s="192">
        <f>IF(N354="zákl. přenesená",J354,0)</f>
        <v>0</v>
      </c>
      <c r="BH354" s="192">
        <f>IF(N354="sníž. přenesená",J354,0)</f>
        <v>0</v>
      </c>
      <c r="BI354" s="192">
        <f>IF(N354="nulová",J354,0)</f>
        <v>0</v>
      </c>
      <c r="BJ354" s="19" t="s">
        <v>77</v>
      </c>
      <c r="BK354" s="192">
        <f>ROUND(I354*H354,2)</f>
        <v>0</v>
      </c>
      <c r="BL354" s="19" t="s">
        <v>297</v>
      </c>
      <c r="BM354" s="191" t="s">
        <v>3000</v>
      </c>
    </row>
    <row r="355" spans="1:65" s="2" customFormat="1" ht="11.25">
      <c r="A355" s="36"/>
      <c r="B355" s="37"/>
      <c r="C355" s="38"/>
      <c r="D355" s="193" t="s">
        <v>299</v>
      </c>
      <c r="E355" s="38"/>
      <c r="F355" s="194" t="s">
        <v>2555</v>
      </c>
      <c r="G355" s="38"/>
      <c r="H355" s="38"/>
      <c r="I355" s="195"/>
      <c r="J355" s="38"/>
      <c r="K355" s="38"/>
      <c r="L355" s="41"/>
      <c r="M355" s="196"/>
      <c r="N355" s="197"/>
      <c r="O355" s="66"/>
      <c r="P355" s="66"/>
      <c r="Q355" s="66"/>
      <c r="R355" s="66"/>
      <c r="S355" s="66"/>
      <c r="T355" s="67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9" t="s">
        <v>299</v>
      </c>
      <c r="AU355" s="19" t="s">
        <v>79</v>
      </c>
    </row>
    <row r="356" spans="1:65" s="14" customFormat="1" ht="11.25">
      <c r="B356" s="209"/>
      <c r="C356" s="210"/>
      <c r="D356" s="200" t="s">
        <v>301</v>
      </c>
      <c r="E356" s="211" t="s">
        <v>19</v>
      </c>
      <c r="F356" s="212" t="s">
        <v>3001</v>
      </c>
      <c r="G356" s="210"/>
      <c r="H356" s="213">
        <v>260.39999999999998</v>
      </c>
      <c r="I356" s="214"/>
      <c r="J356" s="210"/>
      <c r="K356" s="210"/>
      <c r="L356" s="215"/>
      <c r="M356" s="216"/>
      <c r="N356" s="217"/>
      <c r="O356" s="217"/>
      <c r="P356" s="217"/>
      <c r="Q356" s="217"/>
      <c r="R356" s="217"/>
      <c r="S356" s="217"/>
      <c r="T356" s="218"/>
      <c r="AT356" s="219" t="s">
        <v>301</v>
      </c>
      <c r="AU356" s="219" t="s">
        <v>79</v>
      </c>
      <c r="AV356" s="14" t="s">
        <v>79</v>
      </c>
      <c r="AW356" s="14" t="s">
        <v>32</v>
      </c>
      <c r="AX356" s="14" t="s">
        <v>70</v>
      </c>
      <c r="AY356" s="219" t="s">
        <v>290</v>
      </c>
    </row>
    <row r="357" spans="1:65" s="15" customFormat="1" ht="11.25">
      <c r="B357" s="220"/>
      <c r="C357" s="221"/>
      <c r="D357" s="200" t="s">
        <v>301</v>
      </c>
      <c r="E357" s="222" t="s">
        <v>19</v>
      </c>
      <c r="F357" s="223" t="s">
        <v>304</v>
      </c>
      <c r="G357" s="221"/>
      <c r="H357" s="224">
        <v>260.39999999999998</v>
      </c>
      <c r="I357" s="225"/>
      <c r="J357" s="221"/>
      <c r="K357" s="221"/>
      <c r="L357" s="226"/>
      <c r="M357" s="227"/>
      <c r="N357" s="228"/>
      <c r="O357" s="228"/>
      <c r="P357" s="228"/>
      <c r="Q357" s="228"/>
      <c r="R357" s="228"/>
      <c r="S357" s="228"/>
      <c r="T357" s="229"/>
      <c r="AT357" s="230" t="s">
        <v>301</v>
      </c>
      <c r="AU357" s="230" t="s">
        <v>79</v>
      </c>
      <c r="AV357" s="15" t="s">
        <v>297</v>
      </c>
      <c r="AW357" s="15" t="s">
        <v>32</v>
      </c>
      <c r="AX357" s="15" t="s">
        <v>77</v>
      </c>
      <c r="AY357" s="230" t="s">
        <v>290</v>
      </c>
    </row>
    <row r="358" spans="1:65" s="12" customFormat="1" ht="22.9" customHeight="1">
      <c r="B358" s="164"/>
      <c r="C358" s="165"/>
      <c r="D358" s="166" t="s">
        <v>69</v>
      </c>
      <c r="E358" s="178" t="s">
        <v>297</v>
      </c>
      <c r="F358" s="178" t="s">
        <v>703</v>
      </c>
      <c r="G358" s="165"/>
      <c r="H358" s="165"/>
      <c r="I358" s="168"/>
      <c r="J358" s="179">
        <f>BK358</f>
        <v>0</v>
      </c>
      <c r="K358" s="165"/>
      <c r="L358" s="170"/>
      <c r="M358" s="171"/>
      <c r="N358" s="172"/>
      <c r="O358" s="172"/>
      <c r="P358" s="173">
        <f>SUM(P359:P385)</f>
        <v>0</v>
      </c>
      <c r="Q358" s="172"/>
      <c r="R358" s="173">
        <f>SUM(R359:R385)</f>
        <v>4.0251637487999998</v>
      </c>
      <c r="S358" s="172"/>
      <c r="T358" s="174">
        <f>SUM(T359:T385)</f>
        <v>0</v>
      </c>
      <c r="AR358" s="175" t="s">
        <v>77</v>
      </c>
      <c r="AT358" s="176" t="s">
        <v>69</v>
      </c>
      <c r="AU358" s="176" t="s">
        <v>77</v>
      </c>
      <c r="AY358" s="175" t="s">
        <v>290</v>
      </c>
      <c r="BK358" s="177">
        <f>SUM(BK359:BK385)</f>
        <v>0</v>
      </c>
    </row>
    <row r="359" spans="1:65" s="2" customFormat="1" ht="16.5" customHeight="1">
      <c r="A359" s="36"/>
      <c r="B359" s="37"/>
      <c r="C359" s="180" t="s">
        <v>588</v>
      </c>
      <c r="D359" s="180" t="s">
        <v>292</v>
      </c>
      <c r="E359" s="181" t="s">
        <v>2197</v>
      </c>
      <c r="F359" s="182" t="s">
        <v>2198</v>
      </c>
      <c r="G359" s="183" t="s">
        <v>320</v>
      </c>
      <c r="H359" s="184">
        <v>67.507000000000005</v>
      </c>
      <c r="I359" s="185"/>
      <c r="J359" s="186">
        <f>ROUND(I359*H359,2)</f>
        <v>0</v>
      </c>
      <c r="K359" s="182" t="s">
        <v>296</v>
      </c>
      <c r="L359" s="41"/>
      <c r="M359" s="187" t="s">
        <v>19</v>
      </c>
      <c r="N359" s="188" t="s">
        <v>41</v>
      </c>
      <c r="O359" s="66"/>
      <c r="P359" s="189">
        <f>O359*H359</f>
        <v>0</v>
      </c>
      <c r="Q359" s="189">
        <v>0</v>
      </c>
      <c r="R359" s="189">
        <f>Q359*H359</f>
        <v>0</v>
      </c>
      <c r="S359" s="189">
        <v>0</v>
      </c>
      <c r="T359" s="190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91" t="s">
        <v>297</v>
      </c>
      <c r="AT359" s="191" t="s">
        <v>292</v>
      </c>
      <c r="AU359" s="191" t="s">
        <v>79</v>
      </c>
      <c r="AY359" s="19" t="s">
        <v>290</v>
      </c>
      <c r="BE359" s="192">
        <f>IF(N359="základní",J359,0)</f>
        <v>0</v>
      </c>
      <c r="BF359" s="192">
        <f>IF(N359="snížená",J359,0)</f>
        <v>0</v>
      </c>
      <c r="BG359" s="192">
        <f>IF(N359="zákl. přenesená",J359,0)</f>
        <v>0</v>
      </c>
      <c r="BH359" s="192">
        <f>IF(N359="sníž. přenesená",J359,0)</f>
        <v>0</v>
      </c>
      <c r="BI359" s="192">
        <f>IF(N359="nulová",J359,0)</f>
        <v>0</v>
      </c>
      <c r="BJ359" s="19" t="s">
        <v>77</v>
      </c>
      <c r="BK359" s="192">
        <f>ROUND(I359*H359,2)</f>
        <v>0</v>
      </c>
      <c r="BL359" s="19" t="s">
        <v>297</v>
      </c>
      <c r="BM359" s="191" t="s">
        <v>3002</v>
      </c>
    </row>
    <row r="360" spans="1:65" s="2" customFormat="1" ht="11.25">
      <c r="A360" s="36"/>
      <c r="B360" s="37"/>
      <c r="C360" s="38"/>
      <c r="D360" s="193" t="s">
        <v>299</v>
      </c>
      <c r="E360" s="38"/>
      <c r="F360" s="194" t="s">
        <v>2200</v>
      </c>
      <c r="G360" s="38"/>
      <c r="H360" s="38"/>
      <c r="I360" s="195"/>
      <c r="J360" s="38"/>
      <c r="K360" s="38"/>
      <c r="L360" s="41"/>
      <c r="M360" s="196"/>
      <c r="N360" s="197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299</v>
      </c>
      <c r="AU360" s="19" t="s">
        <v>79</v>
      </c>
    </row>
    <row r="361" spans="1:65" s="14" customFormat="1" ht="11.25">
      <c r="B361" s="209"/>
      <c r="C361" s="210"/>
      <c r="D361" s="200" t="s">
        <v>301</v>
      </c>
      <c r="E361" s="211" t="s">
        <v>19</v>
      </c>
      <c r="F361" s="212" t="s">
        <v>3003</v>
      </c>
      <c r="G361" s="210"/>
      <c r="H361" s="213">
        <v>67.507000000000005</v>
      </c>
      <c r="I361" s="214"/>
      <c r="J361" s="210"/>
      <c r="K361" s="210"/>
      <c r="L361" s="215"/>
      <c r="M361" s="216"/>
      <c r="N361" s="217"/>
      <c r="O361" s="217"/>
      <c r="P361" s="217"/>
      <c r="Q361" s="217"/>
      <c r="R361" s="217"/>
      <c r="S361" s="217"/>
      <c r="T361" s="218"/>
      <c r="AT361" s="219" t="s">
        <v>301</v>
      </c>
      <c r="AU361" s="219" t="s">
        <v>79</v>
      </c>
      <c r="AV361" s="14" t="s">
        <v>79</v>
      </c>
      <c r="AW361" s="14" t="s">
        <v>32</v>
      </c>
      <c r="AX361" s="14" t="s">
        <v>70</v>
      </c>
      <c r="AY361" s="219" t="s">
        <v>290</v>
      </c>
    </row>
    <row r="362" spans="1:65" s="15" customFormat="1" ht="11.25">
      <c r="B362" s="220"/>
      <c r="C362" s="221"/>
      <c r="D362" s="200" t="s">
        <v>301</v>
      </c>
      <c r="E362" s="222" t="s">
        <v>19</v>
      </c>
      <c r="F362" s="223" t="s">
        <v>304</v>
      </c>
      <c r="G362" s="221"/>
      <c r="H362" s="224">
        <v>67.507000000000005</v>
      </c>
      <c r="I362" s="225"/>
      <c r="J362" s="221"/>
      <c r="K362" s="221"/>
      <c r="L362" s="226"/>
      <c r="M362" s="227"/>
      <c r="N362" s="228"/>
      <c r="O362" s="228"/>
      <c r="P362" s="228"/>
      <c r="Q362" s="228"/>
      <c r="R362" s="228"/>
      <c r="S362" s="228"/>
      <c r="T362" s="229"/>
      <c r="AT362" s="230" t="s">
        <v>301</v>
      </c>
      <c r="AU362" s="230" t="s">
        <v>79</v>
      </c>
      <c r="AV362" s="15" t="s">
        <v>297</v>
      </c>
      <c r="AW362" s="15" t="s">
        <v>32</v>
      </c>
      <c r="AX362" s="15" t="s">
        <v>77</v>
      </c>
      <c r="AY362" s="230" t="s">
        <v>290</v>
      </c>
    </row>
    <row r="363" spans="1:65" s="2" customFormat="1" ht="16.5" customHeight="1">
      <c r="A363" s="36"/>
      <c r="B363" s="37"/>
      <c r="C363" s="180" t="s">
        <v>594</v>
      </c>
      <c r="D363" s="180" t="s">
        <v>292</v>
      </c>
      <c r="E363" s="181" t="s">
        <v>2559</v>
      </c>
      <c r="F363" s="182" t="s">
        <v>2560</v>
      </c>
      <c r="G363" s="183" t="s">
        <v>451</v>
      </c>
      <c r="H363" s="184">
        <v>14</v>
      </c>
      <c r="I363" s="185"/>
      <c r="J363" s="186">
        <f>ROUND(I363*H363,2)</f>
        <v>0</v>
      </c>
      <c r="K363" s="182" t="s">
        <v>296</v>
      </c>
      <c r="L363" s="41"/>
      <c r="M363" s="187" t="s">
        <v>19</v>
      </c>
      <c r="N363" s="188" t="s">
        <v>41</v>
      </c>
      <c r="O363" s="66"/>
      <c r="P363" s="189">
        <f>O363*H363</f>
        <v>0</v>
      </c>
      <c r="Q363" s="189">
        <v>0.223938</v>
      </c>
      <c r="R363" s="189">
        <f>Q363*H363</f>
        <v>3.135132</v>
      </c>
      <c r="S363" s="189">
        <v>0</v>
      </c>
      <c r="T363" s="190">
        <f>S363*H363</f>
        <v>0</v>
      </c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R363" s="191" t="s">
        <v>297</v>
      </c>
      <c r="AT363" s="191" t="s">
        <v>292</v>
      </c>
      <c r="AU363" s="191" t="s">
        <v>79</v>
      </c>
      <c r="AY363" s="19" t="s">
        <v>290</v>
      </c>
      <c r="BE363" s="192">
        <f>IF(N363="základní",J363,0)</f>
        <v>0</v>
      </c>
      <c r="BF363" s="192">
        <f>IF(N363="snížená",J363,0)</f>
        <v>0</v>
      </c>
      <c r="BG363" s="192">
        <f>IF(N363="zákl. přenesená",J363,0)</f>
        <v>0</v>
      </c>
      <c r="BH363" s="192">
        <f>IF(N363="sníž. přenesená",J363,0)</f>
        <v>0</v>
      </c>
      <c r="BI363" s="192">
        <f>IF(N363="nulová",J363,0)</f>
        <v>0</v>
      </c>
      <c r="BJ363" s="19" t="s">
        <v>77</v>
      </c>
      <c r="BK363" s="192">
        <f>ROUND(I363*H363,2)</f>
        <v>0</v>
      </c>
      <c r="BL363" s="19" t="s">
        <v>297</v>
      </c>
      <c r="BM363" s="191" t="s">
        <v>3004</v>
      </c>
    </row>
    <row r="364" spans="1:65" s="2" customFormat="1" ht="11.25">
      <c r="A364" s="36"/>
      <c r="B364" s="37"/>
      <c r="C364" s="38"/>
      <c r="D364" s="193" t="s">
        <v>299</v>
      </c>
      <c r="E364" s="38"/>
      <c r="F364" s="194" t="s">
        <v>2562</v>
      </c>
      <c r="G364" s="38"/>
      <c r="H364" s="38"/>
      <c r="I364" s="195"/>
      <c r="J364" s="38"/>
      <c r="K364" s="38"/>
      <c r="L364" s="41"/>
      <c r="M364" s="196"/>
      <c r="N364" s="197"/>
      <c r="O364" s="66"/>
      <c r="P364" s="66"/>
      <c r="Q364" s="66"/>
      <c r="R364" s="66"/>
      <c r="S364" s="66"/>
      <c r="T364" s="67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T364" s="19" t="s">
        <v>299</v>
      </c>
      <c r="AU364" s="19" t="s">
        <v>79</v>
      </c>
    </row>
    <row r="365" spans="1:65" s="14" customFormat="1" ht="11.25">
      <c r="B365" s="209"/>
      <c r="C365" s="210"/>
      <c r="D365" s="200" t="s">
        <v>301</v>
      </c>
      <c r="E365" s="211" t="s">
        <v>19</v>
      </c>
      <c r="F365" s="212" t="s">
        <v>3005</v>
      </c>
      <c r="G365" s="210"/>
      <c r="H365" s="213">
        <v>7</v>
      </c>
      <c r="I365" s="214"/>
      <c r="J365" s="210"/>
      <c r="K365" s="210"/>
      <c r="L365" s="215"/>
      <c r="M365" s="216"/>
      <c r="N365" s="217"/>
      <c r="O365" s="217"/>
      <c r="P365" s="217"/>
      <c r="Q365" s="217"/>
      <c r="R365" s="217"/>
      <c r="S365" s="217"/>
      <c r="T365" s="218"/>
      <c r="AT365" s="219" t="s">
        <v>301</v>
      </c>
      <c r="AU365" s="219" t="s">
        <v>79</v>
      </c>
      <c r="AV365" s="14" t="s">
        <v>79</v>
      </c>
      <c r="AW365" s="14" t="s">
        <v>32</v>
      </c>
      <c r="AX365" s="14" t="s">
        <v>70</v>
      </c>
      <c r="AY365" s="219" t="s">
        <v>290</v>
      </c>
    </row>
    <row r="366" spans="1:65" s="14" customFormat="1" ht="11.25">
      <c r="B366" s="209"/>
      <c r="C366" s="210"/>
      <c r="D366" s="200" t="s">
        <v>301</v>
      </c>
      <c r="E366" s="211" t="s">
        <v>19</v>
      </c>
      <c r="F366" s="212" t="s">
        <v>3006</v>
      </c>
      <c r="G366" s="210"/>
      <c r="H366" s="213">
        <v>5</v>
      </c>
      <c r="I366" s="214"/>
      <c r="J366" s="210"/>
      <c r="K366" s="210"/>
      <c r="L366" s="215"/>
      <c r="M366" s="216"/>
      <c r="N366" s="217"/>
      <c r="O366" s="217"/>
      <c r="P366" s="217"/>
      <c r="Q366" s="217"/>
      <c r="R366" s="217"/>
      <c r="S366" s="217"/>
      <c r="T366" s="218"/>
      <c r="AT366" s="219" t="s">
        <v>301</v>
      </c>
      <c r="AU366" s="219" t="s">
        <v>79</v>
      </c>
      <c r="AV366" s="14" t="s">
        <v>79</v>
      </c>
      <c r="AW366" s="14" t="s">
        <v>32</v>
      </c>
      <c r="AX366" s="14" t="s">
        <v>70</v>
      </c>
      <c r="AY366" s="219" t="s">
        <v>290</v>
      </c>
    </row>
    <row r="367" spans="1:65" s="14" customFormat="1" ht="11.25">
      <c r="B367" s="209"/>
      <c r="C367" s="210"/>
      <c r="D367" s="200" t="s">
        <v>301</v>
      </c>
      <c r="E367" s="211" t="s">
        <v>19</v>
      </c>
      <c r="F367" s="212" t="s">
        <v>3007</v>
      </c>
      <c r="G367" s="210"/>
      <c r="H367" s="213">
        <v>2</v>
      </c>
      <c r="I367" s="214"/>
      <c r="J367" s="210"/>
      <c r="K367" s="210"/>
      <c r="L367" s="215"/>
      <c r="M367" s="216"/>
      <c r="N367" s="217"/>
      <c r="O367" s="217"/>
      <c r="P367" s="217"/>
      <c r="Q367" s="217"/>
      <c r="R367" s="217"/>
      <c r="S367" s="217"/>
      <c r="T367" s="218"/>
      <c r="AT367" s="219" t="s">
        <v>301</v>
      </c>
      <c r="AU367" s="219" t="s">
        <v>79</v>
      </c>
      <c r="AV367" s="14" t="s">
        <v>79</v>
      </c>
      <c r="AW367" s="14" t="s">
        <v>32</v>
      </c>
      <c r="AX367" s="14" t="s">
        <v>70</v>
      </c>
      <c r="AY367" s="219" t="s">
        <v>290</v>
      </c>
    </row>
    <row r="368" spans="1:65" s="15" customFormat="1" ht="11.25">
      <c r="B368" s="220"/>
      <c r="C368" s="221"/>
      <c r="D368" s="200" t="s">
        <v>301</v>
      </c>
      <c r="E368" s="222" t="s">
        <v>19</v>
      </c>
      <c r="F368" s="223" t="s">
        <v>304</v>
      </c>
      <c r="G368" s="221"/>
      <c r="H368" s="224">
        <v>14</v>
      </c>
      <c r="I368" s="225"/>
      <c r="J368" s="221"/>
      <c r="K368" s="221"/>
      <c r="L368" s="226"/>
      <c r="M368" s="227"/>
      <c r="N368" s="228"/>
      <c r="O368" s="228"/>
      <c r="P368" s="228"/>
      <c r="Q368" s="228"/>
      <c r="R368" s="228"/>
      <c r="S368" s="228"/>
      <c r="T368" s="229"/>
      <c r="AT368" s="230" t="s">
        <v>301</v>
      </c>
      <c r="AU368" s="230" t="s">
        <v>79</v>
      </c>
      <c r="AV368" s="15" t="s">
        <v>297</v>
      </c>
      <c r="AW368" s="15" t="s">
        <v>32</v>
      </c>
      <c r="AX368" s="15" t="s">
        <v>77</v>
      </c>
      <c r="AY368" s="230" t="s">
        <v>290</v>
      </c>
    </row>
    <row r="369" spans="1:65" s="2" customFormat="1" ht="16.5" customHeight="1">
      <c r="A369" s="36"/>
      <c r="B369" s="37"/>
      <c r="C369" s="242" t="s">
        <v>599</v>
      </c>
      <c r="D369" s="242" t="s">
        <v>434</v>
      </c>
      <c r="E369" s="243" t="s">
        <v>3008</v>
      </c>
      <c r="F369" s="244" t="s">
        <v>3009</v>
      </c>
      <c r="G369" s="245" t="s">
        <v>451</v>
      </c>
      <c r="H369" s="246">
        <v>2</v>
      </c>
      <c r="I369" s="247"/>
      <c r="J369" s="248">
        <f>ROUND(I369*H369,2)</f>
        <v>0</v>
      </c>
      <c r="K369" s="244" t="s">
        <v>19</v>
      </c>
      <c r="L369" s="249"/>
      <c r="M369" s="250" t="s">
        <v>19</v>
      </c>
      <c r="N369" s="251" t="s">
        <v>41</v>
      </c>
      <c r="O369" s="66"/>
      <c r="P369" s="189">
        <f>O369*H369</f>
        <v>0</v>
      </c>
      <c r="Q369" s="189">
        <v>5.5E-2</v>
      </c>
      <c r="R369" s="189">
        <f>Q369*H369</f>
        <v>0.11</v>
      </c>
      <c r="S369" s="189">
        <v>0</v>
      </c>
      <c r="T369" s="190">
        <f>S369*H369</f>
        <v>0</v>
      </c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R369" s="191" t="s">
        <v>360</v>
      </c>
      <c r="AT369" s="191" t="s">
        <v>434</v>
      </c>
      <c r="AU369" s="191" t="s">
        <v>79</v>
      </c>
      <c r="AY369" s="19" t="s">
        <v>290</v>
      </c>
      <c r="BE369" s="192">
        <f>IF(N369="základní",J369,0)</f>
        <v>0</v>
      </c>
      <c r="BF369" s="192">
        <f>IF(N369="snížená",J369,0)</f>
        <v>0</v>
      </c>
      <c r="BG369" s="192">
        <f>IF(N369="zákl. přenesená",J369,0)</f>
        <v>0</v>
      </c>
      <c r="BH369" s="192">
        <f>IF(N369="sníž. přenesená",J369,0)</f>
        <v>0</v>
      </c>
      <c r="BI369" s="192">
        <f>IF(N369="nulová",J369,0)</f>
        <v>0</v>
      </c>
      <c r="BJ369" s="19" t="s">
        <v>77</v>
      </c>
      <c r="BK369" s="192">
        <f>ROUND(I369*H369,2)</f>
        <v>0</v>
      </c>
      <c r="BL369" s="19" t="s">
        <v>297</v>
      </c>
      <c r="BM369" s="191" t="s">
        <v>3010</v>
      </c>
    </row>
    <row r="370" spans="1:65" s="14" customFormat="1" ht="11.25">
      <c r="B370" s="209"/>
      <c r="C370" s="210"/>
      <c r="D370" s="200" t="s">
        <v>301</v>
      </c>
      <c r="E370" s="211" t="s">
        <v>19</v>
      </c>
      <c r="F370" s="212" t="s">
        <v>3007</v>
      </c>
      <c r="G370" s="210"/>
      <c r="H370" s="213">
        <v>2</v>
      </c>
      <c r="I370" s="214"/>
      <c r="J370" s="210"/>
      <c r="K370" s="210"/>
      <c r="L370" s="215"/>
      <c r="M370" s="216"/>
      <c r="N370" s="217"/>
      <c r="O370" s="217"/>
      <c r="P370" s="217"/>
      <c r="Q370" s="217"/>
      <c r="R370" s="217"/>
      <c r="S370" s="217"/>
      <c r="T370" s="218"/>
      <c r="AT370" s="219" t="s">
        <v>301</v>
      </c>
      <c r="AU370" s="219" t="s">
        <v>79</v>
      </c>
      <c r="AV370" s="14" t="s">
        <v>79</v>
      </c>
      <c r="AW370" s="14" t="s">
        <v>32</v>
      </c>
      <c r="AX370" s="14" t="s">
        <v>70</v>
      </c>
      <c r="AY370" s="219" t="s">
        <v>290</v>
      </c>
    </row>
    <row r="371" spans="1:65" s="15" customFormat="1" ht="11.25">
      <c r="B371" s="220"/>
      <c r="C371" s="221"/>
      <c r="D371" s="200" t="s">
        <v>301</v>
      </c>
      <c r="E371" s="222" t="s">
        <v>19</v>
      </c>
      <c r="F371" s="223" t="s">
        <v>304</v>
      </c>
      <c r="G371" s="221"/>
      <c r="H371" s="224">
        <v>2</v>
      </c>
      <c r="I371" s="225"/>
      <c r="J371" s="221"/>
      <c r="K371" s="221"/>
      <c r="L371" s="226"/>
      <c r="M371" s="227"/>
      <c r="N371" s="228"/>
      <c r="O371" s="228"/>
      <c r="P371" s="228"/>
      <c r="Q371" s="228"/>
      <c r="R371" s="228"/>
      <c r="S371" s="228"/>
      <c r="T371" s="229"/>
      <c r="AT371" s="230" t="s">
        <v>301</v>
      </c>
      <c r="AU371" s="230" t="s">
        <v>79</v>
      </c>
      <c r="AV371" s="15" t="s">
        <v>297</v>
      </c>
      <c r="AW371" s="15" t="s">
        <v>32</v>
      </c>
      <c r="AX371" s="15" t="s">
        <v>77</v>
      </c>
      <c r="AY371" s="230" t="s">
        <v>290</v>
      </c>
    </row>
    <row r="372" spans="1:65" s="2" customFormat="1" ht="16.5" customHeight="1">
      <c r="A372" s="36"/>
      <c r="B372" s="37"/>
      <c r="C372" s="242" t="s">
        <v>606</v>
      </c>
      <c r="D372" s="242" t="s">
        <v>434</v>
      </c>
      <c r="E372" s="243" t="s">
        <v>2565</v>
      </c>
      <c r="F372" s="244" t="s">
        <v>2566</v>
      </c>
      <c r="G372" s="245" t="s">
        <v>451</v>
      </c>
      <c r="H372" s="246">
        <v>5</v>
      </c>
      <c r="I372" s="247"/>
      <c r="J372" s="248">
        <f>ROUND(I372*H372,2)</f>
        <v>0</v>
      </c>
      <c r="K372" s="244" t="s">
        <v>19</v>
      </c>
      <c r="L372" s="249"/>
      <c r="M372" s="250" t="s">
        <v>19</v>
      </c>
      <c r="N372" s="251" t="s">
        <v>41</v>
      </c>
      <c r="O372" s="66"/>
      <c r="P372" s="189">
        <f>O372*H372</f>
        <v>0</v>
      </c>
      <c r="Q372" s="189">
        <v>5.5E-2</v>
      </c>
      <c r="R372" s="189">
        <f>Q372*H372</f>
        <v>0.27500000000000002</v>
      </c>
      <c r="S372" s="189">
        <v>0</v>
      </c>
      <c r="T372" s="190">
        <f>S372*H372</f>
        <v>0</v>
      </c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R372" s="191" t="s">
        <v>360</v>
      </c>
      <c r="AT372" s="191" t="s">
        <v>434</v>
      </c>
      <c r="AU372" s="191" t="s">
        <v>79</v>
      </c>
      <c r="AY372" s="19" t="s">
        <v>290</v>
      </c>
      <c r="BE372" s="192">
        <f>IF(N372="základní",J372,0)</f>
        <v>0</v>
      </c>
      <c r="BF372" s="192">
        <f>IF(N372="snížená",J372,0)</f>
        <v>0</v>
      </c>
      <c r="BG372" s="192">
        <f>IF(N372="zákl. přenesená",J372,0)</f>
        <v>0</v>
      </c>
      <c r="BH372" s="192">
        <f>IF(N372="sníž. přenesená",J372,0)</f>
        <v>0</v>
      </c>
      <c r="BI372" s="192">
        <f>IF(N372="nulová",J372,0)</f>
        <v>0</v>
      </c>
      <c r="BJ372" s="19" t="s">
        <v>77</v>
      </c>
      <c r="BK372" s="192">
        <f>ROUND(I372*H372,2)</f>
        <v>0</v>
      </c>
      <c r="BL372" s="19" t="s">
        <v>297</v>
      </c>
      <c r="BM372" s="191" t="s">
        <v>3011</v>
      </c>
    </row>
    <row r="373" spans="1:65" s="14" customFormat="1" ht="11.25">
      <c r="B373" s="209"/>
      <c r="C373" s="210"/>
      <c r="D373" s="200" t="s">
        <v>301</v>
      </c>
      <c r="E373" s="211" t="s">
        <v>19</v>
      </c>
      <c r="F373" s="212" t="s">
        <v>3006</v>
      </c>
      <c r="G373" s="210"/>
      <c r="H373" s="213">
        <v>5</v>
      </c>
      <c r="I373" s="214"/>
      <c r="J373" s="210"/>
      <c r="K373" s="210"/>
      <c r="L373" s="215"/>
      <c r="M373" s="216"/>
      <c r="N373" s="217"/>
      <c r="O373" s="217"/>
      <c r="P373" s="217"/>
      <c r="Q373" s="217"/>
      <c r="R373" s="217"/>
      <c r="S373" s="217"/>
      <c r="T373" s="218"/>
      <c r="AT373" s="219" t="s">
        <v>301</v>
      </c>
      <c r="AU373" s="219" t="s">
        <v>79</v>
      </c>
      <c r="AV373" s="14" t="s">
        <v>79</v>
      </c>
      <c r="AW373" s="14" t="s">
        <v>32</v>
      </c>
      <c r="AX373" s="14" t="s">
        <v>70</v>
      </c>
      <c r="AY373" s="219" t="s">
        <v>290</v>
      </c>
    </row>
    <row r="374" spans="1:65" s="15" customFormat="1" ht="11.25">
      <c r="B374" s="220"/>
      <c r="C374" s="221"/>
      <c r="D374" s="200" t="s">
        <v>301</v>
      </c>
      <c r="E374" s="222" t="s">
        <v>19</v>
      </c>
      <c r="F374" s="223" t="s">
        <v>304</v>
      </c>
      <c r="G374" s="221"/>
      <c r="H374" s="224">
        <v>5</v>
      </c>
      <c r="I374" s="225"/>
      <c r="J374" s="221"/>
      <c r="K374" s="221"/>
      <c r="L374" s="226"/>
      <c r="M374" s="227"/>
      <c r="N374" s="228"/>
      <c r="O374" s="228"/>
      <c r="P374" s="228"/>
      <c r="Q374" s="228"/>
      <c r="R374" s="228"/>
      <c r="S374" s="228"/>
      <c r="T374" s="229"/>
      <c r="AT374" s="230" t="s">
        <v>301</v>
      </c>
      <c r="AU374" s="230" t="s">
        <v>79</v>
      </c>
      <c r="AV374" s="15" t="s">
        <v>297</v>
      </c>
      <c r="AW374" s="15" t="s">
        <v>32</v>
      </c>
      <c r="AX374" s="15" t="s">
        <v>77</v>
      </c>
      <c r="AY374" s="230" t="s">
        <v>290</v>
      </c>
    </row>
    <row r="375" spans="1:65" s="2" customFormat="1" ht="16.5" customHeight="1">
      <c r="A375" s="36"/>
      <c r="B375" s="37"/>
      <c r="C375" s="242" t="s">
        <v>303</v>
      </c>
      <c r="D375" s="242" t="s">
        <v>434</v>
      </c>
      <c r="E375" s="243" t="s">
        <v>2568</v>
      </c>
      <c r="F375" s="244" t="s">
        <v>2569</v>
      </c>
      <c r="G375" s="245" t="s">
        <v>451</v>
      </c>
      <c r="H375" s="246">
        <v>7</v>
      </c>
      <c r="I375" s="247"/>
      <c r="J375" s="248">
        <f>ROUND(I375*H375,2)</f>
        <v>0</v>
      </c>
      <c r="K375" s="244" t="s">
        <v>19</v>
      </c>
      <c r="L375" s="249"/>
      <c r="M375" s="250" t="s">
        <v>19</v>
      </c>
      <c r="N375" s="251" t="s">
        <v>41</v>
      </c>
      <c r="O375" s="66"/>
      <c r="P375" s="189">
        <f>O375*H375</f>
        <v>0</v>
      </c>
      <c r="Q375" s="189">
        <v>6.5000000000000002E-2</v>
      </c>
      <c r="R375" s="189">
        <f>Q375*H375</f>
        <v>0.45500000000000002</v>
      </c>
      <c r="S375" s="189">
        <v>0</v>
      </c>
      <c r="T375" s="190">
        <f>S375*H375</f>
        <v>0</v>
      </c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R375" s="191" t="s">
        <v>360</v>
      </c>
      <c r="AT375" s="191" t="s">
        <v>434</v>
      </c>
      <c r="AU375" s="191" t="s">
        <v>79</v>
      </c>
      <c r="AY375" s="19" t="s">
        <v>290</v>
      </c>
      <c r="BE375" s="192">
        <f>IF(N375="základní",J375,0)</f>
        <v>0</v>
      </c>
      <c r="BF375" s="192">
        <f>IF(N375="snížená",J375,0)</f>
        <v>0</v>
      </c>
      <c r="BG375" s="192">
        <f>IF(N375="zákl. přenesená",J375,0)</f>
        <v>0</v>
      </c>
      <c r="BH375" s="192">
        <f>IF(N375="sníž. přenesená",J375,0)</f>
        <v>0</v>
      </c>
      <c r="BI375" s="192">
        <f>IF(N375="nulová",J375,0)</f>
        <v>0</v>
      </c>
      <c r="BJ375" s="19" t="s">
        <v>77</v>
      </c>
      <c r="BK375" s="192">
        <f>ROUND(I375*H375,2)</f>
        <v>0</v>
      </c>
      <c r="BL375" s="19" t="s">
        <v>297</v>
      </c>
      <c r="BM375" s="191" t="s">
        <v>3012</v>
      </c>
    </row>
    <row r="376" spans="1:65" s="14" customFormat="1" ht="11.25">
      <c r="B376" s="209"/>
      <c r="C376" s="210"/>
      <c r="D376" s="200" t="s">
        <v>301</v>
      </c>
      <c r="E376" s="211" t="s">
        <v>19</v>
      </c>
      <c r="F376" s="212" t="s">
        <v>3013</v>
      </c>
      <c r="G376" s="210"/>
      <c r="H376" s="213">
        <v>7</v>
      </c>
      <c r="I376" s="214"/>
      <c r="J376" s="210"/>
      <c r="K376" s="210"/>
      <c r="L376" s="215"/>
      <c r="M376" s="216"/>
      <c r="N376" s="217"/>
      <c r="O376" s="217"/>
      <c r="P376" s="217"/>
      <c r="Q376" s="217"/>
      <c r="R376" s="217"/>
      <c r="S376" s="217"/>
      <c r="T376" s="218"/>
      <c r="AT376" s="219" t="s">
        <v>301</v>
      </c>
      <c r="AU376" s="219" t="s">
        <v>79</v>
      </c>
      <c r="AV376" s="14" t="s">
        <v>79</v>
      </c>
      <c r="AW376" s="14" t="s">
        <v>32</v>
      </c>
      <c r="AX376" s="14" t="s">
        <v>70</v>
      </c>
      <c r="AY376" s="219" t="s">
        <v>290</v>
      </c>
    </row>
    <row r="377" spans="1:65" s="15" customFormat="1" ht="11.25">
      <c r="B377" s="220"/>
      <c r="C377" s="221"/>
      <c r="D377" s="200" t="s">
        <v>301</v>
      </c>
      <c r="E377" s="222" t="s">
        <v>19</v>
      </c>
      <c r="F377" s="223" t="s">
        <v>304</v>
      </c>
      <c r="G377" s="221"/>
      <c r="H377" s="224">
        <v>7</v>
      </c>
      <c r="I377" s="225"/>
      <c r="J377" s="221"/>
      <c r="K377" s="221"/>
      <c r="L377" s="226"/>
      <c r="M377" s="227"/>
      <c r="N377" s="228"/>
      <c r="O377" s="228"/>
      <c r="P377" s="228"/>
      <c r="Q377" s="228"/>
      <c r="R377" s="228"/>
      <c r="S377" s="228"/>
      <c r="T377" s="229"/>
      <c r="AT377" s="230" t="s">
        <v>301</v>
      </c>
      <c r="AU377" s="230" t="s">
        <v>79</v>
      </c>
      <c r="AV377" s="15" t="s">
        <v>297</v>
      </c>
      <c r="AW377" s="15" t="s">
        <v>32</v>
      </c>
      <c r="AX377" s="15" t="s">
        <v>77</v>
      </c>
      <c r="AY377" s="230" t="s">
        <v>290</v>
      </c>
    </row>
    <row r="378" spans="1:65" s="2" customFormat="1" ht="24.2" customHeight="1">
      <c r="A378" s="36"/>
      <c r="B378" s="37"/>
      <c r="C378" s="180" t="s">
        <v>620</v>
      </c>
      <c r="D378" s="180" t="s">
        <v>292</v>
      </c>
      <c r="E378" s="181" t="s">
        <v>1663</v>
      </c>
      <c r="F378" s="182" t="s">
        <v>1664</v>
      </c>
      <c r="G378" s="183" t="s">
        <v>320</v>
      </c>
      <c r="H378" s="184">
        <v>2.4750000000000001</v>
      </c>
      <c r="I378" s="185"/>
      <c r="J378" s="186">
        <f>ROUND(I378*H378,2)</f>
        <v>0</v>
      </c>
      <c r="K378" s="182" t="s">
        <v>296</v>
      </c>
      <c r="L378" s="41"/>
      <c r="M378" s="187" t="s">
        <v>19</v>
      </c>
      <c r="N378" s="188" t="s">
        <v>41</v>
      </c>
      <c r="O378" s="66"/>
      <c r="P378" s="189">
        <f>O378*H378</f>
        <v>0</v>
      </c>
      <c r="Q378" s="189">
        <v>0</v>
      </c>
      <c r="R378" s="189">
        <f>Q378*H378</f>
        <v>0</v>
      </c>
      <c r="S378" s="189">
        <v>0</v>
      </c>
      <c r="T378" s="190">
        <f>S378*H378</f>
        <v>0</v>
      </c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R378" s="191" t="s">
        <v>297</v>
      </c>
      <c r="AT378" s="191" t="s">
        <v>292</v>
      </c>
      <c r="AU378" s="191" t="s">
        <v>79</v>
      </c>
      <c r="AY378" s="19" t="s">
        <v>290</v>
      </c>
      <c r="BE378" s="192">
        <f>IF(N378="základní",J378,0)</f>
        <v>0</v>
      </c>
      <c r="BF378" s="192">
        <f>IF(N378="snížená",J378,0)</f>
        <v>0</v>
      </c>
      <c r="BG378" s="192">
        <f>IF(N378="zákl. přenesená",J378,0)</f>
        <v>0</v>
      </c>
      <c r="BH378" s="192">
        <f>IF(N378="sníž. přenesená",J378,0)</f>
        <v>0</v>
      </c>
      <c r="BI378" s="192">
        <f>IF(N378="nulová",J378,0)</f>
        <v>0</v>
      </c>
      <c r="BJ378" s="19" t="s">
        <v>77</v>
      </c>
      <c r="BK378" s="192">
        <f>ROUND(I378*H378,2)</f>
        <v>0</v>
      </c>
      <c r="BL378" s="19" t="s">
        <v>297</v>
      </c>
      <c r="BM378" s="191" t="s">
        <v>3014</v>
      </c>
    </row>
    <row r="379" spans="1:65" s="2" customFormat="1" ht="11.25">
      <c r="A379" s="36"/>
      <c r="B379" s="37"/>
      <c r="C379" s="38"/>
      <c r="D379" s="193" t="s">
        <v>299</v>
      </c>
      <c r="E379" s="38"/>
      <c r="F379" s="194" t="s">
        <v>1666</v>
      </c>
      <c r="G379" s="38"/>
      <c r="H379" s="38"/>
      <c r="I379" s="195"/>
      <c r="J379" s="38"/>
      <c r="K379" s="38"/>
      <c r="L379" s="41"/>
      <c r="M379" s="196"/>
      <c r="N379" s="197"/>
      <c r="O379" s="66"/>
      <c r="P379" s="66"/>
      <c r="Q379" s="66"/>
      <c r="R379" s="66"/>
      <c r="S379" s="66"/>
      <c r="T379" s="67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T379" s="19" t="s">
        <v>299</v>
      </c>
      <c r="AU379" s="19" t="s">
        <v>79</v>
      </c>
    </row>
    <row r="380" spans="1:65" s="14" customFormat="1" ht="11.25">
      <c r="B380" s="209"/>
      <c r="C380" s="210"/>
      <c r="D380" s="200" t="s">
        <v>301</v>
      </c>
      <c r="E380" s="211" t="s">
        <v>19</v>
      </c>
      <c r="F380" s="212" t="s">
        <v>3015</v>
      </c>
      <c r="G380" s="210"/>
      <c r="H380" s="213">
        <v>2.4750000000000001</v>
      </c>
      <c r="I380" s="214"/>
      <c r="J380" s="210"/>
      <c r="K380" s="210"/>
      <c r="L380" s="215"/>
      <c r="M380" s="216"/>
      <c r="N380" s="217"/>
      <c r="O380" s="217"/>
      <c r="P380" s="217"/>
      <c r="Q380" s="217"/>
      <c r="R380" s="217"/>
      <c r="S380" s="217"/>
      <c r="T380" s="218"/>
      <c r="AT380" s="219" t="s">
        <v>301</v>
      </c>
      <c r="AU380" s="219" t="s">
        <v>79</v>
      </c>
      <c r="AV380" s="14" t="s">
        <v>79</v>
      </c>
      <c r="AW380" s="14" t="s">
        <v>32</v>
      </c>
      <c r="AX380" s="14" t="s">
        <v>70</v>
      </c>
      <c r="AY380" s="219" t="s">
        <v>290</v>
      </c>
    </row>
    <row r="381" spans="1:65" s="15" customFormat="1" ht="11.25">
      <c r="B381" s="220"/>
      <c r="C381" s="221"/>
      <c r="D381" s="200" t="s">
        <v>301</v>
      </c>
      <c r="E381" s="222" t="s">
        <v>19</v>
      </c>
      <c r="F381" s="223" t="s">
        <v>304</v>
      </c>
      <c r="G381" s="221"/>
      <c r="H381" s="224">
        <v>2.4750000000000001</v>
      </c>
      <c r="I381" s="225"/>
      <c r="J381" s="221"/>
      <c r="K381" s="221"/>
      <c r="L381" s="226"/>
      <c r="M381" s="227"/>
      <c r="N381" s="228"/>
      <c r="O381" s="228"/>
      <c r="P381" s="228"/>
      <c r="Q381" s="228"/>
      <c r="R381" s="228"/>
      <c r="S381" s="228"/>
      <c r="T381" s="229"/>
      <c r="AT381" s="230" t="s">
        <v>301</v>
      </c>
      <c r="AU381" s="230" t="s">
        <v>79</v>
      </c>
      <c r="AV381" s="15" t="s">
        <v>297</v>
      </c>
      <c r="AW381" s="15" t="s">
        <v>32</v>
      </c>
      <c r="AX381" s="15" t="s">
        <v>77</v>
      </c>
      <c r="AY381" s="230" t="s">
        <v>290</v>
      </c>
    </row>
    <row r="382" spans="1:65" s="2" customFormat="1" ht="24.2" customHeight="1">
      <c r="A382" s="36"/>
      <c r="B382" s="37"/>
      <c r="C382" s="180" t="s">
        <v>627</v>
      </c>
      <c r="D382" s="180" t="s">
        <v>292</v>
      </c>
      <c r="E382" s="181" t="s">
        <v>1672</v>
      </c>
      <c r="F382" s="182" t="s">
        <v>1673</v>
      </c>
      <c r="G382" s="183" t="s">
        <v>341</v>
      </c>
      <c r="H382" s="184">
        <v>7.92</v>
      </c>
      <c r="I382" s="185"/>
      <c r="J382" s="186">
        <f>ROUND(I382*H382,2)</f>
        <v>0</v>
      </c>
      <c r="K382" s="182" t="s">
        <v>296</v>
      </c>
      <c r="L382" s="41"/>
      <c r="M382" s="187" t="s">
        <v>19</v>
      </c>
      <c r="N382" s="188" t="s">
        <v>41</v>
      </c>
      <c r="O382" s="66"/>
      <c r="P382" s="189">
        <f>O382*H382</f>
        <v>0</v>
      </c>
      <c r="Q382" s="189">
        <v>6.3171399999999997E-3</v>
      </c>
      <c r="R382" s="189">
        <f>Q382*H382</f>
        <v>5.0031748799999998E-2</v>
      </c>
      <c r="S382" s="189">
        <v>0</v>
      </c>
      <c r="T382" s="190">
        <f>S382*H382</f>
        <v>0</v>
      </c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R382" s="191" t="s">
        <v>297</v>
      </c>
      <c r="AT382" s="191" t="s">
        <v>292</v>
      </c>
      <c r="AU382" s="191" t="s">
        <v>79</v>
      </c>
      <c r="AY382" s="19" t="s">
        <v>290</v>
      </c>
      <c r="BE382" s="192">
        <f>IF(N382="základní",J382,0)</f>
        <v>0</v>
      </c>
      <c r="BF382" s="192">
        <f>IF(N382="snížená",J382,0)</f>
        <v>0</v>
      </c>
      <c r="BG382" s="192">
        <f>IF(N382="zákl. přenesená",J382,0)</f>
        <v>0</v>
      </c>
      <c r="BH382" s="192">
        <f>IF(N382="sníž. přenesená",J382,0)</f>
        <v>0</v>
      </c>
      <c r="BI382" s="192">
        <f>IF(N382="nulová",J382,0)</f>
        <v>0</v>
      </c>
      <c r="BJ382" s="19" t="s">
        <v>77</v>
      </c>
      <c r="BK382" s="192">
        <f>ROUND(I382*H382,2)</f>
        <v>0</v>
      </c>
      <c r="BL382" s="19" t="s">
        <v>297</v>
      </c>
      <c r="BM382" s="191" t="s">
        <v>3016</v>
      </c>
    </row>
    <row r="383" spans="1:65" s="2" customFormat="1" ht="11.25">
      <c r="A383" s="36"/>
      <c r="B383" s="37"/>
      <c r="C383" s="38"/>
      <c r="D383" s="193" t="s">
        <v>299</v>
      </c>
      <c r="E383" s="38"/>
      <c r="F383" s="194" t="s">
        <v>1675</v>
      </c>
      <c r="G383" s="38"/>
      <c r="H383" s="38"/>
      <c r="I383" s="195"/>
      <c r="J383" s="38"/>
      <c r="K383" s="38"/>
      <c r="L383" s="41"/>
      <c r="M383" s="196"/>
      <c r="N383" s="197"/>
      <c r="O383" s="66"/>
      <c r="P383" s="66"/>
      <c r="Q383" s="66"/>
      <c r="R383" s="66"/>
      <c r="S383" s="66"/>
      <c r="T383" s="67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T383" s="19" t="s">
        <v>299</v>
      </c>
      <c r="AU383" s="19" t="s">
        <v>79</v>
      </c>
    </row>
    <row r="384" spans="1:65" s="14" customFormat="1" ht="11.25">
      <c r="B384" s="209"/>
      <c r="C384" s="210"/>
      <c r="D384" s="200" t="s">
        <v>301</v>
      </c>
      <c r="E384" s="211" t="s">
        <v>19</v>
      </c>
      <c r="F384" s="212" t="s">
        <v>3017</v>
      </c>
      <c r="G384" s="210"/>
      <c r="H384" s="213">
        <v>7.92</v>
      </c>
      <c r="I384" s="214"/>
      <c r="J384" s="210"/>
      <c r="K384" s="210"/>
      <c r="L384" s="215"/>
      <c r="M384" s="216"/>
      <c r="N384" s="217"/>
      <c r="O384" s="217"/>
      <c r="P384" s="217"/>
      <c r="Q384" s="217"/>
      <c r="R384" s="217"/>
      <c r="S384" s="217"/>
      <c r="T384" s="218"/>
      <c r="AT384" s="219" t="s">
        <v>301</v>
      </c>
      <c r="AU384" s="219" t="s">
        <v>79</v>
      </c>
      <c r="AV384" s="14" t="s">
        <v>79</v>
      </c>
      <c r="AW384" s="14" t="s">
        <v>32</v>
      </c>
      <c r="AX384" s="14" t="s">
        <v>70</v>
      </c>
      <c r="AY384" s="219" t="s">
        <v>290</v>
      </c>
    </row>
    <row r="385" spans="1:65" s="15" customFormat="1" ht="11.25">
      <c r="B385" s="220"/>
      <c r="C385" s="221"/>
      <c r="D385" s="200" t="s">
        <v>301</v>
      </c>
      <c r="E385" s="222" t="s">
        <v>19</v>
      </c>
      <c r="F385" s="223" t="s">
        <v>304</v>
      </c>
      <c r="G385" s="221"/>
      <c r="H385" s="224">
        <v>7.92</v>
      </c>
      <c r="I385" s="225"/>
      <c r="J385" s="221"/>
      <c r="K385" s="221"/>
      <c r="L385" s="226"/>
      <c r="M385" s="227"/>
      <c r="N385" s="228"/>
      <c r="O385" s="228"/>
      <c r="P385" s="228"/>
      <c r="Q385" s="228"/>
      <c r="R385" s="228"/>
      <c r="S385" s="228"/>
      <c r="T385" s="229"/>
      <c r="AT385" s="230" t="s">
        <v>301</v>
      </c>
      <c r="AU385" s="230" t="s">
        <v>79</v>
      </c>
      <c r="AV385" s="15" t="s">
        <v>297</v>
      </c>
      <c r="AW385" s="15" t="s">
        <v>32</v>
      </c>
      <c r="AX385" s="15" t="s">
        <v>77</v>
      </c>
      <c r="AY385" s="230" t="s">
        <v>290</v>
      </c>
    </row>
    <row r="386" spans="1:65" s="12" customFormat="1" ht="22.9" customHeight="1">
      <c r="B386" s="164"/>
      <c r="C386" s="165"/>
      <c r="D386" s="166" t="s">
        <v>69</v>
      </c>
      <c r="E386" s="178" t="s">
        <v>330</v>
      </c>
      <c r="F386" s="178" t="s">
        <v>1834</v>
      </c>
      <c r="G386" s="165"/>
      <c r="H386" s="165"/>
      <c r="I386" s="168"/>
      <c r="J386" s="179">
        <f>BK386</f>
        <v>0</v>
      </c>
      <c r="K386" s="165"/>
      <c r="L386" s="170"/>
      <c r="M386" s="171"/>
      <c r="N386" s="172"/>
      <c r="O386" s="172"/>
      <c r="P386" s="173">
        <f>SUM(P387:P418)</f>
        <v>0</v>
      </c>
      <c r="Q386" s="172"/>
      <c r="R386" s="173">
        <f>SUM(R387:R418)</f>
        <v>0</v>
      </c>
      <c r="S386" s="172"/>
      <c r="T386" s="174">
        <f>SUM(T387:T418)</f>
        <v>0</v>
      </c>
      <c r="AR386" s="175" t="s">
        <v>77</v>
      </c>
      <c r="AT386" s="176" t="s">
        <v>69</v>
      </c>
      <c r="AU386" s="176" t="s">
        <v>77</v>
      </c>
      <c r="AY386" s="175" t="s">
        <v>290</v>
      </c>
      <c r="BK386" s="177">
        <f>SUM(BK387:BK418)</f>
        <v>0</v>
      </c>
    </row>
    <row r="387" spans="1:65" s="2" customFormat="1" ht="16.5" customHeight="1">
      <c r="A387" s="36"/>
      <c r="B387" s="37"/>
      <c r="C387" s="180" t="s">
        <v>636</v>
      </c>
      <c r="D387" s="180" t="s">
        <v>292</v>
      </c>
      <c r="E387" s="181" t="s">
        <v>2576</v>
      </c>
      <c r="F387" s="182" t="s">
        <v>2577</v>
      </c>
      <c r="G387" s="183" t="s">
        <v>341</v>
      </c>
      <c r="H387" s="184">
        <v>1129.48</v>
      </c>
      <c r="I387" s="185"/>
      <c r="J387" s="186">
        <f>ROUND(I387*H387,2)</f>
        <v>0</v>
      </c>
      <c r="K387" s="182" t="s">
        <v>296</v>
      </c>
      <c r="L387" s="41"/>
      <c r="M387" s="187" t="s">
        <v>19</v>
      </c>
      <c r="N387" s="188" t="s">
        <v>41</v>
      </c>
      <c r="O387" s="66"/>
      <c r="P387" s="189">
        <f>O387*H387</f>
        <v>0</v>
      </c>
      <c r="Q387" s="189">
        <v>0</v>
      </c>
      <c r="R387" s="189">
        <f>Q387*H387</f>
        <v>0</v>
      </c>
      <c r="S387" s="189">
        <v>0</v>
      </c>
      <c r="T387" s="190">
        <f>S387*H387</f>
        <v>0</v>
      </c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R387" s="191" t="s">
        <v>297</v>
      </c>
      <c r="AT387" s="191" t="s">
        <v>292</v>
      </c>
      <c r="AU387" s="191" t="s">
        <v>79</v>
      </c>
      <c r="AY387" s="19" t="s">
        <v>290</v>
      </c>
      <c r="BE387" s="192">
        <f>IF(N387="základní",J387,0)</f>
        <v>0</v>
      </c>
      <c r="BF387" s="192">
        <f>IF(N387="snížená",J387,0)</f>
        <v>0</v>
      </c>
      <c r="BG387" s="192">
        <f>IF(N387="zákl. přenesená",J387,0)</f>
        <v>0</v>
      </c>
      <c r="BH387" s="192">
        <f>IF(N387="sníž. přenesená",J387,0)</f>
        <v>0</v>
      </c>
      <c r="BI387" s="192">
        <f>IF(N387="nulová",J387,0)</f>
        <v>0</v>
      </c>
      <c r="BJ387" s="19" t="s">
        <v>77</v>
      </c>
      <c r="BK387" s="192">
        <f>ROUND(I387*H387,2)</f>
        <v>0</v>
      </c>
      <c r="BL387" s="19" t="s">
        <v>297</v>
      </c>
      <c r="BM387" s="191" t="s">
        <v>3018</v>
      </c>
    </row>
    <row r="388" spans="1:65" s="2" customFormat="1" ht="11.25">
      <c r="A388" s="36"/>
      <c r="B388" s="37"/>
      <c r="C388" s="38"/>
      <c r="D388" s="193" t="s">
        <v>299</v>
      </c>
      <c r="E388" s="38"/>
      <c r="F388" s="194" t="s">
        <v>2579</v>
      </c>
      <c r="G388" s="38"/>
      <c r="H388" s="38"/>
      <c r="I388" s="195"/>
      <c r="J388" s="38"/>
      <c r="K388" s="38"/>
      <c r="L388" s="41"/>
      <c r="M388" s="196"/>
      <c r="N388" s="197"/>
      <c r="O388" s="66"/>
      <c r="P388" s="66"/>
      <c r="Q388" s="66"/>
      <c r="R388" s="66"/>
      <c r="S388" s="66"/>
      <c r="T388" s="67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T388" s="19" t="s">
        <v>299</v>
      </c>
      <c r="AU388" s="19" t="s">
        <v>79</v>
      </c>
    </row>
    <row r="389" spans="1:65" s="14" customFormat="1" ht="11.25">
      <c r="B389" s="209"/>
      <c r="C389" s="210"/>
      <c r="D389" s="200" t="s">
        <v>301</v>
      </c>
      <c r="E389" s="211" t="s">
        <v>19</v>
      </c>
      <c r="F389" s="212" t="s">
        <v>3019</v>
      </c>
      <c r="G389" s="210"/>
      <c r="H389" s="213">
        <v>10.67</v>
      </c>
      <c r="I389" s="214"/>
      <c r="J389" s="210"/>
      <c r="K389" s="210"/>
      <c r="L389" s="215"/>
      <c r="M389" s="216"/>
      <c r="N389" s="217"/>
      <c r="O389" s="217"/>
      <c r="P389" s="217"/>
      <c r="Q389" s="217"/>
      <c r="R389" s="217"/>
      <c r="S389" s="217"/>
      <c r="T389" s="218"/>
      <c r="AT389" s="219" t="s">
        <v>301</v>
      </c>
      <c r="AU389" s="219" t="s">
        <v>79</v>
      </c>
      <c r="AV389" s="14" t="s">
        <v>79</v>
      </c>
      <c r="AW389" s="14" t="s">
        <v>32</v>
      </c>
      <c r="AX389" s="14" t="s">
        <v>70</v>
      </c>
      <c r="AY389" s="219" t="s">
        <v>290</v>
      </c>
    </row>
    <row r="390" spans="1:65" s="16" customFormat="1" ht="11.25">
      <c r="B390" s="231"/>
      <c r="C390" s="232"/>
      <c r="D390" s="200" t="s">
        <v>301</v>
      </c>
      <c r="E390" s="233" t="s">
        <v>19</v>
      </c>
      <c r="F390" s="234" t="s">
        <v>399</v>
      </c>
      <c r="G390" s="232"/>
      <c r="H390" s="235">
        <v>10.67</v>
      </c>
      <c r="I390" s="236"/>
      <c r="J390" s="232"/>
      <c r="K390" s="232"/>
      <c r="L390" s="237"/>
      <c r="M390" s="238"/>
      <c r="N390" s="239"/>
      <c r="O390" s="239"/>
      <c r="P390" s="239"/>
      <c r="Q390" s="239"/>
      <c r="R390" s="239"/>
      <c r="S390" s="239"/>
      <c r="T390" s="240"/>
      <c r="AT390" s="241" t="s">
        <v>301</v>
      </c>
      <c r="AU390" s="241" t="s">
        <v>79</v>
      </c>
      <c r="AV390" s="16" t="s">
        <v>171</v>
      </c>
      <c r="AW390" s="16" t="s">
        <v>32</v>
      </c>
      <c r="AX390" s="16" t="s">
        <v>70</v>
      </c>
      <c r="AY390" s="241" t="s">
        <v>290</v>
      </c>
    </row>
    <row r="391" spans="1:65" s="14" customFormat="1" ht="11.25">
      <c r="B391" s="209"/>
      <c r="C391" s="210"/>
      <c r="D391" s="200" t="s">
        <v>301</v>
      </c>
      <c r="E391" s="211" t="s">
        <v>19</v>
      </c>
      <c r="F391" s="212" t="s">
        <v>3020</v>
      </c>
      <c r="G391" s="210"/>
      <c r="H391" s="213">
        <v>958.77</v>
      </c>
      <c r="I391" s="214"/>
      <c r="J391" s="210"/>
      <c r="K391" s="210"/>
      <c r="L391" s="215"/>
      <c r="M391" s="216"/>
      <c r="N391" s="217"/>
      <c r="O391" s="217"/>
      <c r="P391" s="217"/>
      <c r="Q391" s="217"/>
      <c r="R391" s="217"/>
      <c r="S391" s="217"/>
      <c r="T391" s="218"/>
      <c r="AT391" s="219" t="s">
        <v>301</v>
      </c>
      <c r="AU391" s="219" t="s">
        <v>79</v>
      </c>
      <c r="AV391" s="14" t="s">
        <v>79</v>
      </c>
      <c r="AW391" s="14" t="s">
        <v>32</v>
      </c>
      <c r="AX391" s="14" t="s">
        <v>70</v>
      </c>
      <c r="AY391" s="219" t="s">
        <v>290</v>
      </c>
    </row>
    <row r="392" spans="1:65" s="14" customFormat="1" ht="11.25">
      <c r="B392" s="209"/>
      <c r="C392" s="210"/>
      <c r="D392" s="200" t="s">
        <v>301</v>
      </c>
      <c r="E392" s="211" t="s">
        <v>19</v>
      </c>
      <c r="F392" s="212" t="s">
        <v>3021</v>
      </c>
      <c r="G392" s="210"/>
      <c r="H392" s="213">
        <v>160.04</v>
      </c>
      <c r="I392" s="214"/>
      <c r="J392" s="210"/>
      <c r="K392" s="210"/>
      <c r="L392" s="215"/>
      <c r="M392" s="216"/>
      <c r="N392" s="217"/>
      <c r="O392" s="217"/>
      <c r="P392" s="217"/>
      <c r="Q392" s="217"/>
      <c r="R392" s="217"/>
      <c r="S392" s="217"/>
      <c r="T392" s="218"/>
      <c r="AT392" s="219" t="s">
        <v>301</v>
      </c>
      <c r="AU392" s="219" t="s">
        <v>79</v>
      </c>
      <c r="AV392" s="14" t="s">
        <v>79</v>
      </c>
      <c r="AW392" s="14" t="s">
        <v>32</v>
      </c>
      <c r="AX392" s="14" t="s">
        <v>70</v>
      </c>
      <c r="AY392" s="219" t="s">
        <v>290</v>
      </c>
    </row>
    <row r="393" spans="1:65" s="16" customFormat="1" ht="11.25">
      <c r="B393" s="231"/>
      <c r="C393" s="232"/>
      <c r="D393" s="200" t="s">
        <v>301</v>
      </c>
      <c r="E393" s="233" t="s">
        <v>19</v>
      </c>
      <c r="F393" s="234" t="s">
        <v>399</v>
      </c>
      <c r="G393" s="232"/>
      <c r="H393" s="235">
        <v>1118.81</v>
      </c>
      <c r="I393" s="236"/>
      <c r="J393" s="232"/>
      <c r="K393" s="232"/>
      <c r="L393" s="237"/>
      <c r="M393" s="238"/>
      <c r="N393" s="239"/>
      <c r="O393" s="239"/>
      <c r="P393" s="239"/>
      <c r="Q393" s="239"/>
      <c r="R393" s="239"/>
      <c r="S393" s="239"/>
      <c r="T393" s="240"/>
      <c r="AT393" s="241" t="s">
        <v>301</v>
      </c>
      <c r="AU393" s="241" t="s">
        <v>79</v>
      </c>
      <c r="AV393" s="16" t="s">
        <v>171</v>
      </c>
      <c r="AW393" s="16" t="s">
        <v>32</v>
      </c>
      <c r="AX393" s="16" t="s">
        <v>70</v>
      </c>
      <c r="AY393" s="241" t="s">
        <v>290</v>
      </c>
    </row>
    <row r="394" spans="1:65" s="15" customFormat="1" ht="11.25">
      <c r="B394" s="220"/>
      <c r="C394" s="221"/>
      <c r="D394" s="200" t="s">
        <v>301</v>
      </c>
      <c r="E394" s="222" t="s">
        <v>19</v>
      </c>
      <c r="F394" s="223" t="s">
        <v>304</v>
      </c>
      <c r="G394" s="221"/>
      <c r="H394" s="224">
        <v>1129.48</v>
      </c>
      <c r="I394" s="225"/>
      <c r="J394" s="221"/>
      <c r="K394" s="221"/>
      <c r="L394" s="226"/>
      <c r="M394" s="227"/>
      <c r="N394" s="228"/>
      <c r="O394" s="228"/>
      <c r="P394" s="228"/>
      <c r="Q394" s="228"/>
      <c r="R394" s="228"/>
      <c r="S394" s="228"/>
      <c r="T394" s="229"/>
      <c r="AT394" s="230" t="s">
        <v>301</v>
      </c>
      <c r="AU394" s="230" t="s">
        <v>79</v>
      </c>
      <c r="AV394" s="15" t="s">
        <v>297</v>
      </c>
      <c r="AW394" s="15" t="s">
        <v>32</v>
      </c>
      <c r="AX394" s="15" t="s">
        <v>77</v>
      </c>
      <c r="AY394" s="230" t="s">
        <v>290</v>
      </c>
    </row>
    <row r="395" spans="1:65" s="2" customFormat="1" ht="24.2" customHeight="1">
      <c r="A395" s="36"/>
      <c r="B395" s="37"/>
      <c r="C395" s="180" t="s">
        <v>653</v>
      </c>
      <c r="D395" s="180" t="s">
        <v>292</v>
      </c>
      <c r="E395" s="181" t="s">
        <v>2585</v>
      </c>
      <c r="F395" s="182" t="s">
        <v>2586</v>
      </c>
      <c r="G395" s="183" t="s">
        <v>341</v>
      </c>
      <c r="H395" s="184">
        <v>511.40499999999997</v>
      </c>
      <c r="I395" s="185"/>
      <c r="J395" s="186">
        <f>ROUND(I395*H395,2)</f>
        <v>0</v>
      </c>
      <c r="K395" s="182" t="s">
        <v>296</v>
      </c>
      <c r="L395" s="41"/>
      <c r="M395" s="187" t="s">
        <v>19</v>
      </c>
      <c r="N395" s="188" t="s">
        <v>41</v>
      </c>
      <c r="O395" s="66"/>
      <c r="P395" s="189">
        <f>O395*H395</f>
        <v>0</v>
      </c>
      <c r="Q395" s="189">
        <v>0</v>
      </c>
      <c r="R395" s="189">
        <f>Q395*H395</f>
        <v>0</v>
      </c>
      <c r="S395" s="189">
        <v>0</v>
      </c>
      <c r="T395" s="190">
        <f>S395*H395</f>
        <v>0</v>
      </c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R395" s="191" t="s">
        <v>297</v>
      </c>
      <c r="AT395" s="191" t="s">
        <v>292</v>
      </c>
      <c r="AU395" s="191" t="s">
        <v>79</v>
      </c>
      <c r="AY395" s="19" t="s">
        <v>290</v>
      </c>
      <c r="BE395" s="192">
        <f>IF(N395="základní",J395,0)</f>
        <v>0</v>
      </c>
      <c r="BF395" s="192">
        <f>IF(N395="snížená",J395,0)</f>
        <v>0</v>
      </c>
      <c r="BG395" s="192">
        <f>IF(N395="zákl. přenesená",J395,0)</f>
        <v>0</v>
      </c>
      <c r="BH395" s="192">
        <f>IF(N395="sníž. přenesená",J395,0)</f>
        <v>0</v>
      </c>
      <c r="BI395" s="192">
        <f>IF(N395="nulová",J395,0)</f>
        <v>0</v>
      </c>
      <c r="BJ395" s="19" t="s">
        <v>77</v>
      </c>
      <c r="BK395" s="192">
        <f>ROUND(I395*H395,2)</f>
        <v>0</v>
      </c>
      <c r="BL395" s="19" t="s">
        <v>297</v>
      </c>
      <c r="BM395" s="191" t="s">
        <v>3022</v>
      </c>
    </row>
    <row r="396" spans="1:65" s="2" customFormat="1" ht="11.25">
      <c r="A396" s="36"/>
      <c r="B396" s="37"/>
      <c r="C396" s="38"/>
      <c r="D396" s="193" t="s">
        <v>299</v>
      </c>
      <c r="E396" s="38"/>
      <c r="F396" s="194" t="s">
        <v>2588</v>
      </c>
      <c r="G396" s="38"/>
      <c r="H396" s="38"/>
      <c r="I396" s="195"/>
      <c r="J396" s="38"/>
      <c r="K396" s="38"/>
      <c r="L396" s="41"/>
      <c r="M396" s="196"/>
      <c r="N396" s="197"/>
      <c r="O396" s="66"/>
      <c r="P396" s="66"/>
      <c r="Q396" s="66"/>
      <c r="R396" s="66"/>
      <c r="S396" s="66"/>
      <c r="T396" s="67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T396" s="19" t="s">
        <v>299</v>
      </c>
      <c r="AU396" s="19" t="s">
        <v>79</v>
      </c>
    </row>
    <row r="397" spans="1:65" s="14" customFormat="1" ht="11.25">
      <c r="B397" s="209"/>
      <c r="C397" s="210"/>
      <c r="D397" s="200" t="s">
        <v>301</v>
      </c>
      <c r="E397" s="211" t="s">
        <v>19</v>
      </c>
      <c r="F397" s="212" t="s">
        <v>2919</v>
      </c>
      <c r="G397" s="210"/>
      <c r="H397" s="213">
        <v>443.38499999999999</v>
      </c>
      <c r="I397" s="214"/>
      <c r="J397" s="210"/>
      <c r="K397" s="210"/>
      <c r="L397" s="215"/>
      <c r="M397" s="216"/>
      <c r="N397" s="217"/>
      <c r="O397" s="217"/>
      <c r="P397" s="217"/>
      <c r="Q397" s="217"/>
      <c r="R397" s="217"/>
      <c r="S397" s="217"/>
      <c r="T397" s="218"/>
      <c r="AT397" s="219" t="s">
        <v>301</v>
      </c>
      <c r="AU397" s="219" t="s">
        <v>79</v>
      </c>
      <c r="AV397" s="14" t="s">
        <v>79</v>
      </c>
      <c r="AW397" s="14" t="s">
        <v>32</v>
      </c>
      <c r="AX397" s="14" t="s">
        <v>70</v>
      </c>
      <c r="AY397" s="219" t="s">
        <v>290</v>
      </c>
    </row>
    <row r="398" spans="1:65" s="14" customFormat="1" ht="11.25">
      <c r="B398" s="209"/>
      <c r="C398" s="210"/>
      <c r="D398" s="200" t="s">
        <v>301</v>
      </c>
      <c r="E398" s="211" t="s">
        <v>19</v>
      </c>
      <c r="F398" s="212" t="s">
        <v>2917</v>
      </c>
      <c r="G398" s="210"/>
      <c r="H398" s="213">
        <v>68.02</v>
      </c>
      <c r="I398" s="214"/>
      <c r="J398" s="210"/>
      <c r="K398" s="210"/>
      <c r="L398" s="215"/>
      <c r="M398" s="216"/>
      <c r="N398" s="217"/>
      <c r="O398" s="217"/>
      <c r="P398" s="217"/>
      <c r="Q398" s="217"/>
      <c r="R398" s="217"/>
      <c r="S398" s="217"/>
      <c r="T398" s="218"/>
      <c r="AT398" s="219" t="s">
        <v>301</v>
      </c>
      <c r="AU398" s="219" t="s">
        <v>79</v>
      </c>
      <c r="AV398" s="14" t="s">
        <v>79</v>
      </c>
      <c r="AW398" s="14" t="s">
        <v>32</v>
      </c>
      <c r="AX398" s="14" t="s">
        <v>70</v>
      </c>
      <c r="AY398" s="219" t="s">
        <v>290</v>
      </c>
    </row>
    <row r="399" spans="1:65" s="15" customFormat="1" ht="11.25">
      <c r="B399" s="220"/>
      <c r="C399" s="221"/>
      <c r="D399" s="200" t="s">
        <v>301</v>
      </c>
      <c r="E399" s="222" t="s">
        <v>19</v>
      </c>
      <c r="F399" s="223" t="s">
        <v>304</v>
      </c>
      <c r="G399" s="221"/>
      <c r="H399" s="224">
        <v>511.40499999999997</v>
      </c>
      <c r="I399" s="225"/>
      <c r="J399" s="221"/>
      <c r="K399" s="221"/>
      <c r="L399" s="226"/>
      <c r="M399" s="227"/>
      <c r="N399" s="228"/>
      <c r="O399" s="228"/>
      <c r="P399" s="228"/>
      <c r="Q399" s="228"/>
      <c r="R399" s="228"/>
      <c r="S399" s="228"/>
      <c r="T399" s="229"/>
      <c r="AT399" s="230" t="s">
        <v>301</v>
      </c>
      <c r="AU399" s="230" t="s">
        <v>79</v>
      </c>
      <c r="AV399" s="15" t="s">
        <v>297</v>
      </c>
      <c r="AW399" s="15" t="s">
        <v>32</v>
      </c>
      <c r="AX399" s="15" t="s">
        <v>77</v>
      </c>
      <c r="AY399" s="230" t="s">
        <v>290</v>
      </c>
    </row>
    <row r="400" spans="1:65" s="2" customFormat="1" ht="16.5" customHeight="1">
      <c r="A400" s="36"/>
      <c r="B400" s="37"/>
      <c r="C400" s="180" t="s">
        <v>659</v>
      </c>
      <c r="D400" s="180" t="s">
        <v>292</v>
      </c>
      <c r="E400" s="181" t="s">
        <v>2589</v>
      </c>
      <c r="F400" s="182" t="s">
        <v>2590</v>
      </c>
      <c r="G400" s="183" t="s">
        <v>341</v>
      </c>
      <c r="H400" s="184">
        <v>939.95500000000004</v>
      </c>
      <c r="I400" s="185"/>
      <c r="J400" s="186">
        <f>ROUND(I400*H400,2)</f>
        <v>0</v>
      </c>
      <c r="K400" s="182" t="s">
        <v>296</v>
      </c>
      <c r="L400" s="41"/>
      <c r="M400" s="187" t="s">
        <v>19</v>
      </c>
      <c r="N400" s="188" t="s">
        <v>41</v>
      </c>
      <c r="O400" s="66"/>
      <c r="P400" s="189">
        <f>O400*H400</f>
        <v>0</v>
      </c>
      <c r="Q400" s="189">
        <v>0</v>
      </c>
      <c r="R400" s="189">
        <f>Q400*H400</f>
        <v>0</v>
      </c>
      <c r="S400" s="189">
        <v>0</v>
      </c>
      <c r="T400" s="190">
        <f>S400*H400</f>
        <v>0</v>
      </c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R400" s="191" t="s">
        <v>297</v>
      </c>
      <c r="AT400" s="191" t="s">
        <v>292</v>
      </c>
      <c r="AU400" s="191" t="s">
        <v>79</v>
      </c>
      <c r="AY400" s="19" t="s">
        <v>290</v>
      </c>
      <c r="BE400" s="192">
        <f>IF(N400="základní",J400,0)</f>
        <v>0</v>
      </c>
      <c r="BF400" s="192">
        <f>IF(N400="snížená",J400,0)</f>
        <v>0</v>
      </c>
      <c r="BG400" s="192">
        <f>IF(N400="zákl. přenesená",J400,0)</f>
        <v>0</v>
      </c>
      <c r="BH400" s="192">
        <f>IF(N400="sníž. přenesená",J400,0)</f>
        <v>0</v>
      </c>
      <c r="BI400" s="192">
        <f>IF(N400="nulová",J400,0)</f>
        <v>0</v>
      </c>
      <c r="BJ400" s="19" t="s">
        <v>77</v>
      </c>
      <c r="BK400" s="192">
        <f>ROUND(I400*H400,2)</f>
        <v>0</v>
      </c>
      <c r="BL400" s="19" t="s">
        <v>297</v>
      </c>
      <c r="BM400" s="191" t="s">
        <v>3023</v>
      </c>
    </row>
    <row r="401" spans="1:65" s="2" customFormat="1" ht="11.25">
      <c r="A401" s="36"/>
      <c r="B401" s="37"/>
      <c r="C401" s="38"/>
      <c r="D401" s="193" t="s">
        <v>299</v>
      </c>
      <c r="E401" s="38"/>
      <c r="F401" s="194" t="s">
        <v>2592</v>
      </c>
      <c r="G401" s="38"/>
      <c r="H401" s="38"/>
      <c r="I401" s="195"/>
      <c r="J401" s="38"/>
      <c r="K401" s="38"/>
      <c r="L401" s="41"/>
      <c r="M401" s="196"/>
      <c r="N401" s="197"/>
      <c r="O401" s="66"/>
      <c r="P401" s="66"/>
      <c r="Q401" s="66"/>
      <c r="R401" s="66"/>
      <c r="S401" s="66"/>
      <c r="T401" s="67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T401" s="19" t="s">
        <v>299</v>
      </c>
      <c r="AU401" s="19" t="s">
        <v>79</v>
      </c>
    </row>
    <row r="402" spans="1:65" s="14" customFormat="1" ht="11.25">
      <c r="B402" s="209"/>
      <c r="C402" s="210"/>
      <c r="D402" s="200" t="s">
        <v>301</v>
      </c>
      <c r="E402" s="211" t="s">
        <v>19</v>
      </c>
      <c r="F402" s="212" t="s">
        <v>2924</v>
      </c>
      <c r="G402" s="210"/>
      <c r="H402" s="213">
        <v>813.73500000000001</v>
      </c>
      <c r="I402" s="214"/>
      <c r="J402" s="210"/>
      <c r="K402" s="210"/>
      <c r="L402" s="215"/>
      <c r="M402" s="216"/>
      <c r="N402" s="217"/>
      <c r="O402" s="217"/>
      <c r="P402" s="217"/>
      <c r="Q402" s="217"/>
      <c r="R402" s="217"/>
      <c r="S402" s="217"/>
      <c r="T402" s="218"/>
      <c r="AT402" s="219" t="s">
        <v>301</v>
      </c>
      <c r="AU402" s="219" t="s">
        <v>79</v>
      </c>
      <c r="AV402" s="14" t="s">
        <v>79</v>
      </c>
      <c r="AW402" s="14" t="s">
        <v>32</v>
      </c>
      <c r="AX402" s="14" t="s">
        <v>70</v>
      </c>
      <c r="AY402" s="219" t="s">
        <v>290</v>
      </c>
    </row>
    <row r="403" spans="1:65" s="14" customFormat="1" ht="11.25">
      <c r="B403" s="209"/>
      <c r="C403" s="210"/>
      <c r="D403" s="200" t="s">
        <v>301</v>
      </c>
      <c r="E403" s="211" t="s">
        <v>19</v>
      </c>
      <c r="F403" s="212" t="s">
        <v>2925</v>
      </c>
      <c r="G403" s="210"/>
      <c r="H403" s="213">
        <v>126.22</v>
      </c>
      <c r="I403" s="214"/>
      <c r="J403" s="210"/>
      <c r="K403" s="210"/>
      <c r="L403" s="215"/>
      <c r="M403" s="216"/>
      <c r="N403" s="217"/>
      <c r="O403" s="217"/>
      <c r="P403" s="217"/>
      <c r="Q403" s="217"/>
      <c r="R403" s="217"/>
      <c r="S403" s="217"/>
      <c r="T403" s="218"/>
      <c r="AT403" s="219" t="s">
        <v>301</v>
      </c>
      <c r="AU403" s="219" t="s">
        <v>79</v>
      </c>
      <c r="AV403" s="14" t="s">
        <v>79</v>
      </c>
      <c r="AW403" s="14" t="s">
        <v>32</v>
      </c>
      <c r="AX403" s="14" t="s">
        <v>70</v>
      </c>
      <c r="AY403" s="219" t="s">
        <v>290</v>
      </c>
    </row>
    <row r="404" spans="1:65" s="15" customFormat="1" ht="11.25">
      <c r="B404" s="220"/>
      <c r="C404" s="221"/>
      <c r="D404" s="200" t="s">
        <v>301</v>
      </c>
      <c r="E404" s="222" t="s">
        <v>19</v>
      </c>
      <c r="F404" s="223" t="s">
        <v>304</v>
      </c>
      <c r="G404" s="221"/>
      <c r="H404" s="224">
        <v>939.95500000000004</v>
      </c>
      <c r="I404" s="225"/>
      <c r="J404" s="221"/>
      <c r="K404" s="221"/>
      <c r="L404" s="226"/>
      <c r="M404" s="227"/>
      <c r="N404" s="228"/>
      <c r="O404" s="228"/>
      <c r="P404" s="228"/>
      <c r="Q404" s="228"/>
      <c r="R404" s="228"/>
      <c r="S404" s="228"/>
      <c r="T404" s="229"/>
      <c r="AT404" s="230" t="s">
        <v>301</v>
      </c>
      <c r="AU404" s="230" t="s">
        <v>79</v>
      </c>
      <c r="AV404" s="15" t="s">
        <v>297</v>
      </c>
      <c r="AW404" s="15" t="s">
        <v>32</v>
      </c>
      <c r="AX404" s="15" t="s">
        <v>77</v>
      </c>
      <c r="AY404" s="230" t="s">
        <v>290</v>
      </c>
    </row>
    <row r="405" spans="1:65" s="2" customFormat="1" ht="16.5" customHeight="1">
      <c r="A405" s="36"/>
      <c r="B405" s="37"/>
      <c r="C405" s="180" t="s">
        <v>670</v>
      </c>
      <c r="D405" s="180" t="s">
        <v>292</v>
      </c>
      <c r="E405" s="181" t="s">
        <v>2593</v>
      </c>
      <c r="F405" s="182" t="s">
        <v>2594</v>
      </c>
      <c r="G405" s="183" t="s">
        <v>341</v>
      </c>
      <c r="H405" s="184">
        <v>511.40499999999997</v>
      </c>
      <c r="I405" s="185"/>
      <c r="J405" s="186">
        <f>ROUND(I405*H405,2)</f>
        <v>0</v>
      </c>
      <c r="K405" s="182" t="s">
        <v>296</v>
      </c>
      <c r="L405" s="41"/>
      <c r="M405" s="187" t="s">
        <v>19</v>
      </c>
      <c r="N405" s="188" t="s">
        <v>41</v>
      </c>
      <c r="O405" s="66"/>
      <c r="P405" s="189">
        <f>O405*H405</f>
        <v>0</v>
      </c>
      <c r="Q405" s="189">
        <v>0</v>
      </c>
      <c r="R405" s="189">
        <f>Q405*H405</f>
        <v>0</v>
      </c>
      <c r="S405" s="189">
        <v>0</v>
      </c>
      <c r="T405" s="190">
        <f>S405*H405</f>
        <v>0</v>
      </c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R405" s="191" t="s">
        <v>297</v>
      </c>
      <c r="AT405" s="191" t="s">
        <v>292</v>
      </c>
      <c r="AU405" s="191" t="s">
        <v>79</v>
      </c>
      <c r="AY405" s="19" t="s">
        <v>290</v>
      </c>
      <c r="BE405" s="192">
        <f>IF(N405="základní",J405,0)</f>
        <v>0</v>
      </c>
      <c r="BF405" s="192">
        <f>IF(N405="snížená",J405,0)</f>
        <v>0</v>
      </c>
      <c r="BG405" s="192">
        <f>IF(N405="zákl. přenesená",J405,0)</f>
        <v>0</v>
      </c>
      <c r="BH405" s="192">
        <f>IF(N405="sníž. přenesená",J405,0)</f>
        <v>0</v>
      </c>
      <c r="BI405" s="192">
        <f>IF(N405="nulová",J405,0)</f>
        <v>0</v>
      </c>
      <c r="BJ405" s="19" t="s">
        <v>77</v>
      </c>
      <c r="BK405" s="192">
        <f>ROUND(I405*H405,2)</f>
        <v>0</v>
      </c>
      <c r="BL405" s="19" t="s">
        <v>297</v>
      </c>
      <c r="BM405" s="191" t="s">
        <v>3024</v>
      </c>
    </row>
    <row r="406" spans="1:65" s="2" customFormat="1" ht="11.25">
      <c r="A406" s="36"/>
      <c r="B406" s="37"/>
      <c r="C406" s="38"/>
      <c r="D406" s="193" t="s">
        <v>299</v>
      </c>
      <c r="E406" s="38"/>
      <c r="F406" s="194" t="s">
        <v>2596</v>
      </c>
      <c r="G406" s="38"/>
      <c r="H406" s="38"/>
      <c r="I406" s="195"/>
      <c r="J406" s="38"/>
      <c r="K406" s="38"/>
      <c r="L406" s="41"/>
      <c r="M406" s="196"/>
      <c r="N406" s="197"/>
      <c r="O406" s="66"/>
      <c r="P406" s="66"/>
      <c r="Q406" s="66"/>
      <c r="R406" s="66"/>
      <c r="S406" s="66"/>
      <c r="T406" s="67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T406" s="19" t="s">
        <v>299</v>
      </c>
      <c r="AU406" s="19" t="s">
        <v>79</v>
      </c>
    </row>
    <row r="407" spans="1:65" s="14" customFormat="1" ht="11.25">
      <c r="B407" s="209"/>
      <c r="C407" s="210"/>
      <c r="D407" s="200" t="s">
        <v>301</v>
      </c>
      <c r="E407" s="211" t="s">
        <v>19</v>
      </c>
      <c r="F407" s="212" t="s">
        <v>2919</v>
      </c>
      <c r="G407" s="210"/>
      <c r="H407" s="213">
        <v>443.38499999999999</v>
      </c>
      <c r="I407" s="214"/>
      <c r="J407" s="210"/>
      <c r="K407" s="210"/>
      <c r="L407" s="215"/>
      <c r="M407" s="216"/>
      <c r="N407" s="217"/>
      <c r="O407" s="217"/>
      <c r="P407" s="217"/>
      <c r="Q407" s="217"/>
      <c r="R407" s="217"/>
      <c r="S407" s="217"/>
      <c r="T407" s="218"/>
      <c r="AT407" s="219" t="s">
        <v>301</v>
      </c>
      <c r="AU407" s="219" t="s">
        <v>79</v>
      </c>
      <c r="AV407" s="14" t="s">
        <v>79</v>
      </c>
      <c r="AW407" s="14" t="s">
        <v>32</v>
      </c>
      <c r="AX407" s="14" t="s">
        <v>70</v>
      </c>
      <c r="AY407" s="219" t="s">
        <v>290</v>
      </c>
    </row>
    <row r="408" spans="1:65" s="14" customFormat="1" ht="11.25">
      <c r="B408" s="209"/>
      <c r="C408" s="210"/>
      <c r="D408" s="200" t="s">
        <v>301</v>
      </c>
      <c r="E408" s="211" t="s">
        <v>19</v>
      </c>
      <c r="F408" s="212" t="s">
        <v>2917</v>
      </c>
      <c r="G408" s="210"/>
      <c r="H408" s="213">
        <v>68.02</v>
      </c>
      <c r="I408" s="214"/>
      <c r="J408" s="210"/>
      <c r="K408" s="210"/>
      <c r="L408" s="215"/>
      <c r="M408" s="216"/>
      <c r="N408" s="217"/>
      <c r="O408" s="217"/>
      <c r="P408" s="217"/>
      <c r="Q408" s="217"/>
      <c r="R408" s="217"/>
      <c r="S408" s="217"/>
      <c r="T408" s="218"/>
      <c r="AT408" s="219" t="s">
        <v>301</v>
      </c>
      <c r="AU408" s="219" t="s">
        <v>79</v>
      </c>
      <c r="AV408" s="14" t="s">
        <v>79</v>
      </c>
      <c r="AW408" s="14" t="s">
        <v>32</v>
      </c>
      <c r="AX408" s="14" t="s">
        <v>70</v>
      </c>
      <c r="AY408" s="219" t="s">
        <v>290</v>
      </c>
    </row>
    <row r="409" spans="1:65" s="15" customFormat="1" ht="11.25">
      <c r="B409" s="220"/>
      <c r="C409" s="221"/>
      <c r="D409" s="200" t="s">
        <v>301</v>
      </c>
      <c r="E409" s="222" t="s">
        <v>19</v>
      </c>
      <c r="F409" s="223" t="s">
        <v>304</v>
      </c>
      <c r="G409" s="221"/>
      <c r="H409" s="224">
        <v>511.40499999999997</v>
      </c>
      <c r="I409" s="225"/>
      <c r="J409" s="221"/>
      <c r="K409" s="221"/>
      <c r="L409" s="226"/>
      <c r="M409" s="227"/>
      <c r="N409" s="228"/>
      <c r="O409" s="228"/>
      <c r="P409" s="228"/>
      <c r="Q409" s="228"/>
      <c r="R409" s="228"/>
      <c r="S409" s="228"/>
      <c r="T409" s="229"/>
      <c r="AT409" s="230" t="s">
        <v>301</v>
      </c>
      <c r="AU409" s="230" t="s">
        <v>79</v>
      </c>
      <c r="AV409" s="15" t="s">
        <v>297</v>
      </c>
      <c r="AW409" s="15" t="s">
        <v>32</v>
      </c>
      <c r="AX409" s="15" t="s">
        <v>77</v>
      </c>
      <c r="AY409" s="230" t="s">
        <v>290</v>
      </c>
    </row>
    <row r="410" spans="1:65" s="2" customFormat="1" ht="24.2" customHeight="1">
      <c r="A410" s="36"/>
      <c r="B410" s="37"/>
      <c r="C410" s="180" t="s">
        <v>680</v>
      </c>
      <c r="D410" s="180" t="s">
        <v>292</v>
      </c>
      <c r="E410" s="181" t="s">
        <v>2597</v>
      </c>
      <c r="F410" s="182" t="s">
        <v>2598</v>
      </c>
      <c r="G410" s="183" t="s">
        <v>341</v>
      </c>
      <c r="H410" s="184">
        <v>939.95500000000004</v>
      </c>
      <c r="I410" s="185"/>
      <c r="J410" s="186">
        <f>ROUND(I410*H410,2)</f>
        <v>0</v>
      </c>
      <c r="K410" s="182" t="s">
        <v>296</v>
      </c>
      <c r="L410" s="41"/>
      <c r="M410" s="187" t="s">
        <v>19</v>
      </c>
      <c r="N410" s="188" t="s">
        <v>41</v>
      </c>
      <c r="O410" s="66"/>
      <c r="P410" s="189">
        <f>O410*H410</f>
        <v>0</v>
      </c>
      <c r="Q410" s="189">
        <v>0</v>
      </c>
      <c r="R410" s="189">
        <f>Q410*H410</f>
        <v>0</v>
      </c>
      <c r="S410" s="189">
        <v>0</v>
      </c>
      <c r="T410" s="190">
        <f>S410*H410</f>
        <v>0</v>
      </c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R410" s="191" t="s">
        <v>297</v>
      </c>
      <c r="AT410" s="191" t="s">
        <v>292</v>
      </c>
      <c r="AU410" s="191" t="s">
        <v>79</v>
      </c>
      <c r="AY410" s="19" t="s">
        <v>290</v>
      </c>
      <c r="BE410" s="192">
        <f>IF(N410="základní",J410,0)</f>
        <v>0</v>
      </c>
      <c r="BF410" s="192">
        <f>IF(N410="snížená",J410,0)</f>
        <v>0</v>
      </c>
      <c r="BG410" s="192">
        <f>IF(N410="zákl. přenesená",J410,0)</f>
        <v>0</v>
      </c>
      <c r="BH410" s="192">
        <f>IF(N410="sníž. přenesená",J410,0)</f>
        <v>0</v>
      </c>
      <c r="BI410" s="192">
        <f>IF(N410="nulová",J410,0)</f>
        <v>0</v>
      </c>
      <c r="BJ410" s="19" t="s">
        <v>77</v>
      </c>
      <c r="BK410" s="192">
        <f>ROUND(I410*H410,2)</f>
        <v>0</v>
      </c>
      <c r="BL410" s="19" t="s">
        <v>297</v>
      </c>
      <c r="BM410" s="191" t="s">
        <v>3025</v>
      </c>
    </row>
    <row r="411" spans="1:65" s="2" customFormat="1" ht="11.25">
      <c r="A411" s="36"/>
      <c r="B411" s="37"/>
      <c r="C411" s="38"/>
      <c r="D411" s="193" t="s">
        <v>299</v>
      </c>
      <c r="E411" s="38"/>
      <c r="F411" s="194" t="s">
        <v>2600</v>
      </c>
      <c r="G411" s="38"/>
      <c r="H411" s="38"/>
      <c r="I411" s="195"/>
      <c r="J411" s="38"/>
      <c r="K411" s="38"/>
      <c r="L411" s="41"/>
      <c r="M411" s="196"/>
      <c r="N411" s="197"/>
      <c r="O411" s="66"/>
      <c r="P411" s="66"/>
      <c r="Q411" s="66"/>
      <c r="R411" s="66"/>
      <c r="S411" s="66"/>
      <c r="T411" s="67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T411" s="19" t="s">
        <v>299</v>
      </c>
      <c r="AU411" s="19" t="s">
        <v>79</v>
      </c>
    </row>
    <row r="412" spans="1:65" s="14" customFormat="1" ht="11.25">
      <c r="B412" s="209"/>
      <c r="C412" s="210"/>
      <c r="D412" s="200" t="s">
        <v>301</v>
      </c>
      <c r="E412" s="211" t="s">
        <v>19</v>
      </c>
      <c r="F412" s="212" t="s">
        <v>2924</v>
      </c>
      <c r="G412" s="210"/>
      <c r="H412" s="213">
        <v>813.73500000000001</v>
      </c>
      <c r="I412" s="214"/>
      <c r="J412" s="210"/>
      <c r="K412" s="210"/>
      <c r="L412" s="215"/>
      <c r="M412" s="216"/>
      <c r="N412" s="217"/>
      <c r="O412" s="217"/>
      <c r="P412" s="217"/>
      <c r="Q412" s="217"/>
      <c r="R412" s="217"/>
      <c r="S412" s="217"/>
      <c r="T412" s="218"/>
      <c r="AT412" s="219" t="s">
        <v>301</v>
      </c>
      <c r="AU412" s="219" t="s">
        <v>79</v>
      </c>
      <c r="AV412" s="14" t="s">
        <v>79</v>
      </c>
      <c r="AW412" s="14" t="s">
        <v>32</v>
      </c>
      <c r="AX412" s="14" t="s">
        <v>70</v>
      </c>
      <c r="AY412" s="219" t="s">
        <v>290</v>
      </c>
    </row>
    <row r="413" spans="1:65" s="14" customFormat="1" ht="11.25">
      <c r="B413" s="209"/>
      <c r="C413" s="210"/>
      <c r="D413" s="200" t="s">
        <v>301</v>
      </c>
      <c r="E413" s="211" t="s">
        <v>19</v>
      </c>
      <c r="F413" s="212" t="s">
        <v>2925</v>
      </c>
      <c r="G413" s="210"/>
      <c r="H413" s="213">
        <v>126.22</v>
      </c>
      <c r="I413" s="214"/>
      <c r="J413" s="210"/>
      <c r="K413" s="210"/>
      <c r="L413" s="215"/>
      <c r="M413" s="216"/>
      <c r="N413" s="217"/>
      <c r="O413" s="217"/>
      <c r="P413" s="217"/>
      <c r="Q413" s="217"/>
      <c r="R413" s="217"/>
      <c r="S413" s="217"/>
      <c r="T413" s="218"/>
      <c r="AT413" s="219" t="s">
        <v>301</v>
      </c>
      <c r="AU413" s="219" t="s">
        <v>79</v>
      </c>
      <c r="AV413" s="14" t="s">
        <v>79</v>
      </c>
      <c r="AW413" s="14" t="s">
        <v>32</v>
      </c>
      <c r="AX413" s="14" t="s">
        <v>70</v>
      </c>
      <c r="AY413" s="219" t="s">
        <v>290</v>
      </c>
    </row>
    <row r="414" spans="1:65" s="15" customFormat="1" ht="11.25">
      <c r="B414" s="220"/>
      <c r="C414" s="221"/>
      <c r="D414" s="200" t="s">
        <v>301</v>
      </c>
      <c r="E414" s="222" t="s">
        <v>19</v>
      </c>
      <c r="F414" s="223" t="s">
        <v>304</v>
      </c>
      <c r="G414" s="221"/>
      <c r="H414" s="224">
        <v>939.95500000000004</v>
      </c>
      <c r="I414" s="225"/>
      <c r="J414" s="221"/>
      <c r="K414" s="221"/>
      <c r="L414" s="226"/>
      <c r="M414" s="227"/>
      <c r="N414" s="228"/>
      <c r="O414" s="228"/>
      <c r="P414" s="228"/>
      <c r="Q414" s="228"/>
      <c r="R414" s="228"/>
      <c r="S414" s="228"/>
      <c r="T414" s="229"/>
      <c r="AT414" s="230" t="s">
        <v>301</v>
      </c>
      <c r="AU414" s="230" t="s">
        <v>79</v>
      </c>
      <c r="AV414" s="15" t="s">
        <v>297</v>
      </c>
      <c r="AW414" s="15" t="s">
        <v>32</v>
      </c>
      <c r="AX414" s="15" t="s">
        <v>77</v>
      </c>
      <c r="AY414" s="230" t="s">
        <v>290</v>
      </c>
    </row>
    <row r="415" spans="1:65" s="2" customFormat="1" ht="24.2" customHeight="1">
      <c r="A415" s="36"/>
      <c r="B415" s="37"/>
      <c r="C415" s="180" t="s">
        <v>687</v>
      </c>
      <c r="D415" s="180" t="s">
        <v>292</v>
      </c>
      <c r="E415" s="181" t="s">
        <v>2601</v>
      </c>
      <c r="F415" s="182" t="s">
        <v>2602</v>
      </c>
      <c r="G415" s="183" t="s">
        <v>341</v>
      </c>
      <c r="H415" s="184">
        <v>443.38499999999999</v>
      </c>
      <c r="I415" s="185"/>
      <c r="J415" s="186">
        <f>ROUND(I415*H415,2)</f>
        <v>0</v>
      </c>
      <c r="K415" s="182" t="s">
        <v>296</v>
      </c>
      <c r="L415" s="41"/>
      <c r="M415" s="187" t="s">
        <v>19</v>
      </c>
      <c r="N415" s="188" t="s">
        <v>41</v>
      </c>
      <c r="O415" s="66"/>
      <c r="P415" s="189">
        <f>O415*H415</f>
        <v>0</v>
      </c>
      <c r="Q415" s="189">
        <v>0</v>
      </c>
      <c r="R415" s="189">
        <f>Q415*H415</f>
        <v>0</v>
      </c>
      <c r="S415" s="189">
        <v>0</v>
      </c>
      <c r="T415" s="190">
        <f>S415*H415</f>
        <v>0</v>
      </c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R415" s="191" t="s">
        <v>297</v>
      </c>
      <c r="AT415" s="191" t="s">
        <v>292</v>
      </c>
      <c r="AU415" s="191" t="s">
        <v>79</v>
      </c>
      <c r="AY415" s="19" t="s">
        <v>290</v>
      </c>
      <c r="BE415" s="192">
        <f>IF(N415="základní",J415,0)</f>
        <v>0</v>
      </c>
      <c r="BF415" s="192">
        <f>IF(N415="snížená",J415,0)</f>
        <v>0</v>
      </c>
      <c r="BG415" s="192">
        <f>IF(N415="zákl. přenesená",J415,0)</f>
        <v>0</v>
      </c>
      <c r="BH415" s="192">
        <f>IF(N415="sníž. přenesená",J415,0)</f>
        <v>0</v>
      </c>
      <c r="BI415" s="192">
        <f>IF(N415="nulová",J415,0)</f>
        <v>0</v>
      </c>
      <c r="BJ415" s="19" t="s">
        <v>77</v>
      </c>
      <c r="BK415" s="192">
        <f>ROUND(I415*H415,2)</f>
        <v>0</v>
      </c>
      <c r="BL415" s="19" t="s">
        <v>297</v>
      </c>
      <c r="BM415" s="191" t="s">
        <v>3026</v>
      </c>
    </row>
    <row r="416" spans="1:65" s="2" customFormat="1" ht="11.25">
      <c r="A416" s="36"/>
      <c r="B416" s="37"/>
      <c r="C416" s="38"/>
      <c r="D416" s="193" t="s">
        <v>299</v>
      </c>
      <c r="E416" s="38"/>
      <c r="F416" s="194" t="s">
        <v>2604</v>
      </c>
      <c r="G416" s="38"/>
      <c r="H416" s="38"/>
      <c r="I416" s="195"/>
      <c r="J416" s="38"/>
      <c r="K416" s="38"/>
      <c r="L416" s="41"/>
      <c r="M416" s="196"/>
      <c r="N416" s="197"/>
      <c r="O416" s="66"/>
      <c r="P416" s="66"/>
      <c r="Q416" s="66"/>
      <c r="R416" s="66"/>
      <c r="S416" s="66"/>
      <c r="T416" s="67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T416" s="19" t="s">
        <v>299</v>
      </c>
      <c r="AU416" s="19" t="s">
        <v>79</v>
      </c>
    </row>
    <row r="417" spans="1:65" s="14" customFormat="1" ht="11.25">
      <c r="B417" s="209"/>
      <c r="C417" s="210"/>
      <c r="D417" s="200" t="s">
        <v>301</v>
      </c>
      <c r="E417" s="211" t="s">
        <v>19</v>
      </c>
      <c r="F417" s="212" t="s">
        <v>2919</v>
      </c>
      <c r="G417" s="210"/>
      <c r="H417" s="213">
        <v>443.38499999999999</v>
      </c>
      <c r="I417" s="214"/>
      <c r="J417" s="210"/>
      <c r="K417" s="210"/>
      <c r="L417" s="215"/>
      <c r="M417" s="216"/>
      <c r="N417" s="217"/>
      <c r="O417" s="217"/>
      <c r="P417" s="217"/>
      <c r="Q417" s="217"/>
      <c r="R417" s="217"/>
      <c r="S417" s="217"/>
      <c r="T417" s="218"/>
      <c r="AT417" s="219" t="s">
        <v>301</v>
      </c>
      <c r="AU417" s="219" t="s">
        <v>79</v>
      </c>
      <c r="AV417" s="14" t="s">
        <v>79</v>
      </c>
      <c r="AW417" s="14" t="s">
        <v>32</v>
      </c>
      <c r="AX417" s="14" t="s">
        <v>70</v>
      </c>
      <c r="AY417" s="219" t="s">
        <v>290</v>
      </c>
    </row>
    <row r="418" spans="1:65" s="15" customFormat="1" ht="11.25">
      <c r="B418" s="220"/>
      <c r="C418" s="221"/>
      <c r="D418" s="200" t="s">
        <v>301</v>
      </c>
      <c r="E418" s="222" t="s">
        <v>19</v>
      </c>
      <c r="F418" s="223" t="s">
        <v>304</v>
      </c>
      <c r="G418" s="221"/>
      <c r="H418" s="224">
        <v>443.38499999999999</v>
      </c>
      <c r="I418" s="225"/>
      <c r="J418" s="221"/>
      <c r="K418" s="221"/>
      <c r="L418" s="226"/>
      <c r="M418" s="227"/>
      <c r="N418" s="228"/>
      <c r="O418" s="228"/>
      <c r="P418" s="228"/>
      <c r="Q418" s="228"/>
      <c r="R418" s="228"/>
      <c r="S418" s="228"/>
      <c r="T418" s="229"/>
      <c r="AT418" s="230" t="s">
        <v>301</v>
      </c>
      <c r="AU418" s="230" t="s">
        <v>79</v>
      </c>
      <c r="AV418" s="15" t="s">
        <v>297</v>
      </c>
      <c r="AW418" s="15" t="s">
        <v>32</v>
      </c>
      <c r="AX418" s="15" t="s">
        <v>77</v>
      </c>
      <c r="AY418" s="230" t="s">
        <v>290</v>
      </c>
    </row>
    <row r="419" spans="1:65" s="12" customFormat="1" ht="22.9" customHeight="1">
      <c r="B419" s="164"/>
      <c r="C419" s="165"/>
      <c r="D419" s="166" t="s">
        <v>69</v>
      </c>
      <c r="E419" s="178" t="s">
        <v>360</v>
      </c>
      <c r="F419" s="178" t="s">
        <v>1690</v>
      </c>
      <c r="G419" s="165"/>
      <c r="H419" s="165"/>
      <c r="I419" s="168"/>
      <c r="J419" s="179">
        <f>BK419</f>
        <v>0</v>
      </c>
      <c r="K419" s="165"/>
      <c r="L419" s="170"/>
      <c r="M419" s="171"/>
      <c r="N419" s="172"/>
      <c r="O419" s="172"/>
      <c r="P419" s="173">
        <f>SUM(P420:P468)</f>
        <v>0</v>
      </c>
      <c r="Q419" s="172"/>
      <c r="R419" s="173">
        <f>SUM(R420:R468)</f>
        <v>53.396785212000005</v>
      </c>
      <c r="S419" s="172"/>
      <c r="T419" s="174">
        <f>SUM(T420:T468)</f>
        <v>0</v>
      </c>
      <c r="AR419" s="175" t="s">
        <v>77</v>
      </c>
      <c r="AT419" s="176" t="s">
        <v>69</v>
      </c>
      <c r="AU419" s="176" t="s">
        <v>77</v>
      </c>
      <c r="AY419" s="175" t="s">
        <v>290</v>
      </c>
      <c r="BK419" s="177">
        <f>SUM(BK420:BK468)</f>
        <v>0</v>
      </c>
    </row>
    <row r="420" spans="1:65" s="2" customFormat="1" ht="24.2" customHeight="1">
      <c r="A420" s="36"/>
      <c r="B420" s="37"/>
      <c r="C420" s="180" t="s">
        <v>693</v>
      </c>
      <c r="D420" s="180" t="s">
        <v>292</v>
      </c>
      <c r="E420" s="181" t="s">
        <v>2625</v>
      </c>
      <c r="F420" s="182" t="s">
        <v>2626</v>
      </c>
      <c r="G420" s="183" t="s">
        <v>295</v>
      </c>
      <c r="H420" s="184">
        <v>462.38</v>
      </c>
      <c r="I420" s="185"/>
      <c r="J420" s="186">
        <f>ROUND(I420*H420,2)</f>
        <v>0</v>
      </c>
      <c r="K420" s="182" t="s">
        <v>296</v>
      </c>
      <c r="L420" s="41"/>
      <c r="M420" s="187" t="s">
        <v>19</v>
      </c>
      <c r="N420" s="188" t="s">
        <v>41</v>
      </c>
      <c r="O420" s="66"/>
      <c r="P420" s="189">
        <f>O420*H420</f>
        <v>0</v>
      </c>
      <c r="Q420" s="189">
        <v>1.323E-2</v>
      </c>
      <c r="R420" s="189">
        <f>Q420*H420</f>
        <v>6.1172874000000004</v>
      </c>
      <c r="S420" s="189">
        <v>0</v>
      </c>
      <c r="T420" s="190">
        <f>S420*H420</f>
        <v>0</v>
      </c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R420" s="191" t="s">
        <v>297</v>
      </c>
      <c r="AT420" s="191" t="s">
        <v>292</v>
      </c>
      <c r="AU420" s="191" t="s">
        <v>79</v>
      </c>
      <c r="AY420" s="19" t="s">
        <v>290</v>
      </c>
      <c r="BE420" s="192">
        <f>IF(N420="základní",J420,0)</f>
        <v>0</v>
      </c>
      <c r="BF420" s="192">
        <f>IF(N420="snížená",J420,0)</f>
        <v>0</v>
      </c>
      <c r="BG420" s="192">
        <f>IF(N420="zákl. přenesená",J420,0)</f>
        <v>0</v>
      </c>
      <c r="BH420" s="192">
        <f>IF(N420="sníž. přenesená",J420,0)</f>
        <v>0</v>
      </c>
      <c r="BI420" s="192">
        <f>IF(N420="nulová",J420,0)</f>
        <v>0</v>
      </c>
      <c r="BJ420" s="19" t="s">
        <v>77</v>
      </c>
      <c r="BK420" s="192">
        <f>ROUND(I420*H420,2)</f>
        <v>0</v>
      </c>
      <c r="BL420" s="19" t="s">
        <v>297</v>
      </c>
      <c r="BM420" s="191" t="s">
        <v>3027</v>
      </c>
    </row>
    <row r="421" spans="1:65" s="2" customFormat="1" ht="11.25">
      <c r="A421" s="36"/>
      <c r="B421" s="37"/>
      <c r="C421" s="38"/>
      <c r="D421" s="193" t="s">
        <v>299</v>
      </c>
      <c r="E421" s="38"/>
      <c r="F421" s="194" t="s">
        <v>2628</v>
      </c>
      <c r="G421" s="38"/>
      <c r="H421" s="38"/>
      <c r="I421" s="195"/>
      <c r="J421" s="38"/>
      <c r="K421" s="38"/>
      <c r="L421" s="41"/>
      <c r="M421" s="196"/>
      <c r="N421" s="197"/>
      <c r="O421" s="66"/>
      <c r="P421" s="66"/>
      <c r="Q421" s="66"/>
      <c r="R421" s="66"/>
      <c r="S421" s="66"/>
      <c r="T421" s="67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T421" s="19" t="s">
        <v>299</v>
      </c>
      <c r="AU421" s="19" t="s">
        <v>79</v>
      </c>
    </row>
    <row r="422" spans="1:65" s="14" customFormat="1" ht="11.25">
      <c r="B422" s="209"/>
      <c r="C422" s="210"/>
      <c r="D422" s="200" t="s">
        <v>301</v>
      </c>
      <c r="E422" s="211" t="s">
        <v>19</v>
      </c>
      <c r="F422" s="212" t="s">
        <v>3028</v>
      </c>
      <c r="G422" s="210"/>
      <c r="H422" s="213">
        <v>462.38</v>
      </c>
      <c r="I422" s="214"/>
      <c r="J422" s="210"/>
      <c r="K422" s="210"/>
      <c r="L422" s="215"/>
      <c r="M422" s="216"/>
      <c r="N422" s="217"/>
      <c r="O422" s="217"/>
      <c r="P422" s="217"/>
      <c r="Q422" s="217"/>
      <c r="R422" s="217"/>
      <c r="S422" s="217"/>
      <c r="T422" s="218"/>
      <c r="AT422" s="219" t="s">
        <v>301</v>
      </c>
      <c r="AU422" s="219" t="s">
        <v>79</v>
      </c>
      <c r="AV422" s="14" t="s">
        <v>79</v>
      </c>
      <c r="AW422" s="14" t="s">
        <v>32</v>
      </c>
      <c r="AX422" s="14" t="s">
        <v>70</v>
      </c>
      <c r="AY422" s="219" t="s">
        <v>290</v>
      </c>
    </row>
    <row r="423" spans="1:65" s="15" customFormat="1" ht="11.25">
      <c r="B423" s="220"/>
      <c r="C423" s="221"/>
      <c r="D423" s="200" t="s">
        <v>301</v>
      </c>
      <c r="E423" s="222" t="s">
        <v>19</v>
      </c>
      <c r="F423" s="223" t="s">
        <v>304</v>
      </c>
      <c r="G423" s="221"/>
      <c r="H423" s="224">
        <v>462.38</v>
      </c>
      <c r="I423" s="225"/>
      <c r="J423" s="221"/>
      <c r="K423" s="221"/>
      <c r="L423" s="226"/>
      <c r="M423" s="227"/>
      <c r="N423" s="228"/>
      <c r="O423" s="228"/>
      <c r="P423" s="228"/>
      <c r="Q423" s="228"/>
      <c r="R423" s="228"/>
      <c r="S423" s="228"/>
      <c r="T423" s="229"/>
      <c r="AT423" s="230" t="s">
        <v>301</v>
      </c>
      <c r="AU423" s="230" t="s">
        <v>79</v>
      </c>
      <c r="AV423" s="15" t="s">
        <v>297</v>
      </c>
      <c r="AW423" s="15" t="s">
        <v>32</v>
      </c>
      <c r="AX423" s="15" t="s">
        <v>77</v>
      </c>
      <c r="AY423" s="230" t="s">
        <v>290</v>
      </c>
    </row>
    <row r="424" spans="1:65" s="2" customFormat="1" ht="16.5" customHeight="1">
      <c r="A424" s="36"/>
      <c r="B424" s="37"/>
      <c r="C424" s="180" t="s">
        <v>704</v>
      </c>
      <c r="D424" s="180" t="s">
        <v>292</v>
      </c>
      <c r="E424" s="181" t="s">
        <v>1703</v>
      </c>
      <c r="F424" s="182" t="s">
        <v>1704</v>
      </c>
      <c r="G424" s="183" t="s">
        <v>451</v>
      </c>
      <c r="H424" s="184">
        <v>2</v>
      </c>
      <c r="I424" s="185"/>
      <c r="J424" s="186">
        <f>ROUND(I424*H424,2)</f>
        <v>0</v>
      </c>
      <c r="K424" s="182" t="s">
        <v>296</v>
      </c>
      <c r="L424" s="41"/>
      <c r="M424" s="187" t="s">
        <v>19</v>
      </c>
      <c r="N424" s="188" t="s">
        <v>41</v>
      </c>
      <c r="O424" s="66"/>
      <c r="P424" s="189">
        <f>O424*H424</f>
        <v>0</v>
      </c>
      <c r="Q424" s="189">
        <v>0.45937290600000003</v>
      </c>
      <c r="R424" s="189">
        <f>Q424*H424</f>
        <v>0.91874581200000005</v>
      </c>
      <c r="S424" s="189">
        <v>0</v>
      </c>
      <c r="T424" s="190">
        <f>S424*H424</f>
        <v>0</v>
      </c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R424" s="191" t="s">
        <v>297</v>
      </c>
      <c r="AT424" s="191" t="s">
        <v>292</v>
      </c>
      <c r="AU424" s="191" t="s">
        <v>79</v>
      </c>
      <c r="AY424" s="19" t="s">
        <v>290</v>
      </c>
      <c r="BE424" s="192">
        <f>IF(N424="základní",J424,0)</f>
        <v>0</v>
      </c>
      <c r="BF424" s="192">
        <f>IF(N424="snížená",J424,0)</f>
        <v>0</v>
      </c>
      <c r="BG424" s="192">
        <f>IF(N424="zákl. přenesená",J424,0)</f>
        <v>0</v>
      </c>
      <c r="BH424" s="192">
        <f>IF(N424="sníž. přenesená",J424,0)</f>
        <v>0</v>
      </c>
      <c r="BI424" s="192">
        <f>IF(N424="nulová",J424,0)</f>
        <v>0</v>
      </c>
      <c r="BJ424" s="19" t="s">
        <v>77</v>
      </c>
      <c r="BK424" s="192">
        <f>ROUND(I424*H424,2)</f>
        <v>0</v>
      </c>
      <c r="BL424" s="19" t="s">
        <v>297</v>
      </c>
      <c r="BM424" s="191" t="s">
        <v>3029</v>
      </c>
    </row>
    <row r="425" spans="1:65" s="2" customFormat="1" ht="11.25">
      <c r="A425" s="36"/>
      <c r="B425" s="37"/>
      <c r="C425" s="38"/>
      <c r="D425" s="193" t="s">
        <v>299</v>
      </c>
      <c r="E425" s="38"/>
      <c r="F425" s="194" t="s">
        <v>1706</v>
      </c>
      <c r="G425" s="38"/>
      <c r="H425" s="38"/>
      <c r="I425" s="195"/>
      <c r="J425" s="38"/>
      <c r="K425" s="38"/>
      <c r="L425" s="41"/>
      <c r="M425" s="196"/>
      <c r="N425" s="197"/>
      <c r="O425" s="66"/>
      <c r="P425" s="66"/>
      <c r="Q425" s="66"/>
      <c r="R425" s="66"/>
      <c r="S425" s="66"/>
      <c r="T425" s="67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T425" s="19" t="s">
        <v>299</v>
      </c>
      <c r="AU425" s="19" t="s">
        <v>79</v>
      </c>
    </row>
    <row r="426" spans="1:65" s="2" customFormat="1" ht="16.5" customHeight="1">
      <c r="A426" s="36"/>
      <c r="B426" s="37"/>
      <c r="C426" s="180" t="s">
        <v>710</v>
      </c>
      <c r="D426" s="180" t="s">
        <v>292</v>
      </c>
      <c r="E426" s="181" t="s">
        <v>2654</v>
      </c>
      <c r="F426" s="182" t="s">
        <v>2655</v>
      </c>
      <c r="G426" s="183" t="s">
        <v>295</v>
      </c>
      <c r="H426" s="184">
        <v>462.38</v>
      </c>
      <c r="I426" s="185"/>
      <c r="J426" s="186">
        <f>ROUND(I426*H426,2)</f>
        <v>0</v>
      </c>
      <c r="K426" s="182" t="s">
        <v>296</v>
      </c>
      <c r="L426" s="41"/>
      <c r="M426" s="187" t="s">
        <v>19</v>
      </c>
      <c r="N426" s="188" t="s">
        <v>41</v>
      </c>
      <c r="O426" s="66"/>
      <c r="P426" s="189">
        <f>O426*H426</f>
        <v>0</v>
      </c>
      <c r="Q426" s="189">
        <v>0</v>
      </c>
      <c r="R426" s="189">
        <f>Q426*H426</f>
        <v>0</v>
      </c>
      <c r="S426" s="189">
        <v>0</v>
      </c>
      <c r="T426" s="190">
        <f>S426*H426</f>
        <v>0</v>
      </c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R426" s="191" t="s">
        <v>297</v>
      </c>
      <c r="AT426" s="191" t="s">
        <v>292</v>
      </c>
      <c r="AU426" s="191" t="s">
        <v>79</v>
      </c>
      <c r="AY426" s="19" t="s">
        <v>290</v>
      </c>
      <c r="BE426" s="192">
        <f>IF(N426="základní",J426,0)</f>
        <v>0</v>
      </c>
      <c r="BF426" s="192">
        <f>IF(N426="snížená",J426,0)</f>
        <v>0</v>
      </c>
      <c r="BG426" s="192">
        <f>IF(N426="zákl. přenesená",J426,0)</f>
        <v>0</v>
      </c>
      <c r="BH426" s="192">
        <f>IF(N426="sníž. přenesená",J426,0)</f>
        <v>0</v>
      </c>
      <c r="BI426" s="192">
        <f>IF(N426="nulová",J426,0)</f>
        <v>0</v>
      </c>
      <c r="BJ426" s="19" t="s">
        <v>77</v>
      </c>
      <c r="BK426" s="192">
        <f>ROUND(I426*H426,2)</f>
        <v>0</v>
      </c>
      <c r="BL426" s="19" t="s">
        <v>297</v>
      </c>
      <c r="BM426" s="191" t="s">
        <v>3030</v>
      </c>
    </row>
    <row r="427" spans="1:65" s="2" customFormat="1" ht="11.25">
      <c r="A427" s="36"/>
      <c r="B427" s="37"/>
      <c r="C427" s="38"/>
      <c r="D427" s="193" t="s">
        <v>299</v>
      </c>
      <c r="E427" s="38"/>
      <c r="F427" s="194" t="s">
        <v>2657</v>
      </c>
      <c r="G427" s="38"/>
      <c r="H427" s="38"/>
      <c r="I427" s="195"/>
      <c r="J427" s="38"/>
      <c r="K427" s="38"/>
      <c r="L427" s="41"/>
      <c r="M427" s="196"/>
      <c r="N427" s="197"/>
      <c r="O427" s="66"/>
      <c r="P427" s="66"/>
      <c r="Q427" s="66"/>
      <c r="R427" s="66"/>
      <c r="S427" s="66"/>
      <c r="T427" s="67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T427" s="19" t="s">
        <v>299</v>
      </c>
      <c r="AU427" s="19" t="s">
        <v>79</v>
      </c>
    </row>
    <row r="428" spans="1:65" s="14" customFormat="1" ht="11.25">
      <c r="B428" s="209"/>
      <c r="C428" s="210"/>
      <c r="D428" s="200" t="s">
        <v>301</v>
      </c>
      <c r="E428" s="211" t="s">
        <v>19</v>
      </c>
      <c r="F428" s="212" t="s">
        <v>3028</v>
      </c>
      <c r="G428" s="210"/>
      <c r="H428" s="213">
        <v>462.38</v>
      </c>
      <c r="I428" s="214"/>
      <c r="J428" s="210"/>
      <c r="K428" s="210"/>
      <c r="L428" s="215"/>
      <c r="M428" s="216"/>
      <c r="N428" s="217"/>
      <c r="O428" s="217"/>
      <c r="P428" s="217"/>
      <c r="Q428" s="217"/>
      <c r="R428" s="217"/>
      <c r="S428" s="217"/>
      <c r="T428" s="218"/>
      <c r="AT428" s="219" t="s">
        <v>301</v>
      </c>
      <c r="AU428" s="219" t="s">
        <v>79</v>
      </c>
      <c r="AV428" s="14" t="s">
        <v>79</v>
      </c>
      <c r="AW428" s="14" t="s">
        <v>32</v>
      </c>
      <c r="AX428" s="14" t="s">
        <v>70</v>
      </c>
      <c r="AY428" s="219" t="s">
        <v>290</v>
      </c>
    </row>
    <row r="429" spans="1:65" s="15" customFormat="1" ht="11.25">
      <c r="B429" s="220"/>
      <c r="C429" s="221"/>
      <c r="D429" s="200" t="s">
        <v>301</v>
      </c>
      <c r="E429" s="222" t="s">
        <v>19</v>
      </c>
      <c r="F429" s="223" t="s">
        <v>304</v>
      </c>
      <c r="G429" s="221"/>
      <c r="H429" s="224">
        <v>462.38</v>
      </c>
      <c r="I429" s="225"/>
      <c r="J429" s="221"/>
      <c r="K429" s="221"/>
      <c r="L429" s="226"/>
      <c r="M429" s="227"/>
      <c r="N429" s="228"/>
      <c r="O429" s="228"/>
      <c r="P429" s="228"/>
      <c r="Q429" s="228"/>
      <c r="R429" s="228"/>
      <c r="S429" s="228"/>
      <c r="T429" s="229"/>
      <c r="AT429" s="230" t="s">
        <v>301</v>
      </c>
      <c r="AU429" s="230" t="s">
        <v>79</v>
      </c>
      <c r="AV429" s="15" t="s">
        <v>297</v>
      </c>
      <c r="AW429" s="15" t="s">
        <v>32</v>
      </c>
      <c r="AX429" s="15" t="s">
        <v>77</v>
      </c>
      <c r="AY429" s="230" t="s">
        <v>290</v>
      </c>
    </row>
    <row r="430" spans="1:65" s="2" customFormat="1" ht="16.5" customHeight="1">
      <c r="A430" s="36"/>
      <c r="B430" s="37"/>
      <c r="C430" s="180" t="s">
        <v>719</v>
      </c>
      <c r="D430" s="180" t="s">
        <v>292</v>
      </c>
      <c r="E430" s="181" t="s">
        <v>2658</v>
      </c>
      <c r="F430" s="182" t="s">
        <v>2659</v>
      </c>
      <c r="G430" s="183" t="s">
        <v>451</v>
      </c>
      <c r="H430" s="184">
        <v>26</v>
      </c>
      <c r="I430" s="185"/>
      <c r="J430" s="186">
        <f>ROUND(I430*H430,2)</f>
        <v>0</v>
      </c>
      <c r="K430" s="182" t="s">
        <v>296</v>
      </c>
      <c r="L430" s="41"/>
      <c r="M430" s="187" t="s">
        <v>19</v>
      </c>
      <c r="N430" s="188" t="s">
        <v>41</v>
      </c>
      <c r="O430" s="66"/>
      <c r="P430" s="189">
        <f>O430*H430</f>
        <v>0</v>
      </c>
      <c r="Q430" s="189">
        <v>1.0186000000000001E-2</v>
      </c>
      <c r="R430" s="189">
        <f>Q430*H430</f>
        <v>0.26483600000000002</v>
      </c>
      <c r="S430" s="189">
        <v>0</v>
      </c>
      <c r="T430" s="190">
        <f>S430*H430</f>
        <v>0</v>
      </c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R430" s="191" t="s">
        <v>297</v>
      </c>
      <c r="AT430" s="191" t="s">
        <v>292</v>
      </c>
      <c r="AU430" s="191" t="s">
        <v>79</v>
      </c>
      <c r="AY430" s="19" t="s">
        <v>290</v>
      </c>
      <c r="BE430" s="192">
        <f>IF(N430="základní",J430,0)</f>
        <v>0</v>
      </c>
      <c r="BF430" s="192">
        <f>IF(N430="snížená",J430,0)</f>
        <v>0</v>
      </c>
      <c r="BG430" s="192">
        <f>IF(N430="zákl. přenesená",J430,0)</f>
        <v>0</v>
      </c>
      <c r="BH430" s="192">
        <f>IF(N430="sníž. přenesená",J430,0)</f>
        <v>0</v>
      </c>
      <c r="BI430" s="192">
        <f>IF(N430="nulová",J430,0)</f>
        <v>0</v>
      </c>
      <c r="BJ430" s="19" t="s">
        <v>77</v>
      </c>
      <c r="BK430" s="192">
        <f>ROUND(I430*H430,2)</f>
        <v>0</v>
      </c>
      <c r="BL430" s="19" t="s">
        <v>297</v>
      </c>
      <c r="BM430" s="191" t="s">
        <v>3031</v>
      </c>
    </row>
    <row r="431" spans="1:65" s="2" customFormat="1" ht="11.25">
      <c r="A431" s="36"/>
      <c r="B431" s="37"/>
      <c r="C431" s="38"/>
      <c r="D431" s="193" t="s">
        <v>299</v>
      </c>
      <c r="E431" s="38"/>
      <c r="F431" s="194" t="s">
        <v>2661</v>
      </c>
      <c r="G431" s="38"/>
      <c r="H431" s="38"/>
      <c r="I431" s="195"/>
      <c r="J431" s="38"/>
      <c r="K431" s="38"/>
      <c r="L431" s="41"/>
      <c r="M431" s="196"/>
      <c r="N431" s="197"/>
      <c r="O431" s="66"/>
      <c r="P431" s="66"/>
      <c r="Q431" s="66"/>
      <c r="R431" s="66"/>
      <c r="S431" s="66"/>
      <c r="T431" s="67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T431" s="19" t="s">
        <v>299</v>
      </c>
      <c r="AU431" s="19" t="s">
        <v>79</v>
      </c>
    </row>
    <row r="432" spans="1:65" s="14" customFormat="1" ht="11.25">
      <c r="B432" s="209"/>
      <c r="C432" s="210"/>
      <c r="D432" s="200" t="s">
        <v>301</v>
      </c>
      <c r="E432" s="211" t="s">
        <v>19</v>
      </c>
      <c r="F432" s="212" t="s">
        <v>3032</v>
      </c>
      <c r="G432" s="210"/>
      <c r="H432" s="213">
        <v>16</v>
      </c>
      <c r="I432" s="214"/>
      <c r="J432" s="210"/>
      <c r="K432" s="210"/>
      <c r="L432" s="215"/>
      <c r="M432" s="216"/>
      <c r="N432" s="217"/>
      <c r="O432" s="217"/>
      <c r="P432" s="217"/>
      <c r="Q432" s="217"/>
      <c r="R432" s="217"/>
      <c r="S432" s="217"/>
      <c r="T432" s="218"/>
      <c r="AT432" s="219" t="s">
        <v>301</v>
      </c>
      <c r="AU432" s="219" t="s">
        <v>79</v>
      </c>
      <c r="AV432" s="14" t="s">
        <v>79</v>
      </c>
      <c r="AW432" s="14" t="s">
        <v>32</v>
      </c>
      <c r="AX432" s="14" t="s">
        <v>70</v>
      </c>
      <c r="AY432" s="219" t="s">
        <v>290</v>
      </c>
    </row>
    <row r="433" spans="1:65" s="14" customFormat="1" ht="11.25">
      <c r="B433" s="209"/>
      <c r="C433" s="210"/>
      <c r="D433" s="200" t="s">
        <v>301</v>
      </c>
      <c r="E433" s="211" t="s">
        <v>19</v>
      </c>
      <c r="F433" s="212" t="s">
        <v>2663</v>
      </c>
      <c r="G433" s="210"/>
      <c r="H433" s="213">
        <v>5</v>
      </c>
      <c r="I433" s="214"/>
      <c r="J433" s="210"/>
      <c r="K433" s="210"/>
      <c r="L433" s="215"/>
      <c r="M433" s="216"/>
      <c r="N433" s="217"/>
      <c r="O433" s="217"/>
      <c r="P433" s="217"/>
      <c r="Q433" s="217"/>
      <c r="R433" s="217"/>
      <c r="S433" s="217"/>
      <c r="T433" s="218"/>
      <c r="AT433" s="219" t="s">
        <v>301</v>
      </c>
      <c r="AU433" s="219" t="s">
        <v>79</v>
      </c>
      <c r="AV433" s="14" t="s">
        <v>79</v>
      </c>
      <c r="AW433" s="14" t="s">
        <v>32</v>
      </c>
      <c r="AX433" s="14" t="s">
        <v>70</v>
      </c>
      <c r="AY433" s="219" t="s">
        <v>290</v>
      </c>
    </row>
    <row r="434" spans="1:65" s="14" customFormat="1" ht="11.25">
      <c r="B434" s="209"/>
      <c r="C434" s="210"/>
      <c r="D434" s="200" t="s">
        <v>301</v>
      </c>
      <c r="E434" s="211" t="s">
        <v>19</v>
      </c>
      <c r="F434" s="212" t="s">
        <v>2664</v>
      </c>
      <c r="G434" s="210"/>
      <c r="H434" s="213">
        <v>5</v>
      </c>
      <c r="I434" s="214"/>
      <c r="J434" s="210"/>
      <c r="K434" s="210"/>
      <c r="L434" s="215"/>
      <c r="M434" s="216"/>
      <c r="N434" s="217"/>
      <c r="O434" s="217"/>
      <c r="P434" s="217"/>
      <c r="Q434" s="217"/>
      <c r="R434" s="217"/>
      <c r="S434" s="217"/>
      <c r="T434" s="218"/>
      <c r="AT434" s="219" t="s">
        <v>301</v>
      </c>
      <c r="AU434" s="219" t="s">
        <v>79</v>
      </c>
      <c r="AV434" s="14" t="s">
        <v>79</v>
      </c>
      <c r="AW434" s="14" t="s">
        <v>32</v>
      </c>
      <c r="AX434" s="14" t="s">
        <v>70</v>
      </c>
      <c r="AY434" s="219" t="s">
        <v>290</v>
      </c>
    </row>
    <row r="435" spans="1:65" s="15" customFormat="1" ht="11.25">
      <c r="B435" s="220"/>
      <c r="C435" s="221"/>
      <c r="D435" s="200" t="s">
        <v>301</v>
      </c>
      <c r="E435" s="222" t="s">
        <v>19</v>
      </c>
      <c r="F435" s="223" t="s">
        <v>304</v>
      </c>
      <c r="G435" s="221"/>
      <c r="H435" s="224">
        <v>26</v>
      </c>
      <c r="I435" s="225"/>
      <c r="J435" s="221"/>
      <c r="K435" s="221"/>
      <c r="L435" s="226"/>
      <c r="M435" s="227"/>
      <c r="N435" s="228"/>
      <c r="O435" s="228"/>
      <c r="P435" s="228"/>
      <c r="Q435" s="228"/>
      <c r="R435" s="228"/>
      <c r="S435" s="228"/>
      <c r="T435" s="229"/>
      <c r="AT435" s="230" t="s">
        <v>301</v>
      </c>
      <c r="AU435" s="230" t="s">
        <v>79</v>
      </c>
      <c r="AV435" s="15" t="s">
        <v>297</v>
      </c>
      <c r="AW435" s="15" t="s">
        <v>32</v>
      </c>
      <c r="AX435" s="15" t="s">
        <v>77</v>
      </c>
      <c r="AY435" s="230" t="s">
        <v>290</v>
      </c>
    </row>
    <row r="436" spans="1:65" s="2" customFormat="1" ht="16.5" customHeight="1">
      <c r="A436" s="36"/>
      <c r="B436" s="37"/>
      <c r="C436" s="242" t="s">
        <v>726</v>
      </c>
      <c r="D436" s="242" t="s">
        <v>434</v>
      </c>
      <c r="E436" s="243" t="s">
        <v>2665</v>
      </c>
      <c r="F436" s="244" t="s">
        <v>2666</v>
      </c>
      <c r="G436" s="245" t="s">
        <v>451</v>
      </c>
      <c r="H436" s="246">
        <v>5</v>
      </c>
      <c r="I436" s="247"/>
      <c r="J436" s="248">
        <f>ROUND(I436*H436,2)</f>
        <v>0</v>
      </c>
      <c r="K436" s="244" t="s">
        <v>19</v>
      </c>
      <c r="L436" s="249"/>
      <c r="M436" s="250" t="s">
        <v>19</v>
      </c>
      <c r="N436" s="251" t="s">
        <v>41</v>
      </c>
      <c r="O436" s="66"/>
      <c r="P436" s="189">
        <f>O436*H436</f>
        <v>0</v>
      </c>
      <c r="Q436" s="189">
        <v>0.25</v>
      </c>
      <c r="R436" s="189">
        <f>Q436*H436</f>
        <v>1.25</v>
      </c>
      <c r="S436" s="189">
        <v>0</v>
      </c>
      <c r="T436" s="190">
        <f>S436*H436</f>
        <v>0</v>
      </c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R436" s="191" t="s">
        <v>360</v>
      </c>
      <c r="AT436" s="191" t="s">
        <v>434</v>
      </c>
      <c r="AU436" s="191" t="s">
        <v>79</v>
      </c>
      <c r="AY436" s="19" t="s">
        <v>290</v>
      </c>
      <c r="BE436" s="192">
        <f>IF(N436="základní",J436,0)</f>
        <v>0</v>
      </c>
      <c r="BF436" s="192">
        <f>IF(N436="snížená",J436,0)</f>
        <v>0</v>
      </c>
      <c r="BG436" s="192">
        <f>IF(N436="zákl. přenesená",J436,0)</f>
        <v>0</v>
      </c>
      <c r="BH436" s="192">
        <f>IF(N436="sníž. přenesená",J436,0)</f>
        <v>0</v>
      </c>
      <c r="BI436" s="192">
        <f>IF(N436="nulová",J436,0)</f>
        <v>0</v>
      </c>
      <c r="BJ436" s="19" t="s">
        <v>77</v>
      </c>
      <c r="BK436" s="192">
        <f>ROUND(I436*H436,2)</f>
        <v>0</v>
      </c>
      <c r="BL436" s="19" t="s">
        <v>297</v>
      </c>
      <c r="BM436" s="191" t="s">
        <v>3033</v>
      </c>
    </row>
    <row r="437" spans="1:65" s="14" customFormat="1" ht="11.25">
      <c r="B437" s="209"/>
      <c r="C437" s="210"/>
      <c r="D437" s="200" t="s">
        <v>301</v>
      </c>
      <c r="E437" s="211" t="s">
        <v>19</v>
      </c>
      <c r="F437" s="212" t="s">
        <v>2664</v>
      </c>
      <c r="G437" s="210"/>
      <c r="H437" s="213">
        <v>5</v>
      </c>
      <c r="I437" s="214"/>
      <c r="J437" s="210"/>
      <c r="K437" s="210"/>
      <c r="L437" s="215"/>
      <c r="M437" s="216"/>
      <c r="N437" s="217"/>
      <c r="O437" s="217"/>
      <c r="P437" s="217"/>
      <c r="Q437" s="217"/>
      <c r="R437" s="217"/>
      <c r="S437" s="217"/>
      <c r="T437" s="218"/>
      <c r="AT437" s="219" t="s">
        <v>301</v>
      </c>
      <c r="AU437" s="219" t="s">
        <v>79</v>
      </c>
      <c r="AV437" s="14" t="s">
        <v>79</v>
      </c>
      <c r="AW437" s="14" t="s">
        <v>32</v>
      </c>
      <c r="AX437" s="14" t="s">
        <v>70</v>
      </c>
      <c r="AY437" s="219" t="s">
        <v>290</v>
      </c>
    </row>
    <row r="438" spans="1:65" s="15" customFormat="1" ht="11.25">
      <c r="B438" s="220"/>
      <c r="C438" s="221"/>
      <c r="D438" s="200" t="s">
        <v>301</v>
      </c>
      <c r="E438" s="222" t="s">
        <v>19</v>
      </c>
      <c r="F438" s="223" t="s">
        <v>304</v>
      </c>
      <c r="G438" s="221"/>
      <c r="H438" s="224">
        <v>5</v>
      </c>
      <c r="I438" s="225"/>
      <c r="J438" s="221"/>
      <c r="K438" s="221"/>
      <c r="L438" s="226"/>
      <c r="M438" s="227"/>
      <c r="N438" s="228"/>
      <c r="O438" s="228"/>
      <c r="P438" s="228"/>
      <c r="Q438" s="228"/>
      <c r="R438" s="228"/>
      <c r="S438" s="228"/>
      <c r="T438" s="229"/>
      <c r="AT438" s="230" t="s">
        <v>301</v>
      </c>
      <c r="AU438" s="230" t="s">
        <v>79</v>
      </c>
      <c r="AV438" s="15" t="s">
        <v>297</v>
      </c>
      <c r="AW438" s="15" t="s">
        <v>32</v>
      </c>
      <c r="AX438" s="15" t="s">
        <v>77</v>
      </c>
      <c r="AY438" s="230" t="s">
        <v>290</v>
      </c>
    </row>
    <row r="439" spans="1:65" s="2" customFormat="1" ht="16.5" customHeight="1">
      <c r="A439" s="36"/>
      <c r="B439" s="37"/>
      <c r="C439" s="242" t="s">
        <v>732</v>
      </c>
      <c r="D439" s="242" t="s">
        <v>434</v>
      </c>
      <c r="E439" s="243" t="s">
        <v>2668</v>
      </c>
      <c r="F439" s="244" t="s">
        <v>2669</v>
      </c>
      <c r="G439" s="245" t="s">
        <v>451</v>
      </c>
      <c r="H439" s="246">
        <v>5</v>
      </c>
      <c r="I439" s="247"/>
      <c r="J439" s="248">
        <f>ROUND(I439*H439,2)</f>
        <v>0</v>
      </c>
      <c r="K439" s="244" t="s">
        <v>19</v>
      </c>
      <c r="L439" s="249"/>
      <c r="M439" s="250" t="s">
        <v>19</v>
      </c>
      <c r="N439" s="251" t="s">
        <v>41</v>
      </c>
      <c r="O439" s="66"/>
      <c r="P439" s="189">
        <f>O439*H439</f>
        <v>0</v>
      </c>
      <c r="Q439" s="189">
        <v>0.5</v>
      </c>
      <c r="R439" s="189">
        <f>Q439*H439</f>
        <v>2.5</v>
      </c>
      <c r="S439" s="189">
        <v>0</v>
      </c>
      <c r="T439" s="190">
        <f>S439*H439</f>
        <v>0</v>
      </c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R439" s="191" t="s">
        <v>360</v>
      </c>
      <c r="AT439" s="191" t="s">
        <v>434</v>
      </c>
      <c r="AU439" s="191" t="s">
        <v>79</v>
      </c>
      <c r="AY439" s="19" t="s">
        <v>290</v>
      </c>
      <c r="BE439" s="192">
        <f>IF(N439="základní",J439,0)</f>
        <v>0</v>
      </c>
      <c r="BF439" s="192">
        <f>IF(N439="snížená",J439,0)</f>
        <v>0</v>
      </c>
      <c r="BG439" s="192">
        <f>IF(N439="zákl. přenesená",J439,0)</f>
        <v>0</v>
      </c>
      <c r="BH439" s="192">
        <f>IF(N439="sníž. přenesená",J439,0)</f>
        <v>0</v>
      </c>
      <c r="BI439" s="192">
        <f>IF(N439="nulová",J439,0)</f>
        <v>0</v>
      </c>
      <c r="BJ439" s="19" t="s">
        <v>77</v>
      </c>
      <c r="BK439" s="192">
        <f>ROUND(I439*H439,2)</f>
        <v>0</v>
      </c>
      <c r="BL439" s="19" t="s">
        <v>297</v>
      </c>
      <c r="BM439" s="191" t="s">
        <v>3034</v>
      </c>
    </row>
    <row r="440" spans="1:65" s="14" customFormat="1" ht="11.25">
      <c r="B440" s="209"/>
      <c r="C440" s="210"/>
      <c r="D440" s="200" t="s">
        <v>301</v>
      </c>
      <c r="E440" s="211" t="s">
        <v>19</v>
      </c>
      <c r="F440" s="212" t="s">
        <v>2663</v>
      </c>
      <c r="G440" s="210"/>
      <c r="H440" s="213">
        <v>5</v>
      </c>
      <c r="I440" s="214"/>
      <c r="J440" s="210"/>
      <c r="K440" s="210"/>
      <c r="L440" s="215"/>
      <c r="M440" s="216"/>
      <c r="N440" s="217"/>
      <c r="O440" s="217"/>
      <c r="P440" s="217"/>
      <c r="Q440" s="217"/>
      <c r="R440" s="217"/>
      <c r="S440" s="217"/>
      <c r="T440" s="218"/>
      <c r="AT440" s="219" t="s">
        <v>301</v>
      </c>
      <c r="AU440" s="219" t="s">
        <v>79</v>
      </c>
      <c r="AV440" s="14" t="s">
        <v>79</v>
      </c>
      <c r="AW440" s="14" t="s">
        <v>32</v>
      </c>
      <c r="AX440" s="14" t="s">
        <v>70</v>
      </c>
      <c r="AY440" s="219" t="s">
        <v>290</v>
      </c>
    </row>
    <row r="441" spans="1:65" s="15" customFormat="1" ht="11.25">
      <c r="B441" s="220"/>
      <c r="C441" s="221"/>
      <c r="D441" s="200" t="s">
        <v>301</v>
      </c>
      <c r="E441" s="222" t="s">
        <v>19</v>
      </c>
      <c r="F441" s="223" t="s">
        <v>304</v>
      </c>
      <c r="G441" s="221"/>
      <c r="H441" s="224">
        <v>5</v>
      </c>
      <c r="I441" s="225"/>
      <c r="J441" s="221"/>
      <c r="K441" s="221"/>
      <c r="L441" s="226"/>
      <c r="M441" s="227"/>
      <c r="N441" s="228"/>
      <c r="O441" s="228"/>
      <c r="P441" s="228"/>
      <c r="Q441" s="228"/>
      <c r="R441" s="228"/>
      <c r="S441" s="228"/>
      <c r="T441" s="229"/>
      <c r="AT441" s="230" t="s">
        <v>301</v>
      </c>
      <c r="AU441" s="230" t="s">
        <v>79</v>
      </c>
      <c r="AV441" s="15" t="s">
        <v>297</v>
      </c>
      <c r="AW441" s="15" t="s">
        <v>32</v>
      </c>
      <c r="AX441" s="15" t="s">
        <v>77</v>
      </c>
      <c r="AY441" s="230" t="s">
        <v>290</v>
      </c>
    </row>
    <row r="442" spans="1:65" s="2" customFormat="1" ht="16.5" customHeight="1">
      <c r="A442" s="36"/>
      <c r="B442" s="37"/>
      <c r="C442" s="242" t="s">
        <v>739</v>
      </c>
      <c r="D442" s="242" t="s">
        <v>434</v>
      </c>
      <c r="E442" s="243" t="s">
        <v>2671</v>
      </c>
      <c r="F442" s="244" t="s">
        <v>2672</v>
      </c>
      <c r="G442" s="245" t="s">
        <v>451</v>
      </c>
      <c r="H442" s="246">
        <v>16</v>
      </c>
      <c r="I442" s="247"/>
      <c r="J442" s="248">
        <f>ROUND(I442*H442,2)</f>
        <v>0</v>
      </c>
      <c r="K442" s="244" t="s">
        <v>19</v>
      </c>
      <c r="L442" s="249"/>
      <c r="M442" s="250" t="s">
        <v>19</v>
      </c>
      <c r="N442" s="251" t="s">
        <v>41</v>
      </c>
      <c r="O442" s="66"/>
      <c r="P442" s="189">
        <f>O442*H442</f>
        <v>0</v>
      </c>
      <c r="Q442" s="189">
        <v>1</v>
      </c>
      <c r="R442" s="189">
        <f>Q442*H442</f>
        <v>16</v>
      </c>
      <c r="S442" s="189">
        <v>0</v>
      </c>
      <c r="T442" s="190">
        <f>S442*H442</f>
        <v>0</v>
      </c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R442" s="191" t="s">
        <v>360</v>
      </c>
      <c r="AT442" s="191" t="s">
        <v>434</v>
      </c>
      <c r="AU442" s="191" t="s">
        <v>79</v>
      </c>
      <c r="AY442" s="19" t="s">
        <v>290</v>
      </c>
      <c r="BE442" s="192">
        <f>IF(N442="základní",J442,0)</f>
        <v>0</v>
      </c>
      <c r="BF442" s="192">
        <f>IF(N442="snížená",J442,0)</f>
        <v>0</v>
      </c>
      <c r="BG442" s="192">
        <f>IF(N442="zákl. přenesená",J442,0)</f>
        <v>0</v>
      </c>
      <c r="BH442" s="192">
        <f>IF(N442="sníž. přenesená",J442,0)</f>
        <v>0</v>
      </c>
      <c r="BI442" s="192">
        <f>IF(N442="nulová",J442,0)</f>
        <v>0</v>
      </c>
      <c r="BJ442" s="19" t="s">
        <v>77</v>
      </c>
      <c r="BK442" s="192">
        <f>ROUND(I442*H442,2)</f>
        <v>0</v>
      </c>
      <c r="BL442" s="19" t="s">
        <v>297</v>
      </c>
      <c r="BM442" s="191" t="s">
        <v>3035</v>
      </c>
    </row>
    <row r="443" spans="1:65" s="14" customFormat="1" ht="11.25">
      <c r="B443" s="209"/>
      <c r="C443" s="210"/>
      <c r="D443" s="200" t="s">
        <v>301</v>
      </c>
      <c r="E443" s="211" t="s">
        <v>19</v>
      </c>
      <c r="F443" s="212" t="s">
        <v>3036</v>
      </c>
      <c r="G443" s="210"/>
      <c r="H443" s="213">
        <v>16</v>
      </c>
      <c r="I443" s="214"/>
      <c r="J443" s="210"/>
      <c r="K443" s="210"/>
      <c r="L443" s="215"/>
      <c r="M443" s="216"/>
      <c r="N443" s="217"/>
      <c r="O443" s="217"/>
      <c r="P443" s="217"/>
      <c r="Q443" s="217"/>
      <c r="R443" s="217"/>
      <c r="S443" s="217"/>
      <c r="T443" s="218"/>
      <c r="AT443" s="219" t="s">
        <v>301</v>
      </c>
      <c r="AU443" s="219" t="s">
        <v>79</v>
      </c>
      <c r="AV443" s="14" t="s">
        <v>79</v>
      </c>
      <c r="AW443" s="14" t="s">
        <v>32</v>
      </c>
      <c r="AX443" s="14" t="s">
        <v>70</v>
      </c>
      <c r="AY443" s="219" t="s">
        <v>290</v>
      </c>
    </row>
    <row r="444" spans="1:65" s="15" customFormat="1" ht="11.25">
      <c r="B444" s="220"/>
      <c r="C444" s="221"/>
      <c r="D444" s="200" t="s">
        <v>301</v>
      </c>
      <c r="E444" s="222" t="s">
        <v>19</v>
      </c>
      <c r="F444" s="223" t="s">
        <v>304</v>
      </c>
      <c r="G444" s="221"/>
      <c r="H444" s="224">
        <v>16</v>
      </c>
      <c r="I444" s="225"/>
      <c r="J444" s="221"/>
      <c r="K444" s="221"/>
      <c r="L444" s="226"/>
      <c r="M444" s="227"/>
      <c r="N444" s="228"/>
      <c r="O444" s="228"/>
      <c r="P444" s="228"/>
      <c r="Q444" s="228"/>
      <c r="R444" s="228"/>
      <c r="S444" s="228"/>
      <c r="T444" s="229"/>
      <c r="AT444" s="230" t="s">
        <v>301</v>
      </c>
      <c r="AU444" s="230" t="s">
        <v>79</v>
      </c>
      <c r="AV444" s="15" t="s">
        <v>297</v>
      </c>
      <c r="AW444" s="15" t="s">
        <v>32</v>
      </c>
      <c r="AX444" s="15" t="s">
        <v>77</v>
      </c>
      <c r="AY444" s="230" t="s">
        <v>290</v>
      </c>
    </row>
    <row r="445" spans="1:65" s="2" customFormat="1" ht="16.5" customHeight="1">
      <c r="A445" s="36"/>
      <c r="B445" s="37"/>
      <c r="C445" s="180" t="s">
        <v>754</v>
      </c>
      <c r="D445" s="180" t="s">
        <v>292</v>
      </c>
      <c r="E445" s="181" t="s">
        <v>2675</v>
      </c>
      <c r="F445" s="182" t="s">
        <v>2676</v>
      </c>
      <c r="G445" s="183" t="s">
        <v>451</v>
      </c>
      <c r="H445" s="184">
        <v>11</v>
      </c>
      <c r="I445" s="185"/>
      <c r="J445" s="186">
        <f>ROUND(I445*H445,2)</f>
        <v>0</v>
      </c>
      <c r="K445" s="182" t="s">
        <v>296</v>
      </c>
      <c r="L445" s="41"/>
      <c r="M445" s="187" t="s">
        <v>19</v>
      </c>
      <c r="N445" s="188" t="s">
        <v>41</v>
      </c>
      <c r="O445" s="66"/>
      <c r="P445" s="189">
        <f>O445*H445</f>
        <v>0</v>
      </c>
      <c r="Q445" s="189">
        <v>1.248E-2</v>
      </c>
      <c r="R445" s="189">
        <f>Q445*H445</f>
        <v>0.13727999999999999</v>
      </c>
      <c r="S445" s="189">
        <v>0</v>
      </c>
      <c r="T445" s="190">
        <f>S445*H445</f>
        <v>0</v>
      </c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R445" s="191" t="s">
        <v>297</v>
      </c>
      <c r="AT445" s="191" t="s">
        <v>292</v>
      </c>
      <c r="AU445" s="191" t="s">
        <v>79</v>
      </c>
      <c r="AY445" s="19" t="s">
        <v>290</v>
      </c>
      <c r="BE445" s="192">
        <f>IF(N445="základní",J445,0)</f>
        <v>0</v>
      </c>
      <c r="BF445" s="192">
        <f>IF(N445="snížená",J445,0)</f>
        <v>0</v>
      </c>
      <c r="BG445" s="192">
        <f>IF(N445="zákl. přenesená",J445,0)</f>
        <v>0</v>
      </c>
      <c r="BH445" s="192">
        <f>IF(N445="sníž. přenesená",J445,0)</f>
        <v>0</v>
      </c>
      <c r="BI445" s="192">
        <f>IF(N445="nulová",J445,0)</f>
        <v>0</v>
      </c>
      <c r="BJ445" s="19" t="s">
        <v>77</v>
      </c>
      <c r="BK445" s="192">
        <f>ROUND(I445*H445,2)</f>
        <v>0</v>
      </c>
      <c r="BL445" s="19" t="s">
        <v>297</v>
      </c>
      <c r="BM445" s="191" t="s">
        <v>3037</v>
      </c>
    </row>
    <row r="446" spans="1:65" s="2" customFormat="1" ht="11.25">
      <c r="A446" s="36"/>
      <c r="B446" s="37"/>
      <c r="C446" s="38"/>
      <c r="D446" s="193" t="s">
        <v>299</v>
      </c>
      <c r="E446" s="38"/>
      <c r="F446" s="194" t="s">
        <v>2678</v>
      </c>
      <c r="G446" s="38"/>
      <c r="H446" s="38"/>
      <c r="I446" s="195"/>
      <c r="J446" s="38"/>
      <c r="K446" s="38"/>
      <c r="L446" s="41"/>
      <c r="M446" s="196"/>
      <c r="N446" s="197"/>
      <c r="O446" s="66"/>
      <c r="P446" s="66"/>
      <c r="Q446" s="66"/>
      <c r="R446" s="66"/>
      <c r="S446" s="66"/>
      <c r="T446" s="67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T446" s="19" t="s">
        <v>299</v>
      </c>
      <c r="AU446" s="19" t="s">
        <v>79</v>
      </c>
    </row>
    <row r="447" spans="1:65" s="14" customFormat="1" ht="11.25">
      <c r="B447" s="209"/>
      <c r="C447" s="210"/>
      <c r="D447" s="200" t="s">
        <v>301</v>
      </c>
      <c r="E447" s="211" t="s">
        <v>19</v>
      </c>
      <c r="F447" s="212" t="s">
        <v>3038</v>
      </c>
      <c r="G447" s="210"/>
      <c r="H447" s="213">
        <v>11</v>
      </c>
      <c r="I447" s="214"/>
      <c r="J447" s="210"/>
      <c r="K447" s="210"/>
      <c r="L447" s="215"/>
      <c r="M447" s="216"/>
      <c r="N447" s="217"/>
      <c r="O447" s="217"/>
      <c r="P447" s="217"/>
      <c r="Q447" s="217"/>
      <c r="R447" s="217"/>
      <c r="S447" s="217"/>
      <c r="T447" s="218"/>
      <c r="AT447" s="219" t="s">
        <v>301</v>
      </c>
      <c r="AU447" s="219" t="s">
        <v>79</v>
      </c>
      <c r="AV447" s="14" t="s">
        <v>79</v>
      </c>
      <c r="AW447" s="14" t="s">
        <v>32</v>
      </c>
      <c r="AX447" s="14" t="s">
        <v>70</v>
      </c>
      <c r="AY447" s="219" t="s">
        <v>290</v>
      </c>
    </row>
    <row r="448" spans="1:65" s="15" customFormat="1" ht="11.25">
      <c r="B448" s="220"/>
      <c r="C448" s="221"/>
      <c r="D448" s="200" t="s">
        <v>301</v>
      </c>
      <c r="E448" s="222" t="s">
        <v>19</v>
      </c>
      <c r="F448" s="223" t="s">
        <v>304</v>
      </c>
      <c r="G448" s="221"/>
      <c r="H448" s="224">
        <v>11</v>
      </c>
      <c r="I448" s="225"/>
      <c r="J448" s="221"/>
      <c r="K448" s="221"/>
      <c r="L448" s="226"/>
      <c r="M448" s="227"/>
      <c r="N448" s="228"/>
      <c r="O448" s="228"/>
      <c r="P448" s="228"/>
      <c r="Q448" s="228"/>
      <c r="R448" s="228"/>
      <c r="S448" s="228"/>
      <c r="T448" s="229"/>
      <c r="AT448" s="230" t="s">
        <v>301</v>
      </c>
      <c r="AU448" s="230" t="s">
        <v>79</v>
      </c>
      <c r="AV448" s="15" t="s">
        <v>297</v>
      </c>
      <c r="AW448" s="15" t="s">
        <v>32</v>
      </c>
      <c r="AX448" s="15" t="s">
        <v>77</v>
      </c>
      <c r="AY448" s="230" t="s">
        <v>290</v>
      </c>
    </row>
    <row r="449" spans="1:65" s="2" customFormat="1" ht="16.5" customHeight="1">
      <c r="A449" s="36"/>
      <c r="B449" s="37"/>
      <c r="C449" s="242" t="s">
        <v>783</v>
      </c>
      <c r="D449" s="242" t="s">
        <v>434</v>
      </c>
      <c r="E449" s="243" t="s">
        <v>2680</v>
      </c>
      <c r="F449" s="244" t="s">
        <v>2681</v>
      </c>
      <c r="G449" s="245" t="s">
        <v>451</v>
      </c>
      <c r="H449" s="246">
        <v>11</v>
      </c>
      <c r="I449" s="247"/>
      <c r="J449" s="248">
        <f>ROUND(I449*H449,2)</f>
        <v>0</v>
      </c>
      <c r="K449" s="244" t="s">
        <v>19</v>
      </c>
      <c r="L449" s="249"/>
      <c r="M449" s="250" t="s">
        <v>19</v>
      </c>
      <c r="N449" s="251" t="s">
        <v>41</v>
      </c>
      <c r="O449" s="66"/>
      <c r="P449" s="189">
        <f>O449*H449</f>
        <v>0</v>
      </c>
      <c r="Q449" s="189">
        <v>0.51</v>
      </c>
      <c r="R449" s="189">
        <f>Q449*H449</f>
        <v>5.61</v>
      </c>
      <c r="S449" s="189">
        <v>0</v>
      </c>
      <c r="T449" s="190">
        <f>S449*H449</f>
        <v>0</v>
      </c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R449" s="191" t="s">
        <v>360</v>
      </c>
      <c r="AT449" s="191" t="s">
        <v>434</v>
      </c>
      <c r="AU449" s="191" t="s">
        <v>79</v>
      </c>
      <c r="AY449" s="19" t="s">
        <v>290</v>
      </c>
      <c r="BE449" s="192">
        <f>IF(N449="základní",J449,0)</f>
        <v>0</v>
      </c>
      <c r="BF449" s="192">
        <f>IF(N449="snížená",J449,0)</f>
        <v>0</v>
      </c>
      <c r="BG449" s="192">
        <f>IF(N449="zákl. přenesená",J449,0)</f>
        <v>0</v>
      </c>
      <c r="BH449" s="192">
        <f>IF(N449="sníž. přenesená",J449,0)</f>
        <v>0</v>
      </c>
      <c r="BI449" s="192">
        <f>IF(N449="nulová",J449,0)</f>
        <v>0</v>
      </c>
      <c r="BJ449" s="19" t="s">
        <v>77</v>
      </c>
      <c r="BK449" s="192">
        <f>ROUND(I449*H449,2)</f>
        <v>0</v>
      </c>
      <c r="BL449" s="19" t="s">
        <v>297</v>
      </c>
      <c r="BM449" s="191" t="s">
        <v>3039</v>
      </c>
    </row>
    <row r="450" spans="1:65" s="14" customFormat="1" ht="11.25">
      <c r="B450" s="209"/>
      <c r="C450" s="210"/>
      <c r="D450" s="200" t="s">
        <v>301</v>
      </c>
      <c r="E450" s="211" t="s">
        <v>19</v>
      </c>
      <c r="F450" s="212" t="s">
        <v>3038</v>
      </c>
      <c r="G450" s="210"/>
      <c r="H450" s="213">
        <v>11</v>
      </c>
      <c r="I450" s="214"/>
      <c r="J450" s="210"/>
      <c r="K450" s="210"/>
      <c r="L450" s="215"/>
      <c r="M450" s="216"/>
      <c r="N450" s="217"/>
      <c r="O450" s="217"/>
      <c r="P450" s="217"/>
      <c r="Q450" s="217"/>
      <c r="R450" s="217"/>
      <c r="S450" s="217"/>
      <c r="T450" s="218"/>
      <c r="AT450" s="219" t="s">
        <v>301</v>
      </c>
      <c r="AU450" s="219" t="s">
        <v>79</v>
      </c>
      <c r="AV450" s="14" t="s">
        <v>79</v>
      </c>
      <c r="AW450" s="14" t="s">
        <v>32</v>
      </c>
      <c r="AX450" s="14" t="s">
        <v>70</v>
      </c>
      <c r="AY450" s="219" t="s">
        <v>290</v>
      </c>
    </row>
    <row r="451" spans="1:65" s="15" customFormat="1" ht="11.25">
      <c r="B451" s="220"/>
      <c r="C451" s="221"/>
      <c r="D451" s="200" t="s">
        <v>301</v>
      </c>
      <c r="E451" s="222" t="s">
        <v>19</v>
      </c>
      <c r="F451" s="223" t="s">
        <v>304</v>
      </c>
      <c r="G451" s="221"/>
      <c r="H451" s="224">
        <v>11</v>
      </c>
      <c r="I451" s="225"/>
      <c r="J451" s="221"/>
      <c r="K451" s="221"/>
      <c r="L451" s="226"/>
      <c r="M451" s="227"/>
      <c r="N451" s="228"/>
      <c r="O451" s="228"/>
      <c r="P451" s="228"/>
      <c r="Q451" s="228"/>
      <c r="R451" s="228"/>
      <c r="S451" s="228"/>
      <c r="T451" s="229"/>
      <c r="AT451" s="230" t="s">
        <v>301</v>
      </c>
      <c r="AU451" s="230" t="s">
        <v>79</v>
      </c>
      <c r="AV451" s="15" t="s">
        <v>297</v>
      </c>
      <c r="AW451" s="15" t="s">
        <v>32</v>
      </c>
      <c r="AX451" s="15" t="s">
        <v>77</v>
      </c>
      <c r="AY451" s="230" t="s">
        <v>290</v>
      </c>
    </row>
    <row r="452" spans="1:65" s="2" customFormat="1" ht="16.5" customHeight="1">
      <c r="A452" s="36"/>
      <c r="B452" s="37"/>
      <c r="C452" s="180" t="s">
        <v>789</v>
      </c>
      <c r="D452" s="180" t="s">
        <v>292</v>
      </c>
      <c r="E452" s="181" t="s">
        <v>2683</v>
      </c>
      <c r="F452" s="182" t="s">
        <v>2684</v>
      </c>
      <c r="G452" s="183" t="s">
        <v>451</v>
      </c>
      <c r="H452" s="184">
        <v>11</v>
      </c>
      <c r="I452" s="185"/>
      <c r="J452" s="186">
        <f>ROUND(I452*H452,2)</f>
        <v>0</v>
      </c>
      <c r="K452" s="182" t="s">
        <v>296</v>
      </c>
      <c r="L452" s="41"/>
      <c r="M452" s="187" t="s">
        <v>19</v>
      </c>
      <c r="N452" s="188" t="s">
        <v>41</v>
      </c>
      <c r="O452" s="66"/>
      <c r="P452" s="189">
        <f>O452*H452</f>
        <v>0</v>
      </c>
      <c r="Q452" s="189">
        <v>2.8538000000000001E-2</v>
      </c>
      <c r="R452" s="189">
        <f>Q452*H452</f>
        <v>0.31391800000000003</v>
      </c>
      <c r="S452" s="189">
        <v>0</v>
      </c>
      <c r="T452" s="190">
        <f>S452*H452</f>
        <v>0</v>
      </c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R452" s="191" t="s">
        <v>297</v>
      </c>
      <c r="AT452" s="191" t="s">
        <v>292</v>
      </c>
      <c r="AU452" s="191" t="s">
        <v>79</v>
      </c>
      <c r="AY452" s="19" t="s">
        <v>290</v>
      </c>
      <c r="BE452" s="192">
        <f>IF(N452="základní",J452,0)</f>
        <v>0</v>
      </c>
      <c r="BF452" s="192">
        <f>IF(N452="snížená",J452,0)</f>
        <v>0</v>
      </c>
      <c r="BG452" s="192">
        <f>IF(N452="zákl. přenesená",J452,0)</f>
        <v>0</v>
      </c>
      <c r="BH452" s="192">
        <f>IF(N452="sníž. přenesená",J452,0)</f>
        <v>0</v>
      </c>
      <c r="BI452" s="192">
        <f>IF(N452="nulová",J452,0)</f>
        <v>0</v>
      </c>
      <c r="BJ452" s="19" t="s">
        <v>77</v>
      </c>
      <c r="BK452" s="192">
        <f>ROUND(I452*H452,2)</f>
        <v>0</v>
      </c>
      <c r="BL452" s="19" t="s">
        <v>297</v>
      </c>
      <c r="BM452" s="191" t="s">
        <v>3040</v>
      </c>
    </row>
    <row r="453" spans="1:65" s="2" customFormat="1" ht="11.25">
      <c r="A453" s="36"/>
      <c r="B453" s="37"/>
      <c r="C453" s="38"/>
      <c r="D453" s="193" t="s">
        <v>299</v>
      </c>
      <c r="E453" s="38"/>
      <c r="F453" s="194" t="s">
        <v>2686</v>
      </c>
      <c r="G453" s="38"/>
      <c r="H453" s="38"/>
      <c r="I453" s="195"/>
      <c r="J453" s="38"/>
      <c r="K453" s="38"/>
      <c r="L453" s="41"/>
      <c r="M453" s="196"/>
      <c r="N453" s="197"/>
      <c r="O453" s="66"/>
      <c r="P453" s="66"/>
      <c r="Q453" s="66"/>
      <c r="R453" s="66"/>
      <c r="S453" s="66"/>
      <c r="T453" s="67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T453" s="19" t="s">
        <v>299</v>
      </c>
      <c r="AU453" s="19" t="s">
        <v>79</v>
      </c>
    </row>
    <row r="454" spans="1:65" s="14" customFormat="1" ht="11.25">
      <c r="B454" s="209"/>
      <c r="C454" s="210"/>
      <c r="D454" s="200" t="s">
        <v>301</v>
      </c>
      <c r="E454" s="211" t="s">
        <v>19</v>
      </c>
      <c r="F454" s="212" t="s">
        <v>3041</v>
      </c>
      <c r="G454" s="210"/>
      <c r="H454" s="213">
        <v>11</v>
      </c>
      <c r="I454" s="214"/>
      <c r="J454" s="210"/>
      <c r="K454" s="210"/>
      <c r="L454" s="215"/>
      <c r="M454" s="216"/>
      <c r="N454" s="217"/>
      <c r="O454" s="217"/>
      <c r="P454" s="217"/>
      <c r="Q454" s="217"/>
      <c r="R454" s="217"/>
      <c r="S454" s="217"/>
      <c r="T454" s="218"/>
      <c r="AT454" s="219" t="s">
        <v>301</v>
      </c>
      <c r="AU454" s="219" t="s">
        <v>79</v>
      </c>
      <c r="AV454" s="14" t="s">
        <v>79</v>
      </c>
      <c r="AW454" s="14" t="s">
        <v>32</v>
      </c>
      <c r="AX454" s="14" t="s">
        <v>70</v>
      </c>
      <c r="AY454" s="219" t="s">
        <v>290</v>
      </c>
    </row>
    <row r="455" spans="1:65" s="15" customFormat="1" ht="11.25">
      <c r="B455" s="220"/>
      <c r="C455" s="221"/>
      <c r="D455" s="200" t="s">
        <v>301</v>
      </c>
      <c r="E455" s="222" t="s">
        <v>19</v>
      </c>
      <c r="F455" s="223" t="s">
        <v>304</v>
      </c>
      <c r="G455" s="221"/>
      <c r="H455" s="224">
        <v>11</v>
      </c>
      <c r="I455" s="225"/>
      <c r="J455" s="221"/>
      <c r="K455" s="221"/>
      <c r="L455" s="226"/>
      <c r="M455" s="227"/>
      <c r="N455" s="228"/>
      <c r="O455" s="228"/>
      <c r="P455" s="228"/>
      <c r="Q455" s="228"/>
      <c r="R455" s="228"/>
      <c r="S455" s="228"/>
      <c r="T455" s="229"/>
      <c r="AT455" s="230" t="s">
        <v>301</v>
      </c>
      <c r="AU455" s="230" t="s">
        <v>79</v>
      </c>
      <c r="AV455" s="15" t="s">
        <v>297</v>
      </c>
      <c r="AW455" s="15" t="s">
        <v>32</v>
      </c>
      <c r="AX455" s="15" t="s">
        <v>77</v>
      </c>
      <c r="AY455" s="230" t="s">
        <v>290</v>
      </c>
    </row>
    <row r="456" spans="1:65" s="2" customFormat="1" ht="16.5" customHeight="1">
      <c r="A456" s="36"/>
      <c r="B456" s="37"/>
      <c r="C456" s="242" t="s">
        <v>808</v>
      </c>
      <c r="D456" s="242" t="s">
        <v>434</v>
      </c>
      <c r="E456" s="243" t="s">
        <v>2688</v>
      </c>
      <c r="F456" s="244" t="s">
        <v>2689</v>
      </c>
      <c r="G456" s="245" t="s">
        <v>451</v>
      </c>
      <c r="H456" s="246">
        <v>11</v>
      </c>
      <c r="I456" s="247"/>
      <c r="J456" s="248">
        <f>ROUND(I456*H456,2)</f>
        <v>0</v>
      </c>
      <c r="K456" s="244" t="s">
        <v>19</v>
      </c>
      <c r="L456" s="249"/>
      <c r="M456" s="250" t="s">
        <v>19</v>
      </c>
      <c r="N456" s="251" t="s">
        <v>41</v>
      </c>
      <c r="O456" s="66"/>
      <c r="P456" s="189">
        <f>O456*H456</f>
        <v>0</v>
      </c>
      <c r="Q456" s="189">
        <v>1.5</v>
      </c>
      <c r="R456" s="189">
        <f>Q456*H456</f>
        <v>16.5</v>
      </c>
      <c r="S456" s="189">
        <v>0</v>
      </c>
      <c r="T456" s="190">
        <f>S456*H456</f>
        <v>0</v>
      </c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R456" s="191" t="s">
        <v>360</v>
      </c>
      <c r="AT456" s="191" t="s">
        <v>434</v>
      </c>
      <c r="AU456" s="191" t="s">
        <v>79</v>
      </c>
      <c r="AY456" s="19" t="s">
        <v>290</v>
      </c>
      <c r="BE456" s="192">
        <f>IF(N456="základní",J456,0)</f>
        <v>0</v>
      </c>
      <c r="BF456" s="192">
        <f>IF(N456="snížená",J456,0)</f>
        <v>0</v>
      </c>
      <c r="BG456" s="192">
        <f>IF(N456="zákl. přenesená",J456,0)</f>
        <v>0</v>
      </c>
      <c r="BH456" s="192">
        <f>IF(N456="sníž. přenesená",J456,0)</f>
        <v>0</v>
      </c>
      <c r="BI456" s="192">
        <f>IF(N456="nulová",J456,0)</f>
        <v>0</v>
      </c>
      <c r="BJ456" s="19" t="s">
        <v>77</v>
      </c>
      <c r="BK456" s="192">
        <f>ROUND(I456*H456,2)</f>
        <v>0</v>
      </c>
      <c r="BL456" s="19" t="s">
        <v>297</v>
      </c>
      <c r="BM456" s="191" t="s">
        <v>3042</v>
      </c>
    </row>
    <row r="457" spans="1:65" s="14" customFormat="1" ht="11.25">
      <c r="B457" s="209"/>
      <c r="C457" s="210"/>
      <c r="D457" s="200" t="s">
        <v>301</v>
      </c>
      <c r="E457" s="211" t="s">
        <v>19</v>
      </c>
      <c r="F457" s="212" t="s">
        <v>3041</v>
      </c>
      <c r="G457" s="210"/>
      <c r="H457" s="213">
        <v>11</v>
      </c>
      <c r="I457" s="214"/>
      <c r="J457" s="210"/>
      <c r="K457" s="210"/>
      <c r="L457" s="215"/>
      <c r="M457" s="216"/>
      <c r="N457" s="217"/>
      <c r="O457" s="217"/>
      <c r="P457" s="217"/>
      <c r="Q457" s="217"/>
      <c r="R457" s="217"/>
      <c r="S457" s="217"/>
      <c r="T457" s="218"/>
      <c r="AT457" s="219" t="s">
        <v>301</v>
      </c>
      <c r="AU457" s="219" t="s">
        <v>79</v>
      </c>
      <c r="AV457" s="14" t="s">
        <v>79</v>
      </c>
      <c r="AW457" s="14" t="s">
        <v>32</v>
      </c>
      <c r="AX457" s="14" t="s">
        <v>70</v>
      </c>
      <c r="AY457" s="219" t="s">
        <v>290</v>
      </c>
    </row>
    <row r="458" spans="1:65" s="15" customFormat="1" ht="11.25">
      <c r="B458" s="220"/>
      <c r="C458" s="221"/>
      <c r="D458" s="200" t="s">
        <v>301</v>
      </c>
      <c r="E458" s="222" t="s">
        <v>19</v>
      </c>
      <c r="F458" s="223" t="s">
        <v>304</v>
      </c>
      <c r="G458" s="221"/>
      <c r="H458" s="224">
        <v>11</v>
      </c>
      <c r="I458" s="225"/>
      <c r="J458" s="221"/>
      <c r="K458" s="221"/>
      <c r="L458" s="226"/>
      <c r="M458" s="227"/>
      <c r="N458" s="228"/>
      <c r="O458" s="228"/>
      <c r="P458" s="228"/>
      <c r="Q458" s="228"/>
      <c r="R458" s="228"/>
      <c r="S458" s="228"/>
      <c r="T458" s="229"/>
      <c r="AT458" s="230" t="s">
        <v>301</v>
      </c>
      <c r="AU458" s="230" t="s">
        <v>79</v>
      </c>
      <c r="AV458" s="15" t="s">
        <v>297</v>
      </c>
      <c r="AW458" s="15" t="s">
        <v>32</v>
      </c>
      <c r="AX458" s="15" t="s">
        <v>77</v>
      </c>
      <c r="AY458" s="230" t="s">
        <v>290</v>
      </c>
    </row>
    <row r="459" spans="1:65" s="2" customFormat="1" ht="16.5" customHeight="1">
      <c r="A459" s="36"/>
      <c r="B459" s="37"/>
      <c r="C459" s="242" t="s">
        <v>814</v>
      </c>
      <c r="D459" s="242" t="s">
        <v>434</v>
      </c>
      <c r="E459" s="243" t="s">
        <v>2691</v>
      </c>
      <c r="F459" s="244" t="s">
        <v>2692</v>
      </c>
      <c r="G459" s="245" t="s">
        <v>451</v>
      </c>
      <c r="H459" s="246">
        <v>37</v>
      </c>
      <c r="I459" s="247"/>
      <c r="J459" s="248">
        <f>ROUND(I459*H459,2)</f>
        <v>0</v>
      </c>
      <c r="K459" s="244" t="s">
        <v>19</v>
      </c>
      <c r="L459" s="249"/>
      <c r="M459" s="250" t="s">
        <v>19</v>
      </c>
      <c r="N459" s="251" t="s">
        <v>41</v>
      </c>
      <c r="O459" s="66"/>
      <c r="P459" s="189">
        <f>O459*H459</f>
        <v>0</v>
      </c>
      <c r="Q459" s="189">
        <v>2E-3</v>
      </c>
      <c r="R459" s="189">
        <f>Q459*H459</f>
        <v>7.3999999999999996E-2</v>
      </c>
      <c r="S459" s="189">
        <v>0</v>
      </c>
      <c r="T459" s="190">
        <f>S459*H459</f>
        <v>0</v>
      </c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R459" s="191" t="s">
        <v>360</v>
      </c>
      <c r="AT459" s="191" t="s">
        <v>434</v>
      </c>
      <c r="AU459" s="191" t="s">
        <v>79</v>
      </c>
      <c r="AY459" s="19" t="s">
        <v>290</v>
      </c>
      <c r="BE459" s="192">
        <f>IF(N459="základní",J459,0)</f>
        <v>0</v>
      </c>
      <c r="BF459" s="192">
        <f>IF(N459="snížená",J459,0)</f>
        <v>0</v>
      </c>
      <c r="BG459" s="192">
        <f>IF(N459="zákl. přenesená",J459,0)</f>
        <v>0</v>
      </c>
      <c r="BH459" s="192">
        <f>IF(N459="sníž. přenesená",J459,0)</f>
        <v>0</v>
      </c>
      <c r="BI459" s="192">
        <f>IF(N459="nulová",J459,0)</f>
        <v>0</v>
      </c>
      <c r="BJ459" s="19" t="s">
        <v>77</v>
      </c>
      <c r="BK459" s="192">
        <f>ROUND(I459*H459,2)</f>
        <v>0</v>
      </c>
      <c r="BL459" s="19" t="s">
        <v>297</v>
      </c>
      <c r="BM459" s="191" t="s">
        <v>3043</v>
      </c>
    </row>
    <row r="460" spans="1:65" s="14" customFormat="1" ht="11.25">
      <c r="B460" s="209"/>
      <c r="C460" s="210"/>
      <c r="D460" s="200" t="s">
        <v>301</v>
      </c>
      <c r="E460" s="211" t="s">
        <v>19</v>
      </c>
      <c r="F460" s="212" t="s">
        <v>3044</v>
      </c>
      <c r="G460" s="210"/>
      <c r="H460" s="213">
        <v>37</v>
      </c>
      <c r="I460" s="214"/>
      <c r="J460" s="210"/>
      <c r="K460" s="210"/>
      <c r="L460" s="215"/>
      <c r="M460" s="216"/>
      <c r="N460" s="217"/>
      <c r="O460" s="217"/>
      <c r="P460" s="217"/>
      <c r="Q460" s="217"/>
      <c r="R460" s="217"/>
      <c r="S460" s="217"/>
      <c r="T460" s="218"/>
      <c r="AT460" s="219" t="s">
        <v>301</v>
      </c>
      <c r="AU460" s="219" t="s">
        <v>79</v>
      </c>
      <c r="AV460" s="14" t="s">
        <v>79</v>
      </c>
      <c r="AW460" s="14" t="s">
        <v>32</v>
      </c>
      <c r="AX460" s="14" t="s">
        <v>70</v>
      </c>
      <c r="AY460" s="219" t="s">
        <v>290</v>
      </c>
    </row>
    <row r="461" spans="1:65" s="15" customFormat="1" ht="11.25">
      <c r="B461" s="220"/>
      <c r="C461" s="221"/>
      <c r="D461" s="200" t="s">
        <v>301</v>
      </c>
      <c r="E461" s="222" t="s">
        <v>19</v>
      </c>
      <c r="F461" s="223" t="s">
        <v>304</v>
      </c>
      <c r="G461" s="221"/>
      <c r="H461" s="224">
        <v>37</v>
      </c>
      <c r="I461" s="225"/>
      <c r="J461" s="221"/>
      <c r="K461" s="221"/>
      <c r="L461" s="226"/>
      <c r="M461" s="227"/>
      <c r="N461" s="228"/>
      <c r="O461" s="228"/>
      <c r="P461" s="228"/>
      <c r="Q461" s="228"/>
      <c r="R461" s="228"/>
      <c r="S461" s="228"/>
      <c r="T461" s="229"/>
      <c r="AT461" s="230" t="s">
        <v>301</v>
      </c>
      <c r="AU461" s="230" t="s">
        <v>79</v>
      </c>
      <c r="AV461" s="15" t="s">
        <v>297</v>
      </c>
      <c r="AW461" s="15" t="s">
        <v>32</v>
      </c>
      <c r="AX461" s="15" t="s">
        <v>77</v>
      </c>
      <c r="AY461" s="230" t="s">
        <v>290</v>
      </c>
    </row>
    <row r="462" spans="1:65" s="2" customFormat="1" ht="16.5" customHeight="1">
      <c r="A462" s="36"/>
      <c r="B462" s="37"/>
      <c r="C462" s="180" t="s">
        <v>833</v>
      </c>
      <c r="D462" s="180" t="s">
        <v>292</v>
      </c>
      <c r="E462" s="181" t="s">
        <v>2700</v>
      </c>
      <c r="F462" s="182" t="s">
        <v>2701</v>
      </c>
      <c r="G462" s="183" t="s">
        <v>451</v>
      </c>
      <c r="H462" s="184">
        <v>11</v>
      </c>
      <c r="I462" s="185"/>
      <c r="J462" s="186">
        <f>ROUND(I462*H462,2)</f>
        <v>0</v>
      </c>
      <c r="K462" s="182" t="s">
        <v>296</v>
      </c>
      <c r="L462" s="41"/>
      <c r="M462" s="187" t="s">
        <v>19</v>
      </c>
      <c r="N462" s="188" t="s">
        <v>41</v>
      </c>
      <c r="O462" s="66"/>
      <c r="P462" s="189">
        <f>O462*H462</f>
        <v>0</v>
      </c>
      <c r="Q462" s="189">
        <v>0.217338</v>
      </c>
      <c r="R462" s="189">
        <f>Q462*H462</f>
        <v>2.3907180000000001</v>
      </c>
      <c r="S462" s="189">
        <v>0</v>
      </c>
      <c r="T462" s="190">
        <f>S462*H462</f>
        <v>0</v>
      </c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R462" s="191" t="s">
        <v>297</v>
      </c>
      <c r="AT462" s="191" t="s">
        <v>292</v>
      </c>
      <c r="AU462" s="191" t="s">
        <v>79</v>
      </c>
      <c r="AY462" s="19" t="s">
        <v>290</v>
      </c>
      <c r="BE462" s="192">
        <f>IF(N462="základní",J462,0)</f>
        <v>0</v>
      </c>
      <c r="BF462" s="192">
        <f>IF(N462="snížená",J462,0)</f>
        <v>0</v>
      </c>
      <c r="BG462" s="192">
        <f>IF(N462="zákl. přenesená",J462,0)</f>
        <v>0</v>
      </c>
      <c r="BH462" s="192">
        <f>IF(N462="sníž. přenesená",J462,0)</f>
        <v>0</v>
      </c>
      <c r="BI462" s="192">
        <f>IF(N462="nulová",J462,0)</f>
        <v>0</v>
      </c>
      <c r="BJ462" s="19" t="s">
        <v>77</v>
      </c>
      <c r="BK462" s="192">
        <f>ROUND(I462*H462,2)</f>
        <v>0</v>
      </c>
      <c r="BL462" s="19" t="s">
        <v>297</v>
      </c>
      <c r="BM462" s="191" t="s">
        <v>3045</v>
      </c>
    </row>
    <row r="463" spans="1:65" s="2" customFormat="1" ht="11.25">
      <c r="A463" s="36"/>
      <c r="B463" s="37"/>
      <c r="C463" s="38"/>
      <c r="D463" s="193" t="s">
        <v>299</v>
      </c>
      <c r="E463" s="38"/>
      <c r="F463" s="194" t="s">
        <v>2703</v>
      </c>
      <c r="G463" s="38"/>
      <c r="H463" s="38"/>
      <c r="I463" s="195"/>
      <c r="J463" s="38"/>
      <c r="K463" s="38"/>
      <c r="L463" s="41"/>
      <c r="M463" s="196"/>
      <c r="N463" s="197"/>
      <c r="O463" s="66"/>
      <c r="P463" s="66"/>
      <c r="Q463" s="66"/>
      <c r="R463" s="66"/>
      <c r="S463" s="66"/>
      <c r="T463" s="67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T463" s="19" t="s">
        <v>299</v>
      </c>
      <c r="AU463" s="19" t="s">
        <v>79</v>
      </c>
    </row>
    <row r="464" spans="1:65" s="14" customFormat="1" ht="11.25">
      <c r="B464" s="209"/>
      <c r="C464" s="210"/>
      <c r="D464" s="200" t="s">
        <v>301</v>
      </c>
      <c r="E464" s="211" t="s">
        <v>19</v>
      </c>
      <c r="F464" s="212" t="s">
        <v>3046</v>
      </c>
      <c r="G464" s="210"/>
      <c r="H464" s="213">
        <v>11</v>
      </c>
      <c r="I464" s="214"/>
      <c r="J464" s="210"/>
      <c r="K464" s="210"/>
      <c r="L464" s="215"/>
      <c r="M464" s="216"/>
      <c r="N464" s="217"/>
      <c r="O464" s="217"/>
      <c r="P464" s="217"/>
      <c r="Q464" s="217"/>
      <c r="R464" s="217"/>
      <c r="S464" s="217"/>
      <c r="T464" s="218"/>
      <c r="AT464" s="219" t="s">
        <v>301</v>
      </c>
      <c r="AU464" s="219" t="s">
        <v>79</v>
      </c>
      <c r="AV464" s="14" t="s">
        <v>79</v>
      </c>
      <c r="AW464" s="14" t="s">
        <v>32</v>
      </c>
      <c r="AX464" s="14" t="s">
        <v>70</v>
      </c>
      <c r="AY464" s="219" t="s">
        <v>290</v>
      </c>
    </row>
    <row r="465" spans="1:65" s="15" customFormat="1" ht="11.25">
      <c r="B465" s="220"/>
      <c r="C465" s="221"/>
      <c r="D465" s="200" t="s">
        <v>301</v>
      </c>
      <c r="E465" s="222" t="s">
        <v>19</v>
      </c>
      <c r="F465" s="223" t="s">
        <v>304</v>
      </c>
      <c r="G465" s="221"/>
      <c r="H465" s="224">
        <v>11</v>
      </c>
      <c r="I465" s="225"/>
      <c r="J465" s="221"/>
      <c r="K465" s="221"/>
      <c r="L465" s="226"/>
      <c r="M465" s="227"/>
      <c r="N465" s="228"/>
      <c r="O465" s="228"/>
      <c r="P465" s="228"/>
      <c r="Q465" s="228"/>
      <c r="R465" s="228"/>
      <c r="S465" s="228"/>
      <c r="T465" s="229"/>
      <c r="AT465" s="230" t="s">
        <v>301</v>
      </c>
      <c r="AU465" s="230" t="s">
        <v>79</v>
      </c>
      <c r="AV465" s="15" t="s">
        <v>297</v>
      </c>
      <c r="AW465" s="15" t="s">
        <v>32</v>
      </c>
      <c r="AX465" s="15" t="s">
        <v>77</v>
      </c>
      <c r="AY465" s="230" t="s">
        <v>290</v>
      </c>
    </row>
    <row r="466" spans="1:65" s="2" customFormat="1" ht="16.5" customHeight="1">
      <c r="A466" s="36"/>
      <c r="B466" s="37"/>
      <c r="C466" s="242" t="s">
        <v>839</v>
      </c>
      <c r="D466" s="242" t="s">
        <v>434</v>
      </c>
      <c r="E466" s="243" t="s">
        <v>2241</v>
      </c>
      <c r="F466" s="244" t="s">
        <v>2705</v>
      </c>
      <c r="G466" s="245" t="s">
        <v>451</v>
      </c>
      <c r="H466" s="246">
        <v>11</v>
      </c>
      <c r="I466" s="247"/>
      <c r="J466" s="248">
        <f>ROUND(I466*H466,2)</f>
        <v>0</v>
      </c>
      <c r="K466" s="244" t="s">
        <v>19</v>
      </c>
      <c r="L466" s="249"/>
      <c r="M466" s="250" t="s">
        <v>19</v>
      </c>
      <c r="N466" s="251" t="s">
        <v>41</v>
      </c>
      <c r="O466" s="66"/>
      <c r="P466" s="189">
        <f>O466*H466</f>
        <v>0</v>
      </c>
      <c r="Q466" s="189">
        <v>0.12</v>
      </c>
      <c r="R466" s="189">
        <f>Q466*H466</f>
        <v>1.3199999999999998</v>
      </c>
      <c r="S466" s="189">
        <v>0</v>
      </c>
      <c r="T466" s="190">
        <f>S466*H466</f>
        <v>0</v>
      </c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R466" s="191" t="s">
        <v>360</v>
      </c>
      <c r="AT466" s="191" t="s">
        <v>434</v>
      </c>
      <c r="AU466" s="191" t="s">
        <v>79</v>
      </c>
      <c r="AY466" s="19" t="s">
        <v>290</v>
      </c>
      <c r="BE466" s="192">
        <f>IF(N466="základní",J466,0)</f>
        <v>0</v>
      </c>
      <c r="BF466" s="192">
        <f>IF(N466="snížená",J466,0)</f>
        <v>0</v>
      </c>
      <c r="BG466" s="192">
        <f>IF(N466="zákl. přenesená",J466,0)</f>
        <v>0</v>
      </c>
      <c r="BH466" s="192">
        <f>IF(N466="sníž. přenesená",J466,0)</f>
        <v>0</v>
      </c>
      <c r="BI466" s="192">
        <f>IF(N466="nulová",J466,0)</f>
        <v>0</v>
      </c>
      <c r="BJ466" s="19" t="s">
        <v>77</v>
      </c>
      <c r="BK466" s="192">
        <f>ROUND(I466*H466,2)</f>
        <v>0</v>
      </c>
      <c r="BL466" s="19" t="s">
        <v>297</v>
      </c>
      <c r="BM466" s="191" t="s">
        <v>3047</v>
      </c>
    </row>
    <row r="467" spans="1:65" s="14" customFormat="1" ht="11.25">
      <c r="B467" s="209"/>
      <c r="C467" s="210"/>
      <c r="D467" s="200" t="s">
        <v>301</v>
      </c>
      <c r="E467" s="211" t="s">
        <v>19</v>
      </c>
      <c r="F467" s="212" t="s">
        <v>3046</v>
      </c>
      <c r="G467" s="210"/>
      <c r="H467" s="213">
        <v>11</v>
      </c>
      <c r="I467" s="214"/>
      <c r="J467" s="210"/>
      <c r="K467" s="210"/>
      <c r="L467" s="215"/>
      <c r="M467" s="216"/>
      <c r="N467" s="217"/>
      <c r="O467" s="217"/>
      <c r="P467" s="217"/>
      <c r="Q467" s="217"/>
      <c r="R467" s="217"/>
      <c r="S467" s="217"/>
      <c r="T467" s="218"/>
      <c r="AT467" s="219" t="s">
        <v>301</v>
      </c>
      <c r="AU467" s="219" t="s">
        <v>79</v>
      </c>
      <c r="AV467" s="14" t="s">
        <v>79</v>
      </c>
      <c r="AW467" s="14" t="s">
        <v>32</v>
      </c>
      <c r="AX467" s="14" t="s">
        <v>70</v>
      </c>
      <c r="AY467" s="219" t="s">
        <v>290</v>
      </c>
    </row>
    <row r="468" spans="1:65" s="15" customFormat="1" ht="11.25">
      <c r="B468" s="220"/>
      <c r="C468" s="221"/>
      <c r="D468" s="200" t="s">
        <v>301</v>
      </c>
      <c r="E468" s="222" t="s">
        <v>19</v>
      </c>
      <c r="F468" s="223" t="s">
        <v>304</v>
      </c>
      <c r="G468" s="221"/>
      <c r="H468" s="224">
        <v>11</v>
      </c>
      <c r="I468" s="225"/>
      <c r="J468" s="221"/>
      <c r="K468" s="221"/>
      <c r="L468" s="226"/>
      <c r="M468" s="227"/>
      <c r="N468" s="228"/>
      <c r="O468" s="228"/>
      <c r="P468" s="228"/>
      <c r="Q468" s="228"/>
      <c r="R468" s="228"/>
      <c r="S468" s="228"/>
      <c r="T468" s="229"/>
      <c r="AT468" s="230" t="s">
        <v>301</v>
      </c>
      <c r="AU468" s="230" t="s">
        <v>79</v>
      </c>
      <c r="AV468" s="15" t="s">
        <v>297</v>
      </c>
      <c r="AW468" s="15" t="s">
        <v>32</v>
      </c>
      <c r="AX468" s="15" t="s">
        <v>77</v>
      </c>
      <c r="AY468" s="230" t="s">
        <v>290</v>
      </c>
    </row>
    <row r="469" spans="1:65" s="12" customFormat="1" ht="22.9" customHeight="1">
      <c r="B469" s="164"/>
      <c r="C469" s="165"/>
      <c r="D469" s="166" t="s">
        <v>69</v>
      </c>
      <c r="E469" s="178" t="s">
        <v>368</v>
      </c>
      <c r="F469" s="178" t="s">
        <v>2094</v>
      </c>
      <c r="G469" s="165"/>
      <c r="H469" s="165"/>
      <c r="I469" s="168"/>
      <c r="J469" s="179">
        <f>BK469</f>
        <v>0</v>
      </c>
      <c r="K469" s="165"/>
      <c r="L469" s="170"/>
      <c r="M469" s="171"/>
      <c r="N469" s="172"/>
      <c r="O469" s="172"/>
      <c r="P469" s="173">
        <f>SUM(P470:P480)</f>
        <v>0</v>
      </c>
      <c r="Q469" s="172"/>
      <c r="R469" s="173">
        <f>SUM(R470:R480)</f>
        <v>2.4101847395000005</v>
      </c>
      <c r="S469" s="172"/>
      <c r="T469" s="174">
        <f>SUM(T470:T480)</f>
        <v>0</v>
      </c>
      <c r="AR469" s="175" t="s">
        <v>77</v>
      </c>
      <c r="AT469" s="176" t="s">
        <v>69</v>
      </c>
      <c r="AU469" s="176" t="s">
        <v>77</v>
      </c>
      <c r="AY469" s="175" t="s">
        <v>290</v>
      </c>
      <c r="BK469" s="177">
        <f>SUM(BK470:BK480)</f>
        <v>0</v>
      </c>
    </row>
    <row r="470" spans="1:65" s="2" customFormat="1" ht="24.2" customHeight="1">
      <c r="A470" s="36"/>
      <c r="B470" s="37"/>
      <c r="C470" s="180" t="s">
        <v>845</v>
      </c>
      <c r="D470" s="180" t="s">
        <v>292</v>
      </c>
      <c r="E470" s="181" t="s">
        <v>2712</v>
      </c>
      <c r="F470" s="182" t="s">
        <v>2713</v>
      </c>
      <c r="G470" s="183" t="s">
        <v>295</v>
      </c>
      <c r="H470" s="184">
        <v>15.5</v>
      </c>
      <c r="I470" s="185"/>
      <c r="J470" s="186">
        <f>ROUND(I470*H470,2)</f>
        <v>0</v>
      </c>
      <c r="K470" s="182" t="s">
        <v>296</v>
      </c>
      <c r="L470" s="41"/>
      <c r="M470" s="187" t="s">
        <v>19</v>
      </c>
      <c r="N470" s="188" t="s">
        <v>41</v>
      </c>
      <c r="O470" s="66"/>
      <c r="P470" s="189">
        <f>O470*H470</f>
        <v>0</v>
      </c>
      <c r="Q470" s="189">
        <v>0.15539952000000001</v>
      </c>
      <c r="R470" s="189">
        <f>Q470*H470</f>
        <v>2.4086925600000004</v>
      </c>
      <c r="S470" s="189">
        <v>0</v>
      </c>
      <c r="T470" s="190">
        <f>S470*H470</f>
        <v>0</v>
      </c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R470" s="191" t="s">
        <v>297</v>
      </c>
      <c r="AT470" s="191" t="s">
        <v>292</v>
      </c>
      <c r="AU470" s="191" t="s">
        <v>79</v>
      </c>
      <c r="AY470" s="19" t="s">
        <v>290</v>
      </c>
      <c r="BE470" s="192">
        <f>IF(N470="základní",J470,0)</f>
        <v>0</v>
      </c>
      <c r="BF470" s="192">
        <f>IF(N470="snížená",J470,0)</f>
        <v>0</v>
      </c>
      <c r="BG470" s="192">
        <f>IF(N470="zákl. přenesená",J470,0)</f>
        <v>0</v>
      </c>
      <c r="BH470" s="192">
        <f>IF(N470="sníž. přenesená",J470,0)</f>
        <v>0</v>
      </c>
      <c r="BI470" s="192">
        <f>IF(N470="nulová",J470,0)</f>
        <v>0</v>
      </c>
      <c r="BJ470" s="19" t="s">
        <v>77</v>
      </c>
      <c r="BK470" s="192">
        <f>ROUND(I470*H470,2)</f>
        <v>0</v>
      </c>
      <c r="BL470" s="19" t="s">
        <v>297</v>
      </c>
      <c r="BM470" s="191" t="s">
        <v>3048</v>
      </c>
    </row>
    <row r="471" spans="1:65" s="2" customFormat="1" ht="11.25">
      <c r="A471" s="36"/>
      <c r="B471" s="37"/>
      <c r="C471" s="38"/>
      <c r="D471" s="193" t="s">
        <v>299</v>
      </c>
      <c r="E471" s="38"/>
      <c r="F471" s="194" t="s">
        <v>2715</v>
      </c>
      <c r="G471" s="38"/>
      <c r="H471" s="38"/>
      <c r="I471" s="195"/>
      <c r="J471" s="38"/>
      <c r="K471" s="38"/>
      <c r="L471" s="41"/>
      <c r="M471" s="196"/>
      <c r="N471" s="197"/>
      <c r="O471" s="66"/>
      <c r="P471" s="66"/>
      <c r="Q471" s="66"/>
      <c r="R471" s="66"/>
      <c r="S471" s="66"/>
      <c r="T471" s="67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T471" s="19" t="s">
        <v>299</v>
      </c>
      <c r="AU471" s="19" t="s">
        <v>79</v>
      </c>
    </row>
    <row r="472" spans="1:65" s="14" customFormat="1" ht="11.25">
      <c r="B472" s="209"/>
      <c r="C472" s="210"/>
      <c r="D472" s="200" t="s">
        <v>301</v>
      </c>
      <c r="E472" s="211" t="s">
        <v>19</v>
      </c>
      <c r="F472" s="212" t="s">
        <v>2927</v>
      </c>
      <c r="G472" s="210"/>
      <c r="H472" s="213">
        <v>15.5</v>
      </c>
      <c r="I472" s="214"/>
      <c r="J472" s="210"/>
      <c r="K472" s="210"/>
      <c r="L472" s="215"/>
      <c r="M472" s="216"/>
      <c r="N472" s="217"/>
      <c r="O472" s="217"/>
      <c r="P472" s="217"/>
      <c r="Q472" s="217"/>
      <c r="R472" s="217"/>
      <c r="S472" s="217"/>
      <c r="T472" s="218"/>
      <c r="AT472" s="219" t="s">
        <v>301</v>
      </c>
      <c r="AU472" s="219" t="s">
        <v>79</v>
      </c>
      <c r="AV472" s="14" t="s">
        <v>79</v>
      </c>
      <c r="AW472" s="14" t="s">
        <v>32</v>
      </c>
      <c r="AX472" s="14" t="s">
        <v>70</v>
      </c>
      <c r="AY472" s="219" t="s">
        <v>290</v>
      </c>
    </row>
    <row r="473" spans="1:65" s="15" customFormat="1" ht="11.25">
      <c r="B473" s="220"/>
      <c r="C473" s="221"/>
      <c r="D473" s="200" t="s">
        <v>301</v>
      </c>
      <c r="E473" s="222" t="s">
        <v>19</v>
      </c>
      <c r="F473" s="223" t="s">
        <v>304</v>
      </c>
      <c r="G473" s="221"/>
      <c r="H473" s="224">
        <v>15.5</v>
      </c>
      <c r="I473" s="225"/>
      <c r="J473" s="221"/>
      <c r="K473" s="221"/>
      <c r="L473" s="226"/>
      <c r="M473" s="227"/>
      <c r="N473" s="228"/>
      <c r="O473" s="228"/>
      <c r="P473" s="228"/>
      <c r="Q473" s="228"/>
      <c r="R473" s="228"/>
      <c r="S473" s="228"/>
      <c r="T473" s="229"/>
      <c r="AT473" s="230" t="s">
        <v>301</v>
      </c>
      <c r="AU473" s="230" t="s">
        <v>79</v>
      </c>
      <c r="AV473" s="15" t="s">
        <v>297</v>
      </c>
      <c r="AW473" s="15" t="s">
        <v>32</v>
      </c>
      <c r="AX473" s="15" t="s">
        <v>77</v>
      </c>
      <c r="AY473" s="230" t="s">
        <v>290</v>
      </c>
    </row>
    <row r="474" spans="1:65" s="2" customFormat="1" ht="16.5" customHeight="1">
      <c r="A474" s="36"/>
      <c r="B474" s="37"/>
      <c r="C474" s="180" t="s">
        <v>851</v>
      </c>
      <c r="D474" s="180" t="s">
        <v>292</v>
      </c>
      <c r="E474" s="181" t="s">
        <v>2100</v>
      </c>
      <c r="F474" s="182" t="s">
        <v>2101</v>
      </c>
      <c r="G474" s="183" t="s">
        <v>295</v>
      </c>
      <c r="H474" s="184">
        <v>907.1</v>
      </c>
      <c r="I474" s="185"/>
      <c r="J474" s="186">
        <f>ROUND(I474*H474,2)</f>
        <v>0</v>
      </c>
      <c r="K474" s="182" t="s">
        <v>296</v>
      </c>
      <c r="L474" s="41"/>
      <c r="M474" s="187" t="s">
        <v>19</v>
      </c>
      <c r="N474" s="188" t="s">
        <v>41</v>
      </c>
      <c r="O474" s="66"/>
      <c r="P474" s="189">
        <f>O474*H474</f>
        <v>0</v>
      </c>
      <c r="Q474" s="189">
        <v>1.6449999999999999E-6</v>
      </c>
      <c r="R474" s="189">
        <f>Q474*H474</f>
        <v>1.4921794999999999E-3</v>
      </c>
      <c r="S474" s="189">
        <v>0</v>
      </c>
      <c r="T474" s="190">
        <f>S474*H474</f>
        <v>0</v>
      </c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R474" s="191" t="s">
        <v>297</v>
      </c>
      <c r="AT474" s="191" t="s">
        <v>292</v>
      </c>
      <c r="AU474" s="191" t="s">
        <v>79</v>
      </c>
      <c r="AY474" s="19" t="s">
        <v>290</v>
      </c>
      <c r="BE474" s="192">
        <f>IF(N474="základní",J474,0)</f>
        <v>0</v>
      </c>
      <c r="BF474" s="192">
        <f>IF(N474="snížená",J474,0)</f>
        <v>0</v>
      </c>
      <c r="BG474" s="192">
        <f>IF(N474="zákl. přenesená",J474,0)</f>
        <v>0</v>
      </c>
      <c r="BH474" s="192">
        <f>IF(N474="sníž. přenesená",J474,0)</f>
        <v>0</v>
      </c>
      <c r="BI474" s="192">
        <f>IF(N474="nulová",J474,0)</f>
        <v>0</v>
      </c>
      <c r="BJ474" s="19" t="s">
        <v>77</v>
      </c>
      <c r="BK474" s="192">
        <f>ROUND(I474*H474,2)</f>
        <v>0</v>
      </c>
      <c r="BL474" s="19" t="s">
        <v>297</v>
      </c>
      <c r="BM474" s="191" t="s">
        <v>3049</v>
      </c>
    </row>
    <row r="475" spans="1:65" s="2" customFormat="1" ht="11.25">
      <c r="A475" s="36"/>
      <c r="B475" s="37"/>
      <c r="C475" s="38"/>
      <c r="D475" s="193" t="s">
        <v>299</v>
      </c>
      <c r="E475" s="38"/>
      <c r="F475" s="194" t="s">
        <v>2103</v>
      </c>
      <c r="G475" s="38"/>
      <c r="H475" s="38"/>
      <c r="I475" s="195"/>
      <c r="J475" s="38"/>
      <c r="K475" s="38"/>
      <c r="L475" s="41"/>
      <c r="M475" s="196"/>
      <c r="N475" s="197"/>
      <c r="O475" s="66"/>
      <c r="P475" s="66"/>
      <c r="Q475" s="66"/>
      <c r="R475" s="66"/>
      <c r="S475" s="66"/>
      <c r="T475" s="67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T475" s="19" t="s">
        <v>299</v>
      </c>
      <c r="AU475" s="19" t="s">
        <v>79</v>
      </c>
    </row>
    <row r="476" spans="1:65" s="13" customFormat="1" ht="11.25">
      <c r="B476" s="198"/>
      <c r="C476" s="199"/>
      <c r="D476" s="200" t="s">
        <v>301</v>
      </c>
      <c r="E476" s="201" t="s">
        <v>19</v>
      </c>
      <c r="F476" s="202" t="s">
        <v>2718</v>
      </c>
      <c r="G476" s="199"/>
      <c r="H476" s="201" t="s">
        <v>19</v>
      </c>
      <c r="I476" s="203"/>
      <c r="J476" s="199"/>
      <c r="K476" s="199"/>
      <c r="L476" s="204"/>
      <c r="M476" s="205"/>
      <c r="N476" s="206"/>
      <c r="O476" s="206"/>
      <c r="P476" s="206"/>
      <c r="Q476" s="206"/>
      <c r="R476" s="206"/>
      <c r="S476" s="206"/>
      <c r="T476" s="207"/>
      <c r="AT476" s="208" t="s">
        <v>301</v>
      </c>
      <c r="AU476" s="208" t="s">
        <v>79</v>
      </c>
      <c r="AV476" s="13" t="s">
        <v>77</v>
      </c>
      <c r="AW476" s="13" t="s">
        <v>32</v>
      </c>
      <c r="AX476" s="13" t="s">
        <v>70</v>
      </c>
      <c r="AY476" s="208" t="s">
        <v>290</v>
      </c>
    </row>
    <row r="477" spans="1:65" s="14" customFormat="1" ht="11.25">
      <c r="B477" s="209"/>
      <c r="C477" s="210"/>
      <c r="D477" s="200" t="s">
        <v>301</v>
      </c>
      <c r="E477" s="211" t="s">
        <v>19</v>
      </c>
      <c r="F477" s="212" t="s">
        <v>3050</v>
      </c>
      <c r="G477" s="210"/>
      <c r="H477" s="213">
        <v>740.7</v>
      </c>
      <c r="I477" s="214"/>
      <c r="J477" s="210"/>
      <c r="K477" s="210"/>
      <c r="L477" s="215"/>
      <c r="M477" s="216"/>
      <c r="N477" s="217"/>
      <c r="O477" s="217"/>
      <c r="P477" s="217"/>
      <c r="Q477" s="217"/>
      <c r="R477" s="217"/>
      <c r="S477" s="217"/>
      <c r="T477" s="218"/>
      <c r="AT477" s="219" t="s">
        <v>301</v>
      </c>
      <c r="AU477" s="219" t="s">
        <v>79</v>
      </c>
      <c r="AV477" s="14" t="s">
        <v>79</v>
      </c>
      <c r="AW477" s="14" t="s">
        <v>32</v>
      </c>
      <c r="AX477" s="14" t="s">
        <v>70</v>
      </c>
      <c r="AY477" s="219" t="s">
        <v>290</v>
      </c>
    </row>
    <row r="478" spans="1:65" s="14" customFormat="1" ht="11.25">
      <c r="B478" s="209"/>
      <c r="C478" s="210"/>
      <c r="D478" s="200" t="s">
        <v>301</v>
      </c>
      <c r="E478" s="211" t="s">
        <v>19</v>
      </c>
      <c r="F478" s="212" t="s">
        <v>3051</v>
      </c>
      <c r="G478" s="210"/>
      <c r="H478" s="213">
        <v>116.4</v>
      </c>
      <c r="I478" s="214"/>
      <c r="J478" s="210"/>
      <c r="K478" s="210"/>
      <c r="L478" s="215"/>
      <c r="M478" s="216"/>
      <c r="N478" s="217"/>
      <c r="O478" s="217"/>
      <c r="P478" s="217"/>
      <c r="Q478" s="217"/>
      <c r="R478" s="217"/>
      <c r="S478" s="217"/>
      <c r="T478" s="218"/>
      <c r="AT478" s="219" t="s">
        <v>301</v>
      </c>
      <c r="AU478" s="219" t="s">
        <v>79</v>
      </c>
      <c r="AV478" s="14" t="s">
        <v>79</v>
      </c>
      <c r="AW478" s="14" t="s">
        <v>32</v>
      </c>
      <c r="AX478" s="14" t="s">
        <v>70</v>
      </c>
      <c r="AY478" s="219" t="s">
        <v>290</v>
      </c>
    </row>
    <row r="479" spans="1:65" s="14" customFormat="1" ht="11.25">
      <c r="B479" s="209"/>
      <c r="C479" s="210"/>
      <c r="D479" s="200" t="s">
        <v>301</v>
      </c>
      <c r="E479" s="211" t="s">
        <v>19</v>
      </c>
      <c r="F479" s="212" t="s">
        <v>3052</v>
      </c>
      <c r="G479" s="210"/>
      <c r="H479" s="213">
        <v>50</v>
      </c>
      <c r="I479" s="214"/>
      <c r="J479" s="210"/>
      <c r="K479" s="210"/>
      <c r="L479" s="215"/>
      <c r="M479" s="216"/>
      <c r="N479" s="217"/>
      <c r="O479" s="217"/>
      <c r="P479" s="217"/>
      <c r="Q479" s="217"/>
      <c r="R479" s="217"/>
      <c r="S479" s="217"/>
      <c r="T479" s="218"/>
      <c r="AT479" s="219" t="s">
        <v>301</v>
      </c>
      <c r="AU479" s="219" t="s">
        <v>79</v>
      </c>
      <c r="AV479" s="14" t="s">
        <v>79</v>
      </c>
      <c r="AW479" s="14" t="s">
        <v>32</v>
      </c>
      <c r="AX479" s="14" t="s">
        <v>70</v>
      </c>
      <c r="AY479" s="219" t="s">
        <v>290</v>
      </c>
    </row>
    <row r="480" spans="1:65" s="15" customFormat="1" ht="11.25">
      <c r="B480" s="220"/>
      <c r="C480" s="221"/>
      <c r="D480" s="200" t="s">
        <v>301</v>
      </c>
      <c r="E480" s="222" t="s">
        <v>19</v>
      </c>
      <c r="F480" s="223" t="s">
        <v>304</v>
      </c>
      <c r="G480" s="221"/>
      <c r="H480" s="224">
        <v>907.1</v>
      </c>
      <c r="I480" s="225"/>
      <c r="J480" s="221"/>
      <c r="K480" s="221"/>
      <c r="L480" s="226"/>
      <c r="M480" s="227"/>
      <c r="N480" s="228"/>
      <c r="O480" s="228"/>
      <c r="P480" s="228"/>
      <c r="Q480" s="228"/>
      <c r="R480" s="228"/>
      <c r="S480" s="228"/>
      <c r="T480" s="229"/>
      <c r="AT480" s="230" t="s">
        <v>301</v>
      </c>
      <c r="AU480" s="230" t="s">
        <v>79</v>
      </c>
      <c r="AV480" s="15" t="s">
        <v>297</v>
      </c>
      <c r="AW480" s="15" t="s">
        <v>32</v>
      </c>
      <c r="AX480" s="15" t="s">
        <v>77</v>
      </c>
      <c r="AY480" s="230" t="s">
        <v>290</v>
      </c>
    </row>
    <row r="481" spans="1:65" s="12" customFormat="1" ht="22.9" customHeight="1">
      <c r="B481" s="164"/>
      <c r="C481" s="165"/>
      <c r="D481" s="166" t="s">
        <v>69</v>
      </c>
      <c r="E481" s="178" t="s">
        <v>2110</v>
      </c>
      <c r="F481" s="178" t="s">
        <v>2111</v>
      </c>
      <c r="G481" s="165"/>
      <c r="H481" s="165"/>
      <c r="I481" s="168"/>
      <c r="J481" s="179">
        <f>BK481</f>
        <v>0</v>
      </c>
      <c r="K481" s="165"/>
      <c r="L481" s="170"/>
      <c r="M481" s="171"/>
      <c r="N481" s="172"/>
      <c r="O481" s="172"/>
      <c r="P481" s="173">
        <f>SUM(P482:P485)</f>
        <v>0</v>
      </c>
      <c r="Q481" s="172"/>
      <c r="R481" s="173">
        <f>SUM(R482:R485)</f>
        <v>0</v>
      </c>
      <c r="S481" s="172"/>
      <c r="T481" s="174">
        <f>SUM(T482:T485)</f>
        <v>0</v>
      </c>
      <c r="AR481" s="175" t="s">
        <v>77</v>
      </c>
      <c r="AT481" s="176" t="s">
        <v>69</v>
      </c>
      <c r="AU481" s="176" t="s">
        <v>77</v>
      </c>
      <c r="AY481" s="175" t="s">
        <v>290</v>
      </c>
      <c r="BK481" s="177">
        <f>SUM(BK482:BK485)</f>
        <v>0</v>
      </c>
    </row>
    <row r="482" spans="1:65" s="2" customFormat="1" ht="24.2" customHeight="1">
      <c r="A482" s="36"/>
      <c r="B482" s="37"/>
      <c r="C482" s="180" t="s">
        <v>857</v>
      </c>
      <c r="D482" s="180" t="s">
        <v>292</v>
      </c>
      <c r="E482" s="181" t="s">
        <v>2112</v>
      </c>
      <c r="F482" s="182" t="s">
        <v>2113</v>
      </c>
      <c r="G482" s="183" t="s">
        <v>489</v>
      </c>
      <c r="H482" s="184">
        <v>212.30600000000001</v>
      </c>
      <c r="I482" s="185"/>
      <c r="J482" s="186">
        <f>ROUND(I482*H482,2)</f>
        <v>0</v>
      </c>
      <c r="K482" s="182" t="s">
        <v>296</v>
      </c>
      <c r="L482" s="41"/>
      <c r="M482" s="187" t="s">
        <v>19</v>
      </c>
      <c r="N482" s="188" t="s">
        <v>41</v>
      </c>
      <c r="O482" s="66"/>
      <c r="P482" s="189">
        <f>O482*H482</f>
        <v>0</v>
      </c>
      <c r="Q482" s="189">
        <v>0</v>
      </c>
      <c r="R482" s="189">
        <f>Q482*H482</f>
        <v>0</v>
      </c>
      <c r="S482" s="189">
        <v>0</v>
      </c>
      <c r="T482" s="190">
        <f>S482*H482</f>
        <v>0</v>
      </c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R482" s="191" t="s">
        <v>297</v>
      </c>
      <c r="AT482" s="191" t="s">
        <v>292</v>
      </c>
      <c r="AU482" s="191" t="s">
        <v>79</v>
      </c>
      <c r="AY482" s="19" t="s">
        <v>290</v>
      </c>
      <c r="BE482" s="192">
        <f>IF(N482="základní",J482,0)</f>
        <v>0</v>
      </c>
      <c r="BF482" s="192">
        <f>IF(N482="snížená",J482,0)</f>
        <v>0</v>
      </c>
      <c r="BG482" s="192">
        <f>IF(N482="zákl. přenesená",J482,0)</f>
        <v>0</v>
      </c>
      <c r="BH482" s="192">
        <f>IF(N482="sníž. přenesená",J482,0)</f>
        <v>0</v>
      </c>
      <c r="BI482" s="192">
        <f>IF(N482="nulová",J482,0)</f>
        <v>0</v>
      </c>
      <c r="BJ482" s="19" t="s">
        <v>77</v>
      </c>
      <c r="BK482" s="192">
        <f>ROUND(I482*H482,2)</f>
        <v>0</v>
      </c>
      <c r="BL482" s="19" t="s">
        <v>297</v>
      </c>
      <c r="BM482" s="191" t="s">
        <v>3053</v>
      </c>
    </row>
    <row r="483" spans="1:65" s="2" customFormat="1" ht="11.25">
      <c r="A483" s="36"/>
      <c r="B483" s="37"/>
      <c r="C483" s="38"/>
      <c r="D483" s="193" t="s">
        <v>299</v>
      </c>
      <c r="E483" s="38"/>
      <c r="F483" s="194" t="s">
        <v>2115</v>
      </c>
      <c r="G483" s="38"/>
      <c r="H483" s="38"/>
      <c r="I483" s="195"/>
      <c r="J483" s="38"/>
      <c r="K483" s="38"/>
      <c r="L483" s="41"/>
      <c r="M483" s="196"/>
      <c r="N483" s="197"/>
      <c r="O483" s="66"/>
      <c r="P483" s="66"/>
      <c r="Q483" s="66"/>
      <c r="R483" s="66"/>
      <c r="S483" s="66"/>
      <c r="T483" s="67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T483" s="19" t="s">
        <v>299</v>
      </c>
      <c r="AU483" s="19" t="s">
        <v>79</v>
      </c>
    </row>
    <row r="484" spans="1:65" s="14" customFormat="1" ht="11.25">
      <c r="B484" s="209"/>
      <c r="C484" s="210"/>
      <c r="D484" s="200" t="s">
        <v>301</v>
      </c>
      <c r="E484" s="211" t="s">
        <v>19</v>
      </c>
      <c r="F484" s="212" t="s">
        <v>3054</v>
      </c>
      <c r="G484" s="210"/>
      <c r="H484" s="213">
        <v>212.30600000000001</v>
      </c>
      <c r="I484" s="214"/>
      <c r="J484" s="210"/>
      <c r="K484" s="210"/>
      <c r="L484" s="215"/>
      <c r="M484" s="216"/>
      <c r="N484" s="217"/>
      <c r="O484" s="217"/>
      <c r="P484" s="217"/>
      <c r="Q484" s="217"/>
      <c r="R484" s="217"/>
      <c r="S484" s="217"/>
      <c r="T484" s="218"/>
      <c r="AT484" s="219" t="s">
        <v>301</v>
      </c>
      <c r="AU484" s="219" t="s">
        <v>79</v>
      </c>
      <c r="AV484" s="14" t="s">
        <v>79</v>
      </c>
      <c r="AW484" s="14" t="s">
        <v>32</v>
      </c>
      <c r="AX484" s="14" t="s">
        <v>77</v>
      </c>
      <c r="AY484" s="219" t="s">
        <v>290</v>
      </c>
    </row>
    <row r="485" spans="1:65" s="15" customFormat="1" ht="11.25">
      <c r="B485" s="220"/>
      <c r="C485" s="221"/>
      <c r="D485" s="200" t="s">
        <v>301</v>
      </c>
      <c r="E485" s="222" t="s">
        <v>19</v>
      </c>
      <c r="F485" s="223" t="s">
        <v>304</v>
      </c>
      <c r="G485" s="221"/>
      <c r="H485" s="224">
        <v>212.30600000000001</v>
      </c>
      <c r="I485" s="225"/>
      <c r="J485" s="221"/>
      <c r="K485" s="221"/>
      <c r="L485" s="226"/>
      <c r="M485" s="227"/>
      <c r="N485" s="228"/>
      <c r="O485" s="228"/>
      <c r="P485" s="228"/>
      <c r="Q485" s="228"/>
      <c r="R485" s="228"/>
      <c r="S485" s="228"/>
      <c r="T485" s="229"/>
      <c r="AT485" s="230" t="s">
        <v>301</v>
      </c>
      <c r="AU485" s="230" t="s">
        <v>79</v>
      </c>
      <c r="AV485" s="15" t="s">
        <v>297</v>
      </c>
      <c r="AW485" s="15" t="s">
        <v>32</v>
      </c>
      <c r="AX485" s="15" t="s">
        <v>70</v>
      </c>
      <c r="AY485" s="230" t="s">
        <v>290</v>
      </c>
    </row>
    <row r="486" spans="1:65" s="12" customFormat="1" ht="22.9" customHeight="1">
      <c r="B486" s="164"/>
      <c r="C486" s="165"/>
      <c r="D486" s="166" t="s">
        <v>69</v>
      </c>
      <c r="E486" s="178" t="s">
        <v>979</v>
      </c>
      <c r="F486" s="178" t="s">
        <v>980</v>
      </c>
      <c r="G486" s="165"/>
      <c r="H486" s="165"/>
      <c r="I486" s="168"/>
      <c r="J486" s="179">
        <f>BK486</f>
        <v>0</v>
      </c>
      <c r="K486" s="165"/>
      <c r="L486" s="170"/>
      <c r="M486" s="171"/>
      <c r="N486" s="172"/>
      <c r="O486" s="172"/>
      <c r="P486" s="173">
        <f>SUM(P487:P490)</f>
        <v>0</v>
      </c>
      <c r="Q486" s="172"/>
      <c r="R486" s="173">
        <f>SUM(R487:R490)</f>
        <v>0</v>
      </c>
      <c r="S486" s="172"/>
      <c r="T486" s="174">
        <f>SUM(T487:T490)</f>
        <v>0</v>
      </c>
      <c r="AR486" s="175" t="s">
        <v>77</v>
      </c>
      <c r="AT486" s="176" t="s">
        <v>69</v>
      </c>
      <c r="AU486" s="176" t="s">
        <v>77</v>
      </c>
      <c r="AY486" s="175" t="s">
        <v>290</v>
      </c>
      <c r="BK486" s="177">
        <f>SUM(BK487:BK490)</f>
        <v>0</v>
      </c>
    </row>
    <row r="487" spans="1:65" s="2" customFormat="1" ht="24.2" customHeight="1">
      <c r="A487" s="36"/>
      <c r="B487" s="37"/>
      <c r="C487" s="180" t="s">
        <v>862</v>
      </c>
      <c r="D487" s="180" t="s">
        <v>292</v>
      </c>
      <c r="E487" s="181" t="s">
        <v>1768</v>
      </c>
      <c r="F487" s="182" t="s">
        <v>1769</v>
      </c>
      <c r="G487" s="183" t="s">
        <v>489</v>
      </c>
      <c r="H487" s="184">
        <v>64.430999999999997</v>
      </c>
      <c r="I487" s="185"/>
      <c r="J487" s="186">
        <f>ROUND(I487*H487,2)</f>
        <v>0</v>
      </c>
      <c r="K487" s="182" t="s">
        <v>296</v>
      </c>
      <c r="L487" s="41"/>
      <c r="M487" s="187" t="s">
        <v>19</v>
      </c>
      <c r="N487" s="188" t="s">
        <v>41</v>
      </c>
      <c r="O487" s="66"/>
      <c r="P487" s="189">
        <f>O487*H487</f>
        <v>0</v>
      </c>
      <c r="Q487" s="189">
        <v>0</v>
      </c>
      <c r="R487" s="189">
        <f>Q487*H487</f>
        <v>0</v>
      </c>
      <c r="S487" s="189">
        <v>0</v>
      </c>
      <c r="T487" s="190">
        <f>S487*H487</f>
        <v>0</v>
      </c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R487" s="191" t="s">
        <v>297</v>
      </c>
      <c r="AT487" s="191" t="s">
        <v>292</v>
      </c>
      <c r="AU487" s="191" t="s">
        <v>79</v>
      </c>
      <c r="AY487" s="19" t="s">
        <v>290</v>
      </c>
      <c r="BE487" s="192">
        <f>IF(N487="základní",J487,0)</f>
        <v>0</v>
      </c>
      <c r="BF487" s="192">
        <f>IF(N487="snížená",J487,0)</f>
        <v>0</v>
      </c>
      <c r="BG487" s="192">
        <f>IF(N487="zákl. přenesená",J487,0)</f>
        <v>0</v>
      </c>
      <c r="BH487" s="192">
        <f>IF(N487="sníž. přenesená",J487,0)</f>
        <v>0</v>
      </c>
      <c r="BI487" s="192">
        <f>IF(N487="nulová",J487,0)</f>
        <v>0</v>
      </c>
      <c r="BJ487" s="19" t="s">
        <v>77</v>
      </c>
      <c r="BK487" s="192">
        <f>ROUND(I487*H487,2)</f>
        <v>0</v>
      </c>
      <c r="BL487" s="19" t="s">
        <v>297</v>
      </c>
      <c r="BM487" s="191" t="s">
        <v>3055</v>
      </c>
    </row>
    <row r="488" spans="1:65" s="2" customFormat="1" ht="11.25">
      <c r="A488" s="36"/>
      <c r="B488" s="37"/>
      <c r="C488" s="38"/>
      <c r="D488" s="193" t="s">
        <v>299</v>
      </c>
      <c r="E488" s="38"/>
      <c r="F488" s="194" t="s">
        <v>1771</v>
      </c>
      <c r="G488" s="38"/>
      <c r="H488" s="38"/>
      <c r="I488" s="195"/>
      <c r="J488" s="38"/>
      <c r="K488" s="38"/>
      <c r="L488" s="41"/>
      <c r="M488" s="196"/>
      <c r="N488" s="197"/>
      <c r="O488" s="66"/>
      <c r="P488" s="66"/>
      <c r="Q488" s="66"/>
      <c r="R488" s="66"/>
      <c r="S488" s="66"/>
      <c r="T488" s="67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T488" s="19" t="s">
        <v>299</v>
      </c>
      <c r="AU488" s="19" t="s">
        <v>79</v>
      </c>
    </row>
    <row r="489" spans="1:65" s="2" customFormat="1" ht="33" customHeight="1">
      <c r="A489" s="36"/>
      <c r="B489" s="37"/>
      <c r="C489" s="180" t="s">
        <v>870</v>
      </c>
      <c r="D489" s="180" t="s">
        <v>292</v>
      </c>
      <c r="E489" s="181" t="s">
        <v>2382</v>
      </c>
      <c r="F489" s="182" t="s">
        <v>2383</v>
      </c>
      <c r="G489" s="183" t="s">
        <v>489</v>
      </c>
      <c r="H489" s="184">
        <v>64.430999999999997</v>
      </c>
      <c r="I489" s="185"/>
      <c r="J489" s="186">
        <f>ROUND(I489*H489,2)</f>
        <v>0</v>
      </c>
      <c r="K489" s="182" t="s">
        <v>296</v>
      </c>
      <c r="L489" s="41"/>
      <c r="M489" s="187" t="s">
        <v>19</v>
      </c>
      <c r="N489" s="188" t="s">
        <v>41</v>
      </c>
      <c r="O489" s="66"/>
      <c r="P489" s="189">
        <f>O489*H489</f>
        <v>0</v>
      </c>
      <c r="Q489" s="189">
        <v>0</v>
      </c>
      <c r="R489" s="189">
        <f>Q489*H489</f>
        <v>0</v>
      </c>
      <c r="S489" s="189">
        <v>0</v>
      </c>
      <c r="T489" s="190">
        <f>S489*H489</f>
        <v>0</v>
      </c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R489" s="191" t="s">
        <v>297</v>
      </c>
      <c r="AT489" s="191" t="s">
        <v>292</v>
      </c>
      <c r="AU489" s="191" t="s">
        <v>79</v>
      </c>
      <c r="AY489" s="19" t="s">
        <v>290</v>
      </c>
      <c r="BE489" s="192">
        <f>IF(N489="základní",J489,0)</f>
        <v>0</v>
      </c>
      <c r="BF489" s="192">
        <f>IF(N489="snížená",J489,0)</f>
        <v>0</v>
      </c>
      <c r="BG489" s="192">
        <f>IF(N489="zákl. přenesená",J489,0)</f>
        <v>0</v>
      </c>
      <c r="BH489" s="192">
        <f>IF(N489="sníž. přenesená",J489,0)</f>
        <v>0</v>
      </c>
      <c r="BI489" s="192">
        <f>IF(N489="nulová",J489,0)</f>
        <v>0</v>
      </c>
      <c r="BJ489" s="19" t="s">
        <v>77</v>
      </c>
      <c r="BK489" s="192">
        <f>ROUND(I489*H489,2)</f>
        <v>0</v>
      </c>
      <c r="BL489" s="19" t="s">
        <v>297</v>
      </c>
      <c r="BM489" s="191" t="s">
        <v>3056</v>
      </c>
    </row>
    <row r="490" spans="1:65" s="2" customFormat="1" ht="11.25">
      <c r="A490" s="36"/>
      <c r="B490" s="37"/>
      <c r="C490" s="38"/>
      <c r="D490" s="193" t="s">
        <v>299</v>
      </c>
      <c r="E490" s="38"/>
      <c r="F490" s="194" t="s">
        <v>2385</v>
      </c>
      <c r="G490" s="38"/>
      <c r="H490" s="38"/>
      <c r="I490" s="195"/>
      <c r="J490" s="38"/>
      <c r="K490" s="38"/>
      <c r="L490" s="41"/>
      <c r="M490" s="255"/>
      <c r="N490" s="256"/>
      <c r="O490" s="257"/>
      <c r="P490" s="257"/>
      <c r="Q490" s="257"/>
      <c r="R490" s="257"/>
      <c r="S490" s="257"/>
      <c r="T490" s="258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T490" s="19" t="s">
        <v>299</v>
      </c>
      <c r="AU490" s="19" t="s">
        <v>79</v>
      </c>
    </row>
    <row r="491" spans="1:65" s="2" customFormat="1" ht="6.95" customHeight="1">
      <c r="A491" s="36"/>
      <c r="B491" s="49"/>
      <c r="C491" s="50"/>
      <c r="D491" s="50"/>
      <c r="E491" s="50"/>
      <c r="F491" s="50"/>
      <c r="G491" s="50"/>
      <c r="H491" s="50"/>
      <c r="I491" s="50"/>
      <c r="J491" s="50"/>
      <c r="K491" s="50"/>
      <c r="L491" s="41"/>
      <c r="M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</row>
  </sheetData>
  <sheetProtection algorithmName="SHA-512" hashValue="NFs7uWz8XSkjk92LgSb9nqwobdmfWdJN99GWX0r0X6FslS1EvAtZMq7yNo6NP12ZURKlCMCtQW9aci3M1Kluqg==" saltValue="xYv6pwYsOweGI3CSZI7Tt6k5uylCiL6AJbQXBp/Q1/8bthfWQlgJ5/Wj/wJhLBfNO064A1XH04LKeAk3uYhpeA==" spinCount="100000" sheet="1" objects="1" scenarios="1" formatColumns="0" formatRows="0" autoFilter="0"/>
  <autoFilter ref="C93:K490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8" r:id="rId1"/>
    <hyperlink ref="F102" r:id="rId2"/>
    <hyperlink ref="F106" r:id="rId3"/>
    <hyperlink ref="F110" r:id="rId4"/>
    <hyperlink ref="F114" r:id="rId5"/>
    <hyperlink ref="F118" r:id="rId6"/>
    <hyperlink ref="F123" r:id="rId7"/>
    <hyperlink ref="F127" r:id="rId8"/>
    <hyperlink ref="F131" r:id="rId9"/>
    <hyperlink ref="F135" r:id="rId10"/>
    <hyperlink ref="F139" r:id="rId11"/>
    <hyperlink ref="F143" r:id="rId12"/>
    <hyperlink ref="F147" r:id="rId13"/>
    <hyperlink ref="F151" r:id="rId14"/>
    <hyperlink ref="F170" r:id="rId15"/>
    <hyperlink ref="F176" r:id="rId16"/>
    <hyperlink ref="F187" r:id="rId17"/>
    <hyperlink ref="F189" r:id="rId18"/>
    <hyperlink ref="F211" r:id="rId19"/>
    <hyperlink ref="F232" r:id="rId20"/>
    <hyperlink ref="F244" r:id="rId21"/>
    <hyperlink ref="F267" r:id="rId22"/>
    <hyperlink ref="F279" r:id="rId23"/>
    <hyperlink ref="F285" r:id="rId24"/>
    <hyperlink ref="F292" r:id="rId25"/>
    <hyperlink ref="F322" r:id="rId26"/>
    <hyperlink ref="F326" r:id="rId27"/>
    <hyperlink ref="F330" r:id="rId28"/>
    <hyperlink ref="F334" r:id="rId29"/>
    <hyperlink ref="F338" r:id="rId30"/>
    <hyperlink ref="F342" r:id="rId31"/>
    <hyperlink ref="F349" r:id="rId32"/>
    <hyperlink ref="F353" r:id="rId33"/>
    <hyperlink ref="F355" r:id="rId34"/>
    <hyperlink ref="F360" r:id="rId35"/>
    <hyperlink ref="F364" r:id="rId36"/>
    <hyperlink ref="F379" r:id="rId37"/>
    <hyperlink ref="F383" r:id="rId38"/>
    <hyperlink ref="F388" r:id="rId39"/>
    <hyperlink ref="F396" r:id="rId40"/>
    <hyperlink ref="F401" r:id="rId41"/>
    <hyperlink ref="F406" r:id="rId42"/>
    <hyperlink ref="F411" r:id="rId43"/>
    <hyperlink ref="F416" r:id="rId44"/>
    <hyperlink ref="F421" r:id="rId45"/>
    <hyperlink ref="F425" r:id="rId46"/>
    <hyperlink ref="F427" r:id="rId47"/>
    <hyperlink ref="F431" r:id="rId48"/>
    <hyperlink ref="F446" r:id="rId49"/>
    <hyperlink ref="F453" r:id="rId50"/>
    <hyperlink ref="F463" r:id="rId51"/>
    <hyperlink ref="F471" r:id="rId52"/>
    <hyperlink ref="F475" r:id="rId53"/>
    <hyperlink ref="F483" r:id="rId54"/>
    <hyperlink ref="F488" r:id="rId55"/>
    <hyperlink ref="F490" r:id="rId5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3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112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3057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ROUND(J94,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ROUND((SUM(BE94:BE537)),  2)</f>
        <v>0</v>
      </c>
      <c r="G35" s="36"/>
      <c r="H35" s="36"/>
      <c r="I35" s="126">
        <v>0.21</v>
      </c>
      <c r="J35" s="125">
        <f>ROUND(((SUM(BE94:BE537))*I35),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ROUND((SUM(BF94:BF537)),  2)</f>
        <v>0</v>
      </c>
      <c r="G36" s="36"/>
      <c r="H36" s="36"/>
      <c r="I36" s="126">
        <v>0.15</v>
      </c>
      <c r="J36" s="125">
        <f>ROUND(((SUM(BF94:BF537))*I36),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ROUND((SUM(BG94:BG537)),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ROUND((SUM(BH94:BH537)),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ROUND((SUM(BI94:BI537)),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IO01.005 - Stoka B1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J94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J95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J96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254</v>
      </c>
      <c r="E66" s="150"/>
      <c r="F66" s="150"/>
      <c r="G66" s="150"/>
      <c r="H66" s="150"/>
      <c r="I66" s="150"/>
      <c r="J66" s="151">
        <f>J359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256</v>
      </c>
      <c r="E67" s="150"/>
      <c r="F67" s="150"/>
      <c r="G67" s="150"/>
      <c r="H67" s="150"/>
      <c r="I67" s="150"/>
      <c r="J67" s="151">
        <f>J370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1773</v>
      </c>
      <c r="E68" s="150"/>
      <c r="F68" s="150"/>
      <c r="G68" s="150"/>
      <c r="H68" s="150"/>
      <c r="I68" s="150"/>
      <c r="J68" s="151">
        <f>J390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1606</v>
      </c>
      <c r="E69" s="150"/>
      <c r="F69" s="150"/>
      <c r="G69" s="150"/>
      <c r="H69" s="150"/>
      <c r="I69" s="150"/>
      <c r="J69" s="151">
        <f>J443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2009</v>
      </c>
      <c r="E70" s="150"/>
      <c r="F70" s="150"/>
      <c r="G70" s="150"/>
      <c r="H70" s="150"/>
      <c r="I70" s="150"/>
      <c r="J70" s="151">
        <f>J512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2010</v>
      </c>
      <c r="E71" s="150"/>
      <c r="F71" s="150"/>
      <c r="G71" s="150"/>
      <c r="H71" s="150"/>
      <c r="I71" s="150"/>
      <c r="J71" s="151">
        <f>J528</f>
        <v>0</v>
      </c>
      <c r="K71" s="99"/>
      <c r="L71" s="152"/>
    </row>
    <row r="72" spans="1:31" s="10" customFormat="1" ht="19.899999999999999" customHeight="1">
      <c r="B72" s="148"/>
      <c r="C72" s="99"/>
      <c r="D72" s="149" t="s">
        <v>259</v>
      </c>
      <c r="E72" s="150"/>
      <c r="F72" s="150"/>
      <c r="G72" s="150"/>
      <c r="H72" s="150"/>
      <c r="I72" s="150"/>
      <c r="J72" s="151">
        <f>J533</f>
        <v>0</v>
      </c>
      <c r="K72" s="99"/>
      <c r="L72" s="152"/>
    </row>
    <row r="73" spans="1:31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31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4.95" customHeight="1">
      <c r="A79" s="36"/>
      <c r="B79" s="37"/>
      <c r="C79" s="25" t="s">
        <v>275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03" t="str">
        <f>E7</f>
        <v>Kanalizace a ČOV Želeč</v>
      </c>
      <c r="F82" s="404"/>
      <c r="G82" s="404"/>
      <c r="H82" s="404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244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2" customFormat="1" ht="16.5" customHeight="1">
      <c r="A84" s="36"/>
      <c r="B84" s="37"/>
      <c r="C84" s="38"/>
      <c r="D84" s="38"/>
      <c r="E84" s="403" t="s">
        <v>2395</v>
      </c>
      <c r="F84" s="405"/>
      <c r="G84" s="405"/>
      <c r="H84" s="405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2" customFormat="1" ht="12" customHeight="1">
      <c r="A85" s="36"/>
      <c r="B85" s="37"/>
      <c r="C85" s="31" t="s">
        <v>246</v>
      </c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6.5" customHeight="1">
      <c r="A86" s="36"/>
      <c r="B86" s="37"/>
      <c r="C86" s="38"/>
      <c r="D86" s="38"/>
      <c r="E86" s="377" t="str">
        <f>E11</f>
        <v>IO01.005 - Stoka B1</v>
      </c>
      <c r="F86" s="405"/>
      <c r="G86" s="405"/>
      <c r="H86" s="405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2" customHeight="1">
      <c r="A88" s="36"/>
      <c r="B88" s="37"/>
      <c r="C88" s="31" t="s">
        <v>21</v>
      </c>
      <c r="D88" s="38"/>
      <c r="E88" s="38"/>
      <c r="F88" s="29" t="str">
        <f>F14</f>
        <v>Želeč</v>
      </c>
      <c r="G88" s="38"/>
      <c r="H88" s="38"/>
      <c r="I88" s="31" t="s">
        <v>23</v>
      </c>
      <c r="J88" s="61" t="str">
        <f>IF(J14="","",J14)</f>
        <v>23. 6. 2021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5.2" customHeight="1">
      <c r="A90" s="36"/>
      <c r="B90" s="37"/>
      <c r="C90" s="31" t="s">
        <v>25</v>
      </c>
      <c r="D90" s="38"/>
      <c r="E90" s="38"/>
      <c r="F90" s="29" t="str">
        <f>E17</f>
        <v xml:space="preserve"> </v>
      </c>
      <c r="G90" s="38"/>
      <c r="H90" s="38"/>
      <c r="I90" s="31" t="s">
        <v>31</v>
      </c>
      <c r="J90" s="34" t="str">
        <f>E23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29</v>
      </c>
      <c r="D91" s="38"/>
      <c r="E91" s="38"/>
      <c r="F91" s="29" t="str">
        <f>IF(E20="","",E20)</f>
        <v>Vyplň údaj</v>
      </c>
      <c r="G91" s="38"/>
      <c r="H91" s="38"/>
      <c r="I91" s="31" t="s">
        <v>33</v>
      </c>
      <c r="J91" s="34" t="str">
        <f>E26</f>
        <v xml:space="preserve"> </v>
      </c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0.35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11" customFormat="1" ht="29.25" customHeight="1">
      <c r="A93" s="153"/>
      <c r="B93" s="154"/>
      <c r="C93" s="155" t="s">
        <v>276</v>
      </c>
      <c r="D93" s="156" t="s">
        <v>55</v>
      </c>
      <c r="E93" s="156" t="s">
        <v>51</v>
      </c>
      <c r="F93" s="156" t="s">
        <v>52</v>
      </c>
      <c r="G93" s="156" t="s">
        <v>277</v>
      </c>
      <c r="H93" s="156" t="s">
        <v>278</v>
      </c>
      <c r="I93" s="156" t="s">
        <v>279</v>
      </c>
      <c r="J93" s="156" t="s">
        <v>250</v>
      </c>
      <c r="K93" s="157" t="s">
        <v>280</v>
      </c>
      <c r="L93" s="158"/>
      <c r="M93" s="70" t="s">
        <v>19</v>
      </c>
      <c r="N93" s="71" t="s">
        <v>40</v>
      </c>
      <c r="O93" s="71" t="s">
        <v>281</v>
      </c>
      <c r="P93" s="71" t="s">
        <v>282</v>
      </c>
      <c r="Q93" s="71" t="s">
        <v>283</v>
      </c>
      <c r="R93" s="71" t="s">
        <v>284</v>
      </c>
      <c r="S93" s="71" t="s">
        <v>285</v>
      </c>
      <c r="T93" s="72" t="s">
        <v>286</v>
      </c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</row>
    <row r="94" spans="1:63" s="2" customFormat="1" ht="22.9" customHeight="1">
      <c r="A94" s="36"/>
      <c r="B94" s="37"/>
      <c r="C94" s="77" t="s">
        <v>287</v>
      </c>
      <c r="D94" s="38"/>
      <c r="E94" s="38"/>
      <c r="F94" s="38"/>
      <c r="G94" s="38"/>
      <c r="H94" s="38"/>
      <c r="I94" s="38"/>
      <c r="J94" s="159">
        <f>BK94</f>
        <v>0</v>
      </c>
      <c r="K94" s="38"/>
      <c r="L94" s="41"/>
      <c r="M94" s="73"/>
      <c r="N94" s="160"/>
      <c r="O94" s="74"/>
      <c r="P94" s="161">
        <f>P95</f>
        <v>0</v>
      </c>
      <c r="Q94" s="74"/>
      <c r="R94" s="161">
        <f>R95</f>
        <v>88.895390979640013</v>
      </c>
      <c r="S94" s="74"/>
      <c r="T94" s="162">
        <f>T95</f>
        <v>290.69274999999999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69</v>
      </c>
      <c r="AU94" s="19" t="s">
        <v>251</v>
      </c>
      <c r="BK94" s="163">
        <f>BK95</f>
        <v>0</v>
      </c>
    </row>
    <row r="95" spans="1:63" s="12" customFormat="1" ht="25.9" customHeight="1">
      <c r="B95" s="164"/>
      <c r="C95" s="165"/>
      <c r="D95" s="166" t="s">
        <v>69</v>
      </c>
      <c r="E95" s="167" t="s">
        <v>288</v>
      </c>
      <c r="F95" s="167" t="s">
        <v>2011</v>
      </c>
      <c r="G95" s="165"/>
      <c r="H95" s="165"/>
      <c r="I95" s="168"/>
      <c r="J95" s="169">
        <f>BK95</f>
        <v>0</v>
      </c>
      <c r="K95" s="165"/>
      <c r="L95" s="170"/>
      <c r="M95" s="171"/>
      <c r="N95" s="172"/>
      <c r="O95" s="172"/>
      <c r="P95" s="173">
        <f>P96+P359+P370+P390+P443+P512+P528+P533</f>
        <v>0</v>
      </c>
      <c r="Q95" s="172"/>
      <c r="R95" s="173">
        <f>R96+R359+R370+R390+R443+R512+R528+R533</f>
        <v>88.895390979640013</v>
      </c>
      <c r="S95" s="172"/>
      <c r="T95" s="174">
        <f>T96+T359+T370+T390+T443+T512+T528+T533</f>
        <v>290.69274999999999</v>
      </c>
      <c r="AR95" s="175" t="s">
        <v>77</v>
      </c>
      <c r="AT95" s="176" t="s">
        <v>69</v>
      </c>
      <c r="AU95" s="176" t="s">
        <v>70</v>
      </c>
      <c r="AY95" s="175" t="s">
        <v>290</v>
      </c>
      <c r="BK95" s="177">
        <f>BK96+BK359+BK370+BK390+BK443+BK512+BK528+BK533</f>
        <v>0</v>
      </c>
    </row>
    <row r="96" spans="1:63" s="12" customFormat="1" ht="22.9" customHeight="1">
      <c r="B96" s="164"/>
      <c r="C96" s="165"/>
      <c r="D96" s="166" t="s">
        <v>69</v>
      </c>
      <c r="E96" s="178" t="s">
        <v>77</v>
      </c>
      <c r="F96" s="178" t="s">
        <v>291</v>
      </c>
      <c r="G96" s="165"/>
      <c r="H96" s="165"/>
      <c r="I96" s="168"/>
      <c r="J96" s="179">
        <f>BK96</f>
        <v>0</v>
      </c>
      <c r="K96" s="165"/>
      <c r="L96" s="170"/>
      <c r="M96" s="171"/>
      <c r="N96" s="172"/>
      <c r="O96" s="172"/>
      <c r="P96" s="173">
        <f>SUM(P97:P358)</f>
        <v>0</v>
      </c>
      <c r="Q96" s="172"/>
      <c r="R96" s="173">
        <f>SUM(R97:R358)</f>
        <v>4.1075975218399998</v>
      </c>
      <c r="S96" s="172"/>
      <c r="T96" s="174">
        <f>SUM(T97:T358)</f>
        <v>290.69274999999999</v>
      </c>
      <c r="AR96" s="175" t="s">
        <v>77</v>
      </c>
      <c r="AT96" s="176" t="s">
        <v>69</v>
      </c>
      <c r="AU96" s="176" t="s">
        <v>77</v>
      </c>
      <c r="AY96" s="175" t="s">
        <v>290</v>
      </c>
      <c r="BK96" s="177">
        <f>SUM(BK97:BK358)</f>
        <v>0</v>
      </c>
    </row>
    <row r="97" spans="1:65" s="2" customFormat="1" ht="33" customHeight="1">
      <c r="A97" s="36"/>
      <c r="B97" s="37"/>
      <c r="C97" s="180" t="s">
        <v>77</v>
      </c>
      <c r="D97" s="180" t="s">
        <v>292</v>
      </c>
      <c r="E97" s="181" t="s">
        <v>2397</v>
      </c>
      <c r="F97" s="182" t="s">
        <v>2398</v>
      </c>
      <c r="G97" s="183" t="s">
        <v>341</v>
      </c>
      <c r="H97" s="184">
        <v>20.79</v>
      </c>
      <c r="I97" s="185"/>
      <c r="J97" s="186">
        <f>ROUND(I97*H97,2)</f>
        <v>0</v>
      </c>
      <c r="K97" s="182" t="s">
        <v>296</v>
      </c>
      <c r="L97" s="41"/>
      <c r="M97" s="187" t="s">
        <v>19</v>
      </c>
      <c r="N97" s="188" t="s">
        <v>41</v>
      </c>
      <c r="O97" s="66"/>
      <c r="P97" s="189">
        <f>O97*H97</f>
        <v>0</v>
      </c>
      <c r="Q97" s="189">
        <v>0</v>
      </c>
      <c r="R97" s="189">
        <f>Q97*H97</f>
        <v>0</v>
      </c>
      <c r="S97" s="189">
        <v>0.29499999999999998</v>
      </c>
      <c r="T97" s="190">
        <f>S97*H97</f>
        <v>6.133049999999999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297</v>
      </c>
      <c r="AT97" s="191" t="s">
        <v>292</v>
      </c>
      <c r="AU97" s="191" t="s">
        <v>79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3058</v>
      </c>
    </row>
    <row r="98" spans="1:65" s="2" customFormat="1" ht="11.25">
      <c r="A98" s="36"/>
      <c r="B98" s="37"/>
      <c r="C98" s="38"/>
      <c r="D98" s="193" t="s">
        <v>299</v>
      </c>
      <c r="E98" s="38"/>
      <c r="F98" s="194" t="s">
        <v>2400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299</v>
      </c>
      <c r="AU98" s="19" t="s">
        <v>79</v>
      </c>
    </row>
    <row r="99" spans="1:65" s="14" customFormat="1" ht="11.25">
      <c r="B99" s="209"/>
      <c r="C99" s="210"/>
      <c r="D99" s="200" t="s">
        <v>301</v>
      </c>
      <c r="E99" s="211" t="s">
        <v>19</v>
      </c>
      <c r="F99" s="212" t="s">
        <v>3059</v>
      </c>
      <c r="G99" s="210"/>
      <c r="H99" s="213">
        <v>20.79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301</v>
      </c>
      <c r="AU99" s="219" t="s">
        <v>79</v>
      </c>
      <c r="AV99" s="14" t="s">
        <v>79</v>
      </c>
      <c r="AW99" s="14" t="s">
        <v>32</v>
      </c>
      <c r="AX99" s="14" t="s">
        <v>70</v>
      </c>
      <c r="AY99" s="219" t="s">
        <v>290</v>
      </c>
    </row>
    <row r="100" spans="1:65" s="15" customFormat="1" ht="11.25">
      <c r="B100" s="220"/>
      <c r="C100" s="221"/>
      <c r="D100" s="200" t="s">
        <v>301</v>
      </c>
      <c r="E100" s="222" t="s">
        <v>19</v>
      </c>
      <c r="F100" s="223" t="s">
        <v>304</v>
      </c>
      <c r="G100" s="221"/>
      <c r="H100" s="224">
        <v>20.79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301</v>
      </c>
      <c r="AU100" s="230" t="s">
        <v>79</v>
      </c>
      <c r="AV100" s="15" t="s">
        <v>297</v>
      </c>
      <c r="AW100" s="15" t="s">
        <v>32</v>
      </c>
      <c r="AX100" s="15" t="s">
        <v>77</v>
      </c>
      <c r="AY100" s="230" t="s">
        <v>290</v>
      </c>
    </row>
    <row r="101" spans="1:65" s="2" customFormat="1" ht="44.25" customHeight="1">
      <c r="A101" s="36"/>
      <c r="B101" s="37"/>
      <c r="C101" s="180" t="s">
        <v>79</v>
      </c>
      <c r="D101" s="180" t="s">
        <v>292</v>
      </c>
      <c r="E101" s="181" t="s">
        <v>2402</v>
      </c>
      <c r="F101" s="182" t="s">
        <v>2403</v>
      </c>
      <c r="G101" s="183" t="s">
        <v>341</v>
      </c>
      <c r="H101" s="184">
        <v>1.89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0.32</v>
      </c>
      <c r="T101" s="190">
        <f>S101*H101</f>
        <v>0.6048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3060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2405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3061</v>
      </c>
      <c r="G103" s="210"/>
      <c r="H103" s="213">
        <v>1.89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1.89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37.9" customHeight="1">
      <c r="A105" s="36"/>
      <c r="B105" s="37"/>
      <c r="C105" s="180" t="s">
        <v>171</v>
      </c>
      <c r="D105" s="180" t="s">
        <v>292</v>
      </c>
      <c r="E105" s="181" t="s">
        <v>2407</v>
      </c>
      <c r="F105" s="182" t="s">
        <v>2408</v>
      </c>
      <c r="G105" s="183" t="s">
        <v>341</v>
      </c>
      <c r="H105" s="184">
        <v>10.89</v>
      </c>
      <c r="I105" s="185"/>
      <c r="J105" s="186">
        <f>ROUND(I105*H105,2)</f>
        <v>0</v>
      </c>
      <c r="K105" s="182" t="s">
        <v>296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0.28999999999999998</v>
      </c>
      <c r="T105" s="190">
        <f>S105*H105</f>
        <v>3.1581000000000001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297</v>
      </c>
      <c r="AT105" s="191" t="s">
        <v>292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3062</v>
      </c>
    </row>
    <row r="106" spans="1:65" s="2" customFormat="1" ht="11.25">
      <c r="A106" s="36"/>
      <c r="B106" s="37"/>
      <c r="C106" s="38"/>
      <c r="D106" s="193" t="s">
        <v>299</v>
      </c>
      <c r="E106" s="38"/>
      <c r="F106" s="194" t="s">
        <v>2410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299</v>
      </c>
      <c r="AU106" s="19" t="s">
        <v>79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3063</v>
      </c>
      <c r="G107" s="210"/>
      <c r="H107" s="213">
        <v>10.89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5" customFormat="1" ht="11.25">
      <c r="B108" s="220"/>
      <c r="C108" s="221"/>
      <c r="D108" s="200" t="s">
        <v>301</v>
      </c>
      <c r="E108" s="222" t="s">
        <v>19</v>
      </c>
      <c r="F108" s="223" t="s">
        <v>304</v>
      </c>
      <c r="G108" s="221"/>
      <c r="H108" s="224">
        <v>10.89</v>
      </c>
      <c r="I108" s="225"/>
      <c r="J108" s="221"/>
      <c r="K108" s="221"/>
      <c r="L108" s="226"/>
      <c r="M108" s="227"/>
      <c r="N108" s="228"/>
      <c r="O108" s="228"/>
      <c r="P108" s="228"/>
      <c r="Q108" s="228"/>
      <c r="R108" s="228"/>
      <c r="S108" s="228"/>
      <c r="T108" s="229"/>
      <c r="AT108" s="230" t="s">
        <v>301</v>
      </c>
      <c r="AU108" s="230" t="s">
        <v>79</v>
      </c>
      <c r="AV108" s="15" t="s">
        <v>297</v>
      </c>
      <c r="AW108" s="15" t="s">
        <v>32</v>
      </c>
      <c r="AX108" s="15" t="s">
        <v>77</v>
      </c>
      <c r="AY108" s="230" t="s">
        <v>290</v>
      </c>
    </row>
    <row r="109" spans="1:65" s="2" customFormat="1" ht="37.9" customHeight="1">
      <c r="A109" s="36"/>
      <c r="B109" s="37"/>
      <c r="C109" s="180" t="s">
        <v>297</v>
      </c>
      <c r="D109" s="180" t="s">
        <v>292</v>
      </c>
      <c r="E109" s="181" t="s">
        <v>2413</v>
      </c>
      <c r="F109" s="182" t="s">
        <v>2414</v>
      </c>
      <c r="G109" s="183" t="s">
        <v>341</v>
      </c>
      <c r="H109" s="184">
        <v>269.39</v>
      </c>
      <c r="I109" s="185"/>
      <c r="J109" s="186">
        <f>ROUND(I109*H109,2)</f>
        <v>0</v>
      </c>
      <c r="K109" s="182" t="s">
        <v>296</v>
      </c>
      <c r="L109" s="41"/>
      <c r="M109" s="187" t="s">
        <v>19</v>
      </c>
      <c r="N109" s="188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0.57999999999999996</v>
      </c>
      <c r="T109" s="190">
        <f>S109*H109</f>
        <v>156.24619999999999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79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3064</v>
      </c>
    </row>
    <row r="110" spans="1:65" s="2" customFormat="1" ht="11.25">
      <c r="A110" s="36"/>
      <c r="B110" s="37"/>
      <c r="C110" s="38"/>
      <c r="D110" s="193" t="s">
        <v>299</v>
      </c>
      <c r="E110" s="38"/>
      <c r="F110" s="194" t="s">
        <v>2416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299</v>
      </c>
      <c r="AU110" s="19" t="s">
        <v>79</v>
      </c>
    </row>
    <row r="111" spans="1:65" s="14" customFormat="1" ht="11.25">
      <c r="B111" s="209"/>
      <c r="C111" s="210"/>
      <c r="D111" s="200" t="s">
        <v>301</v>
      </c>
      <c r="E111" s="211" t="s">
        <v>19</v>
      </c>
      <c r="F111" s="212" t="s">
        <v>3065</v>
      </c>
      <c r="G111" s="210"/>
      <c r="H111" s="213">
        <v>0.99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301</v>
      </c>
      <c r="AU111" s="219" t="s">
        <v>79</v>
      </c>
      <c r="AV111" s="14" t="s">
        <v>79</v>
      </c>
      <c r="AW111" s="14" t="s">
        <v>32</v>
      </c>
      <c r="AX111" s="14" t="s">
        <v>70</v>
      </c>
      <c r="AY111" s="219" t="s">
        <v>290</v>
      </c>
    </row>
    <row r="112" spans="1:65" s="14" customFormat="1" ht="11.25">
      <c r="B112" s="209"/>
      <c r="C112" s="210"/>
      <c r="D112" s="200" t="s">
        <v>301</v>
      </c>
      <c r="E112" s="211" t="s">
        <v>19</v>
      </c>
      <c r="F112" s="212" t="s">
        <v>3066</v>
      </c>
      <c r="G112" s="210"/>
      <c r="H112" s="213">
        <v>268.39999999999998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301</v>
      </c>
      <c r="AU112" s="219" t="s">
        <v>79</v>
      </c>
      <c r="AV112" s="14" t="s">
        <v>79</v>
      </c>
      <c r="AW112" s="14" t="s">
        <v>32</v>
      </c>
      <c r="AX112" s="14" t="s">
        <v>70</v>
      </c>
      <c r="AY112" s="219" t="s">
        <v>290</v>
      </c>
    </row>
    <row r="113" spans="1:65" s="15" customFormat="1" ht="11.25">
      <c r="B113" s="220"/>
      <c r="C113" s="221"/>
      <c r="D113" s="200" t="s">
        <v>301</v>
      </c>
      <c r="E113" s="222" t="s">
        <v>19</v>
      </c>
      <c r="F113" s="223" t="s">
        <v>304</v>
      </c>
      <c r="G113" s="221"/>
      <c r="H113" s="224">
        <v>269.39</v>
      </c>
      <c r="I113" s="225"/>
      <c r="J113" s="221"/>
      <c r="K113" s="221"/>
      <c r="L113" s="226"/>
      <c r="M113" s="227"/>
      <c r="N113" s="228"/>
      <c r="O113" s="228"/>
      <c r="P113" s="228"/>
      <c r="Q113" s="228"/>
      <c r="R113" s="228"/>
      <c r="S113" s="228"/>
      <c r="T113" s="229"/>
      <c r="AT113" s="230" t="s">
        <v>301</v>
      </c>
      <c r="AU113" s="230" t="s">
        <v>79</v>
      </c>
      <c r="AV113" s="15" t="s">
        <v>297</v>
      </c>
      <c r="AW113" s="15" t="s">
        <v>32</v>
      </c>
      <c r="AX113" s="15" t="s">
        <v>77</v>
      </c>
      <c r="AY113" s="230" t="s">
        <v>290</v>
      </c>
    </row>
    <row r="114" spans="1:65" s="2" customFormat="1" ht="37.9" customHeight="1">
      <c r="A114" s="36"/>
      <c r="B114" s="37"/>
      <c r="C114" s="180" t="s">
        <v>330</v>
      </c>
      <c r="D114" s="180" t="s">
        <v>292</v>
      </c>
      <c r="E114" s="181" t="s">
        <v>2419</v>
      </c>
      <c r="F114" s="182" t="s">
        <v>2420</v>
      </c>
      <c r="G114" s="183" t="s">
        <v>341</v>
      </c>
      <c r="H114" s="184">
        <v>2.64</v>
      </c>
      <c r="I114" s="185"/>
      <c r="J114" s="186">
        <f>ROUND(I114*H114,2)</f>
        <v>0</v>
      </c>
      <c r="K114" s="182" t="s">
        <v>296</v>
      </c>
      <c r="L114" s="41"/>
      <c r="M114" s="187" t="s">
        <v>19</v>
      </c>
      <c r="N114" s="188" t="s">
        <v>41</v>
      </c>
      <c r="O114" s="66"/>
      <c r="P114" s="189">
        <f>O114*H114</f>
        <v>0</v>
      </c>
      <c r="Q114" s="189">
        <v>0</v>
      </c>
      <c r="R114" s="189">
        <f>Q114*H114</f>
        <v>0</v>
      </c>
      <c r="S114" s="189">
        <v>0.75</v>
      </c>
      <c r="T114" s="190">
        <f>S114*H114</f>
        <v>1.98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297</v>
      </c>
      <c r="AT114" s="191" t="s">
        <v>292</v>
      </c>
      <c r="AU114" s="191" t="s">
        <v>79</v>
      </c>
      <c r="AY114" s="19" t="s">
        <v>290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77</v>
      </c>
      <c r="BK114" s="192">
        <f>ROUND(I114*H114,2)</f>
        <v>0</v>
      </c>
      <c r="BL114" s="19" t="s">
        <v>297</v>
      </c>
      <c r="BM114" s="191" t="s">
        <v>3067</v>
      </c>
    </row>
    <row r="115" spans="1:65" s="2" customFormat="1" ht="11.25">
      <c r="A115" s="36"/>
      <c r="B115" s="37"/>
      <c r="C115" s="38"/>
      <c r="D115" s="193" t="s">
        <v>299</v>
      </c>
      <c r="E115" s="38"/>
      <c r="F115" s="194" t="s">
        <v>2422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299</v>
      </c>
      <c r="AU115" s="19" t="s">
        <v>79</v>
      </c>
    </row>
    <row r="116" spans="1:65" s="14" customFormat="1" ht="11.25">
      <c r="B116" s="209"/>
      <c r="C116" s="210"/>
      <c r="D116" s="200" t="s">
        <v>301</v>
      </c>
      <c r="E116" s="211" t="s">
        <v>19</v>
      </c>
      <c r="F116" s="212" t="s">
        <v>3068</v>
      </c>
      <c r="G116" s="210"/>
      <c r="H116" s="213">
        <v>2.64</v>
      </c>
      <c r="I116" s="214"/>
      <c r="J116" s="210"/>
      <c r="K116" s="210"/>
      <c r="L116" s="215"/>
      <c r="M116" s="216"/>
      <c r="N116" s="217"/>
      <c r="O116" s="217"/>
      <c r="P116" s="217"/>
      <c r="Q116" s="217"/>
      <c r="R116" s="217"/>
      <c r="S116" s="217"/>
      <c r="T116" s="218"/>
      <c r="AT116" s="219" t="s">
        <v>301</v>
      </c>
      <c r="AU116" s="219" t="s">
        <v>79</v>
      </c>
      <c r="AV116" s="14" t="s">
        <v>79</v>
      </c>
      <c r="AW116" s="14" t="s">
        <v>32</v>
      </c>
      <c r="AX116" s="14" t="s">
        <v>70</v>
      </c>
      <c r="AY116" s="219" t="s">
        <v>290</v>
      </c>
    </row>
    <row r="117" spans="1:65" s="15" customFormat="1" ht="11.25">
      <c r="B117" s="220"/>
      <c r="C117" s="221"/>
      <c r="D117" s="200" t="s">
        <v>301</v>
      </c>
      <c r="E117" s="222" t="s">
        <v>19</v>
      </c>
      <c r="F117" s="223" t="s">
        <v>304</v>
      </c>
      <c r="G117" s="221"/>
      <c r="H117" s="224">
        <v>2.64</v>
      </c>
      <c r="I117" s="225"/>
      <c r="J117" s="221"/>
      <c r="K117" s="221"/>
      <c r="L117" s="226"/>
      <c r="M117" s="227"/>
      <c r="N117" s="228"/>
      <c r="O117" s="228"/>
      <c r="P117" s="228"/>
      <c r="Q117" s="228"/>
      <c r="R117" s="228"/>
      <c r="S117" s="228"/>
      <c r="T117" s="229"/>
      <c r="AT117" s="230" t="s">
        <v>301</v>
      </c>
      <c r="AU117" s="230" t="s">
        <v>79</v>
      </c>
      <c r="AV117" s="15" t="s">
        <v>297</v>
      </c>
      <c r="AW117" s="15" t="s">
        <v>32</v>
      </c>
      <c r="AX117" s="15" t="s">
        <v>77</v>
      </c>
      <c r="AY117" s="230" t="s">
        <v>290</v>
      </c>
    </row>
    <row r="118" spans="1:65" s="2" customFormat="1" ht="33" customHeight="1">
      <c r="A118" s="36"/>
      <c r="B118" s="37"/>
      <c r="C118" s="180" t="s">
        <v>338</v>
      </c>
      <c r="D118" s="180" t="s">
        <v>292</v>
      </c>
      <c r="E118" s="181" t="s">
        <v>2424</v>
      </c>
      <c r="F118" s="182" t="s">
        <v>2425</v>
      </c>
      <c r="G118" s="183" t="s">
        <v>341</v>
      </c>
      <c r="H118" s="184">
        <v>268.39999999999998</v>
      </c>
      <c r="I118" s="185"/>
      <c r="J118" s="186">
        <f>ROUND(I118*H118,2)</f>
        <v>0</v>
      </c>
      <c r="K118" s="182" t="s">
        <v>296</v>
      </c>
      <c r="L118" s="41"/>
      <c r="M118" s="187" t="s">
        <v>19</v>
      </c>
      <c r="N118" s="188" t="s">
        <v>41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9.8000000000000004E-2</v>
      </c>
      <c r="T118" s="190">
        <f>S118*H118</f>
        <v>26.3032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297</v>
      </c>
      <c r="AT118" s="191" t="s">
        <v>292</v>
      </c>
      <c r="AU118" s="191" t="s">
        <v>79</v>
      </c>
      <c r="AY118" s="19" t="s">
        <v>290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77</v>
      </c>
      <c r="BK118" s="192">
        <f>ROUND(I118*H118,2)</f>
        <v>0</v>
      </c>
      <c r="BL118" s="19" t="s">
        <v>297</v>
      </c>
      <c r="BM118" s="191" t="s">
        <v>3069</v>
      </c>
    </row>
    <row r="119" spans="1:65" s="2" customFormat="1" ht="11.25">
      <c r="A119" s="36"/>
      <c r="B119" s="37"/>
      <c r="C119" s="38"/>
      <c r="D119" s="193" t="s">
        <v>299</v>
      </c>
      <c r="E119" s="38"/>
      <c r="F119" s="194" t="s">
        <v>2427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299</v>
      </c>
      <c r="AU119" s="19" t="s">
        <v>79</v>
      </c>
    </row>
    <row r="120" spans="1:65" s="14" customFormat="1" ht="11.25">
      <c r="B120" s="209"/>
      <c r="C120" s="210"/>
      <c r="D120" s="200" t="s">
        <v>301</v>
      </c>
      <c r="E120" s="211" t="s">
        <v>19</v>
      </c>
      <c r="F120" s="212" t="s">
        <v>3066</v>
      </c>
      <c r="G120" s="210"/>
      <c r="H120" s="213">
        <v>268.39999999999998</v>
      </c>
      <c r="I120" s="214"/>
      <c r="J120" s="210"/>
      <c r="K120" s="210"/>
      <c r="L120" s="215"/>
      <c r="M120" s="216"/>
      <c r="N120" s="217"/>
      <c r="O120" s="217"/>
      <c r="P120" s="217"/>
      <c r="Q120" s="217"/>
      <c r="R120" s="217"/>
      <c r="S120" s="217"/>
      <c r="T120" s="218"/>
      <c r="AT120" s="219" t="s">
        <v>301</v>
      </c>
      <c r="AU120" s="219" t="s">
        <v>79</v>
      </c>
      <c r="AV120" s="14" t="s">
        <v>79</v>
      </c>
      <c r="AW120" s="14" t="s">
        <v>32</v>
      </c>
      <c r="AX120" s="14" t="s">
        <v>70</v>
      </c>
      <c r="AY120" s="219" t="s">
        <v>290</v>
      </c>
    </row>
    <row r="121" spans="1:65" s="15" customFormat="1" ht="11.25">
      <c r="B121" s="220"/>
      <c r="C121" s="221"/>
      <c r="D121" s="200" t="s">
        <v>301</v>
      </c>
      <c r="E121" s="222" t="s">
        <v>19</v>
      </c>
      <c r="F121" s="223" t="s">
        <v>304</v>
      </c>
      <c r="G121" s="221"/>
      <c r="H121" s="224">
        <v>268.39999999999998</v>
      </c>
      <c r="I121" s="225"/>
      <c r="J121" s="221"/>
      <c r="K121" s="221"/>
      <c r="L121" s="226"/>
      <c r="M121" s="227"/>
      <c r="N121" s="228"/>
      <c r="O121" s="228"/>
      <c r="P121" s="228"/>
      <c r="Q121" s="228"/>
      <c r="R121" s="228"/>
      <c r="S121" s="228"/>
      <c r="T121" s="229"/>
      <c r="AT121" s="230" t="s">
        <v>301</v>
      </c>
      <c r="AU121" s="230" t="s">
        <v>79</v>
      </c>
      <c r="AV121" s="15" t="s">
        <v>297</v>
      </c>
      <c r="AW121" s="15" t="s">
        <v>32</v>
      </c>
      <c r="AX121" s="15" t="s">
        <v>77</v>
      </c>
      <c r="AY121" s="230" t="s">
        <v>290</v>
      </c>
    </row>
    <row r="122" spans="1:65" s="2" customFormat="1" ht="33" customHeight="1">
      <c r="A122" s="36"/>
      <c r="B122" s="37"/>
      <c r="C122" s="180" t="s">
        <v>354</v>
      </c>
      <c r="D122" s="180" t="s">
        <v>292</v>
      </c>
      <c r="E122" s="181" t="s">
        <v>2012</v>
      </c>
      <c r="F122" s="182" t="s">
        <v>2013</v>
      </c>
      <c r="G122" s="183" t="s">
        <v>341</v>
      </c>
      <c r="H122" s="184">
        <v>2.64</v>
      </c>
      <c r="I122" s="185"/>
      <c r="J122" s="186">
        <f>ROUND(I122*H122,2)</f>
        <v>0</v>
      </c>
      <c r="K122" s="182" t="s">
        <v>296</v>
      </c>
      <c r="L122" s="41"/>
      <c r="M122" s="187" t="s">
        <v>19</v>
      </c>
      <c r="N122" s="188" t="s">
        <v>41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0.22</v>
      </c>
      <c r="T122" s="190">
        <f>S122*H122</f>
        <v>0.58079999999999998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297</v>
      </c>
      <c r="AT122" s="191" t="s">
        <v>292</v>
      </c>
      <c r="AU122" s="191" t="s">
        <v>79</v>
      </c>
      <c r="AY122" s="19" t="s">
        <v>290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77</v>
      </c>
      <c r="BK122" s="192">
        <f>ROUND(I122*H122,2)</f>
        <v>0</v>
      </c>
      <c r="BL122" s="19" t="s">
        <v>297</v>
      </c>
      <c r="BM122" s="191" t="s">
        <v>3070</v>
      </c>
    </row>
    <row r="123" spans="1:65" s="2" customFormat="1" ht="11.25">
      <c r="A123" s="36"/>
      <c r="B123" s="37"/>
      <c r="C123" s="38"/>
      <c r="D123" s="193" t="s">
        <v>299</v>
      </c>
      <c r="E123" s="38"/>
      <c r="F123" s="194" t="s">
        <v>2015</v>
      </c>
      <c r="G123" s="38"/>
      <c r="H123" s="38"/>
      <c r="I123" s="195"/>
      <c r="J123" s="38"/>
      <c r="K123" s="38"/>
      <c r="L123" s="41"/>
      <c r="M123" s="196"/>
      <c r="N123" s="197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299</v>
      </c>
      <c r="AU123" s="19" t="s">
        <v>79</v>
      </c>
    </row>
    <row r="124" spans="1:65" s="14" customFormat="1" ht="11.25">
      <c r="B124" s="209"/>
      <c r="C124" s="210"/>
      <c r="D124" s="200" t="s">
        <v>301</v>
      </c>
      <c r="E124" s="211" t="s">
        <v>19</v>
      </c>
      <c r="F124" s="212" t="s">
        <v>3071</v>
      </c>
      <c r="G124" s="210"/>
      <c r="H124" s="213">
        <v>2.64</v>
      </c>
      <c r="I124" s="214"/>
      <c r="J124" s="210"/>
      <c r="K124" s="210"/>
      <c r="L124" s="215"/>
      <c r="M124" s="216"/>
      <c r="N124" s="217"/>
      <c r="O124" s="217"/>
      <c r="P124" s="217"/>
      <c r="Q124" s="217"/>
      <c r="R124" s="217"/>
      <c r="S124" s="217"/>
      <c r="T124" s="218"/>
      <c r="AT124" s="219" t="s">
        <v>301</v>
      </c>
      <c r="AU124" s="219" t="s">
        <v>79</v>
      </c>
      <c r="AV124" s="14" t="s">
        <v>79</v>
      </c>
      <c r="AW124" s="14" t="s">
        <v>32</v>
      </c>
      <c r="AX124" s="14" t="s">
        <v>70</v>
      </c>
      <c r="AY124" s="219" t="s">
        <v>290</v>
      </c>
    </row>
    <row r="125" spans="1:65" s="15" customFormat="1" ht="11.25">
      <c r="B125" s="220"/>
      <c r="C125" s="221"/>
      <c r="D125" s="200" t="s">
        <v>301</v>
      </c>
      <c r="E125" s="222" t="s">
        <v>19</v>
      </c>
      <c r="F125" s="223" t="s">
        <v>304</v>
      </c>
      <c r="G125" s="221"/>
      <c r="H125" s="224">
        <v>2.64</v>
      </c>
      <c r="I125" s="225"/>
      <c r="J125" s="221"/>
      <c r="K125" s="221"/>
      <c r="L125" s="226"/>
      <c r="M125" s="227"/>
      <c r="N125" s="228"/>
      <c r="O125" s="228"/>
      <c r="P125" s="228"/>
      <c r="Q125" s="228"/>
      <c r="R125" s="228"/>
      <c r="S125" s="228"/>
      <c r="T125" s="229"/>
      <c r="AT125" s="230" t="s">
        <v>301</v>
      </c>
      <c r="AU125" s="230" t="s">
        <v>79</v>
      </c>
      <c r="AV125" s="15" t="s">
        <v>297</v>
      </c>
      <c r="AW125" s="15" t="s">
        <v>32</v>
      </c>
      <c r="AX125" s="15" t="s">
        <v>77</v>
      </c>
      <c r="AY125" s="230" t="s">
        <v>290</v>
      </c>
    </row>
    <row r="126" spans="1:65" s="2" customFormat="1" ht="24.2" customHeight="1">
      <c r="A126" s="36"/>
      <c r="B126" s="37"/>
      <c r="C126" s="180" t="s">
        <v>360</v>
      </c>
      <c r="D126" s="180" t="s">
        <v>292</v>
      </c>
      <c r="E126" s="181" t="s">
        <v>2017</v>
      </c>
      <c r="F126" s="182" t="s">
        <v>2018</v>
      </c>
      <c r="G126" s="183" t="s">
        <v>341</v>
      </c>
      <c r="H126" s="184">
        <v>477.44</v>
      </c>
      <c r="I126" s="185"/>
      <c r="J126" s="186">
        <f>ROUND(I126*H126,2)</f>
        <v>0</v>
      </c>
      <c r="K126" s="182" t="s">
        <v>296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4.795E-5</v>
      </c>
      <c r="R126" s="189">
        <f>Q126*H126</f>
        <v>2.2893248000000001E-2</v>
      </c>
      <c r="S126" s="189">
        <v>0.115</v>
      </c>
      <c r="T126" s="190">
        <f>S126*H126</f>
        <v>54.9056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79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3072</v>
      </c>
    </row>
    <row r="127" spans="1:65" s="2" customFormat="1" ht="11.25">
      <c r="A127" s="36"/>
      <c r="B127" s="37"/>
      <c r="C127" s="38"/>
      <c r="D127" s="193" t="s">
        <v>299</v>
      </c>
      <c r="E127" s="38"/>
      <c r="F127" s="194" t="s">
        <v>2020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299</v>
      </c>
      <c r="AU127" s="19" t="s">
        <v>79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3073</v>
      </c>
      <c r="G128" s="210"/>
      <c r="H128" s="213">
        <v>5.04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4" customFormat="1" ht="11.25">
      <c r="B129" s="209"/>
      <c r="C129" s="210"/>
      <c r="D129" s="200" t="s">
        <v>301</v>
      </c>
      <c r="E129" s="211" t="s">
        <v>19</v>
      </c>
      <c r="F129" s="212" t="s">
        <v>3074</v>
      </c>
      <c r="G129" s="210"/>
      <c r="H129" s="213">
        <v>472.4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301</v>
      </c>
      <c r="AU129" s="219" t="s">
        <v>79</v>
      </c>
      <c r="AV129" s="14" t="s">
        <v>79</v>
      </c>
      <c r="AW129" s="14" t="s">
        <v>32</v>
      </c>
      <c r="AX129" s="14" t="s">
        <v>70</v>
      </c>
      <c r="AY129" s="219" t="s">
        <v>290</v>
      </c>
    </row>
    <row r="130" spans="1:65" s="15" customFormat="1" ht="11.25">
      <c r="B130" s="220"/>
      <c r="C130" s="221"/>
      <c r="D130" s="200" t="s">
        <v>301</v>
      </c>
      <c r="E130" s="222" t="s">
        <v>19</v>
      </c>
      <c r="F130" s="223" t="s">
        <v>304</v>
      </c>
      <c r="G130" s="221"/>
      <c r="H130" s="224">
        <v>477.44</v>
      </c>
      <c r="I130" s="225"/>
      <c r="J130" s="221"/>
      <c r="K130" s="221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301</v>
      </c>
      <c r="AU130" s="230" t="s">
        <v>79</v>
      </c>
      <c r="AV130" s="15" t="s">
        <v>297</v>
      </c>
      <c r="AW130" s="15" t="s">
        <v>32</v>
      </c>
      <c r="AX130" s="15" t="s">
        <v>77</v>
      </c>
      <c r="AY130" s="230" t="s">
        <v>290</v>
      </c>
    </row>
    <row r="131" spans="1:65" s="2" customFormat="1" ht="24.2" customHeight="1">
      <c r="A131" s="36"/>
      <c r="B131" s="37"/>
      <c r="C131" s="180" t="s">
        <v>368</v>
      </c>
      <c r="D131" s="180" t="s">
        <v>292</v>
      </c>
      <c r="E131" s="181" t="s">
        <v>2433</v>
      </c>
      <c r="F131" s="182" t="s">
        <v>2434</v>
      </c>
      <c r="G131" s="183" t="s">
        <v>295</v>
      </c>
      <c r="H131" s="184">
        <v>169.2</v>
      </c>
      <c r="I131" s="185"/>
      <c r="J131" s="186">
        <f>ROUND(I131*H131,2)</f>
        <v>0</v>
      </c>
      <c r="K131" s="182" t="s">
        <v>296</v>
      </c>
      <c r="L131" s="41"/>
      <c r="M131" s="187" t="s">
        <v>19</v>
      </c>
      <c r="N131" s="188" t="s">
        <v>41</v>
      </c>
      <c r="O131" s="66"/>
      <c r="P131" s="189">
        <f>O131*H131</f>
        <v>0</v>
      </c>
      <c r="Q131" s="189">
        <v>0</v>
      </c>
      <c r="R131" s="189">
        <f>Q131*H131</f>
        <v>0</v>
      </c>
      <c r="S131" s="189">
        <v>0.20499999999999999</v>
      </c>
      <c r="T131" s="190">
        <f>S131*H131</f>
        <v>34.685999999999993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297</v>
      </c>
      <c r="AT131" s="191" t="s">
        <v>292</v>
      </c>
      <c r="AU131" s="191" t="s">
        <v>79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3075</v>
      </c>
    </row>
    <row r="132" spans="1:65" s="2" customFormat="1" ht="11.25">
      <c r="A132" s="36"/>
      <c r="B132" s="37"/>
      <c r="C132" s="38"/>
      <c r="D132" s="193" t="s">
        <v>299</v>
      </c>
      <c r="E132" s="38"/>
      <c r="F132" s="194" t="s">
        <v>2436</v>
      </c>
      <c r="G132" s="38"/>
      <c r="H132" s="38"/>
      <c r="I132" s="195"/>
      <c r="J132" s="38"/>
      <c r="K132" s="38"/>
      <c r="L132" s="41"/>
      <c r="M132" s="196"/>
      <c r="N132" s="197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299</v>
      </c>
      <c r="AU132" s="19" t="s">
        <v>79</v>
      </c>
    </row>
    <row r="133" spans="1:65" s="14" customFormat="1" ht="11.25">
      <c r="B133" s="209"/>
      <c r="C133" s="210"/>
      <c r="D133" s="200" t="s">
        <v>301</v>
      </c>
      <c r="E133" s="211" t="s">
        <v>19</v>
      </c>
      <c r="F133" s="212" t="s">
        <v>3076</v>
      </c>
      <c r="G133" s="210"/>
      <c r="H133" s="213">
        <v>169.2</v>
      </c>
      <c r="I133" s="214"/>
      <c r="J133" s="210"/>
      <c r="K133" s="210"/>
      <c r="L133" s="215"/>
      <c r="M133" s="216"/>
      <c r="N133" s="217"/>
      <c r="O133" s="217"/>
      <c r="P133" s="217"/>
      <c r="Q133" s="217"/>
      <c r="R133" s="217"/>
      <c r="S133" s="217"/>
      <c r="T133" s="218"/>
      <c r="AT133" s="219" t="s">
        <v>301</v>
      </c>
      <c r="AU133" s="219" t="s">
        <v>79</v>
      </c>
      <c r="AV133" s="14" t="s">
        <v>79</v>
      </c>
      <c r="AW133" s="14" t="s">
        <v>32</v>
      </c>
      <c r="AX133" s="14" t="s">
        <v>70</v>
      </c>
      <c r="AY133" s="219" t="s">
        <v>290</v>
      </c>
    </row>
    <row r="134" spans="1:65" s="15" customFormat="1" ht="11.25">
      <c r="B134" s="220"/>
      <c r="C134" s="221"/>
      <c r="D134" s="200" t="s">
        <v>301</v>
      </c>
      <c r="E134" s="222" t="s">
        <v>19</v>
      </c>
      <c r="F134" s="223" t="s">
        <v>304</v>
      </c>
      <c r="G134" s="221"/>
      <c r="H134" s="224">
        <v>169.2</v>
      </c>
      <c r="I134" s="225"/>
      <c r="J134" s="221"/>
      <c r="K134" s="221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301</v>
      </c>
      <c r="AU134" s="230" t="s">
        <v>79</v>
      </c>
      <c r="AV134" s="15" t="s">
        <v>297</v>
      </c>
      <c r="AW134" s="15" t="s">
        <v>32</v>
      </c>
      <c r="AX134" s="15" t="s">
        <v>77</v>
      </c>
      <c r="AY134" s="230" t="s">
        <v>290</v>
      </c>
    </row>
    <row r="135" spans="1:65" s="2" customFormat="1" ht="24.2" customHeight="1">
      <c r="A135" s="36"/>
      <c r="B135" s="37"/>
      <c r="C135" s="180" t="s">
        <v>375</v>
      </c>
      <c r="D135" s="180" t="s">
        <v>292</v>
      </c>
      <c r="E135" s="181" t="s">
        <v>2021</v>
      </c>
      <c r="F135" s="182" t="s">
        <v>2022</v>
      </c>
      <c r="G135" s="183" t="s">
        <v>295</v>
      </c>
      <c r="H135" s="184">
        <v>53</v>
      </c>
      <c r="I135" s="185"/>
      <c r="J135" s="186">
        <f>ROUND(I135*H135,2)</f>
        <v>0</v>
      </c>
      <c r="K135" s="182" t="s">
        <v>296</v>
      </c>
      <c r="L135" s="41"/>
      <c r="M135" s="187" t="s">
        <v>19</v>
      </c>
      <c r="N135" s="188" t="s">
        <v>41</v>
      </c>
      <c r="O135" s="66"/>
      <c r="P135" s="189">
        <f>O135*H135</f>
        <v>0</v>
      </c>
      <c r="Q135" s="189">
        <v>0</v>
      </c>
      <c r="R135" s="189">
        <f>Q135*H135</f>
        <v>0</v>
      </c>
      <c r="S135" s="189">
        <v>0.115</v>
      </c>
      <c r="T135" s="190">
        <f>S135*H135</f>
        <v>6.0950000000000006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297</v>
      </c>
      <c r="AT135" s="191" t="s">
        <v>292</v>
      </c>
      <c r="AU135" s="191" t="s">
        <v>79</v>
      </c>
      <c r="AY135" s="19" t="s">
        <v>290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77</v>
      </c>
      <c r="BK135" s="192">
        <f>ROUND(I135*H135,2)</f>
        <v>0</v>
      </c>
      <c r="BL135" s="19" t="s">
        <v>297</v>
      </c>
      <c r="BM135" s="191" t="s">
        <v>3077</v>
      </c>
    </row>
    <row r="136" spans="1:65" s="2" customFormat="1" ht="11.25">
      <c r="A136" s="36"/>
      <c r="B136" s="37"/>
      <c r="C136" s="38"/>
      <c r="D136" s="193" t="s">
        <v>299</v>
      </c>
      <c r="E136" s="38"/>
      <c r="F136" s="194" t="s">
        <v>2024</v>
      </c>
      <c r="G136" s="38"/>
      <c r="H136" s="38"/>
      <c r="I136" s="195"/>
      <c r="J136" s="38"/>
      <c r="K136" s="38"/>
      <c r="L136" s="41"/>
      <c r="M136" s="196"/>
      <c r="N136" s="197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299</v>
      </c>
      <c r="AU136" s="19" t="s">
        <v>79</v>
      </c>
    </row>
    <row r="137" spans="1:65" s="14" customFormat="1" ht="11.25">
      <c r="B137" s="209"/>
      <c r="C137" s="210"/>
      <c r="D137" s="200" t="s">
        <v>301</v>
      </c>
      <c r="E137" s="211" t="s">
        <v>19</v>
      </c>
      <c r="F137" s="212" t="s">
        <v>3078</v>
      </c>
      <c r="G137" s="210"/>
      <c r="H137" s="213">
        <v>53</v>
      </c>
      <c r="I137" s="214"/>
      <c r="J137" s="210"/>
      <c r="K137" s="210"/>
      <c r="L137" s="215"/>
      <c r="M137" s="216"/>
      <c r="N137" s="217"/>
      <c r="O137" s="217"/>
      <c r="P137" s="217"/>
      <c r="Q137" s="217"/>
      <c r="R137" s="217"/>
      <c r="S137" s="217"/>
      <c r="T137" s="218"/>
      <c r="AT137" s="219" t="s">
        <v>301</v>
      </c>
      <c r="AU137" s="219" t="s">
        <v>79</v>
      </c>
      <c r="AV137" s="14" t="s">
        <v>79</v>
      </c>
      <c r="AW137" s="14" t="s">
        <v>32</v>
      </c>
      <c r="AX137" s="14" t="s">
        <v>70</v>
      </c>
      <c r="AY137" s="219" t="s">
        <v>290</v>
      </c>
    </row>
    <row r="138" spans="1:65" s="15" customFormat="1" ht="11.25">
      <c r="B138" s="220"/>
      <c r="C138" s="221"/>
      <c r="D138" s="200" t="s">
        <v>301</v>
      </c>
      <c r="E138" s="222" t="s">
        <v>19</v>
      </c>
      <c r="F138" s="223" t="s">
        <v>304</v>
      </c>
      <c r="G138" s="221"/>
      <c r="H138" s="224">
        <v>53</v>
      </c>
      <c r="I138" s="225"/>
      <c r="J138" s="221"/>
      <c r="K138" s="221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301</v>
      </c>
      <c r="AU138" s="230" t="s">
        <v>79</v>
      </c>
      <c r="AV138" s="15" t="s">
        <v>297</v>
      </c>
      <c r="AW138" s="15" t="s">
        <v>32</v>
      </c>
      <c r="AX138" s="15" t="s">
        <v>77</v>
      </c>
      <c r="AY138" s="230" t="s">
        <v>290</v>
      </c>
    </row>
    <row r="139" spans="1:65" s="2" customFormat="1" ht="16.5" customHeight="1">
      <c r="A139" s="36"/>
      <c r="B139" s="37"/>
      <c r="C139" s="180" t="s">
        <v>381</v>
      </c>
      <c r="D139" s="180" t="s">
        <v>292</v>
      </c>
      <c r="E139" s="181" t="s">
        <v>305</v>
      </c>
      <c r="F139" s="182" t="s">
        <v>306</v>
      </c>
      <c r="G139" s="183" t="s">
        <v>307</v>
      </c>
      <c r="H139" s="184">
        <v>84</v>
      </c>
      <c r="I139" s="185"/>
      <c r="J139" s="186">
        <f>ROUND(I139*H139,2)</f>
        <v>0</v>
      </c>
      <c r="K139" s="182" t="s">
        <v>296</v>
      </c>
      <c r="L139" s="41"/>
      <c r="M139" s="187" t="s">
        <v>19</v>
      </c>
      <c r="N139" s="188" t="s">
        <v>41</v>
      </c>
      <c r="O139" s="66"/>
      <c r="P139" s="189">
        <f>O139*H139</f>
        <v>0</v>
      </c>
      <c r="Q139" s="189">
        <v>3.2634E-5</v>
      </c>
      <c r="R139" s="189">
        <f>Q139*H139</f>
        <v>2.7412560000000001E-3</v>
      </c>
      <c r="S139" s="189">
        <v>0</v>
      </c>
      <c r="T139" s="190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297</v>
      </c>
      <c r="AT139" s="191" t="s">
        <v>292</v>
      </c>
      <c r="AU139" s="191" t="s">
        <v>79</v>
      </c>
      <c r="AY139" s="19" t="s">
        <v>290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77</v>
      </c>
      <c r="BK139" s="192">
        <f>ROUND(I139*H139,2)</f>
        <v>0</v>
      </c>
      <c r="BL139" s="19" t="s">
        <v>297</v>
      </c>
      <c r="BM139" s="191" t="s">
        <v>3079</v>
      </c>
    </row>
    <row r="140" spans="1:65" s="2" customFormat="1" ht="11.25">
      <c r="A140" s="36"/>
      <c r="B140" s="37"/>
      <c r="C140" s="38"/>
      <c r="D140" s="193" t="s">
        <v>299</v>
      </c>
      <c r="E140" s="38"/>
      <c r="F140" s="194" t="s">
        <v>309</v>
      </c>
      <c r="G140" s="38"/>
      <c r="H140" s="38"/>
      <c r="I140" s="195"/>
      <c r="J140" s="38"/>
      <c r="K140" s="38"/>
      <c r="L140" s="41"/>
      <c r="M140" s="196"/>
      <c r="N140" s="197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299</v>
      </c>
      <c r="AU140" s="19" t="s">
        <v>79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3080</v>
      </c>
      <c r="G141" s="210"/>
      <c r="H141" s="213">
        <v>84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5" customFormat="1" ht="11.25">
      <c r="B142" s="220"/>
      <c r="C142" s="221"/>
      <c r="D142" s="200" t="s">
        <v>301</v>
      </c>
      <c r="E142" s="222" t="s">
        <v>19</v>
      </c>
      <c r="F142" s="223" t="s">
        <v>304</v>
      </c>
      <c r="G142" s="221"/>
      <c r="H142" s="224">
        <v>84</v>
      </c>
      <c r="I142" s="225"/>
      <c r="J142" s="221"/>
      <c r="K142" s="221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301</v>
      </c>
      <c r="AU142" s="230" t="s">
        <v>79</v>
      </c>
      <c r="AV142" s="15" t="s">
        <v>297</v>
      </c>
      <c r="AW142" s="15" t="s">
        <v>32</v>
      </c>
      <c r="AX142" s="15" t="s">
        <v>77</v>
      </c>
      <c r="AY142" s="230" t="s">
        <v>290</v>
      </c>
    </row>
    <row r="143" spans="1:65" s="2" customFormat="1" ht="24.2" customHeight="1">
      <c r="A143" s="36"/>
      <c r="B143" s="37"/>
      <c r="C143" s="180" t="s">
        <v>416</v>
      </c>
      <c r="D143" s="180" t="s">
        <v>292</v>
      </c>
      <c r="E143" s="181" t="s">
        <v>312</v>
      </c>
      <c r="F143" s="182" t="s">
        <v>313</v>
      </c>
      <c r="G143" s="183" t="s">
        <v>314</v>
      </c>
      <c r="H143" s="184">
        <v>7</v>
      </c>
      <c r="I143" s="185"/>
      <c r="J143" s="186">
        <f>ROUND(I143*H143,2)</f>
        <v>0</v>
      </c>
      <c r="K143" s="182" t="s">
        <v>296</v>
      </c>
      <c r="L143" s="41"/>
      <c r="M143" s="187" t="s">
        <v>19</v>
      </c>
      <c r="N143" s="188" t="s">
        <v>41</v>
      </c>
      <c r="O143" s="66"/>
      <c r="P143" s="189">
        <f>O143*H143</f>
        <v>0</v>
      </c>
      <c r="Q143" s="189">
        <v>0</v>
      </c>
      <c r="R143" s="189">
        <f>Q143*H143</f>
        <v>0</v>
      </c>
      <c r="S143" s="189">
        <v>0</v>
      </c>
      <c r="T143" s="190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1" t="s">
        <v>297</v>
      </c>
      <c r="AT143" s="191" t="s">
        <v>292</v>
      </c>
      <c r="AU143" s="191" t="s">
        <v>79</v>
      </c>
      <c r="AY143" s="19" t="s">
        <v>290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9" t="s">
        <v>77</v>
      </c>
      <c r="BK143" s="192">
        <f>ROUND(I143*H143,2)</f>
        <v>0</v>
      </c>
      <c r="BL143" s="19" t="s">
        <v>297</v>
      </c>
      <c r="BM143" s="191" t="s">
        <v>3081</v>
      </c>
    </row>
    <row r="144" spans="1:65" s="2" customFormat="1" ht="11.25">
      <c r="A144" s="36"/>
      <c r="B144" s="37"/>
      <c r="C144" s="38"/>
      <c r="D144" s="193" t="s">
        <v>299</v>
      </c>
      <c r="E144" s="38"/>
      <c r="F144" s="194" t="s">
        <v>316</v>
      </c>
      <c r="G144" s="38"/>
      <c r="H144" s="38"/>
      <c r="I144" s="195"/>
      <c r="J144" s="38"/>
      <c r="K144" s="38"/>
      <c r="L144" s="41"/>
      <c r="M144" s="196"/>
      <c r="N144" s="197"/>
      <c r="O144" s="66"/>
      <c r="P144" s="66"/>
      <c r="Q144" s="66"/>
      <c r="R144" s="66"/>
      <c r="S144" s="66"/>
      <c r="T144" s="67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9" t="s">
        <v>299</v>
      </c>
      <c r="AU144" s="19" t="s">
        <v>79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3082</v>
      </c>
      <c r="G145" s="210"/>
      <c r="H145" s="213">
        <v>7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5" customFormat="1" ht="11.25">
      <c r="B146" s="220"/>
      <c r="C146" s="221"/>
      <c r="D146" s="200" t="s">
        <v>301</v>
      </c>
      <c r="E146" s="222" t="s">
        <v>19</v>
      </c>
      <c r="F146" s="223" t="s">
        <v>304</v>
      </c>
      <c r="G146" s="221"/>
      <c r="H146" s="224">
        <v>7</v>
      </c>
      <c r="I146" s="225"/>
      <c r="J146" s="221"/>
      <c r="K146" s="221"/>
      <c r="L146" s="226"/>
      <c r="M146" s="227"/>
      <c r="N146" s="228"/>
      <c r="O146" s="228"/>
      <c r="P146" s="228"/>
      <c r="Q146" s="228"/>
      <c r="R146" s="228"/>
      <c r="S146" s="228"/>
      <c r="T146" s="229"/>
      <c r="AT146" s="230" t="s">
        <v>301</v>
      </c>
      <c r="AU146" s="230" t="s">
        <v>79</v>
      </c>
      <c r="AV146" s="15" t="s">
        <v>297</v>
      </c>
      <c r="AW146" s="15" t="s">
        <v>32</v>
      </c>
      <c r="AX146" s="15" t="s">
        <v>77</v>
      </c>
      <c r="AY146" s="230" t="s">
        <v>290</v>
      </c>
    </row>
    <row r="147" spans="1:65" s="2" customFormat="1" ht="49.15" customHeight="1">
      <c r="A147" s="36"/>
      <c r="B147" s="37"/>
      <c r="C147" s="180" t="s">
        <v>422</v>
      </c>
      <c r="D147" s="180" t="s">
        <v>292</v>
      </c>
      <c r="E147" s="181" t="s">
        <v>2444</v>
      </c>
      <c r="F147" s="182" t="s">
        <v>2445</v>
      </c>
      <c r="G147" s="183" t="s">
        <v>295</v>
      </c>
      <c r="H147" s="184">
        <v>74.400000000000006</v>
      </c>
      <c r="I147" s="185"/>
      <c r="J147" s="186">
        <f>ROUND(I147*H147,2)</f>
        <v>0</v>
      </c>
      <c r="K147" s="182" t="s">
        <v>296</v>
      </c>
      <c r="L147" s="41"/>
      <c r="M147" s="187" t="s">
        <v>19</v>
      </c>
      <c r="N147" s="188" t="s">
        <v>41</v>
      </c>
      <c r="O147" s="66"/>
      <c r="P147" s="189">
        <f>O147*H147</f>
        <v>0</v>
      </c>
      <c r="Q147" s="189">
        <v>3.6904300000000001E-2</v>
      </c>
      <c r="R147" s="189">
        <f>Q147*H147</f>
        <v>2.7456799200000002</v>
      </c>
      <c r="S147" s="189">
        <v>0</v>
      </c>
      <c r="T147" s="190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1" t="s">
        <v>297</v>
      </c>
      <c r="AT147" s="191" t="s">
        <v>292</v>
      </c>
      <c r="AU147" s="191" t="s">
        <v>79</v>
      </c>
      <c r="AY147" s="19" t="s">
        <v>290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77</v>
      </c>
      <c r="BK147" s="192">
        <f>ROUND(I147*H147,2)</f>
        <v>0</v>
      </c>
      <c r="BL147" s="19" t="s">
        <v>297</v>
      </c>
      <c r="BM147" s="191" t="s">
        <v>3083</v>
      </c>
    </row>
    <row r="148" spans="1:65" s="2" customFormat="1" ht="11.25">
      <c r="A148" s="36"/>
      <c r="B148" s="37"/>
      <c r="C148" s="38"/>
      <c r="D148" s="193" t="s">
        <v>299</v>
      </c>
      <c r="E148" s="38"/>
      <c r="F148" s="194" t="s">
        <v>2447</v>
      </c>
      <c r="G148" s="38"/>
      <c r="H148" s="38"/>
      <c r="I148" s="195"/>
      <c r="J148" s="38"/>
      <c r="K148" s="38"/>
      <c r="L148" s="41"/>
      <c r="M148" s="196"/>
      <c r="N148" s="197"/>
      <c r="O148" s="66"/>
      <c r="P148" s="66"/>
      <c r="Q148" s="66"/>
      <c r="R148" s="66"/>
      <c r="S148" s="66"/>
      <c r="T148" s="67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9" t="s">
        <v>299</v>
      </c>
      <c r="AU148" s="19" t="s">
        <v>79</v>
      </c>
    </row>
    <row r="149" spans="1:65" s="14" customFormat="1" ht="11.25">
      <c r="B149" s="209"/>
      <c r="C149" s="210"/>
      <c r="D149" s="200" t="s">
        <v>301</v>
      </c>
      <c r="E149" s="211" t="s">
        <v>19</v>
      </c>
      <c r="F149" s="212" t="s">
        <v>3084</v>
      </c>
      <c r="G149" s="210"/>
      <c r="H149" s="213">
        <v>74.400000000000006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301</v>
      </c>
      <c r="AU149" s="219" t="s">
        <v>79</v>
      </c>
      <c r="AV149" s="14" t="s">
        <v>79</v>
      </c>
      <c r="AW149" s="14" t="s">
        <v>32</v>
      </c>
      <c r="AX149" s="14" t="s">
        <v>70</v>
      </c>
      <c r="AY149" s="219" t="s">
        <v>290</v>
      </c>
    </row>
    <row r="150" spans="1:65" s="15" customFormat="1" ht="11.25">
      <c r="B150" s="220"/>
      <c r="C150" s="221"/>
      <c r="D150" s="200" t="s">
        <v>301</v>
      </c>
      <c r="E150" s="222" t="s">
        <v>19</v>
      </c>
      <c r="F150" s="223" t="s">
        <v>304</v>
      </c>
      <c r="G150" s="221"/>
      <c r="H150" s="224">
        <v>74.400000000000006</v>
      </c>
      <c r="I150" s="225"/>
      <c r="J150" s="221"/>
      <c r="K150" s="221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301</v>
      </c>
      <c r="AU150" s="230" t="s">
        <v>79</v>
      </c>
      <c r="AV150" s="15" t="s">
        <v>297</v>
      </c>
      <c r="AW150" s="15" t="s">
        <v>32</v>
      </c>
      <c r="AX150" s="15" t="s">
        <v>77</v>
      </c>
      <c r="AY150" s="230" t="s">
        <v>290</v>
      </c>
    </row>
    <row r="151" spans="1:65" s="2" customFormat="1" ht="49.15" customHeight="1">
      <c r="A151" s="36"/>
      <c r="B151" s="37"/>
      <c r="C151" s="180" t="s">
        <v>428</v>
      </c>
      <c r="D151" s="180" t="s">
        <v>292</v>
      </c>
      <c r="E151" s="181" t="s">
        <v>2449</v>
      </c>
      <c r="F151" s="182" t="s">
        <v>2450</v>
      </c>
      <c r="G151" s="183" t="s">
        <v>295</v>
      </c>
      <c r="H151" s="184">
        <v>15.5</v>
      </c>
      <c r="I151" s="185"/>
      <c r="J151" s="186">
        <f>ROUND(I151*H151,2)</f>
        <v>0</v>
      </c>
      <c r="K151" s="182" t="s">
        <v>296</v>
      </c>
      <c r="L151" s="41"/>
      <c r="M151" s="187" t="s">
        <v>19</v>
      </c>
      <c r="N151" s="188" t="s">
        <v>41</v>
      </c>
      <c r="O151" s="66"/>
      <c r="P151" s="189">
        <f>O151*H151</f>
        <v>0</v>
      </c>
      <c r="Q151" s="189">
        <v>8.6767000000000007E-3</v>
      </c>
      <c r="R151" s="189">
        <f>Q151*H151</f>
        <v>0.13448885000000002</v>
      </c>
      <c r="S151" s="189">
        <v>0</v>
      </c>
      <c r="T151" s="190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1" t="s">
        <v>297</v>
      </c>
      <c r="AT151" s="191" t="s">
        <v>292</v>
      </c>
      <c r="AU151" s="191" t="s">
        <v>79</v>
      </c>
      <c r="AY151" s="19" t="s">
        <v>290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77</v>
      </c>
      <c r="BK151" s="192">
        <f>ROUND(I151*H151,2)</f>
        <v>0</v>
      </c>
      <c r="BL151" s="19" t="s">
        <v>297</v>
      </c>
      <c r="BM151" s="191" t="s">
        <v>3085</v>
      </c>
    </row>
    <row r="152" spans="1:65" s="2" customFormat="1" ht="11.25">
      <c r="A152" s="36"/>
      <c r="B152" s="37"/>
      <c r="C152" s="38"/>
      <c r="D152" s="193" t="s">
        <v>299</v>
      </c>
      <c r="E152" s="38"/>
      <c r="F152" s="194" t="s">
        <v>2452</v>
      </c>
      <c r="G152" s="38"/>
      <c r="H152" s="38"/>
      <c r="I152" s="195"/>
      <c r="J152" s="38"/>
      <c r="K152" s="38"/>
      <c r="L152" s="41"/>
      <c r="M152" s="196"/>
      <c r="N152" s="197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299</v>
      </c>
      <c r="AU152" s="19" t="s">
        <v>79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3086</v>
      </c>
      <c r="G153" s="210"/>
      <c r="H153" s="213">
        <v>15.5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5" customFormat="1" ht="11.25">
      <c r="B154" s="220"/>
      <c r="C154" s="221"/>
      <c r="D154" s="200" t="s">
        <v>301</v>
      </c>
      <c r="E154" s="222" t="s">
        <v>19</v>
      </c>
      <c r="F154" s="223" t="s">
        <v>304</v>
      </c>
      <c r="G154" s="221"/>
      <c r="H154" s="224">
        <v>15.5</v>
      </c>
      <c r="I154" s="225"/>
      <c r="J154" s="221"/>
      <c r="K154" s="221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301</v>
      </c>
      <c r="AU154" s="230" t="s">
        <v>79</v>
      </c>
      <c r="AV154" s="15" t="s">
        <v>297</v>
      </c>
      <c r="AW154" s="15" t="s">
        <v>32</v>
      </c>
      <c r="AX154" s="15" t="s">
        <v>77</v>
      </c>
      <c r="AY154" s="230" t="s">
        <v>290</v>
      </c>
    </row>
    <row r="155" spans="1:65" s="2" customFormat="1" ht="49.15" customHeight="1">
      <c r="A155" s="36"/>
      <c r="B155" s="37"/>
      <c r="C155" s="180" t="s">
        <v>8</v>
      </c>
      <c r="D155" s="180" t="s">
        <v>292</v>
      </c>
      <c r="E155" s="181" t="s">
        <v>2454</v>
      </c>
      <c r="F155" s="182" t="s">
        <v>2455</v>
      </c>
      <c r="G155" s="183" t="s">
        <v>295</v>
      </c>
      <c r="H155" s="184">
        <v>9.3000000000000007</v>
      </c>
      <c r="I155" s="185"/>
      <c r="J155" s="186">
        <f>ROUND(I155*H155,2)</f>
        <v>0</v>
      </c>
      <c r="K155" s="182" t="s">
        <v>296</v>
      </c>
      <c r="L155" s="41"/>
      <c r="M155" s="187" t="s">
        <v>19</v>
      </c>
      <c r="N155" s="188" t="s">
        <v>41</v>
      </c>
      <c r="O155" s="66"/>
      <c r="P155" s="189">
        <f>O155*H155</f>
        <v>0</v>
      </c>
      <c r="Q155" s="189">
        <v>3.6904300000000001E-2</v>
      </c>
      <c r="R155" s="189">
        <f>Q155*H155</f>
        <v>0.34320999000000002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297</v>
      </c>
      <c r="AT155" s="191" t="s">
        <v>292</v>
      </c>
      <c r="AU155" s="191" t="s">
        <v>79</v>
      </c>
      <c r="AY155" s="19" t="s">
        <v>290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77</v>
      </c>
      <c r="BK155" s="192">
        <f>ROUND(I155*H155,2)</f>
        <v>0</v>
      </c>
      <c r="BL155" s="19" t="s">
        <v>297</v>
      </c>
      <c r="BM155" s="191" t="s">
        <v>3087</v>
      </c>
    </row>
    <row r="156" spans="1:65" s="2" customFormat="1" ht="11.25">
      <c r="A156" s="36"/>
      <c r="B156" s="37"/>
      <c r="C156" s="38"/>
      <c r="D156" s="193" t="s">
        <v>299</v>
      </c>
      <c r="E156" s="38"/>
      <c r="F156" s="194" t="s">
        <v>2457</v>
      </c>
      <c r="G156" s="38"/>
      <c r="H156" s="38"/>
      <c r="I156" s="195"/>
      <c r="J156" s="38"/>
      <c r="K156" s="38"/>
      <c r="L156" s="41"/>
      <c r="M156" s="196"/>
      <c r="N156" s="197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299</v>
      </c>
      <c r="AU156" s="19" t="s">
        <v>79</v>
      </c>
    </row>
    <row r="157" spans="1:65" s="14" customFormat="1" ht="11.25">
      <c r="B157" s="209"/>
      <c r="C157" s="210"/>
      <c r="D157" s="200" t="s">
        <v>301</v>
      </c>
      <c r="E157" s="211" t="s">
        <v>19</v>
      </c>
      <c r="F157" s="212" t="s">
        <v>2739</v>
      </c>
      <c r="G157" s="210"/>
      <c r="H157" s="213">
        <v>9.3000000000000007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301</v>
      </c>
      <c r="AU157" s="219" t="s">
        <v>79</v>
      </c>
      <c r="AV157" s="14" t="s">
        <v>79</v>
      </c>
      <c r="AW157" s="14" t="s">
        <v>32</v>
      </c>
      <c r="AX157" s="14" t="s">
        <v>70</v>
      </c>
      <c r="AY157" s="219" t="s">
        <v>290</v>
      </c>
    </row>
    <row r="158" spans="1:65" s="15" customFormat="1" ht="11.25">
      <c r="B158" s="220"/>
      <c r="C158" s="221"/>
      <c r="D158" s="200" t="s">
        <v>301</v>
      </c>
      <c r="E158" s="222" t="s">
        <v>19</v>
      </c>
      <c r="F158" s="223" t="s">
        <v>304</v>
      </c>
      <c r="G158" s="221"/>
      <c r="H158" s="224">
        <v>9.3000000000000007</v>
      </c>
      <c r="I158" s="225"/>
      <c r="J158" s="221"/>
      <c r="K158" s="221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301</v>
      </c>
      <c r="AU158" s="230" t="s">
        <v>79</v>
      </c>
      <c r="AV158" s="15" t="s">
        <v>297</v>
      </c>
      <c r="AW158" s="15" t="s">
        <v>32</v>
      </c>
      <c r="AX158" s="15" t="s">
        <v>77</v>
      </c>
      <c r="AY158" s="230" t="s">
        <v>290</v>
      </c>
    </row>
    <row r="159" spans="1:65" s="2" customFormat="1" ht="16.5" customHeight="1">
      <c r="A159" s="36"/>
      <c r="B159" s="37"/>
      <c r="C159" s="180" t="s">
        <v>440</v>
      </c>
      <c r="D159" s="180" t="s">
        <v>292</v>
      </c>
      <c r="E159" s="181" t="s">
        <v>2026</v>
      </c>
      <c r="F159" s="182" t="s">
        <v>2027</v>
      </c>
      <c r="G159" s="183" t="s">
        <v>341</v>
      </c>
      <c r="H159" s="184">
        <v>90.36</v>
      </c>
      <c r="I159" s="185"/>
      <c r="J159" s="186">
        <f>ROUND(I159*H159,2)</f>
        <v>0</v>
      </c>
      <c r="K159" s="182" t="s">
        <v>296</v>
      </c>
      <c r="L159" s="41"/>
      <c r="M159" s="187" t="s">
        <v>19</v>
      </c>
      <c r="N159" s="188" t="s">
        <v>41</v>
      </c>
      <c r="O159" s="66"/>
      <c r="P159" s="189">
        <f>O159*H159</f>
        <v>0</v>
      </c>
      <c r="Q159" s="189">
        <v>0</v>
      </c>
      <c r="R159" s="189">
        <f>Q159*H159</f>
        <v>0</v>
      </c>
      <c r="S159" s="189">
        <v>0</v>
      </c>
      <c r="T159" s="190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1" t="s">
        <v>297</v>
      </c>
      <c r="AT159" s="191" t="s">
        <v>292</v>
      </c>
      <c r="AU159" s="191" t="s">
        <v>79</v>
      </c>
      <c r="AY159" s="19" t="s">
        <v>290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77</v>
      </c>
      <c r="BK159" s="192">
        <f>ROUND(I159*H159,2)</f>
        <v>0</v>
      </c>
      <c r="BL159" s="19" t="s">
        <v>297</v>
      </c>
      <c r="BM159" s="191" t="s">
        <v>3088</v>
      </c>
    </row>
    <row r="160" spans="1:65" s="2" customFormat="1" ht="11.25">
      <c r="A160" s="36"/>
      <c r="B160" s="37"/>
      <c r="C160" s="38"/>
      <c r="D160" s="193" t="s">
        <v>299</v>
      </c>
      <c r="E160" s="38"/>
      <c r="F160" s="194" t="s">
        <v>2029</v>
      </c>
      <c r="G160" s="38"/>
      <c r="H160" s="38"/>
      <c r="I160" s="195"/>
      <c r="J160" s="38"/>
      <c r="K160" s="38"/>
      <c r="L160" s="41"/>
      <c r="M160" s="196"/>
      <c r="N160" s="197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299</v>
      </c>
      <c r="AU160" s="19" t="s">
        <v>79</v>
      </c>
    </row>
    <row r="161" spans="1:65" s="14" customFormat="1" ht="11.25">
      <c r="B161" s="209"/>
      <c r="C161" s="210"/>
      <c r="D161" s="200" t="s">
        <v>301</v>
      </c>
      <c r="E161" s="211" t="s">
        <v>19</v>
      </c>
      <c r="F161" s="212" t="s">
        <v>3089</v>
      </c>
      <c r="G161" s="210"/>
      <c r="H161" s="213">
        <v>90.36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301</v>
      </c>
      <c r="AU161" s="219" t="s">
        <v>79</v>
      </c>
      <c r="AV161" s="14" t="s">
        <v>79</v>
      </c>
      <c r="AW161" s="14" t="s">
        <v>32</v>
      </c>
      <c r="AX161" s="14" t="s">
        <v>70</v>
      </c>
      <c r="AY161" s="219" t="s">
        <v>290</v>
      </c>
    </row>
    <row r="162" spans="1:65" s="15" customFormat="1" ht="11.25">
      <c r="B162" s="220"/>
      <c r="C162" s="221"/>
      <c r="D162" s="200" t="s">
        <v>301</v>
      </c>
      <c r="E162" s="222" t="s">
        <v>19</v>
      </c>
      <c r="F162" s="223" t="s">
        <v>304</v>
      </c>
      <c r="G162" s="221"/>
      <c r="H162" s="224">
        <v>90.36</v>
      </c>
      <c r="I162" s="225"/>
      <c r="J162" s="221"/>
      <c r="K162" s="221"/>
      <c r="L162" s="226"/>
      <c r="M162" s="227"/>
      <c r="N162" s="228"/>
      <c r="O162" s="228"/>
      <c r="P162" s="228"/>
      <c r="Q162" s="228"/>
      <c r="R162" s="228"/>
      <c r="S162" s="228"/>
      <c r="T162" s="229"/>
      <c r="AT162" s="230" t="s">
        <v>301</v>
      </c>
      <c r="AU162" s="230" t="s">
        <v>79</v>
      </c>
      <c r="AV162" s="15" t="s">
        <v>297</v>
      </c>
      <c r="AW162" s="15" t="s">
        <v>32</v>
      </c>
      <c r="AX162" s="15" t="s">
        <v>77</v>
      </c>
      <c r="AY162" s="230" t="s">
        <v>290</v>
      </c>
    </row>
    <row r="163" spans="1:65" s="2" customFormat="1" ht="24.2" customHeight="1">
      <c r="A163" s="36"/>
      <c r="B163" s="37"/>
      <c r="C163" s="180" t="s">
        <v>448</v>
      </c>
      <c r="D163" s="180" t="s">
        <v>292</v>
      </c>
      <c r="E163" s="181" t="s">
        <v>2141</v>
      </c>
      <c r="F163" s="182" t="s">
        <v>2142</v>
      </c>
      <c r="G163" s="183" t="s">
        <v>320</v>
      </c>
      <c r="H163" s="184">
        <v>686.88099999999997</v>
      </c>
      <c r="I163" s="185"/>
      <c r="J163" s="186">
        <f>ROUND(I163*H163,2)</f>
        <v>0</v>
      </c>
      <c r="K163" s="182" t="s">
        <v>296</v>
      </c>
      <c r="L163" s="41"/>
      <c r="M163" s="187" t="s">
        <v>19</v>
      </c>
      <c r="N163" s="188" t="s">
        <v>41</v>
      </c>
      <c r="O163" s="66"/>
      <c r="P163" s="189">
        <f>O163*H163</f>
        <v>0</v>
      </c>
      <c r="Q163" s="189">
        <v>0</v>
      </c>
      <c r="R163" s="189">
        <f>Q163*H163</f>
        <v>0</v>
      </c>
      <c r="S163" s="189">
        <v>0</v>
      </c>
      <c r="T163" s="190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1" t="s">
        <v>297</v>
      </c>
      <c r="AT163" s="191" t="s">
        <v>292</v>
      </c>
      <c r="AU163" s="191" t="s">
        <v>79</v>
      </c>
      <c r="AY163" s="19" t="s">
        <v>290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77</v>
      </c>
      <c r="BK163" s="192">
        <f>ROUND(I163*H163,2)</f>
        <v>0</v>
      </c>
      <c r="BL163" s="19" t="s">
        <v>297</v>
      </c>
      <c r="BM163" s="191" t="s">
        <v>3090</v>
      </c>
    </row>
    <row r="164" spans="1:65" s="2" customFormat="1" ht="11.25">
      <c r="A164" s="36"/>
      <c r="B164" s="37"/>
      <c r="C164" s="38"/>
      <c r="D164" s="193" t="s">
        <v>299</v>
      </c>
      <c r="E164" s="38"/>
      <c r="F164" s="194" t="s">
        <v>2144</v>
      </c>
      <c r="G164" s="38"/>
      <c r="H164" s="38"/>
      <c r="I164" s="195"/>
      <c r="J164" s="38"/>
      <c r="K164" s="38"/>
      <c r="L164" s="41"/>
      <c r="M164" s="196"/>
      <c r="N164" s="197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299</v>
      </c>
      <c r="AU164" s="19" t="s">
        <v>79</v>
      </c>
    </row>
    <row r="165" spans="1:65" s="14" customFormat="1" ht="11.25">
      <c r="B165" s="209"/>
      <c r="C165" s="210"/>
      <c r="D165" s="200" t="s">
        <v>301</v>
      </c>
      <c r="E165" s="211" t="s">
        <v>19</v>
      </c>
      <c r="F165" s="212" t="s">
        <v>3091</v>
      </c>
      <c r="G165" s="210"/>
      <c r="H165" s="213">
        <v>26.443999999999999</v>
      </c>
      <c r="I165" s="214"/>
      <c r="J165" s="210"/>
      <c r="K165" s="210"/>
      <c r="L165" s="215"/>
      <c r="M165" s="216"/>
      <c r="N165" s="217"/>
      <c r="O165" s="217"/>
      <c r="P165" s="217"/>
      <c r="Q165" s="217"/>
      <c r="R165" s="217"/>
      <c r="S165" s="217"/>
      <c r="T165" s="218"/>
      <c r="AT165" s="219" t="s">
        <v>301</v>
      </c>
      <c r="AU165" s="219" t="s">
        <v>79</v>
      </c>
      <c r="AV165" s="14" t="s">
        <v>79</v>
      </c>
      <c r="AW165" s="14" t="s">
        <v>32</v>
      </c>
      <c r="AX165" s="14" t="s">
        <v>70</v>
      </c>
      <c r="AY165" s="219" t="s">
        <v>290</v>
      </c>
    </row>
    <row r="166" spans="1:65" s="14" customFormat="1" ht="11.25">
      <c r="B166" s="209"/>
      <c r="C166" s="210"/>
      <c r="D166" s="200" t="s">
        <v>301</v>
      </c>
      <c r="E166" s="211" t="s">
        <v>19</v>
      </c>
      <c r="F166" s="212" t="s">
        <v>3092</v>
      </c>
      <c r="G166" s="210"/>
      <c r="H166" s="213">
        <v>196.67500000000001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301</v>
      </c>
      <c r="AU166" s="219" t="s">
        <v>79</v>
      </c>
      <c r="AV166" s="14" t="s">
        <v>79</v>
      </c>
      <c r="AW166" s="14" t="s">
        <v>32</v>
      </c>
      <c r="AX166" s="14" t="s">
        <v>70</v>
      </c>
      <c r="AY166" s="219" t="s">
        <v>290</v>
      </c>
    </row>
    <row r="167" spans="1:65" s="14" customFormat="1" ht="11.25">
      <c r="B167" s="209"/>
      <c r="C167" s="210"/>
      <c r="D167" s="200" t="s">
        <v>301</v>
      </c>
      <c r="E167" s="211" t="s">
        <v>19</v>
      </c>
      <c r="F167" s="212" t="s">
        <v>3093</v>
      </c>
      <c r="G167" s="210"/>
      <c r="H167" s="213">
        <v>66.888000000000005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301</v>
      </c>
      <c r="AU167" s="219" t="s">
        <v>79</v>
      </c>
      <c r="AV167" s="14" t="s">
        <v>79</v>
      </c>
      <c r="AW167" s="14" t="s">
        <v>32</v>
      </c>
      <c r="AX167" s="14" t="s">
        <v>70</v>
      </c>
      <c r="AY167" s="219" t="s">
        <v>290</v>
      </c>
    </row>
    <row r="168" spans="1:65" s="14" customFormat="1" ht="11.25">
      <c r="B168" s="209"/>
      <c r="C168" s="210"/>
      <c r="D168" s="200" t="s">
        <v>301</v>
      </c>
      <c r="E168" s="211" t="s">
        <v>19</v>
      </c>
      <c r="F168" s="212" t="s">
        <v>3094</v>
      </c>
      <c r="G168" s="210"/>
      <c r="H168" s="213">
        <v>12.2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301</v>
      </c>
      <c r="AU168" s="219" t="s">
        <v>79</v>
      </c>
      <c r="AV168" s="14" t="s">
        <v>79</v>
      </c>
      <c r="AW168" s="14" t="s">
        <v>32</v>
      </c>
      <c r="AX168" s="14" t="s">
        <v>70</v>
      </c>
      <c r="AY168" s="219" t="s">
        <v>290</v>
      </c>
    </row>
    <row r="169" spans="1:65" s="14" customFormat="1" ht="11.25">
      <c r="B169" s="209"/>
      <c r="C169" s="210"/>
      <c r="D169" s="200" t="s">
        <v>301</v>
      </c>
      <c r="E169" s="211" t="s">
        <v>19</v>
      </c>
      <c r="F169" s="212" t="s">
        <v>3095</v>
      </c>
      <c r="G169" s="210"/>
      <c r="H169" s="213">
        <v>470.8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301</v>
      </c>
      <c r="AU169" s="219" t="s">
        <v>79</v>
      </c>
      <c r="AV169" s="14" t="s">
        <v>79</v>
      </c>
      <c r="AW169" s="14" t="s">
        <v>32</v>
      </c>
      <c r="AX169" s="14" t="s">
        <v>70</v>
      </c>
      <c r="AY169" s="219" t="s">
        <v>290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3096</v>
      </c>
      <c r="G170" s="210"/>
      <c r="H170" s="213">
        <v>67.5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6" customFormat="1" ht="11.25">
      <c r="B171" s="231"/>
      <c r="C171" s="232"/>
      <c r="D171" s="200" t="s">
        <v>301</v>
      </c>
      <c r="E171" s="233" t="s">
        <v>19</v>
      </c>
      <c r="F171" s="234" t="s">
        <v>399</v>
      </c>
      <c r="G171" s="232"/>
      <c r="H171" s="235">
        <v>840.50700000000006</v>
      </c>
      <c r="I171" s="236"/>
      <c r="J171" s="232"/>
      <c r="K171" s="232"/>
      <c r="L171" s="237"/>
      <c r="M171" s="238"/>
      <c r="N171" s="239"/>
      <c r="O171" s="239"/>
      <c r="P171" s="239"/>
      <c r="Q171" s="239"/>
      <c r="R171" s="239"/>
      <c r="S171" s="239"/>
      <c r="T171" s="240"/>
      <c r="AT171" s="241" t="s">
        <v>301</v>
      </c>
      <c r="AU171" s="241" t="s">
        <v>79</v>
      </c>
      <c r="AV171" s="16" t="s">
        <v>171</v>
      </c>
      <c r="AW171" s="16" t="s">
        <v>32</v>
      </c>
      <c r="AX171" s="16" t="s">
        <v>70</v>
      </c>
      <c r="AY171" s="241" t="s">
        <v>290</v>
      </c>
    </row>
    <row r="172" spans="1:65" s="13" customFormat="1" ht="11.25">
      <c r="B172" s="198"/>
      <c r="C172" s="199"/>
      <c r="D172" s="200" t="s">
        <v>301</v>
      </c>
      <c r="E172" s="201" t="s">
        <v>19</v>
      </c>
      <c r="F172" s="202" t="s">
        <v>2470</v>
      </c>
      <c r="G172" s="199"/>
      <c r="H172" s="201" t="s">
        <v>19</v>
      </c>
      <c r="I172" s="203"/>
      <c r="J172" s="199"/>
      <c r="K172" s="199"/>
      <c r="L172" s="204"/>
      <c r="M172" s="205"/>
      <c r="N172" s="206"/>
      <c r="O172" s="206"/>
      <c r="P172" s="206"/>
      <c r="Q172" s="206"/>
      <c r="R172" s="206"/>
      <c r="S172" s="206"/>
      <c r="T172" s="207"/>
      <c r="AT172" s="208" t="s">
        <v>301</v>
      </c>
      <c r="AU172" s="208" t="s">
        <v>79</v>
      </c>
      <c r="AV172" s="13" t="s">
        <v>77</v>
      </c>
      <c r="AW172" s="13" t="s">
        <v>32</v>
      </c>
      <c r="AX172" s="13" t="s">
        <v>70</v>
      </c>
      <c r="AY172" s="208" t="s">
        <v>290</v>
      </c>
    </row>
    <row r="173" spans="1:65" s="14" customFormat="1" ht="11.25">
      <c r="B173" s="209"/>
      <c r="C173" s="210"/>
      <c r="D173" s="200" t="s">
        <v>301</v>
      </c>
      <c r="E173" s="211" t="s">
        <v>19</v>
      </c>
      <c r="F173" s="212" t="s">
        <v>3097</v>
      </c>
      <c r="G173" s="210"/>
      <c r="H173" s="213">
        <v>-1.5840000000000001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301</v>
      </c>
      <c r="AU173" s="219" t="s">
        <v>79</v>
      </c>
      <c r="AV173" s="14" t="s">
        <v>79</v>
      </c>
      <c r="AW173" s="14" t="s">
        <v>32</v>
      </c>
      <c r="AX173" s="14" t="s">
        <v>70</v>
      </c>
      <c r="AY173" s="219" t="s">
        <v>290</v>
      </c>
    </row>
    <row r="174" spans="1:65" s="14" customFormat="1" ht="11.25">
      <c r="B174" s="209"/>
      <c r="C174" s="210"/>
      <c r="D174" s="200" t="s">
        <v>301</v>
      </c>
      <c r="E174" s="211" t="s">
        <v>19</v>
      </c>
      <c r="F174" s="212" t="s">
        <v>3098</v>
      </c>
      <c r="G174" s="210"/>
      <c r="H174" s="213">
        <v>-139.56800000000001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301</v>
      </c>
      <c r="AU174" s="219" t="s">
        <v>79</v>
      </c>
      <c r="AV174" s="14" t="s">
        <v>79</v>
      </c>
      <c r="AW174" s="14" t="s">
        <v>32</v>
      </c>
      <c r="AX174" s="14" t="s">
        <v>70</v>
      </c>
      <c r="AY174" s="219" t="s">
        <v>290</v>
      </c>
    </row>
    <row r="175" spans="1:65" s="14" customFormat="1" ht="11.25">
      <c r="B175" s="209"/>
      <c r="C175" s="210"/>
      <c r="D175" s="200" t="s">
        <v>301</v>
      </c>
      <c r="E175" s="211" t="s">
        <v>19</v>
      </c>
      <c r="F175" s="212" t="s">
        <v>3099</v>
      </c>
      <c r="G175" s="210"/>
      <c r="H175" s="213">
        <v>-18.071999999999999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3100</v>
      </c>
      <c r="G176" s="210"/>
      <c r="H176" s="213">
        <v>-0.495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4" customFormat="1" ht="11.25">
      <c r="B177" s="209"/>
      <c r="C177" s="210"/>
      <c r="D177" s="200" t="s">
        <v>301</v>
      </c>
      <c r="E177" s="211" t="s">
        <v>19</v>
      </c>
      <c r="F177" s="212" t="s">
        <v>3101</v>
      </c>
      <c r="G177" s="210"/>
      <c r="H177" s="213">
        <v>-3.2669999999999999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301</v>
      </c>
      <c r="AU177" s="219" t="s">
        <v>79</v>
      </c>
      <c r="AV177" s="14" t="s">
        <v>79</v>
      </c>
      <c r="AW177" s="14" t="s">
        <v>32</v>
      </c>
      <c r="AX177" s="14" t="s">
        <v>70</v>
      </c>
      <c r="AY177" s="219" t="s">
        <v>290</v>
      </c>
    </row>
    <row r="178" spans="1:65" s="16" customFormat="1" ht="11.25">
      <c r="B178" s="231"/>
      <c r="C178" s="232"/>
      <c r="D178" s="200" t="s">
        <v>301</v>
      </c>
      <c r="E178" s="233" t="s">
        <v>19</v>
      </c>
      <c r="F178" s="234" t="s">
        <v>399</v>
      </c>
      <c r="G178" s="232"/>
      <c r="H178" s="235">
        <v>-162.98600000000002</v>
      </c>
      <c r="I178" s="236"/>
      <c r="J178" s="232"/>
      <c r="K178" s="232"/>
      <c r="L178" s="237"/>
      <c r="M178" s="238"/>
      <c r="N178" s="239"/>
      <c r="O178" s="239"/>
      <c r="P178" s="239"/>
      <c r="Q178" s="239"/>
      <c r="R178" s="239"/>
      <c r="S178" s="239"/>
      <c r="T178" s="240"/>
      <c r="AT178" s="241" t="s">
        <v>301</v>
      </c>
      <c r="AU178" s="241" t="s">
        <v>79</v>
      </c>
      <c r="AV178" s="16" t="s">
        <v>171</v>
      </c>
      <c r="AW178" s="16" t="s">
        <v>32</v>
      </c>
      <c r="AX178" s="16" t="s">
        <v>70</v>
      </c>
      <c r="AY178" s="241" t="s">
        <v>290</v>
      </c>
    </row>
    <row r="179" spans="1:65" s="14" customFormat="1" ht="11.25">
      <c r="B179" s="209"/>
      <c r="C179" s="210"/>
      <c r="D179" s="200" t="s">
        <v>301</v>
      </c>
      <c r="E179" s="211" t="s">
        <v>19</v>
      </c>
      <c r="F179" s="212" t="s">
        <v>3102</v>
      </c>
      <c r="G179" s="210"/>
      <c r="H179" s="213">
        <v>9.36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301</v>
      </c>
      <c r="AU179" s="219" t="s">
        <v>79</v>
      </c>
      <c r="AV179" s="14" t="s">
        <v>79</v>
      </c>
      <c r="AW179" s="14" t="s">
        <v>32</v>
      </c>
      <c r="AX179" s="14" t="s">
        <v>70</v>
      </c>
      <c r="AY179" s="219" t="s">
        <v>290</v>
      </c>
    </row>
    <row r="180" spans="1:65" s="15" customFormat="1" ht="11.25">
      <c r="B180" s="220"/>
      <c r="C180" s="221"/>
      <c r="D180" s="200" t="s">
        <v>301</v>
      </c>
      <c r="E180" s="222" t="s">
        <v>19</v>
      </c>
      <c r="F180" s="223" t="s">
        <v>304</v>
      </c>
      <c r="G180" s="221"/>
      <c r="H180" s="224">
        <v>686.88100000000009</v>
      </c>
      <c r="I180" s="225"/>
      <c r="J180" s="221"/>
      <c r="K180" s="221"/>
      <c r="L180" s="226"/>
      <c r="M180" s="227"/>
      <c r="N180" s="228"/>
      <c r="O180" s="228"/>
      <c r="P180" s="228"/>
      <c r="Q180" s="228"/>
      <c r="R180" s="228"/>
      <c r="S180" s="228"/>
      <c r="T180" s="229"/>
      <c r="AT180" s="230" t="s">
        <v>301</v>
      </c>
      <c r="AU180" s="230" t="s">
        <v>79</v>
      </c>
      <c r="AV180" s="15" t="s">
        <v>297</v>
      </c>
      <c r="AW180" s="15" t="s">
        <v>32</v>
      </c>
      <c r="AX180" s="15" t="s">
        <v>77</v>
      </c>
      <c r="AY180" s="230" t="s">
        <v>290</v>
      </c>
    </row>
    <row r="181" spans="1:65" s="2" customFormat="1" ht="24.2" customHeight="1">
      <c r="A181" s="36"/>
      <c r="B181" s="37"/>
      <c r="C181" s="180" t="s">
        <v>455</v>
      </c>
      <c r="D181" s="180" t="s">
        <v>292</v>
      </c>
      <c r="E181" s="181" t="s">
        <v>2478</v>
      </c>
      <c r="F181" s="182" t="s">
        <v>2479</v>
      </c>
      <c r="G181" s="183" t="s">
        <v>320</v>
      </c>
      <c r="H181" s="184">
        <v>88</v>
      </c>
      <c r="I181" s="185"/>
      <c r="J181" s="186">
        <f>ROUND(I181*H181,2)</f>
        <v>0</v>
      </c>
      <c r="K181" s="182" t="s">
        <v>296</v>
      </c>
      <c r="L181" s="41"/>
      <c r="M181" s="187" t="s">
        <v>19</v>
      </c>
      <c r="N181" s="188" t="s">
        <v>41</v>
      </c>
      <c r="O181" s="66"/>
      <c r="P181" s="189">
        <f>O181*H181</f>
        <v>0</v>
      </c>
      <c r="Q181" s="189">
        <v>0</v>
      </c>
      <c r="R181" s="189">
        <f>Q181*H181</f>
        <v>0</v>
      </c>
      <c r="S181" s="189">
        <v>0</v>
      </c>
      <c r="T181" s="190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1" t="s">
        <v>297</v>
      </c>
      <c r="AT181" s="191" t="s">
        <v>292</v>
      </c>
      <c r="AU181" s="191" t="s">
        <v>79</v>
      </c>
      <c r="AY181" s="19" t="s">
        <v>290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9" t="s">
        <v>77</v>
      </c>
      <c r="BK181" s="192">
        <f>ROUND(I181*H181,2)</f>
        <v>0</v>
      </c>
      <c r="BL181" s="19" t="s">
        <v>297</v>
      </c>
      <c r="BM181" s="191" t="s">
        <v>3103</v>
      </c>
    </row>
    <row r="182" spans="1:65" s="2" customFormat="1" ht="11.25">
      <c r="A182" s="36"/>
      <c r="B182" s="37"/>
      <c r="C182" s="38"/>
      <c r="D182" s="193" t="s">
        <v>299</v>
      </c>
      <c r="E182" s="38"/>
      <c r="F182" s="194" t="s">
        <v>2481</v>
      </c>
      <c r="G182" s="38"/>
      <c r="H182" s="38"/>
      <c r="I182" s="195"/>
      <c r="J182" s="38"/>
      <c r="K182" s="38"/>
      <c r="L182" s="41"/>
      <c r="M182" s="196"/>
      <c r="N182" s="197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299</v>
      </c>
      <c r="AU182" s="19" t="s">
        <v>79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3104</v>
      </c>
      <c r="G183" s="210"/>
      <c r="H183" s="213">
        <v>66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4" customFormat="1" ht="11.25">
      <c r="B184" s="209"/>
      <c r="C184" s="210"/>
      <c r="D184" s="200" t="s">
        <v>301</v>
      </c>
      <c r="E184" s="211" t="s">
        <v>19</v>
      </c>
      <c r="F184" s="212" t="s">
        <v>3105</v>
      </c>
      <c r="G184" s="210"/>
      <c r="H184" s="213">
        <v>13.75</v>
      </c>
      <c r="I184" s="214"/>
      <c r="J184" s="210"/>
      <c r="K184" s="210"/>
      <c r="L184" s="215"/>
      <c r="M184" s="216"/>
      <c r="N184" s="217"/>
      <c r="O184" s="217"/>
      <c r="P184" s="217"/>
      <c r="Q184" s="217"/>
      <c r="R184" s="217"/>
      <c r="S184" s="217"/>
      <c r="T184" s="218"/>
      <c r="AT184" s="219" t="s">
        <v>301</v>
      </c>
      <c r="AU184" s="219" t="s">
        <v>79</v>
      </c>
      <c r="AV184" s="14" t="s">
        <v>79</v>
      </c>
      <c r="AW184" s="14" t="s">
        <v>32</v>
      </c>
      <c r="AX184" s="14" t="s">
        <v>70</v>
      </c>
      <c r="AY184" s="219" t="s">
        <v>290</v>
      </c>
    </row>
    <row r="185" spans="1:65" s="14" customFormat="1" ht="11.25">
      <c r="B185" s="209"/>
      <c r="C185" s="210"/>
      <c r="D185" s="200" t="s">
        <v>301</v>
      </c>
      <c r="E185" s="211" t="s">
        <v>19</v>
      </c>
      <c r="F185" s="212" t="s">
        <v>2751</v>
      </c>
      <c r="G185" s="210"/>
      <c r="H185" s="213">
        <v>8.25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301</v>
      </c>
      <c r="AU185" s="219" t="s">
        <v>79</v>
      </c>
      <c r="AV185" s="14" t="s">
        <v>79</v>
      </c>
      <c r="AW185" s="14" t="s">
        <v>32</v>
      </c>
      <c r="AX185" s="14" t="s">
        <v>70</v>
      </c>
      <c r="AY185" s="219" t="s">
        <v>290</v>
      </c>
    </row>
    <row r="186" spans="1:65" s="15" customFormat="1" ht="11.25">
      <c r="B186" s="220"/>
      <c r="C186" s="221"/>
      <c r="D186" s="200" t="s">
        <v>301</v>
      </c>
      <c r="E186" s="222" t="s">
        <v>19</v>
      </c>
      <c r="F186" s="223" t="s">
        <v>304</v>
      </c>
      <c r="G186" s="221"/>
      <c r="H186" s="224">
        <v>88</v>
      </c>
      <c r="I186" s="225"/>
      <c r="J186" s="221"/>
      <c r="K186" s="221"/>
      <c r="L186" s="226"/>
      <c r="M186" s="227"/>
      <c r="N186" s="228"/>
      <c r="O186" s="228"/>
      <c r="P186" s="228"/>
      <c r="Q186" s="228"/>
      <c r="R186" s="228"/>
      <c r="S186" s="228"/>
      <c r="T186" s="229"/>
      <c r="AT186" s="230" t="s">
        <v>301</v>
      </c>
      <c r="AU186" s="230" t="s">
        <v>79</v>
      </c>
      <c r="AV186" s="15" t="s">
        <v>297</v>
      </c>
      <c r="AW186" s="15" t="s">
        <v>32</v>
      </c>
      <c r="AX186" s="15" t="s">
        <v>77</v>
      </c>
      <c r="AY186" s="230" t="s">
        <v>290</v>
      </c>
    </row>
    <row r="187" spans="1:65" s="2" customFormat="1" ht="24.2" customHeight="1">
      <c r="A187" s="36"/>
      <c r="B187" s="37"/>
      <c r="C187" s="180" t="s">
        <v>463</v>
      </c>
      <c r="D187" s="180" t="s">
        <v>292</v>
      </c>
      <c r="E187" s="181" t="s">
        <v>2149</v>
      </c>
      <c r="F187" s="182" t="s">
        <v>2150</v>
      </c>
      <c r="G187" s="183" t="s">
        <v>341</v>
      </c>
      <c r="H187" s="184">
        <v>1472.9690000000001</v>
      </c>
      <c r="I187" s="185"/>
      <c r="J187" s="186">
        <f>ROUND(I187*H187,2)</f>
        <v>0</v>
      </c>
      <c r="K187" s="182" t="s">
        <v>296</v>
      </c>
      <c r="L187" s="41"/>
      <c r="M187" s="187" t="s">
        <v>19</v>
      </c>
      <c r="N187" s="188" t="s">
        <v>41</v>
      </c>
      <c r="O187" s="66"/>
      <c r="P187" s="189">
        <f>O187*H187</f>
        <v>0</v>
      </c>
      <c r="Q187" s="189">
        <v>5.8135999999999995E-4</v>
      </c>
      <c r="R187" s="189">
        <f>Q187*H187</f>
        <v>0.85632525783999991</v>
      </c>
      <c r="S187" s="189">
        <v>0</v>
      </c>
      <c r="T187" s="190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1" t="s">
        <v>297</v>
      </c>
      <c r="AT187" s="191" t="s">
        <v>292</v>
      </c>
      <c r="AU187" s="191" t="s">
        <v>79</v>
      </c>
      <c r="AY187" s="19" t="s">
        <v>290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77</v>
      </c>
      <c r="BK187" s="192">
        <f>ROUND(I187*H187,2)</f>
        <v>0</v>
      </c>
      <c r="BL187" s="19" t="s">
        <v>297</v>
      </c>
      <c r="BM187" s="191" t="s">
        <v>3106</v>
      </c>
    </row>
    <row r="188" spans="1:65" s="2" customFormat="1" ht="11.25">
      <c r="A188" s="36"/>
      <c r="B188" s="37"/>
      <c r="C188" s="38"/>
      <c r="D188" s="193" t="s">
        <v>299</v>
      </c>
      <c r="E188" s="38"/>
      <c r="F188" s="194" t="s">
        <v>2152</v>
      </c>
      <c r="G188" s="38"/>
      <c r="H188" s="38"/>
      <c r="I188" s="195"/>
      <c r="J188" s="38"/>
      <c r="K188" s="38"/>
      <c r="L188" s="41"/>
      <c r="M188" s="196"/>
      <c r="N188" s="197"/>
      <c r="O188" s="66"/>
      <c r="P188" s="66"/>
      <c r="Q188" s="66"/>
      <c r="R188" s="66"/>
      <c r="S188" s="66"/>
      <c r="T188" s="67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9" t="s">
        <v>299</v>
      </c>
      <c r="AU188" s="19" t="s">
        <v>79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3107</v>
      </c>
      <c r="G189" s="210"/>
      <c r="H189" s="213">
        <v>48.08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3108</v>
      </c>
      <c r="G190" s="210"/>
      <c r="H190" s="213">
        <v>357.59199999999998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4" customFormat="1" ht="11.25">
      <c r="B191" s="209"/>
      <c r="C191" s="210"/>
      <c r="D191" s="200" t="s">
        <v>301</v>
      </c>
      <c r="E191" s="211" t="s">
        <v>19</v>
      </c>
      <c r="F191" s="212" t="s">
        <v>3109</v>
      </c>
      <c r="G191" s="210"/>
      <c r="H191" s="213">
        <v>121.61499999999999</v>
      </c>
      <c r="I191" s="214"/>
      <c r="J191" s="210"/>
      <c r="K191" s="210"/>
      <c r="L191" s="215"/>
      <c r="M191" s="216"/>
      <c r="N191" s="217"/>
      <c r="O191" s="217"/>
      <c r="P191" s="217"/>
      <c r="Q191" s="217"/>
      <c r="R191" s="217"/>
      <c r="S191" s="217"/>
      <c r="T191" s="218"/>
      <c r="AT191" s="219" t="s">
        <v>301</v>
      </c>
      <c r="AU191" s="219" t="s">
        <v>79</v>
      </c>
      <c r="AV191" s="14" t="s">
        <v>79</v>
      </c>
      <c r="AW191" s="14" t="s">
        <v>32</v>
      </c>
      <c r="AX191" s="14" t="s">
        <v>70</v>
      </c>
      <c r="AY191" s="219" t="s">
        <v>290</v>
      </c>
    </row>
    <row r="192" spans="1:65" s="14" customFormat="1" ht="11.25">
      <c r="B192" s="209"/>
      <c r="C192" s="210"/>
      <c r="D192" s="200" t="s">
        <v>301</v>
      </c>
      <c r="E192" s="211" t="s">
        <v>19</v>
      </c>
      <c r="F192" s="212" t="s">
        <v>3110</v>
      </c>
      <c r="G192" s="210"/>
      <c r="H192" s="213">
        <v>22.181999999999999</v>
      </c>
      <c r="I192" s="214"/>
      <c r="J192" s="210"/>
      <c r="K192" s="210"/>
      <c r="L192" s="215"/>
      <c r="M192" s="216"/>
      <c r="N192" s="217"/>
      <c r="O192" s="217"/>
      <c r="P192" s="217"/>
      <c r="Q192" s="217"/>
      <c r="R192" s="217"/>
      <c r="S192" s="217"/>
      <c r="T192" s="218"/>
      <c r="AT192" s="219" t="s">
        <v>301</v>
      </c>
      <c r="AU192" s="219" t="s">
        <v>79</v>
      </c>
      <c r="AV192" s="14" t="s">
        <v>79</v>
      </c>
      <c r="AW192" s="14" t="s">
        <v>32</v>
      </c>
      <c r="AX192" s="14" t="s">
        <v>70</v>
      </c>
      <c r="AY192" s="219" t="s">
        <v>290</v>
      </c>
    </row>
    <row r="193" spans="1:65" s="14" customFormat="1" ht="11.25">
      <c r="B193" s="209"/>
      <c r="C193" s="210"/>
      <c r="D193" s="200" t="s">
        <v>301</v>
      </c>
      <c r="E193" s="211" t="s">
        <v>19</v>
      </c>
      <c r="F193" s="212" t="s">
        <v>3111</v>
      </c>
      <c r="G193" s="210"/>
      <c r="H193" s="213">
        <v>856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1:65" s="14" customFormat="1" ht="11.25">
      <c r="B194" s="209"/>
      <c r="C194" s="210"/>
      <c r="D194" s="200" t="s">
        <v>301</v>
      </c>
      <c r="E194" s="211" t="s">
        <v>19</v>
      </c>
      <c r="F194" s="212" t="s">
        <v>3096</v>
      </c>
      <c r="G194" s="210"/>
      <c r="H194" s="213">
        <v>67.5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301</v>
      </c>
      <c r="AU194" s="219" t="s">
        <v>79</v>
      </c>
      <c r="AV194" s="14" t="s">
        <v>79</v>
      </c>
      <c r="AW194" s="14" t="s">
        <v>32</v>
      </c>
      <c r="AX194" s="14" t="s">
        <v>70</v>
      </c>
      <c r="AY194" s="219" t="s">
        <v>290</v>
      </c>
    </row>
    <row r="195" spans="1:65" s="15" customFormat="1" ht="11.25">
      <c r="B195" s="220"/>
      <c r="C195" s="221"/>
      <c r="D195" s="200" t="s">
        <v>301</v>
      </c>
      <c r="E195" s="222" t="s">
        <v>19</v>
      </c>
      <c r="F195" s="223" t="s">
        <v>304</v>
      </c>
      <c r="G195" s="221"/>
      <c r="H195" s="224">
        <v>1472.9690000000001</v>
      </c>
      <c r="I195" s="225"/>
      <c r="J195" s="221"/>
      <c r="K195" s="221"/>
      <c r="L195" s="226"/>
      <c r="M195" s="227"/>
      <c r="N195" s="228"/>
      <c r="O195" s="228"/>
      <c r="P195" s="228"/>
      <c r="Q195" s="228"/>
      <c r="R195" s="228"/>
      <c r="S195" s="228"/>
      <c r="T195" s="229"/>
      <c r="AT195" s="230" t="s">
        <v>301</v>
      </c>
      <c r="AU195" s="230" t="s">
        <v>79</v>
      </c>
      <c r="AV195" s="15" t="s">
        <v>297</v>
      </c>
      <c r="AW195" s="15" t="s">
        <v>32</v>
      </c>
      <c r="AX195" s="15" t="s">
        <v>77</v>
      </c>
      <c r="AY195" s="230" t="s">
        <v>290</v>
      </c>
    </row>
    <row r="196" spans="1:65" s="2" customFormat="1" ht="24.2" customHeight="1">
      <c r="A196" s="36"/>
      <c r="B196" s="37"/>
      <c r="C196" s="180" t="s">
        <v>474</v>
      </c>
      <c r="D196" s="180" t="s">
        <v>292</v>
      </c>
      <c r="E196" s="181" t="s">
        <v>2154</v>
      </c>
      <c r="F196" s="182" t="s">
        <v>2155</v>
      </c>
      <c r="G196" s="183" t="s">
        <v>341</v>
      </c>
      <c r="H196" s="184">
        <v>1472.9690000000001</v>
      </c>
      <c r="I196" s="185"/>
      <c r="J196" s="186">
        <f>ROUND(I196*H196,2)</f>
        <v>0</v>
      </c>
      <c r="K196" s="182" t="s">
        <v>296</v>
      </c>
      <c r="L196" s="41"/>
      <c r="M196" s="187" t="s">
        <v>19</v>
      </c>
      <c r="N196" s="188" t="s">
        <v>41</v>
      </c>
      <c r="O196" s="66"/>
      <c r="P196" s="189">
        <f>O196*H196</f>
        <v>0</v>
      </c>
      <c r="Q196" s="189">
        <v>0</v>
      </c>
      <c r="R196" s="189">
        <f>Q196*H196</f>
        <v>0</v>
      </c>
      <c r="S196" s="189">
        <v>0</v>
      </c>
      <c r="T196" s="190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1" t="s">
        <v>297</v>
      </c>
      <c r="AT196" s="191" t="s">
        <v>292</v>
      </c>
      <c r="AU196" s="191" t="s">
        <v>79</v>
      </c>
      <c r="AY196" s="19" t="s">
        <v>290</v>
      </c>
      <c r="BE196" s="192">
        <f>IF(N196="základní",J196,0)</f>
        <v>0</v>
      </c>
      <c r="BF196" s="192">
        <f>IF(N196="snížená",J196,0)</f>
        <v>0</v>
      </c>
      <c r="BG196" s="192">
        <f>IF(N196="zákl. přenesená",J196,0)</f>
        <v>0</v>
      </c>
      <c r="BH196" s="192">
        <f>IF(N196="sníž. přenesená",J196,0)</f>
        <v>0</v>
      </c>
      <c r="BI196" s="192">
        <f>IF(N196="nulová",J196,0)</f>
        <v>0</v>
      </c>
      <c r="BJ196" s="19" t="s">
        <v>77</v>
      </c>
      <c r="BK196" s="192">
        <f>ROUND(I196*H196,2)</f>
        <v>0</v>
      </c>
      <c r="BL196" s="19" t="s">
        <v>297</v>
      </c>
      <c r="BM196" s="191" t="s">
        <v>3112</v>
      </c>
    </row>
    <row r="197" spans="1:65" s="2" customFormat="1" ht="11.25">
      <c r="A197" s="36"/>
      <c r="B197" s="37"/>
      <c r="C197" s="38"/>
      <c r="D197" s="193" t="s">
        <v>299</v>
      </c>
      <c r="E197" s="38"/>
      <c r="F197" s="194" t="s">
        <v>2157</v>
      </c>
      <c r="G197" s="38"/>
      <c r="H197" s="38"/>
      <c r="I197" s="195"/>
      <c r="J197" s="38"/>
      <c r="K197" s="38"/>
      <c r="L197" s="41"/>
      <c r="M197" s="196"/>
      <c r="N197" s="197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299</v>
      </c>
      <c r="AU197" s="19" t="s">
        <v>79</v>
      </c>
    </row>
    <row r="198" spans="1:65" s="2" customFormat="1" ht="37.9" customHeight="1">
      <c r="A198" s="36"/>
      <c r="B198" s="37"/>
      <c r="C198" s="180" t="s">
        <v>7</v>
      </c>
      <c r="D198" s="180" t="s">
        <v>292</v>
      </c>
      <c r="E198" s="181" t="s">
        <v>2158</v>
      </c>
      <c r="F198" s="182" t="s">
        <v>2159</v>
      </c>
      <c r="G198" s="183" t="s">
        <v>320</v>
      </c>
      <c r="H198" s="184">
        <v>520.38</v>
      </c>
      <c r="I198" s="185"/>
      <c r="J198" s="186">
        <f>ROUND(I198*H198,2)</f>
        <v>0</v>
      </c>
      <c r="K198" s="182" t="s">
        <v>296</v>
      </c>
      <c r="L198" s="41"/>
      <c r="M198" s="187" t="s">
        <v>19</v>
      </c>
      <c r="N198" s="188" t="s">
        <v>41</v>
      </c>
      <c r="O198" s="66"/>
      <c r="P198" s="189">
        <f>O198*H198</f>
        <v>0</v>
      </c>
      <c r="Q198" s="189">
        <v>0</v>
      </c>
      <c r="R198" s="189">
        <f>Q198*H198</f>
        <v>0</v>
      </c>
      <c r="S198" s="189">
        <v>0</v>
      </c>
      <c r="T198" s="190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1" t="s">
        <v>297</v>
      </c>
      <c r="AT198" s="191" t="s">
        <v>292</v>
      </c>
      <c r="AU198" s="191" t="s">
        <v>79</v>
      </c>
      <c r="AY198" s="19" t="s">
        <v>290</v>
      </c>
      <c r="BE198" s="192">
        <f>IF(N198="základní",J198,0)</f>
        <v>0</v>
      </c>
      <c r="BF198" s="192">
        <f>IF(N198="snížená",J198,0)</f>
        <v>0</v>
      </c>
      <c r="BG198" s="192">
        <f>IF(N198="zákl. přenesená",J198,0)</f>
        <v>0</v>
      </c>
      <c r="BH198" s="192">
        <f>IF(N198="sníž. přenesená",J198,0)</f>
        <v>0</v>
      </c>
      <c r="BI198" s="192">
        <f>IF(N198="nulová",J198,0)</f>
        <v>0</v>
      </c>
      <c r="BJ198" s="19" t="s">
        <v>77</v>
      </c>
      <c r="BK198" s="192">
        <f>ROUND(I198*H198,2)</f>
        <v>0</v>
      </c>
      <c r="BL198" s="19" t="s">
        <v>297</v>
      </c>
      <c r="BM198" s="191" t="s">
        <v>3113</v>
      </c>
    </row>
    <row r="199" spans="1:65" s="2" customFormat="1" ht="11.25">
      <c r="A199" s="36"/>
      <c r="B199" s="37"/>
      <c r="C199" s="38"/>
      <c r="D199" s="193" t="s">
        <v>299</v>
      </c>
      <c r="E199" s="38"/>
      <c r="F199" s="194" t="s">
        <v>2161</v>
      </c>
      <c r="G199" s="38"/>
      <c r="H199" s="38"/>
      <c r="I199" s="195"/>
      <c r="J199" s="38"/>
      <c r="K199" s="38"/>
      <c r="L199" s="41"/>
      <c r="M199" s="196"/>
      <c r="N199" s="197"/>
      <c r="O199" s="66"/>
      <c r="P199" s="66"/>
      <c r="Q199" s="66"/>
      <c r="R199" s="66"/>
      <c r="S199" s="66"/>
      <c r="T199" s="67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9" t="s">
        <v>299</v>
      </c>
      <c r="AU199" s="19" t="s">
        <v>79</v>
      </c>
    </row>
    <row r="200" spans="1:65" s="13" customFormat="1" ht="11.25">
      <c r="B200" s="198"/>
      <c r="C200" s="199"/>
      <c r="D200" s="200" t="s">
        <v>301</v>
      </c>
      <c r="E200" s="201" t="s">
        <v>19</v>
      </c>
      <c r="F200" s="202" t="s">
        <v>2162</v>
      </c>
      <c r="G200" s="199"/>
      <c r="H200" s="201" t="s">
        <v>19</v>
      </c>
      <c r="I200" s="203"/>
      <c r="J200" s="199"/>
      <c r="K200" s="199"/>
      <c r="L200" s="204"/>
      <c r="M200" s="205"/>
      <c r="N200" s="206"/>
      <c r="O200" s="206"/>
      <c r="P200" s="206"/>
      <c r="Q200" s="206"/>
      <c r="R200" s="206"/>
      <c r="S200" s="206"/>
      <c r="T200" s="207"/>
      <c r="AT200" s="208" t="s">
        <v>301</v>
      </c>
      <c r="AU200" s="208" t="s">
        <v>79</v>
      </c>
      <c r="AV200" s="13" t="s">
        <v>77</v>
      </c>
      <c r="AW200" s="13" t="s">
        <v>32</v>
      </c>
      <c r="AX200" s="13" t="s">
        <v>70</v>
      </c>
      <c r="AY200" s="208" t="s">
        <v>290</v>
      </c>
    </row>
    <row r="201" spans="1:65" s="13" customFormat="1" ht="11.25">
      <c r="B201" s="198"/>
      <c r="C201" s="199"/>
      <c r="D201" s="200" t="s">
        <v>301</v>
      </c>
      <c r="E201" s="201" t="s">
        <v>19</v>
      </c>
      <c r="F201" s="202" t="s">
        <v>2163</v>
      </c>
      <c r="G201" s="199"/>
      <c r="H201" s="201" t="s">
        <v>19</v>
      </c>
      <c r="I201" s="203"/>
      <c r="J201" s="199"/>
      <c r="K201" s="199"/>
      <c r="L201" s="204"/>
      <c r="M201" s="205"/>
      <c r="N201" s="206"/>
      <c r="O201" s="206"/>
      <c r="P201" s="206"/>
      <c r="Q201" s="206"/>
      <c r="R201" s="206"/>
      <c r="S201" s="206"/>
      <c r="T201" s="207"/>
      <c r="AT201" s="208" t="s">
        <v>301</v>
      </c>
      <c r="AU201" s="208" t="s">
        <v>79</v>
      </c>
      <c r="AV201" s="13" t="s">
        <v>77</v>
      </c>
      <c r="AW201" s="13" t="s">
        <v>32</v>
      </c>
      <c r="AX201" s="13" t="s">
        <v>70</v>
      </c>
      <c r="AY201" s="208" t="s">
        <v>290</v>
      </c>
    </row>
    <row r="202" spans="1:65" s="13" customFormat="1" ht="11.25">
      <c r="B202" s="198"/>
      <c r="C202" s="199"/>
      <c r="D202" s="200" t="s">
        <v>301</v>
      </c>
      <c r="E202" s="201" t="s">
        <v>19</v>
      </c>
      <c r="F202" s="202" t="s">
        <v>3114</v>
      </c>
      <c r="G202" s="199"/>
      <c r="H202" s="201" t="s">
        <v>19</v>
      </c>
      <c r="I202" s="203"/>
      <c r="J202" s="199"/>
      <c r="K202" s="199"/>
      <c r="L202" s="204"/>
      <c r="M202" s="205"/>
      <c r="N202" s="206"/>
      <c r="O202" s="206"/>
      <c r="P202" s="206"/>
      <c r="Q202" s="206"/>
      <c r="R202" s="206"/>
      <c r="S202" s="206"/>
      <c r="T202" s="207"/>
      <c r="AT202" s="208" t="s">
        <v>301</v>
      </c>
      <c r="AU202" s="208" t="s">
        <v>79</v>
      </c>
      <c r="AV202" s="13" t="s">
        <v>77</v>
      </c>
      <c r="AW202" s="13" t="s">
        <v>32</v>
      </c>
      <c r="AX202" s="13" t="s">
        <v>70</v>
      </c>
      <c r="AY202" s="208" t="s">
        <v>290</v>
      </c>
    </row>
    <row r="203" spans="1:65" s="14" customFormat="1" ht="11.25">
      <c r="B203" s="209"/>
      <c r="C203" s="210"/>
      <c r="D203" s="200" t="s">
        <v>301</v>
      </c>
      <c r="E203" s="211" t="s">
        <v>19</v>
      </c>
      <c r="F203" s="212" t="s">
        <v>3115</v>
      </c>
      <c r="G203" s="210"/>
      <c r="H203" s="213">
        <v>149.09399999999999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301</v>
      </c>
      <c r="AU203" s="219" t="s">
        <v>79</v>
      </c>
      <c r="AV203" s="14" t="s">
        <v>79</v>
      </c>
      <c r="AW203" s="14" t="s">
        <v>32</v>
      </c>
      <c r="AX203" s="14" t="s">
        <v>70</v>
      </c>
      <c r="AY203" s="219" t="s">
        <v>290</v>
      </c>
    </row>
    <row r="204" spans="1:65" s="13" customFormat="1" ht="11.25">
      <c r="B204" s="198"/>
      <c r="C204" s="199"/>
      <c r="D204" s="200" t="s">
        <v>301</v>
      </c>
      <c r="E204" s="201" t="s">
        <v>19</v>
      </c>
      <c r="F204" s="202" t="s">
        <v>2497</v>
      </c>
      <c r="G204" s="199"/>
      <c r="H204" s="201" t="s">
        <v>19</v>
      </c>
      <c r="I204" s="203"/>
      <c r="J204" s="199"/>
      <c r="K204" s="199"/>
      <c r="L204" s="204"/>
      <c r="M204" s="205"/>
      <c r="N204" s="206"/>
      <c r="O204" s="206"/>
      <c r="P204" s="206"/>
      <c r="Q204" s="206"/>
      <c r="R204" s="206"/>
      <c r="S204" s="206"/>
      <c r="T204" s="207"/>
      <c r="AT204" s="208" t="s">
        <v>301</v>
      </c>
      <c r="AU204" s="208" t="s">
        <v>79</v>
      </c>
      <c r="AV204" s="13" t="s">
        <v>77</v>
      </c>
      <c r="AW204" s="13" t="s">
        <v>32</v>
      </c>
      <c r="AX204" s="13" t="s">
        <v>70</v>
      </c>
      <c r="AY204" s="208" t="s">
        <v>290</v>
      </c>
    </row>
    <row r="205" spans="1:65" s="14" customFormat="1" ht="11.25">
      <c r="B205" s="209"/>
      <c r="C205" s="210"/>
      <c r="D205" s="200" t="s">
        <v>301</v>
      </c>
      <c r="E205" s="211" t="s">
        <v>19</v>
      </c>
      <c r="F205" s="212" t="s">
        <v>3116</v>
      </c>
      <c r="G205" s="210"/>
      <c r="H205" s="213">
        <v>2.1779999999999999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32</v>
      </c>
      <c r="AX205" s="14" t="s">
        <v>70</v>
      </c>
      <c r="AY205" s="219" t="s">
        <v>290</v>
      </c>
    </row>
    <row r="206" spans="1:65" s="14" customFormat="1" ht="11.25">
      <c r="B206" s="209"/>
      <c r="C206" s="210"/>
      <c r="D206" s="200" t="s">
        <v>301</v>
      </c>
      <c r="E206" s="211" t="s">
        <v>19</v>
      </c>
      <c r="F206" s="212" t="s">
        <v>3117</v>
      </c>
      <c r="G206" s="210"/>
      <c r="H206" s="213">
        <v>0.39600000000000002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301</v>
      </c>
      <c r="AU206" s="219" t="s">
        <v>79</v>
      </c>
      <c r="AV206" s="14" t="s">
        <v>79</v>
      </c>
      <c r="AW206" s="14" t="s">
        <v>32</v>
      </c>
      <c r="AX206" s="14" t="s">
        <v>70</v>
      </c>
      <c r="AY206" s="219" t="s">
        <v>290</v>
      </c>
    </row>
    <row r="207" spans="1:65" s="14" customFormat="1" ht="11.25">
      <c r="B207" s="209"/>
      <c r="C207" s="210"/>
      <c r="D207" s="200" t="s">
        <v>301</v>
      </c>
      <c r="E207" s="211" t="s">
        <v>19</v>
      </c>
      <c r="F207" s="212" t="s">
        <v>3118</v>
      </c>
      <c r="G207" s="210"/>
      <c r="H207" s="213">
        <v>107.36</v>
      </c>
      <c r="I207" s="214"/>
      <c r="J207" s="210"/>
      <c r="K207" s="210"/>
      <c r="L207" s="215"/>
      <c r="M207" s="216"/>
      <c r="N207" s="217"/>
      <c r="O207" s="217"/>
      <c r="P207" s="217"/>
      <c r="Q207" s="217"/>
      <c r="R207" s="217"/>
      <c r="S207" s="217"/>
      <c r="T207" s="218"/>
      <c r="AT207" s="219" t="s">
        <v>301</v>
      </c>
      <c r="AU207" s="219" t="s">
        <v>79</v>
      </c>
      <c r="AV207" s="14" t="s">
        <v>79</v>
      </c>
      <c r="AW207" s="14" t="s">
        <v>32</v>
      </c>
      <c r="AX207" s="14" t="s">
        <v>70</v>
      </c>
      <c r="AY207" s="219" t="s">
        <v>290</v>
      </c>
    </row>
    <row r="208" spans="1:65" s="14" customFormat="1" ht="11.25">
      <c r="B208" s="209"/>
      <c r="C208" s="210"/>
      <c r="D208" s="200" t="s">
        <v>301</v>
      </c>
      <c r="E208" s="211" t="s">
        <v>19</v>
      </c>
      <c r="F208" s="212" t="s">
        <v>3119</v>
      </c>
      <c r="G208" s="210"/>
      <c r="H208" s="213">
        <v>1.1619999999999999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301</v>
      </c>
      <c r="AU208" s="219" t="s">
        <v>79</v>
      </c>
      <c r="AV208" s="14" t="s">
        <v>79</v>
      </c>
      <c r="AW208" s="14" t="s">
        <v>32</v>
      </c>
      <c r="AX208" s="14" t="s">
        <v>70</v>
      </c>
      <c r="AY208" s="219" t="s">
        <v>290</v>
      </c>
    </row>
    <row r="209" spans="1:65" s="16" customFormat="1" ht="11.25">
      <c r="B209" s="231"/>
      <c r="C209" s="232"/>
      <c r="D209" s="200" t="s">
        <v>301</v>
      </c>
      <c r="E209" s="233" t="s">
        <v>19</v>
      </c>
      <c r="F209" s="234" t="s">
        <v>399</v>
      </c>
      <c r="G209" s="232"/>
      <c r="H209" s="235">
        <v>260.18999999999994</v>
      </c>
      <c r="I209" s="236"/>
      <c r="J209" s="232"/>
      <c r="K209" s="232"/>
      <c r="L209" s="237"/>
      <c r="M209" s="238"/>
      <c r="N209" s="239"/>
      <c r="O209" s="239"/>
      <c r="P209" s="239"/>
      <c r="Q209" s="239"/>
      <c r="R209" s="239"/>
      <c r="S209" s="239"/>
      <c r="T209" s="240"/>
      <c r="AT209" s="241" t="s">
        <v>301</v>
      </c>
      <c r="AU209" s="241" t="s">
        <v>79</v>
      </c>
      <c r="AV209" s="16" t="s">
        <v>171</v>
      </c>
      <c r="AW209" s="16" t="s">
        <v>32</v>
      </c>
      <c r="AX209" s="16" t="s">
        <v>70</v>
      </c>
      <c r="AY209" s="241" t="s">
        <v>290</v>
      </c>
    </row>
    <row r="210" spans="1:65" s="13" customFormat="1" ht="11.25">
      <c r="B210" s="198"/>
      <c r="C210" s="199"/>
      <c r="D210" s="200" t="s">
        <v>301</v>
      </c>
      <c r="E210" s="201" t="s">
        <v>19</v>
      </c>
      <c r="F210" s="202" t="s">
        <v>2165</v>
      </c>
      <c r="G210" s="199"/>
      <c r="H210" s="201" t="s">
        <v>19</v>
      </c>
      <c r="I210" s="203"/>
      <c r="J210" s="199"/>
      <c r="K210" s="199"/>
      <c r="L210" s="204"/>
      <c r="M210" s="205"/>
      <c r="N210" s="206"/>
      <c r="O210" s="206"/>
      <c r="P210" s="206"/>
      <c r="Q210" s="206"/>
      <c r="R210" s="206"/>
      <c r="S210" s="206"/>
      <c r="T210" s="207"/>
      <c r="AT210" s="208" t="s">
        <v>301</v>
      </c>
      <c r="AU210" s="208" t="s">
        <v>79</v>
      </c>
      <c r="AV210" s="13" t="s">
        <v>77</v>
      </c>
      <c r="AW210" s="13" t="s">
        <v>32</v>
      </c>
      <c r="AX210" s="13" t="s">
        <v>70</v>
      </c>
      <c r="AY210" s="208" t="s">
        <v>290</v>
      </c>
    </row>
    <row r="211" spans="1:65" s="13" customFormat="1" ht="11.25">
      <c r="B211" s="198"/>
      <c r="C211" s="199"/>
      <c r="D211" s="200" t="s">
        <v>301</v>
      </c>
      <c r="E211" s="201" t="s">
        <v>19</v>
      </c>
      <c r="F211" s="202" t="s">
        <v>3114</v>
      </c>
      <c r="G211" s="199"/>
      <c r="H211" s="201" t="s">
        <v>19</v>
      </c>
      <c r="I211" s="203"/>
      <c r="J211" s="199"/>
      <c r="K211" s="199"/>
      <c r="L211" s="204"/>
      <c r="M211" s="205"/>
      <c r="N211" s="206"/>
      <c r="O211" s="206"/>
      <c r="P211" s="206"/>
      <c r="Q211" s="206"/>
      <c r="R211" s="206"/>
      <c r="S211" s="206"/>
      <c r="T211" s="207"/>
      <c r="AT211" s="208" t="s">
        <v>301</v>
      </c>
      <c r="AU211" s="208" t="s">
        <v>79</v>
      </c>
      <c r="AV211" s="13" t="s">
        <v>77</v>
      </c>
      <c r="AW211" s="13" t="s">
        <v>32</v>
      </c>
      <c r="AX211" s="13" t="s">
        <v>70</v>
      </c>
      <c r="AY211" s="208" t="s">
        <v>290</v>
      </c>
    </row>
    <row r="212" spans="1:65" s="14" customFormat="1" ht="11.25">
      <c r="B212" s="209"/>
      <c r="C212" s="210"/>
      <c r="D212" s="200" t="s">
        <v>301</v>
      </c>
      <c r="E212" s="211" t="s">
        <v>19</v>
      </c>
      <c r="F212" s="212" t="s">
        <v>3115</v>
      </c>
      <c r="G212" s="210"/>
      <c r="H212" s="213">
        <v>149.09399999999999</v>
      </c>
      <c r="I212" s="214"/>
      <c r="J212" s="210"/>
      <c r="K212" s="210"/>
      <c r="L212" s="215"/>
      <c r="M212" s="216"/>
      <c r="N212" s="217"/>
      <c r="O212" s="217"/>
      <c r="P212" s="217"/>
      <c r="Q212" s="217"/>
      <c r="R212" s="217"/>
      <c r="S212" s="217"/>
      <c r="T212" s="218"/>
      <c r="AT212" s="219" t="s">
        <v>301</v>
      </c>
      <c r="AU212" s="219" t="s">
        <v>79</v>
      </c>
      <c r="AV212" s="14" t="s">
        <v>79</v>
      </c>
      <c r="AW212" s="14" t="s">
        <v>32</v>
      </c>
      <c r="AX212" s="14" t="s">
        <v>70</v>
      </c>
      <c r="AY212" s="219" t="s">
        <v>290</v>
      </c>
    </row>
    <row r="213" spans="1:65" s="13" customFormat="1" ht="11.25">
      <c r="B213" s="198"/>
      <c r="C213" s="199"/>
      <c r="D213" s="200" t="s">
        <v>301</v>
      </c>
      <c r="E213" s="201" t="s">
        <v>19</v>
      </c>
      <c r="F213" s="202" t="s">
        <v>2497</v>
      </c>
      <c r="G213" s="199"/>
      <c r="H213" s="201" t="s">
        <v>19</v>
      </c>
      <c r="I213" s="203"/>
      <c r="J213" s="199"/>
      <c r="K213" s="199"/>
      <c r="L213" s="204"/>
      <c r="M213" s="205"/>
      <c r="N213" s="206"/>
      <c r="O213" s="206"/>
      <c r="P213" s="206"/>
      <c r="Q213" s="206"/>
      <c r="R213" s="206"/>
      <c r="S213" s="206"/>
      <c r="T213" s="207"/>
      <c r="AT213" s="208" t="s">
        <v>301</v>
      </c>
      <c r="AU213" s="208" t="s">
        <v>79</v>
      </c>
      <c r="AV213" s="13" t="s">
        <v>77</v>
      </c>
      <c r="AW213" s="13" t="s">
        <v>32</v>
      </c>
      <c r="AX213" s="13" t="s">
        <v>70</v>
      </c>
      <c r="AY213" s="208" t="s">
        <v>290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3116</v>
      </c>
      <c r="G214" s="210"/>
      <c r="H214" s="213">
        <v>2.1779999999999999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4" customFormat="1" ht="11.25">
      <c r="B215" s="209"/>
      <c r="C215" s="210"/>
      <c r="D215" s="200" t="s">
        <v>301</v>
      </c>
      <c r="E215" s="211" t="s">
        <v>19</v>
      </c>
      <c r="F215" s="212" t="s">
        <v>3117</v>
      </c>
      <c r="G215" s="210"/>
      <c r="H215" s="213">
        <v>0.39600000000000002</v>
      </c>
      <c r="I215" s="214"/>
      <c r="J215" s="210"/>
      <c r="K215" s="210"/>
      <c r="L215" s="215"/>
      <c r="M215" s="216"/>
      <c r="N215" s="217"/>
      <c r="O215" s="217"/>
      <c r="P215" s="217"/>
      <c r="Q215" s="217"/>
      <c r="R215" s="217"/>
      <c r="S215" s="217"/>
      <c r="T215" s="218"/>
      <c r="AT215" s="219" t="s">
        <v>301</v>
      </c>
      <c r="AU215" s="219" t="s">
        <v>79</v>
      </c>
      <c r="AV215" s="14" t="s">
        <v>79</v>
      </c>
      <c r="AW215" s="14" t="s">
        <v>32</v>
      </c>
      <c r="AX215" s="14" t="s">
        <v>70</v>
      </c>
      <c r="AY215" s="219" t="s">
        <v>290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3118</v>
      </c>
      <c r="G216" s="210"/>
      <c r="H216" s="213">
        <v>107.36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4" customFormat="1" ht="11.25">
      <c r="B217" s="209"/>
      <c r="C217" s="210"/>
      <c r="D217" s="200" t="s">
        <v>301</v>
      </c>
      <c r="E217" s="211" t="s">
        <v>19</v>
      </c>
      <c r="F217" s="212" t="s">
        <v>3119</v>
      </c>
      <c r="G217" s="210"/>
      <c r="H217" s="213">
        <v>1.1619999999999999</v>
      </c>
      <c r="I217" s="214"/>
      <c r="J217" s="210"/>
      <c r="K217" s="210"/>
      <c r="L217" s="215"/>
      <c r="M217" s="216"/>
      <c r="N217" s="217"/>
      <c r="O217" s="217"/>
      <c r="P217" s="217"/>
      <c r="Q217" s="217"/>
      <c r="R217" s="217"/>
      <c r="S217" s="217"/>
      <c r="T217" s="218"/>
      <c r="AT217" s="219" t="s">
        <v>301</v>
      </c>
      <c r="AU217" s="219" t="s">
        <v>79</v>
      </c>
      <c r="AV217" s="14" t="s">
        <v>79</v>
      </c>
      <c r="AW217" s="14" t="s">
        <v>32</v>
      </c>
      <c r="AX217" s="14" t="s">
        <v>70</v>
      </c>
      <c r="AY217" s="219" t="s">
        <v>290</v>
      </c>
    </row>
    <row r="218" spans="1:65" s="16" customFormat="1" ht="11.25">
      <c r="B218" s="231"/>
      <c r="C218" s="232"/>
      <c r="D218" s="200" t="s">
        <v>301</v>
      </c>
      <c r="E218" s="233" t="s">
        <v>19</v>
      </c>
      <c r="F218" s="234" t="s">
        <v>399</v>
      </c>
      <c r="G218" s="232"/>
      <c r="H218" s="235">
        <v>260.18999999999994</v>
      </c>
      <c r="I218" s="236"/>
      <c r="J218" s="232"/>
      <c r="K218" s="232"/>
      <c r="L218" s="237"/>
      <c r="M218" s="238"/>
      <c r="N218" s="239"/>
      <c r="O218" s="239"/>
      <c r="P218" s="239"/>
      <c r="Q218" s="239"/>
      <c r="R218" s="239"/>
      <c r="S218" s="239"/>
      <c r="T218" s="240"/>
      <c r="AT218" s="241" t="s">
        <v>301</v>
      </c>
      <c r="AU218" s="241" t="s">
        <v>79</v>
      </c>
      <c r="AV218" s="16" t="s">
        <v>171</v>
      </c>
      <c r="AW218" s="16" t="s">
        <v>32</v>
      </c>
      <c r="AX218" s="16" t="s">
        <v>70</v>
      </c>
      <c r="AY218" s="241" t="s">
        <v>290</v>
      </c>
    </row>
    <row r="219" spans="1:65" s="15" customFormat="1" ht="11.25">
      <c r="B219" s="220"/>
      <c r="C219" s="221"/>
      <c r="D219" s="200" t="s">
        <v>301</v>
      </c>
      <c r="E219" s="222" t="s">
        <v>19</v>
      </c>
      <c r="F219" s="223" t="s">
        <v>304</v>
      </c>
      <c r="G219" s="221"/>
      <c r="H219" s="224">
        <v>520.38</v>
      </c>
      <c r="I219" s="225"/>
      <c r="J219" s="221"/>
      <c r="K219" s="221"/>
      <c r="L219" s="226"/>
      <c r="M219" s="227"/>
      <c r="N219" s="228"/>
      <c r="O219" s="228"/>
      <c r="P219" s="228"/>
      <c r="Q219" s="228"/>
      <c r="R219" s="228"/>
      <c r="S219" s="228"/>
      <c r="T219" s="229"/>
      <c r="AT219" s="230" t="s">
        <v>301</v>
      </c>
      <c r="AU219" s="230" t="s">
        <v>79</v>
      </c>
      <c r="AV219" s="15" t="s">
        <v>297</v>
      </c>
      <c r="AW219" s="15" t="s">
        <v>32</v>
      </c>
      <c r="AX219" s="15" t="s">
        <v>77</v>
      </c>
      <c r="AY219" s="230" t="s">
        <v>290</v>
      </c>
    </row>
    <row r="220" spans="1:65" s="2" customFormat="1" ht="37.9" customHeight="1">
      <c r="A220" s="36"/>
      <c r="B220" s="37"/>
      <c r="C220" s="180" t="s">
        <v>486</v>
      </c>
      <c r="D220" s="180" t="s">
        <v>292</v>
      </c>
      <c r="E220" s="181" t="s">
        <v>2037</v>
      </c>
      <c r="F220" s="182" t="s">
        <v>2038</v>
      </c>
      <c r="G220" s="183" t="s">
        <v>320</v>
      </c>
      <c r="H220" s="184">
        <v>537.78700000000003</v>
      </c>
      <c r="I220" s="185"/>
      <c r="J220" s="186">
        <f>ROUND(I220*H220,2)</f>
        <v>0</v>
      </c>
      <c r="K220" s="182" t="s">
        <v>296</v>
      </c>
      <c r="L220" s="41"/>
      <c r="M220" s="187" t="s">
        <v>19</v>
      </c>
      <c r="N220" s="188" t="s">
        <v>41</v>
      </c>
      <c r="O220" s="66"/>
      <c r="P220" s="189">
        <f>O220*H220</f>
        <v>0</v>
      </c>
      <c r="Q220" s="189">
        <v>0</v>
      </c>
      <c r="R220" s="189">
        <f>Q220*H220</f>
        <v>0</v>
      </c>
      <c r="S220" s="189">
        <v>0</v>
      </c>
      <c r="T220" s="190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1" t="s">
        <v>297</v>
      </c>
      <c r="AT220" s="191" t="s">
        <v>292</v>
      </c>
      <c r="AU220" s="191" t="s">
        <v>79</v>
      </c>
      <c r="AY220" s="19" t="s">
        <v>290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77</v>
      </c>
      <c r="BK220" s="192">
        <f>ROUND(I220*H220,2)</f>
        <v>0</v>
      </c>
      <c r="BL220" s="19" t="s">
        <v>297</v>
      </c>
      <c r="BM220" s="191" t="s">
        <v>3120</v>
      </c>
    </row>
    <row r="221" spans="1:65" s="2" customFormat="1" ht="11.25">
      <c r="A221" s="36"/>
      <c r="B221" s="37"/>
      <c r="C221" s="38"/>
      <c r="D221" s="193" t="s">
        <v>299</v>
      </c>
      <c r="E221" s="38"/>
      <c r="F221" s="194" t="s">
        <v>2040</v>
      </c>
      <c r="G221" s="38"/>
      <c r="H221" s="38"/>
      <c r="I221" s="195"/>
      <c r="J221" s="38"/>
      <c r="K221" s="38"/>
      <c r="L221" s="41"/>
      <c r="M221" s="196"/>
      <c r="N221" s="197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299</v>
      </c>
      <c r="AU221" s="19" t="s">
        <v>79</v>
      </c>
    </row>
    <row r="222" spans="1:65" s="14" customFormat="1" ht="11.25">
      <c r="B222" s="209"/>
      <c r="C222" s="210"/>
      <c r="D222" s="200" t="s">
        <v>301</v>
      </c>
      <c r="E222" s="211" t="s">
        <v>19</v>
      </c>
      <c r="F222" s="212" t="s">
        <v>3091</v>
      </c>
      <c r="G222" s="210"/>
      <c r="H222" s="213">
        <v>26.443999999999999</v>
      </c>
      <c r="I222" s="214"/>
      <c r="J222" s="210"/>
      <c r="K222" s="210"/>
      <c r="L222" s="215"/>
      <c r="M222" s="216"/>
      <c r="N222" s="217"/>
      <c r="O222" s="217"/>
      <c r="P222" s="217"/>
      <c r="Q222" s="217"/>
      <c r="R222" s="217"/>
      <c r="S222" s="217"/>
      <c r="T222" s="218"/>
      <c r="AT222" s="219" t="s">
        <v>301</v>
      </c>
      <c r="AU222" s="219" t="s">
        <v>79</v>
      </c>
      <c r="AV222" s="14" t="s">
        <v>79</v>
      </c>
      <c r="AW222" s="14" t="s">
        <v>32</v>
      </c>
      <c r="AX222" s="14" t="s">
        <v>70</v>
      </c>
      <c r="AY222" s="219" t="s">
        <v>290</v>
      </c>
    </row>
    <row r="223" spans="1:65" s="14" customFormat="1" ht="11.25">
      <c r="B223" s="209"/>
      <c r="C223" s="210"/>
      <c r="D223" s="200" t="s">
        <v>301</v>
      </c>
      <c r="E223" s="211" t="s">
        <v>19</v>
      </c>
      <c r="F223" s="212" t="s">
        <v>3092</v>
      </c>
      <c r="G223" s="210"/>
      <c r="H223" s="213">
        <v>196.67500000000001</v>
      </c>
      <c r="I223" s="214"/>
      <c r="J223" s="210"/>
      <c r="K223" s="210"/>
      <c r="L223" s="215"/>
      <c r="M223" s="216"/>
      <c r="N223" s="217"/>
      <c r="O223" s="217"/>
      <c r="P223" s="217"/>
      <c r="Q223" s="217"/>
      <c r="R223" s="217"/>
      <c r="S223" s="217"/>
      <c r="T223" s="218"/>
      <c r="AT223" s="219" t="s">
        <v>301</v>
      </c>
      <c r="AU223" s="219" t="s">
        <v>79</v>
      </c>
      <c r="AV223" s="14" t="s">
        <v>79</v>
      </c>
      <c r="AW223" s="14" t="s">
        <v>32</v>
      </c>
      <c r="AX223" s="14" t="s">
        <v>70</v>
      </c>
      <c r="AY223" s="219" t="s">
        <v>290</v>
      </c>
    </row>
    <row r="224" spans="1:65" s="14" customFormat="1" ht="11.25">
      <c r="B224" s="209"/>
      <c r="C224" s="210"/>
      <c r="D224" s="200" t="s">
        <v>301</v>
      </c>
      <c r="E224" s="211" t="s">
        <v>19</v>
      </c>
      <c r="F224" s="212" t="s">
        <v>3093</v>
      </c>
      <c r="G224" s="210"/>
      <c r="H224" s="213">
        <v>66.888000000000005</v>
      </c>
      <c r="I224" s="214"/>
      <c r="J224" s="210"/>
      <c r="K224" s="210"/>
      <c r="L224" s="215"/>
      <c r="M224" s="216"/>
      <c r="N224" s="217"/>
      <c r="O224" s="217"/>
      <c r="P224" s="217"/>
      <c r="Q224" s="217"/>
      <c r="R224" s="217"/>
      <c r="S224" s="217"/>
      <c r="T224" s="218"/>
      <c r="AT224" s="219" t="s">
        <v>301</v>
      </c>
      <c r="AU224" s="219" t="s">
        <v>79</v>
      </c>
      <c r="AV224" s="14" t="s">
        <v>79</v>
      </c>
      <c r="AW224" s="14" t="s">
        <v>32</v>
      </c>
      <c r="AX224" s="14" t="s">
        <v>70</v>
      </c>
      <c r="AY224" s="219" t="s">
        <v>290</v>
      </c>
    </row>
    <row r="225" spans="1:65" s="14" customFormat="1" ht="11.25">
      <c r="B225" s="209"/>
      <c r="C225" s="210"/>
      <c r="D225" s="200" t="s">
        <v>301</v>
      </c>
      <c r="E225" s="211" t="s">
        <v>19</v>
      </c>
      <c r="F225" s="212" t="s">
        <v>3094</v>
      </c>
      <c r="G225" s="210"/>
      <c r="H225" s="213">
        <v>12.2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301</v>
      </c>
      <c r="AU225" s="219" t="s">
        <v>79</v>
      </c>
      <c r="AV225" s="14" t="s">
        <v>79</v>
      </c>
      <c r="AW225" s="14" t="s">
        <v>32</v>
      </c>
      <c r="AX225" s="14" t="s">
        <v>70</v>
      </c>
      <c r="AY225" s="219" t="s">
        <v>290</v>
      </c>
    </row>
    <row r="226" spans="1:65" s="14" customFormat="1" ht="11.25">
      <c r="B226" s="209"/>
      <c r="C226" s="210"/>
      <c r="D226" s="200" t="s">
        <v>301</v>
      </c>
      <c r="E226" s="211" t="s">
        <v>19</v>
      </c>
      <c r="F226" s="212" t="s">
        <v>3095</v>
      </c>
      <c r="G226" s="210"/>
      <c r="H226" s="213">
        <v>470.8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301</v>
      </c>
      <c r="AU226" s="219" t="s">
        <v>79</v>
      </c>
      <c r="AV226" s="14" t="s">
        <v>79</v>
      </c>
      <c r="AW226" s="14" t="s">
        <v>32</v>
      </c>
      <c r="AX226" s="14" t="s">
        <v>70</v>
      </c>
      <c r="AY226" s="219" t="s">
        <v>290</v>
      </c>
    </row>
    <row r="227" spans="1:65" s="14" customFormat="1" ht="11.25">
      <c r="B227" s="209"/>
      <c r="C227" s="210"/>
      <c r="D227" s="200" t="s">
        <v>301</v>
      </c>
      <c r="E227" s="211" t="s">
        <v>19</v>
      </c>
      <c r="F227" s="212" t="s">
        <v>3096</v>
      </c>
      <c r="G227" s="210"/>
      <c r="H227" s="213">
        <v>67.5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70</v>
      </c>
      <c r="AY227" s="219" t="s">
        <v>290</v>
      </c>
    </row>
    <row r="228" spans="1:65" s="16" customFormat="1" ht="11.25">
      <c r="B228" s="231"/>
      <c r="C228" s="232"/>
      <c r="D228" s="200" t="s">
        <v>301</v>
      </c>
      <c r="E228" s="233" t="s">
        <v>19</v>
      </c>
      <c r="F228" s="234" t="s">
        <v>399</v>
      </c>
      <c r="G228" s="232"/>
      <c r="H228" s="235">
        <v>840.50700000000006</v>
      </c>
      <c r="I228" s="236"/>
      <c r="J228" s="232"/>
      <c r="K228" s="232"/>
      <c r="L228" s="237"/>
      <c r="M228" s="238"/>
      <c r="N228" s="239"/>
      <c r="O228" s="239"/>
      <c r="P228" s="239"/>
      <c r="Q228" s="239"/>
      <c r="R228" s="239"/>
      <c r="S228" s="239"/>
      <c r="T228" s="240"/>
      <c r="AT228" s="241" t="s">
        <v>301</v>
      </c>
      <c r="AU228" s="241" t="s">
        <v>79</v>
      </c>
      <c r="AV228" s="16" t="s">
        <v>171</v>
      </c>
      <c r="AW228" s="16" t="s">
        <v>32</v>
      </c>
      <c r="AX228" s="16" t="s">
        <v>70</v>
      </c>
      <c r="AY228" s="241" t="s">
        <v>290</v>
      </c>
    </row>
    <row r="229" spans="1:65" s="13" customFormat="1" ht="11.25">
      <c r="B229" s="198"/>
      <c r="C229" s="199"/>
      <c r="D229" s="200" t="s">
        <v>301</v>
      </c>
      <c r="E229" s="201" t="s">
        <v>19</v>
      </c>
      <c r="F229" s="202" t="s">
        <v>2470</v>
      </c>
      <c r="G229" s="199"/>
      <c r="H229" s="201" t="s">
        <v>19</v>
      </c>
      <c r="I229" s="203"/>
      <c r="J229" s="199"/>
      <c r="K229" s="199"/>
      <c r="L229" s="204"/>
      <c r="M229" s="205"/>
      <c r="N229" s="206"/>
      <c r="O229" s="206"/>
      <c r="P229" s="206"/>
      <c r="Q229" s="206"/>
      <c r="R229" s="206"/>
      <c r="S229" s="206"/>
      <c r="T229" s="207"/>
      <c r="AT229" s="208" t="s">
        <v>301</v>
      </c>
      <c r="AU229" s="208" t="s">
        <v>79</v>
      </c>
      <c r="AV229" s="13" t="s">
        <v>77</v>
      </c>
      <c r="AW229" s="13" t="s">
        <v>32</v>
      </c>
      <c r="AX229" s="13" t="s">
        <v>70</v>
      </c>
      <c r="AY229" s="208" t="s">
        <v>290</v>
      </c>
    </row>
    <row r="230" spans="1:65" s="14" customFormat="1" ht="11.25">
      <c r="B230" s="209"/>
      <c r="C230" s="210"/>
      <c r="D230" s="200" t="s">
        <v>301</v>
      </c>
      <c r="E230" s="211" t="s">
        <v>19</v>
      </c>
      <c r="F230" s="212" t="s">
        <v>3097</v>
      </c>
      <c r="G230" s="210"/>
      <c r="H230" s="213">
        <v>-1.5840000000000001</v>
      </c>
      <c r="I230" s="214"/>
      <c r="J230" s="210"/>
      <c r="K230" s="210"/>
      <c r="L230" s="215"/>
      <c r="M230" s="216"/>
      <c r="N230" s="217"/>
      <c r="O230" s="217"/>
      <c r="P230" s="217"/>
      <c r="Q230" s="217"/>
      <c r="R230" s="217"/>
      <c r="S230" s="217"/>
      <c r="T230" s="218"/>
      <c r="AT230" s="219" t="s">
        <v>301</v>
      </c>
      <c r="AU230" s="219" t="s">
        <v>79</v>
      </c>
      <c r="AV230" s="14" t="s">
        <v>79</v>
      </c>
      <c r="AW230" s="14" t="s">
        <v>32</v>
      </c>
      <c r="AX230" s="14" t="s">
        <v>70</v>
      </c>
      <c r="AY230" s="219" t="s">
        <v>290</v>
      </c>
    </row>
    <row r="231" spans="1:65" s="14" customFormat="1" ht="11.25">
      <c r="B231" s="209"/>
      <c r="C231" s="210"/>
      <c r="D231" s="200" t="s">
        <v>301</v>
      </c>
      <c r="E231" s="211" t="s">
        <v>19</v>
      </c>
      <c r="F231" s="212" t="s">
        <v>3098</v>
      </c>
      <c r="G231" s="210"/>
      <c r="H231" s="213">
        <v>-139.56800000000001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301</v>
      </c>
      <c r="AU231" s="219" t="s">
        <v>79</v>
      </c>
      <c r="AV231" s="14" t="s">
        <v>79</v>
      </c>
      <c r="AW231" s="14" t="s">
        <v>32</v>
      </c>
      <c r="AX231" s="14" t="s">
        <v>70</v>
      </c>
      <c r="AY231" s="219" t="s">
        <v>290</v>
      </c>
    </row>
    <row r="232" spans="1:65" s="14" customFormat="1" ht="11.25">
      <c r="B232" s="209"/>
      <c r="C232" s="210"/>
      <c r="D232" s="200" t="s">
        <v>301</v>
      </c>
      <c r="E232" s="211" t="s">
        <v>19</v>
      </c>
      <c r="F232" s="212" t="s">
        <v>3099</v>
      </c>
      <c r="G232" s="210"/>
      <c r="H232" s="213">
        <v>-18.071999999999999</v>
      </c>
      <c r="I232" s="214"/>
      <c r="J232" s="210"/>
      <c r="K232" s="210"/>
      <c r="L232" s="215"/>
      <c r="M232" s="216"/>
      <c r="N232" s="217"/>
      <c r="O232" s="217"/>
      <c r="P232" s="217"/>
      <c r="Q232" s="217"/>
      <c r="R232" s="217"/>
      <c r="S232" s="217"/>
      <c r="T232" s="218"/>
      <c r="AT232" s="219" t="s">
        <v>301</v>
      </c>
      <c r="AU232" s="219" t="s">
        <v>79</v>
      </c>
      <c r="AV232" s="14" t="s">
        <v>79</v>
      </c>
      <c r="AW232" s="14" t="s">
        <v>32</v>
      </c>
      <c r="AX232" s="14" t="s">
        <v>70</v>
      </c>
      <c r="AY232" s="219" t="s">
        <v>290</v>
      </c>
    </row>
    <row r="233" spans="1:65" s="14" customFormat="1" ht="11.25">
      <c r="B233" s="209"/>
      <c r="C233" s="210"/>
      <c r="D233" s="200" t="s">
        <v>301</v>
      </c>
      <c r="E233" s="211" t="s">
        <v>19</v>
      </c>
      <c r="F233" s="212" t="s">
        <v>3100</v>
      </c>
      <c r="G233" s="210"/>
      <c r="H233" s="213">
        <v>-0.495</v>
      </c>
      <c r="I233" s="214"/>
      <c r="J233" s="210"/>
      <c r="K233" s="210"/>
      <c r="L233" s="215"/>
      <c r="M233" s="216"/>
      <c r="N233" s="217"/>
      <c r="O233" s="217"/>
      <c r="P233" s="217"/>
      <c r="Q233" s="217"/>
      <c r="R233" s="217"/>
      <c r="S233" s="217"/>
      <c r="T233" s="218"/>
      <c r="AT233" s="219" t="s">
        <v>301</v>
      </c>
      <c r="AU233" s="219" t="s">
        <v>79</v>
      </c>
      <c r="AV233" s="14" t="s">
        <v>79</v>
      </c>
      <c r="AW233" s="14" t="s">
        <v>32</v>
      </c>
      <c r="AX233" s="14" t="s">
        <v>70</v>
      </c>
      <c r="AY233" s="219" t="s">
        <v>290</v>
      </c>
    </row>
    <row r="234" spans="1:65" s="14" customFormat="1" ht="11.25">
      <c r="B234" s="209"/>
      <c r="C234" s="210"/>
      <c r="D234" s="200" t="s">
        <v>301</v>
      </c>
      <c r="E234" s="211" t="s">
        <v>19</v>
      </c>
      <c r="F234" s="212" t="s">
        <v>3101</v>
      </c>
      <c r="G234" s="210"/>
      <c r="H234" s="213">
        <v>-3.2669999999999999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301</v>
      </c>
      <c r="AU234" s="219" t="s">
        <v>79</v>
      </c>
      <c r="AV234" s="14" t="s">
        <v>79</v>
      </c>
      <c r="AW234" s="14" t="s">
        <v>32</v>
      </c>
      <c r="AX234" s="14" t="s">
        <v>70</v>
      </c>
      <c r="AY234" s="219" t="s">
        <v>290</v>
      </c>
    </row>
    <row r="235" spans="1:65" s="16" customFormat="1" ht="11.25">
      <c r="B235" s="231"/>
      <c r="C235" s="232"/>
      <c r="D235" s="200" t="s">
        <v>301</v>
      </c>
      <c r="E235" s="233" t="s">
        <v>19</v>
      </c>
      <c r="F235" s="234" t="s">
        <v>399</v>
      </c>
      <c r="G235" s="232"/>
      <c r="H235" s="235">
        <v>-162.98600000000002</v>
      </c>
      <c r="I235" s="236"/>
      <c r="J235" s="232"/>
      <c r="K235" s="232"/>
      <c r="L235" s="237"/>
      <c r="M235" s="238"/>
      <c r="N235" s="239"/>
      <c r="O235" s="239"/>
      <c r="P235" s="239"/>
      <c r="Q235" s="239"/>
      <c r="R235" s="239"/>
      <c r="S235" s="239"/>
      <c r="T235" s="240"/>
      <c r="AT235" s="241" t="s">
        <v>301</v>
      </c>
      <c r="AU235" s="241" t="s">
        <v>79</v>
      </c>
      <c r="AV235" s="16" t="s">
        <v>171</v>
      </c>
      <c r="AW235" s="16" t="s">
        <v>32</v>
      </c>
      <c r="AX235" s="16" t="s">
        <v>70</v>
      </c>
      <c r="AY235" s="241" t="s">
        <v>290</v>
      </c>
    </row>
    <row r="236" spans="1:65" s="14" customFormat="1" ht="11.25">
      <c r="B236" s="209"/>
      <c r="C236" s="210"/>
      <c r="D236" s="200" t="s">
        <v>301</v>
      </c>
      <c r="E236" s="211" t="s">
        <v>19</v>
      </c>
      <c r="F236" s="212" t="s">
        <v>3121</v>
      </c>
      <c r="G236" s="210"/>
      <c r="H236" s="213">
        <v>-149.09399999999999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301</v>
      </c>
      <c r="AU236" s="219" t="s">
        <v>79</v>
      </c>
      <c r="AV236" s="14" t="s">
        <v>79</v>
      </c>
      <c r="AW236" s="14" t="s">
        <v>32</v>
      </c>
      <c r="AX236" s="14" t="s">
        <v>70</v>
      </c>
      <c r="AY236" s="219" t="s">
        <v>290</v>
      </c>
    </row>
    <row r="237" spans="1:65" s="16" customFormat="1" ht="11.25">
      <c r="B237" s="231"/>
      <c r="C237" s="232"/>
      <c r="D237" s="200" t="s">
        <v>301</v>
      </c>
      <c r="E237" s="233" t="s">
        <v>19</v>
      </c>
      <c r="F237" s="234" t="s">
        <v>399</v>
      </c>
      <c r="G237" s="232"/>
      <c r="H237" s="235">
        <v>-149.09399999999999</v>
      </c>
      <c r="I237" s="236"/>
      <c r="J237" s="232"/>
      <c r="K237" s="232"/>
      <c r="L237" s="237"/>
      <c r="M237" s="238"/>
      <c r="N237" s="239"/>
      <c r="O237" s="239"/>
      <c r="P237" s="239"/>
      <c r="Q237" s="239"/>
      <c r="R237" s="239"/>
      <c r="S237" s="239"/>
      <c r="T237" s="240"/>
      <c r="AT237" s="241" t="s">
        <v>301</v>
      </c>
      <c r="AU237" s="241" t="s">
        <v>79</v>
      </c>
      <c r="AV237" s="16" t="s">
        <v>171</v>
      </c>
      <c r="AW237" s="16" t="s">
        <v>32</v>
      </c>
      <c r="AX237" s="16" t="s">
        <v>70</v>
      </c>
      <c r="AY237" s="241" t="s">
        <v>290</v>
      </c>
    </row>
    <row r="238" spans="1:65" s="14" customFormat="1" ht="11.25">
      <c r="B238" s="209"/>
      <c r="C238" s="210"/>
      <c r="D238" s="200" t="s">
        <v>301</v>
      </c>
      <c r="E238" s="211" t="s">
        <v>19</v>
      </c>
      <c r="F238" s="212" t="s">
        <v>3102</v>
      </c>
      <c r="G238" s="210"/>
      <c r="H238" s="213">
        <v>9.36</v>
      </c>
      <c r="I238" s="214"/>
      <c r="J238" s="210"/>
      <c r="K238" s="210"/>
      <c r="L238" s="215"/>
      <c r="M238" s="216"/>
      <c r="N238" s="217"/>
      <c r="O238" s="217"/>
      <c r="P238" s="217"/>
      <c r="Q238" s="217"/>
      <c r="R238" s="217"/>
      <c r="S238" s="217"/>
      <c r="T238" s="218"/>
      <c r="AT238" s="219" t="s">
        <v>301</v>
      </c>
      <c r="AU238" s="219" t="s">
        <v>79</v>
      </c>
      <c r="AV238" s="14" t="s">
        <v>79</v>
      </c>
      <c r="AW238" s="14" t="s">
        <v>32</v>
      </c>
      <c r="AX238" s="14" t="s">
        <v>70</v>
      </c>
      <c r="AY238" s="219" t="s">
        <v>290</v>
      </c>
    </row>
    <row r="239" spans="1:65" s="15" customFormat="1" ht="11.25">
      <c r="B239" s="220"/>
      <c r="C239" s="221"/>
      <c r="D239" s="200" t="s">
        <v>301</v>
      </c>
      <c r="E239" s="222" t="s">
        <v>19</v>
      </c>
      <c r="F239" s="223" t="s">
        <v>304</v>
      </c>
      <c r="G239" s="221"/>
      <c r="H239" s="224">
        <v>537.78700000000015</v>
      </c>
      <c r="I239" s="225"/>
      <c r="J239" s="221"/>
      <c r="K239" s="221"/>
      <c r="L239" s="226"/>
      <c r="M239" s="227"/>
      <c r="N239" s="228"/>
      <c r="O239" s="228"/>
      <c r="P239" s="228"/>
      <c r="Q239" s="228"/>
      <c r="R239" s="228"/>
      <c r="S239" s="228"/>
      <c r="T239" s="229"/>
      <c r="AT239" s="230" t="s">
        <v>301</v>
      </c>
      <c r="AU239" s="230" t="s">
        <v>79</v>
      </c>
      <c r="AV239" s="15" t="s">
        <v>297</v>
      </c>
      <c r="AW239" s="15" t="s">
        <v>32</v>
      </c>
      <c r="AX239" s="15" t="s">
        <v>77</v>
      </c>
      <c r="AY239" s="230" t="s">
        <v>290</v>
      </c>
    </row>
    <row r="240" spans="1:65" s="2" customFormat="1" ht="24.2" customHeight="1">
      <c r="A240" s="36"/>
      <c r="B240" s="37"/>
      <c r="C240" s="180" t="s">
        <v>496</v>
      </c>
      <c r="D240" s="180" t="s">
        <v>292</v>
      </c>
      <c r="E240" s="181" t="s">
        <v>369</v>
      </c>
      <c r="F240" s="182" t="s">
        <v>370</v>
      </c>
      <c r="G240" s="183" t="s">
        <v>320</v>
      </c>
      <c r="H240" s="184">
        <v>260.19</v>
      </c>
      <c r="I240" s="185"/>
      <c r="J240" s="186">
        <f>ROUND(I240*H240,2)</f>
        <v>0</v>
      </c>
      <c r="K240" s="182" t="s">
        <v>296</v>
      </c>
      <c r="L240" s="41"/>
      <c r="M240" s="187" t="s">
        <v>19</v>
      </c>
      <c r="N240" s="188" t="s">
        <v>41</v>
      </c>
      <c r="O240" s="66"/>
      <c r="P240" s="189">
        <f>O240*H240</f>
        <v>0</v>
      </c>
      <c r="Q240" s="189">
        <v>0</v>
      </c>
      <c r="R240" s="189">
        <f>Q240*H240</f>
        <v>0</v>
      </c>
      <c r="S240" s="189">
        <v>0</v>
      </c>
      <c r="T240" s="190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1" t="s">
        <v>297</v>
      </c>
      <c r="AT240" s="191" t="s">
        <v>292</v>
      </c>
      <c r="AU240" s="191" t="s">
        <v>79</v>
      </c>
      <c r="AY240" s="19" t="s">
        <v>290</v>
      </c>
      <c r="BE240" s="192">
        <f>IF(N240="základní",J240,0)</f>
        <v>0</v>
      </c>
      <c r="BF240" s="192">
        <f>IF(N240="snížená",J240,0)</f>
        <v>0</v>
      </c>
      <c r="BG240" s="192">
        <f>IF(N240="zákl. přenesená",J240,0)</f>
        <v>0</v>
      </c>
      <c r="BH240" s="192">
        <f>IF(N240="sníž. přenesená",J240,0)</f>
        <v>0</v>
      </c>
      <c r="BI240" s="192">
        <f>IF(N240="nulová",J240,0)</f>
        <v>0</v>
      </c>
      <c r="BJ240" s="19" t="s">
        <v>77</v>
      </c>
      <c r="BK240" s="192">
        <f>ROUND(I240*H240,2)</f>
        <v>0</v>
      </c>
      <c r="BL240" s="19" t="s">
        <v>297</v>
      </c>
      <c r="BM240" s="191" t="s">
        <v>3122</v>
      </c>
    </row>
    <row r="241" spans="1:65" s="2" customFormat="1" ht="11.25">
      <c r="A241" s="36"/>
      <c r="B241" s="37"/>
      <c r="C241" s="38"/>
      <c r="D241" s="193" t="s">
        <v>299</v>
      </c>
      <c r="E241" s="38"/>
      <c r="F241" s="194" t="s">
        <v>372</v>
      </c>
      <c r="G241" s="38"/>
      <c r="H241" s="38"/>
      <c r="I241" s="195"/>
      <c r="J241" s="38"/>
      <c r="K241" s="38"/>
      <c r="L241" s="41"/>
      <c r="M241" s="196"/>
      <c r="N241" s="197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299</v>
      </c>
      <c r="AU241" s="19" t="s">
        <v>79</v>
      </c>
    </row>
    <row r="242" spans="1:65" s="13" customFormat="1" ht="11.25">
      <c r="B242" s="198"/>
      <c r="C242" s="199"/>
      <c r="D242" s="200" t="s">
        <v>301</v>
      </c>
      <c r="E242" s="201" t="s">
        <v>19</v>
      </c>
      <c r="F242" s="202" t="s">
        <v>2162</v>
      </c>
      <c r="G242" s="199"/>
      <c r="H242" s="201" t="s">
        <v>19</v>
      </c>
      <c r="I242" s="203"/>
      <c r="J242" s="199"/>
      <c r="K242" s="199"/>
      <c r="L242" s="204"/>
      <c r="M242" s="205"/>
      <c r="N242" s="206"/>
      <c r="O242" s="206"/>
      <c r="P242" s="206"/>
      <c r="Q242" s="206"/>
      <c r="R242" s="206"/>
      <c r="S242" s="206"/>
      <c r="T242" s="207"/>
      <c r="AT242" s="208" t="s">
        <v>301</v>
      </c>
      <c r="AU242" s="208" t="s">
        <v>79</v>
      </c>
      <c r="AV242" s="13" t="s">
        <v>77</v>
      </c>
      <c r="AW242" s="13" t="s">
        <v>32</v>
      </c>
      <c r="AX242" s="13" t="s">
        <v>70</v>
      </c>
      <c r="AY242" s="208" t="s">
        <v>290</v>
      </c>
    </row>
    <row r="243" spans="1:65" s="13" customFormat="1" ht="11.25">
      <c r="B243" s="198"/>
      <c r="C243" s="199"/>
      <c r="D243" s="200" t="s">
        <v>301</v>
      </c>
      <c r="E243" s="201" t="s">
        <v>19</v>
      </c>
      <c r="F243" s="202" t="s">
        <v>2169</v>
      </c>
      <c r="G243" s="199"/>
      <c r="H243" s="201" t="s">
        <v>19</v>
      </c>
      <c r="I243" s="203"/>
      <c r="J243" s="199"/>
      <c r="K243" s="199"/>
      <c r="L243" s="204"/>
      <c r="M243" s="205"/>
      <c r="N243" s="206"/>
      <c r="O243" s="206"/>
      <c r="P243" s="206"/>
      <c r="Q243" s="206"/>
      <c r="R243" s="206"/>
      <c r="S243" s="206"/>
      <c r="T243" s="207"/>
      <c r="AT243" s="208" t="s">
        <v>301</v>
      </c>
      <c r="AU243" s="208" t="s">
        <v>79</v>
      </c>
      <c r="AV243" s="13" t="s">
        <v>77</v>
      </c>
      <c r="AW243" s="13" t="s">
        <v>32</v>
      </c>
      <c r="AX243" s="13" t="s">
        <v>70</v>
      </c>
      <c r="AY243" s="208" t="s">
        <v>290</v>
      </c>
    </row>
    <row r="244" spans="1:65" s="13" customFormat="1" ht="11.25">
      <c r="B244" s="198"/>
      <c r="C244" s="199"/>
      <c r="D244" s="200" t="s">
        <v>301</v>
      </c>
      <c r="E244" s="201" t="s">
        <v>19</v>
      </c>
      <c r="F244" s="202" t="s">
        <v>3114</v>
      </c>
      <c r="G244" s="199"/>
      <c r="H244" s="201" t="s">
        <v>19</v>
      </c>
      <c r="I244" s="203"/>
      <c r="J244" s="199"/>
      <c r="K244" s="199"/>
      <c r="L244" s="204"/>
      <c r="M244" s="205"/>
      <c r="N244" s="206"/>
      <c r="O244" s="206"/>
      <c r="P244" s="206"/>
      <c r="Q244" s="206"/>
      <c r="R244" s="206"/>
      <c r="S244" s="206"/>
      <c r="T244" s="207"/>
      <c r="AT244" s="208" t="s">
        <v>301</v>
      </c>
      <c r="AU244" s="208" t="s">
        <v>79</v>
      </c>
      <c r="AV244" s="13" t="s">
        <v>77</v>
      </c>
      <c r="AW244" s="13" t="s">
        <v>32</v>
      </c>
      <c r="AX244" s="13" t="s">
        <v>70</v>
      </c>
      <c r="AY244" s="208" t="s">
        <v>290</v>
      </c>
    </row>
    <row r="245" spans="1:65" s="14" customFormat="1" ht="11.25">
      <c r="B245" s="209"/>
      <c r="C245" s="210"/>
      <c r="D245" s="200" t="s">
        <v>301</v>
      </c>
      <c r="E245" s="211" t="s">
        <v>19</v>
      </c>
      <c r="F245" s="212" t="s">
        <v>3115</v>
      </c>
      <c r="G245" s="210"/>
      <c r="H245" s="213">
        <v>149.09399999999999</v>
      </c>
      <c r="I245" s="214"/>
      <c r="J245" s="210"/>
      <c r="K245" s="210"/>
      <c r="L245" s="215"/>
      <c r="M245" s="216"/>
      <c r="N245" s="217"/>
      <c r="O245" s="217"/>
      <c r="P245" s="217"/>
      <c r="Q245" s="217"/>
      <c r="R245" s="217"/>
      <c r="S245" s="217"/>
      <c r="T245" s="218"/>
      <c r="AT245" s="219" t="s">
        <v>301</v>
      </c>
      <c r="AU245" s="219" t="s">
        <v>79</v>
      </c>
      <c r="AV245" s="14" t="s">
        <v>79</v>
      </c>
      <c r="AW245" s="14" t="s">
        <v>32</v>
      </c>
      <c r="AX245" s="14" t="s">
        <v>70</v>
      </c>
      <c r="AY245" s="219" t="s">
        <v>290</v>
      </c>
    </row>
    <row r="246" spans="1:65" s="13" customFormat="1" ht="11.25">
      <c r="B246" s="198"/>
      <c r="C246" s="199"/>
      <c r="D246" s="200" t="s">
        <v>301</v>
      </c>
      <c r="E246" s="201" t="s">
        <v>19</v>
      </c>
      <c r="F246" s="202" t="s">
        <v>2497</v>
      </c>
      <c r="G246" s="199"/>
      <c r="H246" s="201" t="s">
        <v>19</v>
      </c>
      <c r="I246" s="203"/>
      <c r="J246" s="199"/>
      <c r="K246" s="199"/>
      <c r="L246" s="204"/>
      <c r="M246" s="205"/>
      <c r="N246" s="206"/>
      <c r="O246" s="206"/>
      <c r="P246" s="206"/>
      <c r="Q246" s="206"/>
      <c r="R246" s="206"/>
      <c r="S246" s="206"/>
      <c r="T246" s="207"/>
      <c r="AT246" s="208" t="s">
        <v>301</v>
      </c>
      <c r="AU246" s="208" t="s">
        <v>79</v>
      </c>
      <c r="AV246" s="13" t="s">
        <v>77</v>
      </c>
      <c r="AW246" s="13" t="s">
        <v>32</v>
      </c>
      <c r="AX246" s="13" t="s">
        <v>70</v>
      </c>
      <c r="AY246" s="208" t="s">
        <v>290</v>
      </c>
    </row>
    <row r="247" spans="1:65" s="14" customFormat="1" ht="11.25">
      <c r="B247" s="209"/>
      <c r="C247" s="210"/>
      <c r="D247" s="200" t="s">
        <v>301</v>
      </c>
      <c r="E247" s="211" t="s">
        <v>19</v>
      </c>
      <c r="F247" s="212" t="s">
        <v>3116</v>
      </c>
      <c r="G247" s="210"/>
      <c r="H247" s="213">
        <v>2.1779999999999999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32</v>
      </c>
      <c r="AX247" s="14" t="s">
        <v>70</v>
      </c>
      <c r="AY247" s="219" t="s">
        <v>290</v>
      </c>
    </row>
    <row r="248" spans="1:65" s="14" customFormat="1" ht="11.25">
      <c r="B248" s="209"/>
      <c r="C248" s="210"/>
      <c r="D248" s="200" t="s">
        <v>301</v>
      </c>
      <c r="E248" s="211" t="s">
        <v>19</v>
      </c>
      <c r="F248" s="212" t="s">
        <v>3117</v>
      </c>
      <c r="G248" s="210"/>
      <c r="H248" s="213">
        <v>0.39600000000000002</v>
      </c>
      <c r="I248" s="214"/>
      <c r="J248" s="210"/>
      <c r="K248" s="210"/>
      <c r="L248" s="215"/>
      <c r="M248" s="216"/>
      <c r="N248" s="217"/>
      <c r="O248" s="217"/>
      <c r="P248" s="217"/>
      <c r="Q248" s="217"/>
      <c r="R248" s="217"/>
      <c r="S248" s="217"/>
      <c r="T248" s="218"/>
      <c r="AT248" s="219" t="s">
        <v>301</v>
      </c>
      <c r="AU248" s="219" t="s">
        <v>79</v>
      </c>
      <c r="AV248" s="14" t="s">
        <v>79</v>
      </c>
      <c r="AW248" s="14" t="s">
        <v>32</v>
      </c>
      <c r="AX248" s="14" t="s">
        <v>70</v>
      </c>
      <c r="AY248" s="219" t="s">
        <v>290</v>
      </c>
    </row>
    <row r="249" spans="1:65" s="14" customFormat="1" ht="11.25">
      <c r="B249" s="209"/>
      <c r="C249" s="210"/>
      <c r="D249" s="200" t="s">
        <v>301</v>
      </c>
      <c r="E249" s="211" t="s">
        <v>19</v>
      </c>
      <c r="F249" s="212" t="s">
        <v>3118</v>
      </c>
      <c r="G249" s="210"/>
      <c r="H249" s="213">
        <v>107.36</v>
      </c>
      <c r="I249" s="214"/>
      <c r="J249" s="210"/>
      <c r="K249" s="210"/>
      <c r="L249" s="215"/>
      <c r="M249" s="216"/>
      <c r="N249" s="217"/>
      <c r="O249" s="217"/>
      <c r="P249" s="217"/>
      <c r="Q249" s="217"/>
      <c r="R249" s="217"/>
      <c r="S249" s="217"/>
      <c r="T249" s="218"/>
      <c r="AT249" s="219" t="s">
        <v>301</v>
      </c>
      <c r="AU249" s="219" t="s">
        <v>79</v>
      </c>
      <c r="AV249" s="14" t="s">
        <v>79</v>
      </c>
      <c r="AW249" s="14" t="s">
        <v>32</v>
      </c>
      <c r="AX249" s="14" t="s">
        <v>70</v>
      </c>
      <c r="AY249" s="219" t="s">
        <v>290</v>
      </c>
    </row>
    <row r="250" spans="1:65" s="14" customFormat="1" ht="11.25">
      <c r="B250" s="209"/>
      <c r="C250" s="210"/>
      <c r="D250" s="200" t="s">
        <v>301</v>
      </c>
      <c r="E250" s="211" t="s">
        <v>19</v>
      </c>
      <c r="F250" s="212" t="s">
        <v>3119</v>
      </c>
      <c r="G250" s="210"/>
      <c r="H250" s="213">
        <v>1.1619999999999999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301</v>
      </c>
      <c r="AU250" s="219" t="s">
        <v>79</v>
      </c>
      <c r="AV250" s="14" t="s">
        <v>79</v>
      </c>
      <c r="AW250" s="14" t="s">
        <v>32</v>
      </c>
      <c r="AX250" s="14" t="s">
        <v>70</v>
      </c>
      <c r="AY250" s="219" t="s">
        <v>290</v>
      </c>
    </row>
    <row r="251" spans="1:65" s="15" customFormat="1" ht="11.25">
      <c r="B251" s="220"/>
      <c r="C251" s="221"/>
      <c r="D251" s="200" t="s">
        <v>301</v>
      </c>
      <c r="E251" s="222" t="s">
        <v>19</v>
      </c>
      <c r="F251" s="223" t="s">
        <v>304</v>
      </c>
      <c r="G251" s="221"/>
      <c r="H251" s="224">
        <v>260.18999999999994</v>
      </c>
      <c r="I251" s="225"/>
      <c r="J251" s="221"/>
      <c r="K251" s="221"/>
      <c r="L251" s="226"/>
      <c r="M251" s="227"/>
      <c r="N251" s="228"/>
      <c r="O251" s="228"/>
      <c r="P251" s="228"/>
      <c r="Q251" s="228"/>
      <c r="R251" s="228"/>
      <c r="S251" s="228"/>
      <c r="T251" s="229"/>
      <c r="AT251" s="230" t="s">
        <v>301</v>
      </c>
      <c r="AU251" s="230" t="s">
        <v>79</v>
      </c>
      <c r="AV251" s="15" t="s">
        <v>297</v>
      </c>
      <c r="AW251" s="15" t="s">
        <v>32</v>
      </c>
      <c r="AX251" s="15" t="s">
        <v>77</v>
      </c>
      <c r="AY251" s="230" t="s">
        <v>290</v>
      </c>
    </row>
    <row r="252" spans="1:65" s="2" customFormat="1" ht="24.2" customHeight="1">
      <c r="A252" s="36"/>
      <c r="B252" s="37"/>
      <c r="C252" s="180" t="s">
        <v>503</v>
      </c>
      <c r="D252" s="180" t="s">
        <v>292</v>
      </c>
      <c r="E252" s="181" t="s">
        <v>2042</v>
      </c>
      <c r="F252" s="182" t="s">
        <v>2043</v>
      </c>
      <c r="G252" s="183" t="s">
        <v>489</v>
      </c>
      <c r="H252" s="184">
        <v>1075.5740000000001</v>
      </c>
      <c r="I252" s="185"/>
      <c r="J252" s="186">
        <f>ROUND(I252*H252,2)</f>
        <v>0</v>
      </c>
      <c r="K252" s="182" t="s">
        <v>296</v>
      </c>
      <c r="L252" s="41"/>
      <c r="M252" s="187" t="s">
        <v>19</v>
      </c>
      <c r="N252" s="188" t="s">
        <v>41</v>
      </c>
      <c r="O252" s="66"/>
      <c r="P252" s="189">
        <f>O252*H252</f>
        <v>0</v>
      </c>
      <c r="Q252" s="189">
        <v>0</v>
      </c>
      <c r="R252" s="189">
        <f>Q252*H252</f>
        <v>0</v>
      </c>
      <c r="S252" s="189">
        <v>0</v>
      </c>
      <c r="T252" s="190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1" t="s">
        <v>297</v>
      </c>
      <c r="AT252" s="191" t="s">
        <v>292</v>
      </c>
      <c r="AU252" s="191" t="s">
        <v>79</v>
      </c>
      <c r="AY252" s="19" t="s">
        <v>290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77</v>
      </c>
      <c r="BK252" s="192">
        <f>ROUND(I252*H252,2)</f>
        <v>0</v>
      </c>
      <c r="BL252" s="19" t="s">
        <v>297</v>
      </c>
      <c r="BM252" s="191" t="s">
        <v>3123</v>
      </c>
    </row>
    <row r="253" spans="1:65" s="2" customFormat="1" ht="11.25">
      <c r="A253" s="36"/>
      <c r="B253" s="37"/>
      <c r="C253" s="38"/>
      <c r="D253" s="193" t="s">
        <v>299</v>
      </c>
      <c r="E253" s="38"/>
      <c r="F253" s="194" t="s">
        <v>2045</v>
      </c>
      <c r="G253" s="38"/>
      <c r="H253" s="38"/>
      <c r="I253" s="195"/>
      <c r="J253" s="38"/>
      <c r="K253" s="38"/>
      <c r="L253" s="41"/>
      <c r="M253" s="196"/>
      <c r="N253" s="197"/>
      <c r="O253" s="66"/>
      <c r="P253" s="66"/>
      <c r="Q253" s="66"/>
      <c r="R253" s="66"/>
      <c r="S253" s="66"/>
      <c r="T253" s="6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T253" s="19" t="s">
        <v>299</v>
      </c>
      <c r="AU253" s="19" t="s">
        <v>79</v>
      </c>
    </row>
    <row r="254" spans="1:65" s="13" customFormat="1" ht="11.25">
      <c r="B254" s="198"/>
      <c r="C254" s="199"/>
      <c r="D254" s="200" t="s">
        <v>301</v>
      </c>
      <c r="E254" s="201" t="s">
        <v>19</v>
      </c>
      <c r="F254" s="202" t="s">
        <v>2046</v>
      </c>
      <c r="G254" s="199"/>
      <c r="H254" s="201" t="s">
        <v>19</v>
      </c>
      <c r="I254" s="203"/>
      <c r="J254" s="199"/>
      <c r="K254" s="199"/>
      <c r="L254" s="204"/>
      <c r="M254" s="205"/>
      <c r="N254" s="206"/>
      <c r="O254" s="206"/>
      <c r="P254" s="206"/>
      <c r="Q254" s="206"/>
      <c r="R254" s="206"/>
      <c r="S254" s="206"/>
      <c r="T254" s="207"/>
      <c r="AT254" s="208" t="s">
        <v>301</v>
      </c>
      <c r="AU254" s="208" t="s">
        <v>79</v>
      </c>
      <c r="AV254" s="13" t="s">
        <v>77</v>
      </c>
      <c r="AW254" s="13" t="s">
        <v>32</v>
      </c>
      <c r="AX254" s="13" t="s">
        <v>70</v>
      </c>
      <c r="AY254" s="208" t="s">
        <v>290</v>
      </c>
    </row>
    <row r="255" spans="1:65" s="14" customFormat="1" ht="11.25">
      <c r="B255" s="209"/>
      <c r="C255" s="210"/>
      <c r="D255" s="200" t="s">
        <v>301</v>
      </c>
      <c r="E255" s="211" t="s">
        <v>19</v>
      </c>
      <c r="F255" s="212" t="s">
        <v>3091</v>
      </c>
      <c r="G255" s="210"/>
      <c r="H255" s="213">
        <v>26.443999999999999</v>
      </c>
      <c r="I255" s="214"/>
      <c r="J255" s="210"/>
      <c r="K255" s="210"/>
      <c r="L255" s="215"/>
      <c r="M255" s="216"/>
      <c r="N255" s="217"/>
      <c r="O255" s="217"/>
      <c r="P255" s="217"/>
      <c r="Q255" s="217"/>
      <c r="R255" s="217"/>
      <c r="S255" s="217"/>
      <c r="T255" s="218"/>
      <c r="AT255" s="219" t="s">
        <v>301</v>
      </c>
      <c r="AU255" s="219" t="s">
        <v>79</v>
      </c>
      <c r="AV255" s="14" t="s">
        <v>79</v>
      </c>
      <c r="AW255" s="14" t="s">
        <v>32</v>
      </c>
      <c r="AX255" s="14" t="s">
        <v>70</v>
      </c>
      <c r="AY255" s="219" t="s">
        <v>290</v>
      </c>
    </row>
    <row r="256" spans="1:65" s="14" customFormat="1" ht="11.25">
      <c r="B256" s="209"/>
      <c r="C256" s="210"/>
      <c r="D256" s="200" t="s">
        <v>301</v>
      </c>
      <c r="E256" s="211" t="s">
        <v>19</v>
      </c>
      <c r="F256" s="212" t="s">
        <v>3092</v>
      </c>
      <c r="G256" s="210"/>
      <c r="H256" s="213">
        <v>196.67500000000001</v>
      </c>
      <c r="I256" s="214"/>
      <c r="J256" s="210"/>
      <c r="K256" s="210"/>
      <c r="L256" s="215"/>
      <c r="M256" s="216"/>
      <c r="N256" s="217"/>
      <c r="O256" s="217"/>
      <c r="P256" s="217"/>
      <c r="Q256" s="217"/>
      <c r="R256" s="217"/>
      <c r="S256" s="217"/>
      <c r="T256" s="218"/>
      <c r="AT256" s="219" t="s">
        <v>301</v>
      </c>
      <c r="AU256" s="219" t="s">
        <v>79</v>
      </c>
      <c r="AV256" s="14" t="s">
        <v>79</v>
      </c>
      <c r="AW256" s="14" t="s">
        <v>32</v>
      </c>
      <c r="AX256" s="14" t="s">
        <v>70</v>
      </c>
      <c r="AY256" s="219" t="s">
        <v>290</v>
      </c>
    </row>
    <row r="257" spans="2:51" s="14" customFormat="1" ht="11.25">
      <c r="B257" s="209"/>
      <c r="C257" s="210"/>
      <c r="D257" s="200" t="s">
        <v>301</v>
      </c>
      <c r="E257" s="211" t="s">
        <v>19</v>
      </c>
      <c r="F257" s="212" t="s">
        <v>3093</v>
      </c>
      <c r="G257" s="210"/>
      <c r="H257" s="213">
        <v>66.888000000000005</v>
      </c>
      <c r="I257" s="214"/>
      <c r="J257" s="210"/>
      <c r="K257" s="210"/>
      <c r="L257" s="215"/>
      <c r="M257" s="216"/>
      <c r="N257" s="217"/>
      <c r="O257" s="217"/>
      <c r="P257" s="217"/>
      <c r="Q257" s="217"/>
      <c r="R257" s="217"/>
      <c r="S257" s="217"/>
      <c r="T257" s="218"/>
      <c r="AT257" s="219" t="s">
        <v>301</v>
      </c>
      <c r="AU257" s="219" t="s">
        <v>79</v>
      </c>
      <c r="AV257" s="14" t="s">
        <v>79</v>
      </c>
      <c r="AW257" s="14" t="s">
        <v>32</v>
      </c>
      <c r="AX257" s="14" t="s">
        <v>70</v>
      </c>
      <c r="AY257" s="219" t="s">
        <v>290</v>
      </c>
    </row>
    <row r="258" spans="2:51" s="14" customFormat="1" ht="11.25">
      <c r="B258" s="209"/>
      <c r="C258" s="210"/>
      <c r="D258" s="200" t="s">
        <v>301</v>
      </c>
      <c r="E258" s="211" t="s">
        <v>19</v>
      </c>
      <c r="F258" s="212" t="s">
        <v>3094</v>
      </c>
      <c r="G258" s="210"/>
      <c r="H258" s="213">
        <v>12.2</v>
      </c>
      <c r="I258" s="214"/>
      <c r="J258" s="210"/>
      <c r="K258" s="210"/>
      <c r="L258" s="215"/>
      <c r="M258" s="216"/>
      <c r="N258" s="217"/>
      <c r="O258" s="217"/>
      <c r="P258" s="217"/>
      <c r="Q258" s="217"/>
      <c r="R258" s="217"/>
      <c r="S258" s="217"/>
      <c r="T258" s="218"/>
      <c r="AT258" s="219" t="s">
        <v>301</v>
      </c>
      <c r="AU258" s="219" t="s">
        <v>79</v>
      </c>
      <c r="AV258" s="14" t="s">
        <v>79</v>
      </c>
      <c r="AW258" s="14" t="s">
        <v>32</v>
      </c>
      <c r="AX258" s="14" t="s">
        <v>70</v>
      </c>
      <c r="AY258" s="219" t="s">
        <v>290</v>
      </c>
    </row>
    <row r="259" spans="2:51" s="14" customFormat="1" ht="11.25">
      <c r="B259" s="209"/>
      <c r="C259" s="210"/>
      <c r="D259" s="200" t="s">
        <v>301</v>
      </c>
      <c r="E259" s="211" t="s">
        <v>19</v>
      </c>
      <c r="F259" s="212" t="s">
        <v>3095</v>
      </c>
      <c r="G259" s="210"/>
      <c r="H259" s="213">
        <v>470.8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2:51" s="14" customFormat="1" ht="11.25">
      <c r="B260" s="209"/>
      <c r="C260" s="210"/>
      <c r="D260" s="200" t="s">
        <v>301</v>
      </c>
      <c r="E260" s="211" t="s">
        <v>19</v>
      </c>
      <c r="F260" s="212" t="s">
        <v>3096</v>
      </c>
      <c r="G260" s="210"/>
      <c r="H260" s="213">
        <v>67.5</v>
      </c>
      <c r="I260" s="214"/>
      <c r="J260" s="210"/>
      <c r="K260" s="210"/>
      <c r="L260" s="215"/>
      <c r="M260" s="216"/>
      <c r="N260" s="217"/>
      <c r="O260" s="217"/>
      <c r="P260" s="217"/>
      <c r="Q260" s="217"/>
      <c r="R260" s="217"/>
      <c r="S260" s="217"/>
      <c r="T260" s="218"/>
      <c r="AT260" s="219" t="s">
        <v>301</v>
      </c>
      <c r="AU260" s="219" t="s">
        <v>79</v>
      </c>
      <c r="AV260" s="14" t="s">
        <v>79</v>
      </c>
      <c r="AW260" s="14" t="s">
        <v>32</v>
      </c>
      <c r="AX260" s="14" t="s">
        <v>70</v>
      </c>
      <c r="AY260" s="219" t="s">
        <v>290</v>
      </c>
    </row>
    <row r="261" spans="2:51" s="16" customFormat="1" ht="11.25">
      <c r="B261" s="231"/>
      <c r="C261" s="232"/>
      <c r="D261" s="200" t="s">
        <v>301</v>
      </c>
      <c r="E261" s="233" t="s">
        <v>19</v>
      </c>
      <c r="F261" s="234" t="s">
        <v>399</v>
      </c>
      <c r="G261" s="232"/>
      <c r="H261" s="235">
        <v>840.50700000000006</v>
      </c>
      <c r="I261" s="236"/>
      <c r="J261" s="232"/>
      <c r="K261" s="232"/>
      <c r="L261" s="237"/>
      <c r="M261" s="238"/>
      <c r="N261" s="239"/>
      <c r="O261" s="239"/>
      <c r="P261" s="239"/>
      <c r="Q261" s="239"/>
      <c r="R261" s="239"/>
      <c r="S261" s="239"/>
      <c r="T261" s="240"/>
      <c r="AT261" s="241" t="s">
        <v>301</v>
      </c>
      <c r="AU261" s="241" t="s">
        <v>79</v>
      </c>
      <c r="AV261" s="16" t="s">
        <v>171</v>
      </c>
      <c r="AW261" s="16" t="s">
        <v>32</v>
      </c>
      <c r="AX261" s="16" t="s">
        <v>70</v>
      </c>
      <c r="AY261" s="241" t="s">
        <v>290</v>
      </c>
    </row>
    <row r="262" spans="2:51" s="13" customFormat="1" ht="11.25">
      <c r="B262" s="198"/>
      <c r="C262" s="199"/>
      <c r="D262" s="200" t="s">
        <v>301</v>
      </c>
      <c r="E262" s="201" t="s">
        <v>19</v>
      </c>
      <c r="F262" s="202" t="s">
        <v>2470</v>
      </c>
      <c r="G262" s="199"/>
      <c r="H262" s="201" t="s">
        <v>19</v>
      </c>
      <c r="I262" s="203"/>
      <c r="J262" s="199"/>
      <c r="K262" s="199"/>
      <c r="L262" s="204"/>
      <c r="M262" s="205"/>
      <c r="N262" s="206"/>
      <c r="O262" s="206"/>
      <c r="P262" s="206"/>
      <c r="Q262" s="206"/>
      <c r="R262" s="206"/>
      <c r="S262" s="206"/>
      <c r="T262" s="207"/>
      <c r="AT262" s="208" t="s">
        <v>301</v>
      </c>
      <c r="AU262" s="208" t="s">
        <v>79</v>
      </c>
      <c r="AV262" s="13" t="s">
        <v>77</v>
      </c>
      <c r="AW262" s="13" t="s">
        <v>32</v>
      </c>
      <c r="AX262" s="13" t="s">
        <v>70</v>
      </c>
      <c r="AY262" s="208" t="s">
        <v>290</v>
      </c>
    </row>
    <row r="263" spans="2:51" s="14" customFormat="1" ht="11.25">
      <c r="B263" s="209"/>
      <c r="C263" s="210"/>
      <c r="D263" s="200" t="s">
        <v>301</v>
      </c>
      <c r="E263" s="211" t="s">
        <v>19</v>
      </c>
      <c r="F263" s="212" t="s">
        <v>3097</v>
      </c>
      <c r="G263" s="210"/>
      <c r="H263" s="213">
        <v>-1.5840000000000001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301</v>
      </c>
      <c r="AU263" s="219" t="s">
        <v>79</v>
      </c>
      <c r="AV263" s="14" t="s">
        <v>79</v>
      </c>
      <c r="AW263" s="14" t="s">
        <v>32</v>
      </c>
      <c r="AX263" s="14" t="s">
        <v>70</v>
      </c>
      <c r="AY263" s="219" t="s">
        <v>290</v>
      </c>
    </row>
    <row r="264" spans="2:51" s="14" customFormat="1" ht="11.25">
      <c r="B264" s="209"/>
      <c r="C264" s="210"/>
      <c r="D264" s="200" t="s">
        <v>301</v>
      </c>
      <c r="E264" s="211" t="s">
        <v>19</v>
      </c>
      <c r="F264" s="212" t="s">
        <v>3098</v>
      </c>
      <c r="G264" s="210"/>
      <c r="H264" s="213">
        <v>-139.56800000000001</v>
      </c>
      <c r="I264" s="214"/>
      <c r="J264" s="210"/>
      <c r="K264" s="210"/>
      <c r="L264" s="215"/>
      <c r="M264" s="216"/>
      <c r="N264" s="217"/>
      <c r="O264" s="217"/>
      <c r="P264" s="217"/>
      <c r="Q264" s="217"/>
      <c r="R264" s="217"/>
      <c r="S264" s="217"/>
      <c r="T264" s="218"/>
      <c r="AT264" s="219" t="s">
        <v>301</v>
      </c>
      <c r="AU264" s="219" t="s">
        <v>79</v>
      </c>
      <c r="AV264" s="14" t="s">
        <v>79</v>
      </c>
      <c r="AW264" s="14" t="s">
        <v>32</v>
      </c>
      <c r="AX264" s="14" t="s">
        <v>70</v>
      </c>
      <c r="AY264" s="219" t="s">
        <v>290</v>
      </c>
    </row>
    <row r="265" spans="2:51" s="14" customFormat="1" ht="11.25">
      <c r="B265" s="209"/>
      <c r="C265" s="210"/>
      <c r="D265" s="200" t="s">
        <v>301</v>
      </c>
      <c r="E265" s="211" t="s">
        <v>19</v>
      </c>
      <c r="F265" s="212" t="s">
        <v>3099</v>
      </c>
      <c r="G265" s="210"/>
      <c r="H265" s="213">
        <v>-18.071999999999999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301</v>
      </c>
      <c r="AU265" s="219" t="s">
        <v>79</v>
      </c>
      <c r="AV265" s="14" t="s">
        <v>79</v>
      </c>
      <c r="AW265" s="14" t="s">
        <v>32</v>
      </c>
      <c r="AX265" s="14" t="s">
        <v>70</v>
      </c>
      <c r="AY265" s="219" t="s">
        <v>290</v>
      </c>
    </row>
    <row r="266" spans="2:51" s="14" customFormat="1" ht="11.25">
      <c r="B266" s="209"/>
      <c r="C266" s="210"/>
      <c r="D266" s="200" t="s">
        <v>301</v>
      </c>
      <c r="E266" s="211" t="s">
        <v>19</v>
      </c>
      <c r="F266" s="212" t="s">
        <v>3100</v>
      </c>
      <c r="G266" s="210"/>
      <c r="H266" s="213">
        <v>-0.495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301</v>
      </c>
      <c r="AU266" s="219" t="s">
        <v>79</v>
      </c>
      <c r="AV266" s="14" t="s">
        <v>79</v>
      </c>
      <c r="AW266" s="14" t="s">
        <v>32</v>
      </c>
      <c r="AX266" s="14" t="s">
        <v>70</v>
      </c>
      <c r="AY266" s="219" t="s">
        <v>290</v>
      </c>
    </row>
    <row r="267" spans="2:51" s="14" customFormat="1" ht="11.25">
      <c r="B267" s="209"/>
      <c r="C267" s="210"/>
      <c r="D267" s="200" t="s">
        <v>301</v>
      </c>
      <c r="E267" s="211" t="s">
        <v>19</v>
      </c>
      <c r="F267" s="212" t="s">
        <v>3101</v>
      </c>
      <c r="G267" s="210"/>
      <c r="H267" s="213">
        <v>-3.2669999999999999</v>
      </c>
      <c r="I267" s="214"/>
      <c r="J267" s="210"/>
      <c r="K267" s="210"/>
      <c r="L267" s="215"/>
      <c r="M267" s="216"/>
      <c r="N267" s="217"/>
      <c r="O267" s="217"/>
      <c r="P267" s="217"/>
      <c r="Q267" s="217"/>
      <c r="R267" s="217"/>
      <c r="S267" s="217"/>
      <c r="T267" s="218"/>
      <c r="AT267" s="219" t="s">
        <v>301</v>
      </c>
      <c r="AU267" s="219" t="s">
        <v>79</v>
      </c>
      <c r="AV267" s="14" t="s">
        <v>79</v>
      </c>
      <c r="AW267" s="14" t="s">
        <v>32</v>
      </c>
      <c r="AX267" s="14" t="s">
        <v>70</v>
      </c>
      <c r="AY267" s="219" t="s">
        <v>290</v>
      </c>
    </row>
    <row r="268" spans="2:51" s="16" customFormat="1" ht="11.25">
      <c r="B268" s="231"/>
      <c r="C268" s="232"/>
      <c r="D268" s="200" t="s">
        <v>301</v>
      </c>
      <c r="E268" s="233" t="s">
        <v>19</v>
      </c>
      <c r="F268" s="234" t="s">
        <v>399</v>
      </c>
      <c r="G268" s="232"/>
      <c r="H268" s="235">
        <v>-162.98600000000002</v>
      </c>
      <c r="I268" s="236"/>
      <c r="J268" s="232"/>
      <c r="K268" s="232"/>
      <c r="L268" s="237"/>
      <c r="M268" s="238"/>
      <c r="N268" s="239"/>
      <c r="O268" s="239"/>
      <c r="P268" s="239"/>
      <c r="Q268" s="239"/>
      <c r="R268" s="239"/>
      <c r="S268" s="239"/>
      <c r="T268" s="240"/>
      <c r="AT268" s="241" t="s">
        <v>301</v>
      </c>
      <c r="AU268" s="241" t="s">
        <v>79</v>
      </c>
      <c r="AV268" s="16" t="s">
        <v>171</v>
      </c>
      <c r="AW268" s="16" t="s">
        <v>32</v>
      </c>
      <c r="AX268" s="16" t="s">
        <v>70</v>
      </c>
      <c r="AY268" s="241" t="s">
        <v>290</v>
      </c>
    </row>
    <row r="269" spans="2:51" s="14" customFormat="1" ht="11.25">
      <c r="B269" s="209"/>
      <c r="C269" s="210"/>
      <c r="D269" s="200" t="s">
        <v>301</v>
      </c>
      <c r="E269" s="211" t="s">
        <v>19</v>
      </c>
      <c r="F269" s="212" t="s">
        <v>3121</v>
      </c>
      <c r="G269" s="210"/>
      <c r="H269" s="213">
        <v>-149.09399999999999</v>
      </c>
      <c r="I269" s="214"/>
      <c r="J269" s="210"/>
      <c r="K269" s="210"/>
      <c r="L269" s="215"/>
      <c r="M269" s="216"/>
      <c r="N269" s="217"/>
      <c r="O269" s="217"/>
      <c r="P269" s="217"/>
      <c r="Q269" s="217"/>
      <c r="R269" s="217"/>
      <c r="S269" s="217"/>
      <c r="T269" s="218"/>
      <c r="AT269" s="219" t="s">
        <v>301</v>
      </c>
      <c r="AU269" s="219" t="s">
        <v>79</v>
      </c>
      <c r="AV269" s="14" t="s">
        <v>79</v>
      </c>
      <c r="AW269" s="14" t="s">
        <v>32</v>
      </c>
      <c r="AX269" s="14" t="s">
        <v>70</v>
      </c>
      <c r="AY269" s="219" t="s">
        <v>290</v>
      </c>
    </row>
    <row r="270" spans="2:51" s="16" customFormat="1" ht="11.25">
      <c r="B270" s="231"/>
      <c r="C270" s="232"/>
      <c r="D270" s="200" t="s">
        <v>301</v>
      </c>
      <c r="E270" s="233" t="s">
        <v>19</v>
      </c>
      <c r="F270" s="234" t="s">
        <v>399</v>
      </c>
      <c r="G270" s="232"/>
      <c r="H270" s="235">
        <v>-149.09399999999999</v>
      </c>
      <c r="I270" s="236"/>
      <c r="J270" s="232"/>
      <c r="K270" s="232"/>
      <c r="L270" s="237"/>
      <c r="M270" s="238"/>
      <c r="N270" s="239"/>
      <c r="O270" s="239"/>
      <c r="P270" s="239"/>
      <c r="Q270" s="239"/>
      <c r="R270" s="239"/>
      <c r="S270" s="239"/>
      <c r="T270" s="240"/>
      <c r="AT270" s="241" t="s">
        <v>301</v>
      </c>
      <c r="AU270" s="241" t="s">
        <v>79</v>
      </c>
      <c r="AV270" s="16" t="s">
        <v>171</v>
      </c>
      <c r="AW270" s="16" t="s">
        <v>32</v>
      </c>
      <c r="AX270" s="16" t="s">
        <v>70</v>
      </c>
      <c r="AY270" s="241" t="s">
        <v>290</v>
      </c>
    </row>
    <row r="271" spans="2:51" s="14" customFormat="1" ht="11.25">
      <c r="B271" s="209"/>
      <c r="C271" s="210"/>
      <c r="D271" s="200" t="s">
        <v>301</v>
      </c>
      <c r="E271" s="211" t="s">
        <v>19</v>
      </c>
      <c r="F271" s="212" t="s">
        <v>3102</v>
      </c>
      <c r="G271" s="210"/>
      <c r="H271" s="213">
        <v>9.36</v>
      </c>
      <c r="I271" s="214"/>
      <c r="J271" s="210"/>
      <c r="K271" s="210"/>
      <c r="L271" s="215"/>
      <c r="M271" s="216"/>
      <c r="N271" s="217"/>
      <c r="O271" s="217"/>
      <c r="P271" s="217"/>
      <c r="Q271" s="217"/>
      <c r="R271" s="217"/>
      <c r="S271" s="217"/>
      <c r="T271" s="218"/>
      <c r="AT271" s="219" t="s">
        <v>301</v>
      </c>
      <c r="AU271" s="219" t="s">
        <v>79</v>
      </c>
      <c r="AV271" s="14" t="s">
        <v>79</v>
      </c>
      <c r="AW271" s="14" t="s">
        <v>32</v>
      </c>
      <c r="AX271" s="14" t="s">
        <v>70</v>
      </c>
      <c r="AY271" s="219" t="s">
        <v>290</v>
      </c>
    </row>
    <row r="272" spans="2:51" s="15" customFormat="1" ht="11.25">
      <c r="B272" s="220"/>
      <c r="C272" s="221"/>
      <c r="D272" s="200" t="s">
        <v>301</v>
      </c>
      <c r="E272" s="222" t="s">
        <v>19</v>
      </c>
      <c r="F272" s="223" t="s">
        <v>304</v>
      </c>
      <c r="G272" s="221"/>
      <c r="H272" s="224">
        <v>537.78700000000015</v>
      </c>
      <c r="I272" s="225"/>
      <c r="J272" s="221"/>
      <c r="K272" s="221"/>
      <c r="L272" s="226"/>
      <c r="M272" s="227"/>
      <c r="N272" s="228"/>
      <c r="O272" s="228"/>
      <c r="P272" s="228"/>
      <c r="Q272" s="228"/>
      <c r="R272" s="228"/>
      <c r="S272" s="228"/>
      <c r="T272" s="229"/>
      <c r="AT272" s="230" t="s">
        <v>301</v>
      </c>
      <c r="AU272" s="230" t="s">
        <v>79</v>
      </c>
      <c r="AV272" s="15" t="s">
        <v>297</v>
      </c>
      <c r="AW272" s="15" t="s">
        <v>32</v>
      </c>
      <c r="AX272" s="15" t="s">
        <v>77</v>
      </c>
      <c r="AY272" s="230" t="s">
        <v>290</v>
      </c>
    </row>
    <row r="273" spans="1:65" s="14" customFormat="1" ht="11.25">
      <c r="B273" s="209"/>
      <c r="C273" s="210"/>
      <c r="D273" s="200" t="s">
        <v>301</v>
      </c>
      <c r="E273" s="210"/>
      <c r="F273" s="212" t="s">
        <v>3124</v>
      </c>
      <c r="G273" s="210"/>
      <c r="H273" s="213">
        <v>1075.5740000000001</v>
      </c>
      <c r="I273" s="214"/>
      <c r="J273" s="210"/>
      <c r="K273" s="210"/>
      <c r="L273" s="215"/>
      <c r="M273" s="216"/>
      <c r="N273" s="217"/>
      <c r="O273" s="217"/>
      <c r="P273" s="217"/>
      <c r="Q273" s="217"/>
      <c r="R273" s="217"/>
      <c r="S273" s="217"/>
      <c r="T273" s="218"/>
      <c r="AT273" s="219" t="s">
        <v>301</v>
      </c>
      <c r="AU273" s="219" t="s">
        <v>79</v>
      </c>
      <c r="AV273" s="14" t="s">
        <v>79</v>
      </c>
      <c r="AW273" s="14" t="s">
        <v>4</v>
      </c>
      <c r="AX273" s="14" t="s">
        <v>77</v>
      </c>
      <c r="AY273" s="219" t="s">
        <v>290</v>
      </c>
    </row>
    <row r="274" spans="1:65" s="2" customFormat="1" ht="24.2" customHeight="1">
      <c r="A274" s="36"/>
      <c r="B274" s="37"/>
      <c r="C274" s="180" t="s">
        <v>509</v>
      </c>
      <c r="D274" s="180" t="s">
        <v>292</v>
      </c>
      <c r="E274" s="181" t="s">
        <v>376</v>
      </c>
      <c r="F274" s="182" t="s">
        <v>377</v>
      </c>
      <c r="G274" s="183" t="s">
        <v>320</v>
      </c>
      <c r="H274" s="184">
        <v>260.19</v>
      </c>
      <c r="I274" s="185"/>
      <c r="J274" s="186">
        <f>ROUND(I274*H274,2)</f>
        <v>0</v>
      </c>
      <c r="K274" s="182" t="s">
        <v>296</v>
      </c>
      <c r="L274" s="41"/>
      <c r="M274" s="187" t="s">
        <v>19</v>
      </c>
      <c r="N274" s="188" t="s">
        <v>41</v>
      </c>
      <c r="O274" s="66"/>
      <c r="P274" s="189">
        <f>O274*H274</f>
        <v>0</v>
      </c>
      <c r="Q274" s="189">
        <v>0</v>
      </c>
      <c r="R274" s="189">
        <f>Q274*H274</f>
        <v>0</v>
      </c>
      <c r="S274" s="189">
        <v>0</v>
      </c>
      <c r="T274" s="190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1" t="s">
        <v>297</v>
      </c>
      <c r="AT274" s="191" t="s">
        <v>292</v>
      </c>
      <c r="AU274" s="191" t="s">
        <v>79</v>
      </c>
      <c r="AY274" s="19" t="s">
        <v>290</v>
      </c>
      <c r="BE274" s="192">
        <f>IF(N274="základní",J274,0)</f>
        <v>0</v>
      </c>
      <c r="BF274" s="192">
        <f>IF(N274="snížená",J274,0)</f>
        <v>0</v>
      </c>
      <c r="BG274" s="192">
        <f>IF(N274="zákl. přenesená",J274,0)</f>
        <v>0</v>
      </c>
      <c r="BH274" s="192">
        <f>IF(N274="sníž. přenesená",J274,0)</f>
        <v>0</v>
      </c>
      <c r="BI274" s="192">
        <f>IF(N274="nulová",J274,0)</f>
        <v>0</v>
      </c>
      <c r="BJ274" s="19" t="s">
        <v>77</v>
      </c>
      <c r="BK274" s="192">
        <f>ROUND(I274*H274,2)</f>
        <v>0</v>
      </c>
      <c r="BL274" s="19" t="s">
        <v>297</v>
      </c>
      <c r="BM274" s="191" t="s">
        <v>3125</v>
      </c>
    </row>
    <row r="275" spans="1:65" s="2" customFormat="1" ht="11.25">
      <c r="A275" s="36"/>
      <c r="B275" s="37"/>
      <c r="C275" s="38"/>
      <c r="D275" s="193" t="s">
        <v>299</v>
      </c>
      <c r="E275" s="38"/>
      <c r="F275" s="194" t="s">
        <v>379</v>
      </c>
      <c r="G275" s="38"/>
      <c r="H275" s="38"/>
      <c r="I275" s="195"/>
      <c r="J275" s="38"/>
      <c r="K275" s="38"/>
      <c r="L275" s="41"/>
      <c r="M275" s="196"/>
      <c r="N275" s="197"/>
      <c r="O275" s="66"/>
      <c r="P275" s="66"/>
      <c r="Q275" s="66"/>
      <c r="R275" s="66"/>
      <c r="S275" s="66"/>
      <c r="T275" s="67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T275" s="19" t="s">
        <v>299</v>
      </c>
      <c r="AU275" s="19" t="s">
        <v>79</v>
      </c>
    </row>
    <row r="276" spans="1:65" s="13" customFormat="1" ht="11.25">
      <c r="B276" s="198"/>
      <c r="C276" s="199"/>
      <c r="D276" s="200" t="s">
        <v>301</v>
      </c>
      <c r="E276" s="201" t="s">
        <v>19</v>
      </c>
      <c r="F276" s="202" t="s">
        <v>2162</v>
      </c>
      <c r="G276" s="199"/>
      <c r="H276" s="201" t="s">
        <v>19</v>
      </c>
      <c r="I276" s="203"/>
      <c r="J276" s="199"/>
      <c r="K276" s="199"/>
      <c r="L276" s="204"/>
      <c r="M276" s="205"/>
      <c r="N276" s="206"/>
      <c r="O276" s="206"/>
      <c r="P276" s="206"/>
      <c r="Q276" s="206"/>
      <c r="R276" s="206"/>
      <c r="S276" s="206"/>
      <c r="T276" s="207"/>
      <c r="AT276" s="208" t="s">
        <v>301</v>
      </c>
      <c r="AU276" s="208" t="s">
        <v>79</v>
      </c>
      <c r="AV276" s="13" t="s">
        <v>77</v>
      </c>
      <c r="AW276" s="13" t="s">
        <v>32</v>
      </c>
      <c r="AX276" s="13" t="s">
        <v>70</v>
      </c>
      <c r="AY276" s="208" t="s">
        <v>290</v>
      </c>
    </row>
    <row r="277" spans="1:65" s="13" customFormat="1" ht="11.25">
      <c r="B277" s="198"/>
      <c r="C277" s="199"/>
      <c r="D277" s="200" t="s">
        <v>301</v>
      </c>
      <c r="E277" s="201" t="s">
        <v>19</v>
      </c>
      <c r="F277" s="202" t="s">
        <v>2169</v>
      </c>
      <c r="G277" s="199"/>
      <c r="H277" s="201" t="s">
        <v>19</v>
      </c>
      <c r="I277" s="203"/>
      <c r="J277" s="199"/>
      <c r="K277" s="199"/>
      <c r="L277" s="204"/>
      <c r="M277" s="205"/>
      <c r="N277" s="206"/>
      <c r="O277" s="206"/>
      <c r="P277" s="206"/>
      <c r="Q277" s="206"/>
      <c r="R277" s="206"/>
      <c r="S277" s="206"/>
      <c r="T277" s="207"/>
      <c r="AT277" s="208" t="s">
        <v>301</v>
      </c>
      <c r="AU277" s="208" t="s">
        <v>79</v>
      </c>
      <c r="AV277" s="13" t="s">
        <v>77</v>
      </c>
      <c r="AW277" s="13" t="s">
        <v>32</v>
      </c>
      <c r="AX277" s="13" t="s">
        <v>70</v>
      </c>
      <c r="AY277" s="208" t="s">
        <v>290</v>
      </c>
    </row>
    <row r="278" spans="1:65" s="13" customFormat="1" ht="11.25">
      <c r="B278" s="198"/>
      <c r="C278" s="199"/>
      <c r="D278" s="200" t="s">
        <v>301</v>
      </c>
      <c r="E278" s="201" t="s">
        <v>19</v>
      </c>
      <c r="F278" s="202" t="s">
        <v>3114</v>
      </c>
      <c r="G278" s="199"/>
      <c r="H278" s="201" t="s">
        <v>19</v>
      </c>
      <c r="I278" s="203"/>
      <c r="J278" s="199"/>
      <c r="K278" s="199"/>
      <c r="L278" s="204"/>
      <c r="M278" s="205"/>
      <c r="N278" s="206"/>
      <c r="O278" s="206"/>
      <c r="P278" s="206"/>
      <c r="Q278" s="206"/>
      <c r="R278" s="206"/>
      <c r="S278" s="206"/>
      <c r="T278" s="207"/>
      <c r="AT278" s="208" t="s">
        <v>301</v>
      </c>
      <c r="AU278" s="208" t="s">
        <v>79</v>
      </c>
      <c r="AV278" s="13" t="s">
        <v>77</v>
      </c>
      <c r="AW278" s="13" t="s">
        <v>32</v>
      </c>
      <c r="AX278" s="13" t="s">
        <v>70</v>
      </c>
      <c r="AY278" s="208" t="s">
        <v>290</v>
      </c>
    </row>
    <row r="279" spans="1:65" s="14" customFormat="1" ht="11.25">
      <c r="B279" s="209"/>
      <c r="C279" s="210"/>
      <c r="D279" s="200" t="s">
        <v>301</v>
      </c>
      <c r="E279" s="211" t="s">
        <v>19</v>
      </c>
      <c r="F279" s="212" t="s">
        <v>3115</v>
      </c>
      <c r="G279" s="210"/>
      <c r="H279" s="213">
        <v>149.09399999999999</v>
      </c>
      <c r="I279" s="214"/>
      <c r="J279" s="210"/>
      <c r="K279" s="210"/>
      <c r="L279" s="215"/>
      <c r="M279" s="216"/>
      <c r="N279" s="217"/>
      <c r="O279" s="217"/>
      <c r="P279" s="217"/>
      <c r="Q279" s="217"/>
      <c r="R279" s="217"/>
      <c r="S279" s="217"/>
      <c r="T279" s="218"/>
      <c r="AT279" s="219" t="s">
        <v>301</v>
      </c>
      <c r="AU279" s="219" t="s">
        <v>79</v>
      </c>
      <c r="AV279" s="14" t="s">
        <v>79</v>
      </c>
      <c r="AW279" s="14" t="s">
        <v>32</v>
      </c>
      <c r="AX279" s="14" t="s">
        <v>70</v>
      </c>
      <c r="AY279" s="219" t="s">
        <v>290</v>
      </c>
    </row>
    <row r="280" spans="1:65" s="13" customFormat="1" ht="11.25">
      <c r="B280" s="198"/>
      <c r="C280" s="199"/>
      <c r="D280" s="200" t="s">
        <v>301</v>
      </c>
      <c r="E280" s="201" t="s">
        <v>19</v>
      </c>
      <c r="F280" s="202" t="s">
        <v>2497</v>
      </c>
      <c r="G280" s="199"/>
      <c r="H280" s="201" t="s">
        <v>19</v>
      </c>
      <c r="I280" s="203"/>
      <c r="J280" s="199"/>
      <c r="K280" s="199"/>
      <c r="L280" s="204"/>
      <c r="M280" s="205"/>
      <c r="N280" s="206"/>
      <c r="O280" s="206"/>
      <c r="P280" s="206"/>
      <c r="Q280" s="206"/>
      <c r="R280" s="206"/>
      <c r="S280" s="206"/>
      <c r="T280" s="207"/>
      <c r="AT280" s="208" t="s">
        <v>301</v>
      </c>
      <c r="AU280" s="208" t="s">
        <v>79</v>
      </c>
      <c r="AV280" s="13" t="s">
        <v>77</v>
      </c>
      <c r="AW280" s="13" t="s">
        <v>32</v>
      </c>
      <c r="AX280" s="13" t="s">
        <v>70</v>
      </c>
      <c r="AY280" s="208" t="s">
        <v>290</v>
      </c>
    </row>
    <row r="281" spans="1:65" s="14" customFormat="1" ht="11.25">
      <c r="B281" s="209"/>
      <c r="C281" s="210"/>
      <c r="D281" s="200" t="s">
        <v>301</v>
      </c>
      <c r="E281" s="211" t="s">
        <v>19</v>
      </c>
      <c r="F281" s="212" t="s">
        <v>3116</v>
      </c>
      <c r="G281" s="210"/>
      <c r="H281" s="213">
        <v>2.1779999999999999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301</v>
      </c>
      <c r="AU281" s="219" t="s">
        <v>79</v>
      </c>
      <c r="AV281" s="14" t="s">
        <v>79</v>
      </c>
      <c r="AW281" s="14" t="s">
        <v>32</v>
      </c>
      <c r="AX281" s="14" t="s">
        <v>70</v>
      </c>
      <c r="AY281" s="219" t="s">
        <v>290</v>
      </c>
    </row>
    <row r="282" spans="1:65" s="14" customFormat="1" ht="11.25">
      <c r="B282" s="209"/>
      <c r="C282" s="210"/>
      <c r="D282" s="200" t="s">
        <v>301</v>
      </c>
      <c r="E282" s="211" t="s">
        <v>19</v>
      </c>
      <c r="F282" s="212" t="s">
        <v>3117</v>
      </c>
      <c r="G282" s="210"/>
      <c r="H282" s="213">
        <v>0.39600000000000002</v>
      </c>
      <c r="I282" s="214"/>
      <c r="J282" s="210"/>
      <c r="K282" s="210"/>
      <c r="L282" s="215"/>
      <c r="M282" s="216"/>
      <c r="N282" s="217"/>
      <c r="O282" s="217"/>
      <c r="P282" s="217"/>
      <c r="Q282" s="217"/>
      <c r="R282" s="217"/>
      <c r="S282" s="217"/>
      <c r="T282" s="218"/>
      <c r="AT282" s="219" t="s">
        <v>301</v>
      </c>
      <c r="AU282" s="219" t="s">
        <v>79</v>
      </c>
      <c r="AV282" s="14" t="s">
        <v>79</v>
      </c>
      <c r="AW282" s="14" t="s">
        <v>32</v>
      </c>
      <c r="AX282" s="14" t="s">
        <v>70</v>
      </c>
      <c r="AY282" s="219" t="s">
        <v>290</v>
      </c>
    </row>
    <row r="283" spans="1:65" s="14" customFormat="1" ht="11.25">
      <c r="B283" s="209"/>
      <c r="C283" s="210"/>
      <c r="D283" s="200" t="s">
        <v>301</v>
      </c>
      <c r="E283" s="211" t="s">
        <v>19</v>
      </c>
      <c r="F283" s="212" t="s">
        <v>3118</v>
      </c>
      <c r="G283" s="210"/>
      <c r="H283" s="213">
        <v>107.36</v>
      </c>
      <c r="I283" s="214"/>
      <c r="J283" s="210"/>
      <c r="K283" s="210"/>
      <c r="L283" s="215"/>
      <c r="M283" s="216"/>
      <c r="N283" s="217"/>
      <c r="O283" s="217"/>
      <c r="P283" s="217"/>
      <c r="Q283" s="217"/>
      <c r="R283" s="217"/>
      <c r="S283" s="217"/>
      <c r="T283" s="218"/>
      <c r="AT283" s="219" t="s">
        <v>301</v>
      </c>
      <c r="AU283" s="219" t="s">
        <v>79</v>
      </c>
      <c r="AV283" s="14" t="s">
        <v>79</v>
      </c>
      <c r="AW283" s="14" t="s">
        <v>32</v>
      </c>
      <c r="AX283" s="14" t="s">
        <v>70</v>
      </c>
      <c r="AY283" s="219" t="s">
        <v>290</v>
      </c>
    </row>
    <row r="284" spans="1:65" s="14" customFormat="1" ht="11.25">
      <c r="B284" s="209"/>
      <c r="C284" s="210"/>
      <c r="D284" s="200" t="s">
        <v>301</v>
      </c>
      <c r="E284" s="211" t="s">
        <v>19</v>
      </c>
      <c r="F284" s="212" t="s">
        <v>3119</v>
      </c>
      <c r="G284" s="210"/>
      <c r="H284" s="213">
        <v>1.1619999999999999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301</v>
      </c>
      <c r="AU284" s="219" t="s">
        <v>79</v>
      </c>
      <c r="AV284" s="14" t="s">
        <v>79</v>
      </c>
      <c r="AW284" s="14" t="s">
        <v>32</v>
      </c>
      <c r="AX284" s="14" t="s">
        <v>70</v>
      </c>
      <c r="AY284" s="219" t="s">
        <v>290</v>
      </c>
    </row>
    <row r="285" spans="1:65" s="15" customFormat="1" ht="11.25">
      <c r="B285" s="220"/>
      <c r="C285" s="221"/>
      <c r="D285" s="200" t="s">
        <v>301</v>
      </c>
      <c r="E285" s="222" t="s">
        <v>19</v>
      </c>
      <c r="F285" s="223" t="s">
        <v>304</v>
      </c>
      <c r="G285" s="221"/>
      <c r="H285" s="224">
        <v>260.18999999999994</v>
      </c>
      <c r="I285" s="225"/>
      <c r="J285" s="221"/>
      <c r="K285" s="221"/>
      <c r="L285" s="226"/>
      <c r="M285" s="227"/>
      <c r="N285" s="228"/>
      <c r="O285" s="228"/>
      <c r="P285" s="228"/>
      <c r="Q285" s="228"/>
      <c r="R285" s="228"/>
      <c r="S285" s="228"/>
      <c r="T285" s="229"/>
      <c r="AT285" s="230" t="s">
        <v>301</v>
      </c>
      <c r="AU285" s="230" t="s">
        <v>79</v>
      </c>
      <c r="AV285" s="15" t="s">
        <v>297</v>
      </c>
      <c r="AW285" s="15" t="s">
        <v>32</v>
      </c>
      <c r="AX285" s="15" t="s">
        <v>77</v>
      </c>
      <c r="AY285" s="230" t="s">
        <v>290</v>
      </c>
    </row>
    <row r="286" spans="1:65" s="2" customFormat="1" ht="24.2" customHeight="1">
      <c r="A286" s="36"/>
      <c r="B286" s="37"/>
      <c r="C286" s="180" t="s">
        <v>516</v>
      </c>
      <c r="D286" s="180" t="s">
        <v>292</v>
      </c>
      <c r="E286" s="181" t="s">
        <v>2174</v>
      </c>
      <c r="F286" s="182" t="s">
        <v>383</v>
      </c>
      <c r="G286" s="183" t="s">
        <v>320</v>
      </c>
      <c r="H286" s="184">
        <v>149.09399999999999</v>
      </c>
      <c r="I286" s="185"/>
      <c r="J286" s="186">
        <f>ROUND(I286*H286,2)</f>
        <v>0</v>
      </c>
      <c r="K286" s="182" t="s">
        <v>296</v>
      </c>
      <c r="L286" s="41"/>
      <c r="M286" s="187" t="s">
        <v>19</v>
      </c>
      <c r="N286" s="188" t="s">
        <v>41</v>
      </c>
      <c r="O286" s="66"/>
      <c r="P286" s="189">
        <f>O286*H286</f>
        <v>0</v>
      </c>
      <c r="Q286" s="189">
        <v>0</v>
      </c>
      <c r="R286" s="189">
        <f>Q286*H286</f>
        <v>0</v>
      </c>
      <c r="S286" s="189">
        <v>0</v>
      </c>
      <c r="T286" s="190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1" t="s">
        <v>297</v>
      </c>
      <c r="AT286" s="191" t="s">
        <v>292</v>
      </c>
      <c r="AU286" s="191" t="s">
        <v>79</v>
      </c>
      <c r="AY286" s="19" t="s">
        <v>290</v>
      </c>
      <c r="BE286" s="192">
        <f>IF(N286="základní",J286,0)</f>
        <v>0</v>
      </c>
      <c r="BF286" s="192">
        <f>IF(N286="snížená",J286,0)</f>
        <v>0</v>
      </c>
      <c r="BG286" s="192">
        <f>IF(N286="zákl. přenesená",J286,0)</f>
        <v>0</v>
      </c>
      <c r="BH286" s="192">
        <f>IF(N286="sníž. přenesená",J286,0)</f>
        <v>0</v>
      </c>
      <c r="BI286" s="192">
        <f>IF(N286="nulová",J286,0)</f>
        <v>0</v>
      </c>
      <c r="BJ286" s="19" t="s">
        <v>77</v>
      </c>
      <c r="BK286" s="192">
        <f>ROUND(I286*H286,2)</f>
        <v>0</v>
      </c>
      <c r="BL286" s="19" t="s">
        <v>297</v>
      </c>
      <c r="BM286" s="191" t="s">
        <v>3126</v>
      </c>
    </row>
    <row r="287" spans="1:65" s="2" customFormat="1" ht="11.25">
      <c r="A287" s="36"/>
      <c r="B287" s="37"/>
      <c r="C287" s="38"/>
      <c r="D287" s="193" t="s">
        <v>299</v>
      </c>
      <c r="E287" s="38"/>
      <c r="F287" s="194" t="s">
        <v>2176</v>
      </c>
      <c r="G287" s="38"/>
      <c r="H287" s="38"/>
      <c r="I287" s="195"/>
      <c r="J287" s="38"/>
      <c r="K287" s="38"/>
      <c r="L287" s="41"/>
      <c r="M287" s="196"/>
      <c r="N287" s="197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299</v>
      </c>
      <c r="AU287" s="19" t="s">
        <v>79</v>
      </c>
    </row>
    <row r="288" spans="1:65" s="13" customFormat="1" ht="11.25">
      <c r="B288" s="198"/>
      <c r="C288" s="199"/>
      <c r="D288" s="200" t="s">
        <v>301</v>
      </c>
      <c r="E288" s="201" t="s">
        <v>19</v>
      </c>
      <c r="F288" s="202" t="s">
        <v>3114</v>
      </c>
      <c r="G288" s="199"/>
      <c r="H288" s="201" t="s">
        <v>19</v>
      </c>
      <c r="I288" s="203"/>
      <c r="J288" s="199"/>
      <c r="K288" s="199"/>
      <c r="L288" s="204"/>
      <c r="M288" s="205"/>
      <c r="N288" s="206"/>
      <c r="O288" s="206"/>
      <c r="P288" s="206"/>
      <c r="Q288" s="206"/>
      <c r="R288" s="206"/>
      <c r="S288" s="206"/>
      <c r="T288" s="207"/>
      <c r="AT288" s="208" t="s">
        <v>301</v>
      </c>
      <c r="AU288" s="208" t="s">
        <v>79</v>
      </c>
      <c r="AV288" s="13" t="s">
        <v>77</v>
      </c>
      <c r="AW288" s="13" t="s">
        <v>32</v>
      </c>
      <c r="AX288" s="13" t="s">
        <v>70</v>
      </c>
      <c r="AY288" s="208" t="s">
        <v>290</v>
      </c>
    </row>
    <row r="289" spans="1:65" s="14" customFormat="1" ht="11.25">
      <c r="B289" s="209"/>
      <c r="C289" s="210"/>
      <c r="D289" s="200" t="s">
        <v>301</v>
      </c>
      <c r="E289" s="211" t="s">
        <v>19</v>
      </c>
      <c r="F289" s="212" t="s">
        <v>3115</v>
      </c>
      <c r="G289" s="210"/>
      <c r="H289" s="213">
        <v>149.09399999999999</v>
      </c>
      <c r="I289" s="214"/>
      <c r="J289" s="210"/>
      <c r="K289" s="210"/>
      <c r="L289" s="215"/>
      <c r="M289" s="216"/>
      <c r="N289" s="217"/>
      <c r="O289" s="217"/>
      <c r="P289" s="217"/>
      <c r="Q289" s="217"/>
      <c r="R289" s="217"/>
      <c r="S289" s="217"/>
      <c r="T289" s="218"/>
      <c r="AT289" s="219" t="s">
        <v>301</v>
      </c>
      <c r="AU289" s="219" t="s">
        <v>79</v>
      </c>
      <c r="AV289" s="14" t="s">
        <v>79</v>
      </c>
      <c r="AW289" s="14" t="s">
        <v>32</v>
      </c>
      <c r="AX289" s="14" t="s">
        <v>70</v>
      </c>
      <c r="AY289" s="219" t="s">
        <v>290</v>
      </c>
    </row>
    <row r="290" spans="1:65" s="15" customFormat="1" ht="11.25">
      <c r="B290" s="220"/>
      <c r="C290" s="221"/>
      <c r="D290" s="200" t="s">
        <v>301</v>
      </c>
      <c r="E290" s="222" t="s">
        <v>19</v>
      </c>
      <c r="F290" s="223" t="s">
        <v>304</v>
      </c>
      <c r="G290" s="221"/>
      <c r="H290" s="224">
        <v>149.09399999999999</v>
      </c>
      <c r="I290" s="225"/>
      <c r="J290" s="221"/>
      <c r="K290" s="221"/>
      <c r="L290" s="226"/>
      <c r="M290" s="227"/>
      <c r="N290" s="228"/>
      <c r="O290" s="228"/>
      <c r="P290" s="228"/>
      <c r="Q290" s="228"/>
      <c r="R290" s="228"/>
      <c r="S290" s="228"/>
      <c r="T290" s="229"/>
      <c r="AT290" s="230" t="s">
        <v>301</v>
      </c>
      <c r="AU290" s="230" t="s">
        <v>79</v>
      </c>
      <c r="AV290" s="15" t="s">
        <v>297</v>
      </c>
      <c r="AW290" s="15" t="s">
        <v>32</v>
      </c>
      <c r="AX290" s="15" t="s">
        <v>77</v>
      </c>
      <c r="AY290" s="230" t="s">
        <v>290</v>
      </c>
    </row>
    <row r="291" spans="1:65" s="2" customFormat="1" ht="24.2" customHeight="1">
      <c r="A291" s="36"/>
      <c r="B291" s="37"/>
      <c r="C291" s="180" t="s">
        <v>524</v>
      </c>
      <c r="D291" s="180" t="s">
        <v>292</v>
      </c>
      <c r="E291" s="181" t="s">
        <v>2174</v>
      </c>
      <c r="F291" s="182" t="s">
        <v>383</v>
      </c>
      <c r="G291" s="183" t="s">
        <v>320</v>
      </c>
      <c r="H291" s="184">
        <v>111.096</v>
      </c>
      <c r="I291" s="185"/>
      <c r="J291" s="186">
        <f>ROUND(I291*H291,2)</f>
        <v>0</v>
      </c>
      <c r="K291" s="182" t="s">
        <v>296</v>
      </c>
      <c r="L291" s="41"/>
      <c r="M291" s="187" t="s">
        <v>19</v>
      </c>
      <c r="N291" s="188" t="s">
        <v>41</v>
      </c>
      <c r="O291" s="66"/>
      <c r="P291" s="189">
        <f>O291*H291</f>
        <v>0</v>
      </c>
      <c r="Q291" s="189">
        <v>0</v>
      </c>
      <c r="R291" s="189">
        <f>Q291*H291</f>
        <v>0</v>
      </c>
      <c r="S291" s="189">
        <v>0</v>
      </c>
      <c r="T291" s="190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1" t="s">
        <v>297</v>
      </c>
      <c r="AT291" s="191" t="s">
        <v>292</v>
      </c>
      <c r="AU291" s="191" t="s">
        <v>79</v>
      </c>
      <c r="AY291" s="19" t="s">
        <v>290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9" t="s">
        <v>77</v>
      </c>
      <c r="BK291" s="192">
        <f>ROUND(I291*H291,2)</f>
        <v>0</v>
      </c>
      <c r="BL291" s="19" t="s">
        <v>297</v>
      </c>
      <c r="BM291" s="191" t="s">
        <v>3127</v>
      </c>
    </row>
    <row r="292" spans="1:65" s="2" customFormat="1" ht="11.25">
      <c r="A292" s="36"/>
      <c r="B292" s="37"/>
      <c r="C292" s="38"/>
      <c r="D292" s="193" t="s">
        <v>299</v>
      </c>
      <c r="E292" s="38"/>
      <c r="F292" s="194" t="s">
        <v>2176</v>
      </c>
      <c r="G292" s="38"/>
      <c r="H292" s="38"/>
      <c r="I292" s="195"/>
      <c r="J292" s="38"/>
      <c r="K292" s="38"/>
      <c r="L292" s="41"/>
      <c r="M292" s="196"/>
      <c r="N292" s="197"/>
      <c r="O292" s="66"/>
      <c r="P292" s="66"/>
      <c r="Q292" s="66"/>
      <c r="R292" s="66"/>
      <c r="S292" s="66"/>
      <c r="T292" s="67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T292" s="19" t="s">
        <v>299</v>
      </c>
      <c r="AU292" s="19" t="s">
        <v>79</v>
      </c>
    </row>
    <row r="293" spans="1:65" s="13" customFormat="1" ht="11.25">
      <c r="B293" s="198"/>
      <c r="C293" s="199"/>
      <c r="D293" s="200" t="s">
        <v>301</v>
      </c>
      <c r="E293" s="201" t="s">
        <v>19</v>
      </c>
      <c r="F293" s="202" t="s">
        <v>2497</v>
      </c>
      <c r="G293" s="199"/>
      <c r="H293" s="201" t="s">
        <v>19</v>
      </c>
      <c r="I293" s="203"/>
      <c r="J293" s="199"/>
      <c r="K293" s="199"/>
      <c r="L293" s="204"/>
      <c r="M293" s="205"/>
      <c r="N293" s="206"/>
      <c r="O293" s="206"/>
      <c r="P293" s="206"/>
      <c r="Q293" s="206"/>
      <c r="R293" s="206"/>
      <c r="S293" s="206"/>
      <c r="T293" s="207"/>
      <c r="AT293" s="208" t="s">
        <v>301</v>
      </c>
      <c r="AU293" s="208" t="s">
        <v>79</v>
      </c>
      <c r="AV293" s="13" t="s">
        <v>77</v>
      </c>
      <c r="AW293" s="13" t="s">
        <v>32</v>
      </c>
      <c r="AX293" s="13" t="s">
        <v>70</v>
      </c>
      <c r="AY293" s="208" t="s">
        <v>290</v>
      </c>
    </row>
    <row r="294" spans="1:65" s="14" customFormat="1" ht="11.25">
      <c r="B294" s="209"/>
      <c r="C294" s="210"/>
      <c r="D294" s="200" t="s">
        <v>301</v>
      </c>
      <c r="E294" s="211" t="s">
        <v>19</v>
      </c>
      <c r="F294" s="212" t="s">
        <v>3116</v>
      </c>
      <c r="G294" s="210"/>
      <c r="H294" s="213">
        <v>2.1779999999999999</v>
      </c>
      <c r="I294" s="214"/>
      <c r="J294" s="210"/>
      <c r="K294" s="210"/>
      <c r="L294" s="215"/>
      <c r="M294" s="216"/>
      <c r="N294" s="217"/>
      <c r="O294" s="217"/>
      <c r="P294" s="217"/>
      <c r="Q294" s="217"/>
      <c r="R294" s="217"/>
      <c r="S294" s="217"/>
      <c r="T294" s="218"/>
      <c r="AT294" s="219" t="s">
        <v>301</v>
      </c>
      <c r="AU294" s="219" t="s">
        <v>79</v>
      </c>
      <c r="AV294" s="14" t="s">
        <v>79</v>
      </c>
      <c r="AW294" s="14" t="s">
        <v>32</v>
      </c>
      <c r="AX294" s="14" t="s">
        <v>70</v>
      </c>
      <c r="AY294" s="219" t="s">
        <v>290</v>
      </c>
    </row>
    <row r="295" spans="1:65" s="14" customFormat="1" ht="11.25">
      <c r="B295" s="209"/>
      <c r="C295" s="210"/>
      <c r="D295" s="200" t="s">
        <v>301</v>
      </c>
      <c r="E295" s="211" t="s">
        <v>19</v>
      </c>
      <c r="F295" s="212" t="s">
        <v>3117</v>
      </c>
      <c r="G295" s="210"/>
      <c r="H295" s="213">
        <v>0.39600000000000002</v>
      </c>
      <c r="I295" s="214"/>
      <c r="J295" s="210"/>
      <c r="K295" s="210"/>
      <c r="L295" s="215"/>
      <c r="M295" s="216"/>
      <c r="N295" s="217"/>
      <c r="O295" s="217"/>
      <c r="P295" s="217"/>
      <c r="Q295" s="217"/>
      <c r="R295" s="217"/>
      <c r="S295" s="217"/>
      <c r="T295" s="218"/>
      <c r="AT295" s="219" t="s">
        <v>301</v>
      </c>
      <c r="AU295" s="219" t="s">
        <v>79</v>
      </c>
      <c r="AV295" s="14" t="s">
        <v>79</v>
      </c>
      <c r="AW295" s="14" t="s">
        <v>32</v>
      </c>
      <c r="AX295" s="14" t="s">
        <v>70</v>
      </c>
      <c r="AY295" s="219" t="s">
        <v>290</v>
      </c>
    </row>
    <row r="296" spans="1:65" s="14" customFormat="1" ht="11.25">
      <c r="B296" s="209"/>
      <c r="C296" s="210"/>
      <c r="D296" s="200" t="s">
        <v>301</v>
      </c>
      <c r="E296" s="211" t="s">
        <v>19</v>
      </c>
      <c r="F296" s="212" t="s">
        <v>3118</v>
      </c>
      <c r="G296" s="210"/>
      <c r="H296" s="213">
        <v>107.36</v>
      </c>
      <c r="I296" s="214"/>
      <c r="J296" s="210"/>
      <c r="K296" s="210"/>
      <c r="L296" s="215"/>
      <c r="M296" s="216"/>
      <c r="N296" s="217"/>
      <c r="O296" s="217"/>
      <c r="P296" s="217"/>
      <c r="Q296" s="217"/>
      <c r="R296" s="217"/>
      <c r="S296" s="217"/>
      <c r="T296" s="218"/>
      <c r="AT296" s="219" t="s">
        <v>301</v>
      </c>
      <c r="AU296" s="219" t="s">
        <v>79</v>
      </c>
      <c r="AV296" s="14" t="s">
        <v>79</v>
      </c>
      <c r="AW296" s="14" t="s">
        <v>32</v>
      </c>
      <c r="AX296" s="14" t="s">
        <v>70</v>
      </c>
      <c r="AY296" s="219" t="s">
        <v>290</v>
      </c>
    </row>
    <row r="297" spans="1:65" s="14" customFormat="1" ht="11.25">
      <c r="B297" s="209"/>
      <c r="C297" s="210"/>
      <c r="D297" s="200" t="s">
        <v>301</v>
      </c>
      <c r="E297" s="211" t="s">
        <v>19</v>
      </c>
      <c r="F297" s="212" t="s">
        <v>3119</v>
      </c>
      <c r="G297" s="210"/>
      <c r="H297" s="213">
        <v>1.1619999999999999</v>
      </c>
      <c r="I297" s="214"/>
      <c r="J297" s="210"/>
      <c r="K297" s="210"/>
      <c r="L297" s="215"/>
      <c r="M297" s="216"/>
      <c r="N297" s="217"/>
      <c r="O297" s="217"/>
      <c r="P297" s="217"/>
      <c r="Q297" s="217"/>
      <c r="R297" s="217"/>
      <c r="S297" s="217"/>
      <c r="T297" s="218"/>
      <c r="AT297" s="219" t="s">
        <v>301</v>
      </c>
      <c r="AU297" s="219" t="s">
        <v>79</v>
      </c>
      <c r="AV297" s="14" t="s">
        <v>79</v>
      </c>
      <c r="AW297" s="14" t="s">
        <v>32</v>
      </c>
      <c r="AX297" s="14" t="s">
        <v>70</v>
      </c>
      <c r="AY297" s="219" t="s">
        <v>290</v>
      </c>
    </row>
    <row r="298" spans="1:65" s="15" customFormat="1" ht="11.25">
      <c r="B298" s="220"/>
      <c r="C298" s="221"/>
      <c r="D298" s="200" t="s">
        <v>301</v>
      </c>
      <c r="E298" s="222" t="s">
        <v>19</v>
      </c>
      <c r="F298" s="223" t="s">
        <v>304</v>
      </c>
      <c r="G298" s="221"/>
      <c r="H298" s="224">
        <v>111.096</v>
      </c>
      <c r="I298" s="225"/>
      <c r="J298" s="221"/>
      <c r="K298" s="221"/>
      <c r="L298" s="226"/>
      <c r="M298" s="227"/>
      <c r="N298" s="228"/>
      <c r="O298" s="228"/>
      <c r="P298" s="228"/>
      <c r="Q298" s="228"/>
      <c r="R298" s="228"/>
      <c r="S298" s="228"/>
      <c r="T298" s="229"/>
      <c r="AT298" s="230" t="s">
        <v>301</v>
      </c>
      <c r="AU298" s="230" t="s">
        <v>79</v>
      </c>
      <c r="AV298" s="15" t="s">
        <v>297</v>
      </c>
      <c r="AW298" s="15" t="s">
        <v>32</v>
      </c>
      <c r="AX298" s="15" t="s">
        <v>77</v>
      </c>
      <c r="AY298" s="230" t="s">
        <v>290</v>
      </c>
    </row>
    <row r="299" spans="1:65" s="2" customFormat="1" ht="24.2" customHeight="1">
      <c r="A299" s="36"/>
      <c r="B299" s="37"/>
      <c r="C299" s="180" t="s">
        <v>530</v>
      </c>
      <c r="D299" s="180" t="s">
        <v>292</v>
      </c>
      <c r="E299" s="181" t="s">
        <v>2174</v>
      </c>
      <c r="F299" s="182" t="s">
        <v>383</v>
      </c>
      <c r="G299" s="183" t="s">
        <v>320</v>
      </c>
      <c r="H299" s="184">
        <v>217.488</v>
      </c>
      <c r="I299" s="185"/>
      <c r="J299" s="186">
        <f>ROUND(I299*H299,2)</f>
        <v>0</v>
      </c>
      <c r="K299" s="182" t="s">
        <v>296</v>
      </c>
      <c r="L299" s="41"/>
      <c r="M299" s="187" t="s">
        <v>19</v>
      </c>
      <c r="N299" s="188" t="s">
        <v>41</v>
      </c>
      <c r="O299" s="66"/>
      <c r="P299" s="189">
        <f>O299*H299</f>
        <v>0</v>
      </c>
      <c r="Q299" s="189">
        <v>0</v>
      </c>
      <c r="R299" s="189">
        <f>Q299*H299</f>
        <v>0</v>
      </c>
      <c r="S299" s="189">
        <v>0</v>
      </c>
      <c r="T299" s="190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1" t="s">
        <v>297</v>
      </c>
      <c r="AT299" s="191" t="s">
        <v>292</v>
      </c>
      <c r="AU299" s="191" t="s">
        <v>79</v>
      </c>
      <c r="AY299" s="19" t="s">
        <v>290</v>
      </c>
      <c r="BE299" s="192">
        <f>IF(N299="základní",J299,0)</f>
        <v>0</v>
      </c>
      <c r="BF299" s="192">
        <f>IF(N299="snížená",J299,0)</f>
        <v>0</v>
      </c>
      <c r="BG299" s="192">
        <f>IF(N299="zákl. přenesená",J299,0)</f>
        <v>0</v>
      </c>
      <c r="BH299" s="192">
        <f>IF(N299="sníž. přenesená",J299,0)</f>
        <v>0</v>
      </c>
      <c r="BI299" s="192">
        <f>IF(N299="nulová",J299,0)</f>
        <v>0</v>
      </c>
      <c r="BJ299" s="19" t="s">
        <v>77</v>
      </c>
      <c r="BK299" s="192">
        <f>ROUND(I299*H299,2)</f>
        <v>0</v>
      </c>
      <c r="BL299" s="19" t="s">
        <v>297</v>
      </c>
      <c r="BM299" s="191" t="s">
        <v>3128</v>
      </c>
    </row>
    <row r="300" spans="1:65" s="2" customFormat="1" ht="11.25">
      <c r="A300" s="36"/>
      <c r="B300" s="37"/>
      <c r="C300" s="38"/>
      <c r="D300" s="193" t="s">
        <v>299</v>
      </c>
      <c r="E300" s="38"/>
      <c r="F300" s="194" t="s">
        <v>2176</v>
      </c>
      <c r="G300" s="38"/>
      <c r="H300" s="38"/>
      <c r="I300" s="195"/>
      <c r="J300" s="38"/>
      <c r="K300" s="38"/>
      <c r="L300" s="41"/>
      <c r="M300" s="196"/>
      <c r="N300" s="197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299</v>
      </c>
      <c r="AU300" s="19" t="s">
        <v>79</v>
      </c>
    </row>
    <row r="301" spans="1:65" s="14" customFormat="1" ht="11.25">
      <c r="B301" s="209"/>
      <c r="C301" s="210"/>
      <c r="D301" s="200" t="s">
        <v>301</v>
      </c>
      <c r="E301" s="211" t="s">
        <v>19</v>
      </c>
      <c r="F301" s="212" t="s">
        <v>3091</v>
      </c>
      <c r="G301" s="210"/>
      <c r="H301" s="213">
        <v>26.443999999999999</v>
      </c>
      <c r="I301" s="214"/>
      <c r="J301" s="210"/>
      <c r="K301" s="210"/>
      <c r="L301" s="215"/>
      <c r="M301" s="216"/>
      <c r="N301" s="217"/>
      <c r="O301" s="217"/>
      <c r="P301" s="217"/>
      <c r="Q301" s="217"/>
      <c r="R301" s="217"/>
      <c r="S301" s="217"/>
      <c r="T301" s="218"/>
      <c r="AT301" s="219" t="s">
        <v>301</v>
      </c>
      <c r="AU301" s="219" t="s">
        <v>79</v>
      </c>
      <c r="AV301" s="14" t="s">
        <v>79</v>
      </c>
      <c r="AW301" s="14" t="s">
        <v>32</v>
      </c>
      <c r="AX301" s="14" t="s">
        <v>70</v>
      </c>
      <c r="AY301" s="219" t="s">
        <v>290</v>
      </c>
    </row>
    <row r="302" spans="1:65" s="14" customFormat="1" ht="11.25">
      <c r="B302" s="209"/>
      <c r="C302" s="210"/>
      <c r="D302" s="200" t="s">
        <v>301</v>
      </c>
      <c r="E302" s="211" t="s">
        <v>19</v>
      </c>
      <c r="F302" s="212" t="s">
        <v>3092</v>
      </c>
      <c r="G302" s="210"/>
      <c r="H302" s="213">
        <v>196.67500000000001</v>
      </c>
      <c r="I302" s="214"/>
      <c r="J302" s="210"/>
      <c r="K302" s="210"/>
      <c r="L302" s="215"/>
      <c r="M302" s="216"/>
      <c r="N302" s="217"/>
      <c r="O302" s="217"/>
      <c r="P302" s="217"/>
      <c r="Q302" s="217"/>
      <c r="R302" s="217"/>
      <c r="S302" s="217"/>
      <c r="T302" s="218"/>
      <c r="AT302" s="219" t="s">
        <v>301</v>
      </c>
      <c r="AU302" s="219" t="s">
        <v>79</v>
      </c>
      <c r="AV302" s="14" t="s">
        <v>79</v>
      </c>
      <c r="AW302" s="14" t="s">
        <v>32</v>
      </c>
      <c r="AX302" s="14" t="s">
        <v>70</v>
      </c>
      <c r="AY302" s="219" t="s">
        <v>290</v>
      </c>
    </row>
    <row r="303" spans="1:65" s="14" customFormat="1" ht="11.25">
      <c r="B303" s="209"/>
      <c r="C303" s="210"/>
      <c r="D303" s="200" t="s">
        <v>301</v>
      </c>
      <c r="E303" s="211" t="s">
        <v>19</v>
      </c>
      <c r="F303" s="212" t="s">
        <v>3093</v>
      </c>
      <c r="G303" s="210"/>
      <c r="H303" s="213">
        <v>66.888000000000005</v>
      </c>
      <c r="I303" s="214"/>
      <c r="J303" s="210"/>
      <c r="K303" s="210"/>
      <c r="L303" s="215"/>
      <c r="M303" s="216"/>
      <c r="N303" s="217"/>
      <c r="O303" s="217"/>
      <c r="P303" s="217"/>
      <c r="Q303" s="217"/>
      <c r="R303" s="217"/>
      <c r="S303" s="217"/>
      <c r="T303" s="218"/>
      <c r="AT303" s="219" t="s">
        <v>301</v>
      </c>
      <c r="AU303" s="219" t="s">
        <v>79</v>
      </c>
      <c r="AV303" s="14" t="s">
        <v>79</v>
      </c>
      <c r="AW303" s="14" t="s">
        <v>32</v>
      </c>
      <c r="AX303" s="14" t="s">
        <v>70</v>
      </c>
      <c r="AY303" s="219" t="s">
        <v>290</v>
      </c>
    </row>
    <row r="304" spans="1:65" s="14" customFormat="1" ht="11.25">
      <c r="B304" s="209"/>
      <c r="C304" s="210"/>
      <c r="D304" s="200" t="s">
        <v>301</v>
      </c>
      <c r="E304" s="211" t="s">
        <v>19</v>
      </c>
      <c r="F304" s="212" t="s">
        <v>3094</v>
      </c>
      <c r="G304" s="210"/>
      <c r="H304" s="213">
        <v>12.2</v>
      </c>
      <c r="I304" s="214"/>
      <c r="J304" s="210"/>
      <c r="K304" s="210"/>
      <c r="L304" s="215"/>
      <c r="M304" s="216"/>
      <c r="N304" s="217"/>
      <c r="O304" s="217"/>
      <c r="P304" s="217"/>
      <c r="Q304" s="217"/>
      <c r="R304" s="217"/>
      <c r="S304" s="217"/>
      <c r="T304" s="218"/>
      <c r="AT304" s="219" t="s">
        <v>301</v>
      </c>
      <c r="AU304" s="219" t="s">
        <v>79</v>
      </c>
      <c r="AV304" s="14" t="s">
        <v>79</v>
      </c>
      <c r="AW304" s="14" t="s">
        <v>32</v>
      </c>
      <c r="AX304" s="14" t="s">
        <v>70</v>
      </c>
      <c r="AY304" s="219" t="s">
        <v>290</v>
      </c>
    </row>
    <row r="305" spans="2:51" s="14" customFormat="1" ht="11.25">
      <c r="B305" s="209"/>
      <c r="C305" s="210"/>
      <c r="D305" s="200" t="s">
        <v>301</v>
      </c>
      <c r="E305" s="211" t="s">
        <v>19</v>
      </c>
      <c r="F305" s="212" t="s">
        <v>3095</v>
      </c>
      <c r="G305" s="210"/>
      <c r="H305" s="213">
        <v>470.8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301</v>
      </c>
      <c r="AU305" s="219" t="s">
        <v>79</v>
      </c>
      <c r="AV305" s="14" t="s">
        <v>79</v>
      </c>
      <c r="AW305" s="14" t="s">
        <v>32</v>
      </c>
      <c r="AX305" s="14" t="s">
        <v>70</v>
      </c>
      <c r="AY305" s="219" t="s">
        <v>290</v>
      </c>
    </row>
    <row r="306" spans="2:51" s="14" customFormat="1" ht="11.25">
      <c r="B306" s="209"/>
      <c r="C306" s="210"/>
      <c r="D306" s="200" t="s">
        <v>301</v>
      </c>
      <c r="E306" s="211" t="s">
        <v>19</v>
      </c>
      <c r="F306" s="212" t="s">
        <v>3096</v>
      </c>
      <c r="G306" s="210"/>
      <c r="H306" s="213">
        <v>67.5</v>
      </c>
      <c r="I306" s="214"/>
      <c r="J306" s="210"/>
      <c r="K306" s="210"/>
      <c r="L306" s="215"/>
      <c r="M306" s="216"/>
      <c r="N306" s="217"/>
      <c r="O306" s="217"/>
      <c r="P306" s="217"/>
      <c r="Q306" s="217"/>
      <c r="R306" s="217"/>
      <c r="S306" s="217"/>
      <c r="T306" s="218"/>
      <c r="AT306" s="219" t="s">
        <v>301</v>
      </c>
      <c r="AU306" s="219" t="s">
        <v>79</v>
      </c>
      <c r="AV306" s="14" t="s">
        <v>79</v>
      </c>
      <c r="AW306" s="14" t="s">
        <v>32</v>
      </c>
      <c r="AX306" s="14" t="s">
        <v>70</v>
      </c>
      <c r="AY306" s="219" t="s">
        <v>290</v>
      </c>
    </row>
    <row r="307" spans="2:51" s="16" customFormat="1" ht="11.25">
      <c r="B307" s="231"/>
      <c r="C307" s="232"/>
      <c r="D307" s="200" t="s">
        <v>301</v>
      </c>
      <c r="E307" s="233" t="s">
        <v>19</v>
      </c>
      <c r="F307" s="234" t="s">
        <v>399</v>
      </c>
      <c r="G307" s="232"/>
      <c r="H307" s="235">
        <v>840.50700000000006</v>
      </c>
      <c r="I307" s="236"/>
      <c r="J307" s="232"/>
      <c r="K307" s="232"/>
      <c r="L307" s="237"/>
      <c r="M307" s="238"/>
      <c r="N307" s="239"/>
      <c r="O307" s="239"/>
      <c r="P307" s="239"/>
      <c r="Q307" s="239"/>
      <c r="R307" s="239"/>
      <c r="S307" s="239"/>
      <c r="T307" s="240"/>
      <c r="AT307" s="241" t="s">
        <v>301</v>
      </c>
      <c r="AU307" s="241" t="s">
        <v>79</v>
      </c>
      <c r="AV307" s="16" t="s">
        <v>171</v>
      </c>
      <c r="AW307" s="16" t="s">
        <v>32</v>
      </c>
      <c r="AX307" s="16" t="s">
        <v>70</v>
      </c>
      <c r="AY307" s="241" t="s">
        <v>290</v>
      </c>
    </row>
    <row r="308" spans="2:51" s="13" customFormat="1" ht="11.25">
      <c r="B308" s="198"/>
      <c r="C308" s="199"/>
      <c r="D308" s="200" t="s">
        <v>301</v>
      </c>
      <c r="E308" s="201" t="s">
        <v>19</v>
      </c>
      <c r="F308" s="202" t="s">
        <v>2470</v>
      </c>
      <c r="G308" s="199"/>
      <c r="H308" s="201" t="s">
        <v>19</v>
      </c>
      <c r="I308" s="203"/>
      <c r="J308" s="199"/>
      <c r="K308" s="199"/>
      <c r="L308" s="204"/>
      <c r="M308" s="205"/>
      <c r="N308" s="206"/>
      <c r="O308" s="206"/>
      <c r="P308" s="206"/>
      <c r="Q308" s="206"/>
      <c r="R308" s="206"/>
      <c r="S308" s="206"/>
      <c r="T308" s="207"/>
      <c r="AT308" s="208" t="s">
        <v>301</v>
      </c>
      <c r="AU308" s="208" t="s">
        <v>79</v>
      </c>
      <c r="AV308" s="13" t="s">
        <v>77</v>
      </c>
      <c r="AW308" s="13" t="s">
        <v>32</v>
      </c>
      <c r="AX308" s="13" t="s">
        <v>70</v>
      </c>
      <c r="AY308" s="208" t="s">
        <v>290</v>
      </c>
    </row>
    <row r="309" spans="2:51" s="14" customFormat="1" ht="11.25">
      <c r="B309" s="209"/>
      <c r="C309" s="210"/>
      <c r="D309" s="200" t="s">
        <v>301</v>
      </c>
      <c r="E309" s="211" t="s">
        <v>19</v>
      </c>
      <c r="F309" s="212" t="s">
        <v>3097</v>
      </c>
      <c r="G309" s="210"/>
      <c r="H309" s="213">
        <v>-1.5840000000000001</v>
      </c>
      <c r="I309" s="214"/>
      <c r="J309" s="210"/>
      <c r="K309" s="210"/>
      <c r="L309" s="215"/>
      <c r="M309" s="216"/>
      <c r="N309" s="217"/>
      <c r="O309" s="217"/>
      <c r="P309" s="217"/>
      <c r="Q309" s="217"/>
      <c r="R309" s="217"/>
      <c r="S309" s="217"/>
      <c r="T309" s="218"/>
      <c r="AT309" s="219" t="s">
        <v>301</v>
      </c>
      <c r="AU309" s="219" t="s">
        <v>79</v>
      </c>
      <c r="AV309" s="14" t="s">
        <v>79</v>
      </c>
      <c r="AW309" s="14" t="s">
        <v>32</v>
      </c>
      <c r="AX309" s="14" t="s">
        <v>70</v>
      </c>
      <c r="AY309" s="219" t="s">
        <v>290</v>
      </c>
    </row>
    <row r="310" spans="2:51" s="14" customFormat="1" ht="11.25">
      <c r="B310" s="209"/>
      <c r="C310" s="210"/>
      <c r="D310" s="200" t="s">
        <v>301</v>
      </c>
      <c r="E310" s="211" t="s">
        <v>19</v>
      </c>
      <c r="F310" s="212" t="s">
        <v>3098</v>
      </c>
      <c r="G310" s="210"/>
      <c r="H310" s="213">
        <v>-139.56800000000001</v>
      </c>
      <c r="I310" s="214"/>
      <c r="J310" s="210"/>
      <c r="K310" s="210"/>
      <c r="L310" s="215"/>
      <c r="M310" s="216"/>
      <c r="N310" s="217"/>
      <c r="O310" s="217"/>
      <c r="P310" s="217"/>
      <c r="Q310" s="217"/>
      <c r="R310" s="217"/>
      <c r="S310" s="217"/>
      <c r="T310" s="218"/>
      <c r="AT310" s="219" t="s">
        <v>301</v>
      </c>
      <c r="AU310" s="219" t="s">
        <v>79</v>
      </c>
      <c r="AV310" s="14" t="s">
        <v>79</v>
      </c>
      <c r="AW310" s="14" t="s">
        <v>32</v>
      </c>
      <c r="AX310" s="14" t="s">
        <v>70</v>
      </c>
      <c r="AY310" s="219" t="s">
        <v>290</v>
      </c>
    </row>
    <row r="311" spans="2:51" s="14" customFormat="1" ht="11.25">
      <c r="B311" s="209"/>
      <c r="C311" s="210"/>
      <c r="D311" s="200" t="s">
        <v>301</v>
      </c>
      <c r="E311" s="211" t="s">
        <v>19</v>
      </c>
      <c r="F311" s="212" t="s">
        <v>3099</v>
      </c>
      <c r="G311" s="210"/>
      <c r="H311" s="213">
        <v>-18.071999999999999</v>
      </c>
      <c r="I311" s="214"/>
      <c r="J311" s="210"/>
      <c r="K311" s="210"/>
      <c r="L311" s="215"/>
      <c r="M311" s="216"/>
      <c r="N311" s="217"/>
      <c r="O311" s="217"/>
      <c r="P311" s="217"/>
      <c r="Q311" s="217"/>
      <c r="R311" s="217"/>
      <c r="S311" s="217"/>
      <c r="T311" s="218"/>
      <c r="AT311" s="219" t="s">
        <v>301</v>
      </c>
      <c r="AU311" s="219" t="s">
        <v>79</v>
      </c>
      <c r="AV311" s="14" t="s">
        <v>79</v>
      </c>
      <c r="AW311" s="14" t="s">
        <v>32</v>
      </c>
      <c r="AX311" s="14" t="s">
        <v>70</v>
      </c>
      <c r="AY311" s="219" t="s">
        <v>290</v>
      </c>
    </row>
    <row r="312" spans="2:51" s="14" customFormat="1" ht="11.25">
      <c r="B312" s="209"/>
      <c r="C312" s="210"/>
      <c r="D312" s="200" t="s">
        <v>301</v>
      </c>
      <c r="E312" s="211" t="s">
        <v>19</v>
      </c>
      <c r="F312" s="212" t="s">
        <v>3100</v>
      </c>
      <c r="G312" s="210"/>
      <c r="H312" s="213">
        <v>-0.495</v>
      </c>
      <c r="I312" s="214"/>
      <c r="J312" s="210"/>
      <c r="K312" s="210"/>
      <c r="L312" s="215"/>
      <c r="M312" s="216"/>
      <c r="N312" s="217"/>
      <c r="O312" s="217"/>
      <c r="P312" s="217"/>
      <c r="Q312" s="217"/>
      <c r="R312" s="217"/>
      <c r="S312" s="217"/>
      <c r="T312" s="218"/>
      <c r="AT312" s="219" t="s">
        <v>301</v>
      </c>
      <c r="AU312" s="219" t="s">
        <v>79</v>
      </c>
      <c r="AV312" s="14" t="s">
        <v>79</v>
      </c>
      <c r="AW312" s="14" t="s">
        <v>32</v>
      </c>
      <c r="AX312" s="14" t="s">
        <v>70</v>
      </c>
      <c r="AY312" s="219" t="s">
        <v>290</v>
      </c>
    </row>
    <row r="313" spans="2:51" s="14" customFormat="1" ht="11.25">
      <c r="B313" s="209"/>
      <c r="C313" s="210"/>
      <c r="D313" s="200" t="s">
        <v>301</v>
      </c>
      <c r="E313" s="211" t="s">
        <v>19</v>
      </c>
      <c r="F313" s="212" t="s">
        <v>3101</v>
      </c>
      <c r="G313" s="210"/>
      <c r="H313" s="213">
        <v>-3.2669999999999999</v>
      </c>
      <c r="I313" s="214"/>
      <c r="J313" s="210"/>
      <c r="K313" s="210"/>
      <c r="L313" s="215"/>
      <c r="M313" s="216"/>
      <c r="N313" s="217"/>
      <c r="O313" s="217"/>
      <c r="P313" s="217"/>
      <c r="Q313" s="217"/>
      <c r="R313" s="217"/>
      <c r="S313" s="217"/>
      <c r="T313" s="218"/>
      <c r="AT313" s="219" t="s">
        <v>301</v>
      </c>
      <c r="AU313" s="219" t="s">
        <v>79</v>
      </c>
      <c r="AV313" s="14" t="s">
        <v>79</v>
      </c>
      <c r="AW313" s="14" t="s">
        <v>32</v>
      </c>
      <c r="AX313" s="14" t="s">
        <v>70</v>
      </c>
      <c r="AY313" s="219" t="s">
        <v>290</v>
      </c>
    </row>
    <row r="314" spans="2:51" s="16" customFormat="1" ht="11.25">
      <c r="B314" s="231"/>
      <c r="C314" s="232"/>
      <c r="D314" s="200" t="s">
        <v>301</v>
      </c>
      <c r="E314" s="233" t="s">
        <v>19</v>
      </c>
      <c r="F314" s="234" t="s">
        <v>399</v>
      </c>
      <c r="G314" s="232"/>
      <c r="H314" s="235">
        <v>-162.98600000000002</v>
      </c>
      <c r="I314" s="236"/>
      <c r="J314" s="232"/>
      <c r="K314" s="232"/>
      <c r="L314" s="237"/>
      <c r="M314" s="238"/>
      <c r="N314" s="239"/>
      <c r="O314" s="239"/>
      <c r="P314" s="239"/>
      <c r="Q314" s="239"/>
      <c r="R314" s="239"/>
      <c r="S314" s="239"/>
      <c r="T314" s="240"/>
      <c r="AT314" s="241" t="s">
        <v>301</v>
      </c>
      <c r="AU314" s="241" t="s">
        <v>79</v>
      </c>
      <c r="AV314" s="16" t="s">
        <v>171</v>
      </c>
      <c r="AW314" s="16" t="s">
        <v>32</v>
      </c>
      <c r="AX314" s="16" t="s">
        <v>70</v>
      </c>
      <c r="AY314" s="241" t="s">
        <v>290</v>
      </c>
    </row>
    <row r="315" spans="2:51" s="13" customFormat="1" ht="11.25">
      <c r="B315" s="198"/>
      <c r="C315" s="199"/>
      <c r="D315" s="200" t="s">
        <v>301</v>
      </c>
      <c r="E315" s="201" t="s">
        <v>19</v>
      </c>
      <c r="F315" s="202" t="s">
        <v>2177</v>
      </c>
      <c r="G315" s="199"/>
      <c r="H315" s="201" t="s">
        <v>19</v>
      </c>
      <c r="I315" s="203"/>
      <c r="J315" s="199"/>
      <c r="K315" s="199"/>
      <c r="L315" s="204"/>
      <c r="M315" s="205"/>
      <c r="N315" s="206"/>
      <c r="O315" s="206"/>
      <c r="P315" s="206"/>
      <c r="Q315" s="206"/>
      <c r="R315" s="206"/>
      <c r="S315" s="206"/>
      <c r="T315" s="207"/>
      <c r="AT315" s="208" t="s">
        <v>301</v>
      </c>
      <c r="AU315" s="208" t="s">
        <v>79</v>
      </c>
      <c r="AV315" s="13" t="s">
        <v>77</v>
      </c>
      <c r="AW315" s="13" t="s">
        <v>32</v>
      </c>
      <c r="AX315" s="13" t="s">
        <v>70</v>
      </c>
      <c r="AY315" s="208" t="s">
        <v>290</v>
      </c>
    </row>
    <row r="316" spans="2:51" s="14" customFormat="1" ht="11.25">
      <c r="B316" s="209"/>
      <c r="C316" s="210"/>
      <c r="D316" s="200" t="s">
        <v>301</v>
      </c>
      <c r="E316" s="211" t="s">
        <v>19</v>
      </c>
      <c r="F316" s="212" t="s">
        <v>3129</v>
      </c>
      <c r="G316" s="210"/>
      <c r="H316" s="213">
        <v>-199.84299999999999</v>
      </c>
      <c r="I316" s="214"/>
      <c r="J316" s="210"/>
      <c r="K316" s="210"/>
      <c r="L316" s="215"/>
      <c r="M316" s="216"/>
      <c r="N316" s="217"/>
      <c r="O316" s="217"/>
      <c r="P316" s="217"/>
      <c r="Q316" s="217"/>
      <c r="R316" s="217"/>
      <c r="S316" s="217"/>
      <c r="T316" s="218"/>
      <c r="AT316" s="219" t="s">
        <v>301</v>
      </c>
      <c r="AU316" s="219" t="s">
        <v>79</v>
      </c>
      <c r="AV316" s="14" t="s">
        <v>79</v>
      </c>
      <c r="AW316" s="14" t="s">
        <v>32</v>
      </c>
      <c r="AX316" s="14" t="s">
        <v>70</v>
      </c>
      <c r="AY316" s="219" t="s">
        <v>290</v>
      </c>
    </row>
    <row r="317" spans="2:51" s="16" customFormat="1" ht="11.25">
      <c r="B317" s="231"/>
      <c r="C317" s="232"/>
      <c r="D317" s="200" t="s">
        <v>301</v>
      </c>
      <c r="E317" s="233" t="s">
        <v>19</v>
      </c>
      <c r="F317" s="234" t="s">
        <v>399</v>
      </c>
      <c r="G317" s="232"/>
      <c r="H317" s="235">
        <v>-199.84299999999999</v>
      </c>
      <c r="I317" s="236"/>
      <c r="J317" s="232"/>
      <c r="K317" s="232"/>
      <c r="L317" s="237"/>
      <c r="M317" s="238"/>
      <c r="N317" s="239"/>
      <c r="O317" s="239"/>
      <c r="P317" s="239"/>
      <c r="Q317" s="239"/>
      <c r="R317" s="239"/>
      <c r="S317" s="239"/>
      <c r="T317" s="240"/>
      <c r="AT317" s="241" t="s">
        <v>301</v>
      </c>
      <c r="AU317" s="241" t="s">
        <v>79</v>
      </c>
      <c r="AV317" s="16" t="s">
        <v>171</v>
      </c>
      <c r="AW317" s="16" t="s">
        <v>32</v>
      </c>
      <c r="AX317" s="16" t="s">
        <v>70</v>
      </c>
      <c r="AY317" s="241" t="s">
        <v>290</v>
      </c>
    </row>
    <row r="318" spans="2:51" s="13" customFormat="1" ht="11.25">
      <c r="B318" s="198"/>
      <c r="C318" s="199"/>
      <c r="D318" s="200" t="s">
        <v>301</v>
      </c>
      <c r="E318" s="201" t="s">
        <v>19</v>
      </c>
      <c r="F318" s="202" t="s">
        <v>3114</v>
      </c>
      <c r="G318" s="199"/>
      <c r="H318" s="201" t="s">
        <v>19</v>
      </c>
      <c r="I318" s="203"/>
      <c r="J318" s="199"/>
      <c r="K318" s="199"/>
      <c r="L318" s="204"/>
      <c r="M318" s="205"/>
      <c r="N318" s="206"/>
      <c r="O318" s="206"/>
      <c r="P318" s="206"/>
      <c r="Q318" s="206"/>
      <c r="R318" s="206"/>
      <c r="S318" s="206"/>
      <c r="T318" s="207"/>
      <c r="AT318" s="208" t="s">
        <v>301</v>
      </c>
      <c r="AU318" s="208" t="s">
        <v>79</v>
      </c>
      <c r="AV318" s="13" t="s">
        <v>77</v>
      </c>
      <c r="AW318" s="13" t="s">
        <v>32</v>
      </c>
      <c r="AX318" s="13" t="s">
        <v>70</v>
      </c>
      <c r="AY318" s="208" t="s">
        <v>290</v>
      </c>
    </row>
    <row r="319" spans="2:51" s="14" customFormat="1" ht="11.25">
      <c r="B319" s="209"/>
      <c r="C319" s="210"/>
      <c r="D319" s="200" t="s">
        <v>301</v>
      </c>
      <c r="E319" s="211" t="s">
        <v>19</v>
      </c>
      <c r="F319" s="212" t="s">
        <v>3130</v>
      </c>
      <c r="G319" s="210"/>
      <c r="H319" s="213">
        <v>-149.09399999999999</v>
      </c>
      <c r="I319" s="214"/>
      <c r="J319" s="210"/>
      <c r="K319" s="210"/>
      <c r="L319" s="215"/>
      <c r="M319" s="216"/>
      <c r="N319" s="217"/>
      <c r="O319" s="217"/>
      <c r="P319" s="217"/>
      <c r="Q319" s="217"/>
      <c r="R319" s="217"/>
      <c r="S319" s="217"/>
      <c r="T319" s="218"/>
      <c r="AT319" s="219" t="s">
        <v>301</v>
      </c>
      <c r="AU319" s="219" t="s">
        <v>79</v>
      </c>
      <c r="AV319" s="14" t="s">
        <v>79</v>
      </c>
      <c r="AW319" s="14" t="s">
        <v>32</v>
      </c>
      <c r="AX319" s="14" t="s">
        <v>70</v>
      </c>
      <c r="AY319" s="219" t="s">
        <v>290</v>
      </c>
    </row>
    <row r="320" spans="2:51" s="13" customFormat="1" ht="11.25">
      <c r="B320" s="198"/>
      <c r="C320" s="199"/>
      <c r="D320" s="200" t="s">
        <v>301</v>
      </c>
      <c r="E320" s="201" t="s">
        <v>19</v>
      </c>
      <c r="F320" s="202" t="s">
        <v>2497</v>
      </c>
      <c r="G320" s="199"/>
      <c r="H320" s="201" t="s">
        <v>19</v>
      </c>
      <c r="I320" s="203"/>
      <c r="J320" s="199"/>
      <c r="K320" s="199"/>
      <c r="L320" s="204"/>
      <c r="M320" s="205"/>
      <c r="N320" s="206"/>
      <c r="O320" s="206"/>
      <c r="P320" s="206"/>
      <c r="Q320" s="206"/>
      <c r="R320" s="206"/>
      <c r="S320" s="206"/>
      <c r="T320" s="207"/>
      <c r="AT320" s="208" t="s">
        <v>301</v>
      </c>
      <c r="AU320" s="208" t="s">
        <v>79</v>
      </c>
      <c r="AV320" s="13" t="s">
        <v>77</v>
      </c>
      <c r="AW320" s="13" t="s">
        <v>32</v>
      </c>
      <c r="AX320" s="13" t="s">
        <v>70</v>
      </c>
      <c r="AY320" s="208" t="s">
        <v>290</v>
      </c>
    </row>
    <row r="321" spans="1:65" s="14" customFormat="1" ht="11.25">
      <c r="B321" s="209"/>
      <c r="C321" s="210"/>
      <c r="D321" s="200" t="s">
        <v>301</v>
      </c>
      <c r="E321" s="211" t="s">
        <v>19</v>
      </c>
      <c r="F321" s="212" t="s">
        <v>3131</v>
      </c>
      <c r="G321" s="210"/>
      <c r="H321" s="213">
        <v>-2.1779999999999999</v>
      </c>
      <c r="I321" s="214"/>
      <c r="J321" s="210"/>
      <c r="K321" s="210"/>
      <c r="L321" s="215"/>
      <c r="M321" s="216"/>
      <c r="N321" s="217"/>
      <c r="O321" s="217"/>
      <c r="P321" s="217"/>
      <c r="Q321" s="217"/>
      <c r="R321" s="217"/>
      <c r="S321" s="217"/>
      <c r="T321" s="218"/>
      <c r="AT321" s="219" t="s">
        <v>301</v>
      </c>
      <c r="AU321" s="219" t="s">
        <v>79</v>
      </c>
      <c r="AV321" s="14" t="s">
        <v>79</v>
      </c>
      <c r="AW321" s="14" t="s">
        <v>32</v>
      </c>
      <c r="AX321" s="14" t="s">
        <v>70</v>
      </c>
      <c r="AY321" s="219" t="s">
        <v>290</v>
      </c>
    </row>
    <row r="322" spans="1:65" s="14" customFormat="1" ht="11.25">
      <c r="B322" s="209"/>
      <c r="C322" s="210"/>
      <c r="D322" s="200" t="s">
        <v>301</v>
      </c>
      <c r="E322" s="211" t="s">
        <v>19</v>
      </c>
      <c r="F322" s="212" t="s">
        <v>3132</v>
      </c>
      <c r="G322" s="210"/>
      <c r="H322" s="213">
        <v>-0.39600000000000002</v>
      </c>
      <c r="I322" s="214"/>
      <c r="J322" s="210"/>
      <c r="K322" s="210"/>
      <c r="L322" s="215"/>
      <c r="M322" s="216"/>
      <c r="N322" s="217"/>
      <c r="O322" s="217"/>
      <c r="P322" s="217"/>
      <c r="Q322" s="217"/>
      <c r="R322" s="217"/>
      <c r="S322" s="217"/>
      <c r="T322" s="218"/>
      <c r="AT322" s="219" t="s">
        <v>301</v>
      </c>
      <c r="AU322" s="219" t="s">
        <v>79</v>
      </c>
      <c r="AV322" s="14" t="s">
        <v>79</v>
      </c>
      <c r="AW322" s="14" t="s">
        <v>32</v>
      </c>
      <c r="AX322" s="14" t="s">
        <v>70</v>
      </c>
      <c r="AY322" s="219" t="s">
        <v>290</v>
      </c>
    </row>
    <row r="323" spans="1:65" s="14" customFormat="1" ht="11.25">
      <c r="B323" s="209"/>
      <c r="C323" s="210"/>
      <c r="D323" s="200" t="s">
        <v>301</v>
      </c>
      <c r="E323" s="211" t="s">
        <v>19</v>
      </c>
      <c r="F323" s="212" t="s">
        <v>3133</v>
      </c>
      <c r="G323" s="210"/>
      <c r="H323" s="213">
        <v>-107.36</v>
      </c>
      <c r="I323" s="214"/>
      <c r="J323" s="210"/>
      <c r="K323" s="210"/>
      <c r="L323" s="215"/>
      <c r="M323" s="216"/>
      <c r="N323" s="217"/>
      <c r="O323" s="217"/>
      <c r="P323" s="217"/>
      <c r="Q323" s="217"/>
      <c r="R323" s="217"/>
      <c r="S323" s="217"/>
      <c r="T323" s="218"/>
      <c r="AT323" s="219" t="s">
        <v>301</v>
      </c>
      <c r="AU323" s="219" t="s">
        <v>79</v>
      </c>
      <c r="AV323" s="14" t="s">
        <v>79</v>
      </c>
      <c r="AW323" s="14" t="s">
        <v>32</v>
      </c>
      <c r="AX323" s="14" t="s">
        <v>70</v>
      </c>
      <c r="AY323" s="219" t="s">
        <v>290</v>
      </c>
    </row>
    <row r="324" spans="1:65" s="14" customFormat="1" ht="11.25">
      <c r="B324" s="209"/>
      <c r="C324" s="210"/>
      <c r="D324" s="200" t="s">
        <v>301</v>
      </c>
      <c r="E324" s="211" t="s">
        <v>19</v>
      </c>
      <c r="F324" s="212" t="s">
        <v>3134</v>
      </c>
      <c r="G324" s="210"/>
      <c r="H324" s="213">
        <v>-1.1619999999999999</v>
      </c>
      <c r="I324" s="214"/>
      <c r="J324" s="210"/>
      <c r="K324" s="210"/>
      <c r="L324" s="215"/>
      <c r="M324" s="216"/>
      <c r="N324" s="217"/>
      <c r="O324" s="217"/>
      <c r="P324" s="217"/>
      <c r="Q324" s="217"/>
      <c r="R324" s="217"/>
      <c r="S324" s="217"/>
      <c r="T324" s="218"/>
      <c r="AT324" s="219" t="s">
        <v>301</v>
      </c>
      <c r="AU324" s="219" t="s">
        <v>79</v>
      </c>
      <c r="AV324" s="14" t="s">
        <v>79</v>
      </c>
      <c r="AW324" s="14" t="s">
        <v>32</v>
      </c>
      <c r="AX324" s="14" t="s">
        <v>70</v>
      </c>
      <c r="AY324" s="219" t="s">
        <v>290</v>
      </c>
    </row>
    <row r="325" spans="1:65" s="16" customFormat="1" ht="11.25">
      <c r="B325" s="231"/>
      <c r="C325" s="232"/>
      <c r="D325" s="200" t="s">
        <v>301</v>
      </c>
      <c r="E325" s="233" t="s">
        <v>19</v>
      </c>
      <c r="F325" s="234" t="s">
        <v>399</v>
      </c>
      <c r="G325" s="232"/>
      <c r="H325" s="235">
        <v>-260.18999999999994</v>
      </c>
      <c r="I325" s="236"/>
      <c r="J325" s="232"/>
      <c r="K325" s="232"/>
      <c r="L325" s="237"/>
      <c r="M325" s="238"/>
      <c r="N325" s="239"/>
      <c r="O325" s="239"/>
      <c r="P325" s="239"/>
      <c r="Q325" s="239"/>
      <c r="R325" s="239"/>
      <c r="S325" s="239"/>
      <c r="T325" s="240"/>
      <c r="AT325" s="241" t="s">
        <v>301</v>
      </c>
      <c r="AU325" s="241" t="s">
        <v>79</v>
      </c>
      <c r="AV325" s="16" t="s">
        <v>171</v>
      </c>
      <c r="AW325" s="16" t="s">
        <v>32</v>
      </c>
      <c r="AX325" s="16" t="s">
        <v>70</v>
      </c>
      <c r="AY325" s="241" t="s">
        <v>290</v>
      </c>
    </row>
    <row r="326" spans="1:65" s="15" customFormat="1" ht="11.25">
      <c r="B326" s="220"/>
      <c r="C326" s="221"/>
      <c r="D326" s="200" t="s">
        <v>301</v>
      </c>
      <c r="E326" s="222" t="s">
        <v>19</v>
      </c>
      <c r="F326" s="223" t="s">
        <v>304</v>
      </c>
      <c r="G326" s="221"/>
      <c r="H326" s="224">
        <v>217.48800000000008</v>
      </c>
      <c r="I326" s="225"/>
      <c r="J326" s="221"/>
      <c r="K326" s="221"/>
      <c r="L326" s="226"/>
      <c r="M326" s="227"/>
      <c r="N326" s="228"/>
      <c r="O326" s="228"/>
      <c r="P326" s="228"/>
      <c r="Q326" s="228"/>
      <c r="R326" s="228"/>
      <c r="S326" s="228"/>
      <c r="T326" s="229"/>
      <c r="AT326" s="230" t="s">
        <v>301</v>
      </c>
      <c r="AU326" s="230" t="s">
        <v>79</v>
      </c>
      <c r="AV326" s="15" t="s">
        <v>297</v>
      </c>
      <c r="AW326" s="15" t="s">
        <v>32</v>
      </c>
      <c r="AX326" s="15" t="s">
        <v>77</v>
      </c>
      <c r="AY326" s="230" t="s">
        <v>290</v>
      </c>
    </row>
    <row r="327" spans="1:65" s="2" customFormat="1" ht="16.5" customHeight="1">
      <c r="A327" s="36"/>
      <c r="B327" s="37"/>
      <c r="C327" s="242" t="s">
        <v>539</v>
      </c>
      <c r="D327" s="242" t="s">
        <v>434</v>
      </c>
      <c r="E327" s="243" t="s">
        <v>1802</v>
      </c>
      <c r="F327" s="244" t="s">
        <v>1803</v>
      </c>
      <c r="G327" s="245" t="s">
        <v>489</v>
      </c>
      <c r="H327" s="246">
        <v>469.774</v>
      </c>
      <c r="I327" s="247"/>
      <c r="J327" s="248">
        <f>ROUND(I327*H327,2)</f>
        <v>0</v>
      </c>
      <c r="K327" s="244" t="s">
        <v>296</v>
      </c>
      <c r="L327" s="249"/>
      <c r="M327" s="250" t="s">
        <v>19</v>
      </c>
      <c r="N327" s="251" t="s">
        <v>41</v>
      </c>
      <c r="O327" s="66"/>
      <c r="P327" s="189">
        <f>O327*H327</f>
        <v>0</v>
      </c>
      <c r="Q327" s="189">
        <v>0</v>
      </c>
      <c r="R327" s="189">
        <f>Q327*H327</f>
        <v>0</v>
      </c>
      <c r="S327" s="189">
        <v>0</v>
      </c>
      <c r="T327" s="190">
        <f>S327*H327</f>
        <v>0</v>
      </c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R327" s="191" t="s">
        <v>360</v>
      </c>
      <c r="AT327" s="191" t="s">
        <v>434</v>
      </c>
      <c r="AU327" s="191" t="s">
        <v>79</v>
      </c>
      <c r="AY327" s="19" t="s">
        <v>290</v>
      </c>
      <c r="BE327" s="192">
        <f>IF(N327="základní",J327,0)</f>
        <v>0</v>
      </c>
      <c r="BF327" s="192">
        <f>IF(N327="snížená",J327,0)</f>
        <v>0</v>
      </c>
      <c r="BG327" s="192">
        <f>IF(N327="zákl. přenesená",J327,0)</f>
        <v>0</v>
      </c>
      <c r="BH327" s="192">
        <f>IF(N327="sníž. přenesená",J327,0)</f>
        <v>0</v>
      </c>
      <c r="BI327" s="192">
        <f>IF(N327="nulová",J327,0)</f>
        <v>0</v>
      </c>
      <c r="BJ327" s="19" t="s">
        <v>77</v>
      </c>
      <c r="BK327" s="192">
        <f>ROUND(I327*H327,2)</f>
        <v>0</v>
      </c>
      <c r="BL327" s="19" t="s">
        <v>297</v>
      </c>
      <c r="BM327" s="191" t="s">
        <v>3135</v>
      </c>
    </row>
    <row r="328" spans="1:65" s="2" customFormat="1" ht="11.25">
      <c r="A328" s="36"/>
      <c r="B328" s="37"/>
      <c r="C328" s="38"/>
      <c r="D328" s="193" t="s">
        <v>299</v>
      </c>
      <c r="E328" s="38"/>
      <c r="F328" s="194" t="s">
        <v>1805</v>
      </c>
      <c r="G328" s="38"/>
      <c r="H328" s="38"/>
      <c r="I328" s="195"/>
      <c r="J328" s="38"/>
      <c r="K328" s="38"/>
      <c r="L328" s="41"/>
      <c r="M328" s="196"/>
      <c r="N328" s="197"/>
      <c r="O328" s="66"/>
      <c r="P328" s="66"/>
      <c r="Q328" s="66"/>
      <c r="R328" s="66"/>
      <c r="S328" s="66"/>
      <c r="T328" s="67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T328" s="19" t="s">
        <v>299</v>
      </c>
      <c r="AU328" s="19" t="s">
        <v>79</v>
      </c>
    </row>
    <row r="329" spans="1:65" s="14" customFormat="1" ht="11.25">
      <c r="B329" s="209"/>
      <c r="C329" s="210"/>
      <c r="D329" s="200" t="s">
        <v>301</v>
      </c>
      <c r="E329" s="211" t="s">
        <v>19</v>
      </c>
      <c r="F329" s="212" t="s">
        <v>3136</v>
      </c>
      <c r="G329" s="210"/>
      <c r="H329" s="213">
        <v>469.774</v>
      </c>
      <c r="I329" s="214"/>
      <c r="J329" s="210"/>
      <c r="K329" s="210"/>
      <c r="L329" s="215"/>
      <c r="M329" s="216"/>
      <c r="N329" s="217"/>
      <c r="O329" s="217"/>
      <c r="P329" s="217"/>
      <c r="Q329" s="217"/>
      <c r="R329" s="217"/>
      <c r="S329" s="217"/>
      <c r="T329" s="218"/>
      <c r="AT329" s="219" t="s">
        <v>301</v>
      </c>
      <c r="AU329" s="219" t="s">
        <v>79</v>
      </c>
      <c r="AV329" s="14" t="s">
        <v>79</v>
      </c>
      <c r="AW329" s="14" t="s">
        <v>32</v>
      </c>
      <c r="AX329" s="14" t="s">
        <v>70</v>
      </c>
      <c r="AY329" s="219" t="s">
        <v>290</v>
      </c>
    </row>
    <row r="330" spans="1:65" s="15" customFormat="1" ht="11.25">
      <c r="B330" s="220"/>
      <c r="C330" s="221"/>
      <c r="D330" s="200" t="s">
        <v>301</v>
      </c>
      <c r="E330" s="222" t="s">
        <v>19</v>
      </c>
      <c r="F330" s="223" t="s">
        <v>304</v>
      </c>
      <c r="G330" s="221"/>
      <c r="H330" s="224">
        <v>469.774</v>
      </c>
      <c r="I330" s="225"/>
      <c r="J330" s="221"/>
      <c r="K330" s="221"/>
      <c r="L330" s="226"/>
      <c r="M330" s="227"/>
      <c r="N330" s="228"/>
      <c r="O330" s="228"/>
      <c r="P330" s="228"/>
      <c r="Q330" s="228"/>
      <c r="R330" s="228"/>
      <c r="S330" s="228"/>
      <c r="T330" s="229"/>
      <c r="AT330" s="230" t="s">
        <v>301</v>
      </c>
      <c r="AU330" s="230" t="s">
        <v>79</v>
      </c>
      <c r="AV330" s="15" t="s">
        <v>297</v>
      </c>
      <c r="AW330" s="15" t="s">
        <v>32</v>
      </c>
      <c r="AX330" s="15" t="s">
        <v>77</v>
      </c>
      <c r="AY330" s="230" t="s">
        <v>290</v>
      </c>
    </row>
    <row r="331" spans="1:65" s="2" customFormat="1" ht="37.9" customHeight="1">
      <c r="A331" s="36"/>
      <c r="B331" s="37"/>
      <c r="C331" s="180" t="s">
        <v>546</v>
      </c>
      <c r="D331" s="180" t="s">
        <v>292</v>
      </c>
      <c r="E331" s="181" t="s">
        <v>1638</v>
      </c>
      <c r="F331" s="182" t="s">
        <v>1639</v>
      </c>
      <c r="G331" s="183" t="s">
        <v>320</v>
      </c>
      <c r="H331" s="184">
        <v>145.34</v>
      </c>
      <c r="I331" s="185"/>
      <c r="J331" s="186">
        <f>ROUND(I331*H331,2)</f>
        <v>0</v>
      </c>
      <c r="K331" s="182" t="s">
        <v>296</v>
      </c>
      <c r="L331" s="41"/>
      <c r="M331" s="187" t="s">
        <v>19</v>
      </c>
      <c r="N331" s="188" t="s">
        <v>41</v>
      </c>
      <c r="O331" s="66"/>
      <c r="P331" s="189">
        <f>O331*H331</f>
        <v>0</v>
      </c>
      <c r="Q331" s="189">
        <v>0</v>
      </c>
      <c r="R331" s="189">
        <f>Q331*H331</f>
        <v>0</v>
      </c>
      <c r="S331" s="189">
        <v>0</v>
      </c>
      <c r="T331" s="190">
        <f>S331*H331</f>
        <v>0</v>
      </c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R331" s="191" t="s">
        <v>297</v>
      </c>
      <c r="AT331" s="191" t="s">
        <v>292</v>
      </c>
      <c r="AU331" s="191" t="s">
        <v>79</v>
      </c>
      <c r="AY331" s="19" t="s">
        <v>290</v>
      </c>
      <c r="BE331" s="192">
        <f>IF(N331="základní",J331,0)</f>
        <v>0</v>
      </c>
      <c r="BF331" s="192">
        <f>IF(N331="snížená",J331,0)</f>
        <v>0</v>
      </c>
      <c r="BG331" s="192">
        <f>IF(N331="zákl. přenesená",J331,0)</f>
        <v>0</v>
      </c>
      <c r="BH331" s="192">
        <f>IF(N331="sníž. přenesená",J331,0)</f>
        <v>0</v>
      </c>
      <c r="BI331" s="192">
        <f>IF(N331="nulová",J331,0)</f>
        <v>0</v>
      </c>
      <c r="BJ331" s="19" t="s">
        <v>77</v>
      </c>
      <c r="BK331" s="192">
        <f>ROUND(I331*H331,2)</f>
        <v>0</v>
      </c>
      <c r="BL331" s="19" t="s">
        <v>297</v>
      </c>
      <c r="BM331" s="191" t="s">
        <v>3137</v>
      </c>
    </row>
    <row r="332" spans="1:65" s="2" customFormat="1" ht="11.25">
      <c r="A332" s="36"/>
      <c r="B332" s="37"/>
      <c r="C332" s="38"/>
      <c r="D332" s="193" t="s">
        <v>299</v>
      </c>
      <c r="E332" s="38"/>
      <c r="F332" s="194" t="s">
        <v>1641</v>
      </c>
      <c r="G332" s="38"/>
      <c r="H332" s="38"/>
      <c r="I332" s="195"/>
      <c r="J332" s="38"/>
      <c r="K332" s="38"/>
      <c r="L332" s="41"/>
      <c r="M332" s="196"/>
      <c r="N332" s="197"/>
      <c r="O332" s="66"/>
      <c r="P332" s="66"/>
      <c r="Q332" s="66"/>
      <c r="R332" s="66"/>
      <c r="S332" s="66"/>
      <c r="T332" s="67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T332" s="19" t="s">
        <v>299</v>
      </c>
      <c r="AU332" s="19" t="s">
        <v>79</v>
      </c>
    </row>
    <row r="333" spans="1:65" s="14" customFormat="1" ht="11.25">
      <c r="B333" s="209"/>
      <c r="C333" s="210"/>
      <c r="D333" s="200" t="s">
        <v>301</v>
      </c>
      <c r="E333" s="211" t="s">
        <v>19</v>
      </c>
      <c r="F333" s="212" t="s">
        <v>3138</v>
      </c>
      <c r="G333" s="210"/>
      <c r="H333" s="213">
        <v>145.34</v>
      </c>
      <c r="I333" s="214"/>
      <c r="J333" s="210"/>
      <c r="K333" s="210"/>
      <c r="L333" s="215"/>
      <c r="M333" s="216"/>
      <c r="N333" s="217"/>
      <c r="O333" s="217"/>
      <c r="P333" s="217"/>
      <c r="Q333" s="217"/>
      <c r="R333" s="217"/>
      <c r="S333" s="217"/>
      <c r="T333" s="218"/>
      <c r="AT333" s="219" t="s">
        <v>301</v>
      </c>
      <c r="AU333" s="219" t="s">
        <v>79</v>
      </c>
      <c r="AV333" s="14" t="s">
        <v>79</v>
      </c>
      <c r="AW333" s="14" t="s">
        <v>32</v>
      </c>
      <c r="AX333" s="14" t="s">
        <v>70</v>
      </c>
      <c r="AY333" s="219" t="s">
        <v>290</v>
      </c>
    </row>
    <row r="334" spans="1:65" s="15" customFormat="1" ht="11.25">
      <c r="B334" s="220"/>
      <c r="C334" s="221"/>
      <c r="D334" s="200" t="s">
        <v>301</v>
      </c>
      <c r="E334" s="222" t="s">
        <v>19</v>
      </c>
      <c r="F334" s="223" t="s">
        <v>304</v>
      </c>
      <c r="G334" s="221"/>
      <c r="H334" s="224">
        <v>145.34</v>
      </c>
      <c r="I334" s="225"/>
      <c r="J334" s="221"/>
      <c r="K334" s="221"/>
      <c r="L334" s="226"/>
      <c r="M334" s="227"/>
      <c r="N334" s="228"/>
      <c r="O334" s="228"/>
      <c r="P334" s="228"/>
      <c r="Q334" s="228"/>
      <c r="R334" s="228"/>
      <c r="S334" s="228"/>
      <c r="T334" s="229"/>
      <c r="AT334" s="230" t="s">
        <v>301</v>
      </c>
      <c r="AU334" s="230" t="s">
        <v>79</v>
      </c>
      <c r="AV334" s="15" t="s">
        <v>297</v>
      </c>
      <c r="AW334" s="15" t="s">
        <v>32</v>
      </c>
      <c r="AX334" s="15" t="s">
        <v>77</v>
      </c>
      <c r="AY334" s="230" t="s">
        <v>290</v>
      </c>
    </row>
    <row r="335" spans="1:65" s="2" customFormat="1" ht="16.5" customHeight="1">
      <c r="A335" s="36"/>
      <c r="B335" s="37"/>
      <c r="C335" s="242" t="s">
        <v>552</v>
      </c>
      <c r="D335" s="242" t="s">
        <v>434</v>
      </c>
      <c r="E335" s="243" t="s">
        <v>2183</v>
      </c>
      <c r="F335" s="244" t="s">
        <v>2184</v>
      </c>
      <c r="G335" s="245" t="s">
        <v>489</v>
      </c>
      <c r="H335" s="246">
        <v>313.93400000000003</v>
      </c>
      <c r="I335" s="247"/>
      <c r="J335" s="248">
        <f>ROUND(I335*H335,2)</f>
        <v>0</v>
      </c>
      <c r="K335" s="244" t="s">
        <v>296</v>
      </c>
      <c r="L335" s="249"/>
      <c r="M335" s="250" t="s">
        <v>19</v>
      </c>
      <c r="N335" s="251" t="s">
        <v>41</v>
      </c>
      <c r="O335" s="66"/>
      <c r="P335" s="189">
        <f>O335*H335</f>
        <v>0</v>
      </c>
      <c r="Q335" s="189">
        <v>0</v>
      </c>
      <c r="R335" s="189">
        <f>Q335*H335</f>
        <v>0</v>
      </c>
      <c r="S335" s="189">
        <v>0</v>
      </c>
      <c r="T335" s="190">
        <f>S335*H335</f>
        <v>0</v>
      </c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R335" s="191" t="s">
        <v>360</v>
      </c>
      <c r="AT335" s="191" t="s">
        <v>434</v>
      </c>
      <c r="AU335" s="191" t="s">
        <v>79</v>
      </c>
      <c r="AY335" s="19" t="s">
        <v>290</v>
      </c>
      <c r="BE335" s="192">
        <f>IF(N335="základní",J335,0)</f>
        <v>0</v>
      </c>
      <c r="BF335" s="192">
        <f>IF(N335="snížená",J335,0)</f>
        <v>0</v>
      </c>
      <c r="BG335" s="192">
        <f>IF(N335="zákl. přenesená",J335,0)</f>
        <v>0</v>
      </c>
      <c r="BH335" s="192">
        <f>IF(N335="sníž. přenesená",J335,0)</f>
        <v>0</v>
      </c>
      <c r="BI335" s="192">
        <f>IF(N335="nulová",J335,0)</f>
        <v>0</v>
      </c>
      <c r="BJ335" s="19" t="s">
        <v>77</v>
      </c>
      <c r="BK335" s="192">
        <f>ROUND(I335*H335,2)</f>
        <v>0</v>
      </c>
      <c r="BL335" s="19" t="s">
        <v>297</v>
      </c>
      <c r="BM335" s="191" t="s">
        <v>3139</v>
      </c>
    </row>
    <row r="336" spans="1:65" s="2" customFormat="1" ht="11.25">
      <c r="A336" s="36"/>
      <c r="B336" s="37"/>
      <c r="C336" s="38"/>
      <c r="D336" s="193" t="s">
        <v>299</v>
      </c>
      <c r="E336" s="38"/>
      <c r="F336" s="194" t="s">
        <v>2186</v>
      </c>
      <c r="G336" s="38"/>
      <c r="H336" s="38"/>
      <c r="I336" s="195"/>
      <c r="J336" s="38"/>
      <c r="K336" s="38"/>
      <c r="L336" s="41"/>
      <c r="M336" s="196"/>
      <c r="N336" s="197"/>
      <c r="O336" s="66"/>
      <c r="P336" s="66"/>
      <c r="Q336" s="66"/>
      <c r="R336" s="66"/>
      <c r="S336" s="66"/>
      <c r="T336" s="67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T336" s="19" t="s">
        <v>299</v>
      </c>
      <c r="AU336" s="19" t="s">
        <v>79</v>
      </c>
    </row>
    <row r="337" spans="1:65" s="14" customFormat="1" ht="11.25">
      <c r="B337" s="209"/>
      <c r="C337" s="210"/>
      <c r="D337" s="200" t="s">
        <v>301</v>
      </c>
      <c r="E337" s="211" t="s">
        <v>19</v>
      </c>
      <c r="F337" s="212" t="s">
        <v>3140</v>
      </c>
      <c r="G337" s="210"/>
      <c r="H337" s="213">
        <v>313.93400000000003</v>
      </c>
      <c r="I337" s="214"/>
      <c r="J337" s="210"/>
      <c r="K337" s="210"/>
      <c r="L337" s="215"/>
      <c r="M337" s="216"/>
      <c r="N337" s="217"/>
      <c r="O337" s="217"/>
      <c r="P337" s="217"/>
      <c r="Q337" s="217"/>
      <c r="R337" s="217"/>
      <c r="S337" s="217"/>
      <c r="T337" s="218"/>
      <c r="AT337" s="219" t="s">
        <v>301</v>
      </c>
      <c r="AU337" s="219" t="s">
        <v>79</v>
      </c>
      <c r="AV337" s="14" t="s">
        <v>79</v>
      </c>
      <c r="AW337" s="14" t="s">
        <v>32</v>
      </c>
      <c r="AX337" s="14" t="s">
        <v>70</v>
      </c>
      <c r="AY337" s="219" t="s">
        <v>290</v>
      </c>
    </row>
    <row r="338" spans="1:65" s="15" customFormat="1" ht="11.25">
      <c r="B338" s="220"/>
      <c r="C338" s="221"/>
      <c r="D338" s="200" t="s">
        <v>301</v>
      </c>
      <c r="E338" s="222" t="s">
        <v>19</v>
      </c>
      <c r="F338" s="223" t="s">
        <v>304</v>
      </c>
      <c r="G338" s="221"/>
      <c r="H338" s="224">
        <v>313.93400000000003</v>
      </c>
      <c r="I338" s="225"/>
      <c r="J338" s="221"/>
      <c r="K338" s="221"/>
      <c r="L338" s="226"/>
      <c r="M338" s="227"/>
      <c r="N338" s="228"/>
      <c r="O338" s="228"/>
      <c r="P338" s="228"/>
      <c r="Q338" s="228"/>
      <c r="R338" s="228"/>
      <c r="S338" s="228"/>
      <c r="T338" s="229"/>
      <c r="AT338" s="230" t="s">
        <v>301</v>
      </c>
      <c r="AU338" s="230" t="s">
        <v>79</v>
      </c>
      <c r="AV338" s="15" t="s">
        <v>297</v>
      </c>
      <c r="AW338" s="15" t="s">
        <v>32</v>
      </c>
      <c r="AX338" s="15" t="s">
        <v>77</v>
      </c>
      <c r="AY338" s="230" t="s">
        <v>290</v>
      </c>
    </row>
    <row r="339" spans="1:65" s="2" customFormat="1" ht="24.2" customHeight="1">
      <c r="A339" s="36"/>
      <c r="B339" s="37"/>
      <c r="C339" s="180" t="s">
        <v>559</v>
      </c>
      <c r="D339" s="180" t="s">
        <v>292</v>
      </c>
      <c r="E339" s="181" t="s">
        <v>2048</v>
      </c>
      <c r="F339" s="182" t="s">
        <v>2049</v>
      </c>
      <c r="G339" s="183" t="s">
        <v>341</v>
      </c>
      <c r="H339" s="184">
        <v>90.36</v>
      </c>
      <c r="I339" s="185"/>
      <c r="J339" s="186">
        <f>ROUND(I339*H339,2)</f>
        <v>0</v>
      </c>
      <c r="K339" s="182" t="s">
        <v>296</v>
      </c>
      <c r="L339" s="41"/>
      <c r="M339" s="187" t="s">
        <v>19</v>
      </c>
      <c r="N339" s="188" t="s">
        <v>41</v>
      </c>
      <c r="O339" s="66"/>
      <c r="P339" s="189">
        <f>O339*H339</f>
        <v>0</v>
      </c>
      <c r="Q339" s="189">
        <v>0</v>
      </c>
      <c r="R339" s="189">
        <f>Q339*H339</f>
        <v>0</v>
      </c>
      <c r="S339" s="189">
        <v>0</v>
      </c>
      <c r="T339" s="190">
        <f>S339*H339</f>
        <v>0</v>
      </c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R339" s="191" t="s">
        <v>297</v>
      </c>
      <c r="AT339" s="191" t="s">
        <v>292</v>
      </c>
      <c r="AU339" s="191" t="s">
        <v>79</v>
      </c>
      <c r="AY339" s="19" t="s">
        <v>290</v>
      </c>
      <c r="BE339" s="192">
        <f>IF(N339="základní",J339,0)</f>
        <v>0</v>
      </c>
      <c r="BF339" s="192">
        <f>IF(N339="snížená",J339,0)</f>
        <v>0</v>
      </c>
      <c r="BG339" s="192">
        <f>IF(N339="zákl. přenesená",J339,0)</f>
        <v>0</v>
      </c>
      <c r="BH339" s="192">
        <f>IF(N339="sníž. přenesená",J339,0)</f>
        <v>0</v>
      </c>
      <c r="BI339" s="192">
        <f>IF(N339="nulová",J339,0)</f>
        <v>0</v>
      </c>
      <c r="BJ339" s="19" t="s">
        <v>77</v>
      </c>
      <c r="BK339" s="192">
        <f>ROUND(I339*H339,2)</f>
        <v>0</v>
      </c>
      <c r="BL339" s="19" t="s">
        <v>297</v>
      </c>
      <c r="BM339" s="191" t="s">
        <v>3141</v>
      </c>
    </row>
    <row r="340" spans="1:65" s="2" customFormat="1" ht="11.25">
      <c r="A340" s="36"/>
      <c r="B340" s="37"/>
      <c r="C340" s="38"/>
      <c r="D340" s="193" t="s">
        <v>299</v>
      </c>
      <c r="E340" s="38"/>
      <c r="F340" s="194" t="s">
        <v>2051</v>
      </c>
      <c r="G340" s="38"/>
      <c r="H340" s="38"/>
      <c r="I340" s="195"/>
      <c r="J340" s="38"/>
      <c r="K340" s="38"/>
      <c r="L340" s="41"/>
      <c r="M340" s="196"/>
      <c r="N340" s="197"/>
      <c r="O340" s="66"/>
      <c r="P340" s="66"/>
      <c r="Q340" s="66"/>
      <c r="R340" s="66"/>
      <c r="S340" s="66"/>
      <c r="T340" s="67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T340" s="19" t="s">
        <v>299</v>
      </c>
      <c r="AU340" s="19" t="s">
        <v>79</v>
      </c>
    </row>
    <row r="341" spans="1:65" s="14" customFormat="1" ht="11.25">
      <c r="B341" s="209"/>
      <c r="C341" s="210"/>
      <c r="D341" s="200" t="s">
        <v>301</v>
      </c>
      <c r="E341" s="211" t="s">
        <v>19</v>
      </c>
      <c r="F341" s="212" t="s">
        <v>3089</v>
      </c>
      <c r="G341" s="210"/>
      <c r="H341" s="213">
        <v>90.36</v>
      </c>
      <c r="I341" s="214"/>
      <c r="J341" s="210"/>
      <c r="K341" s="210"/>
      <c r="L341" s="215"/>
      <c r="M341" s="216"/>
      <c r="N341" s="217"/>
      <c r="O341" s="217"/>
      <c r="P341" s="217"/>
      <c r="Q341" s="217"/>
      <c r="R341" s="217"/>
      <c r="S341" s="217"/>
      <c r="T341" s="218"/>
      <c r="AT341" s="219" t="s">
        <v>301</v>
      </c>
      <c r="AU341" s="219" t="s">
        <v>79</v>
      </c>
      <c r="AV341" s="14" t="s">
        <v>79</v>
      </c>
      <c r="AW341" s="14" t="s">
        <v>32</v>
      </c>
      <c r="AX341" s="14" t="s">
        <v>70</v>
      </c>
      <c r="AY341" s="219" t="s">
        <v>290</v>
      </c>
    </row>
    <row r="342" spans="1:65" s="15" customFormat="1" ht="11.25">
      <c r="B342" s="220"/>
      <c r="C342" s="221"/>
      <c r="D342" s="200" t="s">
        <v>301</v>
      </c>
      <c r="E342" s="222" t="s">
        <v>19</v>
      </c>
      <c r="F342" s="223" t="s">
        <v>304</v>
      </c>
      <c r="G342" s="221"/>
      <c r="H342" s="224">
        <v>90.36</v>
      </c>
      <c r="I342" s="225"/>
      <c r="J342" s="221"/>
      <c r="K342" s="221"/>
      <c r="L342" s="226"/>
      <c r="M342" s="227"/>
      <c r="N342" s="228"/>
      <c r="O342" s="228"/>
      <c r="P342" s="228"/>
      <c r="Q342" s="228"/>
      <c r="R342" s="228"/>
      <c r="S342" s="228"/>
      <c r="T342" s="229"/>
      <c r="AT342" s="230" t="s">
        <v>301</v>
      </c>
      <c r="AU342" s="230" t="s">
        <v>79</v>
      </c>
      <c r="AV342" s="15" t="s">
        <v>297</v>
      </c>
      <c r="AW342" s="15" t="s">
        <v>32</v>
      </c>
      <c r="AX342" s="15" t="s">
        <v>77</v>
      </c>
      <c r="AY342" s="230" t="s">
        <v>290</v>
      </c>
    </row>
    <row r="343" spans="1:65" s="2" customFormat="1" ht="24.2" customHeight="1">
      <c r="A343" s="36"/>
      <c r="B343" s="37"/>
      <c r="C343" s="180" t="s">
        <v>566</v>
      </c>
      <c r="D343" s="180" t="s">
        <v>292</v>
      </c>
      <c r="E343" s="181" t="s">
        <v>2053</v>
      </c>
      <c r="F343" s="182" t="s">
        <v>2054</v>
      </c>
      <c r="G343" s="183" t="s">
        <v>341</v>
      </c>
      <c r="H343" s="184">
        <v>90.36</v>
      </c>
      <c r="I343" s="185"/>
      <c r="J343" s="186">
        <f>ROUND(I343*H343,2)</f>
        <v>0</v>
      </c>
      <c r="K343" s="182" t="s">
        <v>296</v>
      </c>
      <c r="L343" s="41"/>
      <c r="M343" s="187" t="s">
        <v>19</v>
      </c>
      <c r="N343" s="188" t="s">
        <v>41</v>
      </c>
      <c r="O343" s="66"/>
      <c r="P343" s="189">
        <f>O343*H343</f>
        <v>0</v>
      </c>
      <c r="Q343" s="189">
        <v>0</v>
      </c>
      <c r="R343" s="189">
        <f>Q343*H343</f>
        <v>0</v>
      </c>
      <c r="S343" s="189">
        <v>0</v>
      </c>
      <c r="T343" s="190">
        <f>S343*H343</f>
        <v>0</v>
      </c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R343" s="191" t="s">
        <v>297</v>
      </c>
      <c r="AT343" s="191" t="s">
        <v>292</v>
      </c>
      <c r="AU343" s="191" t="s">
        <v>79</v>
      </c>
      <c r="AY343" s="19" t="s">
        <v>290</v>
      </c>
      <c r="BE343" s="192">
        <f>IF(N343="základní",J343,0)</f>
        <v>0</v>
      </c>
      <c r="BF343" s="192">
        <f>IF(N343="snížená",J343,0)</f>
        <v>0</v>
      </c>
      <c r="BG343" s="192">
        <f>IF(N343="zákl. přenesená",J343,0)</f>
        <v>0</v>
      </c>
      <c r="BH343" s="192">
        <f>IF(N343="sníž. přenesená",J343,0)</f>
        <v>0</v>
      </c>
      <c r="BI343" s="192">
        <f>IF(N343="nulová",J343,0)</f>
        <v>0</v>
      </c>
      <c r="BJ343" s="19" t="s">
        <v>77</v>
      </c>
      <c r="BK343" s="192">
        <f>ROUND(I343*H343,2)</f>
        <v>0</v>
      </c>
      <c r="BL343" s="19" t="s">
        <v>297</v>
      </c>
      <c r="BM343" s="191" t="s">
        <v>3142</v>
      </c>
    </row>
    <row r="344" spans="1:65" s="2" customFormat="1" ht="11.25">
      <c r="A344" s="36"/>
      <c r="B344" s="37"/>
      <c r="C344" s="38"/>
      <c r="D344" s="193" t="s">
        <v>299</v>
      </c>
      <c r="E344" s="38"/>
      <c r="F344" s="194" t="s">
        <v>2056</v>
      </c>
      <c r="G344" s="38"/>
      <c r="H344" s="38"/>
      <c r="I344" s="195"/>
      <c r="J344" s="38"/>
      <c r="K344" s="38"/>
      <c r="L344" s="41"/>
      <c r="M344" s="196"/>
      <c r="N344" s="197"/>
      <c r="O344" s="66"/>
      <c r="P344" s="66"/>
      <c r="Q344" s="66"/>
      <c r="R344" s="66"/>
      <c r="S344" s="66"/>
      <c r="T344" s="67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T344" s="19" t="s">
        <v>299</v>
      </c>
      <c r="AU344" s="19" t="s">
        <v>79</v>
      </c>
    </row>
    <row r="345" spans="1:65" s="14" customFormat="1" ht="11.25">
      <c r="B345" s="209"/>
      <c r="C345" s="210"/>
      <c r="D345" s="200" t="s">
        <v>301</v>
      </c>
      <c r="E345" s="211" t="s">
        <v>19</v>
      </c>
      <c r="F345" s="212" t="s">
        <v>3089</v>
      </c>
      <c r="G345" s="210"/>
      <c r="H345" s="213">
        <v>90.36</v>
      </c>
      <c r="I345" s="214"/>
      <c r="J345" s="210"/>
      <c r="K345" s="210"/>
      <c r="L345" s="215"/>
      <c r="M345" s="216"/>
      <c r="N345" s="217"/>
      <c r="O345" s="217"/>
      <c r="P345" s="217"/>
      <c r="Q345" s="217"/>
      <c r="R345" s="217"/>
      <c r="S345" s="217"/>
      <c r="T345" s="218"/>
      <c r="AT345" s="219" t="s">
        <v>301</v>
      </c>
      <c r="AU345" s="219" t="s">
        <v>79</v>
      </c>
      <c r="AV345" s="14" t="s">
        <v>79</v>
      </c>
      <c r="AW345" s="14" t="s">
        <v>32</v>
      </c>
      <c r="AX345" s="14" t="s">
        <v>70</v>
      </c>
      <c r="AY345" s="219" t="s">
        <v>290</v>
      </c>
    </row>
    <row r="346" spans="1:65" s="15" customFormat="1" ht="11.25">
      <c r="B346" s="220"/>
      <c r="C346" s="221"/>
      <c r="D346" s="200" t="s">
        <v>301</v>
      </c>
      <c r="E346" s="222" t="s">
        <v>19</v>
      </c>
      <c r="F346" s="223" t="s">
        <v>304</v>
      </c>
      <c r="G346" s="221"/>
      <c r="H346" s="224">
        <v>90.36</v>
      </c>
      <c r="I346" s="225"/>
      <c r="J346" s="221"/>
      <c r="K346" s="221"/>
      <c r="L346" s="226"/>
      <c r="M346" s="227"/>
      <c r="N346" s="228"/>
      <c r="O346" s="228"/>
      <c r="P346" s="228"/>
      <c r="Q346" s="228"/>
      <c r="R346" s="228"/>
      <c r="S346" s="228"/>
      <c r="T346" s="229"/>
      <c r="AT346" s="230" t="s">
        <v>301</v>
      </c>
      <c r="AU346" s="230" t="s">
        <v>79</v>
      </c>
      <c r="AV346" s="15" t="s">
        <v>297</v>
      </c>
      <c r="AW346" s="15" t="s">
        <v>32</v>
      </c>
      <c r="AX346" s="15" t="s">
        <v>77</v>
      </c>
      <c r="AY346" s="230" t="s">
        <v>290</v>
      </c>
    </row>
    <row r="347" spans="1:65" s="2" customFormat="1" ht="16.5" customHeight="1">
      <c r="A347" s="36"/>
      <c r="B347" s="37"/>
      <c r="C347" s="242" t="s">
        <v>576</v>
      </c>
      <c r="D347" s="242" t="s">
        <v>434</v>
      </c>
      <c r="E347" s="243" t="s">
        <v>2057</v>
      </c>
      <c r="F347" s="244" t="s">
        <v>2058</v>
      </c>
      <c r="G347" s="245" t="s">
        <v>1443</v>
      </c>
      <c r="H347" s="246">
        <v>2.2589999999999999</v>
      </c>
      <c r="I347" s="247"/>
      <c r="J347" s="248">
        <f>ROUND(I347*H347,2)</f>
        <v>0</v>
      </c>
      <c r="K347" s="244" t="s">
        <v>296</v>
      </c>
      <c r="L347" s="249"/>
      <c r="M347" s="250" t="s">
        <v>19</v>
      </c>
      <c r="N347" s="251" t="s">
        <v>41</v>
      </c>
      <c r="O347" s="66"/>
      <c r="P347" s="189">
        <f>O347*H347</f>
        <v>0</v>
      </c>
      <c r="Q347" s="189">
        <v>1E-3</v>
      </c>
      <c r="R347" s="189">
        <f>Q347*H347</f>
        <v>2.2590000000000002E-3</v>
      </c>
      <c r="S347" s="189">
        <v>0</v>
      </c>
      <c r="T347" s="190">
        <f>S347*H347</f>
        <v>0</v>
      </c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R347" s="191" t="s">
        <v>360</v>
      </c>
      <c r="AT347" s="191" t="s">
        <v>434</v>
      </c>
      <c r="AU347" s="191" t="s">
        <v>79</v>
      </c>
      <c r="AY347" s="19" t="s">
        <v>290</v>
      </c>
      <c r="BE347" s="192">
        <f>IF(N347="základní",J347,0)</f>
        <v>0</v>
      </c>
      <c r="BF347" s="192">
        <f>IF(N347="snížená",J347,0)</f>
        <v>0</v>
      </c>
      <c r="BG347" s="192">
        <f>IF(N347="zákl. přenesená",J347,0)</f>
        <v>0</v>
      </c>
      <c r="BH347" s="192">
        <f>IF(N347="sníž. přenesená",J347,0)</f>
        <v>0</v>
      </c>
      <c r="BI347" s="192">
        <f>IF(N347="nulová",J347,0)</f>
        <v>0</v>
      </c>
      <c r="BJ347" s="19" t="s">
        <v>77</v>
      </c>
      <c r="BK347" s="192">
        <f>ROUND(I347*H347,2)</f>
        <v>0</v>
      </c>
      <c r="BL347" s="19" t="s">
        <v>297</v>
      </c>
      <c r="BM347" s="191" t="s">
        <v>3143</v>
      </c>
    </row>
    <row r="348" spans="1:65" s="2" customFormat="1" ht="11.25">
      <c r="A348" s="36"/>
      <c r="B348" s="37"/>
      <c r="C348" s="38"/>
      <c r="D348" s="193" t="s">
        <v>299</v>
      </c>
      <c r="E348" s="38"/>
      <c r="F348" s="194" t="s">
        <v>2060</v>
      </c>
      <c r="G348" s="38"/>
      <c r="H348" s="38"/>
      <c r="I348" s="195"/>
      <c r="J348" s="38"/>
      <c r="K348" s="38"/>
      <c r="L348" s="41"/>
      <c r="M348" s="196"/>
      <c r="N348" s="197"/>
      <c r="O348" s="66"/>
      <c r="P348" s="66"/>
      <c r="Q348" s="66"/>
      <c r="R348" s="66"/>
      <c r="S348" s="66"/>
      <c r="T348" s="67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T348" s="19" t="s">
        <v>299</v>
      </c>
      <c r="AU348" s="19" t="s">
        <v>79</v>
      </c>
    </row>
    <row r="349" spans="1:65" s="14" customFormat="1" ht="11.25">
      <c r="B349" s="209"/>
      <c r="C349" s="210"/>
      <c r="D349" s="200" t="s">
        <v>301</v>
      </c>
      <c r="E349" s="210"/>
      <c r="F349" s="212" t="s">
        <v>3144</v>
      </c>
      <c r="G349" s="210"/>
      <c r="H349" s="213">
        <v>2.2589999999999999</v>
      </c>
      <c r="I349" s="214"/>
      <c r="J349" s="210"/>
      <c r="K349" s="210"/>
      <c r="L349" s="215"/>
      <c r="M349" s="216"/>
      <c r="N349" s="217"/>
      <c r="O349" s="217"/>
      <c r="P349" s="217"/>
      <c r="Q349" s="217"/>
      <c r="R349" s="217"/>
      <c r="S349" s="217"/>
      <c r="T349" s="218"/>
      <c r="AT349" s="219" t="s">
        <v>301</v>
      </c>
      <c r="AU349" s="219" t="s">
        <v>79</v>
      </c>
      <c r="AV349" s="14" t="s">
        <v>79</v>
      </c>
      <c r="AW349" s="14" t="s">
        <v>4</v>
      </c>
      <c r="AX349" s="14" t="s">
        <v>77</v>
      </c>
      <c r="AY349" s="219" t="s">
        <v>290</v>
      </c>
    </row>
    <row r="350" spans="1:65" s="2" customFormat="1" ht="24.2" customHeight="1">
      <c r="A350" s="36"/>
      <c r="B350" s="37"/>
      <c r="C350" s="180" t="s">
        <v>582</v>
      </c>
      <c r="D350" s="180" t="s">
        <v>292</v>
      </c>
      <c r="E350" s="181" t="s">
        <v>2533</v>
      </c>
      <c r="F350" s="182" t="s">
        <v>2534</v>
      </c>
      <c r="G350" s="183" t="s">
        <v>341</v>
      </c>
      <c r="H350" s="184">
        <v>12.49</v>
      </c>
      <c r="I350" s="185"/>
      <c r="J350" s="186">
        <f>ROUND(I350*H350,2)</f>
        <v>0</v>
      </c>
      <c r="K350" s="182" t="s">
        <v>19</v>
      </c>
      <c r="L350" s="41"/>
      <c r="M350" s="187" t="s">
        <v>19</v>
      </c>
      <c r="N350" s="188" t="s">
        <v>41</v>
      </c>
      <c r="O350" s="66"/>
      <c r="P350" s="189">
        <f>O350*H350</f>
        <v>0</v>
      </c>
      <c r="Q350" s="189">
        <v>0</v>
      </c>
      <c r="R350" s="189">
        <f>Q350*H350</f>
        <v>0</v>
      </c>
      <c r="S350" s="189">
        <v>0</v>
      </c>
      <c r="T350" s="190">
        <f>S350*H350</f>
        <v>0</v>
      </c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R350" s="191" t="s">
        <v>297</v>
      </c>
      <c r="AT350" s="191" t="s">
        <v>292</v>
      </c>
      <c r="AU350" s="191" t="s">
        <v>79</v>
      </c>
      <c r="AY350" s="19" t="s">
        <v>290</v>
      </c>
      <c r="BE350" s="192">
        <f>IF(N350="základní",J350,0)</f>
        <v>0</v>
      </c>
      <c r="BF350" s="192">
        <f>IF(N350="snížená",J350,0)</f>
        <v>0</v>
      </c>
      <c r="BG350" s="192">
        <f>IF(N350="zákl. přenesená",J350,0)</f>
        <v>0</v>
      </c>
      <c r="BH350" s="192">
        <f>IF(N350="sníž. přenesená",J350,0)</f>
        <v>0</v>
      </c>
      <c r="BI350" s="192">
        <f>IF(N350="nulová",J350,0)</f>
        <v>0</v>
      </c>
      <c r="BJ350" s="19" t="s">
        <v>77</v>
      </c>
      <c r="BK350" s="192">
        <f>ROUND(I350*H350,2)</f>
        <v>0</v>
      </c>
      <c r="BL350" s="19" t="s">
        <v>297</v>
      </c>
      <c r="BM350" s="191" t="s">
        <v>3145</v>
      </c>
    </row>
    <row r="351" spans="1:65" s="14" customFormat="1" ht="11.25">
      <c r="B351" s="209"/>
      <c r="C351" s="210"/>
      <c r="D351" s="200" t="s">
        <v>301</v>
      </c>
      <c r="E351" s="211" t="s">
        <v>19</v>
      </c>
      <c r="F351" s="212" t="s">
        <v>3146</v>
      </c>
      <c r="G351" s="210"/>
      <c r="H351" s="213">
        <v>12.49</v>
      </c>
      <c r="I351" s="214"/>
      <c r="J351" s="210"/>
      <c r="K351" s="210"/>
      <c r="L351" s="215"/>
      <c r="M351" s="216"/>
      <c r="N351" s="217"/>
      <c r="O351" s="217"/>
      <c r="P351" s="217"/>
      <c r="Q351" s="217"/>
      <c r="R351" s="217"/>
      <c r="S351" s="217"/>
      <c r="T351" s="218"/>
      <c r="AT351" s="219" t="s">
        <v>301</v>
      </c>
      <c r="AU351" s="219" t="s">
        <v>79</v>
      </c>
      <c r="AV351" s="14" t="s">
        <v>79</v>
      </c>
      <c r="AW351" s="14" t="s">
        <v>32</v>
      </c>
      <c r="AX351" s="14" t="s">
        <v>70</v>
      </c>
      <c r="AY351" s="219" t="s">
        <v>290</v>
      </c>
    </row>
    <row r="352" spans="1:65" s="15" customFormat="1" ht="11.25">
      <c r="B352" s="220"/>
      <c r="C352" s="221"/>
      <c r="D352" s="200" t="s">
        <v>301</v>
      </c>
      <c r="E352" s="222" t="s">
        <v>19</v>
      </c>
      <c r="F352" s="223" t="s">
        <v>304</v>
      </c>
      <c r="G352" s="221"/>
      <c r="H352" s="224">
        <v>12.49</v>
      </c>
      <c r="I352" s="225"/>
      <c r="J352" s="221"/>
      <c r="K352" s="221"/>
      <c r="L352" s="226"/>
      <c r="M352" s="227"/>
      <c r="N352" s="228"/>
      <c r="O352" s="228"/>
      <c r="P352" s="228"/>
      <c r="Q352" s="228"/>
      <c r="R352" s="228"/>
      <c r="S352" s="228"/>
      <c r="T352" s="229"/>
      <c r="AT352" s="230" t="s">
        <v>301</v>
      </c>
      <c r="AU352" s="230" t="s">
        <v>79</v>
      </c>
      <c r="AV352" s="15" t="s">
        <v>297</v>
      </c>
      <c r="AW352" s="15" t="s">
        <v>32</v>
      </c>
      <c r="AX352" s="15" t="s">
        <v>77</v>
      </c>
      <c r="AY352" s="230" t="s">
        <v>290</v>
      </c>
    </row>
    <row r="353" spans="1:65" s="2" customFormat="1" ht="24.2" customHeight="1">
      <c r="A353" s="36"/>
      <c r="B353" s="37"/>
      <c r="C353" s="180" t="s">
        <v>588</v>
      </c>
      <c r="D353" s="180" t="s">
        <v>292</v>
      </c>
      <c r="E353" s="181" t="s">
        <v>2536</v>
      </c>
      <c r="F353" s="182" t="s">
        <v>2537</v>
      </c>
      <c r="G353" s="183" t="s">
        <v>341</v>
      </c>
      <c r="H353" s="184">
        <v>20.79</v>
      </c>
      <c r="I353" s="185"/>
      <c r="J353" s="186">
        <f>ROUND(I353*H353,2)</f>
        <v>0</v>
      </c>
      <c r="K353" s="182" t="s">
        <v>19</v>
      </c>
      <c r="L353" s="41"/>
      <c r="M353" s="187" t="s">
        <v>19</v>
      </c>
      <c r="N353" s="188" t="s">
        <v>41</v>
      </c>
      <c r="O353" s="66"/>
      <c r="P353" s="189">
        <f>O353*H353</f>
        <v>0</v>
      </c>
      <c r="Q353" s="189">
        <v>0</v>
      </c>
      <c r="R353" s="189">
        <f>Q353*H353</f>
        <v>0</v>
      </c>
      <c r="S353" s="189">
        <v>0</v>
      </c>
      <c r="T353" s="190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91" t="s">
        <v>297</v>
      </c>
      <c r="AT353" s="191" t="s">
        <v>292</v>
      </c>
      <c r="AU353" s="191" t="s">
        <v>79</v>
      </c>
      <c r="AY353" s="19" t="s">
        <v>290</v>
      </c>
      <c r="BE353" s="192">
        <f>IF(N353="základní",J353,0)</f>
        <v>0</v>
      </c>
      <c r="BF353" s="192">
        <f>IF(N353="snížená",J353,0)</f>
        <v>0</v>
      </c>
      <c r="BG353" s="192">
        <f>IF(N353="zákl. přenesená",J353,0)</f>
        <v>0</v>
      </c>
      <c r="BH353" s="192">
        <f>IF(N353="sníž. přenesená",J353,0)</f>
        <v>0</v>
      </c>
      <c r="BI353" s="192">
        <f>IF(N353="nulová",J353,0)</f>
        <v>0</v>
      </c>
      <c r="BJ353" s="19" t="s">
        <v>77</v>
      </c>
      <c r="BK353" s="192">
        <f>ROUND(I353*H353,2)</f>
        <v>0</v>
      </c>
      <c r="BL353" s="19" t="s">
        <v>297</v>
      </c>
      <c r="BM353" s="191" t="s">
        <v>3147</v>
      </c>
    </row>
    <row r="354" spans="1:65" s="14" customFormat="1" ht="11.25">
      <c r="B354" s="209"/>
      <c r="C354" s="210"/>
      <c r="D354" s="200" t="s">
        <v>301</v>
      </c>
      <c r="E354" s="211" t="s">
        <v>19</v>
      </c>
      <c r="F354" s="212" t="s">
        <v>3059</v>
      </c>
      <c r="G354" s="210"/>
      <c r="H354" s="213">
        <v>20.79</v>
      </c>
      <c r="I354" s="214"/>
      <c r="J354" s="210"/>
      <c r="K354" s="210"/>
      <c r="L354" s="215"/>
      <c r="M354" s="216"/>
      <c r="N354" s="217"/>
      <c r="O354" s="217"/>
      <c r="P354" s="217"/>
      <c r="Q354" s="217"/>
      <c r="R354" s="217"/>
      <c r="S354" s="217"/>
      <c r="T354" s="218"/>
      <c r="AT354" s="219" t="s">
        <v>301</v>
      </c>
      <c r="AU354" s="219" t="s">
        <v>79</v>
      </c>
      <c r="AV354" s="14" t="s">
        <v>79</v>
      </c>
      <c r="AW354" s="14" t="s">
        <v>32</v>
      </c>
      <c r="AX354" s="14" t="s">
        <v>70</v>
      </c>
      <c r="AY354" s="219" t="s">
        <v>290</v>
      </c>
    </row>
    <row r="355" spans="1:65" s="15" customFormat="1" ht="11.25">
      <c r="B355" s="220"/>
      <c r="C355" s="221"/>
      <c r="D355" s="200" t="s">
        <v>301</v>
      </c>
      <c r="E355" s="222" t="s">
        <v>19</v>
      </c>
      <c r="F355" s="223" t="s">
        <v>304</v>
      </c>
      <c r="G355" s="221"/>
      <c r="H355" s="224">
        <v>20.79</v>
      </c>
      <c r="I355" s="225"/>
      <c r="J355" s="221"/>
      <c r="K355" s="221"/>
      <c r="L355" s="226"/>
      <c r="M355" s="227"/>
      <c r="N355" s="228"/>
      <c r="O355" s="228"/>
      <c r="P355" s="228"/>
      <c r="Q355" s="228"/>
      <c r="R355" s="228"/>
      <c r="S355" s="228"/>
      <c r="T355" s="229"/>
      <c r="AT355" s="230" t="s">
        <v>301</v>
      </c>
      <c r="AU355" s="230" t="s">
        <v>79</v>
      </c>
      <c r="AV355" s="15" t="s">
        <v>297</v>
      </c>
      <c r="AW355" s="15" t="s">
        <v>32</v>
      </c>
      <c r="AX355" s="15" t="s">
        <v>77</v>
      </c>
      <c r="AY355" s="230" t="s">
        <v>290</v>
      </c>
    </row>
    <row r="356" spans="1:65" s="2" customFormat="1" ht="24.2" customHeight="1">
      <c r="A356" s="36"/>
      <c r="B356" s="37"/>
      <c r="C356" s="180" t="s">
        <v>594</v>
      </c>
      <c r="D356" s="180" t="s">
        <v>292</v>
      </c>
      <c r="E356" s="181" t="s">
        <v>2539</v>
      </c>
      <c r="F356" s="182" t="s">
        <v>2540</v>
      </c>
      <c r="G356" s="183" t="s">
        <v>295</v>
      </c>
      <c r="H356" s="184">
        <v>169.2</v>
      </c>
      <c r="I356" s="185"/>
      <c r="J356" s="186">
        <f>ROUND(I356*H356,2)</f>
        <v>0</v>
      </c>
      <c r="K356" s="182" t="s">
        <v>19</v>
      </c>
      <c r="L356" s="41"/>
      <c r="M356" s="187" t="s">
        <v>19</v>
      </c>
      <c r="N356" s="188" t="s">
        <v>41</v>
      </c>
      <c r="O356" s="66"/>
      <c r="P356" s="189">
        <f>O356*H356</f>
        <v>0</v>
      </c>
      <c r="Q356" s="189">
        <v>0</v>
      </c>
      <c r="R356" s="189">
        <f>Q356*H356</f>
        <v>0</v>
      </c>
      <c r="S356" s="189">
        <v>0</v>
      </c>
      <c r="T356" s="190">
        <f>S356*H356</f>
        <v>0</v>
      </c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R356" s="191" t="s">
        <v>297</v>
      </c>
      <c r="AT356" s="191" t="s">
        <v>292</v>
      </c>
      <c r="AU356" s="191" t="s">
        <v>79</v>
      </c>
      <c r="AY356" s="19" t="s">
        <v>290</v>
      </c>
      <c r="BE356" s="192">
        <f>IF(N356="základní",J356,0)</f>
        <v>0</v>
      </c>
      <c r="BF356" s="192">
        <f>IF(N356="snížená",J356,0)</f>
        <v>0</v>
      </c>
      <c r="BG356" s="192">
        <f>IF(N356="zákl. přenesená",J356,0)</f>
        <v>0</v>
      </c>
      <c r="BH356" s="192">
        <f>IF(N356="sníž. přenesená",J356,0)</f>
        <v>0</v>
      </c>
      <c r="BI356" s="192">
        <f>IF(N356="nulová",J356,0)</f>
        <v>0</v>
      </c>
      <c r="BJ356" s="19" t="s">
        <v>77</v>
      </c>
      <c r="BK356" s="192">
        <f>ROUND(I356*H356,2)</f>
        <v>0</v>
      </c>
      <c r="BL356" s="19" t="s">
        <v>297</v>
      </c>
      <c r="BM356" s="191" t="s">
        <v>3148</v>
      </c>
    </row>
    <row r="357" spans="1:65" s="14" customFormat="1" ht="11.25">
      <c r="B357" s="209"/>
      <c r="C357" s="210"/>
      <c r="D357" s="200" t="s">
        <v>301</v>
      </c>
      <c r="E357" s="211" t="s">
        <v>19</v>
      </c>
      <c r="F357" s="212" t="s">
        <v>3076</v>
      </c>
      <c r="G357" s="210"/>
      <c r="H357" s="213">
        <v>169.2</v>
      </c>
      <c r="I357" s="214"/>
      <c r="J357" s="210"/>
      <c r="K357" s="210"/>
      <c r="L357" s="215"/>
      <c r="M357" s="216"/>
      <c r="N357" s="217"/>
      <c r="O357" s="217"/>
      <c r="P357" s="217"/>
      <c r="Q357" s="217"/>
      <c r="R357" s="217"/>
      <c r="S357" s="217"/>
      <c r="T357" s="218"/>
      <c r="AT357" s="219" t="s">
        <v>301</v>
      </c>
      <c r="AU357" s="219" t="s">
        <v>79</v>
      </c>
      <c r="AV357" s="14" t="s">
        <v>79</v>
      </c>
      <c r="AW357" s="14" t="s">
        <v>32</v>
      </c>
      <c r="AX357" s="14" t="s">
        <v>70</v>
      </c>
      <c r="AY357" s="219" t="s">
        <v>290</v>
      </c>
    </row>
    <row r="358" spans="1:65" s="15" customFormat="1" ht="11.25">
      <c r="B358" s="220"/>
      <c r="C358" s="221"/>
      <c r="D358" s="200" t="s">
        <v>301</v>
      </c>
      <c r="E358" s="222" t="s">
        <v>19</v>
      </c>
      <c r="F358" s="223" t="s">
        <v>304</v>
      </c>
      <c r="G358" s="221"/>
      <c r="H358" s="224">
        <v>169.2</v>
      </c>
      <c r="I358" s="225"/>
      <c r="J358" s="221"/>
      <c r="K358" s="221"/>
      <c r="L358" s="226"/>
      <c r="M358" s="227"/>
      <c r="N358" s="228"/>
      <c r="O358" s="228"/>
      <c r="P358" s="228"/>
      <c r="Q358" s="228"/>
      <c r="R358" s="228"/>
      <c r="S358" s="228"/>
      <c r="T358" s="229"/>
      <c r="AT358" s="230" t="s">
        <v>301</v>
      </c>
      <c r="AU358" s="230" t="s">
        <v>79</v>
      </c>
      <c r="AV358" s="15" t="s">
        <v>297</v>
      </c>
      <c r="AW358" s="15" t="s">
        <v>32</v>
      </c>
      <c r="AX358" s="15" t="s">
        <v>77</v>
      </c>
      <c r="AY358" s="230" t="s">
        <v>290</v>
      </c>
    </row>
    <row r="359" spans="1:65" s="12" customFormat="1" ht="22.9" customHeight="1">
      <c r="B359" s="164"/>
      <c r="C359" s="165"/>
      <c r="D359" s="166" t="s">
        <v>69</v>
      </c>
      <c r="E359" s="178" t="s">
        <v>79</v>
      </c>
      <c r="F359" s="178" t="s">
        <v>415</v>
      </c>
      <c r="G359" s="165"/>
      <c r="H359" s="165"/>
      <c r="I359" s="168"/>
      <c r="J359" s="179">
        <f>BK359</f>
        <v>0</v>
      </c>
      <c r="K359" s="165"/>
      <c r="L359" s="170"/>
      <c r="M359" s="171"/>
      <c r="N359" s="172"/>
      <c r="O359" s="172"/>
      <c r="P359" s="173">
        <f>SUM(P360:P369)</f>
        <v>0</v>
      </c>
      <c r="Q359" s="172"/>
      <c r="R359" s="173">
        <f>SUM(R360:R369)</f>
        <v>3.3945599999999999E-2</v>
      </c>
      <c r="S359" s="172"/>
      <c r="T359" s="174">
        <f>SUM(T360:T369)</f>
        <v>0</v>
      </c>
      <c r="AR359" s="175" t="s">
        <v>77</v>
      </c>
      <c r="AT359" s="176" t="s">
        <v>69</v>
      </c>
      <c r="AU359" s="176" t="s">
        <v>77</v>
      </c>
      <c r="AY359" s="175" t="s">
        <v>290</v>
      </c>
      <c r="BK359" s="177">
        <f>SUM(BK360:BK369)</f>
        <v>0</v>
      </c>
    </row>
    <row r="360" spans="1:65" s="2" customFormat="1" ht="24.2" customHeight="1">
      <c r="A360" s="36"/>
      <c r="B360" s="37"/>
      <c r="C360" s="180" t="s">
        <v>599</v>
      </c>
      <c r="D360" s="180" t="s">
        <v>292</v>
      </c>
      <c r="E360" s="181" t="s">
        <v>2543</v>
      </c>
      <c r="F360" s="182" t="s">
        <v>2544</v>
      </c>
      <c r="G360" s="183" t="s">
        <v>320</v>
      </c>
      <c r="H360" s="184">
        <v>5.2</v>
      </c>
      <c r="I360" s="185"/>
      <c r="J360" s="186">
        <f>ROUND(I360*H360,2)</f>
        <v>0</v>
      </c>
      <c r="K360" s="182" t="s">
        <v>296</v>
      </c>
      <c r="L360" s="41"/>
      <c r="M360" s="187" t="s">
        <v>19</v>
      </c>
      <c r="N360" s="188" t="s">
        <v>41</v>
      </c>
      <c r="O360" s="66"/>
      <c r="P360" s="189">
        <f>O360*H360</f>
        <v>0</v>
      </c>
      <c r="Q360" s="189">
        <v>0</v>
      </c>
      <c r="R360" s="189">
        <f>Q360*H360</f>
        <v>0</v>
      </c>
      <c r="S360" s="189">
        <v>0</v>
      </c>
      <c r="T360" s="190">
        <f>S360*H360</f>
        <v>0</v>
      </c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R360" s="191" t="s">
        <v>297</v>
      </c>
      <c r="AT360" s="191" t="s">
        <v>292</v>
      </c>
      <c r="AU360" s="191" t="s">
        <v>79</v>
      </c>
      <c r="AY360" s="19" t="s">
        <v>290</v>
      </c>
      <c r="BE360" s="192">
        <f>IF(N360="základní",J360,0)</f>
        <v>0</v>
      </c>
      <c r="BF360" s="192">
        <f>IF(N360="snížená",J360,0)</f>
        <v>0</v>
      </c>
      <c r="BG360" s="192">
        <f>IF(N360="zákl. přenesená",J360,0)</f>
        <v>0</v>
      </c>
      <c r="BH360" s="192">
        <f>IF(N360="sníž. přenesená",J360,0)</f>
        <v>0</v>
      </c>
      <c r="BI360" s="192">
        <f>IF(N360="nulová",J360,0)</f>
        <v>0</v>
      </c>
      <c r="BJ360" s="19" t="s">
        <v>77</v>
      </c>
      <c r="BK360" s="192">
        <f>ROUND(I360*H360,2)</f>
        <v>0</v>
      </c>
      <c r="BL360" s="19" t="s">
        <v>297</v>
      </c>
      <c r="BM360" s="191" t="s">
        <v>3149</v>
      </c>
    </row>
    <row r="361" spans="1:65" s="2" customFormat="1" ht="11.25">
      <c r="A361" s="36"/>
      <c r="B361" s="37"/>
      <c r="C361" s="38"/>
      <c r="D361" s="193" t="s">
        <v>299</v>
      </c>
      <c r="E361" s="38"/>
      <c r="F361" s="194" t="s">
        <v>2546</v>
      </c>
      <c r="G361" s="38"/>
      <c r="H361" s="38"/>
      <c r="I361" s="195"/>
      <c r="J361" s="38"/>
      <c r="K361" s="38"/>
      <c r="L361" s="41"/>
      <c r="M361" s="196"/>
      <c r="N361" s="197"/>
      <c r="O361" s="66"/>
      <c r="P361" s="66"/>
      <c r="Q361" s="66"/>
      <c r="R361" s="66"/>
      <c r="S361" s="66"/>
      <c r="T361" s="67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T361" s="19" t="s">
        <v>299</v>
      </c>
      <c r="AU361" s="19" t="s">
        <v>79</v>
      </c>
    </row>
    <row r="362" spans="1:65" s="14" customFormat="1" ht="11.25">
      <c r="B362" s="209"/>
      <c r="C362" s="210"/>
      <c r="D362" s="200" t="s">
        <v>301</v>
      </c>
      <c r="E362" s="211" t="s">
        <v>19</v>
      </c>
      <c r="F362" s="212" t="s">
        <v>3150</v>
      </c>
      <c r="G362" s="210"/>
      <c r="H362" s="213">
        <v>5.2</v>
      </c>
      <c r="I362" s="214"/>
      <c r="J362" s="210"/>
      <c r="K362" s="210"/>
      <c r="L362" s="215"/>
      <c r="M362" s="216"/>
      <c r="N362" s="217"/>
      <c r="O362" s="217"/>
      <c r="P362" s="217"/>
      <c r="Q362" s="217"/>
      <c r="R362" s="217"/>
      <c r="S362" s="217"/>
      <c r="T362" s="218"/>
      <c r="AT362" s="219" t="s">
        <v>301</v>
      </c>
      <c r="AU362" s="219" t="s">
        <v>79</v>
      </c>
      <c r="AV362" s="14" t="s">
        <v>79</v>
      </c>
      <c r="AW362" s="14" t="s">
        <v>32</v>
      </c>
      <c r="AX362" s="14" t="s">
        <v>70</v>
      </c>
      <c r="AY362" s="219" t="s">
        <v>290</v>
      </c>
    </row>
    <row r="363" spans="1:65" s="15" customFormat="1" ht="11.25">
      <c r="B363" s="220"/>
      <c r="C363" s="221"/>
      <c r="D363" s="200" t="s">
        <v>301</v>
      </c>
      <c r="E363" s="222" t="s">
        <v>19</v>
      </c>
      <c r="F363" s="223" t="s">
        <v>304</v>
      </c>
      <c r="G363" s="221"/>
      <c r="H363" s="224">
        <v>5.2</v>
      </c>
      <c r="I363" s="225"/>
      <c r="J363" s="221"/>
      <c r="K363" s="221"/>
      <c r="L363" s="226"/>
      <c r="M363" s="227"/>
      <c r="N363" s="228"/>
      <c r="O363" s="228"/>
      <c r="P363" s="228"/>
      <c r="Q363" s="228"/>
      <c r="R363" s="228"/>
      <c r="S363" s="228"/>
      <c r="T363" s="229"/>
      <c r="AT363" s="230" t="s">
        <v>301</v>
      </c>
      <c r="AU363" s="230" t="s">
        <v>79</v>
      </c>
      <c r="AV363" s="15" t="s">
        <v>297</v>
      </c>
      <c r="AW363" s="15" t="s">
        <v>32</v>
      </c>
      <c r="AX363" s="15" t="s">
        <v>77</v>
      </c>
      <c r="AY363" s="230" t="s">
        <v>290</v>
      </c>
    </row>
    <row r="364" spans="1:65" s="2" customFormat="1" ht="16.5" customHeight="1">
      <c r="A364" s="36"/>
      <c r="B364" s="37"/>
      <c r="C364" s="180" t="s">
        <v>606</v>
      </c>
      <c r="D364" s="180" t="s">
        <v>292</v>
      </c>
      <c r="E364" s="181" t="s">
        <v>2548</v>
      </c>
      <c r="F364" s="182" t="s">
        <v>2549</v>
      </c>
      <c r="G364" s="183" t="s">
        <v>320</v>
      </c>
      <c r="H364" s="184">
        <v>5.2</v>
      </c>
      <c r="I364" s="185"/>
      <c r="J364" s="186">
        <f>ROUND(I364*H364,2)</f>
        <v>0</v>
      </c>
      <c r="K364" s="182" t="s">
        <v>296</v>
      </c>
      <c r="L364" s="41"/>
      <c r="M364" s="187" t="s">
        <v>19</v>
      </c>
      <c r="N364" s="188" t="s">
        <v>41</v>
      </c>
      <c r="O364" s="66"/>
      <c r="P364" s="189">
        <f>O364*H364</f>
        <v>0</v>
      </c>
      <c r="Q364" s="189">
        <v>0</v>
      </c>
      <c r="R364" s="189">
        <f>Q364*H364</f>
        <v>0</v>
      </c>
      <c r="S364" s="189">
        <v>0</v>
      </c>
      <c r="T364" s="190">
        <f>S364*H364</f>
        <v>0</v>
      </c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R364" s="191" t="s">
        <v>297</v>
      </c>
      <c r="AT364" s="191" t="s">
        <v>292</v>
      </c>
      <c r="AU364" s="191" t="s">
        <v>79</v>
      </c>
      <c r="AY364" s="19" t="s">
        <v>290</v>
      </c>
      <c r="BE364" s="192">
        <f>IF(N364="základní",J364,0)</f>
        <v>0</v>
      </c>
      <c r="BF364" s="192">
        <f>IF(N364="snížená",J364,0)</f>
        <v>0</v>
      </c>
      <c r="BG364" s="192">
        <f>IF(N364="zákl. přenesená",J364,0)</f>
        <v>0</v>
      </c>
      <c r="BH364" s="192">
        <f>IF(N364="sníž. přenesená",J364,0)</f>
        <v>0</v>
      </c>
      <c r="BI364" s="192">
        <f>IF(N364="nulová",J364,0)</f>
        <v>0</v>
      </c>
      <c r="BJ364" s="19" t="s">
        <v>77</v>
      </c>
      <c r="BK364" s="192">
        <f>ROUND(I364*H364,2)</f>
        <v>0</v>
      </c>
      <c r="BL364" s="19" t="s">
        <v>297</v>
      </c>
      <c r="BM364" s="191" t="s">
        <v>3151</v>
      </c>
    </row>
    <row r="365" spans="1:65" s="2" customFormat="1" ht="11.25">
      <c r="A365" s="36"/>
      <c r="B365" s="37"/>
      <c r="C365" s="38"/>
      <c r="D365" s="193" t="s">
        <v>299</v>
      </c>
      <c r="E365" s="38"/>
      <c r="F365" s="194" t="s">
        <v>2551</v>
      </c>
      <c r="G365" s="38"/>
      <c r="H365" s="38"/>
      <c r="I365" s="195"/>
      <c r="J365" s="38"/>
      <c r="K365" s="38"/>
      <c r="L365" s="41"/>
      <c r="M365" s="196"/>
      <c r="N365" s="197"/>
      <c r="O365" s="66"/>
      <c r="P365" s="66"/>
      <c r="Q365" s="66"/>
      <c r="R365" s="66"/>
      <c r="S365" s="66"/>
      <c r="T365" s="67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T365" s="19" t="s">
        <v>299</v>
      </c>
      <c r="AU365" s="19" t="s">
        <v>79</v>
      </c>
    </row>
    <row r="366" spans="1:65" s="2" customFormat="1" ht="16.5" customHeight="1">
      <c r="A366" s="36"/>
      <c r="B366" s="37"/>
      <c r="C366" s="180" t="s">
        <v>303</v>
      </c>
      <c r="D366" s="180" t="s">
        <v>292</v>
      </c>
      <c r="E366" s="181" t="s">
        <v>2552</v>
      </c>
      <c r="F366" s="182" t="s">
        <v>2553</v>
      </c>
      <c r="G366" s="183" t="s">
        <v>295</v>
      </c>
      <c r="H366" s="184">
        <v>104</v>
      </c>
      <c r="I366" s="185"/>
      <c r="J366" s="186">
        <f>ROUND(I366*H366,2)</f>
        <v>0</v>
      </c>
      <c r="K366" s="182" t="s">
        <v>296</v>
      </c>
      <c r="L366" s="41"/>
      <c r="M366" s="187" t="s">
        <v>19</v>
      </c>
      <c r="N366" s="188" t="s">
        <v>41</v>
      </c>
      <c r="O366" s="66"/>
      <c r="P366" s="189">
        <f>O366*H366</f>
        <v>0</v>
      </c>
      <c r="Q366" s="189">
        <v>3.2640000000000002E-4</v>
      </c>
      <c r="R366" s="189">
        <f>Q366*H366</f>
        <v>3.3945599999999999E-2</v>
      </c>
      <c r="S366" s="189">
        <v>0</v>
      </c>
      <c r="T366" s="190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91" t="s">
        <v>297</v>
      </c>
      <c r="AT366" s="191" t="s">
        <v>292</v>
      </c>
      <c r="AU366" s="191" t="s">
        <v>79</v>
      </c>
      <c r="AY366" s="19" t="s">
        <v>290</v>
      </c>
      <c r="BE366" s="192">
        <f>IF(N366="základní",J366,0)</f>
        <v>0</v>
      </c>
      <c r="BF366" s="192">
        <f>IF(N366="snížená",J366,0)</f>
        <v>0</v>
      </c>
      <c r="BG366" s="192">
        <f>IF(N366="zákl. přenesená",J366,0)</f>
        <v>0</v>
      </c>
      <c r="BH366" s="192">
        <f>IF(N366="sníž. přenesená",J366,0)</f>
        <v>0</v>
      </c>
      <c r="BI366" s="192">
        <f>IF(N366="nulová",J366,0)</f>
        <v>0</v>
      </c>
      <c r="BJ366" s="19" t="s">
        <v>77</v>
      </c>
      <c r="BK366" s="192">
        <f>ROUND(I366*H366,2)</f>
        <v>0</v>
      </c>
      <c r="BL366" s="19" t="s">
        <v>297</v>
      </c>
      <c r="BM366" s="191" t="s">
        <v>3152</v>
      </c>
    </row>
    <row r="367" spans="1:65" s="2" customFormat="1" ht="11.25">
      <c r="A367" s="36"/>
      <c r="B367" s="37"/>
      <c r="C367" s="38"/>
      <c r="D367" s="193" t="s">
        <v>299</v>
      </c>
      <c r="E367" s="38"/>
      <c r="F367" s="194" t="s">
        <v>2555</v>
      </c>
      <c r="G367" s="38"/>
      <c r="H367" s="38"/>
      <c r="I367" s="195"/>
      <c r="J367" s="38"/>
      <c r="K367" s="38"/>
      <c r="L367" s="41"/>
      <c r="M367" s="196"/>
      <c r="N367" s="197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299</v>
      </c>
      <c r="AU367" s="19" t="s">
        <v>79</v>
      </c>
    </row>
    <row r="368" spans="1:65" s="14" customFormat="1" ht="11.25">
      <c r="B368" s="209"/>
      <c r="C368" s="210"/>
      <c r="D368" s="200" t="s">
        <v>301</v>
      </c>
      <c r="E368" s="211" t="s">
        <v>19</v>
      </c>
      <c r="F368" s="212" t="s">
        <v>3153</v>
      </c>
      <c r="G368" s="210"/>
      <c r="H368" s="213">
        <v>104</v>
      </c>
      <c r="I368" s="214"/>
      <c r="J368" s="210"/>
      <c r="K368" s="210"/>
      <c r="L368" s="215"/>
      <c r="M368" s="216"/>
      <c r="N368" s="217"/>
      <c r="O368" s="217"/>
      <c r="P368" s="217"/>
      <c r="Q368" s="217"/>
      <c r="R368" s="217"/>
      <c r="S368" s="217"/>
      <c r="T368" s="218"/>
      <c r="AT368" s="219" t="s">
        <v>301</v>
      </c>
      <c r="AU368" s="219" t="s">
        <v>79</v>
      </c>
      <c r="AV368" s="14" t="s">
        <v>79</v>
      </c>
      <c r="AW368" s="14" t="s">
        <v>32</v>
      </c>
      <c r="AX368" s="14" t="s">
        <v>70</v>
      </c>
      <c r="AY368" s="219" t="s">
        <v>290</v>
      </c>
    </row>
    <row r="369" spans="1:65" s="15" customFormat="1" ht="11.25">
      <c r="B369" s="220"/>
      <c r="C369" s="221"/>
      <c r="D369" s="200" t="s">
        <v>301</v>
      </c>
      <c r="E369" s="222" t="s">
        <v>19</v>
      </c>
      <c r="F369" s="223" t="s">
        <v>304</v>
      </c>
      <c r="G369" s="221"/>
      <c r="H369" s="224">
        <v>104</v>
      </c>
      <c r="I369" s="225"/>
      <c r="J369" s="221"/>
      <c r="K369" s="221"/>
      <c r="L369" s="226"/>
      <c r="M369" s="227"/>
      <c r="N369" s="228"/>
      <c r="O369" s="228"/>
      <c r="P369" s="228"/>
      <c r="Q369" s="228"/>
      <c r="R369" s="228"/>
      <c r="S369" s="228"/>
      <c r="T369" s="229"/>
      <c r="AT369" s="230" t="s">
        <v>301</v>
      </c>
      <c r="AU369" s="230" t="s">
        <v>79</v>
      </c>
      <c r="AV369" s="15" t="s">
        <v>297</v>
      </c>
      <c r="AW369" s="15" t="s">
        <v>32</v>
      </c>
      <c r="AX369" s="15" t="s">
        <v>77</v>
      </c>
      <c r="AY369" s="230" t="s">
        <v>290</v>
      </c>
    </row>
    <row r="370" spans="1:65" s="12" customFormat="1" ht="22.9" customHeight="1">
      <c r="B370" s="164"/>
      <c r="C370" s="165"/>
      <c r="D370" s="166" t="s">
        <v>69</v>
      </c>
      <c r="E370" s="178" t="s">
        <v>297</v>
      </c>
      <c r="F370" s="178" t="s">
        <v>703</v>
      </c>
      <c r="G370" s="165"/>
      <c r="H370" s="165"/>
      <c r="I370" s="168"/>
      <c r="J370" s="179">
        <f>BK370</f>
        <v>0</v>
      </c>
      <c r="K370" s="165"/>
      <c r="L370" s="170"/>
      <c r="M370" s="171"/>
      <c r="N370" s="172"/>
      <c r="O370" s="172"/>
      <c r="P370" s="173">
        <f>SUM(P371:P389)</f>
        <v>0</v>
      </c>
      <c r="Q370" s="172"/>
      <c r="R370" s="173">
        <f>SUM(R371:R389)</f>
        <v>4.4022951120000009</v>
      </c>
      <c r="S370" s="172"/>
      <c r="T370" s="174">
        <f>SUM(T371:T389)</f>
        <v>0</v>
      </c>
      <c r="AR370" s="175" t="s">
        <v>77</v>
      </c>
      <c r="AT370" s="176" t="s">
        <v>69</v>
      </c>
      <c r="AU370" s="176" t="s">
        <v>77</v>
      </c>
      <c r="AY370" s="175" t="s">
        <v>290</v>
      </c>
      <c r="BK370" s="177">
        <f>SUM(BK371:BK389)</f>
        <v>0</v>
      </c>
    </row>
    <row r="371" spans="1:65" s="2" customFormat="1" ht="16.5" customHeight="1">
      <c r="A371" s="36"/>
      <c r="B371" s="37"/>
      <c r="C371" s="180" t="s">
        <v>620</v>
      </c>
      <c r="D371" s="180" t="s">
        <v>292</v>
      </c>
      <c r="E371" s="181" t="s">
        <v>2197</v>
      </c>
      <c r="F371" s="182" t="s">
        <v>2198</v>
      </c>
      <c r="G371" s="183" t="s">
        <v>320</v>
      </c>
      <c r="H371" s="184">
        <v>40.807000000000002</v>
      </c>
      <c r="I371" s="185"/>
      <c r="J371" s="186">
        <f>ROUND(I371*H371,2)</f>
        <v>0</v>
      </c>
      <c r="K371" s="182" t="s">
        <v>296</v>
      </c>
      <c r="L371" s="41"/>
      <c r="M371" s="187" t="s">
        <v>19</v>
      </c>
      <c r="N371" s="188" t="s">
        <v>41</v>
      </c>
      <c r="O371" s="66"/>
      <c r="P371" s="189">
        <f>O371*H371</f>
        <v>0</v>
      </c>
      <c r="Q371" s="189">
        <v>0</v>
      </c>
      <c r="R371" s="189">
        <f>Q371*H371</f>
        <v>0</v>
      </c>
      <c r="S371" s="189">
        <v>0</v>
      </c>
      <c r="T371" s="190">
        <f>S371*H371</f>
        <v>0</v>
      </c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R371" s="191" t="s">
        <v>297</v>
      </c>
      <c r="AT371" s="191" t="s">
        <v>292</v>
      </c>
      <c r="AU371" s="191" t="s">
        <v>79</v>
      </c>
      <c r="AY371" s="19" t="s">
        <v>290</v>
      </c>
      <c r="BE371" s="192">
        <f>IF(N371="základní",J371,0)</f>
        <v>0</v>
      </c>
      <c r="BF371" s="192">
        <f>IF(N371="snížená",J371,0)</f>
        <v>0</v>
      </c>
      <c r="BG371" s="192">
        <f>IF(N371="zákl. přenesená",J371,0)</f>
        <v>0</v>
      </c>
      <c r="BH371" s="192">
        <f>IF(N371="sníž. přenesená",J371,0)</f>
        <v>0</v>
      </c>
      <c r="BI371" s="192">
        <f>IF(N371="nulová",J371,0)</f>
        <v>0</v>
      </c>
      <c r="BJ371" s="19" t="s">
        <v>77</v>
      </c>
      <c r="BK371" s="192">
        <f>ROUND(I371*H371,2)</f>
        <v>0</v>
      </c>
      <c r="BL371" s="19" t="s">
        <v>297</v>
      </c>
      <c r="BM371" s="191" t="s">
        <v>3154</v>
      </c>
    </row>
    <row r="372" spans="1:65" s="2" customFormat="1" ht="11.25">
      <c r="A372" s="36"/>
      <c r="B372" s="37"/>
      <c r="C372" s="38"/>
      <c r="D372" s="193" t="s">
        <v>299</v>
      </c>
      <c r="E372" s="38"/>
      <c r="F372" s="194" t="s">
        <v>2200</v>
      </c>
      <c r="G372" s="38"/>
      <c r="H372" s="38"/>
      <c r="I372" s="195"/>
      <c r="J372" s="38"/>
      <c r="K372" s="38"/>
      <c r="L372" s="41"/>
      <c r="M372" s="196"/>
      <c r="N372" s="197"/>
      <c r="O372" s="66"/>
      <c r="P372" s="66"/>
      <c r="Q372" s="66"/>
      <c r="R372" s="66"/>
      <c r="S372" s="66"/>
      <c r="T372" s="67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T372" s="19" t="s">
        <v>299</v>
      </c>
      <c r="AU372" s="19" t="s">
        <v>79</v>
      </c>
    </row>
    <row r="373" spans="1:65" s="14" customFormat="1" ht="11.25">
      <c r="B373" s="209"/>
      <c r="C373" s="210"/>
      <c r="D373" s="200" t="s">
        <v>301</v>
      </c>
      <c r="E373" s="211" t="s">
        <v>19</v>
      </c>
      <c r="F373" s="212" t="s">
        <v>3155</v>
      </c>
      <c r="G373" s="210"/>
      <c r="H373" s="213">
        <v>40.807000000000002</v>
      </c>
      <c r="I373" s="214"/>
      <c r="J373" s="210"/>
      <c r="K373" s="210"/>
      <c r="L373" s="215"/>
      <c r="M373" s="216"/>
      <c r="N373" s="217"/>
      <c r="O373" s="217"/>
      <c r="P373" s="217"/>
      <c r="Q373" s="217"/>
      <c r="R373" s="217"/>
      <c r="S373" s="217"/>
      <c r="T373" s="218"/>
      <c r="AT373" s="219" t="s">
        <v>301</v>
      </c>
      <c r="AU373" s="219" t="s">
        <v>79</v>
      </c>
      <c r="AV373" s="14" t="s">
        <v>79</v>
      </c>
      <c r="AW373" s="14" t="s">
        <v>32</v>
      </c>
      <c r="AX373" s="14" t="s">
        <v>70</v>
      </c>
      <c r="AY373" s="219" t="s">
        <v>290</v>
      </c>
    </row>
    <row r="374" spans="1:65" s="15" customFormat="1" ht="11.25">
      <c r="B374" s="220"/>
      <c r="C374" s="221"/>
      <c r="D374" s="200" t="s">
        <v>301</v>
      </c>
      <c r="E374" s="222" t="s">
        <v>19</v>
      </c>
      <c r="F374" s="223" t="s">
        <v>304</v>
      </c>
      <c r="G374" s="221"/>
      <c r="H374" s="224">
        <v>40.807000000000002</v>
      </c>
      <c r="I374" s="225"/>
      <c r="J374" s="221"/>
      <c r="K374" s="221"/>
      <c r="L374" s="226"/>
      <c r="M374" s="227"/>
      <c r="N374" s="228"/>
      <c r="O374" s="228"/>
      <c r="P374" s="228"/>
      <c r="Q374" s="228"/>
      <c r="R374" s="228"/>
      <c r="S374" s="228"/>
      <c r="T374" s="229"/>
      <c r="AT374" s="230" t="s">
        <v>301</v>
      </c>
      <c r="AU374" s="230" t="s">
        <v>79</v>
      </c>
      <c r="AV374" s="15" t="s">
        <v>297</v>
      </c>
      <c r="AW374" s="15" t="s">
        <v>32</v>
      </c>
      <c r="AX374" s="15" t="s">
        <v>77</v>
      </c>
      <c r="AY374" s="230" t="s">
        <v>290</v>
      </c>
    </row>
    <row r="375" spans="1:65" s="2" customFormat="1" ht="16.5" customHeight="1">
      <c r="A375" s="36"/>
      <c r="B375" s="37"/>
      <c r="C375" s="180" t="s">
        <v>627</v>
      </c>
      <c r="D375" s="180" t="s">
        <v>292</v>
      </c>
      <c r="E375" s="181" t="s">
        <v>2559</v>
      </c>
      <c r="F375" s="182" t="s">
        <v>2560</v>
      </c>
      <c r="G375" s="183" t="s">
        <v>451</v>
      </c>
      <c r="H375" s="184">
        <v>15</v>
      </c>
      <c r="I375" s="185"/>
      <c r="J375" s="186">
        <f>ROUND(I375*H375,2)</f>
        <v>0</v>
      </c>
      <c r="K375" s="182" t="s">
        <v>296</v>
      </c>
      <c r="L375" s="41"/>
      <c r="M375" s="187" t="s">
        <v>19</v>
      </c>
      <c r="N375" s="188" t="s">
        <v>41</v>
      </c>
      <c r="O375" s="66"/>
      <c r="P375" s="189">
        <f>O375*H375</f>
        <v>0</v>
      </c>
      <c r="Q375" s="189">
        <v>0.223938</v>
      </c>
      <c r="R375" s="189">
        <f>Q375*H375</f>
        <v>3.35907</v>
      </c>
      <c r="S375" s="189">
        <v>0</v>
      </c>
      <c r="T375" s="190">
        <f>S375*H375</f>
        <v>0</v>
      </c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R375" s="191" t="s">
        <v>297</v>
      </c>
      <c r="AT375" s="191" t="s">
        <v>292</v>
      </c>
      <c r="AU375" s="191" t="s">
        <v>79</v>
      </c>
      <c r="AY375" s="19" t="s">
        <v>290</v>
      </c>
      <c r="BE375" s="192">
        <f>IF(N375="základní",J375,0)</f>
        <v>0</v>
      </c>
      <c r="BF375" s="192">
        <f>IF(N375="snížená",J375,0)</f>
        <v>0</v>
      </c>
      <c r="BG375" s="192">
        <f>IF(N375="zákl. přenesená",J375,0)</f>
        <v>0</v>
      </c>
      <c r="BH375" s="192">
        <f>IF(N375="sníž. přenesená",J375,0)</f>
        <v>0</v>
      </c>
      <c r="BI375" s="192">
        <f>IF(N375="nulová",J375,0)</f>
        <v>0</v>
      </c>
      <c r="BJ375" s="19" t="s">
        <v>77</v>
      </c>
      <c r="BK375" s="192">
        <f>ROUND(I375*H375,2)</f>
        <v>0</v>
      </c>
      <c r="BL375" s="19" t="s">
        <v>297</v>
      </c>
      <c r="BM375" s="191" t="s">
        <v>3156</v>
      </c>
    </row>
    <row r="376" spans="1:65" s="2" customFormat="1" ht="11.25">
      <c r="A376" s="36"/>
      <c r="B376" s="37"/>
      <c r="C376" s="38"/>
      <c r="D376" s="193" t="s">
        <v>299</v>
      </c>
      <c r="E376" s="38"/>
      <c r="F376" s="194" t="s">
        <v>2562</v>
      </c>
      <c r="G376" s="38"/>
      <c r="H376" s="38"/>
      <c r="I376" s="195"/>
      <c r="J376" s="38"/>
      <c r="K376" s="38"/>
      <c r="L376" s="41"/>
      <c r="M376" s="196"/>
      <c r="N376" s="197"/>
      <c r="O376" s="66"/>
      <c r="P376" s="66"/>
      <c r="Q376" s="66"/>
      <c r="R376" s="66"/>
      <c r="S376" s="66"/>
      <c r="T376" s="67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T376" s="19" t="s">
        <v>299</v>
      </c>
      <c r="AU376" s="19" t="s">
        <v>79</v>
      </c>
    </row>
    <row r="377" spans="1:65" s="14" customFormat="1" ht="11.25">
      <c r="B377" s="209"/>
      <c r="C377" s="210"/>
      <c r="D377" s="200" t="s">
        <v>301</v>
      </c>
      <c r="E377" s="211" t="s">
        <v>19</v>
      </c>
      <c r="F377" s="212" t="s">
        <v>3157</v>
      </c>
      <c r="G377" s="210"/>
      <c r="H377" s="213">
        <v>15</v>
      </c>
      <c r="I377" s="214"/>
      <c r="J377" s="210"/>
      <c r="K377" s="210"/>
      <c r="L377" s="215"/>
      <c r="M377" s="216"/>
      <c r="N377" s="217"/>
      <c r="O377" s="217"/>
      <c r="P377" s="217"/>
      <c r="Q377" s="217"/>
      <c r="R377" s="217"/>
      <c r="S377" s="217"/>
      <c r="T377" s="218"/>
      <c r="AT377" s="219" t="s">
        <v>301</v>
      </c>
      <c r="AU377" s="219" t="s">
        <v>79</v>
      </c>
      <c r="AV377" s="14" t="s">
        <v>79</v>
      </c>
      <c r="AW377" s="14" t="s">
        <v>32</v>
      </c>
      <c r="AX377" s="14" t="s">
        <v>70</v>
      </c>
      <c r="AY377" s="219" t="s">
        <v>290</v>
      </c>
    </row>
    <row r="378" spans="1:65" s="15" customFormat="1" ht="11.25">
      <c r="B378" s="220"/>
      <c r="C378" s="221"/>
      <c r="D378" s="200" t="s">
        <v>301</v>
      </c>
      <c r="E378" s="222" t="s">
        <v>19</v>
      </c>
      <c r="F378" s="223" t="s">
        <v>304</v>
      </c>
      <c r="G378" s="221"/>
      <c r="H378" s="224">
        <v>15</v>
      </c>
      <c r="I378" s="225"/>
      <c r="J378" s="221"/>
      <c r="K378" s="221"/>
      <c r="L378" s="226"/>
      <c r="M378" s="227"/>
      <c r="N378" s="228"/>
      <c r="O378" s="228"/>
      <c r="P378" s="228"/>
      <c r="Q378" s="228"/>
      <c r="R378" s="228"/>
      <c r="S378" s="228"/>
      <c r="T378" s="229"/>
      <c r="AT378" s="230" t="s">
        <v>301</v>
      </c>
      <c r="AU378" s="230" t="s">
        <v>79</v>
      </c>
      <c r="AV378" s="15" t="s">
        <v>297</v>
      </c>
      <c r="AW378" s="15" t="s">
        <v>32</v>
      </c>
      <c r="AX378" s="15" t="s">
        <v>77</v>
      </c>
      <c r="AY378" s="230" t="s">
        <v>290</v>
      </c>
    </row>
    <row r="379" spans="1:65" s="2" customFormat="1" ht="16.5" customHeight="1">
      <c r="A379" s="36"/>
      <c r="B379" s="37"/>
      <c r="C379" s="242" t="s">
        <v>636</v>
      </c>
      <c r="D379" s="242" t="s">
        <v>434</v>
      </c>
      <c r="E379" s="243" t="s">
        <v>2568</v>
      </c>
      <c r="F379" s="244" t="s">
        <v>2569</v>
      </c>
      <c r="G379" s="245" t="s">
        <v>451</v>
      </c>
      <c r="H379" s="246">
        <v>15</v>
      </c>
      <c r="I379" s="247"/>
      <c r="J379" s="248">
        <f>ROUND(I379*H379,2)</f>
        <v>0</v>
      </c>
      <c r="K379" s="244" t="s">
        <v>19</v>
      </c>
      <c r="L379" s="249"/>
      <c r="M379" s="250" t="s">
        <v>19</v>
      </c>
      <c r="N379" s="251" t="s">
        <v>41</v>
      </c>
      <c r="O379" s="66"/>
      <c r="P379" s="189">
        <f>O379*H379</f>
        <v>0</v>
      </c>
      <c r="Q379" s="189">
        <v>6.5000000000000002E-2</v>
      </c>
      <c r="R379" s="189">
        <f>Q379*H379</f>
        <v>0.97500000000000009</v>
      </c>
      <c r="S379" s="189">
        <v>0</v>
      </c>
      <c r="T379" s="190">
        <f>S379*H379</f>
        <v>0</v>
      </c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R379" s="191" t="s">
        <v>360</v>
      </c>
      <c r="AT379" s="191" t="s">
        <v>434</v>
      </c>
      <c r="AU379" s="191" t="s">
        <v>79</v>
      </c>
      <c r="AY379" s="19" t="s">
        <v>290</v>
      </c>
      <c r="BE379" s="192">
        <f>IF(N379="základní",J379,0)</f>
        <v>0</v>
      </c>
      <c r="BF379" s="192">
        <f>IF(N379="snížená",J379,0)</f>
        <v>0</v>
      </c>
      <c r="BG379" s="192">
        <f>IF(N379="zákl. přenesená",J379,0)</f>
        <v>0</v>
      </c>
      <c r="BH379" s="192">
        <f>IF(N379="sníž. přenesená",J379,0)</f>
        <v>0</v>
      </c>
      <c r="BI379" s="192">
        <f>IF(N379="nulová",J379,0)</f>
        <v>0</v>
      </c>
      <c r="BJ379" s="19" t="s">
        <v>77</v>
      </c>
      <c r="BK379" s="192">
        <f>ROUND(I379*H379,2)</f>
        <v>0</v>
      </c>
      <c r="BL379" s="19" t="s">
        <v>297</v>
      </c>
      <c r="BM379" s="191" t="s">
        <v>3158</v>
      </c>
    </row>
    <row r="380" spans="1:65" s="14" customFormat="1" ht="11.25">
      <c r="B380" s="209"/>
      <c r="C380" s="210"/>
      <c r="D380" s="200" t="s">
        <v>301</v>
      </c>
      <c r="E380" s="211" t="s">
        <v>19</v>
      </c>
      <c r="F380" s="212" t="s">
        <v>3159</v>
      </c>
      <c r="G380" s="210"/>
      <c r="H380" s="213">
        <v>15</v>
      </c>
      <c r="I380" s="214"/>
      <c r="J380" s="210"/>
      <c r="K380" s="210"/>
      <c r="L380" s="215"/>
      <c r="M380" s="216"/>
      <c r="N380" s="217"/>
      <c r="O380" s="217"/>
      <c r="P380" s="217"/>
      <c r="Q380" s="217"/>
      <c r="R380" s="217"/>
      <c r="S380" s="217"/>
      <c r="T380" s="218"/>
      <c r="AT380" s="219" t="s">
        <v>301</v>
      </c>
      <c r="AU380" s="219" t="s">
        <v>79</v>
      </c>
      <c r="AV380" s="14" t="s">
        <v>79</v>
      </c>
      <c r="AW380" s="14" t="s">
        <v>32</v>
      </c>
      <c r="AX380" s="14" t="s">
        <v>70</v>
      </c>
      <c r="AY380" s="219" t="s">
        <v>290</v>
      </c>
    </row>
    <row r="381" spans="1:65" s="15" customFormat="1" ht="11.25">
      <c r="B381" s="220"/>
      <c r="C381" s="221"/>
      <c r="D381" s="200" t="s">
        <v>301</v>
      </c>
      <c r="E381" s="222" t="s">
        <v>19</v>
      </c>
      <c r="F381" s="223" t="s">
        <v>304</v>
      </c>
      <c r="G381" s="221"/>
      <c r="H381" s="224">
        <v>15</v>
      </c>
      <c r="I381" s="225"/>
      <c r="J381" s="221"/>
      <c r="K381" s="221"/>
      <c r="L381" s="226"/>
      <c r="M381" s="227"/>
      <c r="N381" s="228"/>
      <c r="O381" s="228"/>
      <c r="P381" s="228"/>
      <c r="Q381" s="228"/>
      <c r="R381" s="228"/>
      <c r="S381" s="228"/>
      <c r="T381" s="229"/>
      <c r="AT381" s="230" t="s">
        <v>301</v>
      </c>
      <c r="AU381" s="230" t="s">
        <v>79</v>
      </c>
      <c r="AV381" s="15" t="s">
        <v>297</v>
      </c>
      <c r="AW381" s="15" t="s">
        <v>32</v>
      </c>
      <c r="AX381" s="15" t="s">
        <v>77</v>
      </c>
      <c r="AY381" s="230" t="s">
        <v>290</v>
      </c>
    </row>
    <row r="382" spans="1:65" s="2" customFormat="1" ht="24.2" customHeight="1">
      <c r="A382" s="36"/>
      <c r="B382" s="37"/>
      <c r="C382" s="180" t="s">
        <v>653</v>
      </c>
      <c r="D382" s="180" t="s">
        <v>292</v>
      </c>
      <c r="E382" s="181" t="s">
        <v>1663</v>
      </c>
      <c r="F382" s="182" t="s">
        <v>1664</v>
      </c>
      <c r="G382" s="183" t="s">
        <v>320</v>
      </c>
      <c r="H382" s="184">
        <v>3.375</v>
      </c>
      <c r="I382" s="185"/>
      <c r="J382" s="186">
        <f>ROUND(I382*H382,2)</f>
        <v>0</v>
      </c>
      <c r="K382" s="182" t="s">
        <v>296</v>
      </c>
      <c r="L382" s="41"/>
      <c r="M382" s="187" t="s">
        <v>19</v>
      </c>
      <c r="N382" s="188" t="s">
        <v>41</v>
      </c>
      <c r="O382" s="66"/>
      <c r="P382" s="189">
        <f>O382*H382</f>
        <v>0</v>
      </c>
      <c r="Q382" s="189">
        <v>0</v>
      </c>
      <c r="R382" s="189">
        <f>Q382*H382</f>
        <v>0</v>
      </c>
      <c r="S382" s="189">
        <v>0</v>
      </c>
      <c r="T382" s="190">
        <f>S382*H382</f>
        <v>0</v>
      </c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R382" s="191" t="s">
        <v>297</v>
      </c>
      <c r="AT382" s="191" t="s">
        <v>292</v>
      </c>
      <c r="AU382" s="191" t="s">
        <v>79</v>
      </c>
      <c r="AY382" s="19" t="s">
        <v>290</v>
      </c>
      <c r="BE382" s="192">
        <f>IF(N382="základní",J382,0)</f>
        <v>0</v>
      </c>
      <c r="BF382" s="192">
        <f>IF(N382="snížená",J382,0)</f>
        <v>0</v>
      </c>
      <c r="BG382" s="192">
        <f>IF(N382="zákl. přenesená",J382,0)</f>
        <v>0</v>
      </c>
      <c r="BH382" s="192">
        <f>IF(N382="sníž. přenesená",J382,0)</f>
        <v>0</v>
      </c>
      <c r="BI382" s="192">
        <f>IF(N382="nulová",J382,0)</f>
        <v>0</v>
      </c>
      <c r="BJ382" s="19" t="s">
        <v>77</v>
      </c>
      <c r="BK382" s="192">
        <f>ROUND(I382*H382,2)</f>
        <v>0</v>
      </c>
      <c r="BL382" s="19" t="s">
        <v>297</v>
      </c>
      <c r="BM382" s="191" t="s">
        <v>3160</v>
      </c>
    </row>
    <row r="383" spans="1:65" s="2" customFormat="1" ht="11.25">
      <c r="A383" s="36"/>
      <c r="B383" s="37"/>
      <c r="C383" s="38"/>
      <c r="D383" s="193" t="s">
        <v>299</v>
      </c>
      <c r="E383" s="38"/>
      <c r="F383" s="194" t="s">
        <v>1666</v>
      </c>
      <c r="G383" s="38"/>
      <c r="H383" s="38"/>
      <c r="I383" s="195"/>
      <c r="J383" s="38"/>
      <c r="K383" s="38"/>
      <c r="L383" s="41"/>
      <c r="M383" s="196"/>
      <c r="N383" s="197"/>
      <c r="O383" s="66"/>
      <c r="P383" s="66"/>
      <c r="Q383" s="66"/>
      <c r="R383" s="66"/>
      <c r="S383" s="66"/>
      <c r="T383" s="67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T383" s="19" t="s">
        <v>299</v>
      </c>
      <c r="AU383" s="19" t="s">
        <v>79</v>
      </c>
    </row>
    <row r="384" spans="1:65" s="14" customFormat="1" ht="11.25">
      <c r="B384" s="209"/>
      <c r="C384" s="210"/>
      <c r="D384" s="200" t="s">
        <v>301</v>
      </c>
      <c r="E384" s="211" t="s">
        <v>19</v>
      </c>
      <c r="F384" s="212" t="s">
        <v>3161</v>
      </c>
      <c r="G384" s="210"/>
      <c r="H384" s="213">
        <v>3.375</v>
      </c>
      <c r="I384" s="214"/>
      <c r="J384" s="210"/>
      <c r="K384" s="210"/>
      <c r="L384" s="215"/>
      <c r="M384" s="216"/>
      <c r="N384" s="217"/>
      <c r="O384" s="217"/>
      <c r="P384" s="217"/>
      <c r="Q384" s="217"/>
      <c r="R384" s="217"/>
      <c r="S384" s="217"/>
      <c r="T384" s="218"/>
      <c r="AT384" s="219" t="s">
        <v>301</v>
      </c>
      <c r="AU384" s="219" t="s">
        <v>79</v>
      </c>
      <c r="AV384" s="14" t="s">
        <v>79</v>
      </c>
      <c r="AW384" s="14" t="s">
        <v>32</v>
      </c>
      <c r="AX384" s="14" t="s">
        <v>70</v>
      </c>
      <c r="AY384" s="219" t="s">
        <v>290</v>
      </c>
    </row>
    <row r="385" spans="1:65" s="15" customFormat="1" ht="11.25">
      <c r="B385" s="220"/>
      <c r="C385" s="221"/>
      <c r="D385" s="200" t="s">
        <v>301</v>
      </c>
      <c r="E385" s="222" t="s">
        <v>19</v>
      </c>
      <c r="F385" s="223" t="s">
        <v>304</v>
      </c>
      <c r="G385" s="221"/>
      <c r="H385" s="224">
        <v>3.375</v>
      </c>
      <c r="I385" s="225"/>
      <c r="J385" s="221"/>
      <c r="K385" s="221"/>
      <c r="L385" s="226"/>
      <c r="M385" s="227"/>
      <c r="N385" s="228"/>
      <c r="O385" s="228"/>
      <c r="P385" s="228"/>
      <c r="Q385" s="228"/>
      <c r="R385" s="228"/>
      <c r="S385" s="228"/>
      <c r="T385" s="229"/>
      <c r="AT385" s="230" t="s">
        <v>301</v>
      </c>
      <c r="AU385" s="230" t="s">
        <v>79</v>
      </c>
      <c r="AV385" s="15" t="s">
        <v>297</v>
      </c>
      <c r="AW385" s="15" t="s">
        <v>32</v>
      </c>
      <c r="AX385" s="15" t="s">
        <v>77</v>
      </c>
      <c r="AY385" s="230" t="s">
        <v>290</v>
      </c>
    </row>
    <row r="386" spans="1:65" s="2" customFormat="1" ht="24.2" customHeight="1">
      <c r="A386" s="36"/>
      <c r="B386" s="37"/>
      <c r="C386" s="180" t="s">
        <v>659</v>
      </c>
      <c r="D386" s="180" t="s">
        <v>292</v>
      </c>
      <c r="E386" s="181" t="s">
        <v>1672</v>
      </c>
      <c r="F386" s="182" t="s">
        <v>1673</v>
      </c>
      <c r="G386" s="183" t="s">
        <v>341</v>
      </c>
      <c r="H386" s="184">
        <v>10.8</v>
      </c>
      <c r="I386" s="185"/>
      <c r="J386" s="186">
        <f>ROUND(I386*H386,2)</f>
        <v>0</v>
      </c>
      <c r="K386" s="182" t="s">
        <v>296</v>
      </c>
      <c r="L386" s="41"/>
      <c r="M386" s="187" t="s">
        <v>19</v>
      </c>
      <c r="N386" s="188" t="s">
        <v>41</v>
      </c>
      <c r="O386" s="66"/>
      <c r="P386" s="189">
        <f>O386*H386</f>
        <v>0</v>
      </c>
      <c r="Q386" s="189">
        <v>6.3171399999999997E-3</v>
      </c>
      <c r="R386" s="189">
        <f>Q386*H386</f>
        <v>6.8225112000000004E-2</v>
      </c>
      <c r="S386" s="189">
        <v>0</v>
      </c>
      <c r="T386" s="190">
        <f>S386*H386</f>
        <v>0</v>
      </c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R386" s="191" t="s">
        <v>297</v>
      </c>
      <c r="AT386" s="191" t="s">
        <v>292</v>
      </c>
      <c r="AU386" s="191" t="s">
        <v>79</v>
      </c>
      <c r="AY386" s="19" t="s">
        <v>290</v>
      </c>
      <c r="BE386" s="192">
        <f>IF(N386="základní",J386,0)</f>
        <v>0</v>
      </c>
      <c r="BF386" s="192">
        <f>IF(N386="snížená",J386,0)</f>
        <v>0</v>
      </c>
      <c r="BG386" s="192">
        <f>IF(N386="zákl. přenesená",J386,0)</f>
        <v>0</v>
      </c>
      <c r="BH386" s="192">
        <f>IF(N386="sníž. přenesená",J386,0)</f>
        <v>0</v>
      </c>
      <c r="BI386" s="192">
        <f>IF(N386="nulová",J386,0)</f>
        <v>0</v>
      </c>
      <c r="BJ386" s="19" t="s">
        <v>77</v>
      </c>
      <c r="BK386" s="192">
        <f>ROUND(I386*H386,2)</f>
        <v>0</v>
      </c>
      <c r="BL386" s="19" t="s">
        <v>297</v>
      </c>
      <c r="BM386" s="191" t="s">
        <v>3162</v>
      </c>
    </row>
    <row r="387" spans="1:65" s="2" customFormat="1" ht="11.25">
      <c r="A387" s="36"/>
      <c r="B387" s="37"/>
      <c r="C387" s="38"/>
      <c r="D387" s="193" t="s">
        <v>299</v>
      </c>
      <c r="E387" s="38"/>
      <c r="F387" s="194" t="s">
        <v>1675</v>
      </c>
      <c r="G387" s="38"/>
      <c r="H387" s="38"/>
      <c r="I387" s="195"/>
      <c r="J387" s="38"/>
      <c r="K387" s="38"/>
      <c r="L387" s="41"/>
      <c r="M387" s="196"/>
      <c r="N387" s="197"/>
      <c r="O387" s="66"/>
      <c r="P387" s="66"/>
      <c r="Q387" s="66"/>
      <c r="R387" s="66"/>
      <c r="S387" s="66"/>
      <c r="T387" s="67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T387" s="19" t="s">
        <v>299</v>
      </c>
      <c r="AU387" s="19" t="s">
        <v>79</v>
      </c>
    </row>
    <row r="388" spans="1:65" s="14" customFormat="1" ht="11.25">
      <c r="B388" s="209"/>
      <c r="C388" s="210"/>
      <c r="D388" s="200" t="s">
        <v>301</v>
      </c>
      <c r="E388" s="211" t="s">
        <v>19</v>
      </c>
      <c r="F388" s="212" t="s">
        <v>3163</v>
      </c>
      <c r="G388" s="210"/>
      <c r="H388" s="213">
        <v>10.8</v>
      </c>
      <c r="I388" s="214"/>
      <c r="J388" s="210"/>
      <c r="K388" s="210"/>
      <c r="L388" s="215"/>
      <c r="M388" s="216"/>
      <c r="N388" s="217"/>
      <c r="O388" s="217"/>
      <c r="P388" s="217"/>
      <c r="Q388" s="217"/>
      <c r="R388" s="217"/>
      <c r="S388" s="217"/>
      <c r="T388" s="218"/>
      <c r="AT388" s="219" t="s">
        <v>301</v>
      </c>
      <c r="AU388" s="219" t="s">
        <v>79</v>
      </c>
      <c r="AV388" s="14" t="s">
        <v>79</v>
      </c>
      <c r="AW388" s="14" t="s">
        <v>32</v>
      </c>
      <c r="AX388" s="14" t="s">
        <v>70</v>
      </c>
      <c r="AY388" s="219" t="s">
        <v>290</v>
      </c>
    </row>
    <row r="389" spans="1:65" s="15" customFormat="1" ht="11.25">
      <c r="B389" s="220"/>
      <c r="C389" s="221"/>
      <c r="D389" s="200" t="s">
        <v>301</v>
      </c>
      <c r="E389" s="222" t="s">
        <v>19</v>
      </c>
      <c r="F389" s="223" t="s">
        <v>304</v>
      </c>
      <c r="G389" s="221"/>
      <c r="H389" s="224">
        <v>10.8</v>
      </c>
      <c r="I389" s="225"/>
      <c r="J389" s="221"/>
      <c r="K389" s="221"/>
      <c r="L389" s="226"/>
      <c r="M389" s="227"/>
      <c r="N389" s="228"/>
      <c r="O389" s="228"/>
      <c r="P389" s="228"/>
      <c r="Q389" s="228"/>
      <c r="R389" s="228"/>
      <c r="S389" s="228"/>
      <c r="T389" s="229"/>
      <c r="AT389" s="230" t="s">
        <v>301</v>
      </c>
      <c r="AU389" s="230" t="s">
        <v>79</v>
      </c>
      <c r="AV389" s="15" t="s">
        <v>297</v>
      </c>
      <c r="AW389" s="15" t="s">
        <v>32</v>
      </c>
      <c r="AX389" s="15" t="s">
        <v>77</v>
      </c>
      <c r="AY389" s="230" t="s">
        <v>290</v>
      </c>
    </row>
    <row r="390" spans="1:65" s="12" customFormat="1" ht="22.9" customHeight="1">
      <c r="B390" s="164"/>
      <c r="C390" s="165"/>
      <c r="D390" s="166" t="s">
        <v>69</v>
      </c>
      <c r="E390" s="178" t="s">
        <v>330</v>
      </c>
      <c r="F390" s="178" t="s">
        <v>1834</v>
      </c>
      <c r="G390" s="165"/>
      <c r="H390" s="165"/>
      <c r="I390" s="168"/>
      <c r="J390" s="179">
        <f>BK390</f>
        <v>0</v>
      </c>
      <c r="K390" s="165"/>
      <c r="L390" s="170"/>
      <c r="M390" s="171"/>
      <c r="N390" s="172"/>
      <c r="O390" s="172"/>
      <c r="P390" s="173">
        <f>SUM(P391:P442)</f>
        <v>0</v>
      </c>
      <c r="Q390" s="172"/>
      <c r="R390" s="173">
        <f>SUM(R391:R442)</f>
        <v>2.3830855</v>
      </c>
      <c r="S390" s="172"/>
      <c r="T390" s="174">
        <f>SUM(T391:T442)</f>
        <v>0</v>
      </c>
      <c r="AR390" s="175" t="s">
        <v>77</v>
      </c>
      <c r="AT390" s="176" t="s">
        <v>69</v>
      </c>
      <c r="AU390" s="176" t="s">
        <v>77</v>
      </c>
      <c r="AY390" s="175" t="s">
        <v>290</v>
      </c>
      <c r="BK390" s="177">
        <f>SUM(BK391:BK442)</f>
        <v>0</v>
      </c>
    </row>
    <row r="391" spans="1:65" s="2" customFormat="1" ht="16.5" customHeight="1">
      <c r="A391" s="36"/>
      <c r="B391" s="37"/>
      <c r="C391" s="180" t="s">
        <v>670</v>
      </c>
      <c r="D391" s="180" t="s">
        <v>292</v>
      </c>
      <c r="E391" s="181" t="s">
        <v>2576</v>
      </c>
      <c r="F391" s="182" t="s">
        <v>2577</v>
      </c>
      <c r="G391" s="183" t="s">
        <v>341</v>
      </c>
      <c r="H391" s="184">
        <v>554.95000000000005</v>
      </c>
      <c r="I391" s="185"/>
      <c r="J391" s="186">
        <f>ROUND(I391*H391,2)</f>
        <v>0</v>
      </c>
      <c r="K391" s="182" t="s">
        <v>296</v>
      </c>
      <c r="L391" s="41"/>
      <c r="M391" s="187" t="s">
        <v>19</v>
      </c>
      <c r="N391" s="188" t="s">
        <v>41</v>
      </c>
      <c r="O391" s="66"/>
      <c r="P391" s="189">
        <f>O391*H391</f>
        <v>0</v>
      </c>
      <c r="Q391" s="189">
        <v>0</v>
      </c>
      <c r="R391" s="189">
        <f>Q391*H391</f>
        <v>0</v>
      </c>
      <c r="S391" s="189">
        <v>0</v>
      </c>
      <c r="T391" s="190">
        <f>S391*H391</f>
        <v>0</v>
      </c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R391" s="191" t="s">
        <v>297</v>
      </c>
      <c r="AT391" s="191" t="s">
        <v>292</v>
      </c>
      <c r="AU391" s="191" t="s">
        <v>79</v>
      </c>
      <c r="AY391" s="19" t="s">
        <v>290</v>
      </c>
      <c r="BE391" s="192">
        <f>IF(N391="základní",J391,0)</f>
        <v>0</v>
      </c>
      <c r="BF391" s="192">
        <f>IF(N391="snížená",J391,0)</f>
        <v>0</v>
      </c>
      <c r="BG391" s="192">
        <f>IF(N391="zákl. přenesená",J391,0)</f>
        <v>0</v>
      </c>
      <c r="BH391" s="192">
        <f>IF(N391="sníž. přenesená",J391,0)</f>
        <v>0</v>
      </c>
      <c r="BI391" s="192">
        <f>IF(N391="nulová",J391,0)</f>
        <v>0</v>
      </c>
      <c r="BJ391" s="19" t="s">
        <v>77</v>
      </c>
      <c r="BK391" s="192">
        <f>ROUND(I391*H391,2)</f>
        <v>0</v>
      </c>
      <c r="BL391" s="19" t="s">
        <v>297</v>
      </c>
      <c r="BM391" s="191" t="s">
        <v>3164</v>
      </c>
    </row>
    <row r="392" spans="1:65" s="2" customFormat="1" ht="11.25">
      <c r="A392" s="36"/>
      <c r="B392" s="37"/>
      <c r="C392" s="38"/>
      <c r="D392" s="193" t="s">
        <v>299</v>
      </c>
      <c r="E392" s="38"/>
      <c r="F392" s="194" t="s">
        <v>2579</v>
      </c>
      <c r="G392" s="38"/>
      <c r="H392" s="38"/>
      <c r="I392" s="195"/>
      <c r="J392" s="38"/>
      <c r="K392" s="38"/>
      <c r="L392" s="41"/>
      <c r="M392" s="196"/>
      <c r="N392" s="197"/>
      <c r="O392" s="66"/>
      <c r="P392" s="66"/>
      <c r="Q392" s="66"/>
      <c r="R392" s="66"/>
      <c r="S392" s="66"/>
      <c r="T392" s="67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T392" s="19" t="s">
        <v>299</v>
      </c>
      <c r="AU392" s="19" t="s">
        <v>79</v>
      </c>
    </row>
    <row r="393" spans="1:65" s="14" customFormat="1" ht="11.25">
      <c r="B393" s="209"/>
      <c r="C393" s="210"/>
      <c r="D393" s="200" t="s">
        <v>301</v>
      </c>
      <c r="E393" s="211" t="s">
        <v>19</v>
      </c>
      <c r="F393" s="212" t="s">
        <v>3063</v>
      </c>
      <c r="G393" s="210"/>
      <c r="H393" s="213">
        <v>10.89</v>
      </c>
      <c r="I393" s="214"/>
      <c r="J393" s="210"/>
      <c r="K393" s="210"/>
      <c r="L393" s="215"/>
      <c r="M393" s="216"/>
      <c r="N393" s="217"/>
      <c r="O393" s="217"/>
      <c r="P393" s="217"/>
      <c r="Q393" s="217"/>
      <c r="R393" s="217"/>
      <c r="S393" s="217"/>
      <c r="T393" s="218"/>
      <c r="AT393" s="219" t="s">
        <v>301</v>
      </c>
      <c r="AU393" s="219" t="s">
        <v>79</v>
      </c>
      <c r="AV393" s="14" t="s">
        <v>79</v>
      </c>
      <c r="AW393" s="14" t="s">
        <v>32</v>
      </c>
      <c r="AX393" s="14" t="s">
        <v>70</v>
      </c>
      <c r="AY393" s="219" t="s">
        <v>290</v>
      </c>
    </row>
    <row r="394" spans="1:65" s="14" customFormat="1" ht="11.25">
      <c r="B394" s="209"/>
      <c r="C394" s="210"/>
      <c r="D394" s="200" t="s">
        <v>301</v>
      </c>
      <c r="E394" s="211" t="s">
        <v>19</v>
      </c>
      <c r="F394" s="212" t="s">
        <v>3165</v>
      </c>
      <c r="G394" s="210"/>
      <c r="H394" s="213">
        <v>0.99</v>
      </c>
      <c r="I394" s="214"/>
      <c r="J394" s="210"/>
      <c r="K394" s="210"/>
      <c r="L394" s="215"/>
      <c r="M394" s="216"/>
      <c r="N394" s="217"/>
      <c r="O394" s="217"/>
      <c r="P394" s="217"/>
      <c r="Q394" s="217"/>
      <c r="R394" s="217"/>
      <c r="S394" s="217"/>
      <c r="T394" s="218"/>
      <c r="AT394" s="219" t="s">
        <v>301</v>
      </c>
      <c r="AU394" s="219" t="s">
        <v>79</v>
      </c>
      <c r="AV394" s="14" t="s">
        <v>79</v>
      </c>
      <c r="AW394" s="14" t="s">
        <v>32</v>
      </c>
      <c r="AX394" s="14" t="s">
        <v>70</v>
      </c>
      <c r="AY394" s="219" t="s">
        <v>290</v>
      </c>
    </row>
    <row r="395" spans="1:65" s="14" customFormat="1" ht="11.25">
      <c r="B395" s="209"/>
      <c r="C395" s="210"/>
      <c r="D395" s="200" t="s">
        <v>301</v>
      </c>
      <c r="E395" s="211" t="s">
        <v>19</v>
      </c>
      <c r="F395" s="212" t="s">
        <v>3166</v>
      </c>
      <c r="G395" s="210"/>
      <c r="H395" s="213">
        <v>0.99</v>
      </c>
      <c r="I395" s="214"/>
      <c r="J395" s="210"/>
      <c r="K395" s="210"/>
      <c r="L395" s="215"/>
      <c r="M395" s="216"/>
      <c r="N395" s="217"/>
      <c r="O395" s="217"/>
      <c r="P395" s="217"/>
      <c r="Q395" s="217"/>
      <c r="R395" s="217"/>
      <c r="S395" s="217"/>
      <c r="T395" s="218"/>
      <c r="AT395" s="219" t="s">
        <v>301</v>
      </c>
      <c r="AU395" s="219" t="s">
        <v>79</v>
      </c>
      <c r="AV395" s="14" t="s">
        <v>79</v>
      </c>
      <c r="AW395" s="14" t="s">
        <v>32</v>
      </c>
      <c r="AX395" s="14" t="s">
        <v>70</v>
      </c>
      <c r="AY395" s="219" t="s">
        <v>290</v>
      </c>
    </row>
    <row r="396" spans="1:65" s="16" customFormat="1" ht="11.25">
      <c r="B396" s="231"/>
      <c r="C396" s="232"/>
      <c r="D396" s="200" t="s">
        <v>301</v>
      </c>
      <c r="E396" s="233" t="s">
        <v>19</v>
      </c>
      <c r="F396" s="234" t="s">
        <v>399</v>
      </c>
      <c r="G396" s="232"/>
      <c r="H396" s="235">
        <v>12.870000000000001</v>
      </c>
      <c r="I396" s="236"/>
      <c r="J396" s="232"/>
      <c r="K396" s="232"/>
      <c r="L396" s="237"/>
      <c r="M396" s="238"/>
      <c r="N396" s="239"/>
      <c r="O396" s="239"/>
      <c r="P396" s="239"/>
      <c r="Q396" s="239"/>
      <c r="R396" s="239"/>
      <c r="S396" s="239"/>
      <c r="T396" s="240"/>
      <c r="AT396" s="241" t="s">
        <v>301</v>
      </c>
      <c r="AU396" s="241" t="s">
        <v>79</v>
      </c>
      <c r="AV396" s="16" t="s">
        <v>171</v>
      </c>
      <c r="AW396" s="16" t="s">
        <v>32</v>
      </c>
      <c r="AX396" s="16" t="s">
        <v>70</v>
      </c>
      <c r="AY396" s="241" t="s">
        <v>290</v>
      </c>
    </row>
    <row r="397" spans="1:65" s="14" customFormat="1" ht="11.25">
      <c r="B397" s="209"/>
      <c r="C397" s="210"/>
      <c r="D397" s="200" t="s">
        <v>301</v>
      </c>
      <c r="E397" s="211" t="s">
        <v>19</v>
      </c>
      <c r="F397" s="212" t="s">
        <v>3167</v>
      </c>
      <c r="G397" s="210"/>
      <c r="H397" s="213">
        <v>5.28</v>
      </c>
      <c r="I397" s="214"/>
      <c r="J397" s="210"/>
      <c r="K397" s="210"/>
      <c r="L397" s="215"/>
      <c r="M397" s="216"/>
      <c r="N397" s="217"/>
      <c r="O397" s="217"/>
      <c r="P397" s="217"/>
      <c r="Q397" s="217"/>
      <c r="R397" s="217"/>
      <c r="S397" s="217"/>
      <c r="T397" s="218"/>
      <c r="AT397" s="219" t="s">
        <v>301</v>
      </c>
      <c r="AU397" s="219" t="s">
        <v>79</v>
      </c>
      <c r="AV397" s="14" t="s">
        <v>79</v>
      </c>
      <c r="AW397" s="14" t="s">
        <v>32</v>
      </c>
      <c r="AX397" s="14" t="s">
        <v>70</v>
      </c>
      <c r="AY397" s="219" t="s">
        <v>290</v>
      </c>
    </row>
    <row r="398" spans="1:65" s="14" customFormat="1" ht="11.25">
      <c r="B398" s="209"/>
      <c r="C398" s="210"/>
      <c r="D398" s="200" t="s">
        <v>301</v>
      </c>
      <c r="E398" s="211" t="s">
        <v>19</v>
      </c>
      <c r="F398" s="212" t="s">
        <v>3168</v>
      </c>
      <c r="G398" s="210"/>
      <c r="H398" s="213">
        <v>536.79999999999995</v>
      </c>
      <c r="I398" s="214"/>
      <c r="J398" s="210"/>
      <c r="K398" s="210"/>
      <c r="L398" s="215"/>
      <c r="M398" s="216"/>
      <c r="N398" s="217"/>
      <c r="O398" s="217"/>
      <c r="P398" s="217"/>
      <c r="Q398" s="217"/>
      <c r="R398" s="217"/>
      <c r="S398" s="217"/>
      <c r="T398" s="218"/>
      <c r="AT398" s="219" t="s">
        <v>301</v>
      </c>
      <c r="AU398" s="219" t="s">
        <v>79</v>
      </c>
      <c r="AV398" s="14" t="s">
        <v>79</v>
      </c>
      <c r="AW398" s="14" t="s">
        <v>32</v>
      </c>
      <c r="AX398" s="14" t="s">
        <v>70</v>
      </c>
      <c r="AY398" s="219" t="s">
        <v>290</v>
      </c>
    </row>
    <row r="399" spans="1:65" s="16" customFormat="1" ht="11.25">
      <c r="B399" s="231"/>
      <c r="C399" s="232"/>
      <c r="D399" s="200" t="s">
        <v>301</v>
      </c>
      <c r="E399" s="233" t="s">
        <v>19</v>
      </c>
      <c r="F399" s="234" t="s">
        <v>399</v>
      </c>
      <c r="G399" s="232"/>
      <c r="H399" s="235">
        <v>542.07999999999993</v>
      </c>
      <c r="I399" s="236"/>
      <c r="J399" s="232"/>
      <c r="K399" s="232"/>
      <c r="L399" s="237"/>
      <c r="M399" s="238"/>
      <c r="N399" s="239"/>
      <c r="O399" s="239"/>
      <c r="P399" s="239"/>
      <c r="Q399" s="239"/>
      <c r="R399" s="239"/>
      <c r="S399" s="239"/>
      <c r="T399" s="240"/>
      <c r="AT399" s="241" t="s">
        <v>301</v>
      </c>
      <c r="AU399" s="241" t="s">
        <v>79</v>
      </c>
      <c r="AV399" s="16" t="s">
        <v>171</v>
      </c>
      <c r="AW399" s="16" t="s">
        <v>32</v>
      </c>
      <c r="AX399" s="16" t="s">
        <v>70</v>
      </c>
      <c r="AY399" s="241" t="s">
        <v>290</v>
      </c>
    </row>
    <row r="400" spans="1:65" s="15" customFormat="1" ht="11.25">
      <c r="B400" s="220"/>
      <c r="C400" s="221"/>
      <c r="D400" s="200" t="s">
        <v>301</v>
      </c>
      <c r="E400" s="222" t="s">
        <v>19</v>
      </c>
      <c r="F400" s="223" t="s">
        <v>304</v>
      </c>
      <c r="G400" s="221"/>
      <c r="H400" s="224">
        <v>554.94999999999993</v>
      </c>
      <c r="I400" s="225"/>
      <c r="J400" s="221"/>
      <c r="K400" s="221"/>
      <c r="L400" s="226"/>
      <c r="M400" s="227"/>
      <c r="N400" s="228"/>
      <c r="O400" s="228"/>
      <c r="P400" s="228"/>
      <c r="Q400" s="228"/>
      <c r="R400" s="228"/>
      <c r="S400" s="228"/>
      <c r="T400" s="229"/>
      <c r="AT400" s="230" t="s">
        <v>301</v>
      </c>
      <c r="AU400" s="230" t="s">
        <v>79</v>
      </c>
      <c r="AV400" s="15" t="s">
        <v>297</v>
      </c>
      <c r="AW400" s="15" t="s">
        <v>32</v>
      </c>
      <c r="AX400" s="15" t="s">
        <v>77</v>
      </c>
      <c r="AY400" s="230" t="s">
        <v>290</v>
      </c>
    </row>
    <row r="401" spans="1:65" s="2" customFormat="1" ht="24.2" customHeight="1">
      <c r="A401" s="36"/>
      <c r="B401" s="37"/>
      <c r="C401" s="180" t="s">
        <v>680</v>
      </c>
      <c r="D401" s="180" t="s">
        <v>292</v>
      </c>
      <c r="E401" s="181" t="s">
        <v>2585</v>
      </c>
      <c r="F401" s="182" t="s">
        <v>2586</v>
      </c>
      <c r="G401" s="183" t="s">
        <v>341</v>
      </c>
      <c r="H401" s="184">
        <v>271.04000000000002</v>
      </c>
      <c r="I401" s="185"/>
      <c r="J401" s="186">
        <f>ROUND(I401*H401,2)</f>
        <v>0</v>
      </c>
      <c r="K401" s="182" t="s">
        <v>296</v>
      </c>
      <c r="L401" s="41"/>
      <c r="M401" s="187" t="s">
        <v>19</v>
      </c>
      <c r="N401" s="188" t="s">
        <v>41</v>
      </c>
      <c r="O401" s="66"/>
      <c r="P401" s="189">
        <f>O401*H401</f>
        <v>0</v>
      </c>
      <c r="Q401" s="189">
        <v>0</v>
      </c>
      <c r="R401" s="189">
        <f>Q401*H401</f>
        <v>0</v>
      </c>
      <c r="S401" s="189">
        <v>0</v>
      </c>
      <c r="T401" s="190">
        <f>S401*H401</f>
        <v>0</v>
      </c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R401" s="191" t="s">
        <v>297</v>
      </c>
      <c r="AT401" s="191" t="s">
        <v>292</v>
      </c>
      <c r="AU401" s="191" t="s">
        <v>79</v>
      </c>
      <c r="AY401" s="19" t="s">
        <v>290</v>
      </c>
      <c r="BE401" s="192">
        <f>IF(N401="základní",J401,0)</f>
        <v>0</v>
      </c>
      <c r="BF401" s="192">
        <f>IF(N401="snížená",J401,0)</f>
        <v>0</v>
      </c>
      <c r="BG401" s="192">
        <f>IF(N401="zákl. přenesená",J401,0)</f>
        <v>0</v>
      </c>
      <c r="BH401" s="192">
        <f>IF(N401="sníž. přenesená",J401,0)</f>
        <v>0</v>
      </c>
      <c r="BI401" s="192">
        <f>IF(N401="nulová",J401,0)</f>
        <v>0</v>
      </c>
      <c r="BJ401" s="19" t="s">
        <v>77</v>
      </c>
      <c r="BK401" s="192">
        <f>ROUND(I401*H401,2)</f>
        <v>0</v>
      </c>
      <c r="BL401" s="19" t="s">
        <v>297</v>
      </c>
      <c r="BM401" s="191" t="s">
        <v>3169</v>
      </c>
    </row>
    <row r="402" spans="1:65" s="2" customFormat="1" ht="11.25">
      <c r="A402" s="36"/>
      <c r="B402" s="37"/>
      <c r="C402" s="38"/>
      <c r="D402" s="193" t="s">
        <v>299</v>
      </c>
      <c r="E402" s="38"/>
      <c r="F402" s="194" t="s">
        <v>2588</v>
      </c>
      <c r="G402" s="38"/>
      <c r="H402" s="38"/>
      <c r="I402" s="195"/>
      <c r="J402" s="38"/>
      <c r="K402" s="38"/>
      <c r="L402" s="41"/>
      <c r="M402" s="196"/>
      <c r="N402" s="197"/>
      <c r="O402" s="66"/>
      <c r="P402" s="66"/>
      <c r="Q402" s="66"/>
      <c r="R402" s="66"/>
      <c r="S402" s="66"/>
      <c r="T402" s="67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T402" s="19" t="s">
        <v>299</v>
      </c>
      <c r="AU402" s="19" t="s">
        <v>79</v>
      </c>
    </row>
    <row r="403" spans="1:65" s="14" customFormat="1" ht="11.25">
      <c r="B403" s="209"/>
      <c r="C403" s="210"/>
      <c r="D403" s="200" t="s">
        <v>301</v>
      </c>
      <c r="E403" s="211" t="s">
        <v>19</v>
      </c>
      <c r="F403" s="212" t="s">
        <v>3068</v>
      </c>
      <c r="G403" s="210"/>
      <c r="H403" s="213">
        <v>2.64</v>
      </c>
      <c r="I403" s="214"/>
      <c r="J403" s="210"/>
      <c r="K403" s="210"/>
      <c r="L403" s="215"/>
      <c r="M403" s="216"/>
      <c r="N403" s="217"/>
      <c r="O403" s="217"/>
      <c r="P403" s="217"/>
      <c r="Q403" s="217"/>
      <c r="R403" s="217"/>
      <c r="S403" s="217"/>
      <c r="T403" s="218"/>
      <c r="AT403" s="219" t="s">
        <v>301</v>
      </c>
      <c r="AU403" s="219" t="s">
        <v>79</v>
      </c>
      <c r="AV403" s="14" t="s">
        <v>79</v>
      </c>
      <c r="AW403" s="14" t="s">
        <v>32</v>
      </c>
      <c r="AX403" s="14" t="s">
        <v>70</v>
      </c>
      <c r="AY403" s="219" t="s">
        <v>290</v>
      </c>
    </row>
    <row r="404" spans="1:65" s="14" customFormat="1" ht="11.25">
      <c r="B404" s="209"/>
      <c r="C404" s="210"/>
      <c r="D404" s="200" t="s">
        <v>301</v>
      </c>
      <c r="E404" s="211" t="s">
        <v>19</v>
      </c>
      <c r="F404" s="212" t="s">
        <v>3066</v>
      </c>
      <c r="G404" s="210"/>
      <c r="H404" s="213">
        <v>268.39999999999998</v>
      </c>
      <c r="I404" s="214"/>
      <c r="J404" s="210"/>
      <c r="K404" s="210"/>
      <c r="L404" s="215"/>
      <c r="M404" s="216"/>
      <c r="N404" s="217"/>
      <c r="O404" s="217"/>
      <c r="P404" s="217"/>
      <c r="Q404" s="217"/>
      <c r="R404" s="217"/>
      <c r="S404" s="217"/>
      <c r="T404" s="218"/>
      <c r="AT404" s="219" t="s">
        <v>301</v>
      </c>
      <c r="AU404" s="219" t="s">
        <v>79</v>
      </c>
      <c r="AV404" s="14" t="s">
        <v>79</v>
      </c>
      <c r="AW404" s="14" t="s">
        <v>32</v>
      </c>
      <c r="AX404" s="14" t="s">
        <v>70</v>
      </c>
      <c r="AY404" s="219" t="s">
        <v>290</v>
      </c>
    </row>
    <row r="405" spans="1:65" s="15" customFormat="1" ht="11.25">
      <c r="B405" s="220"/>
      <c r="C405" s="221"/>
      <c r="D405" s="200" t="s">
        <v>301</v>
      </c>
      <c r="E405" s="222" t="s">
        <v>19</v>
      </c>
      <c r="F405" s="223" t="s">
        <v>304</v>
      </c>
      <c r="G405" s="221"/>
      <c r="H405" s="224">
        <v>271.03999999999996</v>
      </c>
      <c r="I405" s="225"/>
      <c r="J405" s="221"/>
      <c r="K405" s="221"/>
      <c r="L405" s="226"/>
      <c r="M405" s="227"/>
      <c r="N405" s="228"/>
      <c r="O405" s="228"/>
      <c r="P405" s="228"/>
      <c r="Q405" s="228"/>
      <c r="R405" s="228"/>
      <c r="S405" s="228"/>
      <c r="T405" s="229"/>
      <c r="AT405" s="230" t="s">
        <v>301</v>
      </c>
      <c r="AU405" s="230" t="s">
        <v>79</v>
      </c>
      <c r="AV405" s="15" t="s">
        <v>297</v>
      </c>
      <c r="AW405" s="15" t="s">
        <v>32</v>
      </c>
      <c r="AX405" s="15" t="s">
        <v>77</v>
      </c>
      <c r="AY405" s="230" t="s">
        <v>290</v>
      </c>
    </row>
    <row r="406" spans="1:65" s="2" customFormat="1" ht="16.5" customHeight="1">
      <c r="A406" s="36"/>
      <c r="B406" s="37"/>
      <c r="C406" s="180" t="s">
        <v>687</v>
      </c>
      <c r="D406" s="180" t="s">
        <v>292</v>
      </c>
      <c r="E406" s="181" t="s">
        <v>2589</v>
      </c>
      <c r="F406" s="182" t="s">
        <v>2590</v>
      </c>
      <c r="G406" s="183" t="s">
        <v>341</v>
      </c>
      <c r="H406" s="184">
        <v>477.44</v>
      </c>
      <c r="I406" s="185"/>
      <c r="J406" s="186">
        <f>ROUND(I406*H406,2)</f>
        <v>0</v>
      </c>
      <c r="K406" s="182" t="s">
        <v>296</v>
      </c>
      <c r="L406" s="41"/>
      <c r="M406" s="187" t="s">
        <v>19</v>
      </c>
      <c r="N406" s="188" t="s">
        <v>41</v>
      </c>
      <c r="O406" s="66"/>
      <c r="P406" s="189">
        <f>O406*H406</f>
        <v>0</v>
      </c>
      <c r="Q406" s="189">
        <v>0</v>
      </c>
      <c r="R406" s="189">
        <f>Q406*H406</f>
        <v>0</v>
      </c>
      <c r="S406" s="189">
        <v>0</v>
      </c>
      <c r="T406" s="190">
        <f>S406*H406</f>
        <v>0</v>
      </c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R406" s="191" t="s">
        <v>297</v>
      </c>
      <c r="AT406" s="191" t="s">
        <v>292</v>
      </c>
      <c r="AU406" s="191" t="s">
        <v>79</v>
      </c>
      <c r="AY406" s="19" t="s">
        <v>290</v>
      </c>
      <c r="BE406" s="192">
        <f>IF(N406="základní",J406,0)</f>
        <v>0</v>
      </c>
      <c r="BF406" s="192">
        <f>IF(N406="snížená",J406,0)</f>
        <v>0</v>
      </c>
      <c r="BG406" s="192">
        <f>IF(N406="zákl. přenesená",J406,0)</f>
        <v>0</v>
      </c>
      <c r="BH406" s="192">
        <f>IF(N406="sníž. přenesená",J406,0)</f>
        <v>0</v>
      </c>
      <c r="BI406" s="192">
        <f>IF(N406="nulová",J406,0)</f>
        <v>0</v>
      </c>
      <c r="BJ406" s="19" t="s">
        <v>77</v>
      </c>
      <c r="BK406" s="192">
        <f>ROUND(I406*H406,2)</f>
        <v>0</v>
      </c>
      <c r="BL406" s="19" t="s">
        <v>297</v>
      </c>
      <c r="BM406" s="191" t="s">
        <v>3170</v>
      </c>
    </row>
    <row r="407" spans="1:65" s="2" customFormat="1" ht="11.25">
      <c r="A407" s="36"/>
      <c r="B407" s="37"/>
      <c r="C407" s="38"/>
      <c r="D407" s="193" t="s">
        <v>299</v>
      </c>
      <c r="E407" s="38"/>
      <c r="F407" s="194" t="s">
        <v>2592</v>
      </c>
      <c r="G407" s="38"/>
      <c r="H407" s="38"/>
      <c r="I407" s="195"/>
      <c r="J407" s="38"/>
      <c r="K407" s="38"/>
      <c r="L407" s="41"/>
      <c r="M407" s="196"/>
      <c r="N407" s="197"/>
      <c r="O407" s="66"/>
      <c r="P407" s="66"/>
      <c r="Q407" s="66"/>
      <c r="R407" s="66"/>
      <c r="S407" s="66"/>
      <c r="T407" s="67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T407" s="19" t="s">
        <v>299</v>
      </c>
      <c r="AU407" s="19" t="s">
        <v>79</v>
      </c>
    </row>
    <row r="408" spans="1:65" s="14" customFormat="1" ht="11.25">
      <c r="B408" s="209"/>
      <c r="C408" s="210"/>
      <c r="D408" s="200" t="s">
        <v>301</v>
      </c>
      <c r="E408" s="211" t="s">
        <v>19</v>
      </c>
      <c r="F408" s="212" t="s">
        <v>3073</v>
      </c>
      <c r="G408" s="210"/>
      <c r="H408" s="213">
        <v>5.04</v>
      </c>
      <c r="I408" s="214"/>
      <c r="J408" s="210"/>
      <c r="K408" s="210"/>
      <c r="L408" s="215"/>
      <c r="M408" s="216"/>
      <c r="N408" s="217"/>
      <c r="O408" s="217"/>
      <c r="P408" s="217"/>
      <c r="Q408" s="217"/>
      <c r="R408" s="217"/>
      <c r="S408" s="217"/>
      <c r="T408" s="218"/>
      <c r="AT408" s="219" t="s">
        <v>301</v>
      </c>
      <c r="AU408" s="219" t="s">
        <v>79</v>
      </c>
      <c r="AV408" s="14" t="s">
        <v>79</v>
      </c>
      <c r="AW408" s="14" t="s">
        <v>32</v>
      </c>
      <c r="AX408" s="14" t="s">
        <v>70</v>
      </c>
      <c r="AY408" s="219" t="s">
        <v>290</v>
      </c>
    </row>
    <row r="409" spans="1:65" s="14" customFormat="1" ht="11.25">
      <c r="B409" s="209"/>
      <c r="C409" s="210"/>
      <c r="D409" s="200" t="s">
        <v>301</v>
      </c>
      <c r="E409" s="211" t="s">
        <v>19</v>
      </c>
      <c r="F409" s="212" t="s">
        <v>3074</v>
      </c>
      <c r="G409" s="210"/>
      <c r="H409" s="213">
        <v>472.4</v>
      </c>
      <c r="I409" s="214"/>
      <c r="J409" s="210"/>
      <c r="K409" s="210"/>
      <c r="L409" s="215"/>
      <c r="M409" s="216"/>
      <c r="N409" s="217"/>
      <c r="O409" s="217"/>
      <c r="P409" s="217"/>
      <c r="Q409" s="217"/>
      <c r="R409" s="217"/>
      <c r="S409" s="217"/>
      <c r="T409" s="218"/>
      <c r="AT409" s="219" t="s">
        <v>301</v>
      </c>
      <c r="AU409" s="219" t="s">
        <v>79</v>
      </c>
      <c r="AV409" s="14" t="s">
        <v>79</v>
      </c>
      <c r="AW409" s="14" t="s">
        <v>32</v>
      </c>
      <c r="AX409" s="14" t="s">
        <v>70</v>
      </c>
      <c r="AY409" s="219" t="s">
        <v>290</v>
      </c>
    </row>
    <row r="410" spans="1:65" s="15" customFormat="1" ht="11.25">
      <c r="B410" s="220"/>
      <c r="C410" s="221"/>
      <c r="D410" s="200" t="s">
        <v>301</v>
      </c>
      <c r="E410" s="222" t="s">
        <v>19</v>
      </c>
      <c r="F410" s="223" t="s">
        <v>304</v>
      </c>
      <c r="G410" s="221"/>
      <c r="H410" s="224">
        <v>477.44</v>
      </c>
      <c r="I410" s="225"/>
      <c r="J410" s="221"/>
      <c r="K410" s="221"/>
      <c r="L410" s="226"/>
      <c r="M410" s="227"/>
      <c r="N410" s="228"/>
      <c r="O410" s="228"/>
      <c r="P410" s="228"/>
      <c r="Q410" s="228"/>
      <c r="R410" s="228"/>
      <c r="S410" s="228"/>
      <c r="T410" s="229"/>
      <c r="AT410" s="230" t="s">
        <v>301</v>
      </c>
      <c r="AU410" s="230" t="s">
        <v>79</v>
      </c>
      <c r="AV410" s="15" t="s">
        <v>297</v>
      </c>
      <c r="AW410" s="15" t="s">
        <v>32</v>
      </c>
      <c r="AX410" s="15" t="s">
        <v>77</v>
      </c>
      <c r="AY410" s="230" t="s">
        <v>290</v>
      </c>
    </row>
    <row r="411" spans="1:65" s="2" customFormat="1" ht="16.5" customHeight="1">
      <c r="A411" s="36"/>
      <c r="B411" s="37"/>
      <c r="C411" s="180" t="s">
        <v>693</v>
      </c>
      <c r="D411" s="180" t="s">
        <v>292</v>
      </c>
      <c r="E411" s="181" t="s">
        <v>2593</v>
      </c>
      <c r="F411" s="182" t="s">
        <v>2594</v>
      </c>
      <c r="G411" s="183" t="s">
        <v>341</v>
      </c>
      <c r="H411" s="184">
        <v>271.04000000000002</v>
      </c>
      <c r="I411" s="185"/>
      <c r="J411" s="186">
        <f>ROUND(I411*H411,2)</f>
        <v>0</v>
      </c>
      <c r="K411" s="182" t="s">
        <v>296</v>
      </c>
      <c r="L411" s="41"/>
      <c r="M411" s="187" t="s">
        <v>19</v>
      </c>
      <c r="N411" s="188" t="s">
        <v>41</v>
      </c>
      <c r="O411" s="66"/>
      <c r="P411" s="189">
        <f>O411*H411</f>
        <v>0</v>
      </c>
      <c r="Q411" s="189">
        <v>0</v>
      </c>
      <c r="R411" s="189">
        <f>Q411*H411</f>
        <v>0</v>
      </c>
      <c r="S411" s="189">
        <v>0</v>
      </c>
      <c r="T411" s="190">
        <f>S411*H411</f>
        <v>0</v>
      </c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R411" s="191" t="s">
        <v>297</v>
      </c>
      <c r="AT411" s="191" t="s">
        <v>292</v>
      </c>
      <c r="AU411" s="191" t="s">
        <v>79</v>
      </c>
      <c r="AY411" s="19" t="s">
        <v>290</v>
      </c>
      <c r="BE411" s="192">
        <f>IF(N411="základní",J411,0)</f>
        <v>0</v>
      </c>
      <c r="BF411" s="192">
        <f>IF(N411="snížená",J411,0)</f>
        <v>0</v>
      </c>
      <c r="BG411" s="192">
        <f>IF(N411="zákl. přenesená",J411,0)</f>
        <v>0</v>
      </c>
      <c r="BH411" s="192">
        <f>IF(N411="sníž. přenesená",J411,0)</f>
        <v>0</v>
      </c>
      <c r="BI411" s="192">
        <f>IF(N411="nulová",J411,0)</f>
        <v>0</v>
      </c>
      <c r="BJ411" s="19" t="s">
        <v>77</v>
      </c>
      <c r="BK411" s="192">
        <f>ROUND(I411*H411,2)</f>
        <v>0</v>
      </c>
      <c r="BL411" s="19" t="s">
        <v>297</v>
      </c>
      <c r="BM411" s="191" t="s">
        <v>3171</v>
      </c>
    </row>
    <row r="412" spans="1:65" s="2" customFormat="1" ht="11.25">
      <c r="A412" s="36"/>
      <c r="B412" s="37"/>
      <c r="C412" s="38"/>
      <c r="D412" s="193" t="s">
        <v>299</v>
      </c>
      <c r="E412" s="38"/>
      <c r="F412" s="194" t="s">
        <v>2596</v>
      </c>
      <c r="G412" s="38"/>
      <c r="H412" s="38"/>
      <c r="I412" s="195"/>
      <c r="J412" s="38"/>
      <c r="K412" s="38"/>
      <c r="L412" s="41"/>
      <c r="M412" s="196"/>
      <c r="N412" s="197"/>
      <c r="O412" s="66"/>
      <c r="P412" s="66"/>
      <c r="Q412" s="66"/>
      <c r="R412" s="66"/>
      <c r="S412" s="66"/>
      <c r="T412" s="67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T412" s="19" t="s">
        <v>299</v>
      </c>
      <c r="AU412" s="19" t="s">
        <v>79</v>
      </c>
    </row>
    <row r="413" spans="1:65" s="14" customFormat="1" ht="11.25">
      <c r="B413" s="209"/>
      <c r="C413" s="210"/>
      <c r="D413" s="200" t="s">
        <v>301</v>
      </c>
      <c r="E413" s="211" t="s">
        <v>19</v>
      </c>
      <c r="F413" s="212" t="s">
        <v>3068</v>
      </c>
      <c r="G413" s="210"/>
      <c r="H413" s="213">
        <v>2.64</v>
      </c>
      <c r="I413" s="214"/>
      <c r="J413" s="210"/>
      <c r="K413" s="210"/>
      <c r="L413" s="215"/>
      <c r="M413" s="216"/>
      <c r="N413" s="217"/>
      <c r="O413" s="217"/>
      <c r="P413" s="217"/>
      <c r="Q413" s="217"/>
      <c r="R413" s="217"/>
      <c r="S413" s="217"/>
      <c r="T413" s="218"/>
      <c r="AT413" s="219" t="s">
        <v>301</v>
      </c>
      <c r="AU413" s="219" t="s">
        <v>79</v>
      </c>
      <c r="AV413" s="14" t="s">
        <v>79</v>
      </c>
      <c r="AW413" s="14" t="s">
        <v>32</v>
      </c>
      <c r="AX413" s="14" t="s">
        <v>70</v>
      </c>
      <c r="AY413" s="219" t="s">
        <v>290</v>
      </c>
    </row>
    <row r="414" spans="1:65" s="14" customFormat="1" ht="11.25">
      <c r="B414" s="209"/>
      <c r="C414" s="210"/>
      <c r="D414" s="200" t="s">
        <v>301</v>
      </c>
      <c r="E414" s="211" t="s">
        <v>19</v>
      </c>
      <c r="F414" s="212" t="s">
        <v>3066</v>
      </c>
      <c r="G414" s="210"/>
      <c r="H414" s="213">
        <v>268.39999999999998</v>
      </c>
      <c r="I414" s="214"/>
      <c r="J414" s="210"/>
      <c r="K414" s="210"/>
      <c r="L414" s="215"/>
      <c r="M414" s="216"/>
      <c r="N414" s="217"/>
      <c r="O414" s="217"/>
      <c r="P414" s="217"/>
      <c r="Q414" s="217"/>
      <c r="R414" s="217"/>
      <c r="S414" s="217"/>
      <c r="T414" s="218"/>
      <c r="AT414" s="219" t="s">
        <v>301</v>
      </c>
      <c r="AU414" s="219" t="s">
        <v>79</v>
      </c>
      <c r="AV414" s="14" t="s">
        <v>79</v>
      </c>
      <c r="AW414" s="14" t="s">
        <v>32</v>
      </c>
      <c r="AX414" s="14" t="s">
        <v>70</v>
      </c>
      <c r="AY414" s="219" t="s">
        <v>290</v>
      </c>
    </row>
    <row r="415" spans="1:65" s="15" customFormat="1" ht="11.25">
      <c r="B415" s="220"/>
      <c r="C415" s="221"/>
      <c r="D415" s="200" t="s">
        <v>301</v>
      </c>
      <c r="E415" s="222" t="s">
        <v>19</v>
      </c>
      <c r="F415" s="223" t="s">
        <v>304</v>
      </c>
      <c r="G415" s="221"/>
      <c r="H415" s="224">
        <v>271.03999999999996</v>
      </c>
      <c r="I415" s="225"/>
      <c r="J415" s="221"/>
      <c r="K415" s="221"/>
      <c r="L415" s="226"/>
      <c r="M415" s="227"/>
      <c r="N415" s="228"/>
      <c r="O415" s="228"/>
      <c r="P415" s="228"/>
      <c r="Q415" s="228"/>
      <c r="R415" s="228"/>
      <c r="S415" s="228"/>
      <c r="T415" s="229"/>
      <c r="AT415" s="230" t="s">
        <v>301</v>
      </c>
      <c r="AU415" s="230" t="s">
        <v>79</v>
      </c>
      <c r="AV415" s="15" t="s">
        <v>297</v>
      </c>
      <c r="AW415" s="15" t="s">
        <v>32</v>
      </c>
      <c r="AX415" s="15" t="s">
        <v>77</v>
      </c>
      <c r="AY415" s="230" t="s">
        <v>290</v>
      </c>
    </row>
    <row r="416" spans="1:65" s="2" customFormat="1" ht="24.2" customHeight="1">
      <c r="A416" s="36"/>
      <c r="B416" s="37"/>
      <c r="C416" s="180" t="s">
        <v>704</v>
      </c>
      <c r="D416" s="180" t="s">
        <v>292</v>
      </c>
      <c r="E416" s="181" t="s">
        <v>2597</v>
      </c>
      <c r="F416" s="182" t="s">
        <v>2598</v>
      </c>
      <c r="G416" s="183" t="s">
        <v>341</v>
      </c>
      <c r="H416" s="184">
        <v>477.44</v>
      </c>
      <c r="I416" s="185"/>
      <c r="J416" s="186">
        <f>ROUND(I416*H416,2)</f>
        <v>0</v>
      </c>
      <c r="K416" s="182" t="s">
        <v>296</v>
      </c>
      <c r="L416" s="41"/>
      <c r="M416" s="187" t="s">
        <v>19</v>
      </c>
      <c r="N416" s="188" t="s">
        <v>41</v>
      </c>
      <c r="O416" s="66"/>
      <c r="P416" s="189">
        <f>O416*H416</f>
        <v>0</v>
      </c>
      <c r="Q416" s="189">
        <v>0</v>
      </c>
      <c r="R416" s="189">
        <f>Q416*H416</f>
        <v>0</v>
      </c>
      <c r="S416" s="189">
        <v>0</v>
      </c>
      <c r="T416" s="190">
        <f>S416*H416</f>
        <v>0</v>
      </c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R416" s="191" t="s">
        <v>297</v>
      </c>
      <c r="AT416" s="191" t="s">
        <v>292</v>
      </c>
      <c r="AU416" s="191" t="s">
        <v>79</v>
      </c>
      <c r="AY416" s="19" t="s">
        <v>290</v>
      </c>
      <c r="BE416" s="192">
        <f>IF(N416="základní",J416,0)</f>
        <v>0</v>
      </c>
      <c r="BF416" s="192">
        <f>IF(N416="snížená",J416,0)</f>
        <v>0</v>
      </c>
      <c r="BG416" s="192">
        <f>IF(N416="zákl. přenesená",J416,0)</f>
        <v>0</v>
      </c>
      <c r="BH416" s="192">
        <f>IF(N416="sníž. přenesená",J416,0)</f>
        <v>0</v>
      </c>
      <c r="BI416" s="192">
        <f>IF(N416="nulová",J416,0)</f>
        <v>0</v>
      </c>
      <c r="BJ416" s="19" t="s">
        <v>77</v>
      </c>
      <c r="BK416" s="192">
        <f>ROUND(I416*H416,2)</f>
        <v>0</v>
      </c>
      <c r="BL416" s="19" t="s">
        <v>297</v>
      </c>
      <c r="BM416" s="191" t="s">
        <v>3172</v>
      </c>
    </row>
    <row r="417" spans="1:65" s="2" customFormat="1" ht="11.25">
      <c r="A417" s="36"/>
      <c r="B417" s="37"/>
      <c r="C417" s="38"/>
      <c r="D417" s="193" t="s">
        <v>299</v>
      </c>
      <c r="E417" s="38"/>
      <c r="F417" s="194" t="s">
        <v>2600</v>
      </c>
      <c r="G417" s="38"/>
      <c r="H417" s="38"/>
      <c r="I417" s="195"/>
      <c r="J417" s="38"/>
      <c r="K417" s="38"/>
      <c r="L417" s="41"/>
      <c r="M417" s="196"/>
      <c r="N417" s="197"/>
      <c r="O417" s="66"/>
      <c r="P417" s="66"/>
      <c r="Q417" s="66"/>
      <c r="R417" s="66"/>
      <c r="S417" s="66"/>
      <c r="T417" s="67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T417" s="19" t="s">
        <v>299</v>
      </c>
      <c r="AU417" s="19" t="s">
        <v>79</v>
      </c>
    </row>
    <row r="418" spans="1:65" s="14" customFormat="1" ht="11.25">
      <c r="B418" s="209"/>
      <c r="C418" s="210"/>
      <c r="D418" s="200" t="s">
        <v>301</v>
      </c>
      <c r="E418" s="211" t="s">
        <v>19</v>
      </c>
      <c r="F418" s="212" t="s">
        <v>3073</v>
      </c>
      <c r="G418" s="210"/>
      <c r="H418" s="213">
        <v>5.04</v>
      </c>
      <c r="I418" s="214"/>
      <c r="J418" s="210"/>
      <c r="K418" s="210"/>
      <c r="L418" s="215"/>
      <c r="M418" s="216"/>
      <c r="N418" s="217"/>
      <c r="O418" s="217"/>
      <c r="P418" s="217"/>
      <c r="Q418" s="217"/>
      <c r="R418" s="217"/>
      <c r="S418" s="217"/>
      <c r="T418" s="218"/>
      <c r="AT418" s="219" t="s">
        <v>301</v>
      </c>
      <c r="AU418" s="219" t="s">
        <v>79</v>
      </c>
      <c r="AV418" s="14" t="s">
        <v>79</v>
      </c>
      <c r="AW418" s="14" t="s">
        <v>32</v>
      </c>
      <c r="AX418" s="14" t="s">
        <v>70</v>
      </c>
      <c r="AY418" s="219" t="s">
        <v>290</v>
      </c>
    </row>
    <row r="419" spans="1:65" s="14" customFormat="1" ht="11.25">
      <c r="B419" s="209"/>
      <c r="C419" s="210"/>
      <c r="D419" s="200" t="s">
        <v>301</v>
      </c>
      <c r="E419" s="211" t="s">
        <v>19</v>
      </c>
      <c r="F419" s="212" t="s">
        <v>3074</v>
      </c>
      <c r="G419" s="210"/>
      <c r="H419" s="213">
        <v>472.4</v>
      </c>
      <c r="I419" s="214"/>
      <c r="J419" s="210"/>
      <c r="K419" s="210"/>
      <c r="L419" s="215"/>
      <c r="M419" s="216"/>
      <c r="N419" s="217"/>
      <c r="O419" s="217"/>
      <c r="P419" s="217"/>
      <c r="Q419" s="217"/>
      <c r="R419" s="217"/>
      <c r="S419" s="217"/>
      <c r="T419" s="218"/>
      <c r="AT419" s="219" t="s">
        <v>301</v>
      </c>
      <c r="AU419" s="219" t="s">
        <v>79</v>
      </c>
      <c r="AV419" s="14" t="s">
        <v>79</v>
      </c>
      <c r="AW419" s="14" t="s">
        <v>32</v>
      </c>
      <c r="AX419" s="14" t="s">
        <v>70</v>
      </c>
      <c r="AY419" s="219" t="s">
        <v>290</v>
      </c>
    </row>
    <row r="420" spans="1:65" s="15" customFormat="1" ht="11.25">
      <c r="B420" s="220"/>
      <c r="C420" s="221"/>
      <c r="D420" s="200" t="s">
        <v>301</v>
      </c>
      <c r="E420" s="222" t="s">
        <v>19</v>
      </c>
      <c r="F420" s="223" t="s">
        <v>304</v>
      </c>
      <c r="G420" s="221"/>
      <c r="H420" s="224">
        <v>477.44</v>
      </c>
      <c r="I420" s="225"/>
      <c r="J420" s="221"/>
      <c r="K420" s="221"/>
      <c r="L420" s="226"/>
      <c r="M420" s="227"/>
      <c r="N420" s="228"/>
      <c r="O420" s="228"/>
      <c r="P420" s="228"/>
      <c r="Q420" s="228"/>
      <c r="R420" s="228"/>
      <c r="S420" s="228"/>
      <c r="T420" s="229"/>
      <c r="AT420" s="230" t="s">
        <v>301</v>
      </c>
      <c r="AU420" s="230" t="s">
        <v>79</v>
      </c>
      <c r="AV420" s="15" t="s">
        <v>297</v>
      </c>
      <c r="AW420" s="15" t="s">
        <v>32</v>
      </c>
      <c r="AX420" s="15" t="s">
        <v>77</v>
      </c>
      <c r="AY420" s="230" t="s">
        <v>290</v>
      </c>
    </row>
    <row r="421" spans="1:65" s="2" customFormat="1" ht="24.2" customHeight="1">
      <c r="A421" s="36"/>
      <c r="B421" s="37"/>
      <c r="C421" s="180" t="s">
        <v>710</v>
      </c>
      <c r="D421" s="180" t="s">
        <v>292</v>
      </c>
      <c r="E421" s="181" t="s">
        <v>2601</v>
      </c>
      <c r="F421" s="182" t="s">
        <v>2602</v>
      </c>
      <c r="G421" s="183" t="s">
        <v>341</v>
      </c>
      <c r="H421" s="184">
        <v>2.64</v>
      </c>
      <c r="I421" s="185"/>
      <c r="J421" s="186">
        <f>ROUND(I421*H421,2)</f>
        <v>0</v>
      </c>
      <c r="K421" s="182" t="s">
        <v>296</v>
      </c>
      <c r="L421" s="41"/>
      <c r="M421" s="187" t="s">
        <v>19</v>
      </c>
      <c r="N421" s="188" t="s">
        <v>41</v>
      </c>
      <c r="O421" s="66"/>
      <c r="P421" s="189">
        <f>O421*H421</f>
        <v>0</v>
      </c>
      <c r="Q421" s="189">
        <v>0</v>
      </c>
      <c r="R421" s="189">
        <f>Q421*H421</f>
        <v>0</v>
      </c>
      <c r="S421" s="189">
        <v>0</v>
      </c>
      <c r="T421" s="190">
        <f>S421*H421</f>
        <v>0</v>
      </c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R421" s="191" t="s">
        <v>297</v>
      </c>
      <c r="AT421" s="191" t="s">
        <v>292</v>
      </c>
      <c r="AU421" s="191" t="s">
        <v>79</v>
      </c>
      <c r="AY421" s="19" t="s">
        <v>290</v>
      </c>
      <c r="BE421" s="192">
        <f>IF(N421="základní",J421,0)</f>
        <v>0</v>
      </c>
      <c r="BF421" s="192">
        <f>IF(N421="snížená",J421,0)</f>
        <v>0</v>
      </c>
      <c r="BG421" s="192">
        <f>IF(N421="zákl. přenesená",J421,0)</f>
        <v>0</v>
      </c>
      <c r="BH421" s="192">
        <f>IF(N421="sníž. přenesená",J421,0)</f>
        <v>0</v>
      </c>
      <c r="BI421" s="192">
        <f>IF(N421="nulová",J421,0)</f>
        <v>0</v>
      </c>
      <c r="BJ421" s="19" t="s">
        <v>77</v>
      </c>
      <c r="BK421" s="192">
        <f>ROUND(I421*H421,2)</f>
        <v>0</v>
      </c>
      <c r="BL421" s="19" t="s">
        <v>297</v>
      </c>
      <c r="BM421" s="191" t="s">
        <v>3173</v>
      </c>
    </row>
    <row r="422" spans="1:65" s="2" customFormat="1" ht="11.25">
      <c r="A422" s="36"/>
      <c r="B422" s="37"/>
      <c r="C422" s="38"/>
      <c r="D422" s="193" t="s">
        <v>299</v>
      </c>
      <c r="E422" s="38"/>
      <c r="F422" s="194" t="s">
        <v>2604</v>
      </c>
      <c r="G422" s="38"/>
      <c r="H422" s="38"/>
      <c r="I422" s="195"/>
      <c r="J422" s="38"/>
      <c r="K422" s="38"/>
      <c r="L422" s="41"/>
      <c r="M422" s="196"/>
      <c r="N422" s="197"/>
      <c r="O422" s="66"/>
      <c r="P422" s="66"/>
      <c r="Q422" s="66"/>
      <c r="R422" s="66"/>
      <c r="S422" s="66"/>
      <c r="T422" s="67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T422" s="19" t="s">
        <v>299</v>
      </c>
      <c r="AU422" s="19" t="s">
        <v>79</v>
      </c>
    </row>
    <row r="423" spans="1:65" s="14" customFormat="1" ht="11.25">
      <c r="B423" s="209"/>
      <c r="C423" s="210"/>
      <c r="D423" s="200" t="s">
        <v>301</v>
      </c>
      <c r="E423" s="211" t="s">
        <v>19</v>
      </c>
      <c r="F423" s="212" t="s">
        <v>3068</v>
      </c>
      <c r="G423" s="210"/>
      <c r="H423" s="213">
        <v>2.64</v>
      </c>
      <c r="I423" s="214"/>
      <c r="J423" s="210"/>
      <c r="K423" s="210"/>
      <c r="L423" s="215"/>
      <c r="M423" s="216"/>
      <c r="N423" s="217"/>
      <c r="O423" s="217"/>
      <c r="P423" s="217"/>
      <c r="Q423" s="217"/>
      <c r="R423" s="217"/>
      <c r="S423" s="217"/>
      <c r="T423" s="218"/>
      <c r="AT423" s="219" t="s">
        <v>301</v>
      </c>
      <c r="AU423" s="219" t="s">
        <v>79</v>
      </c>
      <c r="AV423" s="14" t="s">
        <v>79</v>
      </c>
      <c r="AW423" s="14" t="s">
        <v>32</v>
      </c>
      <c r="AX423" s="14" t="s">
        <v>70</v>
      </c>
      <c r="AY423" s="219" t="s">
        <v>290</v>
      </c>
    </row>
    <row r="424" spans="1:65" s="15" customFormat="1" ht="11.25">
      <c r="B424" s="220"/>
      <c r="C424" s="221"/>
      <c r="D424" s="200" t="s">
        <v>301</v>
      </c>
      <c r="E424" s="222" t="s">
        <v>19</v>
      </c>
      <c r="F424" s="223" t="s">
        <v>304</v>
      </c>
      <c r="G424" s="221"/>
      <c r="H424" s="224">
        <v>2.64</v>
      </c>
      <c r="I424" s="225"/>
      <c r="J424" s="221"/>
      <c r="K424" s="221"/>
      <c r="L424" s="226"/>
      <c r="M424" s="227"/>
      <c r="N424" s="228"/>
      <c r="O424" s="228"/>
      <c r="P424" s="228"/>
      <c r="Q424" s="228"/>
      <c r="R424" s="228"/>
      <c r="S424" s="228"/>
      <c r="T424" s="229"/>
      <c r="AT424" s="230" t="s">
        <v>301</v>
      </c>
      <c r="AU424" s="230" t="s">
        <v>79</v>
      </c>
      <c r="AV424" s="15" t="s">
        <v>297</v>
      </c>
      <c r="AW424" s="15" t="s">
        <v>32</v>
      </c>
      <c r="AX424" s="15" t="s">
        <v>77</v>
      </c>
      <c r="AY424" s="230" t="s">
        <v>290</v>
      </c>
    </row>
    <row r="425" spans="1:65" s="2" customFormat="1" ht="33" customHeight="1">
      <c r="A425" s="36"/>
      <c r="B425" s="37"/>
      <c r="C425" s="180" t="s">
        <v>719</v>
      </c>
      <c r="D425" s="180" t="s">
        <v>292</v>
      </c>
      <c r="E425" s="181" t="s">
        <v>2605</v>
      </c>
      <c r="F425" s="182" t="s">
        <v>2606</v>
      </c>
      <c r="G425" s="183" t="s">
        <v>341</v>
      </c>
      <c r="H425" s="184">
        <v>1.89</v>
      </c>
      <c r="I425" s="185"/>
      <c r="J425" s="186">
        <f>ROUND(I425*H425,2)</f>
        <v>0</v>
      </c>
      <c r="K425" s="182" t="s">
        <v>296</v>
      </c>
      <c r="L425" s="41"/>
      <c r="M425" s="187" t="s">
        <v>19</v>
      </c>
      <c r="N425" s="188" t="s">
        <v>41</v>
      </c>
      <c r="O425" s="66"/>
      <c r="P425" s="189">
        <f>O425*H425</f>
        <v>0</v>
      </c>
      <c r="Q425" s="189">
        <v>0.1837</v>
      </c>
      <c r="R425" s="189">
        <f>Q425*H425</f>
        <v>0.34719299999999997</v>
      </c>
      <c r="S425" s="189">
        <v>0</v>
      </c>
      <c r="T425" s="190">
        <f>S425*H425</f>
        <v>0</v>
      </c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R425" s="191" t="s">
        <v>297</v>
      </c>
      <c r="AT425" s="191" t="s">
        <v>292</v>
      </c>
      <c r="AU425" s="191" t="s">
        <v>79</v>
      </c>
      <c r="AY425" s="19" t="s">
        <v>290</v>
      </c>
      <c r="BE425" s="192">
        <f>IF(N425="základní",J425,0)</f>
        <v>0</v>
      </c>
      <c r="BF425" s="192">
        <f>IF(N425="snížená",J425,0)</f>
        <v>0</v>
      </c>
      <c r="BG425" s="192">
        <f>IF(N425="zákl. přenesená",J425,0)</f>
        <v>0</v>
      </c>
      <c r="BH425" s="192">
        <f>IF(N425="sníž. přenesená",J425,0)</f>
        <v>0</v>
      </c>
      <c r="BI425" s="192">
        <f>IF(N425="nulová",J425,0)</f>
        <v>0</v>
      </c>
      <c r="BJ425" s="19" t="s">
        <v>77</v>
      </c>
      <c r="BK425" s="192">
        <f>ROUND(I425*H425,2)</f>
        <v>0</v>
      </c>
      <c r="BL425" s="19" t="s">
        <v>297</v>
      </c>
      <c r="BM425" s="191" t="s">
        <v>3174</v>
      </c>
    </row>
    <row r="426" spans="1:65" s="2" customFormat="1" ht="11.25">
      <c r="A426" s="36"/>
      <c r="B426" s="37"/>
      <c r="C426" s="38"/>
      <c r="D426" s="193" t="s">
        <v>299</v>
      </c>
      <c r="E426" s="38"/>
      <c r="F426" s="194" t="s">
        <v>2608</v>
      </c>
      <c r="G426" s="38"/>
      <c r="H426" s="38"/>
      <c r="I426" s="195"/>
      <c r="J426" s="38"/>
      <c r="K426" s="38"/>
      <c r="L426" s="41"/>
      <c r="M426" s="196"/>
      <c r="N426" s="197"/>
      <c r="O426" s="66"/>
      <c r="P426" s="66"/>
      <c r="Q426" s="66"/>
      <c r="R426" s="66"/>
      <c r="S426" s="66"/>
      <c r="T426" s="67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T426" s="19" t="s">
        <v>299</v>
      </c>
      <c r="AU426" s="19" t="s">
        <v>79</v>
      </c>
    </row>
    <row r="427" spans="1:65" s="14" customFormat="1" ht="11.25">
      <c r="B427" s="209"/>
      <c r="C427" s="210"/>
      <c r="D427" s="200" t="s">
        <v>301</v>
      </c>
      <c r="E427" s="211" t="s">
        <v>19</v>
      </c>
      <c r="F427" s="212" t="s">
        <v>3061</v>
      </c>
      <c r="G427" s="210"/>
      <c r="H427" s="213">
        <v>1.89</v>
      </c>
      <c r="I427" s="214"/>
      <c r="J427" s="210"/>
      <c r="K427" s="210"/>
      <c r="L427" s="215"/>
      <c r="M427" s="216"/>
      <c r="N427" s="217"/>
      <c r="O427" s="217"/>
      <c r="P427" s="217"/>
      <c r="Q427" s="217"/>
      <c r="R427" s="217"/>
      <c r="S427" s="217"/>
      <c r="T427" s="218"/>
      <c r="AT427" s="219" t="s">
        <v>301</v>
      </c>
      <c r="AU427" s="219" t="s">
        <v>79</v>
      </c>
      <c r="AV427" s="14" t="s">
        <v>79</v>
      </c>
      <c r="AW427" s="14" t="s">
        <v>32</v>
      </c>
      <c r="AX427" s="14" t="s">
        <v>70</v>
      </c>
      <c r="AY427" s="219" t="s">
        <v>290</v>
      </c>
    </row>
    <row r="428" spans="1:65" s="15" customFormat="1" ht="11.25">
      <c r="B428" s="220"/>
      <c r="C428" s="221"/>
      <c r="D428" s="200" t="s">
        <v>301</v>
      </c>
      <c r="E428" s="222" t="s">
        <v>19</v>
      </c>
      <c r="F428" s="223" t="s">
        <v>304</v>
      </c>
      <c r="G428" s="221"/>
      <c r="H428" s="224">
        <v>1.89</v>
      </c>
      <c r="I428" s="225"/>
      <c r="J428" s="221"/>
      <c r="K428" s="221"/>
      <c r="L428" s="226"/>
      <c r="M428" s="227"/>
      <c r="N428" s="228"/>
      <c r="O428" s="228"/>
      <c r="P428" s="228"/>
      <c r="Q428" s="228"/>
      <c r="R428" s="228"/>
      <c r="S428" s="228"/>
      <c r="T428" s="229"/>
      <c r="AT428" s="230" t="s">
        <v>301</v>
      </c>
      <c r="AU428" s="230" t="s">
        <v>79</v>
      </c>
      <c r="AV428" s="15" t="s">
        <v>297</v>
      </c>
      <c r="AW428" s="15" t="s">
        <v>32</v>
      </c>
      <c r="AX428" s="15" t="s">
        <v>77</v>
      </c>
      <c r="AY428" s="230" t="s">
        <v>290</v>
      </c>
    </row>
    <row r="429" spans="1:65" s="2" customFormat="1" ht="16.5" customHeight="1">
      <c r="A429" s="36"/>
      <c r="B429" s="37"/>
      <c r="C429" s="242" t="s">
        <v>726</v>
      </c>
      <c r="D429" s="242" t="s">
        <v>434</v>
      </c>
      <c r="E429" s="243" t="s">
        <v>2609</v>
      </c>
      <c r="F429" s="244" t="s">
        <v>2610</v>
      </c>
      <c r="G429" s="245" t="s">
        <v>341</v>
      </c>
      <c r="H429" s="246">
        <v>0.191</v>
      </c>
      <c r="I429" s="247"/>
      <c r="J429" s="248">
        <f>ROUND(I429*H429,2)</f>
        <v>0</v>
      </c>
      <c r="K429" s="244" t="s">
        <v>296</v>
      </c>
      <c r="L429" s="249"/>
      <c r="M429" s="250" t="s">
        <v>19</v>
      </c>
      <c r="N429" s="251" t="s">
        <v>41</v>
      </c>
      <c r="O429" s="66"/>
      <c r="P429" s="189">
        <f>O429*H429</f>
        <v>0</v>
      </c>
      <c r="Q429" s="189">
        <v>0.222</v>
      </c>
      <c r="R429" s="189">
        <f>Q429*H429</f>
        <v>4.2402000000000002E-2</v>
      </c>
      <c r="S429" s="189">
        <v>0</v>
      </c>
      <c r="T429" s="190">
        <f>S429*H429</f>
        <v>0</v>
      </c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R429" s="191" t="s">
        <v>360</v>
      </c>
      <c r="AT429" s="191" t="s">
        <v>434</v>
      </c>
      <c r="AU429" s="191" t="s">
        <v>79</v>
      </c>
      <c r="AY429" s="19" t="s">
        <v>290</v>
      </c>
      <c r="BE429" s="192">
        <f>IF(N429="základní",J429,0)</f>
        <v>0</v>
      </c>
      <c r="BF429" s="192">
        <f>IF(N429="snížená",J429,0)</f>
        <v>0</v>
      </c>
      <c r="BG429" s="192">
        <f>IF(N429="zákl. přenesená",J429,0)</f>
        <v>0</v>
      </c>
      <c r="BH429" s="192">
        <f>IF(N429="sníž. přenesená",J429,0)</f>
        <v>0</v>
      </c>
      <c r="BI429" s="192">
        <f>IF(N429="nulová",J429,0)</f>
        <v>0</v>
      </c>
      <c r="BJ429" s="19" t="s">
        <v>77</v>
      </c>
      <c r="BK429" s="192">
        <f>ROUND(I429*H429,2)</f>
        <v>0</v>
      </c>
      <c r="BL429" s="19" t="s">
        <v>297</v>
      </c>
      <c r="BM429" s="191" t="s">
        <v>3175</v>
      </c>
    </row>
    <row r="430" spans="1:65" s="2" customFormat="1" ht="11.25">
      <c r="A430" s="36"/>
      <c r="B430" s="37"/>
      <c r="C430" s="38"/>
      <c r="D430" s="193" t="s">
        <v>299</v>
      </c>
      <c r="E430" s="38"/>
      <c r="F430" s="194" t="s">
        <v>2612</v>
      </c>
      <c r="G430" s="38"/>
      <c r="H430" s="38"/>
      <c r="I430" s="195"/>
      <c r="J430" s="38"/>
      <c r="K430" s="38"/>
      <c r="L430" s="41"/>
      <c r="M430" s="196"/>
      <c r="N430" s="197"/>
      <c r="O430" s="66"/>
      <c r="P430" s="66"/>
      <c r="Q430" s="66"/>
      <c r="R430" s="66"/>
      <c r="S430" s="66"/>
      <c r="T430" s="67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T430" s="19" t="s">
        <v>299</v>
      </c>
      <c r="AU430" s="19" t="s">
        <v>79</v>
      </c>
    </row>
    <row r="431" spans="1:65" s="14" customFormat="1" ht="11.25">
      <c r="B431" s="209"/>
      <c r="C431" s="210"/>
      <c r="D431" s="200" t="s">
        <v>301</v>
      </c>
      <c r="E431" s="211" t="s">
        <v>19</v>
      </c>
      <c r="F431" s="212" t="s">
        <v>3176</v>
      </c>
      <c r="G431" s="210"/>
      <c r="H431" s="213">
        <v>0.189</v>
      </c>
      <c r="I431" s="214"/>
      <c r="J431" s="210"/>
      <c r="K431" s="210"/>
      <c r="L431" s="215"/>
      <c r="M431" s="216"/>
      <c r="N431" s="217"/>
      <c r="O431" s="217"/>
      <c r="P431" s="217"/>
      <c r="Q431" s="217"/>
      <c r="R431" s="217"/>
      <c r="S431" s="217"/>
      <c r="T431" s="218"/>
      <c r="AT431" s="219" t="s">
        <v>301</v>
      </c>
      <c r="AU431" s="219" t="s">
        <v>79</v>
      </c>
      <c r="AV431" s="14" t="s">
        <v>79</v>
      </c>
      <c r="AW431" s="14" t="s">
        <v>32</v>
      </c>
      <c r="AX431" s="14" t="s">
        <v>70</v>
      </c>
      <c r="AY431" s="219" t="s">
        <v>290</v>
      </c>
    </row>
    <row r="432" spans="1:65" s="15" customFormat="1" ht="11.25">
      <c r="B432" s="220"/>
      <c r="C432" s="221"/>
      <c r="D432" s="200" t="s">
        <v>301</v>
      </c>
      <c r="E432" s="222" t="s">
        <v>19</v>
      </c>
      <c r="F432" s="223" t="s">
        <v>304</v>
      </c>
      <c r="G432" s="221"/>
      <c r="H432" s="224">
        <v>0.189</v>
      </c>
      <c r="I432" s="225"/>
      <c r="J432" s="221"/>
      <c r="K432" s="221"/>
      <c r="L432" s="226"/>
      <c r="M432" s="227"/>
      <c r="N432" s="228"/>
      <c r="O432" s="228"/>
      <c r="P432" s="228"/>
      <c r="Q432" s="228"/>
      <c r="R432" s="228"/>
      <c r="S432" s="228"/>
      <c r="T432" s="229"/>
      <c r="AT432" s="230" t="s">
        <v>301</v>
      </c>
      <c r="AU432" s="230" t="s">
        <v>79</v>
      </c>
      <c r="AV432" s="15" t="s">
        <v>297</v>
      </c>
      <c r="AW432" s="15" t="s">
        <v>32</v>
      </c>
      <c r="AX432" s="15" t="s">
        <v>77</v>
      </c>
      <c r="AY432" s="230" t="s">
        <v>290</v>
      </c>
    </row>
    <row r="433" spans="1:65" s="14" customFormat="1" ht="11.25">
      <c r="B433" s="209"/>
      <c r="C433" s="210"/>
      <c r="D433" s="200" t="s">
        <v>301</v>
      </c>
      <c r="E433" s="210"/>
      <c r="F433" s="212" t="s">
        <v>3177</v>
      </c>
      <c r="G433" s="210"/>
      <c r="H433" s="213">
        <v>0.191</v>
      </c>
      <c r="I433" s="214"/>
      <c r="J433" s="210"/>
      <c r="K433" s="210"/>
      <c r="L433" s="215"/>
      <c r="M433" s="216"/>
      <c r="N433" s="217"/>
      <c r="O433" s="217"/>
      <c r="P433" s="217"/>
      <c r="Q433" s="217"/>
      <c r="R433" s="217"/>
      <c r="S433" s="217"/>
      <c r="T433" s="218"/>
      <c r="AT433" s="219" t="s">
        <v>301</v>
      </c>
      <c r="AU433" s="219" t="s">
        <v>79</v>
      </c>
      <c r="AV433" s="14" t="s">
        <v>79</v>
      </c>
      <c r="AW433" s="14" t="s">
        <v>4</v>
      </c>
      <c r="AX433" s="14" t="s">
        <v>77</v>
      </c>
      <c r="AY433" s="219" t="s">
        <v>290</v>
      </c>
    </row>
    <row r="434" spans="1:65" s="2" customFormat="1" ht="37.9" customHeight="1">
      <c r="A434" s="36"/>
      <c r="B434" s="37"/>
      <c r="C434" s="180" t="s">
        <v>732</v>
      </c>
      <c r="D434" s="180" t="s">
        <v>292</v>
      </c>
      <c r="E434" s="181" t="s">
        <v>2615</v>
      </c>
      <c r="F434" s="182" t="s">
        <v>2616</v>
      </c>
      <c r="G434" s="183" t="s">
        <v>341</v>
      </c>
      <c r="H434" s="184">
        <v>20.79</v>
      </c>
      <c r="I434" s="185"/>
      <c r="J434" s="186">
        <f>ROUND(I434*H434,2)</f>
        <v>0</v>
      </c>
      <c r="K434" s="182" t="s">
        <v>296</v>
      </c>
      <c r="L434" s="41"/>
      <c r="M434" s="187" t="s">
        <v>19</v>
      </c>
      <c r="N434" s="188" t="s">
        <v>41</v>
      </c>
      <c r="O434" s="66"/>
      <c r="P434" s="189">
        <f>O434*H434</f>
        <v>0</v>
      </c>
      <c r="Q434" s="189">
        <v>8.4250000000000005E-2</v>
      </c>
      <c r="R434" s="189">
        <f>Q434*H434</f>
        <v>1.7515575000000001</v>
      </c>
      <c r="S434" s="189">
        <v>0</v>
      </c>
      <c r="T434" s="190">
        <f>S434*H434</f>
        <v>0</v>
      </c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R434" s="191" t="s">
        <v>297</v>
      </c>
      <c r="AT434" s="191" t="s">
        <v>292</v>
      </c>
      <c r="AU434" s="191" t="s">
        <v>79</v>
      </c>
      <c r="AY434" s="19" t="s">
        <v>290</v>
      </c>
      <c r="BE434" s="192">
        <f>IF(N434="základní",J434,0)</f>
        <v>0</v>
      </c>
      <c r="BF434" s="192">
        <f>IF(N434="snížená",J434,0)</f>
        <v>0</v>
      </c>
      <c r="BG434" s="192">
        <f>IF(N434="zákl. přenesená",J434,0)</f>
        <v>0</v>
      </c>
      <c r="BH434" s="192">
        <f>IF(N434="sníž. přenesená",J434,0)</f>
        <v>0</v>
      </c>
      <c r="BI434" s="192">
        <f>IF(N434="nulová",J434,0)</f>
        <v>0</v>
      </c>
      <c r="BJ434" s="19" t="s">
        <v>77</v>
      </c>
      <c r="BK434" s="192">
        <f>ROUND(I434*H434,2)</f>
        <v>0</v>
      </c>
      <c r="BL434" s="19" t="s">
        <v>297</v>
      </c>
      <c r="BM434" s="191" t="s">
        <v>3178</v>
      </c>
    </row>
    <row r="435" spans="1:65" s="2" customFormat="1" ht="11.25">
      <c r="A435" s="36"/>
      <c r="B435" s="37"/>
      <c r="C435" s="38"/>
      <c r="D435" s="193" t="s">
        <v>299</v>
      </c>
      <c r="E435" s="38"/>
      <c r="F435" s="194" t="s">
        <v>2618</v>
      </c>
      <c r="G435" s="38"/>
      <c r="H435" s="38"/>
      <c r="I435" s="195"/>
      <c r="J435" s="38"/>
      <c r="K435" s="38"/>
      <c r="L435" s="41"/>
      <c r="M435" s="196"/>
      <c r="N435" s="197"/>
      <c r="O435" s="66"/>
      <c r="P435" s="66"/>
      <c r="Q435" s="66"/>
      <c r="R435" s="66"/>
      <c r="S435" s="66"/>
      <c r="T435" s="67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T435" s="19" t="s">
        <v>299</v>
      </c>
      <c r="AU435" s="19" t="s">
        <v>79</v>
      </c>
    </row>
    <row r="436" spans="1:65" s="14" customFormat="1" ht="11.25">
      <c r="B436" s="209"/>
      <c r="C436" s="210"/>
      <c r="D436" s="200" t="s">
        <v>301</v>
      </c>
      <c r="E436" s="211" t="s">
        <v>19</v>
      </c>
      <c r="F436" s="212" t="s">
        <v>3059</v>
      </c>
      <c r="G436" s="210"/>
      <c r="H436" s="213">
        <v>20.79</v>
      </c>
      <c r="I436" s="214"/>
      <c r="J436" s="210"/>
      <c r="K436" s="210"/>
      <c r="L436" s="215"/>
      <c r="M436" s="216"/>
      <c r="N436" s="217"/>
      <c r="O436" s="217"/>
      <c r="P436" s="217"/>
      <c r="Q436" s="217"/>
      <c r="R436" s="217"/>
      <c r="S436" s="217"/>
      <c r="T436" s="218"/>
      <c r="AT436" s="219" t="s">
        <v>301</v>
      </c>
      <c r="AU436" s="219" t="s">
        <v>79</v>
      </c>
      <c r="AV436" s="14" t="s">
        <v>79</v>
      </c>
      <c r="AW436" s="14" t="s">
        <v>32</v>
      </c>
      <c r="AX436" s="14" t="s">
        <v>70</v>
      </c>
      <c r="AY436" s="219" t="s">
        <v>290</v>
      </c>
    </row>
    <row r="437" spans="1:65" s="15" customFormat="1" ht="11.25">
      <c r="B437" s="220"/>
      <c r="C437" s="221"/>
      <c r="D437" s="200" t="s">
        <v>301</v>
      </c>
      <c r="E437" s="222" t="s">
        <v>19</v>
      </c>
      <c r="F437" s="223" t="s">
        <v>304</v>
      </c>
      <c r="G437" s="221"/>
      <c r="H437" s="224">
        <v>20.79</v>
      </c>
      <c r="I437" s="225"/>
      <c r="J437" s="221"/>
      <c r="K437" s="221"/>
      <c r="L437" s="226"/>
      <c r="M437" s="227"/>
      <c r="N437" s="228"/>
      <c r="O437" s="228"/>
      <c r="P437" s="228"/>
      <c r="Q437" s="228"/>
      <c r="R437" s="228"/>
      <c r="S437" s="228"/>
      <c r="T437" s="229"/>
      <c r="AT437" s="230" t="s">
        <v>301</v>
      </c>
      <c r="AU437" s="230" t="s">
        <v>79</v>
      </c>
      <c r="AV437" s="15" t="s">
        <v>297</v>
      </c>
      <c r="AW437" s="15" t="s">
        <v>32</v>
      </c>
      <c r="AX437" s="15" t="s">
        <v>77</v>
      </c>
      <c r="AY437" s="230" t="s">
        <v>290</v>
      </c>
    </row>
    <row r="438" spans="1:65" s="2" customFormat="1" ht="16.5" customHeight="1">
      <c r="A438" s="36"/>
      <c r="B438" s="37"/>
      <c r="C438" s="242" t="s">
        <v>739</v>
      </c>
      <c r="D438" s="242" t="s">
        <v>434</v>
      </c>
      <c r="E438" s="243" t="s">
        <v>2619</v>
      </c>
      <c r="F438" s="244" t="s">
        <v>2620</v>
      </c>
      <c r="G438" s="245" t="s">
        <v>341</v>
      </c>
      <c r="H438" s="246">
        <v>2.141</v>
      </c>
      <c r="I438" s="247"/>
      <c r="J438" s="248">
        <f>ROUND(I438*H438,2)</f>
        <v>0</v>
      </c>
      <c r="K438" s="244" t="s">
        <v>296</v>
      </c>
      <c r="L438" s="249"/>
      <c r="M438" s="250" t="s">
        <v>19</v>
      </c>
      <c r="N438" s="251" t="s">
        <v>41</v>
      </c>
      <c r="O438" s="66"/>
      <c r="P438" s="189">
        <f>O438*H438</f>
        <v>0</v>
      </c>
      <c r="Q438" s="189">
        <v>0.113</v>
      </c>
      <c r="R438" s="189">
        <f>Q438*H438</f>
        <v>0.24193300000000001</v>
      </c>
      <c r="S438" s="189">
        <v>0</v>
      </c>
      <c r="T438" s="190">
        <f>S438*H438</f>
        <v>0</v>
      </c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R438" s="191" t="s">
        <v>360</v>
      </c>
      <c r="AT438" s="191" t="s">
        <v>434</v>
      </c>
      <c r="AU438" s="191" t="s">
        <v>79</v>
      </c>
      <c r="AY438" s="19" t="s">
        <v>290</v>
      </c>
      <c r="BE438" s="192">
        <f>IF(N438="základní",J438,0)</f>
        <v>0</v>
      </c>
      <c r="BF438" s="192">
        <f>IF(N438="snížená",J438,0)</f>
        <v>0</v>
      </c>
      <c r="BG438" s="192">
        <f>IF(N438="zákl. přenesená",J438,0)</f>
        <v>0</v>
      </c>
      <c r="BH438" s="192">
        <f>IF(N438="sníž. přenesená",J438,0)</f>
        <v>0</v>
      </c>
      <c r="BI438" s="192">
        <f>IF(N438="nulová",J438,0)</f>
        <v>0</v>
      </c>
      <c r="BJ438" s="19" t="s">
        <v>77</v>
      </c>
      <c r="BK438" s="192">
        <f>ROUND(I438*H438,2)</f>
        <v>0</v>
      </c>
      <c r="BL438" s="19" t="s">
        <v>297</v>
      </c>
      <c r="BM438" s="191" t="s">
        <v>3179</v>
      </c>
    </row>
    <row r="439" spans="1:65" s="2" customFormat="1" ht="11.25">
      <c r="A439" s="36"/>
      <c r="B439" s="37"/>
      <c r="C439" s="38"/>
      <c r="D439" s="193" t="s">
        <v>299</v>
      </c>
      <c r="E439" s="38"/>
      <c r="F439" s="194" t="s">
        <v>2622</v>
      </c>
      <c r="G439" s="38"/>
      <c r="H439" s="38"/>
      <c r="I439" s="195"/>
      <c r="J439" s="38"/>
      <c r="K439" s="38"/>
      <c r="L439" s="41"/>
      <c r="M439" s="196"/>
      <c r="N439" s="197"/>
      <c r="O439" s="66"/>
      <c r="P439" s="66"/>
      <c r="Q439" s="66"/>
      <c r="R439" s="66"/>
      <c r="S439" s="66"/>
      <c r="T439" s="67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T439" s="19" t="s">
        <v>299</v>
      </c>
      <c r="AU439" s="19" t="s">
        <v>79</v>
      </c>
    </row>
    <row r="440" spans="1:65" s="14" customFormat="1" ht="11.25">
      <c r="B440" s="209"/>
      <c r="C440" s="210"/>
      <c r="D440" s="200" t="s">
        <v>301</v>
      </c>
      <c r="E440" s="211" t="s">
        <v>19</v>
      </c>
      <c r="F440" s="212" t="s">
        <v>3180</v>
      </c>
      <c r="G440" s="210"/>
      <c r="H440" s="213">
        <v>2.0790000000000002</v>
      </c>
      <c r="I440" s="214"/>
      <c r="J440" s="210"/>
      <c r="K440" s="210"/>
      <c r="L440" s="215"/>
      <c r="M440" s="216"/>
      <c r="N440" s="217"/>
      <c r="O440" s="217"/>
      <c r="P440" s="217"/>
      <c r="Q440" s="217"/>
      <c r="R440" s="217"/>
      <c r="S440" s="217"/>
      <c r="T440" s="218"/>
      <c r="AT440" s="219" t="s">
        <v>301</v>
      </c>
      <c r="AU440" s="219" t="s">
        <v>79</v>
      </c>
      <c r="AV440" s="14" t="s">
        <v>79</v>
      </c>
      <c r="AW440" s="14" t="s">
        <v>32</v>
      </c>
      <c r="AX440" s="14" t="s">
        <v>70</v>
      </c>
      <c r="AY440" s="219" t="s">
        <v>290</v>
      </c>
    </row>
    <row r="441" spans="1:65" s="15" customFormat="1" ht="11.25">
      <c r="B441" s="220"/>
      <c r="C441" s="221"/>
      <c r="D441" s="200" t="s">
        <v>301</v>
      </c>
      <c r="E441" s="222" t="s">
        <v>19</v>
      </c>
      <c r="F441" s="223" t="s">
        <v>304</v>
      </c>
      <c r="G441" s="221"/>
      <c r="H441" s="224">
        <v>2.0790000000000002</v>
      </c>
      <c r="I441" s="225"/>
      <c r="J441" s="221"/>
      <c r="K441" s="221"/>
      <c r="L441" s="226"/>
      <c r="M441" s="227"/>
      <c r="N441" s="228"/>
      <c r="O441" s="228"/>
      <c r="P441" s="228"/>
      <c r="Q441" s="228"/>
      <c r="R441" s="228"/>
      <c r="S441" s="228"/>
      <c r="T441" s="229"/>
      <c r="AT441" s="230" t="s">
        <v>301</v>
      </c>
      <c r="AU441" s="230" t="s">
        <v>79</v>
      </c>
      <c r="AV441" s="15" t="s">
        <v>297</v>
      </c>
      <c r="AW441" s="15" t="s">
        <v>32</v>
      </c>
      <c r="AX441" s="15" t="s">
        <v>77</v>
      </c>
      <c r="AY441" s="230" t="s">
        <v>290</v>
      </c>
    </row>
    <row r="442" spans="1:65" s="14" customFormat="1" ht="11.25">
      <c r="B442" s="209"/>
      <c r="C442" s="210"/>
      <c r="D442" s="200" t="s">
        <v>301</v>
      </c>
      <c r="E442" s="210"/>
      <c r="F442" s="212" t="s">
        <v>3181</v>
      </c>
      <c r="G442" s="210"/>
      <c r="H442" s="213">
        <v>2.141</v>
      </c>
      <c r="I442" s="214"/>
      <c r="J442" s="210"/>
      <c r="K442" s="210"/>
      <c r="L442" s="215"/>
      <c r="M442" s="216"/>
      <c r="N442" s="217"/>
      <c r="O442" s="217"/>
      <c r="P442" s="217"/>
      <c r="Q442" s="217"/>
      <c r="R442" s="217"/>
      <c r="S442" s="217"/>
      <c r="T442" s="218"/>
      <c r="AT442" s="219" t="s">
        <v>301</v>
      </c>
      <c r="AU442" s="219" t="s">
        <v>79</v>
      </c>
      <c r="AV442" s="14" t="s">
        <v>79</v>
      </c>
      <c r="AW442" s="14" t="s">
        <v>4</v>
      </c>
      <c r="AX442" s="14" t="s">
        <v>77</v>
      </c>
      <c r="AY442" s="219" t="s">
        <v>290</v>
      </c>
    </row>
    <row r="443" spans="1:65" s="12" customFormat="1" ht="22.9" customHeight="1">
      <c r="B443" s="164"/>
      <c r="C443" s="165"/>
      <c r="D443" s="166" t="s">
        <v>69</v>
      </c>
      <c r="E443" s="178" t="s">
        <v>360</v>
      </c>
      <c r="F443" s="178" t="s">
        <v>1690</v>
      </c>
      <c r="G443" s="165"/>
      <c r="H443" s="165"/>
      <c r="I443" s="168"/>
      <c r="J443" s="179">
        <f>BK443</f>
        <v>0</v>
      </c>
      <c r="K443" s="165"/>
      <c r="L443" s="170"/>
      <c r="M443" s="171"/>
      <c r="N443" s="172"/>
      <c r="O443" s="172"/>
      <c r="P443" s="173">
        <f>SUM(P444:P511)</f>
        <v>0</v>
      </c>
      <c r="Q443" s="172"/>
      <c r="R443" s="173">
        <f>SUM(R444:R511)</f>
        <v>42.157842930800001</v>
      </c>
      <c r="S443" s="172"/>
      <c r="T443" s="174">
        <f>SUM(T444:T511)</f>
        <v>0</v>
      </c>
      <c r="AR443" s="175" t="s">
        <v>77</v>
      </c>
      <c r="AT443" s="176" t="s">
        <v>69</v>
      </c>
      <c r="AU443" s="176" t="s">
        <v>77</v>
      </c>
      <c r="AY443" s="175" t="s">
        <v>290</v>
      </c>
      <c r="BK443" s="177">
        <f>SUM(BK444:BK511)</f>
        <v>0</v>
      </c>
    </row>
    <row r="444" spans="1:65" s="2" customFormat="1" ht="24.2" customHeight="1">
      <c r="A444" s="36"/>
      <c r="B444" s="37"/>
      <c r="C444" s="180" t="s">
        <v>754</v>
      </c>
      <c r="D444" s="180" t="s">
        <v>292</v>
      </c>
      <c r="E444" s="181" t="s">
        <v>2625</v>
      </c>
      <c r="F444" s="182" t="s">
        <v>2626</v>
      </c>
      <c r="G444" s="183" t="s">
        <v>295</v>
      </c>
      <c r="H444" s="184">
        <v>279.5</v>
      </c>
      <c r="I444" s="185"/>
      <c r="J444" s="186">
        <f>ROUND(I444*H444,2)</f>
        <v>0</v>
      </c>
      <c r="K444" s="182" t="s">
        <v>296</v>
      </c>
      <c r="L444" s="41"/>
      <c r="M444" s="187" t="s">
        <v>19</v>
      </c>
      <c r="N444" s="188" t="s">
        <v>41</v>
      </c>
      <c r="O444" s="66"/>
      <c r="P444" s="189">
        <f>O444*H444</f>
        <v>0</v>
      </c>
      <c r="Q444" s="189">
        <v>1.323E-2</v>
      </c>
      <c r="R444" s="189">
        <f>Q444*H444</f>
        <v>3.6977850000000001</v>
      </c>
      <c r="S444" s="189">
        <v>0</v>
      </c>
      <c r="T444" s="190">
        <f>S444*H444</f>
        <v>0</v>
      </c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R444" s="191" t="s">
        <v>297</v>
      </c>
      <c r="AT444" s="191" t="s">
        <v>292</v>
      </c>
      <c r="AU444" s="191" t="s">
        <v>79</v>
      </c>
      <c r="AY444" s="19" t="s">
        <v>290</v>
      </c>
      <c r="BE444" s="192">
        <f>IF(N444="základní",J444,0)</f>
        <v>0</v>
      </c>
      <c r="BF444" s="192">
        <f>IF(N444="snížená",J444,0)</f>
        <v>0</v>
      </c>
      <c r="BG444" s="192">
        <f>IF(N444="zákl. přenesená",J444,0)</f>
        <v>0</v>
      </c>
      <c r="BH444" s="192">
        <f>IF(N444="sníž. přenesená",J444,0)</f>
        <v>0</v>
      </c>
      <c r="BI444" s="192">
        <f>IF(N444="nulová",J444,0)</f>
        <v>0</v>
      </c>
      <c r="BJ444" s="19" t="s">
        <v>77</v>
      </c>
      <c r="BK444" s="192">
        <f>ROUND(I444*H444,2)</f>
        <v>0</v>
      </c>
      <c r="BL444" s="19" t="s">
        <v>297</v>
      </c>
      <c r="BM444" s="191" t="s">
        <v>3182</v>
      </c>
    </row>
    <row r="445" spans="1:65" s="2" customFormat="1" ht="11.25">
      <c r="A445" s="36"/>
      <c r="B445" s="37"/>
      <c r="C445" s="38"/>
      <c r="D445" s="193" t="s">
        <v>299</v>
      </c>
      <c r="E445" s="38"/>
      <c r="F445" s="194" t="s">
        <v>2628</v>
      </c>
      <c r="G445" s="38"/>
      <c r="H445" s="38"/>
      <c r="I445" s="195"/>
      <c r="J445" s="38"/>
      <c r="K445" s="38"/>
      <c r="L445" s="41"/>
      <c r="M445" s="196"/>
      <c r="N445" s="197"/>
      <c r="O445" s="66"/>
      <c r="P445" s="66"/>
      <c r="Q445" s="66"/>
      <c r="R445" s="66"/>
      <c r="S445" s="66"/>
      <c r="T445" s="67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T445" s="19" t="s">
        <v>299</v>
      </c>
      <c r="AU445" s="19" t="s">
        <v>79</v>
      </c>
    </row>
    <row r="446" spans="1:65" s="14" customFormat="1" ht="11.25">
      <c r="B446" s="209"/>
      <c r="C446" s="210"/>
      <c r="D446" s="200" t="s">
        <v>301</v>
      </c>
      <c r="E446" s="211" t="s">
        <v>19</v>
      </c>
      <c r="F446" s="212" t="s">
        <v>3183</v>
      </c>
      <c r="G446" s="210"/>
      <c r="H446" s="213">
        <v>279.5</v>
      </c>
      <c r="I446" s="214"/>
      <c r="J446" s="210"/>
      <c r="K446" s="210"/>
      <c r="L446" s="215"/>
      <c r="M446" s="216"/>
      <c r="N446" s="217"/>
      <c r="O446" s="217"/>
      <c r="P446" s="217"/>
      <c r="Q446" s="217"/>
      <c r="R446" s="217"/>
      <c r="S446" s="217"/>
      <c r="T446" s="218"/>
      <c r="AT446" s="219" t="s">
        <v>301</v>
      </c>
      <c r="AU446" s="219" t="s">
        <v>79</v>
      </c>
      <c r="AV446" s="14" t="s">
        <v>79</v>
      </c>
      <c r="AW446" s="14" t="s">
        <v>32</v>
      </c>
      <c r="AX446" s="14" t="s">
        <v>70</v>
      </c>
      <c r="AY446" s="219" t="s">
        <v>290</v>
      </c>
    </row>
    <row r="447" spans="1:65" s="15" customFormat="1" ht="11.25">
      <c r="B447" s="220"/>
      <c r="C447" s="221"/>
      <c r="D447" s="200" t="s">
        <v>301</v>
      </c>
      <c r="E447" s="222" t="s">
        <v>19</v>
      </c>
      <c r="F447" s="223" t="s">
        <v>304</v>
      </c>
      <c r="G447" s="221"/>
      <c r="H447" s="224">
        <v>279.5</v>
      </c>
      <c r="I447" s="225"/>
      <c r="J447" s="221"/>
      <c r="K447" s="221"/>
      <c r="L447" s="226"/>
      <c r="M447" s="227"/>
      <c r="N447" s="228"/>
      <c r="O447" s="228"/>
      <c r="P447" s="228"/>
      <c r="Q447" s="228"/>
      <c r="R447" s="228"/>
      <c r="S447" s="228"/>
      <c r="T447" s="229"/>
      <c r="AT447" s="230" t="s">
        <v>301</v>
      </c>
      <c r="AU447" s="230" t="s">
        <v>79</v>
      </c>
      <c r="AV447" s="15" t="s">
        <v>297</v>
      </c>
      <c r="AW447" s="15" t="s">
        <v>32</v>
      </c>
      <c r="AX447" s="15" t="s">
        <v>77</v>
      </c>
      <c r="AY447" s="230" t="s">
        <v>290</v>
      </c>
    </row>
    <row r="448" spans="1:65" s="2" customFormat="1" ht="16.5" customHeight="1">
      <c r="A448" s="36"/>
      <c r="B448" s="37"/>
      <c r="C448" s="180" t="s">
        <v>783</v>
      </c>
      <c r="D448" s="180" t="s">
        <v>292</v>
      </c>
      <c r="E448" s="181" t="s">
        <v>1703</v>
      </c>
      <c r="F448" s="182" t="s">
        <v>1704</v>
      </c>
      <c r="G448" s="183" t="s">
        <v>451</v>
      </c>
      <c r="H448" s="184">
        <v>2</v>
      </c>
      <c r="I448" s="185"/>
      <c r="J448" s="186">
        <f>ROUND(I448*H448,2)</f>
        <v>0</v>
      </c>
      <c r="K448" s="182" t="s">
        <v>296</v>
      </c>
      <c r="L448" s="41"/>
      <c r="M448" s="187" t="s">
        <v>19</v>
      </c>
      <c r="N448" s="188" t="s">
        <v>41</v>
      </c>
      <c r="O448" s="66"/>
      <c r="P448" s="189">
        <f>O448*H448</f>
        <v>0</v>
      </c>
      <c r="Q448" s="189">
        <v>0.45937290600000003</v>
      </c>
      <c r="R448" s="189">
        <f>Q448*H448</f>
        <v>0.91874581200000005</v>
      </c>
      <c r="S448" s="189">
        <v>0</v>
      </c>
      <c r="T448" s="190">
        <f>S448*H448</f>
        <v>0</v>
      </c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R448" s="191" t="s">
        <v>297</v>
      </c>
      <c r="AT448" s="191" t="s">
        <v>292</v>
      </c>
      <c r="AU448" s="191" t="s">
        <v>79</v>
      </c>
      <c r="AY448" s="19" t="s">
        <v>290</v>
      </c>
      <c r="BE448" s="192">
        <f>IF(N448="základní",J448,0)</f>
        <v>0</v>
      </c>
      <c r="BF448" s="192">
        <f>IF(N448="snížená",J448,0)</f>
        <v>0</v>
      </c>
      <c r="BG448" s="192">
        <f>IF(N448="zákl. přenesená",J448,0)</f>
        <v>0</v>
      </c>
      <c r="BH448" s="192">
        <f>IF(N448="sníž. přenesená",J448,0)</f>
        <v>0</v>
      </c>
      <c r="BI448" s="192">
        <f>IF(N448="nulová",J448,0)</f>
        <v>0</v>
      </c>
      <c r="BJ448" s="19" t="s">
        <v>77</v>
      </c>
      <c r="BK448" s="192">
        <f>ROUND(I448*H448,2)</f>
        <v>0</v>
      </c>
      <c r="BL448" s="19" t="s">
        <v>297</v>
      </c>
      <c r="BM448" s="191" t="s">
        <v>3184</v>
      </c>
    </row>
    <row r="449" spans="1:65" s="2" customFormat="1" ht="11.25">
      <c r="A449" s="36"/>
      <c r="B449" s="37"/>
      <c r="C449" s="38"/>
      <c r="D449" s="193" t="s">
        <v>299</v>
      </c>
      <c r="E449" s="38"/>
      <c r="F449" s="194" t="s">
        <v>1706</v>
      </c>
      <c r="G449" s="38"/>
      <c r="H449" s="38"/>
      <c r="I449" s="195"/>
      <c r="J449" s="38"/>
      <c r="K449" s="38"/>
      <c r="L449" s="41"/>
      <c r="M449" s="196"/>
      <c r="N449" s="197"/>
      <c r="O449" s="66"/>
      <c r="P449" s="66"/>
      <c r="Q449" s="66"/>
      <c r="R449" s="66"/>
      <c r="S449" s="66"/>
      <c r="T449" s="67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T449" s="19" t="s">
        <v>299</v>
      </c>
      <c r="AU449" s="19" t="s">
        <v>79</v>
      </c>
    </row>
    <row r="450" spans="1:65" s="2" customFormat="1" ht="16.5" customHeight="1">
      <c r="A450" s="36"/>
      <c r="B450" s="37"/>
      <c r="C450" s="180" t="s">
        <v>789</v>
      </c>
      <c r="D450" s="180" t="s">
        <v>292</v>
      </c>
      <c r="E450" s="181" t="s">
        <v>2654</v>
      </c>
      <c r="F450" s="182" t="s">
        <v>2655</v>
      </c>
      <c r="G450" s="183" t="s">
        <v>295</v>
      </c>
      <c r="H450" s="184">
        <v>279.5</v>
      </c>
      <c r="I450" s="185"/>
      <c r="J450" s="186">
        <f>ROUND(I450*H450,2)</f>
        <v>0</v>
      </c>
      <c r="K450" s="182" t="s">
        <v>296</v>
      </c>
      <c r="L450" s="41"/>
      <c r="M450" s="187" t="s">
        <v>19</v>
      </c>
      <c r="N450" s="188" t="s">
        <v>41</v>
      </c>
      <c r="O450" s="66"/>
      <c r="P450" s="189">
        <f>O450*H450</f>
        <v>0</v>
      </c>
      <c r="Q450" s="189">
        <v>0</v>
      </c>
      <c r="R450" s="189">
        <f>Q450*H450</f>
        <v>0</v>
      </c>
      <c r="S450" s="189">
        <v>0</v>
      </c>
      <c r="T450" s="190">
        <f>S450*H450</f>
        <v>0</v>
      </c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R450" s="191" t="s">
        <v>297</v>
      </c>
      <c r="AT450" s="191" t="s">
        <v>292</v>
      </c>
      <c r="AU450" s="191" t="s">
        <v>79</v>
      </c>
      <c r="AY450" s="19" t="s">
        <v>290</v>
      </c>
      <c r="BE450" s="192">
        <f>IF(N450="základní",J450,0)</f>
        <v>0</v>
      </c>
      <c r="BF450" s="192">
        <f>IF(N450="snížená",J450,0)</f>
        <v>0</v>
      </c>
      <c r="BG450" s="192">
        <f>IF(N450="zákl. přenesená",J450,0)</f>
        <v>0</v>
      </c>
      <c r="BH450" s="192">
        <f>IF(N450="sníž. přenesená",J450,0)</f>
        <v>0</v>
      </c>
      <c r="BI450" s="192">
        <f>IF(N450="nulová",J450,0)</f>
        <v>0</v>
      </c>
      <c r="BJ450" s="19" t="s">
        <v>77</v>
      </c>
      <c r="BK450" s="192">
        <f>ROUND(I450*H450,2)</f>
        <v>0</v>
      </c>
      <c r="BL450" s="19" t="s">
        <v>297</v>
      </c>
      <c r="BM450" s="191" t="s">
        <v>3185</v>
      </c>
    </row>
    <row r="451" spans="1:65" s="2" customFormat="1" ht="11.25">
      <c r="A451" s="36"/>
      <c r="B451" s="37"/>
      <c r="C451" s="38"/>
      <c r="D451" s="193" t="s">
        <v>299</v>
      </c>
      <c r="E451" s="38"/>
      <c r="F451" s="194" t="s">
        <v>2657</v>
      </c>
      <c r="G451" s="38"/>
      <c r="H451" s="38"/>
      <c r="I451" s="195"/>
      <c r="J451" s="38"/>
      <c r="K451" s="38"/>
      <c r="L451" s="41"/>
      <c r="M451" s="196"/>
      <c r="N451" s="197"/>
      <c r="O451" s="66"/>
      <c r="P451" s="66"/>
      <c r="Q451" s="66"/>
      <c r="R451" s="66"/>
      <c r="S451" s="66"/>
      <c r="T451" s="67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T451" s="19" t="s">
        <v>299</v>
      </c>
      <c r="AU451" s="19" t="s">
        <v>79</v>
      </c>
    </row>
    <row r="452" spans="1:65" s="14" customFormat="1" ht="11.25">
      <c r="B452" s="209"/>
      <c r="C452" s="210"/>
      <c r="D452" s="200" t="s">
        <v>301</v>
      </c>
      <c r="E452" s="211" t="s">
        <v>19</v>
      </c>
      <c r="F452" s="212" t="s">
        <v>3183</v>
      </c>
      <c r="G452" s="210"/>
      <c r="H452" s="213">
        <v>279.5</v>
      </c>
      <c r="I452" s="214"/>
      <c r="J452" s="210"/>
      <c r="K452" s="210"/>
      <c r="L452" s="215"/>
      <c r="M452" s="216"/>
      <c r="N452" s="217"/>
      <c r="O452" s="217"/>
      <c r="P452" s="217"/>
      <c r="Q452" s="217"/>
      <c r="R452" s="217"/>
      <c r="S452" s="217"/>
      <c r="T452" s="218"/>
      <c r="AT452" s="219" t="s">
        <v>301</v>
      </c>
      <c r="AU452" s="219" t="s">
        <v>79</v>
      </c>
      <c r="AV452" s="14" t="s">
        <v>79</v>
      </c>
      <c r="AW452" s="14" t="s">
        <v>32</v>
      </c>
      <c r="AX452" s="14" t="s">
        <v>70</v>
      </c>
      <c r="AY452" s="219" t="s">
        <v>290</v>
      </c>
    </row>
    <row r="453" spans="1:65" s="15" customFormat="1" ht="11.25">
      <c r="B453" s="220"/>
      <c r="C453" s="221"/>
      <c r="D453" s="200" t="s">
        <v>301</v>
      </c>
      <c r="E453" s="222" t="s">
        <v>19</v>
      </c>
      <c r="F453" s="223" t="s">
        <v>304</v>
      </c>
      <c r="G453" s="221"/>
      <c r="H453" s="224">
        <v>279.5</v>
      </c>
      <c r="I453" s="225"/>
      <c r="J453" s="221"/>
      <c r="K453" s="221"/>
      <c r="L453" s="226"/>
      <c r="M453" s="227"/>
      <c r="N453" s="228"/>
      <c r="O453" s="228"/>
      <c r="P453" s="228"/>
      <c r="Q453" s="228"/>
      <c r="R453" s="228"/>
      <c r="S453" s="228"/>
      <c r="T453" s="229"/>
      <c r="AT453" s="230" t="s">
        <v>301</v>
      </c>
      <c r="AU453" s="230" t="s">
        <v>79</v>
      </c>
      <c r="AV453" s="15" t="s">
        <v>297</v>
      </c>
      <c r="AW453" s="15" t="s">
        <v>32</v>
      </c>
      <c r="AX453" s="15" t="s">
        <v>77</v>
      </c>
      <c r="AY453" s="230" t="s">
        <v>290</v>
      </c>
    </row>
    <row r="454" spans="1:65" s="2" customFormat="1" ht="16.5" customHeight="1">
      <c r="A454" s="36"/>
      <c r="B454" s="37"/>
      <c r="C454" s="180" t="s">
        <v>808</v>
      </c>
      <c r="D454" s="180" t="s">
        <v>292</v>
      </c>
      <c r="E454" s="181" t="s">
        <v>2658</v>
      </c>
      <c r="F454" s="182" t="s">
        <v>2659</v>
      </c>
      <c r="G454" s="183" t="s">
        <v>451</v>
      </c>
      <c r="H454" s="184">
        <v>15</v>
      </c>
      <c r="I454" s="185"/>
      <c r="J454" s="186">
        <f>ROUND(I454*H454,2)</f>
        <v>0</v>
      </c>
      <c r="K454" s="182" t="s">
        <v>296</v>
      </c>
      <c r="L454" s="41"/>
      <c r="M454" s="187" t="s">
        <v>19</v>
      </c>
      <c r="N454" s="188" t="s">
        <v>41</v>
      </c>
      <c r="O454" s="66"/>
      <c r="P454" s="189">
        <f>O454*H454</f>
        <v>0</v>
      </c>
      <c r="Q454" s="189">
        <v>1.0186000000000001E-2</v>
      </c>
      <c r="R454" s="189">
        <f>Q454*H454</f>
        <v>0.15279000000000001</v>
      </c>
      <c r="S454" s="189">
        <v>0</v>
      </c>
      <c r="T454" s="190">
        <f>S454*H454</f>
        <v>0</v>
      </c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R454" s="191" t="s">
        <v>297</v>
      </c>
      <c r="AT454" s="191" t="s">
        <v>292</v>
      </c>
      <c r="AU454" s="191" t="s">
        <v>79</v>
      </c>
      <c r="AY454" s="19" t="s">
        <v>290</v>
      </c>
      <c r="BE454" s="192">
        <f>IF(N454="základní",J454,0)</f>
        <v>0</v>
      </c>
      <c r="BF454" s="192">
        <f>IF(N454="snížená",J454,0)</f>
        <v>0</v>
      </c>
      <c r="BG454" s="192">
        <f>IF(N454="zákl. přenesená",J454,0)</f>
        <v>0</v>
      </c>
      <c r="BH454" s="192">
        <f>IF(N454="sníž. přenesená",J454,0)</f>
        <v>0</v>
      </c>
      <c r="BI454" s="192">
        <f>IF(N454="nulová",J454,0)</f>
        <v>0</v>
      </c>
      <c r="BJ454" s="19" t="s">
        <v>77</v>
      </c>
      <c r="BK454" s="192">
        <f>ROUND(I454*H454,2)</f>
        <v>0</v>
      </c>
      <c r="BL454" s="19" t="s">
        <v>297</v>
      </c>
      <c r="BM454" s="191" t="s">
        <v>3186</v>
      </c>
    </row>
    <row r="455" spans="1:65" s="2" customFormat="1" ht="11.25">
      <c r="A455" s="36"/>
      <c r="B455" s="37"/>
      <c r="C455" s="38"/>
      <c r="D455" s="193" t="s">
        <v>299</v>
      </c>
      <c r="E455" s="38"/>
      <c r="F455" s="194" t="s">
        <v>2661</v>
      </c>
      <c r="G455" s="38"/>
      <c r="H455" s="38"/>
      <c r="I455" s="195"/>
      <c r="J455" s="38"/>
      <c r="K455" s="38"/>
      <c r="L455" s="41"/>
      <c r="M455" s="196"/>
      <c r="N455" s="197"/>
      <c r="O455" s="66"/>
      <c r="P455" s="66"/>
      <c r="Q455" s="66"/>
      <c r="R455" s="66"/>
      <c r="S455" s="66"/>
      <c r="T455" s="67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T455" s="19" t="s">
        <v>299</v>
      </c>
      <c r="AU455" s="19" t="s">
        <v>79</v>
      </c>
    </row>
    <row r="456" spans="1:65" s="14" customFormat="1" ht="11.25">
      <c r="B456" s="209"/>
      <c r="C456" s="210"/>
      <c r="D456" s="200" t="s">
        <v>301</v>
      </c>
      <c r="E456" s="211" t="s">
        <v>19</v>
      </c>
      <c r="F456" s="212" t="s">
        <v>3187</v>
      </c>
      <c r="G456" s="210"/>
      <c r="H456" s="213">
        <v>7</v>
      </c>
      <c r="I456" s="214"/>
      <c r="J456" s="210"/>
      <c r="K456" s="210"/>
      <c r="L456" s="215"/>
      <c r="M456" s="216"/>
      <c r="N456" s="217"/>
      <c r="O456" s="217"/>
      <c r="P456" s="217"/>
      <c r="Q456" s="217"/>
      <c r="R456" s="217"/>
      <c r="S456" s="217"/>
      <c r="T456" s="218"/>
      <c r="AT456" s="219" t="s">
        <v>301</v>
      </c>
      <c r="AU456" s="219" t="s">
        <v>79</v>
      </c>
      <c r="AV456" s="14" t="s">
        <v>79</v>
      </c>
      <c r="AW456" s="14" t="s">
        <v>32</v>
      </c>
      <c r="AX456" s="14" t="s">
        <v>70</v>
      </c>
      <c r="AY456" s="219" t="s">
        <v>290</v>
      </c>
    </row>
    <row r="457" spans="1:65" s="14" customFormat="1" ht="11.25">
      <c r="B457" s="209"/>
      <c r="C457" s="210"/>
      <c r="D457" s="200" t="s">
        <v>301</v>
      </c>
      <c r="E457" s="211" t="s">
        <v>19</v>
      </c>
      <c r="F457" s="212" t="s">
        <v>3188</v>
      </c>
      <c r="G457" s="210"/>
      <c r="H457" s="213">
        <v>3</v>
      </c>
      <c r="I457" s="214"/>
      <c r="J457" s="210"/>
      <c r="K457" s="210"/>
      <c r="L457" s="215"/>
      <c r="M457" s="216"/>
      <c r="N457" s="217"/>
      <c r="O457" s="217"/>
      <c r="P457" s="217"/>
      <c r="Q457" s="217"/>
      <c r="R457" s="217"/>
      <c r="S457" s="217"/>
      <c r="T457" s="218"/>
      <c r="AT457" s="219" t="s">
        <v>301</v>
      </c>
      <c r="AU457" s="219" t="s">
        <v>79</v>
      </c>
      <c r="AV457" s="14" t="s">
        <v>79</v>
      </c>
      <c r="AW457" s="14" t="s">
        <v>32</v>
      </c>
      <c r="AX457" s="14" t="s">
        <v>70</v>
      </c>
      <c r="AY457" s="219" t="s">
        <v>290</v>
      </c>
    </row>
    <row r="458" spans="1:65" s="14" customFormat="1" ht="11.25">
      <c r="B458" s="209"/>
      <c r="C458" s="210"/>
      <c r="D458" s="200" t="s">
        <v>301</v>
      </c>
      <c r="E458" s="211" t="s">
        <v>19</v>
      </c>
      <c r="F458" s="212" t="s">
        <v>2664</v>
      </c>
      <c r="G458" s="210"/>
      <c r="H458" s="213">
        <v>5</v>
      </c>
      <c r="I458" s="214"/>
      <c r="J458" s="210"/>
      <c r="K458" s="210"/>
      <c r="L458" s="215"/>
      <c r="M458" s="216"/>
      <c r="N458" s="217"/>
      <c r="O458" s="217"/>
      <c r="P458" s="217"/>
      <c r="Q458" s="217"/>
      <c r="R458" s="217"/>
      <c r="S458" s="217"/>
      <c r="T458" s="218"/>
      <c r="AT458" s="219" t="s">
        <v>301</v>
      </c>
      <c r="AU458" s="219" t="s">
        <v>79</v>
      </c>
      <c r="AV458" s="14" t="s">
        <v>79</v>
      </c>
      <c r="AW458" s="14" t="s">
        <v>32</v>
      </c>
      <c r="AX458" s="14" t="s">
        <v>70</v>
      </c>
      <c r="AY458" s="219" t="s">
        <v>290</v>
      </c>
    </row>
    <row r="459" spans="1:65" s="15" customFormat="1" ht="11.25">
      <c r="B459" s="220"/>
      <c r="C459" s="221"/>
      <c r="D459" s="200" t="s">
        <v>301</v>
      </c>
      <c r="E459" s="222" t="s">
        <v>19</v>
      </c>
      <c r="F459" s="223" t="s">
        <v>304</v>
      </c>
      <c r="G459" s="221"/>
      <c r="H459" s="224">
        <v>15</v>
      </c>
      <c r="I459" s="225"/>
      <c r="J459" s="221"/>
      <c r="K459" s="221"/>
      <c r="L459" s="226"/>
      <c r="M459" s="227"/>
      <c r="N459" s="228"/>
      <c r="O459" s="228"/>
      <c r="P459" s="228"/>
      <c r="Q459" s="228"/>
      <c r="R459" s="228"/>
      <c r="S459" s="228"/>
      <c r="T459" s="229"/>
      <c r="AT459" s="230" t="s">
        <v>301</v>
      </c>
      <c r="AU459" s="230" t="s">
        <v>79</v>
      </c>
      <c r="AV459" s="15" t="s">
        <v>297</v>
      </c>
      <c r="AW459" s="15" t="s">
        <v>32</v>
      </c>
      <c r="AX459" s="15" t="s">
        <v>77</v>
      </c>
      <c r="AY459" s="230" t="s">
        <v>290</v>
      </c>
    </row>
    <row r="460" spans="1:65" s="2" customFormat="1" ht="16.5" customHeight="1">
      <c r="A460" s="36"/>
      <c r="B460" s="37"/>
      <c r="C460" s="242" t="s">
        <v>814</v>
      </c>
      <c r="D460" s="242" t="s">
        <v>434</v>
      </c>
      <c r="E460" s="243" t="s">
        <v>2665</v>
      </c>
      <c r="F460" s="244" t="s">
        <v>2666</v>
      </c>
      <c r="G460" s="245" t="s">
        <v>451</v>
      </c>
      <c r="H460" s="246">
        <v>5</v>
      </c>
      <c r="I460" s="247"/>
      <c r="J460" s="248">
        <f>ROUND(I460*H460,2)</f>
        <v>0</v>
      </c>
      <c r="K460" s="244" t="s">
        <v>19</v>
      </c>
      <c r="L460" s="249"/>
      <c r="M460" s="250" t="s">
        <v>19</v>
      </c>
      <c r="N460" s="251" t="s">
        <v>41</v>
      </c>
      <c r="O460" s="66"/>
      <c r="P460" s="189">
        <f>O460*H460</f>
        <v>0</v>
      </c>
      <c r="Q460" s="189">
        <v>0.25</v>
      </c>
      <c r="R460" s="189">
        <f>Q460*H460</f>
        <v>1.25</v>
      </c>
      <c r="S460" s="189">
        <v>0</v>
      </c>
      <c r="T460" s="190">
        <f>S460*H460</f>
        <v>0</v>
      </c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R460" s="191" t="s">
        <v>360</v>
      </c>
      <c r="AT460" s="191" t="s">
        <v>434</v>
      </c>
      <c r="AU460" s="191" t="s">
        <v>79</v>
      </c>
      <c r="AY460" s="19" t="s">
        <v>290</v>
      </c>
      <c r="BE460" s="192">
        <f>IF(N460="základní",J460,0)</f>
        <v>0</v>
      </c>
      <c r="BF460" s="192">
        <f>IF(N460="snížená",J460,0)</f>
        <v>0</v>
      </c>
      <c r="BG460" s="192">
        <f>IF(N460="zákl. přenesená",J460,0)</f>
        <v>0</v>
      </c>
      <c r="BH460" s="192">
        <f>IF(N460="sníž. přenesená",J460,0)</f>
        <v>0</v>
      </c>
      <c r="BI460" s="192">
        <f>IF(N460="nulová",J460,0)</f>
        <v>0</v>
      </c>
      <c r="BJ460" s="19" t="s">
        <v>77</v>
      </c>
      <c r="BK460" s="192">
        <f>ROUND(I460*H460,2)</f>
        <v>0</v>
      </c>
      <c r="BL460" s="19" t="s">
        <v>297</v>
      </c>
      <c r="BM460" s="191" t="s">
        <v>3189</v>
      </c>
    </row>
    <row r="461" spans="1:65" s="14" customFormat="1" ht="11.25">
      <c r="B461" s="209"/>
      <c r="C461" s="210"/>
      <c r="D461" s="200" t="s">
        <v>301</v>
      </c>
      <c r="E461" s="211" t="s">
        <v>19</v>
      </c>
      <c r="F461" s="212" t="s">
        <v>2664</v>
      </c>
      <c r="G461" s="210"/>
      <c r="H461" s="213">
        <v>5</v>
      </c>
      <c r="I461" s="214"/>
      <c r="J461" s="210"/>
      <c r="K461" s="210"/>
      <c r="L461" s="215"/>
      <c r="M461" s="216"/>
      <c r="N461" s="217"/>
      <c r="O461" s="217"/>
      <c r="P461" s="217"/>
      <c r="Q461" s="217"/>
      <c r="R461" s="217"/>
      <c r="S461" s="217"/>
      <c r="T461" s="218"/>
      <c r="AT461" s="219" t="s">
        <v>301</v>
      </c>
      <c r="AU461" s="219" t="s">
        <v>79</v>
      </c>
      <c r="AV461" s="14" t="s">
        <v>79</v>
      </c>
      <c r="AW461" s="14" t="s">
        <v>32</v>
      </c>
      <c r="AX461" s="14" t="s">
        <v>70</v>
      </c>
      <c r="AY461" s="219" t="s">
        <v>290</v>
      </c>
    </row>
    <row r="462" spans="1:65" s="15" customFormat="1" ht="11.25">
      <c r="B462" s="220"/>
      <c r="C462" s="221"/>
      <c r="D462" s="200" t="s">
        <v>301</v>
      </c>
      <c r="E462" s="222" t="s">
        <v>19</v>
      </c>
      <c r="F462" s="223" t="s">
        <v>304</v>
      </c>
      <c r="G462" s="221"/>
      <c r="H462" s="224">
        <v>5</v>
      </c>
      <c r="I462" s="225"/>
      <c r="J462" s="221"/>
      <c r="K462" s="221"/>
      <c r="L462" s="226"/>
      <c r="M462" s="227"/>
      <c r="N462" s="228"/>
      <c r="O462" s="228"/>
      <c r="P462" s="228"/>
      <c r="Q462" s="228"/>
      <c r="R462" s="228"/>
      <c r="S462" s="228"/>
      <c r="T462" s="229"/>
      <c r="AT462" s="230" t="s">
        <v>301</v>
      </c>
      <c r="AU462" s="230" t="s">
        <v>79</v>
      </c>
      <c r="AV462" s="15" t="s">
        <v>297</v>
      </c>
      <c r="AW462" s="15" t="s">
        <v>32</v>
      </c>
      <c r="AX462" s="15" t="s">
        <v>77</v>
      </c>
      <c r="AY462" s="230" t="s">
        <v>290</v>
      </c>
    </row>
    <row r="463" spans="1:65" s="2" customFormat="1" ht="16.5" customHeight="1">
      <c r="A463" s="36"/>
      <c r="B463" s="37"/>
      <c r="C463" s="242" t="s">
        <v>833</v>
      </c>
      <c r="D463" s="242" t="s">
        <v>434</v>
      </c>
      <c r="E463" s="243" t="s">
        <v>2668</v>
      </c>
      <c r="F463" s="244" t="s">
        <v>2669</v>
      </c>
      <c r="G463" s="245" t="s">
        <v>451</v>
      </c>
      <c r="H463" s="246">
        <v>3</v>
      </c>
      <c r="I463" s="247"/>
      <c r="J463" s="248">
        <f>ROUND(I463*H463,2)</f>
        <v>0</v>
      </c>
      <c r="K463" s="244" t="s">
        <v>19</v>
      </c>
      <c r="L463" s="249"/>
      <c r="M463" s="250" t="s">
        <v>19</v>
      </c>
      <c r="N463" s="251" t="s">
        <v>41</v>
      </c>
      <c r="O463" s="66"/>
      <c r="P463" s="189">
        <f>O463*H463</f>
        <v>0</v>
      </c>
      <c r="Q463" s="189">
        <v>0.5</v>
      </c>
      <c r="R463" s="189">
        <f>Q463*H463</f>
        <v>1.5</v>
      </c>
      <c r="S463" s="189">
        <v>0</v>
      </c>
      <c r="T463" s="190">
        <f>S463*H463</f>
        <v>0</v>
      </c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R463" s="191" t="s">
        <v>360</v>
      </c>
      <c r="AT463" s="191" t="s">
        <v>434</v>
      </c>
      <c r="AU463" s="191" t="s">
        <v>79</v>
      </c>
      <c r="AY463" s="19" t="s">
        <v>290</v>
      </c>
      <c r="BE463" s="192">
        <f>IF(N463="základní",J463,0)</f>
        <v>0</v>
      </c>
      <c r="BF463" s="192">
        <f>IF(N463="snížená",J463,0)</f>
        <v>0</v>
      </c>
      <c r="BG463" s="192">
        <f>IF(N463="zákl. přenesená",J463,0)</f>
        <v>0</v>
      </c>
      <c r="BH463" s="192">
        <f>IF(N463="sníž. přenesená",J463,0)</f>
        <v>0</v>
      </c>
      <c r="BI463" s="192">
        <f>IF(N463="nulová",J463,0)</f>
        <v>0</v>
      </c>
      <c r="BJ463" s="19" t="s">
        <v>77</v>
      </c>
      <c r="BK463" s="192">
        <f>ROUND(I463*H463,2)</f>
        <v>0</v>
      </c>
      <c r="BL463" s="19" t="s">
        <v>297</v>
      </c>
      <c r="BM463" s="191" t="s">
        <v>3190</v>
      </c>
    </row>
    <row r="464" spans="1:65" s="14" customFormat="1" ht="11.25">
      <c r="B464" s="209"/>
      <c r="C464" s="210"/>
      <c r="D464" s="200" t="s">
        <v>301</v>
      </c>
      <c r="E464" s="211" t="s">
        <v>19</v>
      </c>
      <c r="F464" s="212" t="s">
        <v>3188</v>
      </c>
      <c r="G464" s="210"/>
      <c r="H464" s="213">
        <v>3</v>
      </c>
      <c r="I464" s="214"/>
      <c r="J464" s="210"/>
      <c r="K464" s="210"/>
      <c r="L464" s="215"/>
      <c r="M464" s="216"/>
      <c r="N464" s="217"/>
      <c r="O464" s="217"/>
      <c r="P464" s="217"/>
      <c r="Q464" s="217"/>
      <c r="R464" s="217"/>
      <c r="S464" s="217"/>
      <c r="T464" s="218"/>
      <c r="AT464" s="219" t="s">
        <v>301</v>
      </c>
      <c r="AU464" s="219" t="s">
        <v>79</v>
      </c>
      <c r="AV464" s="14" t="s">
        <v>79</v>
      </c>
      <c r="AW464" s="14" t="s">
        <v>32</v>
      </c>
      <c r="AX464" s="14" t="s">
        <v>70</v>
      </c>
      <c r="AY464" s="219" t="s">
        <v>290</v>
      </c>
    </row>
    <row r="465" spans="1:65" s="15" customFormat="1" ht="11.25">
      <c r="B465" s="220"/>
      <c r="C465" s="221"/>
      <c r="D465" s="200" t="s">
        <v>301</v>
      </c>
      <c r="E465" s="222" t="s">
        <v>19</v>
      </c>
      <c r="F465" s="223" t="s">
        <v>304</v>
      </c>
      <c r="G465" s="221"/>
      <c r="H465" s="224">
        <v>3</v>
      </c>
      <c r="I465" s="225"/>
      <c r="J465" s="221"/>
      <c r="K465" s="221"/>
      <c r="L465" s="226"/>
      <c r="M465" s="227"/>
      <c r="N465" s="228"/>
      <c r="O465" s="228"/>
      <c r="P465" s="228"/>
      <c r="Q465" s="228"/>
      <c r="R465" s="228"/>
      <c r="S465" s="228"/>
      <c r="T465" s="229"/>
      <c r="AT465" s="230" t="s">
        <v>301</v>
      </c>
      <c r="AU465" s="230" t="s">
        <v>79</v>
      </c>
      <c r="AV465" s="15" t="s">
        <v>297</v>
      </c>
      <c r="AW465" s="15" t="s">
        <v>32</v>
      </c>
      <c r="AX465" s="15" t="s">
        <v>77</v>
      </c>
      <c r="AY465" s="230" t="s">
        <v>290</v>
      </c>
    </row>
    <row r="466" spans="1:65" s="2" customFormat="1" ht="16.5" customHeight="1">
      <c r="A466" s="36"/>
      <c r="B466" s="37"/>
      <c r="C466" s="242" t="s">
        <v>839</v>
      </c>
      <c r="D466" s="242" t="s">
        <v>434</v>
      </c>
      <c r="E466" s="243" t="s">
        <v>2671</v>
      </c>
      <c r="F466" s="244" t="s">
        <v>2672</v>
      </c>
      <c r="G466" s="245" t="s">
        <v>451</v>
      </c>
      <c r="H466" s="246">
        <v>7</v>
      </c>
      <c r="I466" s="247"/>
      <c r="J466" s="248">
        <f>ROUND(I466*H466,2)</f>
        <v>0</v>
      </c>
      <c r="K466" s="244" t="s">
        <v>19</v>
      </c>
      <c r="L466" s="249"/>
      <c r="M466" s="250" t="s">
        <v>19</v>
      </c>
      <c r="N466" s="251" t="s">
        <v>41</v>
      </c>
      <c r="O466" s="66"/>
      <c r="P466" s="189">
        <f>O466*H466</f>
        <v>0</v>
      </c>
      <c r="Q466" s="189">
        <v>1</v>
      </c>
      <c r="R466" s="189">
        <f>Q466*H466</f>
        <v>7</v>
      </c>
      <c r="S466" s="189">
        <v>0</v>
      </c>
      <c r="T466" s="190">
        <f>S466*H466</f>
        <v>0</v>
      </c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R466" s="191" t="s">
        <v>360</v>
      </c>
      <c r="AT466" s="191" t="s">
        <v>434</v>
      </c>
      <c r="AU466" s="191" t="s">
        <v>79</v>
      </c>
      <c r="AY466" s="19" t="s">
        <v>290</v>
      </c>
      <c r="BE466" s="192">
        <f>IF(N466="základní",J466,0)</f>
        <v>0</v>
      </c>
      <c r="BF466" s="192">
        <f>IF(N466="snížená",J466,0)</f>
        <v>0</v>
      </c>
      <c r="BG466" s="192">
        <f>IF(N466="zákl. přenesená",J466,0)</f>
        <v>0</v>
      </c>
      <c r="BH466" s="192">
        <f>IF(N466="sníž. přenesená",J466,0)</f>
        <v>0</v>
      </c>
      <c r="BI466" s="192">
        <f>IF(N466="nulová",J466,0)</f>
        <v>0</v>
      </c>
      <c r="BJ466" s="19" t="s">
        <v>77</v>
      </c>
      <c r="BK466" s="192">
        <f>ROUND(I466*H466,2)</f>
        <v>0</v>
      </c>
      <c r="BL466" s="19" t="s">
        <v>297</v>
      </c>
      <c r="BM466" s="191" t="s">
        <v>3191</v>
      </c>
    </row>
    <row r="467" spans="1:65" s="14" customFormat="1" ht="11.25">
      <c r="B467" s="209"/>
      <c r="C467" s="210"/>
      <c r="D467" s="200" t="s">
        <v>301</v>
      </c>
      <c r="E467" s="211" t="s">
        <v>19</v>
      </c>
      <c r="F467" s="212" t="s">
        <v>3192</v>
      </c>
      <c r="G467" s="210"/>
      <c r="H467" s="213">
        <v>7</v>
      </c>
      <c r="I467" s="214"/>
      <c r="J467" s="210"/>
      <c r="K467" s="210"/>
      <c r="L467" s="215"/>
      <c r="M467" s="216"/>
      <c r="N467" s="217"/>
      <c r="O467" s="217"/>
      <c r="P467" s="217"/>
      <c r="Q467" s="217"/>
      <c r="R467" s="217"/>
      <c r="S467" s="217"/>
      <c r="T467" s="218"/>
      <c r="AT467" s="219" t="s">
        <v>301</v>
      </c>
      <c r="AU467" s="219" t="s">
        <v>79</v>
      </c>
      <c r="AV467" s="14" t="s">
        <v>79</v>
      </c>
      <c r="AW467" s="14" t="s">
        <v>32</v>
      </c>
      <c r="AX467" s="14" t="s">
        <v>70</v>
      </c>
      <c r="AY467" s="219" t="s">
        <v>290</v>
      </c>
    </row>
    <row r="468" spans="1:65" s="15" customFormat="1" ht="11.25">
      <c r="B468" s="220"/>
      <c r="C468" s="221"/>
      <c r="D468" s="200" t="s">
        <v>301</v>
      </c>
      <c r="E468" s="222" t="s">
        <v>19</v>
      </c>
      <c r="F468" s="223" t="s">
        <v>304</v>
      </c>
      <c r="G468" s="221"/>
      <c r="H468" s="224">
        <v>7</v>
      </c>
      <c r="I468" s="225"/>
      <c r="J468" s="221"/>
      <c r="K468" s="221"/>
      <c r="L468" s="226"/>
      <c r="M468" s="227"/>
      <c r="N468" s="228"/>
      <c r="O468" s="228"/>
      <c r="P468" s="228"/>
      <c r="Q468" s="228"/>
      <c r="R468" s="228"/>
      <c r="S468" s="228"/>
      <c r="T468" s="229"/>
      <c r="AT468" s="230" t="s">
        <v>301</v>
      </c>
      <c r="AU468" s="230" t="s">
        <v>79</v>
      </c>
      <c r="AV468" s="15" t="s">
        <v>297</v>
      </c>
      <c r="AW468" s="15" t="s">
        <v>32</v>
      </c>
      <c r="AX468" s="15" t="s">
        <v>77</v>
      </c>
      <c r="AY468" s="230" t="s">
        <v>290</v>
      </c>
    </row>
    <row r="469" spans="1:65" s="2" customFormat="1" ht="16.5" customHeight="1">
      <c r="A469" s="36"/>
      <c r="B469" s="37"/>
      <c r="C469" s="180" t="s">
        <v>845</v>
      </c>
      <c r="D469" s="180" t="s">
        <v>292</v>
      </c>
      <c r="E469" s="181" t="s">
        <v>2675</v>
      </c>
      <c r="F469" s="182" t="s">
        <v>2676</v>
      </c>
      <c r="G469" s="183" t="s">
        <v>451</v>
      </c>
      <c r="H469" s="184">
        <v>11</v>
      </c>
      <c r="I469" s="185"/>
      <c r="J469" s="186">
        <f>ROUND(I469*H469,2)</f>
        <v>0</v>
      </c>
      <c r="K469" s="182" t="s">
        <v>296</v>
      </c>
      <c r="L469" s="41"/>
      <c r="M469" s="187" t="s">
        <v>19</v>
      </c>
      <c r="N469" s="188" t="s">
        <v>41</v>
      </c>
      <c r="O469" s="66"/>
      <c r="P469" s="189">
        <f>O469*H469</f>
        <v>0</v>
      </c>
      <c r="Q469" s="189">
        <v>1.248E-2</v>
      </c>
      <c r="R469" s="189">
        <f>Q469*H469</f>
        <v>0.13727999999999999</v>
      </c>
      <c r="S469" s="189">
        <v>0</v>
      </c>
      <c r="T469" s="190">
        <f>S469*H469</f>
        <v>0</v>
      </c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R469" s="191" t="s">
        <v>297</v>
      </c>
      <c r="AT469" s="191" t="s">
        <v>292</v>
      </c>
      <c r="AU469" s="191" t="s">
        <v>79</v>
      </c>
      <c r="AY469" s="19" t="s">
        <v>290</v>
      </c>
      <c r="BE469" s="192">
        <f>IF(N469="základní",J469,0)</f>
        <v>0</v>
      </c>
      <c r="BF469" s="192">
        <f>IF(N469="snížená",J469,0)</f>
        <v>0</v>
      </c>
      <c r="BG469" s="192">
        <f>IF(N469="zákl. přenesená",J469,0)</f>
        <v>0</v>
      </c>
      <c r="BH469" s="192">
        <f>IF(N469="sníž. přenesená",J469,0)</f>
        <v>0</v>
      </c>
      <c r="BI469" s="192">
        <f>IF(N469="nulová",J469,0)</f>
        <v>0</v>
      </c>
      <c r="BJ469" s="19" t="s">
        <v>77</v>
      </c>
      <c r="BK469" s="192">
        <f>ROUND(I469*H469,2)</f>
        <v>0</v>
      </c>
      <c r="BL469" s="19" t="s">
        <v>297</v>
      </c>
      <c r="BM469" s="191" t="s">
        <v>3193</v>
      </c>
    </row>
    <row r="470" spans="1:65" s="2" customFormat="1" ht="11.25">
      <c r="A470" s="36"/>
      <c r="B470" s="37"/>
      <c r="C470" s="38"/>
      <c r="D470" s="193" t="s">
        <v>299</v>
      </c>
      <c r="E470" s="38"/>
      <c r="F470" s="194" t="s">
        <v>2678</v>
      </c>
      <c r="G470" s="38"/>
      <c r="H470" s="38"/>
      <c r="I470" s="195"/>
      <c r="J470" s="38"/>
      <c r="K470" s="38"/>
      <c r="L470" s="41"/>
      <c r="M470" s="196"/>
      <c r="N470" s="197"/>
      <c r="O470" s="66"/>
      <c r="P470" s="66"/>
      <c r="Q470" s="66"/>
      <c r="R470" s="66"/>
      <c r="S470" s="66"/>
      <c r="T470" s="67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T470" s="19" t="s">
        <v>299</v>
      </c>
      <c r="AU470" s="19" t="s">
        <v>79</v>
      </c>
    </row>
    <row r="471" spans="1:65" s="14" customFormat="1" ht="11.25">
      <c r="B471" s="209"/>
      <c r="C471" s="210"/>
      <c r="D471" s="200" t="s">
        <v>301</v>
      </c>
      <c r="E471" s="211" t="s">
        <v>19</v>
      </c>
      <c r="F471" s="212" t="s">
        <v>3038</v>
      </c>
      <c r="G471" s="210"/>
      <c r="H471" s="213">
        <v>11</v>
      </c>
      <c r="I471" s="214"/>
      <c r="J471" s="210"/>
      <c r="K471" s="210"/>
      <c r="L471" s="215"/>
      <c r="M471" s="216"/>
      <c r="N471" s="217"/>
      <c r="O471" s="217"/>
      <c r="P471" s="217"/>
      <c r="Q471" s="217"/>
      <c r="R471" s="217"/>
      <c r="S471" s="217"/>
      <c r="T471" s="218"/>
      <c r="AT471" s="219" t="s">
        <v>301</v>
      </c>
      <c r="AU471" s="219" t="s">
        <v>79</v>
      </c>
      <c r="AV471" s="14" t="s">
        <v>79</v>
      </c>
      <c r="AW471" s="14" t="s">
        <v>32</v>
      </c>
      <c r="AX471" s="14" t="s">
        <v>70</v>
      </c>
      <c r="AY471" s="219" t="s">
        <v>290</v>
      </c>
    </row>
    <row r="472" spans="1:65" s="15" customFormat="1" ht="11.25">
      <c r="B472" s="220"/>
      <c r="C472" s="221"/>
      <c r="D472" s="200" t="s">
        <v>301</v>
      </c>
      <c r="E472" s="222" t="s">
        <v>19</v>
      </c>
      <c r="F472" s="223" t="s">
        <v>304</v>
      </c>
      <c r="G472" s="221"/>
      <c r="H472" s="224">
        <v>11</v>
      </c>
      <c r="I472" s="225"/>
      <c r="J472" s="221"/>
      <c r="K472" s="221"/>
      <c r="L472" s="226"/>
      <c r="M472" s="227"/>
      <c r="N472" s="228"/>
      <c r="O472" s="228"/>
      <c r="P472" s="228"/>
      <c r="Q472" s="228"/>
      <c r="R472" s="228"/>
      <c r="S472" s="228"/>
      <c r="T472" s="229"/>
      <c r="AT472" s="230" t="s">
        <v>301</v>
      </c>
      <c r="AU472" s="230" t="s">
        <v>79</v>
      </c>
      <c r="AV472" s="15" t="s">
        <v>297</v>
      </c>
      <c r="AW472" s="15" t="s">
        <v>32</v>
      </c>
      <c r="AX472" s="15" t="s">
        <v>77</v>
      </c>
      <c r="AY472" s="230" t="s">
        <v>290</v>
      </c>
    </row>
    <row r="473" spans="1:65" s="2" customFormat="1" ht="16.5" customHeight="1">
      <c r="A473" s="36"/>
      <c r="B473" s="37"/>
      <c r="C473" s="242" t="s">
        <v>851</v>
      </c>
      <c r="D473" s="242" t="s">
        <v>434</v>
      </c>
      <c r="E473" s="243" t="s">
        <v>2680</v>
      </c>
      <c r="F473" s="244" t="s">
        <v>2681</v>
      </c>
      <c r="G473" s="245" t="s">
        <v>451</v>
      </c>
      <c r="H473" s="246">
        <v>11</v>
      </c>
      <c r="I473" s="247"/>
      <c r="J473" s="248">
        <f>ROUND(I473*H473,2)</f>
        <v>0</v>
      </c>
      <c r="K473" s="244" t="s">
        <v>19</v>
      </c>
      <c r="L473" s="249"/>
      <c r="M473" s="250" t="s">
        <v>19</v>
      </c>
      <c r="N473" s="251" t="s">
        <v>41</v>
      </c>
      <c r="O473" s="66"/>
      <c r="P473" s="189">
        <f>O473*H473</f>
        <v>0</v>
      </c>
      <c r="Q473" s="189">
        <v>0.51</v>
      </c>
      <c r="R473" s="189">
        <f>Q473*H473</f>
        <v>5.61</v>
      </c>
      <c r="S473" s="189">
        <v>0</v>
      </c>
      <c r="T473" s="190">
        <f>S473*H473</f>
        <v>0</v>
      </c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R473" s="191" t="s">
        <v>360</v>
      </c>
      <c r="AT473" s="191" t="s">
        <v>434</v>
      </c>
      <c r="AU473" s="191" t="s">
        <v>79</v>
      </c>
      <c r="AY473" s="19" t="s">
        <v>290</v>
      </c>
      <c r="BE473" s="192">
        <f>IF(N473="základní",J473,0)</f>
        <v>0</v>
      </c>
      <c r="BF473" s="192">
        <f>IF(N473="snížená",J473,0)</f>
        <v>0</v>
      </c>
      <c r="BG473" s="192">
        <f>IF(N473="zákl. přenesená",J473,0)</f>
        <v>0</v>
      </c>
      <c r="BH473" s="192">
        <f>IF(N473="sníž. přenesená",J473,0)</f>
        <v>0</v>
      </c>
      <c r="BI473" s="192">
        <f>IF(N473="nulová",J473,0)</f>
        <v>0</v>
      </c>
      <c r="BJ473" s="19" t="s">
        <v>77</v>
      </c>
      <c r="BK473" s="192">
        <f>ROUND(I473*H473,2)</f>
        <v>0</v>
      </c>
      <c r="BL473" s="19" t="s">
        <v>297</v>
      </c>
      <c r="BM473" s="191" t="s">
        <v>3194</v>
      </c>
    </row>
    <row r="474" spans="1:65" s="14" customFormat="1" ht="11.25">
      <c r="B474" s="209"/>
      <c r="C474" s="210"/>
      <c r="D474" s="200" t="s">
        <v>301</v>
      </c>
      <c r="E474" s="211" t="s">
        <v>19</v>
      </c>
      <c r="F474" s="212" t="s">
        <v>3038</v>
      </c>
      <c r="G474" s="210"/>
      <c r="H474" s="213">
        <v>11</v>
      </c>
      <c r="I474" s="214"/>
      <c r="J474" s="210"/>
      <c r="K474" s="210"/>
      <c r="L474" s="215"/>
      <c r="M474" s="216"/>
      <c r="N474" s="217"/>
      <c r="O474" s="217"/>
      <c r="P474" s="217"/>
      <c r="Q474" s="217"/>
      <c r="R474" s="217"/>
      <c r="S474" s="217"/>
      <c r="T474" s="218"/>
      <c r="AT474" s="219" t="s">
        <v>301</v>
      </c>
      <c r="AU474" s="219" t="s">
        <v>79</v>
      </c>
      <c r="AV474" s="14" t="s">
        <v>79</v>
      </c>
      <c r="AW474" s="14" t="s">
        <v>32</v>
      </c>
      <c r="AX474" s="14" t="s">
        <v>70</v>
      </c>
      <c r="AY474" s="219" t="s">
        <v>290</v>
      </c>
    </row>
    <row r="475" spans="1:65" s="15" customFormat="1" ht="11.25">
      <c r="B475" s="220"/>
      <c r="C475" s="221"/>
      <c r="D475" s="200" t="s">
        <v>301</v>
      </c>
      <c r="E475" s="222" t="s">
        <v>19</v>
      </c>
      <c r="F475" s="223" t="s">
        <v>304</v>
      </c>
      <c r="G475" s="221"/>
      <c r="H475" s="224">
        <v>11</v>
      </c>
      <c r="I475" s="225"/>
      <c r="J475" s="221"/>
      <c r="K475" s="221"/>
      <c r="L475" s="226"/>
      <c r="M475" s="227"/>
      <c r="N475" s="228"/>
      <c r="O475" s="228"/>
      <c r="P475" s="228"/>
      <c r="Q475" s="228"/>
      <c r="R475" s="228"/>
      <c r="S475" s="228"/>
      <c r="T475" s="229"/>
      <c r="AT475" s="230" t="s">
        <v>301</v>
      </c>
      <c r="AU475" s="230" t="s">
        <v>79</v>
      </c>
      <c r="AV475" s="15" t="s">
        <v>297</v>
      </c>
      <c r="AW475" s="15" t="s">
        <v>32</v>
      </c>
      <c r="AX475" s="15" t="s">
        <v>77</v>
      </c>
      <c r="AY475" s="230" t="s">
        <v>290</v>
      </c>
    </row>
    <row r="476" spans="1:65" s="2" customFormat="1" ht="16.5" customHeight="1">
      <c r="A476" s="36"/>
      <c r="B476" s="37"/>
      <c r="C476" s="180" t="s">
        <v>857</v>
      </c>
      <c r="D476" s="180" t="s">
        <v>292</v>
      </c>
      <c r="E476" s="181" t="s">
        <v>2683</v>
      </c>
      <c r="F476" s="182" t="s">
        <v>2684</v>
      </c>
      <c r="G476" s="183" t="s">
        <v>451</v>
      </c>
      <c r="H476" s="184">
        <v>11</v>
      </c>
      <c r="I476" s="185"/>
      <c r="J476" s="186">
        <f>ROUND(I476*H476,2)</f>
        <v>0</v>
      </c>
      <c r="K476" s="182" t="s">
        <v>296</v>
      </c>
      <c r="L476" s="41"/>
      <c r="M476" s="187" t="s">
        <v>19</v>
      </c>
      <c r="N476" s="188" t="s">
        <v>41</v>
      </c>
      <c r="O476" s="66"/>
      <c r="P476" s="189">
        <f>O476*H476</f>
        <v>0</v>
      </c>
      <c r="Q476" s="189">
        <v>2.8538000000000001E-2</v>
      </c>
      <c r="R476" s="189">
        <f>Q476*H476</f>
        <v>0.31391800000000003</v>
      </c>
      <c r="S476" s="189">
        <v>0</v>
      </c>
      <c r="T476" s="190">
        <f>S476*H476</f>
        <v>0</v>
      </c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R476" s="191" t="s">
        <v>297</v>
      </c>
      <c r="AT476" s="191" t="s">
        <v>292</v>
      </c>
      <c r="AU476" s="191" t="s">
        <v>79</v>
      </c>
      <c r="AY476" s="19" t="s">
        <v>290</v>
      </c>
      <c r="BE476" s="192">
        <f>IF(N476="základní",J476,0)</f>
        <v>0</v>
      </c>
      <c r="BF476" s="192">
        <f>IF(N476="snížená",J476,0)</f>
        <v>0</v>
      </c>
      <c r="BG476" s="192">
        <f>IF(N476="zákl. přenesená",J476,0)</f>
        <v>0</v>
      </c>
      <c r="BH476" s="192">
        <f>IF(N476="sníž. přenesená",J476,0)</f>
        <v>0</v>
      </c>
      <c r="BI476" s="192">
        <f>IF(N476="nulová",J476,0)</f>
        <v>0</v>
      </c>
      <c r="BJ476" s="19" t="s">
        <v>77</v>
      </c>
      <c r="BK476" s="192">
        <f>ROUND(I476*H476,2)</f>
        <v>0</v>
      </c>
      <c r="BL476" s="19" t="s">
        <v>297</v>
      </c>
      <c r="BM476" s="191" t="s">
        <v>3195</v>
      </c>
    </row>
    <row r="477" spans="1:65" s="2" customFormat="1" ht="11.25">
      <c r="A477" s="36"/>
      <c r="B477" s="37"/>
      <c r="C477" s="38"/>
      <c r="D477" s="193" t="s">
        <v>299</v>
      </c>
      <c r="E477" s="38"/>
      <c r="F477" s="194" t="s">
        <v>2686</v>
      </c>
      <c r="G477" s="38"/>
      <c r="H477" s="38"/>
      <c r="I477" s="195"/>
      <c r="J477" s="38"/>
      <c r="K477" s="38"/>
      <c r="L477" s="41"/>
      <c r="M477" s="196"/>
      <c r="N477" s="197"/>
      <c r="O477" s="66"/>
      <c r="P477" s="66"/>
      <c r="Q477" s="66"/>
      <c r="R477" s="66"/>
      <c r="S477" s="66"/>
      <c r="T477" s="67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T477" s="19" t="s">
        <v>299</v>
      </c>
      <c r="AU477" s="19" t="s">
        <v>79</v>
      </c>
    </row>
    <row r="478" spans="1:65" s="14" customFormat="1" ht="11.25">
      <c r="B478" s="209"/>
      <c r="C478" s="210"/>
      <c r="D478" s="200" t="s">
        <v>301</v>
      </c>
      <c r="E478" s="211" t="s">
        <v>19</v>
      </c>
      <c r="F478" s="212" t="s">
        <v>3196</v>
      </c>
      <c r="G478" s="210"/>
      <c r="H478" s="213">
        <v>11</v>
      </c>
      <c r="I478" s="214"/>
      <c r="J478" s="210"/>
      <c r="K478" s="210"/>
      <c r="L478" s="215"/>
      <c r="M478" s="216"/>
      <c r="N478" s="217"/>
      <c r="O478" s="217"/>
      <c r="P478" s="217"/>
      <c r="Q478" s="217"/>
      <c r="R478" s="217"/>
      <c r="S478" s="217"/>
      <c r="T478" s="218"/>
      <c r="AT478" s="219" t="s">
        <v>301</v>
      </c>
      <c r="AU478" s="219" t="s">
        <v>79</v>
      </c>
      <c r="AV478" s="14" t="s">
        <v>79</v>
      </c>
      <c r="AW478" s="14" t="s">
        <v>32</v>
      </c>
      <c r="AX478" s="14" t="s">
        <v>70</v>
      </c>
      <c r="AY478" s="219" t="s">
        <v>290</v>
      </c>
    </row>
    <row r="479" spans="1:65" s="15" customFormat="1" ht="11.25">
      <c r="B479" s="220"/>
      <c r="C479" s="221"/>
      <c r="D479" s="200" t="s">
        <v>301</v>
      </c>
      <c r="E479" s="222" t="s">
        <v>19</v>
      </c>
      <c r="F479" s="223" t="s">
        <v>304</v>
      </c>
      <c r="G479" s="221"/>
      <c r="H479" s="224">
        <v>11</v>
      </c>
      <c r="I479" s="225"/>
      <c r="J479" s="221"/>
      <c r="K479" s="221"/>
      <c r="L479" s="226"/>
      <c r="M479" s="227"/>
      <c r="N479" s="228"/>
      <c r="O479" s="228"/>
      <c r="P479" s="228"/>
      <c r="Q479" s="228"/>
      <c r="R479" s="228"/>
      <c r="S479" s="228"/>
      <c r="T479" s="229"/>
      <c r="AT479" s="230" t="s">
        <v>301</v>
      </c>
      <c r="AU479" s="230" t="s">
        <v>79</v>
      </c>
      <c r="AV479" s="15" t="s">
        <v>297</v>
      </c>
      <c r="AW479" s="15" t="s">
        <v>32</v>
      </c>
      <c r="AX479" s="15" t="s">
        <v>77</v>
      </c>
      <c r="AY479" s="230" t="s">
        <v>290</v>
      </c>
    </row>
    <row r="480" spans="1:65" s="2" customFormat="1" ht="16.5" customHeight="1">
      <c r="A480" s="36"/>
      <c r="B480" s="37"/>
      <c r="C480" s="242" t="s">
        <v>862</v>
      </c>
      <c r="D480" s="242" t="s">
        <v>434</v>
      </c>
      <c r="E480" s="243" t="s">
        <v>2688</v>
      </c>
      <c r="F480" s="244" t="s">
        <v>2689</v>
      </c>
      <c r="G480" s="245" t="s">
        <v>451</v>
      </c>
      <c r="H480" s="246">
        <v>11</v>
      </c>
      <c r="I480" s="247"/>
      <c r="J480" s="248">
        <f>ROUND(I480*H480,2)</f>
        <v>0</v>
      </c>
      <c r="K480" s="244" t="s">
        <v>19</v>
      </c>
      <c r="L480" s="249"/>
      <c r="M480" s="250" t="s">
        <v>19</v>
      </c>
      <c r="N480" s="251" t="s">
        <v>41</v>
      </c>
      <c r="O480" s="66"/>
      <c r="P480" s="189">
        <f>O480*H480</f>
        <v>0</v>
      </c>
      <c r="Q480" s="189">
        <v>1.5</v>
      </c>
      <c r="R480" s="189">
        <f>Q480*H480</f>
        <v>16.5</v>
      </c>
      <c r="S480" s="189">
        <v>0</v>
      </c>
      <c r="T480" s="190">
        <f>S480*H480</f>
        <v>0</v>
      </c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R480" s="191" t="s">
        <v>360</v>
      </c>
      <c r="AT480" s="191" t="s">
        <v>434</v>
      </c>
      <c r="AU480" s="191" t="s">
        <v>79</v>
      </c>
      <c r="AY480" s="19" t="s">
        <v>290</v>
      </c>
      <c r="BE480" s="192">
        <f>IF(N480="základní",J480,0)</f>
        <v>0</v>
      </c>
      <c r="BF480" s="192">
        <f>IF(N480="snížená",J480,0)</f>
        <v>0</v>
      </c>
      <c r="BG480" s="192">
        <f>IF(N480="zákl. přenesená",J480,0)</f>
        <v>0</v>
      </c>
      <c r="BH480" s="192">
        <f>IF(N480="sníž. přenesená",J480,0)</f>
        <v>0</v>
      </c>
      <c r="BI480" s="192">
        <f>IF(N480="nulová",J480,0)</f>
        <v>0</v>
      </c>
      <c r="BJ480" s="19" t="s">
        <v>77</v>
      </c>
      <c r="BK480" s="192">
        <f>ROUND(I480*H480,2)</f>
        <v>0</v>
      </c>
      <c r="BL480" s="19" t="s">
        <v>297</v>
      </c>
      <c r="BM480" s="191" t="s">
        <v>3197</v>
      </c>
    </row>
    <row r="481" spans="1:65" s="14" customFormat="1" ht="11.25">
      <c r="B481" s="209"/>
      <c r="C481" s="210"/>
      <c r="D481" s="200" t="s">
        <v>301</v>
      </c>
      <c r="E481" s="211" t="s">
        <v>19</v>
      </c>
      <c r="F481" s="212" t="s">
        <v>3196</v>
      </c>
      <c r="G481" s="210"/>
      <c r="H481" s="213">
        <v>11</v>
      </c>
      <c r="I481" s="214"/>
      <c r="J481" s="210"/>
      <c r="K481" s="210"/>
      <c r="L481" s="215"/>
      <c r="M481" s="216"/>
      <c r="N481" s="217"/>
      <c r="O481" s="217"/>
      <c r="P481" s="217"/>
      <c r="Q481" s="217"/>
      <c r="R481" s="217"/>
      <c r="S481" s="217"/>
      <c r="T481" s="218"/>
      <c r="AT481" s="219" t="s">
        <v>301</v>
      </c>
      <c r="AU481" s="219" t="s">
        <v>79</v>
      </c>
      <c r="AV481" s="14" t="s">
        <v>79</v>
      </c>
      <c r="AW481" s="14" t="s">
        <v>32</v>
      </c>
      <c r="AX481" s="14" t="s">
        <v>70</v>
      </c>
      <c r="AY481" s="219" t="s">
        <v>290</v>
      </c>
    </row>
    <row r="482" spans="1:65" s="15" customFormat="1" ht="11.25">
      <c r="B482" s="220"/>
      <c r="C482" s="221"/>
      <c r="D482" s="200" t="s">
        <v>301</v>
      </c>
      <c r="E482" s="222" t="s">
        <v>19</v>
      </c>
      <c r="F482" s="223" t="s">
        <v>304</v>
      </c>
      <c r="G482" s="221"/>
      <c r="H482" s="224">
        <v>11</v>
      </c>
      <c r="I482" s="225"/>
      <c r="J482" s="221"/>
      <c r="K482" s="221"/>
      <c r="L482" s="226"/>
      <c r="M482" s="227"/>
      <c r="N482" s="228"/>
      <c r="O482" s="228"/>
      <c r="P482" s="228"/>
      <c r="Q482" s="228"/>
      <c r="R482" s="228"/>
      <c r="S482" s="228"/>
      <c r="T482" s="229"/>
      <c r="AT482" s="230" t="s">
        <v>301</v>
      </c>
      <c r="AU482" s="230" t="s">
        <v>79</v>
      </c>
      <c r="AV482" s="15" t="s">
        <v>297</v>
      </c>
      <c r="AW482" s="15" t="s">
        <v>32</v>
      </c>
      <c r="AX482" s="15" t="s">
        <v>77</v>
      </c>
      <c r="AY482" s="230" t="s">
        <v>290</v>
      </c>
    </row>
    <row r="483" spans="1:65" s="2" customFormat="1" ht="16.5" customHeight="1">
      <c r="A483" s="36"/>
      <c r="B483" s="37"/>
      <c r="C483" s="242" t="s">
        <v>870</v>
      </c>
      <c r="D483" s="242" t="s">
        <v>434</v>
      </c>
      <c r="E483" s="243" t="s">
        <v>2691</v>
      </c>
      <c r="F483" s="244" t="s">
        <v>2692</v>
      </c>
      <c r="G483" s="245" t="s">
        <v>451</v>
      </c>
      <c r="H483" s="246">
        <v>28</v>
      </c>
      <c r="I483" s="247"/>
      <c r="J483" s="248">
        <f>ROUND(I483*H483,2)</f>
        <v>0</v>
      </c>
      <c r="K483" s="244" t="s">
        <v>19</v>
      </c>
      <c r="L483" s="249"/>
      <c r="M483" s="250" t="s">
        <v>19</v>
      </c>
      <c r="N483" s="251" t="s">
        <v>41</v>
      </c>
      <c r="O483" s="66"/>
      <c r="P483" s="189">
        <f>O483*H483</f>
        <v>0</v>
      </c>
      <c r="Q483" s="189">
        <v>2E-3</v>
      </c>
      <c r="R483" s="189">
        <f>Q483*H483</f>
        <v>5.6000000000000001E-2</v>
      </c>
      <c r="S483" s="189">
        <v>0</v>
      </c>
      <c r="T483" s="190">
        <f>S483*H483</f>
        <v>0</v>
      </c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R483" s="191" t="s">
        <v>360</v>
      </c>
      <c r="AT483" s="191" t="s">
        <v>434</v>
      </c>
      <c r="AU483" s="191" t="s">
        <v>79</v>
      </c>
      <c r="AY483" s="19" t="s">
        <v>290</v>
      </c>
      <c r="BE483" s="192">
        <f>IF(N483="základní",J483,0)</f>
        <v>0</v>
      </c>
      <c r="BF483" s="192">
        <f>IF(N483="snížená",J483,0)</f>
        <v>0</v>
      </c>
      <c r="BG483" s="192">
        <f>IF(N483="zákl. přenesená",J483,0)</f>
        <v>0</v>
      </c>
      <c r="BH483" s="192">
        <f>IF(N483="sníž. přenesená",J483,0)</f>
        <v>0</v>
      </c>
      <c r="BI483" s="192">
        <f>IF(N483="nulová",J483,0)</f>
        <v>0</v>
      </c>
      <c r="BJ483" s="19" t="s">
        <v>77</v>
      </c>
      <c r="BK483" s="192">
        <f>ROUND(I483*H483,2)</f>
        <v>0</v>
      </c>
      <c r="BL483" s="19" t="s">
        <v>297</v>
      </c>
      <c r="BM483" s="191" t="s">
        <v>3198</v>
      </c>
    </row>
    <row r="484" spans="1:65" s="14" customFormat="1" ht="11.25">
      <c r="B484" s="209"/>
      <c r="C484" s="210"/>
      <c r="D484" s="200" t="s">
        <v>301</v>
      </c>
      <c r="E484" s="211" t="s">
        <v>19</v>
      </c>
      <c r="F484" s="212" t="s">
        <v>3199</v>
      </c>
      <c r="G484" s="210"/>
      <c r="H484" s="213">
        <v>28</v>
      </c>
      <c r="I484" s="214"/>
      <c r="J484" s="210"/>
      <c r="K484" s="210"/>
      <c r="L484" s="215"/>
      <c r="M484" s="216"/>
      <c r="N484" s="217"/>
      <c r="O484" s="217"/>
      <c r="P484" s="217"/>
      <c r="Q484" s="217"/>
      <c r="R484" s="217"/>
      <c r="S484" s="217"/>
      <c r="T484" s="218"/>
      <c r="AT484" s="219" t="s">
        <v>301</v>
      </c>
      <c r="AU484" s="219" t="s">
        <v>79</v>
      </c>
      <c r="AV484" s="14" t="s">
        <v>79</v>
      </c>
      <c r="AW484" s="14" t="s">
        <v>32</v>
      </c>
      <c r="AX484" s="14" t="s">
        <v>70</v>
      </c>
      <c r="AY484" s="219" t="s">
        <v>290</v>
      </c>
    </row>
    <row r="485" spans="1:65" s="15" customFormat="1" ht="11.25">
      <c r="B485" s="220"/>
      <c r="C485" s="221"/>
      <c r="D485" s="200" t="s">
        <v>301</v>
      </c>
      <c r="E485" s="222" t="s">
        <v>19</v>
      </c>
      <c r="F485" s="223" t="s">
        <v>304</v>
      </c>
      <c r="G485" s="221"/>
      <c r="H485" s="224">
        <v>28</v>
      </c>
      <c r="I485" s="225"/>
      <c r="J485" s="221"/>
      <c r="K485" s="221"/>
      <c r="L485" s="226"/>
      <c r="M485" s="227"/>
      <c r="N485" s="228"/>
      <c r="O485" s="228"/>
      <c r="P485" s="228"/>
      <c r="Q485" s="228"/>
      <c r="R485" s="228"/>
      <c r="S485" s="228"/>
      <c r="T485" s="229"/>
      <c r="AT485" s="230" t="s">
        <v>301</v>
      </c>
      <c r="AU485" s="230" t="s">
        <v>79</v>
      </c>
      <c r="AV485" s="15" t="s">
        <v>297</v>
      </c>
      <c r="AW485" s="15" t="s">
        <v>32</v>
      </c>
      <c r="AX485" s="15" t="s">
        <v>77</v>
      </c>
      <c r="AY485" s="230" t="s">
        <v>290</v>
      </c>
    </row>
    <row r="486" spans="1:65" s="2" customFormat="1" ht="24.2" customHeight="1">
      <c r="A486" s="36"/>
      <c r="B486" s="37"/>
      <c r="C486" s="180" t="s">
        <v>876</v>
      </c>
      <c r="D486" s="180" t="s">
        <v>292</v>
      </c>
      <c r="E486" s="181" t="s">
        <v>1739</v>
      </c>
      <c r="F486" s="182" t="s">
        <v>1740</v>
      </c>
      <c r="G486" s="183" t="s">
        <v>451</v>
      </c>
      <c r="H486" s="184">
        <v>1</v>
      </c>
      <c r="I486" s="185"/>
      <c r="J486" s="186">
        <f>ROUND(I486*H486,2)</f>
        <v>0</v>
      </c>
      <c r="K486" s="182" t="s">
        <v>296</v>
      </c>
      <c r="L486" s="41"/>
      <c r="M486" s="187" t="s">
        <v>19</v>
      </c>
      <c r="N486" s="188" t="s">
        <v>41</v>
      </c>
      <c r="O486" s="66"/>
      <c r="P486" s="189">
        <f>O486*H486</f>
        <v>0</v>
      </c>
      <c r="Q486" s="189">
        <v>0.10832700000000001</v>
      </c>
      <c r="R486" s="189">
        <f>Q486*H486</f>
        <v>0.10832700000000001</v>
      </c>
      <c r="S486" s="189">
        <v>0</v>
      </c>
      <c r="T486" s="190">
        <f>S486*H486</f>
        <v>0</v>
      </c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R486" s="191" t="s">
        <v>297</v>
      </c>
      <c r="AT486" s="191" t="s">
        <v>292</v>
      </c>
      <c r="AU486" s="191" t="s">
        <v>79</v>
      </c>
      <c r="AY486" s="19" t="s">
        <v>290</v>
      </c>
      <c r="BE486" s="192">
        <f>IF(N486="základní",J486,0)</f>
        <v>0</v>
      </c>
      <c r="BF486" s="192">
        <f>IF(N486="snížená",J486,0)</f>
        <v>0</v>
      </c>
      <c r="BG486" s="192">
        <f>IF(N486="zákl. přenesená",J486,0)</f>
        <v>0</v>
      </c>
      <c r="BH486" s="192">
        <f>IF(N486="sníž. přenesená",J486,0)</f>
        <v>0</v>
      </c>
      <c r="BI486" s="192">
        <f>IF(N486="nulová",J486,0)</f>
        <v>0</v>
      </c>
      <c r="BJ486" s="19" t="s">
        <v>77</v>
      </c>
      <c r="BK486" s="192">
        <f>ROUND(I486*H486,2)</f>
        <v>0</v>
      </c>
      <c r="BL486" s="19" t="s">
        <v>297</v>
      </c>
      <c r="BM486" s="191" t="s">
        <v>3200</v>
      </c>
    </row>
    <row r="487" spans="1:65" s="2" customFormat="1" ht="11.25">
      <c r="A487" s="36"/>
      <c r="B487" s="37"/>
      <c r="C487" s="38"/>
      <c r="D487" s="193" t="s">
        <v>299</v>
      </c>
      <c r="E487" s="38"/>
      <c r="F487" s="194" t="s">
        <v>1742</v>
      </c>
      <c r="G487" s="38"/>
      <c r="H487" s="38"/>
      <c r="I487" s="195"/>
      <c r="J487" s="38"/>
      <c r="K487" s="38"/>
      <c r="L487" s="41"/>
      <c r="M487" s="196"/>
      <c r="N487" s="197"/>
      <c r="O487" s="66"/>
      <c r="P487" s="66"/>
      <c r="Q487" s="66"/>
      <c r="R487" s="66"/>
      <c r="S487" s="66"/>
      <c r="T487" s="67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T487" s="19" t="s">
        <v>299</v>
      </c>
      <c r="AU487" s="19" t="s">
        <v>79</v>
      </c>
    </row>
    <row r="488" spans="1:65" s="2" customFormat="1" ht="24.2" customHeight="1">
      <c r="A488" s="36"/>
      <c r="B488" s="37"/>
      <c r="C488" s="180" t="s">
        <v>882</v>
      </c>
      <c r="D488" s="180" t="s">
        <v>292</v>
      </c>
      <c r="E488" s="181" t="s">
        <v>3201</v>
      </c>
      <c r="F488" s="182" t="s">
        <v>3202</v>
      </c>
      <c r="G488" s="183" t="s">
        <v>451</v>
      </c>
      <c r="H488" s="184">
        <v>1</v>
      </c>
      <c r="I488" s="185"/>
      <c r="J488" s="186">
        <f>ROUND(I488*H488,2)</f>
        <v>0</v>
      </c>
      <c r="K488" s="182" t="s">
        <v>296</v>
      </c>
      <c r="L488" s="41"/>
      <c r="M488" s="187" t="s">
        <v>19</v>
      </c>
      <c r="N488" s="188" t="s">
        <v>41</v>
      </c>
      <c r="O488" s="66"/>
      <c r="P488" s="189">
        <f>O488*H488</f>
        <v>0</v>
      </c>
      <c r="Q488" s="189">
        <v>0.112165</v>
      </c>
      <c r="R488" s="189">
        <f>Q488*H488</f>
        <v>0.112165</v>
      </c>
      <c r="S488" s="189">
        <v>0</v>
      </c>
      <c r="T488" s="190">
        <f>S488*H488</f>
        <v>0</v>
      </c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R488" s="191" t="s">
        <v>297</v>
      </c>
      <c r="AT488" s="191" t="s">
        <v>292</v>
      </c>
      <c r="AU488" s="191" t="s">
        <v>79</v>
      </c>
      <c r="AY488" s="19" t="s">
        <v>290</v>
      </c>
      <c r="BE488" s="192">
        <f>IF(N488="základní",J488,0)</f>
        <v>0</v>
      </c>
      <c r="BF488" s="192">
        <f>IF(N488="snížená",J488,0)</f>
        <v>0</v>
      </c>
      <c r="BG488" s="192">
        <f>IF(N488="zákl. přenesená",J488,0)</f>
        <v>0</v>
      </c>
      <c r="BH488" s="192">
        <f>IF(N488="sníž. přenesená",J488,0)</f>
        <v>0</v>
      </c>
      <c r="BI488" s="192">
        <f>IF(N488="nulová",J488,0)</f>
        <v>0</v>
      </c>
      <c r="BJ488" s="19" t="s">
        <v>77</v>
      </c>
      <c r="BK488" s="192">
        <f>ROUND(I488*H488,2)</f>
        <v>0</v>
      </c>
      <c r="BL488" s="19" t="s">
        <v>297</v>
      </c>
      <c r="BM488" s="191" t="s">
        <v>3203</v>
      </c>
    </row>
    <row r="489" spans="1:65" s="2" customFormat="1" ht="11.25">
      <c r="A489" s="36"/>
      <c r="B489" s="37"/>
      <c r="C489" s="38"/>
      <c r="D489" s="193" t="s">
        <v>299</v>
      </c>
      <c r="E489" s="38"/>
      <c r="F489" s="194" t="s">
        <v>3204</v>
      </c>
      <c r="G489" s="38"/>
      <c r="H489" s="38"/>
      <c r="I489" s="195"/>
      <c r="J489" s="38"/>
      <c r="K489" s="38"/>
      <c r="L489" s="41"/>
      <c r="M489" s="196"/>
      <c r="N489" s="197"/>
      <c r="O489" s="66"/>
      <c r="P489" s="66"/>
      <c r="Q489" s="66"/>
      <c r="R489" s="66"/>
      <c r="S489" s="66"/>
      <c r="T489" s="67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T489" s="19" t="s">
        <v>299</v>
      </c>
      <c r="AU489" s="19" t="s">
        <v>79</v>
      </c>
    </row>
    <row r="490" spans="1:65" s="2" customFormat="1" ht="24.2" customHeight="1">
      <c r="A490" s="36"/>
      <c r="B490" s="37"/>
      <c r="C490" s="180" t="s">
        <v>895</v>
      </c>
      <c r="D490" s="180" t="s">
        <v>292</v>
      </c>
      <c r="E490" s="181" t="s">
        <v>3205</v>
      </c>
      <c r="F490" s="182" t="s">
        <v>3206</v>
      </c>
      <c r="G490" s="183" t="s">
        <v>451</v>
      </c>
      <c r="H490" s="184">
        <v>2</v>
      </c>
      <c r="I490" s="185"/>
      <c r="J490" s="186">
        <f>ROUND(I490*H490,2)</f>
        <v>0</v>
      </c>
      <c r="K490" s="182" t="s">
        <v>296</v>
      </c>
      <c r="L490" s="41"/>
      <c r="M490" s="187" t="s">
        <v>19</v>
      </c>
      <c r="N490" s="188" t="s">
        <v>41</v>
      </c>
      <c r="O490" s="66"/>
      <c r="P490" s="189">
        <f>O490*H490</f>
        <v>0</v>
      </c>
      <c r="Q490" s="189">
        <v>0.112165</v>
      </c>
      <c r="R490" s="189">
        <f>Q490*H490</f>
        <v>0.22433</v>
      </c>
      <c r="S490" s="189">
        <v>0</v>
      </c>
      <c r="T490" s="190">
        <f>S490*H490</f>
        <v>0</v>
      </c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R490" s="191" t="s">
        <v>297</v>
      </c>
      <c r="AT490" s="191" t="s">
        <v>292</v>
      </c>
      <c r="AU490" s="191" t="s">
        <v>79</v>
      </c>
      <c r="AY490" s="19" t="s">
        <v>290</v>
      </c>
      <c r="BE490" s="192">
        <f>IF(N490="základní",J490,0)</f>
        <v>0</v>
      </c>
      <c r="BF490" s="192">
        <f>IF(N490="snížená",J490,0)</f>
        <v>0</v>
      </c>
      <c r="BG490" s="192">
        <f>IF(N490="zákl. přenesená",J490,0)</f>
        <v>0</v>
      </c>
      <c r="BH490" s="192">
        <f>IF(N490="sníž. přenesená",J490,0)</f>
        <v>0</v>
      </c>
      <c r="BI490" s="192">
        <f>IF(N490="nulová",J490,0)</f>
        <v>0</v>
      </c>
      <c r="BJ490" s="19" t="s">
        <v>77</v>
      </c>
      <c r="BK490" s="192">
        <f>ROUND(I490*H490,2)</f>
        <v>0</v>
      </c>
      <c r="BL490" s="19" t="s">
        <v>297</v>
      </c>
      <c r="BM490" s="191" t="s">
        <v>3207</v>
      </c>
    </row>
    <row r="491" spans="1:65" s="2" customFormat="1" ht="11.25">
      <c r="A491" s="36"/>
      <c r="B491" s="37"/>
      <c r="C491" s="38"/>
      <c r="D491" s="193" t="s">
        <v>299</v>
      </c>
      <c r="E491" s="38"/>
      <c r="F491" s="194" t="s">
        <v>3208</v>
      </c>
      <c r="G491" s="38"/>
      <c r="H491" s="38"/>
      <c r="I491" s="195"/>
      <c r="J491" s="38"/>
      <c r="K491" s="38"/>
      <c r="L491" s="41"/>
      <c r="M491" s="196"/>
      <c r="N491" s="197"/>
      <c r="O491" s="66"/>
      <c r="P491" s="66"/>
      <c r="Q491" s="66"/>
      <c r="R491" s="66"/>
      <c r="S491" s="66"/>
      <c r="T491" s="67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T491" s="19" t="s">
        <v>299</v>
      </c>
      <c r="AU491" s="19" t="s">
        <v>79</v>
      </c>
    </row>
    <row r="492" spans="1:65" s="2" customFormat="1" ht="24.2" customHeight="1">
      <c r="A492" s="36"/>
      <c r="B492" s="37"/>
      <c r="C492" s="180" t="s">
        <v>901</v>
      </c>
      <c r="D492" s="180" t="s">
        <v>292</v>
      </c>
      <c r="E492" s="181" t="s">
        <v>3209</v>
      </c>
      <c r="F492" s="182" t="s">
        <v>3210</v>
      </c>
      <c r="G492" s="183" t="s">
        <v>451</v>
      </c>
      <c r="H492" s="184">
        <v>4</v>
      </c>
      <c r="I492" s="185"/>
      <c r="J492" s="186">
        <f>ROUND(I492*H492,2)</f>
        <v>0</v>
      </c>
      <c r="K492" s="182" t="s">
        <v>296</v>
      </c>
      <c r="L492" s="41"/>
      <c r="M492" s="187" t="s">
        <v>19</v>
      </c>
      <c r="N492" s="188" t="s">
        <v>41</v>
      </c>
      <c r="O492" s="66"/>
      <c r="P492" s="189">
        <f>O492*H492</f>
        <v>0</v>
      </c>
      <c r="Q492" s="189">
        <v>3.6366029699999997E-2</v>
      </c>
      <c r="R492" s="189">
        <f>Q492*H492</f>
        <v>0.14546411879999999</v>
      </c>
      <c r="S492" s="189">
        <v>0</v>
      </c>
      <c r="T492" s="190">
        <f>S492*H492</f>
        <v>0</v>
      </c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R492" s="191" t="s">
        <v>297</v>
      </c>
      <c r="AT492" s="191" t="s">
        <v>292</v>
      </c>
      <c r="AU492" s="191" t="s">
        <v>79</v>
      </c>
      <c r="AY492" s="19" t="s">
        <v>290</v>
      </c>
      <c r="BE492" s="192">
        <f>IF(N492="základní",J492,0)</f>
        <v>0</v>
      </c>
      <c r="BF492" s="192">
        <f>IF(N492="snížená",J492,0)</f>
        <v>0</v>
      </c>
      <c r="BG492" s="192">
        <f>IF(N492="zákl. přenesená",J492,0)</f>
        <v>0</v>
      </c>
      <c r="BH492" s="192">
        <f>IF(N492="sníž. přenesená",J492,0)</f>
        <v>0</v>
      </c>
      <c r="BI492" s="192">
        <f>IF(N492="nulová",J492,0)</f>
        <v>0</v>
      </c>
      <c r="BJ492" s="19" t="s">
        <v>77</v>
      </c>
      <c r="BK492" s="192">
        <f>ROUND(I492*H492,2)</f>
        <v>0</v>
      </c>
      <c r="BL492" s="19" t="s">
        <v>297</v>
      </c>
      <c r="BM492" s="191" t="s">
        <v>3211</v>
      </c>
    </row>
    <row r="493" spans="1:65" s="2" customFormat="1" ht="11.25">
      <c r="A493" s="36"/>
      <c r="B493" s="37"/>
      <c r="C493" s="38"/>
      <c r="D493" s="193" t="s">
        <v>299</v>
      </c>
      <c r="E493" s="38"/>
      <c r="F493" s="194" t="s">
        <v>3212</v>
      </c>
      <c r="G493" s="38"/>
      <c r="H493" s="38"/>
      <c r="I493" s="195"/>
      <c r="J493" s="38"/>
      <c r="K493" s="38"/>
      <c r="L493" s="41"/>
      <c r="M493" s="196"/>
      <c r="N493" s="197"/>
      <c r="O493" s="66"/>
      <c r="P493" s="66"/>
      <c r="Q493" s="66"/>
      <c r="R493" s="66"/>
      <c r="S493" s="66"/>
      <c r="T493" s="67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T493" s="19" t="s">
        <v>299</v>
      </c>
      <c r="AU493" s="19" t="s">
        <v>79</v>
      </c>
    </row>
    <row r="494" spans="1:65" s="2" customFormat="1" ht="24.2" customHeight="1">
      <c r="A494" s="36"/>
      <c r="B494" s="37"/>
      <c r="C494" s="180" t="s">
        <v>908</v>
      </c>
      <c r="D494" s="180" t="s">
        <v>292</v>
      </c>
      <c r="E494" s="181" t="s">
        <v>1748</v>
      </c>
      <c r="F494" s="182" t="s">
        <v>1749</v>
      </c>
      <c r="G494" s="183" t="s">
        <v>451</v>
      </c>
      <c r="H494" s="184">
        <v>4</v>
      </c>
      <c r="I494" s="185"/>
      <c r="J494" s="186">
        <f>ROUND(I494*H494,2)</f>
        <v>0</v>
      </c>
      <c r="K494" s="182" t="s">
        <v>296</v>
      </c>
      <c r="L494" s="41"/>
      <c r="M494" s="187" t="s">
        <v>19</v>
      </c>
      <c r="N494" s="188" t="s">
        <v>41</v>
      </c>
      <c r="O494" s="66"/>
      <c r="P494" s="189">
        <f>O494*H494</f>
        <v>0</v>
      </c>
      <c r="Q494" s="189">
        <v>0</v>
      </c>
      <c r="R494" s="189">
        <f>Q494*H494</f>
        <v>0</v>
      </c>
      <c r="S494" s="189">
        <v>0</v>
      </c>
      <c r="T494" s="190">
        <f>S494*H494</f>
        <v>0</v>
      </c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R494" s="191" t="s">
        <v>297</v>
      </c>
      <c r="AT494" s="191" t="s">
        <v>292</v>
      </c>
      <c r="AU494" s="191" t="s">
        <v>79</v>
      </c>
      <c r="AY494" s="19" t="s">
        <v>290</v>
      </c>
      <c r="BE494" s="192">
        <f>IF(N494="základní",J494,0)</f>
        <v>0</v>
      </c>
      <c r="BF494" s="192">
        <f>IF(N494="snížená",J494,0)</f>
        <v>0</v>
      </c>
      <c r="BG494" s="192">
        <f>IF(N494="zákl. přenesená",J494,0)</f>
        <v>0</v>
      </c>
      <c r="BH494" s="192">
        <f>IF(N494="sníž. přenesená",J494,0)</f>
        <v>0</v>
      </c>
      <c r="BI494" s="192">
        <f>IF(N494="nulová",J494,0)</f>
        <v>0</v>
      </c>
      <c r="BJ494" s="19" t="s">
        <v>77</v>
      </c>
      <c r="BK494" s="192">
        <f>ROUND(I494*H494,2)</f>
        <v>0</v>
      </c>
      <c r="BL494" s="19" t="s">
        <v>297</v>
      </c>
      <c r="BM494" s="191" t="s">
        <v>3213</v>
      </c>
    </row>
    <row r="495" spans="1:65" s="2" customFormat="1" ht="11.25">
      <c r="A495" s="36"/>
      <c r="B495" s="37"/>
      <c r="C495" s="38"/>
      <c r="D495" s="193" t="s">
        <v>299</v>
      </c>
      <c r="E495" s="38"/>
      <c r="F495" s="194" t="s">
        <v>1751</v>
      </c>
      <c r="G495" s="38"/>
      <c r="H495" s="38"/>
      <c r="I495" s="195"/>
      <c r="J495" s="38"/>
      <c r="K495" s="38"/>
      <c r="L495" s="41"/>
      <c r="M495" s="196"/>
      <c r="N495" s="197"/>
      <c r="O495" s="66"/>
      <c r="P495" s="66"/>
      <c r="Q495" s="66"/>
      <c r="R495" s="66"/>
      <c r="S495" s="66"/>
      <c r="T495" s="67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T495" s="19" t="s">
        <v>299</v>
      </c>
      <c r="AU495" s="19" t="s">
        <v>79</v>
      </c>
    </row>
    <row r="496" spans="1:65" s="2" customFormat="1" ht="24.2" customHeight="1">
      <c r="A496" s="36"/>
      <c r="B496" s="37"/>
      <c r="C496" s="180" t="s">
        <v>915</v>
      </c>
      <c r="D496" s="180" t="s">
        <v>292</v>
      </c>
      <c r="E496" s="181" t="s">
        <v>3214</v>
      </c>
      <c r="F496" s="182" t="s">
        <v>3215</v>
      </c>
      <c r="G496" s="183" t="s">
        <v>451</v>
      </c>
      <c r="H496" s="184">
        <v>4</v>
      </c>
      <c r="I496" s="185"/>
      <c r="J496" s="186">
        <f>ROUND(I496*H496,2)</f>
        <v>0</v>
      </c>
      <c r="K496" s="182" t="s">
        <v>296</v>
      </c>
      <c r="L496" s="41"/>
      <c r="M496" s="187" t="s">
        <v>19</v>
      </c>
      <c r="N496" s="188" t="s">
        <v>41</v>
      </c>
      <c r="O496" s="66"/>
      <c r="P496" s="189">
        <f>O496*H496</f>
        <v>0</v>
      </c>
      <c r="Q496" s="189">
        <v>0.21007999999999999</v>
      </c>
      <c r="R496" s="189">
        <f>Q496*H496</f>
        <v>0.84031999999999996</v>
      </c>
      <c r="S496" s="189">
        <v>0</v>
      </c>
      <c r="T496" s="190">
        <f>S496*H496</f>
        <v>0</v>
      </c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R496" s="191" t="s">
        <v>297</v>
      </c>
      <c r="AT496" s="191" t="s">
        <v>292</v>
      </c>
      <c r="AU496" s="191" t="s">
        <v>79</v>
      </c>
      <c r="AY496" s="19" t="s">
        <v>290</v>
      </c>
      <c r="BE496" s="192">
        <f>IF(N496="základní",J496,0)</f>
        <v>0</v>
      </c>
      <c r="BF496" s="192">
        <f>IF(N496="snížená",J496,0)</f>
        <v>0</v>
      </c>
      <c r="BG496" s="192">
        <f>IF(N496="zákl. přenesená",J496,0)</f>
        <v>0</v>
      </c>
      <c r="BH496" s="192">
        <f>IF(N496="sníž. přenesená",J496,0)</f>
        <v>0</v>
      </c>
      <c r="BI496" s="192">
        <f>IF(N496="nulová",J496,0)</f>
        <v>0</v>
      </c>
      <c r="BJ496" s="19" t="s">
        <v>77</v>
      </c>
      <c r="BK496" s="192">
        <f>ROUND(I496*H496,2)</f>
        <v>0</v>
      </c>
      <c r="BL496" s="19" t="s">
        <v>297</v>
      </c>
      <c r="BM496" s="191" t="s">
        <v>3216</v>
      </c>
    </row>
    <row r="497" spans="1:65" s="2" customFormat="1" ht="11.25">
      <c r="A497" s="36"/>
      <c r="B497" s="37"/>
      <c r="C497" s="38"/>
      <c r="D497" s="193" t="s">
        <v>299</v>
      </c>
      <c r="E497" s="38"/>
      <c r="F497" s="194" t="s">
        <v>3217</v>
      </c>
      <c r="G497" s="38"/>
      <c r="H497" s="38"/>
      <c r="I497" s="195"/>
      <c r="J497" s="38"/>
      <c r="K497" s="38"/>
      <c r="L497" s="41"/>
      <c r="M497" s="196"/>
      <c r="N497" s="197"/>
      <c r="O497" s="66"/>
      <c r="P497" s="66"/>
      <c r="Q497" s="66"/>
      <c r="R497" s="66"/>
      <c r="S497" s="66"/>
      <c r="T497" s="67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T497" s="19" t="s">
        <v>299</v>
      </c>
      <c r="AU497" s="19" t="s">
        <v>79</v>
      </c>
    </row>
    <row r="498" spans="1:65" s="2" customFormat="1" ht="16.5" customHeight="1">
      <c r="A498" s="36"/>
      <c r="B498" s="37"/>
      <c r="C498" s="180" t="s">
        <v>922</v>
      </c>
      <c r="D498" s="180" t="s">
        <v>292</v>
      </c>
      <c r="E498" s="181" t="s">
        <v>1760</v>
      </c>
      <c r="F498" s="182" t="s">
        <v>1761</v>
      </c>
      <c r="G498" s="183" t="s">
        <v>451</v>
      </c>
      <c r="H498" s="184">
        <v>2</v>
      </c>
      <c r="I498" s="185"/>
      <c r="J498" s="186">
        <f>ROUND(I498*H498,2)</f>
        <v>0</v>
      </c>
      <c r="K498" s="182" t="s">
        <v>296</v>
      </c>
      <c r="L498" s="41"/>
      <c r="M498" s="187" t="s">
        <v>19</v>
      </c>
      <c r="N498" s="188" t="s">
        <v>41</v>
      </c>
      <c r="O498" s="66"/>
      <c r="P498" s="189">
        <f>O498*H498</f>
        <v>0</v>
      </c>
      <c r="Q498" s="189">
        <v>0.217338</v>
      </c>
      <c r="R498" s="189">
        <f>Q498*H498</f>
        <v>0.43467600000000001</v>
      </c>
      <c r="S498" s="189">
        <v>0</v>
      </c>
      <c r="T498" s="190">
        <f>S498*H498</f>
        <v>0</v>
      </c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R498" s="191" t="s">
        <v>297</v>
      </c>
      <c r="AT498" s="191" t="s">
        <v>292</v>
      </c>
      <c r="AU498" s="191" t="s">
        <v>79</v>
      </c>
      <c r="AY498" s="19" t="s">
        <v>290</v>
      </c>
      <c r="BE498" s="192">
        <f>IF(N498="základní",J498,0)</f>
        <v>0</v>
      </c>
      <c r="BF498" s="192">
        <f>IF(N498="snížená",J498,0)</f>
        <v>0</v>
      </c>
      <c r="BG498" s="192">
        <f>IF(N498="zákl. přenesená",J498,0)</f>
        <v>0</v>
      </c>
      <c r="BH498" s="192">
        <f>IF(N498="sníž. přenesená",J498,0)</f>
        <v>0</v>
      </c>
      <c r="BI498" s="192">
        <f>IF(N498="nulová",J498,0)</f>
        <v>0</v>
      </c>
      <c r="BJ498" s="19" t="s">
        <v>77</v>
      </c>
      <c r="BK498" s="192">
        <f>ROUND(I498*H498,2)</f>
        <v>0</v>
      </c>
      <c r="BL498" s="19" t="s">
        <v>297</v>
      </c>
      <c r="BM498" s="191" t="s">
        <v>3218</v>
      </c>
    </row>
    <row r="499" spans="1:65" s="2" customFormat="1" ht="11.25">
      <c r="A499" s="36"/>
      <c r="B499" s="37"/>
      <c r="C499" s="38"/>
      <c r="D499" s="193" t="s">
        <v>299</v>
      </c>
      <c r="E499" s="38"/>
      <c r="F499" s="194" t="s">
        <v>1763</v>
      </c>
      <c r="G499" s="38"/>
      <c r="H499" s="38"/>
      <c r="I499" s="195"/>
      <c r="J499" s="38"/>
      <c r="K499" s="38"/>
      <c r="L499" s="41"/>
      <c r="M499" s="196"/>
      <c r="N499" s="197"/>
      <c r="O499" s="66"/>
      <c r="P499" s="66"/>
      <c r="Q499" s="66"/>
      <c r="R499" s="66"/>
      <c r="S499" s="66"/>
      <c r="T499" s="67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T499" s="19" t="s">
        <v>299</v>
      </c>
      <c r="AU499" s="19" t="s">
        <v>79</v>
      </c>
    </row>
    <row r="500" spans="1:65" s="14" customFormat="1" ht="11.25">
      <c r="B500" s="209"/>
      <c r="C500" s="210"/>
      <c r="D500" s="200" t="s">
        <v>301</v>
      </c>
      <c r="E500" s="211" t="s">
        <v>19</v>
      </c>
      <c r="F500" s="212" t="s">
        <v>2904</v>
      </c>
      <c r="G500" s="210"/>
      <c r="H500" s="213">
        <v>2</v>
      </c>
      <c r="I500" s="214"/>
      <c r="J500" s="210"/>
      <c r="K500" s="210"/>
      <c r="L500" s="215"/>
      <c r="M500" s="216"/>
      <c r="N500" s="217"/>
      <c r="O500" s="217"/>
      <c r="P500" s="217"/>
      <c r="Q500" s="217"/>
      <c r="R500" s="217"/>
      <c r="S500" s="217"/>
      <c r="T500" s="218"/>
      <c r="AT500" s="219" t="s">
        <v>301</v>
      </c>
      <c r="AU500" s="219" t="s">
        <v>79</v>
      </c>
      <c r="AV500" s="14" t="s">
        <v>79</v>
      </c>
      <c r="AW500" s="14" t="s">
        <v>32</v>
      </c>
      <c r="AX500" s="14" t="s">
        <v>70</v>
      </c>
      <c r="AY500" s="219" t="s">
        <v>290</v>
      </c>
    </row>
    <row r="501" spans="1:65" s="15" customFormat="1" ht="11.25">
      <c r="B501" s="220"/>
      <c r="C501" s="221"/>
      <c r="D501" s="200" t="s">
        <v>301</v>
      </c>
      <c r="E501" s="222" t="s">
        <v>19</v>
      </c>
      <c r="F501" s="223" t="s">
        <v>304</v>
      </c>
      <c r="G501" s="221"/>
      <c r="H501" s="224">
        <v>2</v>
      </c>
      <c r="I501" s="225"/>
      <c r="J501" s="221"/>
      <c r="K501" s="221"/>
      <c r="L501" s="226"/>
      <c r="M501" s="227"/>
      <c r="N501" s="228"/>
      <c r="O501" s="228"/>
      <c r="P501" s="228"/>
      <c r="Q501" s="228"/>
      <c r="R501" s="228"/>
      <c r="S501" s="228"/>
      <c r="T501" s="229"/>
      <c r="AT501" s="230" t="s">
        <v>301</v>
      </c>
      <c r="AU501" s="230" t="s">
        <v>79</v>
      </c>
      <c r="AV501" s="15" t="s">
        <v>297</v>
      </c>
      <c r="AW501" s="15" t="s">
        <v>32</v>
      </c>
      <c r="AX501" s="15" t="s">
        <v>77</v>
      </c>
      <c r="AY501" s="230" t="s">
        <v>290</v>
      </c>
    </row>
    <row r="502" spans="1:65" s="2" customFormat="1" ht="16.5" customHeight="1">
      <c r="A502" s="36"/>
      <c r="B502" s="37"/>
      <c r="C502" s="242" t="s">
        <v>930</v>
      </c>
      <c r="D502" s="242" t="s">
        <v>434</v>
      </c>
      <c r="E502" s="243" t="s">
        <v>2697</v>
      </c>
      <c r="F502" s="244" t="s">
        <v>2698</v>
      </c>
      <c r="G502" s="245" t="s">
        <v>451</v>
      </c>
      <c r="H502" s="246">
        <v>2</v>
      </c>
      <c r="I502" s="247"/>
      <c r="J502" s="248">
        <f>ROUND(I502*H502,2)</f>
        <v>0</v>
      </c>
      <c r="K502" s="244" t="s">
        <v>19</v>
      </c>
      <c r="L502" s="249"/>
      <c r="M502" s="250" t="s">
        <v>19</v>
      </c>
      <c r="N502" s="251" t="s">
        <v>41</v>
      </c>
      <c r="O502" s="66"/>
      <c r="P502" s="189">
        <f>O502*H502</f>
        <v>0</v>
      </c>
      <c r="Q502" s="189">
        <v>0.06</v>
      </c>
      <c r="R502" s="189">
        <f>Q502*H502</f>
        <v>0.12</v>
      </c>
      <c r="S502" s="189">
        <v>0</v>
      </c>
      <c r="T502" s="190">
        <f>S502*H502</f>
        <v>0</v>
      </c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R502" s="191" t="s">
        <v>360</v>
      </c>
      <c r="AT502" s="191" t="s">
        <v>434</v>
      </c>
      <c r="AU502" s="191" t="s">
        <v>79</v>
      </c>
      <c r="AY502" s="19" t="s">
        <v>290</v>
      </c>
      <c r="BE502" s="192">
        <f>IF(N502="základní",J502,0)</f>
        <v>0</v>
      </c>
      <c r="BF502" s="192">
        <f>IF(N502="snížená",J502,0)</f>
        <v>0</v>
      </c>
      <c r="BG502" s="192">
        <f>IF(N502="zákl. přenesená",J502,0)</f>
        <v>0</v>
      </c>
      <c r="BH502" s="192">
        <f>IF(N502="sníž. přenesená",J502,0)</f>
        <v>0</v>
      </c>
      <c r="BI502" s="192">
        <f>IF(N502="nulová",J502,0)</f>
        <v>0</v>
      </c>
      <c r="BJ502" s="19" t="s">
        <v>77</v>
      </c>
      <c r="BK502" s="192">
        <f>ROUND(I502*H502,2)</f>
        <v>0</v>
      </c>
      <c r="BL502" s="19" t="s">
        <v>297</v>
      </c>
      <c r="BM502" s="191" t="s">
        <v>3219</v>
      </c>
    </row>
    <row r="503" spans="1:65" s="14" customFormat="1" ht="11.25">
      <c r="B503" s="209"/>
      <c r="C503" s="210"/>
      <c r="D503" s="200" t="s">
        <v>301</v>
      </c>
      <c r="E503" s="211" t="s">
        <v>19</v>
      </c>
      <c r="F503" s="212" t="s">
        <v>2904</v>
      </c>
      <c r="G503" s="210"/>
      <c r="H503" s="213">
        <v>2</v>
      </c>
      <c r="I503" s="214"/>
      <c r="J503" s="210"/>
      <c r="K503" s="210"/>
      <c r="L503" s="215"/>
      <c r="M503" s="216"/>
      <c r="N503" s="217"/>
      <c r="O503" s="217"/>
      <c r="P503" s="217"/>
      <c r="Q503" s="217"/>
      <c r="R503" s="217"/>
      <c r="S503" s="217"/>
      <c r="T503" s="218"/>
      <c r="AT503" s="219" t="s">
        <v>301</v>
      </c>
      <c r="AU503" s="219" t="s">
        <v>79</v>
      </c>
      <c r="AV503" s="14" t="s">
        <v>79</v>
      </c>
      <c r="AW503" s="14" t="s">
        <v>32</v>
      </c>
      <c r="AX503" s="14" t="s">
        <v>70</v>
      </c>
      <c r="AY503" s="219" t="s">
        <v>290</v>
      </c>
    </row>
    <row r="504" spans="1:65" s="15" customFormat="1" ht="11.25">
      <c r="B504" s="220"/>
      <c r="C504" s="221"/>
      <c r="D504" s="200" t="s">
        <v>301</v>
      </c>
      <c r="E504" s="222" t="s">
        <v>19</v>
      </c>
      <c r="F504" s="223" t="s">
        <v>304</v>
      </c>
      <c r="G504" s="221"/>
      <c r="H504" s="224">
        <v>2</v>
      </c>
      <c r="I504" s="225"/>
      <c r="J504" s="221"/>
      <c r="K504" s="221"/>
      <c r="L504" s="226"/>
      <c r="M504" s="227"/>
      <c r="N504" s="228"/>
      <c r="O504" s="228"/>
      <c r="P504" s="228"/>
      <c r="Q504" s="228"/>
      <c r="R504" s="228"/>
      <c r="S504" s="228"/>
      <c r="T504" s="229"/>
      <c r="AT504" s="230" t="s">
        <v>301</v>
      </c>
      <c r="AU504" s="230" t="s">
        <v>79</v>
      </c>
      <c r="AV504" s="15" t="s">
        <v>297</v>
      </c>
      <c r="AW504" s="15" t="s">
        <v>32</v>
      </c>
      <c r="AX504" s="15" t="s">
        <v>77</v>
      </c>
      <c r="AY504" s="230" t="s">
        <v>290</v>
      </c>
    </row>
    <row r="505" spans="1:65" s="2" customFormat="1" ht="16.5" customHeight="1">
      <c r="A505" s="36"/>
      <c r="B505" s="37"/>
      <c r="C505" s="180" t="s">
        <v>938</v>
      </c>
      <c r="D505" s="180" t="s">
        <v>292</v>
      </c>
      <c r="E505" s="181" t="s">
        <v>2700</v>
      </c>
      <c r="F505" s="182" t="s">
        <v>2701</v>
      </c>
      <c r="G505" s="183" t="s">
        <v>451</v>
      </c>
      <c r="H505" s="184">
        <v>9</v>
      </c>
      <c r="I505" s="185"/>
      <c r="J505" s="186">
        <f>ROUND(I505*H505,2)</f>
        <v>0</v>
      </c>
      <c r="K505" s="182" t="s">
        <v>296</v>
      </c>
      <c r="L505" s="41"/>
      <c r="M505" s="187" t="s">
        <v>19</v>
      </c>
      <c r="N505" s="188" t="s">
        <v>41</v>
      </c>
      <c r="O505" s="66"/>
      <c r="P505" s="189">
        <f>O505*H505</f>
        <v>0</v>
      </c>
      <c r="Q505" s="189">
        <v>0.217338</v>
      </c>
      <c r="R505" s="189">
        <f>Q505*H505</f>
        <v>1.9560420000000001</v>
      </c>
      <c r="S505" s="189">
        <v>0</v>
      </c>
      <c r="T505" s="190">
        <f>S505*H505</f>
        <v>0</v>
      </c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R505" s="191" t="s">
        <v>297</v>
      </c>
      <c r="AT505" s="191" t="s">
        <v>292</v>
      </c>
      <c r="AU505" s="191" t="s">
        <v>79</v>
      </c>
      <c r="AY505" s="19" t="s">
        <v>290</v>
      </c>
      <c r="BE505" s="192">
        <f>IF(N505="základní",J505,0)</f>
        <v>0</v>
      </c>
      <c r="BF505" s="192">
        <f>IF(N505="snížená",J505,0)</f>
        <v>0</v>
      </c>
      <c r="BG505" s="192">
        <f>IF(N505="zákl. přenesená",J505,0)</f>
        <v>0</v>
      </c>
      <c r="BH505" s="192">
        <f>IF(N505="sníž. přenesená",J505,0)</f>
        <v>0</v>
      </c>
      <c r="BI505" s="192">
        <f>IF(N505="nulová",J505,0)</f>
        <v>0</v>
      </c>
      <c r="BJ505" s="19" t="s">
        <v>77</v>
      </c>
      <c r="BK505" s="192">
        <f>ROUND(I505*H505,2)</f>
        <v>0</v>
      </c>
      <c r="BL505" s="19" t="s">
        <v>297</v>
      </c>
      <c r="BM505" s="191" t="s">
        <v>3220</v>
      </c>
    </row>
    <row r="506" spans="1:65" s="2" customFormat="1" ht="11.25">
      <c r="A506" s="36"/>
      <c r="B506" s="37"/>
      <c r="C506" s="38"/>
      <c r="D506" s="193" t="s">
        <v>299</v>
      </c>
      <c r="E506" s="38"/>
      <c r="F506" s="194" t="s">
        <v>2703</v>
      </c>
      <c r="G506" s="38"/>
      <c r="H506" s="38"/>
      <c r="I506" s="195"/>
      <c r="J506" s="38"/>
      <c r="K506" s="38"/>
      <c r="L506" s="41"/>
      <c r="M506" s="196"/>
      <c r="N506" s="197"/>
      <c r="O506" s="66"/>
      <c r="P506" s="66"/>
      <c r="Q506" s="66"/>
      <c r="R506" s="66"/>
      <c r="S506" s="66"/>
      <c r="T506" s="67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T506" s="19" t="s">
        <v>299</v>
      </c>
      <c r="AU506" s="19" t="s">
        <v>79</v>
      </c>
    </row>
    <row r="507" spans="1:65" s="14" customFormat="1" ht="11.25">
      <c r="B507" s="209"/>
      <c r="C507" s="210"/>
      <c r="D507" s="200" t="s">
        <v>301</v>
      </c>
      <c r="E507" s="211" t="s">
        <v>19</v>
      </c>
      <c r="F507" s="212" t="s">
        <v>3221</v>
      </c>
      <c r="G507" s="210"/>
      <c r="H507" s="213">
        <v>9</v>
      </c>
      <c r="I507" s="214"/>
      <c r="J507" s="210"/>
      <c r="K507" s="210"/>
      <c r="L507" s="215"/>
      <c r="M507" s="216"/>
      <c r="N507" s="217"/>
      <c r="O507" s="217"/>
      <c r="P507" s="217"/>
      <c r="Q507" s="217"/>
      <c r="R507" s="217"/>
      <c r="S507" s="217"/>
      <c r="T507" s="218"/>
      <c r="AT507" s="219" t="s">
        <v>301</v>
      </c>
      <c r="AU507" s="219" t="s">
        <v>79</v>
      </c>
      <c r="AV507" s="14" t="s">
        <v>79</v>
      </c>
      <c r="AW507" s="14" t="s">
        <v>32</v>
      </c>
      <c r="AX507" s="14" t="s">
        <v>70</v>
      </c>
      <c r="AY507" s="219" t="s">
        <v>290</v>
      </c>
    </row>
    <row r="508" spans="1:65" s="15" customFormat="1" ht="11.25">
      <c r="B508" s="220"/>
      <c r="C508" s="221"/>
      <c r="D508" s="200" t="s">
        <v>301</v>
      </c>
      <c r="E508" s="222" t="s">
        <v>19</v>
      </c>
      <c r="F508" s="223" t="s">
        <v>304</v>
      </c>
      <c r="G508" s="221"/>
      <c r="H508" s="224">
        <v>9</v>
      </c>
      <c r="I508" s="225"/>
      <c r="J508" s="221"/>
      <c r="K508" s="221"/>
      <c r="L508" s="226"/>
      <c r="M508" s="227"/>
      <c r="N508" s="228"/>
      <c r="O508" s="228"/>
      <c r="P508" s="228"/>
      <c r="Q508" s="228"/>
      <c r="R508" s="228"/>
      <c r="S508" s="228"/>
      <c r="T508" s="229"/>
      <c r="AT508" s="230" t="s">
        <v>301</v>
      </c>
      <c r="AU508" s="230" t="s">
        <v>79</v>
      </c>
      <c r="AV508" s="15" t="s">
        <v>297</v>
      </c>
      <c r="AW508" s="15" t="s">
        <v>32</v>
      </c>
      <c r="AX508" s="15" t="s">
        <v>77</v>
      </c>
      <c r="AY508" s="230" t="s">
        <v>290</v>
      </c>
    </row>
    <row r="509" spans="1:65" s="2" customFormat="1" ht="16.5" customHeight="1">
      <c r="A509" s="36"/>
      <c r="B509" s="37"/>
      <c r="C509" s="242" t="s">
        <v>944</v>
      </c>
      <c r="D509" s="242" t="s">
        <v>434</v>
      </c>
      <c r="E509" s="243" t="s">
        <v>2241</v>
      </c>
      <c r="F509" s="244" t="s">
        <v>2705</v>
      </c>
      <c r="G509" s="245" t="s">
        <v>451</v>
      </c>
      <c r="H509" s="246">
        <v>9</v>
      </c>
      <c r="I509" s="247"/>
      <c r="J509" s="248">
        <f>ROUND(I509*H509,2)</f>
        <v>0</v>
      </c>
      <c r="K509" s="244" t="s">
        <v>19</v>
      </c>
      <c r="L509" s="249"/>
      <c r="M509" s="250" t="s">
        <v>19</v>
      </c>
      <c r="N509" s="251" t="s">
        <v>41</v>
      </c>
      <c r="O509" s="66"/>
      <c r="P509" s="189">
        <f>O509*H509</f>
        <v>0</v>
      </c>
      <c r="Q509" s="189">
        <v>0.12</v>
      </c>
      <c r="R509" s="189">
        <f>Q509*H509</f>
        <v>1.08</v>
      </c>
      <c r="S509" s="189">
        <v>0</v>
      </c>
      <c r="T509" s="190">
        <f>S509*H509</f>
        <v>0</v>
      </c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R509" s="191" t="s">
        <v>360</v>
      </c>
      <c r="AT509" s="191" t="s">
        <v>434</v>
      </c>
      <c r="AU509" s="191" t="s">
        <v>79</v>
      </c>
      <c r="AY509" s="19" t="s">
        <v>290</v>
      </c>
      <c r="BE509" s="192">
        <f>IF(N509="základní",J509,0)</f>
        <v>0</v>
      </c>
      <c r="BF509" s="192">
        <f>IF(N509="snížená",J509,0)</f>
        <v>0</v>
      </c>
      <c r="BG509" s="192">
        <f>IF(N509="zákl. přenesená",J509,0)</f>
        <v>0</v>
      </c>
      <c r="BH509" s="192">
        <f>IF(N509="sníž. přenesená",J509,0)</f>
        <v>0</v>
      </c>
      <c r="BI509" s="192">
        <f>IF(N509="nulová",J509,0)</f>
        <v>0</v>
      </c>
      <c r="BJ509" s="19" t="s">
        <v>77</v>
      </c>
      <c r="BK509" s="192">
        <f>ROUND(I509*H509,2)</f>
        <v>0</v>
      </c>
      <c r="BL509" s="19" t="s">
        <v>297</v>
      </c>
      <c r="BM509" s="191" t="s">
        <v>3222</v>
      </c>
    </row>
    <row r="510" spans="1:65" s="14" customFormat="1" ht="11.25">
      <c r="B510" s="209"/>
      <c r="C510" s="210"/>
      <c r="D510" s="200" t="s">
        <v>301</v>
      </c>
      <c r="E510" s="211" t="s">
        <v>19</v>
      </c>
      <c r="F510" s="212" t="s">
        <v>3221</v>
      </c>
      <c r="G510" s="210"/>
      <c r="H510" s="213">
        <v>9</v>
      </c>
      <c r="I510" s="214"/>
      <c r="J510" s="210"/>
      <c r="K510" s="210"/>
      <c r="L510" s="215"/>
      <c r="M510" s="216"/>
      <c r="N510" s="217"/>
      <c r="O510" s="217"/>
      <c r="P510" s="217"/>
      <c r="Q510" s="217"/>
      <c r="R510" s="217"/>
      <c r="S510" s="217"/>
      <c r="T510" s="218"/>
      <c r="AT510" s="219" t="s">
        <v>301</v>
      </c>
      <c r="AU510" s="219" t="s">
        <v>79</v>
      </c>
      <c r="AV510" s="14" t="s">
        <v>79</v>
      </c>
      <c r="AW510" s="14" t="s">
        <v>32</v>
      </c>
      <c r="AX510" s="14" t="s">
        <v>70</v>
      </c>
      <c r="AY510" s="219" t="s">
        <v>290</v>
      </c>
    </row>
    <row r="511" spans="1:65" s="15" customFormat="1" ht="11.25">
      <c r="B511" s="220"/>
      <c r="C511" s="221"/>
      <c r="D511" s="200" t="s">
        <v>301</v>
      </c>
      <c r="E511" s="222" t="s">
        <v>19</v>
      </c>
      <c r="F511" s="223" t="s">
        <v>304</v>
      </c>
      <c r="G511" s="221"/>
      <c r="H511" s="224">
        <v>9</v>
      </c>
      <c r="I511" s="225"/>
      <c r="J511" s="221"/>
      <c r="K511" s="221"/>
      <c r="L511" s="226"/>
      <c r="M511" s="227"/>
      <c r="N511" s="228"/>
      <c r="O511" s="228"/>
      <c r="P511" s="228"/>
      <c r="Q511" s="228"/>
      <c r="R511" s="228"/>
      <c r="S511" s="228"/>
      <c r="T511" s="229"/>
      <c r="AT511" s="230" t="s">
        <v>301</v>
      </c>
      <c r="AU511" s="230" t="s">
        <v>79</v>
      </c>
      <c r="AV511" s="15" t="s">
        <v>297</v>
      </c>
      <c r="AW511" s="15" t="s">
        <v>32</v>
      </c>
      <c r="AX511" s="15" t="s">
        <v>77</v>
      </c>
      <c r="AY511" s="230" t="s">
        <v>290</v>
      </c>
    </row>
    <row r="512" spans="1:65" s="12" customFormat="1" ht="22.9" customHeight="1">
      <c r="B512" s="164"/>
      <c r="C512" s="165"/>
      <c r="D512" s="166" t="s">
        <v>69</v>
      </c>
      <c r="E512" s="178" t="s">
        <v>368</v>
      </c>
      <c r="F512" s="178" t="s">
        <v>2094</v>
      </c>
      <c r="G512" s="165"/>
      <c r="H512" s="165"/>
      <c r="I512" s="168"/>
      <c r="J512" s="179">
        <f>BK512</f>
        <v>0</v>
      </c>
      <c r="K512" s="165"/>
      <c r="L512" s="170"/>
      <c r="M512" s="171"/>
      <c r="N512" s="172"/>
      <c r="O512" s="172"/>
      <c r="P512" s="173">
        <f>SUM(P513:P527)</f>
        <v>0</v>
      </c>
      <c r="Q512" s="172"/>
      <c r="R512" s="173">
        <f>SUM(R513:R527)</f>
        <v>35.810624315000005</v>
      </c>
      <c r="S512" s="172"/>
      <c r="T512" s="174">
        <f>SUM(T513:T527)</f>
        <v>0</v>
      </c>
      <c r="AR512" s="175" t="s">
        <v>77</v>
      </c>
      <c r="AT512" s="176" t="s">
        <v>69</v>
      </c>
      <c r="AU512" s="176" t="s">
        <v>77</v>
      </c>
      <c r="AY512" s="175" t="s">
        <v>290</v>
      </c>
      <c r="BK512" s="177">
        <f>SUM(BK513:BK527)</f>
        <v>0</v>
      </c>
    </row>
    <row r="513" spans="1:65" s="2" customFormat="1" ht="37.9" customHeight="1">
      <c r="A513" s="36"/>
      <c r="B513" s="37"/>
      <c r="C513" s="180" t="s">
        <v>953</v>
      </c>
      <c r="D513" s="180" t="s">
        <v>292</v>
      </c>
      <c r="E513" s="181" t="s">
        <v>2707</v>
      </c>
      <c r="F513" s="182" t="s">
        <v>2708</v>
      </c>
      <c r="G513" s="183" t="s">
        <v>295</v>
      </c>
      <c r="H513" s="184">
        <v>106</v>
      </c>
      <c r="I513" s="185"/>
      <c r="J513" s="186">
        <f>ROUND(I513*H513,2)</f>
        <v>0</v>
      </c>
      <c r="K513" s="182" t="s">
        <v>296</v>
      </c>
      <c r="L513" s="41"/>
      <c r="M513" s="187" t="s">
        <v>19</v>
      </c>
      <c r="N513" s="188" t="s">
        <v>41</v>
      </c>
      <c r="O513" s="66"/>
      <c r="P513" s="189">
        <f>O513*H513</f>
        <v>0</v>
      </c>
      <c r="Q513" s="189">
        <v>8.9775999999999995E-2</v>
      </c>
      <c r="R513" s="189">
        <f>Q513*H513</f>
        <v>9.5162560000000003</v>
      </c>
      <c r="S513" s="189">
        <v>0</v>
      </c>
      <c r="T513" s="190">
        <f>S513*H513</f>
        <v>0</v>
      </c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R513" s="191" t="s">
        <v>297</v>
      </c>
      <c r="AT513" s="191" t="s">
        <v>292</v>
      </c>
      <c r="AU513" s="191" t="s">
        <v>79</v>
      </c>
      <c r="AY513" s="19" t="s">
        <v>290</v>
      </c>
      <c r="BE513" s="192">
        <f>IF(N513="základní",J513,0)</f>
        <v>0</v>
      </c>
      <c r="BF513" s="192">
        <f>IF(N513="snížená",J513,0)</f>
        <v>0</v>
      </c>
      <c r="BG513" s="192">
        <f>IF(N513="zákl. přenesená",J513,0)</f>
        <v>0</v>
      </c>
      <c r="BH513" s="192">
        <f>IF(N513="sníž. přenesená",J513,0)</f>
        <v>0</v>
      </c>
      <c r="BI513" s="192">
        <f>IF(N513="nulová",J513,0)</f>
        <v>0</v>
      </c>
      <c r="BJ513" s="19" t="s">
        <v>77</v>
      </c>
      <c r="BK513" s="192">
        <f>ROUND(I513*H513,2)</f>
        <v>0</v>
      </c>
      <c r="BL513" s="19" t="s">
        <v>297</v>
      </c>
      <c r="BM513" s="191" t="s">
        <v>3223</v>
      </c>
    </row>
    <row r="514" spans="1:65" s="2" customFormat="1" ht="11.25">
      <c r="A514" s="36"/>
      <c r="B514" s="37"/>
      <c r="C514" s="38"/>
      <c r="D514" s="193" t="s">
        <v>299</v>
      </c>
      <c r="E514" s="38"/>
      <c r="F514" s="194" t="s">
        <v>2710</v>
      </c>
      <c r="G514" s="38"/>
      <c r="H514" s="38"/>
      <c r="I514" s="195"/>
      <c r="J514" s="38"/>
      <c r="K514" s="38"/>
      <c r="L514" s="41"/>
      <c r="M514" s="196"/>
      <c r="N514" s="197"/>
      <c r="O514" s="66"/>
      <c r="P514" s="66"/>
      <c r="Q514" s="66"/>
      <c r="R514" s="66"/>
      <c r="S514" s="66"/>
      <c r="T514" s="67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T514" s="19" t="s">
        <v>299</v>
      </c>
      <c r="AU514" s="19" t="s">
        <v>79</v>
      </c>
    </row>
    <row r="515" spans="1:65" s="14" customFormat="1" ht="11.25">
      <c r="B515" s="209"/>
      <c r="C515" s="210"/>
      <c r="D515" s="200" t="s">
        <v>301</v>
      </c>
      <c r="E515" s="211" t="s">
        <v>19</v>
      </c>
      <c r="F515" s="212" t="s">
        <v>3224</v>
      </c>
      <c r="G515" s="210"/>
      <c r="H515" s="213">
        <v>106</v>
      </c>
      <c r="I515" s="214"/>
      <c r="J515" s="210"/>
      <c r="K515" s="210"/>
      <c r="L515" s="215"/>
      <c r="M515" s="216"/>
      <c r="N515" s="217"/>
      <c r="O515" s="217"/>
      <c r="P515" s="217"/>
      <c r="Q515" s="217"/>
      <c r="R515" s="217"/>
      <c r="S515" s="217"/>
      <c r="T515" s="218"/>
      <c r="AT515" s="219" t="s">
        <v>301</v>
      </c>
      <c r="AU515" s="219" t="s">
        <v>79</v>
      </c>
      <c r="AV515" s="14" t="s">
        <v>79</v>
      </c>
      <c r="AW515" s="14" t="s">
        <v>32</v>
      </c>
      <c r="AX515" s="14" t="s">
        <v>70</v>
      </c>
      <c r="AY515" s="219" t="s">
        <v>290</v>
      </c>
    </row>
    <row r="516" spans="1:65" s="15" customFormat="1" ht="11.25">
      <c r="B516" s="220"/>
      <c r="C516" s="221"/>
      <c r="D516" s="200" t="s">
        <v>301</v>
      </c>
      <c r="E516" s="222" t="s">
        <v>19</v>
      </c>
      <c r="F516" s="223" t="s">
        <v>304</v>
      </c>
      <c r="G516" s="221"/>
      <c r="H516" s="224">
        <v>106</v>
      </c>
      <c r="I516" s="225"/>
      <c r="J516" s="221"/>
      <c r="K516" s="221"/>
      <c r="L516" s="226"/>
      <c r="M516" s="227"/>
      <c r="N516" s="228"/>
      <c r="O516" s="228"/>
      <c r="P516" s="228"/>
      <c r="Q516" s="228"/>
      <c r="R516" s="228"/>
      <c r="S516" s="228"/>
      <c r="T516" s="229"/>
      <c r="AT516" s="230" t="s">
        <v>301</v>
      </c>
      <c r="AU516" s="230" t="s">
        <v>79</v>
      </c>
      <c r="AV516" s="15" t="s">
        <v>297</v>
      </c>
      <c r="AW516" s="15" t="s">
        <v>32</v>
      </c>
      <c r="AX516" s="15" t="s">
        <v>77</v>
      </c>
      <c r="AY516" s="230" t="s">
        <v>290</v>
      </c>
    </row>
    <row r="517" spans="1:65" s="2" customFormat="1" ht="24.2" customHeight="1">
      <c r="A517" s="36"/>
      <c r="B517" s="37"/>
      <c r="C517" s="180" t="s">
        <v>959</v>
      </c>
      <c r="D517" s="180" t="s">
        <v>292</v>
      </c>
      <c r="E517" s="181" t="s">
        <v>2712</v>
      </c>
      <c r="F517" s="182" t="s">
        <v>2713</v>
      </c>
      <c r="G517" s="183" t="s">
        <v>295</v>
      </c>
      <c r="H517" s="184">
        <v>169.2</v>
      </c>
      <c r="I517" s="185"/>
      <c r="J517" s="186">
        <f>ROUND(I517*H517,2)</f>
        <v>0</v>
      </c>
      <c r="K517" s="182" t="s">
        <v>296</v>
      </c>
      <c r="L517" s="41"/>
      <c r="M517" s="187" t="s">
        <v>19</v>
      </c>
      <c r="N517" s="188" t="s">
        <v>41</v>
      </c>
      <c r="O517" s="66"/>
      <c r="P517" s="189">
        <f>O517*H517</f>
        <v>0</v>
      </c>
      <c r="Q517" s="189">
        <v>0.15539952000000001</v>
      </c>
      <c r="R517" s="189">
        <f>Q517*H517</f>
        <v>26.293598784</v>
      </c>
      <c r="S517" s="189">
        <v>0</v>
      </c>
      <c r="T517" s="190">
        <f>S517*H517</f>
        <v>0</v>
      </c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R517" s="191" t="s">
        <v>297</v>
      </c>
      <c r="AT517" s="191" t="s">
        <v>292</v>
      </c>
      <c r="AU517" s="191" t="s">
        <v>79</v>
      </c>
      <c r="AY517" s="19" t="s">
        <v>290</v>
      </c>
      <c r="BE517" s="192">
        <f>IF(N517="základní",J517,0)</f>
        <v>0</v>
      </c>
      <c r="BF517" s="192">
        <f>IF(N517="snížená",J517,0)</f>
        <v>0</v>
      </c>
      <c r="BG517" s="192">
        <f>IF(N517="zákl. přenesená",J517,0)</f>
        <v>0</v>
      </c>
      <c r="BH517" s="192">
        <f>IF(N517="sníž. přenesená",J517,0)</f>
        <v>0</v>
      </c>
      <c r="BI517" s="192">
        <f>IF(N517="nulová",J517,0)</f>
        <v>0</v>
      </c>
      <c r="BJ517" s="19" t="s">
        <v>77</v>
      </c>
      <c r="BK517" s="192">
        <f>ROUND(I517*H517,2)</f>
        <v>0</v>
      </c>
      <c r="BL517" s="19" t="s">
        <v>297</v>
      </c>
      <c r="BM517" s="191" t="s">
        <v>3225</v>
      </c>
    </row>
    <row r="518" spans="1:65" s="2" customFormat="1" ht="11.25">
      <c r="A518" s="36"/>
      <c r="B518" s="37"/>
      <c r="C518" s="38"/>
      <c r="D518" s="193" t="s">
        <v>299</v>
      </c>
      <c r="E518" s="38"/>
      <c r="F518" s="194" t="s">
        <v>2715</v>
      </c>
      <c r="G518" s="38"/>
      <c r="H518" s="38"/>
      <c r="I518" s="195"/>
      <c r="J518" s="38"/>
      <c r="K518" s="38"/>
      <c r="L518" s="41"/>
      <c r="M518" s="196"/>
      <c r="N518" s="197"/>
      <c r="O518" s="66"/>
      <c r="P518" s="66"/>
      <c r="Q518" s="66"/>
      <c r="R518" s="66"/>
      <c r="S518" s="66"/>
      <c r="T518" s="67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T518" s="19" t="s">
        <v>299</v>
      </c>
      <c r="AU518" s="19" t="s">
        <v>79</v>
      </c>
    </row>
    <row r="519" spans="1:65" s="14" customFormat="1" ht="11.25">
      <c r="B519" s="209"/>
      <c r="C519" s="210"/>
      <c r="D519" s="200" t="s">
        <v>301</v>
      </c>
      <c r="E519" s="211" t="s">
        <v>19</v>
      </c>
      <c r="F519" s="212" t="s">
        <v>3076</v>
      </c>
      <c r="G519" s="210"/>
      <c r="H519" s="213">
        <v>169.2</v>
      </c>
      <c r="I519" s="214"/>
      <c r="J519" s="210"/>
      <c r="K519" s="210"/>
      <c r="L519" s="215"/>
      <c r="M519" s="216"/>
      <c r="N519" s="217"/>
      <c r="O519" s="217"/>
      <c r="P519" s="217"/>
      <c r="Q519" s="217"/>
      <c r="R519" s="217"/>
      <c r="S519" s="217"/>
      <c r="T519" s="218"/>
      <c r="AT519" s="219" t="s">
        <v>301</v>
      </c>
      <c r="AU519" s="219" t="s">
        <v>79</v>
      </c>
      <c r="AV519" s="14" t="s">
        <v>79</v>
      </c>
      <c r="AW519" s="14" t="s">
        <v>32</v>
      </c>
      <c r="AX519" s="14" t="s">
        <v>70</v>
      </c>
      <c r="AY519" s="219" t="s">
        <v>290</v>
      </c>
    </row>
    <row r="520" spans="1:65" s="15" customFormat="1" ht="11.25">
      <c r="B520" s="220"/>
      <c r="C520" s="221"/>
      <c r="D520" s="200" t="s">
        <v>301</v>
      </c>
      <c r="E520" s="222" t="s">
        <v>19</v>
      </c>
      <c r="F520" s="223" t="s">
        <v>304</v>
      </c>
      <c r="G520" s="221"/>
      <c r="H520" s="224">
        <v>169.2</v>
      </c>
      <c r="I520" s="225"/>
      <c r="J520" s="221"/>
      <c r="K520" s="221"/>
      <c r="L520" s="226"/>
      <c r="M520" s="227"/>
      <c r="N520" s="228"/>
      <c r="O520" s="228"/>
      <c r="P520" s="228"/>
      <c r="Q520" s="228"/>
      <c r="R520" s="228"/>
      <c r="S520" s="228"/>
      <c r="T520" s="229"/>
      <c r="AT520" s="230" t="s">
        <v>301</v>
      </c>
      <c r="AU520" s="230" t="s">
        <v>79</v>
      </c>
      <c r="AV520" s="15" t="s">
        <v>297</v>
      </c>
      <c r="AW520" s="15" t="s">
        <v>32</v>
      </c>
      <c r="AX520" s="15" t="s">
        <v>77</v>
      </c>
      <c r="AY520" s="230" t="s">
        <v>290</v>
      </c>
    </row>
    <row r="521" spans="1:65" s="2" customFormat="1" ht="16.5" customHeight="1">
      <c r="A521" s="36"/>
      <c r="B521" s="37"/>
      <c r="C521" s="180" t="s">
        <v>965</v>
      </c>
      <c r="D521" s="180" t="s">
        <v>292</v>
      </c>
      <c r="E521" s="181" t="s">
        <v>2100</v>
      </c>
      <c r="F521" s="182" t="s">
        <v>2101</v>
      </c>
      <c r="G521" s="183" t="s">
        <v>295</v>
      </c>
      <c r="H521" s="184">
        <v>467.8</v>
      </c>
      <c r="I521" s="185"/>
      <c r="J521" s="186">
        <f>ROUND(I521*H521,2)</f>
        <v>0</v>
      </c>
      <c r="K521" s="182" t="s">
        <v>296</v>
      </c>
      <c r="L521" s="41"/>
      <c r="M521" s="187" t="s">
        <v>19</v>
      </c>
      <c r="N521" s="188" t="s">
        <v>41</v>
      </c>
      <c r="O521" s="66"/>
      <c r="P521" s="189">
        <f>O521*H521</f>
        <v>0</v>
      </c>
      <c r="Q521" s="189">
        <v>1.6449999999999999E-6</v>
      </c>
      <c r="R521" s="189">
        <f>Q521*H521</f>
        <v>7.6953099999999995E-4</v>
      </c>
      <c r="S521" s="189">
        <v>0</v>
      </c>
      <c r="T521" s="190">
        <f>S521*H521</f>
        <v>0</v>
      </c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R521" s="191" t="s">
        <v>297</v>
      </c>
      <c r="AT521" s="191" t="s">
        <v>292</v>
      </c>
      <c r="AU521" s="191" t="s">
        <v>79</v>
      </c>
      <c r="AY521" s="19" t="s">
        <v>290</v>
      </c>
      <c r="BE521" s="192">
        <f>IF(N521="základní",J521,0)</f>
        <v>0</v>
      </c>
      <c r="BF521" s="192">
        <f>IF(N521="snížená",J521,0)</f>
        <v>0</v>
      </c>
      <c r="BG521" s="192">
        <f>IF(N521="zákl. přenesená",J521,0)</f>
        <v>0</v>
      </c>
      <c r="BH521" s="192">
        <f>IF(N521="sníž. přenesená",J521,0)</f>
        <v>0</v>
      </c>
      <c r="BI521" s="192">
        <f>IF(N521="nulová",J521,0)</f>
        <v>0</v>
      </c>
      <c r="BJ521" s="19" t="s">
        <v>77</v>
      </c>
      <c r="BK521" s="192">
        <f>ROUND(I521*H521,2)</f>
        <v>0</v>
      </c>
      <c r="BL521" s="19" t="s">
        <v>297</v>
      </c>
      <c r="BM521" s="191" t="s">
        <v>3226</v>
      </c>
    </row>
    <row r="522" spans="1:65" s="2" customFormat="1" ht="11.25">
      <c r="A522" s="36"/>
      <c r="B522" s="37"/>
      <c r="C522" s="38"/>
      <c r="D522" s="193" t="s">
        <v>299</v>
      </c>
      <c r="E522" s="38"/>
      <c r="F522" s="194" t="s">
        <v>2103</v>
      </c>
      <c r="G522" s="38"/>
      <c r="H522" s="38"/>
      <c r="I522" s="195"/>
      <c r="J522" s="38"/>
      <c r="K522" s="38"/>
      <c r="L522" s="41"/>
      <c r="M522" s="196"/>
      <c r="N522" s="197"/>
      <c r="O522" s="66"/>
      <c r="P522" s="66"/>
      <c r="Q522" s="66"/>
      <c r="R522" s="66"/>
      <c r="S522" s="66"/>
      <c r="T522" s="67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T522" s="19" t="s">
        <v>299</v>
      </c>
      <c r="AU522" s="19" t="s">
        <v>79</v>
      </c>
    </row>
    <row r="523" spans="1:65" s="13" customFormat="1" ht="11.25">
      <c r="B523" s="198"/>
      <c r="C523" s="199"/>
      <c r="D523" s="200" t="s">
        <v>301</v>
      </c>
      <c r="E523" s="201" t="s">
        <v>19</v>
      </c>
      <c r="F523" s="202" t="s">
        <v>2718</v>
      </c>
      <c r="G523" s="199"/>
      <c r="H523" s="201" t="s">
        <v>19</v>
      </c>
      <c r="I523" s="203"/>
      <c r="J523" s="199"/>
      <c r="K523" s="199"/>
      <c r="L523" s="204"/>
      <c r="M523" s="205"/>
      <c r="N523" s="206"/>
      <c r="O523" s="206"/>
      <c r="P523" s="206"/>
      <c r="Q523" s="206"/>
      <c r="R523" s="206"/>
      <c r="S523" s="206"/>
      <c r="T523" s="207"/>
      <c r="AT523" s="208" t="s">
        <v>301</v>
      </c>
      <c r="AU523" s="208" t="s">
        <v>79</v>
      </c>
      <c r="AV523" s="13" t="s">
        <v>77</v>
      </c>
      <c r="AW523" s="13" t="s">
        <v>32</v>
      </c>
      <c r="AX523" s="13" t="s">
        <v>70</v>
      </c>
      <c r="AY523" s="208" t="s">
        <v>290</v>
      </c>
    </row>
    <row r="524" spans="1:65" s="14" customFormat="1" ht="11.25">
      <c r="B524" s="209"/>
      <c r="C524" s="210"/>
      <c r="D524" s="200" t="s">
        <v>301</v>
      </c>
      <c r="E524" s="211" t="s">
        <v>19</v>
      </c>
      <c r="F524" s="212" t="s">
        <v>3227</v>
      </c>
      <c r="G524" s="210"/>
      <c r="H524" s="213">
        <v>4.8</v>
      </c>
      <c r="I524" s="214"/>
      <c r="J524" s="210"/>
      <c r="K524" s="210"/>
      <c r="L524" s="215"/>
      <c r="M524" s="216"/>
      <c r="N524" s="217"/>
      <c r="O524" s="217"/>
      <c r="P524" s="217"/>
      <c r="Q524" s="217"/>
      <c r="R524" s="217"/>
      <c r="S524" s="217"/>
      <c r="T524" s="218"/>
      <c r="AT524" s="219" t="s">
        <v>301</v>
      </c>
      <c r="AU524" s="219" t="s">
        <v>79</v>
      </c>
      <c r="AV524" s="14" t="s">
        <v>79</v>
      </c>
      <c r="AW524" s="14" t="s">
        <v>32</v>
      </c>
      <c r="AX524" s="14" t="s">
        <v>70</v>
      </c>
      <c r="AY524" s="219" t="s">
        <v>290</v>
      </c>
    </row>
    <row r="525" spans="1:65" s="14" customFormat="1" ht="11.25">
      <c r="B525" s="209"/>
      <c r="C525" s="210"/>
      <c r="D525" s="200" t="s">
        <v>301</v>
      </c>
      <c r="E525" s="211" t="s">
        <v>19</v>
      </c>
      <c r="F525" s="212" t="s">
        <v>3228</v>
      </c>
      <c r="G525" s="210"/>
      <c r="H525" s="213">
        <v>408</v>
      </c>
      <c r="I525" s="214"/>
      <c r="J525" s="210"/>
      <c r="K525" s="210"/>
      <c r="L525" s="215"/>
      <c r="M525" s="216"/>
      <c r="N525" s="217"/>
      <c r="O525" s="217"/>
      <c r="P525" s="217"/>
      <c r="Q525" s="217"/>
      <c r="R525" s="217"/>
      <c r="S525" s="217"/>
      <c r="T525" s="218"/>
      <c r="AT525" s="219" t="s">
        <v>301</v>
      </c>
      <c r="AU525" s="219" t="s">
        <v>79</v>
      </c>
      <c r="AV525" s="14" t="s">
        <v>79</v>
      </c>
      <c r="AW525" s="14" t="s">
        <v>32</v>
      </c>
      <c r="AX525" s="14" t="s">
        <v>70</v>
      </c>
      <c r="AY525" s="219" t="s">
        <v>290</v>
      </c>
    </row>
    <row r="526" spans="1:65" s="14" customFormat="1" ht="11.25">
      <c r="B526" s="209"/>
      <c r="C526" s="210"/>
      <c r="D526" s="200" t="s">
        <v>301</v>
      </c>
      <c r="E526" s="211" t="s">
        <v>19</v>
      </c>
      <c r="F526" s="212" t="s">
        <v>3229</v>
      </c>
      <c r="G526" s="210"/>
      <c r="H526" s="213">
        <v>55</v>
      </c>
      <c r="I526" s="214"/>
      <c r="J526" s="210"/>
      <c r="K526" s="210"/>
      <c r="L526" s="215"/>
      <c r="M526" s="216"/>
      <c r="N526" s="217"/>
      <c r="O526" s="217"/>
      <c r="P526" s="217"/>
      <c r="Q526" s="217"/>
      <c r="R526" s="217"/>
      <c r="S526" s="217"/>
      <c r="T526" s="218"/>
      <c r="AT526" s="219" t="s">
        <v>301</v>
      </c>
      <c r="AU526" s="219" t="s">
        <v>79</v>
      </c>
      <c r="AV526" s="14" t="s">
        <v>79</v>
      </c>
      <c r="AW526" s="14" t="s">
        <v>32</v>
      </c>
      <c r="AX526" s="14" t="s">
        <v>70</v>
      </c>
      <c r="AY526" s="219" t="s">
        <v>290</v>
      </c>
    </row>
    <row r="527" spans="1:65" s="15" customFormat="1" ht="11.25">
      <c r="B527" s="220"/>
      <c r="C527" s="221"/>
      <c r="D527" s="200" t="s">
        <v>301</v>
      </c>
      <c r="E527" s="222" t="s">
        <v>19</v>
      </c>
      <c r="F527" s="223" t="s">
        <v>304</v>
      </c>
      <c r="G527" s="221"/>
      <c r="H527" s="224">
        <v>467.8</v>
      </c>
      <c r="I527" s="225"/>
      <c r="J527" s="221"/>
      <c r="K527" s="221"/>
      <c r="L527" s="226"/>
      <c r="M527" s="227"/>
      <c r="N527" s="228"/>
      <c r="O527" s="228"/>
      <c r="P527" s="228"/>
      <c r="Q527" s="228"/>
      <c r="R527" s="228"/>
      <c r="S527" s="228"/>
      <c r="T527" s="229"/>
      <c r="AT527" s="230" t="s">
        <v>301</v>
      </c>
      <c r="AU527" s="230" t="s">
        <v>79</v>
      </c>
      <c r="AV527" s="15" t="s">
        <v>297</v>
      </c>
      <c r="AW527" s="15" t="s">
        <v>32</v>
      </c>
      <c r="AX527" s="15" t="s">
        <v>77</v>
      </c>
      <c r="AY527" s="230" t="s">
        <v>290</v>
      </c>
    </row>
    <row r="528" spans="1:65" s="12" customFormat="1" ht="22.9" customHeight="1">
      <c r="B528" s="164"/>
      <c r="C528" s="165"/>
      <c r="D528" s="166" t="s">
        <v>69</v>
      </c>
      <c r="E528" s="178" t="s">
        <v>2110</v>
      </c>
      <c r="F528" s="178" t="s">
        <v>2111</v>
      </c>
      <c r="G528" s="165"/>
      <c r="H528" s="165"/>
      <c r="I528" s="168"/>
      <c r="J528" s="179">
        <f>BK528</f>
        <v>0</v>
      </c>
      <c r="K528" s="165"/>
      <c r="L528" s="170"/>
      <c r="M528" s="171"/>
      <c r="N528" s="172"/>
      <c r="O528" s="172"/>
      <c r="P528" s="173">
        <f>SUM(P529:P532)</f>
        <v>0</v>
      </c>
      <c r="Q528" s="172"/>
      <c r="R528" s="173">
        <f>SUM(R529:R532)</f>
        <v>0</v>
      </c>
      <c r="S528" s="172"/>
      <c r="T528" s="174">
        <f>SUM(T529:T532)</f>
        <v>0</v>
      </c>
      <c r="AR528" s="175" t="s">
        <v>77</v>
      </c>
      <c r="AT528" s="176" t="s">
        <v>69</v>
      </c>
      <c r="AU528" s="176" t="s">
        <v>77</v>
      </c>
      <c r="AY528" s="175" t="s">
        <v>290</v>
      </c>
      <c r="BK528" s="177">
        <f>SUM(BK529:BK532)</f>
        <v>0</v>
      </c>
    </row>
    <row r="529" spans="1:65" s="2" customFormat="1" ht="24.2" customHeight="1">
      <c r="A529" s="36"/>
      <c r="B529" s="37"/>
      <c r="C529" s="180" t="s">
        <v>971</v>
      </c>
      <c r="D529" s="180" t="s">
        <v>292</v>
      </c>
      <c r="E529" s="181" t="s">
        <v>2112</v>
      </c>
      <c r="F529" s="182" t="s">
        <v>2113</v>
      </c>
      <c r="G529" s="183" t="s">
        <v>489</v>
      </c>
      <c r="H529" s="184">
        <v>81.790000000000006</v>
      </c>
      <c r="I529" s="185"/>
      <c r="J529" s="186">
        <f>ROUND(I529*H529,2)</f>
        <v>0</v>
      </c>
      <c r="K529" s="182" t="s">
        <v>296</v>
      </c>
      <c r="L529" s="41"/>
      <c r="M529" s="187" t="s">
        <v>19</v>
      </c>
      <c r="N529" s="188" t="s">
        <v>41</v>
      </c>
      <c r="O529" s="66"/>
      <c r="P529" s="189">
        <f>O529*H529</f>
        <v>0</v>
      </c>
      <c r="Q529" s="189">
        <v>0</v>
      </c>
      <c r="R529" s="189">
        <f>Q529*H529</f>
        <v>0</v>
      </c>
      <c r="S529" s="189">
        <v>0</v>
      </c>
      <c r="T529" s="190">
        <f>S529*H529</f>
        <v>0</v>
      </c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R529" s="191" t="s">
        <v>297</v>
      </c>
      <c r="AT529" s="191" t="s">
        <v>292</v>
      </c>
      <c r="AU529" s="191" t="s">
        <v>79</v>
      </c>
      <c r="AY529" s="19" t="s">
        <v>290</v>
      </c>
      <c r="BE529" s="192">
        <f>IF(N529="základní",J529,0)</f>
        <v>0</v>
      </c>
      <c r="BF529" s="192">
        <f>IF(N529="snížená",J529,0)</f>
        <v>0</v>
      </c>
      <c r="BG529" s="192">
        <f>IF(N529="zákl. přenesená",J529,0)</f>
        <v>0</v>
      </c>
      <c r="BH529" s="192">
        <f>IF(N529="sníž. přenesená",J529,0)</f>
        <v>0</v>
      </c>
      <c r="BI529" s="192">
        <f>IF(N529="nulová",J529,0)</f>
        <v>0</v>
      </c>
      <c r="BJ529" s="19" t="s">
        <v>77</v>
      </c>
      <c r="BK529" s="192">
        <f>ROUND(I529*H529,2)</f>
        <v>0</v>
      </c>
      <c r="BL529" s="19" t="s">
        <v>297</v>
      </c>
      <c r="BM529" s="191" t="s">
        <v>3230</v>
      </c>
    </row>
    <row r="530" spans="1:65" s="2" customFormat="1" ht="11.25">
      <c r="A530" s="36"/>
      <c r="B530" s="37"/>
      <c r="C530" s="38"/>
      <c r="D530" s="193" t="s">
        <v>299</v>
      </c>
      <c r="E530" s="38"/>
      <c r="F530" s="194" t="s">
        <v>2115</v>
      </c>
      <c r="G530" s="38"/>
      <c r="H530" s="38"/>
      <c r="I530" s="195"/>
      <c r="J530" s="38"/>
      <c r="K530" s="38"/>
      <c r="L530" s="41"/>
      <c r="M530" s="196"/>
      <c r="N530" s="197"/>
      <c r="O530" s="66"/>
      <c r="P530" s="66"/>
      <c r="Q530" s="66"/>
      <c r="R530" s="66"/>
      <c r="S530" s="66"/>
      <c r="T530" s="67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T530" s="19" t="s">
        <v>299</v>
      </c>
      <c r="AU530" s="19" t="s">
        <v>79</v>
      </c>
    </row>
    <row r="531" spans="1:65" s="14" customFormat="1" ht="11.25">
      <c r="B531" s="209"/>
      <c r="C531" s="210"/>
      <c r="D531" s="200" t="s">
        <v>301</v>
      </c>
      <c r="E531" s="211" t="s">
        <v>19</v>
      </c>
      <c r="F531" s="212" t="s">
        <v>3231</v>
      </c>
      <c r="G531" s="210"/>
      <c r="H531" s="213">
        <v>81.790000000000006</v>
      </c>
      <c r="I531" s="214"/>
      <c r="J531" s="210"/>
      <c r="K531" s="210"/>
      <c r="L531" s="215"/>
      <c r="M531" s="216"/>
      <c r="N531" s="217"/>
      <c r="O531" s="217"/>
      <c r="P531" s="217"/>
      <c r="Q531" s="217"/>
      <c r="R531" s="217"/>
      <c r="S531" s="217"/>
      <c r="T531" s="218"/>
      <c r="AT531" s="219" t="s">
        <v>301</v>
      </c>
      <c r="AU531" s="219" t="s">
        <v>79</v>
      </c>
      <c r="AV531" s="14" t="s">
        <v>79</v>
      </c>
      <c r="AW531" s="14" t="s">
        <v>32</v>
      </c>
      <c r="AX531" s="14" t="s">
        <v>70</v>
      </c>
      <c r="AY531" s="219" t="s">
        <v>290</v>
      </c>
    </row>
    <row r="532" spans="1:65" s="15" customFormat="1" ht="11.25">
      <c r="B532" s="220"/>
      <c r="C532" s="221"/>
      <c r="D532" s="200" t="s">
        <v>301</v>
      </c>
      <c r="E532" s="222" t="s">
        <v>19</v>
      </c>
      <c r="F532" s="223" t="s">
        <v>304</v>
      </c>
      <c r="G532" s="221"/>
      <c r="H532" s="224">
        <v>81.790000000000006</v>
      </c>
      <c r="I532" s="225"/>
      <c r="J532" s="221"/>
      <c r="K532" s="221"/>
      <c r="L532" s="226"/>
      <c r="M532" s="227"/>
      <c r="N532" s="228"/>
      <c r="O532" s="228"/>
      <c r="P532" s="228"/>
      <c r="Q532" s="228"/>
      <c r="R532" s="228"/>
      <c r="S532" s="228"/>
      <c r="T532" s="229"/>
      <c r="AT532" s="230" t="s">
        <v>301</v>
      </c>
      <c r="AU532" s="230" t="s">
        <v>79</v>
      </c>
      <c r="AV532" s="15" t="s">
        <v>297</v>
      </c>
      <c r="AW532" s="15" t="s">
        <v>32</v>
      </c>
      <c r="AX532" s="15" t="s">
        <v>77</v>
      </c>
      <c r="AY532" s="230" t="s">
        <v>290</v>
      </c>
    </row>
    <row r="533" spans="1:65" s="12" customFormat="1" ht="22.9" customHeight="1">
      <c r="B533" s="164"/>
      <c r="C533" s="165"/>
      <c r="D533" s="166" t="s">
        <v>69</v>
      </c>
      <c r="E533" s="178" t="s">
        <v>979</v>
      </c>
      <c r="F533" s="178" t="s">
        <v>980</v>
      </c>
      <c r="G533" s="165"/>
      <c r="H533" s="165"/>
      <c r="I533" s="168"/>
      <c r="J533" s="179">
        <f>BK533</f>
        <v>0</v>
      </c>
      <c r="K533" s="165"/>
      <c r="L533" s="170"/>
      <c r="M533" s="171"/>
      <c r="N533" s="172"/>
      <c r="O533" s="172"/>
      <c r="P533" s="173">
        <f>SUM(P534:P537)</f>
        <v>0</v>
      </c>
      <c r="Q533" s="172"/>
      <c r="R533" s="173">
        <f>SUM(R534:R537)</f>
        <v>0</v>
      </c>
      <c r="S533" s="172"/>
      <c r="T533" s="174">
        <f>SUM(T534:T537)</f>
        <v>0</v>
      </c>
      <c r="AR533" s="175" t="s">
        <v>77</v>
      </c>
      <c r="AT533" s="176" t="s">
        <v>69</v>
      </c>
      <c r="AU533" s="176" t="s">
        <v>77</v>
      </c>
      <c r="AY533" s="175" t="s">
        <v>290</v>
      </c>
      <c r="BK533" s="177">
        <f>SUM(BK534:BK537)</f>
        <v>0</v>
      </c>
    </row>
    <row r="534" spans="1:65" s="2" customFormat="1" ht="24.2" customHeight="1">
      <c r="A534" s="36"/>
      <c r="B534" s="37"/>
      <c r="C534" s="180" t="s">
        <v>981</v>
      </c>
      <c r="D534" s="180" t="s">
        <v>292</v>
      </c>
      <c r="E534" s="181" t="s">
        <v>1768</v>
      </c>
      <c r="F534" s="182" t="s">
        <v>1769</v>
      </c>
      <c r="G534" s="183" t="s">
        <v>489</v>
      </c>
      <c r="H534" s="184">
        <v>88.894999999999996</v>
      </c>
      <c r="I534" s="185"/>
      <c r="J534" s="186">
        <f>ROUND(I534*H534,2)</f>
        <v>0</v>
      </c>
      <c r="K534" s="182" t="s">
        <v>296</v>
      </c>
      <c r="L534" s="41"/>
      <c r="M534" s="187" t="s">
        <v>19</v>
      </c>
      <c r="N534" s="188" t="s">
        <v>41</v>
      </c>
      <c r="O534" s="66"/>
      <c r="P534" s="189">
        <f>O534*H534</f>
        <v>0</v>
      </c>
      <c r="Q534" s="189">
        <v>0</v>
      </c>
      <c r="R534" s="189">
        <f>Q534*H534</f>
        <v>0</v>
      </c>
      <c r="S534" s="189">
        <v>0</v>
      </c>
      <c r="T534" s="190">
        <f>S534*H534</f>
        <v>0</v>
      </c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R534" s="191" t="s">
        <v>297</v>
      </c>
      <c r="AT534" s="191" t="s">
        <v>292</v>
      </c>
      <c r="AU534" s="191" t="s">
        <v>79</v>
      </c>
      <c r="AY534" s="19" t="s">
        <v>290</v>
      </c>
      <c r="BE534" s="192">
        <f>IF(N534="základní",J534,0)</f>
        <v>0</v>
      </c>
      <c r="BF534" s="192">
        <f>IF(N534="snížená",J534,0)</f>
        <v>0</v>
      </c>
      <c r="BG534" s="192">
        <f>IF(N534="zákl. přenesená",J534,0)</f>
        <v>0</v>
      </c>
      <c r="BH534" s="192">
        <f>IF(N534="sníž. přenesená",J534,0)</f>
        <v>0</v>
      </c>
      <c r="BI534" s="192">
        <f>IF(N534="nulová",J534,0)</f>
        <v>0</v>
      </c>
      <c r="BJ534" s="19" t="s">
        <v>77</v>
      </c>
      <c r="BK534" s="192">
        <f>ROUND(I534*H534,2)</f>
        <v>0</v>
      </c>
      <c r="BL534" s="19" t="s">
        <v>297</v>
      </c>
      <c r="BM534" s="191" t="s">
        <v>3232</v>
      </c>
    </row>
    <row r="535" spans="1:65" s="2" customFormat="1" ht="11.25">
      <c r="A535" s="36"/>
      <c r="B535" s="37"/>
      <c r="C535" s="38"/>
      <c r="D535" s="193" t="s">
        <v>299</v>
      </c>
      <c r="E535" s="38"/>
      <c r="F535" s="194" t="s">
        <v>1771</v>
      </c>
      <c r="G535" s="38"/>
      <c r="H535" s="38"/>
      <c r="I535" s="195"/>
      <c r="J535" s="38"/>
      <c r="K535" s="38"/>
      <c r="L535" s="41"/>
      <c r="M535" s="196"/>
      <c r="N535" s="197"/>
      <c r="O535" s="66"/>
      <c r="P535" s="66"/>
      <c r="Q535" s="66"/>
      <c r="R535" s="66"/>
      <c r="S535" s="66"/>
      <c r="T535" s="67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T535" s="19" t="s">
        <v>299</v>
      </c>
      <c r="AU535" s="19" t="s">
        <v>79</v>
      </c>
    </row>
    <row r="536" spans="1:65" s="2" customFormat="1" ht="33" customHeight="1">
      <c r="A536" s="36"/>
      <c r="B536" s="37"/>
      <c r="C536" s="180" t="s">
        <v>990</v>
      </c>
      <c r="D536" s="180" t="s">
        <v>292</v>
      </c>
      <c r="E536" s="181" t="s">
        <v>2382</v>
      </c>
      <c r="F536" s="182" t="s">
        <v>2383</v>
      </c>
      <c r="G536" s="183" t="s">
        <v>489</v>
      </c>
      <c r="H536" s="184">
        <v>88.894999999999996</v>
      </c>
      <c r="I536" s="185"/>
      <c r="J536" s="186">
        <f>ROUND(I536*H536,2)</f>
        <v>0</v>
      </c>
      <c r="K536" s="182" t="s">
        <v>296</v>
      </c>
      <c r="L536" s="41"/>
      <c r="M536" s="187" t="s">
        <v>19</v>
      </c>
      <c r="N536" s="188" t="s">
        <v>41</v>
      </c>
      <c r="O536" s="66"/>
      <c r="P536" s="189">
        <f>O536*H536</f>
        <v>0</v>
      </c>
      <c r="Q536" s="189">
        <v>0</v>
      </c>
      <c r="R536" s="189">
        <f>Q536*H536</f>
        <v>0</v>
      </c>
      <c r="S536" s="189">
        <v>0</v>
      </c>
      <c r="T536" s="190">
        <f>S536*H536</f>
        <v>0</v>
      </c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R536" s="191" t="s">
        <v>297</v>
      </c>
      <c r="AT536" s="191" t="s">
        <v>292</v>
      </c>
      <c r="AU536" s="191" t="s">
        <v>79</v>
      </c>
      <c r="AY536" s="19" t="s">
        <v>290</v>
      </c>
      <c r="BE536" s="192">
        <f>IF(N536="základní",J536,0)</f>
        <v>0</v>
      </c>
      <c r="BF536" s="192">
        <f>IF(N536="snížená",J536,0)</f>
        <v>0</v>
      </c>
      <c r="BG536" s="192">
        <f>IF(N536="zákl. přenesená",J536,0)</f>
        <v>0</v>
      </c>
      <c r="BH536" s="192">
        <f>IF(N536="sníž. přenesená",J536,0)</f>
        <v>0</v>
      </c>
      <c r="BI536" s="192">
        <f>IF(N536="nulová",J536,0)</f>
        <v>0</v>
      </c>
      <c r="BJ536" s="19" t="s">
        <v>77</v>
      </c>
      <c r="BK536" s="192">
        <f>ROUND(I536*H536,2)</f>
        <v>0</v>
      </c>
      <c r="BL536" s="19" t="s">
        <v>297</v>
      </c>
      <c r="BM536" s="191" t="s">
        <v>3233</v>
      </c>
    </row>
    <row r="537" spans="1:65" s="2" customFormat="1" ht="11.25">
      <c r="A537" s="36"/>
      <c r="B537" s="37"/>
      <c r="C537" s="38"/>
      <c r="D537" s="193" t="s">
        <v>299</v>
      </c>
      <c r="E537" s="38"/>
      <c r="F537" s="194" t="s">
        <v>2385</v>
      </c>
      <c r="G537" s="38"/>
      <c r="H537" s="38"/>
      <c r="I537" s="195"/>
      <c r="J537" s="38"/>
      <c r="K537" s="38"/>
      <c r="L537" s="41"/>
      <c r="M537" s="255"/>
      <c r="N537" s="256"/>
      <c r="O537" s="257"/>
      <c r="P537" s="257"/>
      <c r="Q537" s="257"/>
      <c r="R537" s="257"/>
      <c r="S537" s="257"/>
      <c r="T537" s="258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T537" s="19" t="s">
        <v>299</v>
      </c>
      <c r="AU537" s="19" t="s">
        <v>79</v>
      </c>
    </row>
    <row r="538" spans="1:65" s="2" customFormat="1" ht="6.95" customHeight="1">
      <c r="A538" s="36"/>
      <c r="B538" s="49"/>
      <c r="C538" s="50"/>
      <c r="D538" s="50"/>
      <c r="E538" s="50"/>
      <c r="F538" s="50"/>
      <c r="G538" s="50"/>
      <c r="H538" s="50"/>
      <c r="I538" s="50"/>
      <c r="J538" s="50"/>
      <c r="K538" s="50"/>
      <c r="L538" s="41"/>
      <c r="M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</row>
  </sheetData>
  <sheetProtection algorithmName="SHA-512" hashValue="VlfUxs2Ht/eSSN/rb8VPvZXebHZE3Jk31LKyBvYYULgPFBi9s6ZGALdXi5u32Ji5TIwW8pYhDea3wyvv9/+ooQ==" saltValue="3WEGBYPBsTngCTClemVv99PTo5FW/TiUS7LVmxHzCxYdCQigtir8u1g5LsKwvYcIHabGPvJXg2YJ9EW9yFChSQ==" spinCount="100000" sheet="1" objects="1" scenarios="1" formatColumns="0" formatRows="0" autoFilter="0"/>
  <autoFilter ref="C93:K537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8" r:id="rId1"/>
    <hyperlink ref="F102" r:id="rId2"/>
    <hyperlink ref="F106" r:id="rId3"/>
    <hyperlink ref="F110" r:id="rId4"/>
    <hyperlink ref="F115" r:id="rId5"/>
    <hyperlink ref="F119" r:id="rId6"/>
    <hyperlink ref="F123" r:id="rId7"/>
    <hyperlink ref="F127" r:id="rId8"/>
    <hyperlink ref="F132" r:id="rId9"/>
    <hyperlink ref="F136" r:id="rId10"/>
    <hyperlink ref="F140" r:id="rId11"/>
    <hyperlink ref="F144" r:id="rId12"/>
    <hyperlink ref="F148" r:id="rId13"/>
    <hyperlink ref="F152" r:id="rId14"/>
    <hyperlink ref="F156" r:id="rId15"/>
    <hyperlink ref="F160" r:id="rId16"/>
    <hyperlink ref="F164" r:id="rId17"/>
    <hyperlink ref="F182" r:id="rId18"/>
    <hyperlink ref="F188" r:id="rId19"/>
    <hyperlink ref="F197" r:id="rId20"/>
    <hyperlink ref="F199" r:id="rId21"/>
    <hyperlink ref="F221" r:id="rId22"/>
    <hyperlink ref="F241" r:id="rId23"/>
    <hyperlink ref="F253" r:id="rId24"/>
    <hyperlink ref="F275" r:id="rId25"/>
    <hyperlink ref="F287" r:id="rId26"/>
    <hyperlink ref="F292" r:id="rId27"/>
    <hyperlink ref="F300" r:id="rId28"/>
    <hyperlink ref="F328" r:id="rId29"/>
    <hyperlink ref="F332" r:id="rId30"/>
    <hyperlink ref="F336" r:id="rId31"/>
    <hyperlink ref="F340" r:id="rId32"/>
    <hyperlink ref="F344" r:id="rId33"/>
    <hyperlink ref="F348" r:id="rId34"/>
    <hyperlink ref="F361" r:id="rId35"/>
    <hyperlink ref="F365" r:id="rId36"/>
    <hyperlink ref="F367" r:id="rId37"/>
    <hyperlink ref="F372" r:id="rId38"/>
    <hyperlink ref="F376" r:id="rId39"/>
    <hyperlink ref="F383" r:id="rId40"/>
    <hyperlink ref="F387" r:id="rId41"/>
    <hyperlink ref="F392" r:id="rId42"/>
    <hyperlink ref="F402" r:id="rId43"/>
    <hyperlink ref="F407" r:id="rId44"/>
    <hyperlink ref="F412" r:id="rId45"/>
    <hyperlink ref="F417" r:id="rId46"/>
    <hyperlink ref="F422" r:id="rId47"/>
    <hyperlink ref="F426" r:id="rId48"/>
    <hyperlink ref="F430" r:id="rId49"/>
    <hyperlink ref="F435" r:id="rId50"/>
    <hyperlink ref="F439" r:id="rId51"/>
    <hyperlink ref="F445" r:id="rId52"/>
    <hyperlink ref="F449" r:id="rId53"/>
    <hyperlink ref="F451" r:id="rId54"/>
    <hyperlink ref="F455" r:id="rId55"/>
    <hyperlink ref="F470" r:id="rId56"/>
    <hyperlink ref="F477" r:id="rId57"/>
    <hyperlink ref="F487" r:id="rId58"/>
    <hyperlink ref="F489" r:id="rId59"/>
    <hyperlink ref="F491" r:id="rId60"/>
    <hyperlink ref="F493" r:id="rId61"/>
    <hyperlink ref="F495" r:id="rId62"/>
    <hyperlink ref="F497" r:id="rId63"/>
    <hyperlink ref="F499" r:id="rId64"/>
    <hyperlink ref="F506" r:id="rId65"/>
    <hyperlink ref="F514" r:id="rId66"/>
    <hyperlink ref="F518" r:id="rId67"/>
    <hyperlink ref="F522" r:id="rId68"/>
    <hyperlink ref="F530" r:id="rId69"/>
    <hyperlink ref="F535" r:id="rId70"/>
    <hyperlink ref="F537" r:id="rId7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4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114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3234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ROUND(J93,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ROUND((SUM(BE93:BE339)),  2)</f>
        <v>0</v>
      </c>
      <c r="G35" s="36"/>
      <c r="H35" s="36"/>
      <c r="I35" s="126">
        <v>0.21</v>
      </c>
      <c r="J35" s="125">
        <f>ROUND(((SUM(BE93:BE339))*I35),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ROUND((SUM(BF93:BF339)),  2)</f>
        <v>0</v>
      </c>
      <c r="G36" s="36"/>
      <c r="H36" s="36"/>
      <c r="I36" s="126">
        <v>0.15</v>
      </c>
      <c r="J36" s="125">
        <f>ROUND(((SUM(BF93:BF339))*I36),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ROUND((SUM(BG93:BG339)),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ROUND((SUM(BH93:BH339)),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ROUND((SUM(BI93:BI339)),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IO01.006 - Stoka B1.1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256</v>
      </c>
      <c r="E66" s="150"/>
      <c r="F66" s="150"/>
      <c r="G66" s="150"/>
      <c r="H66" s="150"/>
      <c r="I66" s="150"/>
      <c r="J66" s="151">
        <f>J228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1773</v>
      </c>
      <c r="E67" s="150"/>
      <c r="F67" s="150"/>
      <c r="G67" s="150"/>
      <c r="H67" s="150"/>
      <c r="I67" s="150"/>
      <c r="J67" s="151">
        <f>J252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1606</v>
      </c>
      <c r="E68" s="150"/>
      <c r="F68" s="150"/>
      <c r="G68" s="150"/>
      <c r="H68" s="150"/>
      <c r="I68" s="150"/>
      <c r="J68" s="151">
        <f>J273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2009</v>
      </c>
      <c r="E69" s="150"/>
      <c r="F69" s="150"/>
      <c r="G69" s="150"/>
      <c r="H69" s="150"/>
      <c r="I69" s="150"/>
      <c r="J69" s="151">
        <f>J323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2010</v>
      </c>
      <c r="E70" s="150"/>
      <c r="F70" s="150"/>
      <c r="G70" s="150"/>
      <c r="H70" s="150"/>
      <c r="I70" s="150"/>
      <c r="J70" s="151">
        <f>J330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J335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275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403" t="str">
        <f>E7</f>
        <v>Kanalizace a ČOV Želeč</v>
      </c>
      <c r="F81" s="404"/>
      <c r="G81" s="404"/>
      <c r="H81" s="404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244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403" t="s">
        <v>2395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246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77" t="str">
        <f>E11</f>
        <v>IO01.006 - Stoka B1.1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>Želeč</v>
      </c>
      <c r="G87" s="38"/>
      <c r="H87" s="38"/>
      <c r="I87" s="31" t="s">
        <v>23</v>
      </c>
      <c r="J87" s="61" t="str">
        <f>IF(J14="","",J14)</f>
        <v>23. 6. 2021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25</v>
      </c>
      <c r="D89" s="38"/>
      <c r="E89" s="38"/>
      <c r="F89" s="29" t="str">
        <f>E17</f>
        <v xml:space="preserve"> </v>
      </c>
      <c r="G89" s="38"/>
      <c r="H89" s="38"/>
      <c r="I89" s="31" t="s">
        <v>31</v>
      </c>
      <c r="J89" s="34" t="str">
        <f>E23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33</v>
      </c>
      <c r="J90" s="34" t="str">
        <f>E26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276</v>
      </c>
      <c r="D92" s="156" t="s">
        <v>55</v>
      </c>
      <c r="E92" s="156" t="s">
        <v>51</v>
      </c>
      <c r="F92" s="156" t="s">
        <v>52</v>
      </c>
      <c r="G92" s="156" t="s">
        <v>277</v>
      </c>
      <c r="H92" s="156" t="s">
        <v>278</v>
      </c>
      <c r="I92" s="156" t="s">
        <v>279</v>
      </c>
      <c r="J92" s="156" t="s">
        <v>250</v>
      </c>
      <c r="K92" s="157" t="s">
        <v>280</v>
      </c>
      <c r="L92" s="158"/>
      <c r="M92" s="70" t="s">
        <v>19</v>
      </c>
      <c r="N92" s="71" t="s">
        <v>40</v>
      </c>
      <c r="O92" s="71" t="s">
        <v>281</v>
      </c>
      <c r="P92" s="71" t="s">
        <v>282</v>
      </c>
      <c r="Q92" s="71" t="s">
        <v>283</v>
      </c>
      <c r="R92" s="71" t="s">
        <v>284</v>
      </c>
      <c r="S92" s="71" t="s">
        <v>285</v>
      </c>
      <c r="T92" s="72" t="s">
        <v>286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287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26.180548453000007</v>
      </c>
      <c r="S93" s="74"/>
      <c r="T93" s="162">
        <f>T94</f>
        <v>246.88819999999998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69</v>
      </c>
      <c r="AU93" s="19" t="s">
        <v>251</v>
      </c>
      <c r="BK93" s="163">
        <f>BK94</f>
        <v>0</v>
      </c>
    </row>
    <row r="94" spans="1:65" s="12" customFormat="1" ht="25.9" customHeight="1">
      <c r="B94" s="164"/>
      <c r="C94" s="165"/>
      <c r="D94" s="166" t="s">
        <v>69</v>
      </c>
      <c r="E94" s="167" t="s">
        <v>288</v>
      </c>
      <c r="F94" s="167" t="s">
        <v>2011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P95+P228+P252+P273+P323+P330+P335</f>
        <v>0</v>
      </c>
      <c r="Q94" s="172"/>
      <c r="R94" s="173">
        <f>R95+R228+R252+R273+R323+R330+R335</f>
        <v>26.180548453000007</v>
      </c>
      <c r="S94" s="172"/>
      <c r="T94" s="174">
        <f>T95+T228+T252+T273+T323+T330+T335</f>
        <v>246.88819999999998</v>
      </c>
      <c r="AR94" s="175" t="s">
        <v>77</v>
      </c>
      <c r="AT94" s="176" t="s">
        <v>69</v>
      </c>
      <c r="AU94" s="176" t="s">
        <v>70</v>
      </c>
      <c r="AY94" s="175" t="s">
        <v>290</v>
      </c>
      <c r="BK94" s="177">
        <f>BK95+BK228+BK252+BK273+BK323+BK330+BK335</f>
        <v>0</v>
      </c>
    </row>
    <row r="95" spans="1:65" s="12" customFormat="1" ht="22.9" customHeight="1">
      <c r="B95" s="164"/>
      <c r="C95" s="165"/>
      <c r="D95" s="166" t="s">
        <v>69</v>
      </c>
      <c r="E95" s="178" t="s">
        <v>77</v>
      </c>
      <c r="F95" s="178" t="s">
        <v>291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SUM(P96:P227)</f>
        <v>0</v>
      </c>
      <c r="Q95" s="172"/>
      <c r="R95" s="173">
        <f>SUM(R96:R227)</f>
        <v>3.541657952</v>
      </c>
      <c r="S95" s="172"/>
      <c r="T95" s="174">
        <f>SUM(T96:T227)</f>
        <v>246.88819999999998</v>
      </c>
      <c r="AR95" s="175" t="s">
        <v>77</v>
      </c>
      <c r="AT95" s="176" t="s">
        <v>69</v>
      </c>
      <c r="AU95" s="176" t="s">
        <v>77</v>
      </c>
      <c r="AY95" s="175" t="s">
        <v>290</v>
      </c>
      <c r="BK95" s="177">
        <f>SUM(BK96:BK227)</f>
        <v>0</v>
      </c>
    </row>
    <row r="96" spans="1:65" s="2" customFormat="1" ht="37.9" customHeight="1">
      <c r="A96" s="36"/>
      <c r="B96" s="37"/>
      <c r="C96" s="180" t="s">
        <v>77</v>
      </c>
      <c r="D96" s="180" t="s">
        <v>292</v>
      </c>
      <c r="E96" s="181" t="s">
        <v>2413</v>
      </c>
      <c r="F96" s="182" t="s">
        <v>2414</v>
      </c>
      <c r="G96" s="183" t="s">
        <v>341</v>
      </c>
      <c r="H96" s="184">
        <v>277.39999999999998</v>
      </c>
      <c r="I96" s="185"/>
      <c r="J96" s="186">
        <f>ROUND(I96*H96,2)</f>
        <v>0</v>
      </c>
      <c r="K96" s="182" t="s">
        <v>296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0.57999999999999996</v>
      </c>
      <c r="T96" s="190">
        <f>S96*H96</f>
        <v>160.89199999999997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297</v>
      </c>
      <c r="AT96" s="191" t="s">
        <v>292</v>
      </c>
      <c r="AU96" s="191" t="s">
        <v>79</v>
      </c>
      <c r="AY96" s="19" t="s">
        <v>290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77</v>
      </c>
      <c r="BK96" s="192">
        <f>ROUND(I96*H96,2)</f>
        <v>0</v>
      </c>
      <c r="BL96" s="19" t="s">
        <v>297</v>
      </c>
      <c r="BM96" s="191" t="s">
        <v>3235</v>
      </c>
    </row>
    <row r="97" spans="1:65" s="2" customFormat="1" ht="11.25">
      <c r="A97" s="36"/>
      <c r="B97" s="37"/>
      <c r="C97" s="38"/>
      <c r="D97" s="193" t="s">
        <v>299</v>
      </c>
      <c r="E97" s="38"/>
      <c r="F97" s="194" t="s">
        <v>2416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299</v>
      </c>
      <c r="AU97" s="19" t="s">
        <v>79</v>
      </c>
    </row>
    <row r="98" spans="1:65" s="14" customFormat="1" ht="11.25">
      <c r="B98" s="209"/>
      <c r="C98" s="210"/>
      <c r="D98" s="200" t="s">
        <v>301</v>
      </c>
      <c r="E98" s="211" t="s">
        <v>19</v>
      </c>
      <c r="F98" s="212" t="s">
        <v>3236</v>
      </c>
      <c r="G98" s="210"/>
      <c r="H98" s="213">
        <v>277.39999999999998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301</v>
      </c>
      <c r="AU98" s="219" t="s">
        <v>79</v>
      </c>
      <c r="AV98" s="14" t="s">
        <v>79</v>
      </c>
      <c r="AW98" s="14" t="s">
        <v>32</v>
      </c>
      <c r="AX98" s="14" t="s">
        <v>70</v>
      </c>
      <c r="AY98" s="219" t="s">
        <v>290</v>
      </c>
    </row>
    <row r="99" spans="1:65" s="15" customFormat="1" ht="11.25">
      <c r="B99" s="220"/>
      <c r="C99" s="221"/>
      <c r="D99" s="200" t="s">
        <v>301</v>
      </c>
      <c r="E99" s="222" t="s">
        <v>19</v>
      </c>
      <c r="F99" s="223" t="s">
        <v>304</v>
      </c>
      <c r="G99" s="221"/>
      <c r="H99" s="224">
        <v>277.39999999999998</v>
      </c>
      <c r="I99" s="225"/>
      <c r="J99" s="221"/>
      <c r="K99" s="221"/>
      <c r="L99" s="226"/>
      <c r="M99" s="227"/>
      <c r="N99" s="228"/>
      <c r="O99" s="228"/>
      <c r="P99" s="228"/>
      <c r="Q99" s="228"/>
      <c r="R99" s="228"/>
      <c r="S99" s="228"/>
      <c r="T99" s="229"/>
      <c r="AT99" s="230" t="s">
        <v>301</v>
      </c>
      <c r="AU99" s="230" t="s">
        <v>79</v>
      </c>
      <c r="AV99" s="15" t="s">
        <v>297</v>
      </c>
      <c r="AW99" s="15" t="s">
        <v>32</v>
      </c>
      <c r="AX99" s="15" t="s">
        <v>77</v>
      </c>
      <c r="AY99" s="230" t="s">
        <v>290</v>
      </c>
    </row>
    <row r="100" spans="1:65" s="2" customFormat="1" ht="33" customHeight="1">
      <c r="A100" s="36"/>
      <c r="B100" s="37"/>
      <c r="C100" s="180" t="s">
        <v>79</v>
      </c>
      <c r="D100" s="180" t="s">
        <v>292</v>
      </c>
      <c r="E100" s="181" t="s">
        <v>2424</v>
      </c>
      <c r="F100" s="182" t="s">
        <v>2425</v>
      </c>
      <c r="G100" s="183" t="s">
        <v>341</v>
      </c>
      <c r="H100" s="184">
        <v>277.39999999999998</v>
      </c>
      <c r="I100" s="185"/>
      <c r="J100" s="186">
        <f>ROUND(I100*H100,2)</f>
        <v>0</v>
      </c>
      <c r="K100" s="182" t="s">
        <v>296</v>
      </c>
      <c r="L100" s="41"/>
      <c r="M100" s="187" t="s">
        <v>19</v>
      </c>
      <c r="N100" s="188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9.8000000000000004E-2</v>
      </c>
      <c r="T100" s="190">
        <f>S100*H100</f>
        <v>27.185199999999998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297</v>
      </c>
      <c r="AT100" s="191" t="s">
        <v>292</v>
      </c>
      <c r="AU100" s="191" t="s">
        <v>79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3237</v>
      </c>
    </row>
    <row r="101" spans="1:65" s="2" customFormat="1" ht="11.25">
      <c r="A101" s="36"/>
      <c r="B101" s="37"/>
      <c r="C101" s="38"/>
      <c r="D101" s="193" t="s">
        <v>299</v>
      </c>
      <c r="E101" s="38"/>
      <c r="F101" s="194" t="s">
        <v>2427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299</v>
      </c>
      <c r="AU101" s="19" t="s">
        <v>79</v>
      </c>
    </row>
    <row r="102" spans="1:65" s="14" customFormat="1" ht="11.25">
      <c r="B102" s="209"/>
      <c r="C102" s="210"/>
      <c r="D102" s="200" t="s">
        <v>301</v>
      </c>
      <c r="E102" s="211" t="s">
        <v>19</v>
      </c>
      <c r="F102" s="212" t="s">
        <v>3236</v>
      </c>
      <c r="G102" s="210"/>
      <c r="H102" s="213">
        <v>277.39999999999998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301</v>
      </c>
      <c r="AU102" s="219" t="s">
        <v>79</v>
      </c>
      <c r="AV102" s="14" t="s">
        <v>79</v>
      </c>
      <c r="AW102" s="14" t="s">
        <v>32</v>
      </c>
      <c r="AX102" s="14" t="s">
        <v>70</v>
      </c>
      <c r="AY102" s="219" t="s">
        <v>290</v>
      </c>
    </row>
    <row r="103" spans="1:65" s="15" customFormat="1" ht="11.25">
      <c r="B103" s="220"/>
      <c r="C103" s="221"/>
      <c r="D103" s="200" t="s">
        <v>301</v>
      </c>
      <c r="E103" s="222" t="s">
        <v>19</v>
      </c>
      <c r="F103" s="223" t="s">
        <v>304</v>
      </c>
      <c r="G103" s="221"/>
      <c r="H103" s="224">
        <v>277.39999999999998</v>
      </c>
      <c r="I103" s="225"/>
      <c r="J103" s="221"/>
      <c r="K103" s="221"/>
      <c r="L103" s="226"/>
      <c r="M103" s="227"/>
      <c r="N103" s="228"/>
      <c r="O103" s="228"/>
      <c r="P103" s="228"/>
      <c r="Q103" s="228"/>
      <c r="R103" s="228"/>
      <c r="S103" s="228"/>
      <c r="T103" s="229"/>
      <c r="AT103" s="230" t="s">
        <v>301</v>
      </c>
      <c r="AU103" s="230" t="s">
        <v>79</v>
      </c>
      <c r="AV103" s="15" t="s">
        <v>297</v>
      </c>
      <c r="AW103" s="15" t="s">
        <v>32</v>
      </c>
      <c r="AX103" s="15" t="s">
        <v>77</v>
      </c>
      <c r="AY103" s="230" t="s">
        <v>290</v>
      </c>
    </row>
    <row r="104" spans="1:65" s="2" customFormat="1" ht="24.2" customHeight="1">
      <c r="A104" s="36"/>
      <c r="B104" s="37"/>
      <c r="C104" s="180" t="s">
        <v>171</v>
      </c>
      <c r="D104" s="180" t="s">
        <v>292</v>
      </c>
      <c r="E104" s="181" t="s">
        <v>2017</v>
      </c>
      <c r="F104" s="182" t="s">
        <v>2018</v>
      </c>
      <c r="G104" s="183" t="s">
        <v>341</v>
      </c>
      <c r="H104" s="184">
        <v>511.4</v>
      </c>
      <c r="I104" s="185"/>
      <c r="J104" s="186">
        <f>ROUND(I104*H104,2)</f>
        <v>0</v>
      </c>
      <c r="K104" s="182" t="s">
        <v>296</v>
      </c>
      <c r="L104" s="41"/>
      <c r="M104" s="187" t="s">
        <v>19</v>
      </c>
      <c r="N104" s="188" t="s">
        <v>41</v>
      </c>
      <c r="O104" s="66"/>
      <c r="P104" s="189">
        <f>O104*H104</f>
        <v>0</v>
      </c>
      <c r="Q104" s="189">
        <v>4.795E-5</v>
      </c>
      <c r="R104" s="189">
        <f>Q104*H104</f>
        <v>2.4521629999999999E-2</v>
      </c>
      <c r="S104" s="189">
        <v>0.115</v>
      </c>
      <c r="T104" s="190">
        <f>S104*H104</f>
        <v>58.811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79</v>
      </c>
      <c r="AY104" s="19" t="s">
        <v>290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77</v>
      </c>
      <c r="BK104" s="192">
        <f>ROUND(I104*H104,2)</f>
        <v>0</v>
      </c>
      <c r="BL104" s="19" t="s">
        <v>297</v>
      </c>
      <c r="BM104" s="191" t="s">
        <v>3238</v>
      </c>
    </row>
    <row r="105" spans="1:65" s="2" customFormat="1" ht="11.25">
      <c r="A105" s="36"/>
      <c r="B105" s="37"/>
      <c r="C105" s="38"/>
      <c r="D105" s="193" t="s">
        <v>299</v>
      </c>
      <c r="E105" s="38"/>
      <c r="F105" s="194" t="s">
        <v>2020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299</v>
      </c>
      <c r="AU105" s="19" t="s">
        <v>79</v>
      </c>
    </row>
    <row r="106" spans="1:65" s="14" customFormat="1" ht="11.25">
      <c r="B106" s="209"/>
      <c r="C106" s="210"/>
      <c r="D106" s="200" t="s">
        <v>301</v>
      </c>
      <c r="E106" s="211" t="s">
        <v>19</v>
      </c>
      <c r="F106" s="212" t="s">
        <v>3239</v>
      </c>
      <c r="G106" s="210"/>
      <c r="H106" s="213">
        <v>511.4</v>
      </c>
      <c r="I106" s="214"/>
      <c r="J106" s="210"/>
      <c r="K106" s="210"/>
      <c r="L106" s="215"/>
      <c r="M106" s="216"/>
      <c r="N106" s="217"/>
      <c r="O106" s="217"/>
      <c r="P106" s="217"/>
      <c r="Q106" s="217"/>
      <c r="R106" s="217"/>
      <c r="S106" s="217"/>
      <c r="T106" s="218"/>
      <c r="AT106" s="219" t="s">
        <v>301</v>
      </c>
      <c r="AU106" s="219" t="s">
        <v>79</v>
      </c>
      <c r="AV106" s="14" t="s">
        <v>79</v>
      </c>
      <c r="AW106" s="14" t="s">
        <v>32</v>
      </c>
      <c r="AX106" s="14" t="s">
        <v>70</v>
      </c>
      <c r="AY106" s="219" t="s">
        <v>290</v>
      </c>
    </row>
    <row r="107" spans="1:65" s="15" customFormat="1" ht="11.25">
      <c r="B107" s="220"/>
      <c r="C107" s="221"/>
      <c r="D107" s="200" t="s">
        <v>301</v>
      </c>
      <c r="E107" s="222" t="s">
        <v>19</v>
      </c>
      <c r="F107" s="223" t="s">
        <v>304</v>
      </c>
      <c r="G107" s="221"/>
      <c r="H107" s="224">
        <v>511.4</v>
      </c>
      <c r="I107" s="225"/>
      <c r="J107" s="221"/>
      <c r="K107" s="221"/>
      <c r="L107" s="226"/>
      <c r="M107" s="227"/>
      <c r="N107" s="228"/>
      <c r="O107" s="228"/>
      <c r="P107" s="228"/>
      <c r="Q107" s="228"/>
      <c r="R107" s="228"/>
      <c r="S107" s="228"/>
      <c r="T107" s="229"/>
      <c r="AT107" s="230" t="s">
        <v>301</v>
      </c>
      <c r="AU107" s="230" t="s">
        <v>79</v>
      </c>
      <c r="AV107" s="15" t="s">
        <v>297</v>
      </c>
      <c r="AW107" s="15" t="s">
        <v>32</v>
      </c>
      <c r="AX107" s="15" t="s">
        <v>77</v>
      </c>
      <c r="AY107" s="230" t="s">
        <v>290</v>
      </c>
    </row>
    <row r="108" spans="1:65" s="2" customFormat="1" ht="49.15" customHeight="1">
      <c r="A108" s="36"/>
      <c r="B108" s="37"/>
      <c r="C108" s="180" t="s">
        <v>297</v>
      </c>
      <c r="D108" s="180" t="s">
        <v>292</v>
      </c>
      <c r="E108" s="181" t="s">
        <v>2444</v>
      </c>
      <c r="F108" s="182" t="s">
        <v>2445</v>
      </c>
      <c r="G108" s="183" t="s">
        <v>295</v>
      </c>
      <c r="H108" s="184">
        <v>65.099999999999994</v>
      </c>
      <c r="I108" s="185"/>
      <c r="J108" s="186">
        <f>ROUND(I108*H108,2)</f>
        <v>0</v>
      </c>
      <c r="K108" s="182" t="s">
        <v>296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3.6904300000000001E-2</v>
      </c>
      <c r="R108" s="189">
        <f>Q108*H108</f>
        <v>2.4024699299999996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297</v>
      </c>
      <c r="AT108" s="191" t="s">
        <v>292</v>
      </c>
      <c r="AU108" s="191" t="s">
        <v>79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3240</v>
      </c>
    </row>
    <row r="109" spans="1:65" s="2" customFormat="1" ht="11.25">
      <c r="A109" s="36"/>
      <c r="B109" s="37"/>
      <c r="C109" s="38"/>
      <c r="D109" s="193" t="s">
        <v>299</v>
      </c>
      <c r="E109" s="38"/>
      <c r="F109" s="194" t="s">
        <v>2447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299</v>
      </c>
      <c r="AU109" s="19" t="s">
        <v>79</v>
      </c>
    </row>
    <row r="110" spans="1:65" s="14" customFormat="1" ht="11.25">
      <c r="B110" s="209"/>
      <c r="C110" s="210"/>
      <c r="D110" s="200" t="s">
        <v>301</v>
      </c>
      <c r="E110" s="211" t="s">
        <v>19</v>
      </c>
      <c r="F110" s="212" t="s">
        <v>3241</v>
      </c>
      <c r="G110" s="210"/>
      <c r="H110" s="213">
        <v>65.099999999999994</v>
      </c>
      <c r="I110" s="214"/>
      <c r="J110" s="210"/>
      <c r="K110" s="210"/>
      <c r="L110" s="215"/>
      <c r="M110" s="216"/>
      <c r="N110" s="217"/>
      <c r="O110" s="217"/>
      <c r="P110" s="217"/>
      <c r="Q110" s="217"/>
      <c r="R110" s="217"/>
      <c r="S110" s="217"/>
      <c r="T110" s="218"/>
      <c r="AT110" s="219" t="s">
        <v>301</v>
      </c>
      <c r="AU110" s="219" t="s">
        <v>79</v>
      </c>
      <c r="AV110" s="14" t="s">
        <v>79</v>
      </c>
      <c r="AW110" s="14" t="s">
        <v>32</v>
      </c>
      <c r="AX110" s="14" t="s">
        <v>70</v>
      </c>
      <c r="AY110" s="219" t="s">
        <v>290</v>
      </c>
    </row>
    <row r="111" spans="1:65" s="15" customFormat="1" ht="11.25">
      <c r="B111" s="220"/>
      <c r="C111" s="221"/>
      <c r="D111" s="200" t="s">
        <v>301</v>
      </c>
      <c r="E111" s="222" t="s">
        <v>19</v>
      </c>
      <c r="F111" s="223" t="s">
        <v>304</v>
      </c>
      <c r="G111" s="221"/>
      <c r="H111" s="224">
        <v>65.099999999999994</v>
      </c>
      <c r="I111" s="225"/>
      <c r="J111" s="221"/>
      <c r="K111" s="221"/>
      <c r="L111" s="226"/>
      <c r="M111" s="227"/>
      <c r="N111" s="228"/>
      <c r="O111" s="228"/>
      <c r="P111" s="228"/>
      <c r="Q111" s="228"/>
      <c r="R111" s="228"/>
      <c r="S111" s="228"/>
      <c r="T111" s="229"/>
      <c r="AT111" s="230" t="s">
        <v>301</v>
      </c>
      <c r="AU111" s="230" t="s">
        <v>79</v>
      </c>
      <c r="AV111" s="15" t="s">
        <v>297</v>
      </c>
      <c r="AW111" s="15" t="s">
        <v>32</v>
      </c>
      <c r="AX111" s="15" t="s">
        <v>77</v>
      </c>
      <c r="AY111" s="230" t="s">
        <v>290</v>
      </c>
    </row>
    <row r="112" spans="1:65" s="2" customFormat="1" ht="49.15" customHeight="1">
      <c r="A112" s="36"/>
      <c r="B112" s="37"/>
      <c r="C112" s="180" t="s">
        <v>330</v>
      </c>
      <c r="D112" s="180" t="s">
        <v>292</v>
      </c>
      <c r="E112" s="181" t="s">
        <v>2454</v>
      </c>
      <c r="F112" s="182" t="s">
        <v>2455</v>
      </c>
      <c r="G112" s="183" t="s">
        <v>295</v>
      </c>
      <c r="H112" s="184">
        <v>12.4</v>
      </c>
      <c r="I112" s="185"/>
      <c r="J112" s="186">
        <f>ROUND(I112*H112,2)</f>
        <v>0</v>
      </c>
      <c r="K112" s="182" t="s">
        <v>296</v>
      </c>
      <c r="L112" s="41"/>
      <c r="M112" s="187" t="s">
        <v>19</v>
      </c>
      <c r="N112" s="188" t="s">
        <v>41</v>
      </c>
      <c r="O112" s="66"/>
      <c r="P112" s="189">
        <f>O112*H112</f>
        <v>0</v>
      </c>
      <c r="Q112" s="189">
        <v>3.6904300000000001E-2</v>
      </c>
      <c r="R112" s="189">
        <f>Q112*H112</f>
        <v>0.45761332000000005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297</v>
      </c>
      <c r="AT112" s="191" t="s">
        <v>292</v>
      </c>
      <c r="AU112" s="191" t="s">
        <v>79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3242</v>
      </c>
    </row>
    <row r="113" spans="1:65" s="2" customFormat="1" ht="11.25">
      <c r="A113" s="36"/>
      <c r="B113" s="37"/>
      <c r="C113" s="38"/>
      <c r="D113" s="193" t="s">
        <v>299</v>
      </c>
      <c r="E113" s="38"/>
      <c r="F113" s="194" t="s">
        <v>2457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299</v>
      </c>
      <c r="AU113" s="19" t="s">
        <v>79</v>
      </c>
    </row>
    <row r="114" spans="1:65" s="14" customFormat="1" ht="11.25">
      <c r="B114" s="209"/>
      <c r="C114" s="210"/>
      <c r="D114" s="200" t="s">
        <v>301</v>
      </c>
      <c r="E114" s="211" t="s">
        <v>19</v>
      </c>
      <c r="F114" s="212" t="s">
        <v>3243</v>
      </c>
      <c r="G114" s="210"/>
      <c r="H114" s="213">
        <v>12.4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301</v>
      </c>
      <c r="AU114" s="219" t="s">
        <v>79</v>
      </c>
      <c r="AV114" s="14" t="s">
        <v>79</v>
      </c>
      <c r="AW114" s="14" t="s">
        <v>32</v>
      </c>
      <c r="AX114" s="14" t="s">
        <v>70</v>
      </c>
      <c r="AY114" s="219" t="s">
        <v>290</v>
      </c>
    </row>
    <row r="115" spans="1:65" s="15" customFormat="1" ht="11.25">
      <c r="B115" s="220"/>
      <c r="C115" s="221"/>
      <c r="D115" s="200" t="s">
        <v>301</v>
      </c>
      <c r="E115" s="222" t="s">
        <v>19</v>
      </c>
      <c r="F115" s="223" t="s">
        <v>304</v>
      </c>
      <c r="G115" s="221"/>
      <c r="H115" s="224">
        <v>12.4</v>
      </c>
      <c r="I115" s="225"/>
      <c r="J115" s="221"/>
      <c r="K115" s="221"/>
      <c r="L115" s="226"/>
      <c r="M115" s="227"/>
      <c r="N115" s="228"/>
      <c r="O115" s="228"/>
      <c r="P115" s="228"/>
      <c r="Q115" s="228"/>
      <c r="R115" s="228"/>
      <c r="S115" s="228"/>
      <c r="T115" s="229"/>
      <c r="AT115" s="230" t="s">
        <v>301</v>
      </c>
      <c r="AU115" s="230" t="s">
        <v>79</v>
      </c>
      <c r="AV115" s="15" t="s">
        <v>297</v>
      </c>
      <c r="AW115" s="15" t="s">
        <v>32</v>
      </c>
      <c r="AX115" s="15" t="s">
        <v>77</v>
      </c>
      <c r="AY115" s="230" t="s">
        <v>290</v>
      </c>
    </row>
    <row r="116" spans="1:65" s="2" customFormat="1" ht="24.2" customHeight="1">
      <c r="A116" s="36"/>
      <c r="B116" s="37"/>
      <c r="C116" s="180" t="s">
        <v>338</v>
      </c>
      <c r="D116" s="180" t="s">
        <v>292</v>
      </c>
      <c r="E116" s="181" t="s">
        <v>2141</v>
      </c>
      <c r="F116" s="182" t="s">
        <v>2142</v>
      </c>
      <c r="G116" s="183" t="s">
        <v>320</v>
      </c>
      <c r="H116" s="184">
        <v>487.48700000000002</v>
      </c>
      <c r="I116" s="185"/>
      <c r="J116" s="186">
        <f>ROUND(I116*H116,2)</f>
        <v>0</v>
      </c>
      <c r="K116" s="182" t="s">
        <v>296</v>
      </c>
      <c r="L116" s="41"/>
      <c r="M116" s="187" t="s">
        <v>19</v>
      </c>
      <c r="N116" s="188" t="s">
        <v>41</v>
      </c>
      <c r="O116" s="66"/>
      <c r="P116" s="189">
        <f>O116*H116</f>
        <v>0</v>
      </c>
      <c r="Q116" s="189">
        <v>0</v>
      </c>
      <c r="R116" s="189">
        <f>Q116*H116</f>
        <v>0</v>
      </c>
      <c r="S116" s="189">
        <v>0</v>
      </c>
      <c r="T116" s="190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297</v>
      </c>
      <c r="AT116" s="191" t="s">
        <v>292</v>
      </c>
      <c r="AU116" s="191" t="s">
        <v>79</v>
      </c>
      <c r="AY116" s="19" t="s">
        <v>290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77</v>
      </c>
      <c r="BK116" s="192">
        <f>ROUND(I116*H116,2)</f>
        <v>0</v>
      </c>
      <c r="BL116" s="19" t="s">
        <v>297</v>
      </c>
      <c r="BM116" s="191" t="s">
        <v>3244</v>
      </c>
    </row>
    <row r="117" spans="1:65" s="2" customFormat="1" ht="11.25">
      <c r="A117" s="36"/>
      <c r="B117" s="37"/>
      <c r="C117" s="38"/>
      <c r="D117" s="193" t="s">
        <v>299</v>
      </c>
      <c r="E117" s="38"/>
      <c r="F117" s="194" t="s">
        <v>2144</v>
      </c>
      <c r="G117" s="38"/>
      <c r="H117" s="38"/>
      <c r="I117" s="195"/>
      <c r="J117" s="38"/>
      <c r="K117" s="38"/>
      <c r="L117" s="41"/>
      <c r="M117" s="196"/>
      <c r="N117" s="197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299</v>
      </c>
      <c r="AU117" s="19" t="s">
        <v>79</v>
      </c>
    </row>
    <row r="118" spans="1:65" s="14" customFormat="1" ht="11.25">
      <c r="B118" s="209"/>
      <c r="C118" s="210"/>
      <c r="D118" s="200" t="s">
        <v>301</v>
      </c>
      <c r="E118" s="211" t="s">
        <v>19</v>
      </c>
      <c r="F118" s="212" t="s">
        <v>3245</v>
      </c>
      <c r="G118" s="210"/>
      <c r="H118" s="213">
        <v>255.2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301</v>
      </c>
      <c r="AU118" s="219" t="s">
        <v>79</v>
      </c>
      <c r="AV118" s="14" t="s">
        <v>79</v>
      </c>
      <c r="AW118" s="14" t="s">
        <v>32</v>
      </c>
      <c r="AX118" s="14" t="s">
        <v>70</v>
      </c>
      <c r="AY118" s="219" t="s">
        <v>290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3246</v>
      </c>
      <c r="G119" s="210"/>
      <c r="H119" s="213">
        <v>256.02499999999998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4" customFormat="1" ht="11.25">
      <c r="B120" s="209"/>
      <c r="C120" s="210"/>
      <c r="D120" s="200" t="s">
        <v>301</v>
      </c>
      <c r="E120" s="211" t="s">
        <v>19</v>
      </c>
      <c r="F120" s="212" t="s">
        <v>3247</v>
      </c>
      <c r="G120" s="210"/>
      <c r="H120" s="213">
        <v>98.01</v>
      </c>
      <c r="I120" s="214"/>
      <c r="J120" s="210"/>
      <c r="K120" s="210"/>
      <c r="L120" s="215"/>
      <c r="M120" s="216"/>
      <c r="N120" s="217"/>
      <c r="O120" s="217"/>
      <c r="P120" s="217"/>
      <c r="Q120" s="217"/>
      <c r="R120" s="217"/>
      <c r="S120" s="217"/>
      <c r="T120" s="218"/>
      <c r="AT120" s="219" t="s">
        <v>301</v>
      </c>
      <c r="AU120" s="219" t="s">
        <v>79</v>
      </c>
      <c r="AV120" s="14" t="s">
        <v>79</v>
      </c>
      <c r="AW120" s="14" t="s">
        <v>32</v>
      </c>
      <c r="AX120" s="14" t="s">
        <v>70</v>
      </c>
      <c r="AY120" s="219" t="s">
        <v>290</v>
      </c>
    </row>
    <row r="121" spans="1:65" s="14" customFormat="1" ht="11.25">
      <c r="B121" s="209"/>
      <c r="C121" s="210"/>
      <c r="D121" s="200" t="s">
        <v>301</v>
      </c>
      <c r="E121" s="211" t="s">
        <v>19</v>
      </c>
      <c r="F121" s="212" t="s">
        <v>3248</v>
      </c>
      <c r="G121" s="210"/>
      <c r="H121" s="213">
        <v>22.5</v>
      </c>
      <c r="I121" s="214"/>
      <c r="J121" s="210"/>
      <c r="K121" s="210"/>
      <c r="L121" s="215"/>
      <c r="M121" s="216"/>
      <c r="N121" s="217"/>
      <c r="O121" s="217"/>
      <c r="P121" s="217"/>
      <c r="Q121" s="217"/>
      <c r="R121" s="217"/>
      <c r="S121" s="217"/>
      <c r="T121" s="218"/>
      <c r="AT121" s="219" t="s">
        <v>301</v>
      </c>
      <c r="AU121" s="219" t="s">
        <v>79</v>
      </c>
      <c r="AV121" s="14" t="s">
        <v>79</v>
      </c>
      <c r="AW121" s="14" t="s">
        <v>32</v>
      </c>
      <c r="AX121" s="14" t="s">
        <v>70</v>
      </c>
      <c r="AY121" s="219" t="s">
        <v>290</v>
      </c>
    </row>
    <row r="122" spans="1:65" s="16" customFormat="1" ht="11.25">
      <c r="B122" s="231"/>
      <c r="C122" s="232"/>
      <c r="D122" s="200" t="s">
        <v>301</v>
      </c>
      <c r="E122" s="233" t="s">
        <v>19</v>
      </c>
      <c r="F122" s="234" t="s">
        <v>399</v>
      </c>
      <c r="G122" s="232"/>
      <c r="H122" s="235">
        <v>631.73500000000001</v>
      </c>
      <c r="I122" s="236"/>
      <c r="J122" s="232"/>
      <c r="K122" s="232"/>
      <c r="L122" s="237"/>
      <c r="M122" s="238"/>
      <c r="N122" s="239"/>
      <c r="O122" s="239"/>
      <c r="P122" s="239"/>
      <c r="Q122" s="239"/>
      <c r="R122" s="239"/>
      <c r="S122" s="239"/>
      <c r="T122" s="240"/>
      <c r="AT122" s="241" t="s">
        <v>301</v>
      </c>
      <c r="AU122" s="241" t="s">
        <v>79</v>
      </c>
      <c r="AV122" s="16" t="s">
        <v>171</v>
      </c>
      <c r="AW122" s="16" t="s">
        <v>32</v>
      </c>
      <c r="AX122" s="16" t="s">
        <v>70</v>
      </c>
      <c r="AY122" s="241" t="s">
        <v>290</v>
      </c>
    </row>
    <row r="123" spans="1:65" s="13" customFormat="1" ht="11.25">
      <c r="B123" s="198"/>
      <c r="C123" s="199"/>
      <c r="D123" s="200" t="s">
        <v>301</v>
      </c>
      <c r="E123" s="201" t="s">
        <v>19</v>
      </c>
      <c r="F123" s="202" t="s">
        <v>2470</v>
      </c>
      <c r="G123" s="199"/>
      <c r="H123" s="201" t="s">
        <v>19</v>
      </c>
      <c r="I123" s="203"/>
      <c r="J123" s="199"/>
      <c r="K123" s="199"/>
      <c r="L123" s="204"/>
      <c r="M123" s="205"/>
      <c r="N123" s="206"/>
      <c r="O123" s="206"/>
      <c r="P123" s="206"/>
      <c r="Q123" s="206"/>
      <c r="R123" s="206"/>
      <c r="S123" s="206"/>
      <c r="T123" s="207"/>
      <c r="AT123" s="208" t="s">
        <v>301</v>
      </c>
      <c r="AU123" s="208" t="s">
        <v>79</v>
      </c>
      <c r="AV123" s="13" t="s">
        <v>77</v>
      </c>
      <c r="AW123" s="13" t="s">
        <v>32</v>
      </c>
      <c r="AX123" s="13" t="s">
        <v>70</v>
      </c>
      <c r="AY123" s="208" t="s">
        <v>290</v>
      </c>
    </row>
    <row r="124" spans="1:65" s="14" customFormat="1" ht="11.25">
      <c r="B124" s="209"/>
      <c r="C124" s="210"/>
      <c r="D124" s="200" t="s">
        <v>301</v>
      </c>
      <c r="E124" s="211" t="s">
        <v>19</v>
      </c>
      <c r="F124" s="212" t="s">
        <v>3249</v>
      </c>
      <c r="G124" s="210"/>
      <c r="H124" s="213">
        <v>-144.24799999999999</v>
      </c>
      <c r="I124" s="214"/>
      <c r="J124" s="210"/>
      <c r="K124" s="210"/>
      <c r="L124" s="215"/>
      <c r="M124" s="216"/>
      <c r="N124" s="217"/>
      <c r="O124" s="217"/>
      <c r="P124" s="217"/>
      <c r="Q124" s="217"/>
      <c r="R124" s="217"/>
      <c r="S124" s="217"/>
      <c r="T124" s="218"/>
      <c r="AT124" s="219" t="s">
        <v>301</v>
      </c>
      <c r="AU124" s="219" t="s">
        <v>79</v>
      </c>
      <c r="AV124" s="14" t="s">
        <v>79</v>
      </c>
      <c r="AW124" s="14" t="s">
        <v>32</v>
      </c>
      <c r="AX124" s="14" t="s">
        <v>70</v>
      </c>
      <c r="AY124" s="219" t="s">
        <v>290</v>
      </c>
    </row>
    <row r="125" spans="1:65" s="16" customFormat="1" ht="11.25">
      <c r="B125" s="231"/>
      <c r="C125" s="232"/>
      <c r="D125" s="200" t="s">
        <v>301</v>
      </c>
      <c r="E125" s="233" t="s">
        <v>19</v>
      </c>
      <c r="F125" s="234" t="s">
        <v>399</v>
      </c>
      <c r="G125" s="232"/>
      <c r="H125" s="235">
        <v>-144.24799999999999</v>
      </c>
      <c r="I125" s="236"/>
      <c r="J125" s="232"/>
      <c r="K125" s="232"/>
      <c r="L125" s="237"/>
      <c r="M125" s="238"/>
      <c r="N125" s="239"/>
      <c r="O125" s="239"/>
      <c r="P125" s="239"/>
      <c r="Q125" s="239"/>
      <c r="R125" s="239"/>
      <c r="S125" s="239"/>
      <c r="T125" s="240"/>
      <c r="AT125" s="241" t="s">
        <v>301</v>
      </c>
      <c r="AU125" s="241" t="s">
        <v>79</v>
      </c>
      <c r="AV125" s="16" t="s">
        <v>171</v>
      </c>
      <c r="AW125" s="16" t="s">
        <v>32</v>
      </c>
      <c r="AX125" s="16" t="s">
        <v>70</v>
      </c>
      <c r="AY125" s="241" t="s">
        <v>290</v>
      </c>
    </row>
    <row r="126" spans="1:65" s="15" customFormat="1" ht="11.25">
      <c r="B126" s="220"/>
      <c r="C126" s="221"/>
      <c r="D126" s="200" t="s">
        <v>301</v>
      </c>
      <c r="E126" s="222" t="s">
        <v>19</v>
      </c>
      <c r="F126" s="223" t="s">
        <v>304</v>
      </c>
      <c r="G126" s="221"/>
      <c r="H126" s="224">
        <v>487.48700000000002</v>
      </c>
      <c r="I126" s="225"/>
      <c r="J126" s="221"/>
      <c r="K126" s="221"/>
      <c r="L126" s="226"/>
      <c r="M126" s="227"/>
      <c r="N126" s="228"/>
      <c r="O126" s="228"/>
      <c r="P126" s="228"/>
      <c r="Q126" s="228"/>
      <c r="R126" s="228"/>
      <c r="S126" s="228"/>
      <c r="T126" s="229"/>
      <c r="AT126" s="230" t="s">
        <v>301</v>
      </c>
      <c r="AU126" s="230" t="s">
        <v>79</v>
      </c>
      <c r="AV126" s="15" t="s">
        <v>297</v>
      </c>
      <c r="AW126" s="15" t="s">
        <v>32</v>
      </c>
      <c r="AX126" s="15" t="s">
        <v>77</v>
      </c>
      <c r="AY126" s="230" t="s">
        <v>290</v>
      </c>
    </row>
    <row r="127" spans="1:65" s="2" customFormat="1" ht="24.2" customHeight="1">
      <c r="A127" s="36"/>
      <c r="B127" s="37"/>
      <c r="C127" s="180" t="s">
        <v>354</v>
      </c>
      <c r="D127" s="180" t="s">
        <v>292</v>
      </c>
      <c r="E127" s="181" t="s">
        <v>2478</v>
      </c>
      <c r="F127" s="182" t="s">
        <v>2479</v>
      </c>
      <c r="G127" s="183" t="s">
        <v>320</v>
      </c>
      <c r="H127" s="184">
        <v>68.75</v>
      </c>
      <c r="I127" s="185"/>
      <c r="J127" s="186">
        <f>ROUND(I127*H127,2)</f>
        <v>0</v>
      </c>
      <c r="K127" s="182" t="s">
        <v>296</v>
      </c>
      <c r="L127" s="41"/>
      <c r="M127" s="187" t="s">
        <v>19</v>
      </c>
      <c r="N127" s="188" t="s">
        <v>41</v>
      </c>
      <c r="O127" s="66"/>
      <c r="P127" s="189">
        <f>O127*H127</f>
        <v>0</v>
      </c>
      <c r="Q127" s="189">
        <v>0</v>
      </c>
      <c r="R127" s="189">
        <f>Q127*H127</f>
        <v>0</v>
      </c>
      <c r="S127" s="189">
        <v>0</v>
      </c>
      <c r="T127" s="190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297</v>
      </c>
      <c r="AT127" s="191" t="s">
        <v>292</v>
      </c>
      <c r="AU127" s="191" t="s">
        <v>79</v>
      </c>
      <c r="AY127" s="19" t="s">
        <v>290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77</v>
      </c>
      <c r="BK127" s="192">
        <f>ROUND(I127*H127,2)</f>
        <v>0</v>
      </c>
      <c r="BL127" s="19" t="s">
        <v>297</v>
      </c>
      <c r="BM127" s="191" t="s">
        <v>3250</v>
      </c>
    </row>
    <row r="128" spans="1:65" s="2" customFormat="1" ht="11.25">
      <c r="A128" s="36"/>
      <c r="B128" s="37"/>
      <c r="C128" s="38"/>
      <c r="D128" s="193" t="s">
        <v>299</v>
      </c>
      <c r="E128" s="38"/>
      <c r="F128" s="194" t="s">
        <v>2481</v>
      </c>
      <c r="G128" s="38"/>
      <c r="H128" s="38"/>
      <c r="I128" s="195"/>
      <c r="J128" s="38"/>
      <c r="K128" s="38"/>
      <c r="L128" s="41"/>
      <c r="M128" s="196"/>
      <c r="N128" s="197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299</v>
      </c>
      <c r="AU128" s="19" t="s">
        <v>79</v>
      </c>
    </row>
    <row r="129" spans="1:65" s="14" customFormat="1" ht="11.25">
      <c r="B129" s="209"/>
      <c r="C129" s="210"/>
      <c r="D129" s="200" t="s">
        <v>301</v>
      </c>
      <c r="E129" s="211" t="s">
        <v>19</v>
      </c>
      <c r="F129" s="212" t="s">
        <v>3251</v>
      </c>
      <c r="G129" s="210"/>
      <c r="H129" s="213">
        <v>57.75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301</v>
      </c>
      <c r="AU129" s="219" t="s">
        <v>79</v>
      </c>
      <c r="AV129" s="14" t="s">
        <v>79</v>
      </c>
      <c r="AW129" s="14" t="s">
        <v>32</v>
      </c>
      <c r="AX129" s="14" t="s">
        <v>70</v>
      </c>
      <c r="AY129" s="219" t="s">
        <v>290</v>
      </c>
    </row>
    <row r="130" spans="1:65" s="14" customFormat="1" ht="11.25">
      <c r="B130" s="209"/>
      <c r="C130" s="210"/>
      <c r="D130" s="200" t="s">
        <v>301</v>
      </c>
      <c r="E130" s="211" t="s">
        <v>19</v>
      </c>
      <c r="F130" s="212" t="s">
        <v>3252</v>
      </c>
      <c r="G130" s="210"/>
      <c r="H130" s="213">
        <v>11</v>
      </c>
      <c r="I130" s="214"/>
      <c r="J130" s="210"/>
      <c r="K130" s="210"/>
      <c r="L130" s="215"/>
      <c r="M130" s="216"/>
      <c r="N130" s="217"/>
      <c r="O130" s="217"/>
      <c r="P130" s="217"/>
      <c r="Q130" s="217"/>
      <c r="R130" s="217"/>
      <c r="S130" s="217"/>
      <c r="T130" s="218"/>
      <c r="AT130" s="219" t="s">
        <v>301</v>
      </c>
      <c r="AU130" s="219" t="s">
        <v>79</v>
      </c>
      <c r="AV130" s="14" t="s">
        <v>79</v>
      </c>
      <c r="AW130" s="14" t="s">
        <v>32</v>
      </c>
      <c r="AX130" s="14" t="s">
        <v>70</v>
      </c>
      <c r="AY130" s="219" t="s">
        <v>290</v>
      </c>
    </row>
    <row r="131" spans="1:65" s="15" customFormat="1" ht="11.25">
      <c r="B131" s="220"/>
      <c r="C131" s="221"/>
      <c r="D131" s="200" t="s">
        <v>301</v>
      </c>
      <c r="E131" s="222" t="s">
        <v>19</v>
      </c>
      <c r="F131" s="223" t="s">
        <v>304</v>
      </c>
      <c r="G131" s="221"/>
      <c r="H131" s="224">
        <v>68.75</v>
      </c>
      <c r="I131" s="225"/>
      <c r="J131" s="221"/>
      <c r="K131" s="221"/>
      <c r="L131" s="226"/>
      <c r="M131" s="227"/>
      <c r="N131" s="228"/>
      <c r="O131" s="228"/>
      <c r="P131" s="228"/>
      <c r="Q131" s="228"/>
      <c r="R131" s="228"/>
      <c r="S131" s="228"/>
      <c r="T131" s="229"/>
      <c r="AT131" s="230" t="s">
        <v>301</v>
      </c>
      <c r="AU131" s="230" t="s">
        <v>79</v>
      </c>
      <c r="AV131" s="15" t="s">
        <v>297</v>
      </c>
      <c r="AW131" s="15" t="s">
        <v>32</v>
      </c>
      <c r="AX131" s="15" t="s">
        <v>77</v>
      </c>
      <c r="AY131" s="230" t="s">
        <v>290</v>
      </c>
    </row>
    <row r="132" spans="1:65" s="2" customFormat="1" ht="24.2" customHeight="1">
      <c r="A132" s="36"/>
      <c r="B132" s="37"/>
      <c r="C132" s="180" t="s">
        <v>360</v>
      </c>
      <c r="D132" s="180" t="s">
        <v>292</v>
      </c>
      <c r="E132" s="181" t="s">
        <v>2149</v>
      </c>
      <c r="F132" s="182" t="s">
        <v>2150</v>
      </c>
      <c r="G132" s="183" t="s">
        <v>341</v>
      </c>
      <c r="H132" s="184">
        <v>1130.2</v>
      </c>
      <c r="I132" s="185"/>
      <c r="J132" s="186">
        <f>ROUND(I132*H132,2)</f>
        <v>0</v>
      </c>
      <c r="K132" s="182" t="s">
        <v>296</v>
      </c>
      <c r="L132" s="41"/>
      <c r="M132" s="187" t="s">
        <v>19</v>
      </c>
      <c r="N132" s="188" t="s">
        <v>41</v>
      </c>
      <c r="O132" s="66"/>
      <c r="P132" s="189">
        <f>O132*H132</f>
        <v>0</v>
      </c>
      <c r="Q132" s="189">
        <v>5.8135999999999995E-4</v>
      </c>
      <c r="R132" s="189">
        <f>Q132*H132</f>
        <v>0.65705307199999996</v>
      </c>
      <c r="S132" s="189">
        <v>0</v>
      </c>
      <c r="T132" s="190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297</v>
      </c>
      <c r="AT132" s="191" t="s">
        <v>292</v>
      </c>
      <c r="AU132" s="191" t="s">
        <v>79</v>
      </c>
      <c r="AY132" s="19" t="s">
        <v>290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77</v>
      </c>
      <c r="BK132" s="192">
        <f>ROUND(I132*H132,2)</f>
        <v>0</v>
      </c>
      <c r="BL132" s="19" t="s">
        <v>297</v>
      </c>
      <c r="BM132" s="191" t="s">
        <v>3253</v>
      </c>
    </row>
    <row r="133" spans="1:65" s="2" customFormat="1" ht="11.25">
      <c r="A133" s="36"/>
      <c r="B133" s="37"/>
      <c r="C133" s="38"/>
      <c r="D133" s="193" t="s">
        <v>299</v>
      </c>
      <c r="E133" s="38"/>
      <c r="F133" s="194" t="s">
        <v>2152</v>
      </c>
      <c r="G133" s="38"/>
      <c r="H133" s="38"/>
      <c r="I133" s="195"/>
      <c r="J133" s="38"/>
      <c r="K133" s="38"/>
      <c r="L133" s="41"/>
      <c r="M133" s="196"/>
      <c r="N133" s="197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299</v>
      </c>
      <c r="AU133" s="19" t="s">
        <v>79</v>
      </c>
    </row>
    <row r="134" spans="1:65" s="14" customFormat="1" ht="11.25">
      <c r="B134" s="209"/>
      <c r="C134" s="210"/>
      <c r="D134" s="200" t="s">
        <v>301</v>
      </c>
      <c r="E134" s="211" t="s">
        <v>19</v>
      </c>
      <c r="F134" s="212" t="s">
        <v>3254</v>
      </c>
      <c r="G134" s="210"/>
      <c r="H134" s="213">
        <v>464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32</v>
      </c>
      <c r="AX134" s="14" t="s">
        <v>70</v>
      </c>
      <c r="AY134" s="219" t="s">
        <v>290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3255</v>
      </c>
      <c r="G135" s="210"/>
      <c r="H135" s="213">
        <v>465.5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4" customFormat="1" ht="11.25">
      <c r="B136" s="209"/>
      <c r="C136" s="210"/>
      <c r="D136" s="200" t="s">
        <v>301</v>
      </c>
      <c r="E136" s="211" t="s">
        <v>19</v>
      </c>
      <c r="F136" s="212" t="s">
        <v>3256</v>
      </c>
      <c r="G136" s="210"/>
      <c r="H136" s="213">
        <v>178.2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301</v>
      </c>
      <c r="AU136" s="219" t="s">
        <v>79</v>
      </c>
      <c r="AV136" s="14" t="s">
        <v>79</v>
      </c>
      <c r="AW136" s="14" t="s">
        <v>32</v>
      </c>
      <c r="AX136" s="14" t="s">
        <v>70</v>
      </c>
      <c r="AY136" s="219" t="s">
        <v>290</v>
      </c>
    </row>
    <row r="137" spans="1:65" s="14" customFormat="1" ht="11.25">
      <c r="B137" s="209"/>
      <c r="C137" s="210"/>
      <c r="D137" s="200" t="s">
        <v>301</v>
      </c>
      <c r="E137" s="211" t="s">
        <v>19</v>
      </c>
      <c r="F137" s="212" t="s">
        <v>3248</v>
      </c>
      <c r="G137" s="210"/>
      <c r="H137" s="213">
        <v>22.5</v>
      </c>
      <c r="I137" s="214"/>
      <c r="J137" s="210"/>
      <c r="K137" s="210"/>
      <c r="L137" s="215"/>
      <c r="M137" s="216"/>
      <c r="N137" s="217"/>
      <c r="O137" s="217"/>
      <c r="P137" s="217"/>
      <c r="Q137" s="217"/>
      <c r="R137" s="217"/>
      <c r="S137" s="217"/>
      <c r="T137" s="218"/>
      <c r="AT137" s="219" t="s">
        <v>301</v>
      </c>
      <c r="AU137" s="219" t="s">
        <v>79</v>
      </c>
      <c r="AV137" s="14" t="s">
        <v>79</v>
      </c>
      <c r="AW137" s="14" t="s">
        <v>32</v>
      </c>
      <c r="AX137" s="14" t="s">
        <v>70</v>
      </c>
      <c r="AY137" s="219" t="s">
        <v>290</v>
      </c>
    </row>
    <row r="138" spans="1:65" s="15" customFormat="1" ht="11.25">
      <c r="B138" s="220"/>
      <c r="C138" s="221"/>
      <c r="D138" s="200" t="s">
        <v>301</v>
      </c>
      <c r="E138" s="222" t="s">
        <v>19</v>
      </c>
      <c r="F138" s="223" t="s">
        <v>304</v>
      </c>
      <c r="G138" s="221"/>
      <c r="H138" s="224">
        <v>1130.2</v>
      </c>
      <c r="I138" s="225"/>
      <c r="J138" s="221"/>
      <c r="K138" s="221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301</v>
      </c>
      <c r="AU138" s="230" t="s">
        <v>79</v>
      </c>
      <c r="AV138" s="15" t="s">
        <v>297</v>
      </c>
      <c r="AW138" s="15" t="s">
        <v>32</v>
      </c>
      <c r="AX138" s="15" t="s">
        <v>77</v>
      </c>
      <c r="AY138" s="230" t="s">
        <v>290</v>
      </c>
    </row>
    <row r="139" spans="1:65" s="2" customFormat="1" ht="24.2" customHeight="1">
      <c r="A139" s="36"/>
      <c r="B139" s="37"/>
      <c r="C139" s="180" t="s">
        <v>368</v>
      </c>
      <c r="D139" s="180" t="s">
        <v>292</v>
      </c>
      <c r="E139" s="181" t="s">
        <v>2154</v>
      </c>
      <c r="F139" s="182" t="s">
        <v>2155</v>
      </c>
      <c r="G139" s="183" t="s">
        <v>341</v>
      </c>
      <c r="H139" s="184">
        <v>1130.2</v>
      </c>
      <c r="I139" s="185"/>
      <c r="J139" s="186">
        <f>ROUND(I139*H139,2)</f>
        <v>0</v>
      </c>
      <c r="K139" s="182" t="s">
        <v>296</v>
      </c>
      <c r="L139" s="41"/>
      <c r="M139" s="187" t="s">
        <v>19</v>
      </c>
      <c r="N139" s="188" t="s">
        <v>41</v>
      </c>
      <c r="O139" s="66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297</v>
      </c>
      <c r="AT139" s="191" t="s">
        <v>292</v>
      </c>
      <c r="AU139" s="191" t="s">
        <v>79</v>
      </c>
      <c r="AY139" s="19" t="s">
        <v>290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77</v>
      </c>
      <c r="BK139" s="192">
        <f>ROUND(I139*H139,2)</f>
        <v>0</v>
      </c>
      <c r="BL139" s="19" t="s">
        <v>297</v>
      </c>
      <c r="BM139" s="191" t="s">
        <v>3257</v>
      </c>
    </row>
    <row r="140" spans="1:65" s="2" customFormat="1" ht="11.25">
      <c r="A140" s="36"/>
      <c r="B140" s="37"/>
      <c r="C140" s="38"/>
      <c r="D140" s="193" t="s">
        <v>299</v>
      </c>
      <c r="E140" s="38"/>
      <c r="F140" s="194" t="s">
        <v>2157</v>
      </c>
      <c r="G140" s="38"/>
      <c r="H140" s="38"/>
      <c r="I140" s="195"/>
      <c r="J140" s="38"/>
      <c r="K140" s="38"/>
      <c r="L140" s="41"/>
      <c r="M140" s="196"/>
      <c r="N140" s="197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299</v>
      </c>
      <c r="AU140" s="19" t="s">
        <v>79</v>
      </c>
    </row>
    <row r="141" spans="1:65" s="2" customFormat="1" ht="37.9" customHeight="1">
      <c r="A141" s="36"/>
      <c r="B141" s="37"/>
      <c r="C141" s="180" t="s">
        <v>375</v>
      </c>
      <c r="D141" s="180" t="s">
        <v>292</v>
      </c>
      <c r="E141" s="181" t="s">
        <v>2158</v>
      </c>
      <c r="F141" s="182" t="s">
        <v>2159</v>
      </c>
      <c r="G141" s="183" t="s">
        <v>320</v>
      </c>
      <c r="H141" s="184">
        <v>221.92</v>
      </c>
      <c r="I141" s="185"/>
      <c r="J141" s="186">
        <f>ROUND(I141*H141,2)</f>
        <v>0</v>
      </c>
      <c r="K141" s="182" t="s">
        <v>296</v>
      </c>
      <c r="L141" s="41"/>
      <c r="M141" s="187" t="s">
        <v>19</v>
      </c>
      <c r="N141" s="188" t="s">
        <v>41</v>
      </c>
      <c r="O141" s="66"/>
      <c r="P141" s="189">
        <f>O141*H141</f>
        <v>0</v>
      </c>
      <c r="Q141" s="189">
        <v>0</v>
      </c>
      <c r="R141" s="189">
        <f>Q141*H141</f>
        <v>0</v>
      </c>
      <c r="S141" s="189">
        <v>0</v>
      </c>
      <c r="T141" s="190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1" t="s">
        <v>297</v>
      </c>
      <c r="AT141" s="191" t="s">
        <v>292</v>
      </c>
      <c r="AU141" s="191" t="s">
        <v>79</v>
      </c>
      <c r="AY141" s="19" t="s">
        <v>290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77</v>
      </c>
      <c r="BK141" s="192">
        <f>ROUND(I141*H141,2)</f>
        <v>0</v>
      </c>
      <c r="BL141" s="19" t="s">
        <v>297</v>
      </c>
      <c r="BM141" s="191" t="s">
        <v>3258</v>
      </c>
    </row>
    <row r="142" spans="1:65" s="2" customFormat="1" ht="11.25">
      <c r="A142" s="36"/>
      <c r="B142" s="37"/>
      <c r="C142" s="38"/>
      <c r="D142" s="193" t="s">
        <v>299</v>
      </c>
      <c r="E142" s="38"/>
      <c r="F142" s="194" t="s">
        <v>2161</v>
      </c>
      <c r="G142" s="38"/>
      <c r="H142" s="38"/>
      <c r="I142" s="195"/>
      <c r="J142" s="38"/>
      <c r="K142" s="38"/>
      <c r="L142" s="41"/>
      <c r="M142" s="196"/>
      <c r="N142" s="197"/>
      <c r="O142" s="66"/>
      <c r="P142" s="66"/>
      <c r="Q142" s="66"/>
      <c r="R142" s="66"/>
      <c r="S142" s="66"/>
      <c r="T142" s="67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9" t="s">
        <v>299</v>
      </c>
      <c r="AU142" s="19" t="s">
        <v>79</v>
      </c>
    </row>
    <row r="143" spans="1:65" s="13" customFormat="1" ht="11.25">
      <c r="B143" s="198"/>
      <c r="C143" s="199"/>
      <c r="D143" s="200" t="s">
        <v>301</v>
      </c>
      <c r="E143" s="201" t="s">
        <v>19</v>
      </c>
      <c r="F143" s="202" t="s">
        <v>2162</v>
      </c>
      <c r="G143" s="199"/>
      <c r="H143" s="201" t="s">
        <v>19</v>
      </c>
      <c r="I143" s="203"/>
      <c r="J143" s="199"/>
      <c r="K143" s="199"/>
      <c r="L143" s="204"/>
      <c r="M143" s="205"/>
      <c r="N143" s="206"/>
      <c r="O143" s="206"/>
      <c r="P143" s="206"/>
      <c r="Q143" s="206"/>
      <c r="R143" s="206"/>
      <c r="S143" s="206"/>
      <c r="T143" s="207"/>
      <c r="AT143" s="208" t="s">
        <v>301</v>
      </c>
      <c r="AU143" s="208" t="s">
        <v>79</v>
      </c>
      <c r="AV143" s="13" t="s">
        <v>77</v>
      </c>
      <c r="AW143" s="13" t="s">
        <v>32</v>
      </c>
      <c r="AX143" s="13" t="s">
        <v>70</v>
      </c>
      <c r="AY143" s="208" t="s">
        <v>290</v>
      </c>
    </row>
    <row r="144" spans="1:65" s="13" customFormat="1" ht="11.25">
      <c r="B144" s="198"/>
      <c r="C144" s="199"/>
      <c r="D144" s="200" t="s">
        <v>301</v>
      </c>
      <c r="E144" s="201" t="s">
        <v>19</v>
      </c>
      <c r="F144" s="202" t="s">
        <v>2163</v>
      </c>
      <c r="G144" s="199"/>
      <c r="H144" s="201" t="s">
        <v>19</v>
      </c>
      <c r="I144" s="203"/>
      <c r="J144" s="199"/>
      <c r="K144" s="199"/>
      <c r="L144" s="204"/>
      <c r="M144" s="205"/>
      <c r="N144" s="206"/>
      <c r="O144" s="206"/>
      <c r="P144" s="206"/>
      <c r="Q144" s="206"/>
      <c r="R144" s="206"/>
      <c r="S144" s="206"/>
      <c r="T144" s="207"/>
      <c r="AT144" s="208" t="s">
        <v>301</v>
      </c>
      <c r="AU144" s="208" t="s">
        <v>79</v>
      </c>
      <c r="AV144" s="13" t="s">
        <v>77</v>
      </c>
      <c r="AW144" s="13" t="s">
        <v>32</v>
      </c>
      <c r="AX144" s="13" t="s">
        <v>70</v>
      </c>
      <c r="AY144" s="208" t="s">
        <v>290</v>
      </c>
    </row>
    <row r="145" spans="1:65" s="13" customFormat="1" ht="11.25">
      <c r="B145" s="198"/>
      <c r="C145" s="199"/>
      <c r="D145" s="200" t="s">
        <v>301</v>
      </c>
      <c r="E145" s="201" t="s">
        <v>19</v>
      </c>
      <c r="F145" s="202" t="s">
        <v>2497</v>
      </c>
      <c r="G145" s="199"/>
      <c r="H145" s="201" t="s">
        <v>19</v>
      </c>
      <c r="I145" s="203"/>
      <c r="J145" s="199"/>
      <c r="K145" s="199"/>
      <c r="L145" s="204"/>
      <c r="M145" s="205"/>
      <c r="N145" s="206"/>
      <c r="O145" s="206"/>
      <c r="P145" s="206"/>
      <c r="Q145" s="206"/>
      <c r="R145" s="206"/>
      <c r="S145" s="206"/>
      <c r="T145" s="207"/>
      <c r="AT145" s="208" t="s">
        <v>301</v>
      </c>
      <c r="AU145" s="208" t="s">
        <v>79</v>
      </c>
      <c r="AV145" s="13" t="s">
        <v>77</v>
      </c>
      <c r="AW145" s="13" t="s">
        <v>32</v>
      </c>
      <c r="AX145" s="13" t="s">
        <v>70</v>
      </c>
      <c r="AY145" s="208" t="s">
        <v>290</v>
      </c>
    </row>
    <row r="146" spans="1:65" s="14" customFormat="1" ht="11.25">
      <c r="B146" s="209"/>
      <c r="C146" s="210"/>
      <c r="D146" s="200" t="s">
        <v>301</v>
      </c>
      <c r="E146" s="211" t="s">
        <v>19</v>
      </c>
      <c r="F146" s="212" t="s">
        <v>3259</v>
      </c>
      <c r="G146" s="210"/>
      <c r="H146" s="213">
        <v>110.96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301</v>
      </c>
      <c r="AU146" s="219" t="s">
        <v>79</v>
      </c>
      <c r="AV146" s="14" t="s">
        <v>79</v>
      </c>
      <c r="AW146" s="14" t="s">
        <v>32</v>
      </c>
      <c r="AX146" s="14" t="s">
        <v>70</v>
      </c>
      <c r="AY146" s="219" t="s">
        <v>290</v>
      </c>
    </row>
    <row r="147" spans="1:65" s="16" customFormat="1" ht="11.25">
      <c r="B147" s="231"/>
      <c r="C147" s="232"/>
      <c r="D147" s="200" t="s">
        <v>301</v>
      </c>
      <c r="E147" s="233" t="s">
        <v>19</v>
      </c>
      <c r="F147" s="234" t="s">
        <v>399</v>
      </c>
      <c r="G147" s="232"/>
      <c r="H147" s="235">
        <v>110.96</v>
      </c>
      <c r="I147" s="236"/>
      <c r="J147" s="232"/>
      <c r="K147" s="232"/>
      <c r="L147" s="237"/>
      <c r="M147" s="238"/>
      <c r="N147" s="239"/>
      <c r="O147" s="239"/>
      <c r="P147" s="239"/>
      <c r="Q147" s="239"/>
      <c r="R147" s="239"/>
      <c r="S147" s="239"/>
      <c r="T147" s="240"/>
      <c r="AT147" s="241" t="s">
        <v>301</v>
      </c>
      <c r="AU147" s="241" t="s">
        <v>79</v>
      </c>
      <c r="AV147" s="16" t="s">
        <v>171</v>
      </c>
      <c r="AW147" s="16" t="s">
        <v>32</v>
      </c>
      <c r="AX147" s="16" t="s">
        <v>70</v>
      </c>
      <c r="AY147" s="241" t="s">
        <v>290</v>
      </c>
    </row>
    <row r="148" spans="1:65" s="13" customFormat="1" ht="11.25">
      <c r="B148" s="198"/>
      <c r="C148" s="199"/>
      <c r="D148" s="200" t="s">
        <v>301</v>
      </c>
      <c r="E148" s="201" t="s">
        <v>19</v>
      </c>
      <c r="F148" s="202" t="s">
        <v>2165</v>
      </c>
      <c r="G148" s="199"/>
      <c r="H148" s="201" t="s">
        <v>19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301</v>
      </c>
      <c r="AU148" s="208" t="s">
        <v>79</v>
      </c>
      <c r="AV148" s="13" t="s">
        <v>77</v>
      </c>
      <c r="AW148" s="13" t="s">
        <v>32</v>
      </c>
      <c r="AX148" s="13" t="s">
        <v>70</v>
      </c>
      <c r="AY148" s="208" t="s">
        <v>290</v>
      </c>
    </row>
    <row r="149" spans="1:65" s="13" customFormat="1" ht="11.25">
      <c r="B149" s="198"/>
      <c r="C149" s="199"/>
      <c r="D149" s="200" t="s">
        <v>301</v>
      </c>
      <c r="E149" s="201" t="s">
        <v>19</v>
      </c>
      <c r="F149" s="202" t="s">
        <v>2497</v>
      </c>
      <c r="G149" s="199"/>
      <c r="H149" s="201" t="s">
        <v>19</v>
      </c>
      <c r="I149" s="203"/>
      <c r="J149" s="199"/>
      <c r="K149" s="199"/>
      <c r="L149" s="204"/>
      <c r="M149" s="205"/>
      <c r="N149" s="206"/>
      <c r="O149" s="206"/>
      <c r="P149" s="206"/>
      <c r="Q149" s="206"/>
      <c r="R149" s="206"/>
      <c r="S149" s="206"/>
      <c r="T149" s="207"/>
      <c r="AT149" s="208" t="s">
        <v>301</v>
      </c>
      <c r="AU149" s="208" t="s">
        <v>79</v>
      </c>
      <c r="AV149" s="13" t="s">
        <v>77</v>
      </c>
      <c r="AW149" s="13" t="s">
        <v>32</v>
      </c>
      <c r="AX149" s="13" t="s">
        <v>70</v>
      </c>
      <c r="AY149" s="208" t="s">
        <v>290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3259</v>
      </c>
      <c r="G150" s="210"/>
      <c r="H150" s="213">
        <v>110.96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6" customFormat="1" ht="11.25">
      <c r="B151" s="231"/>
      <c r="C151" s="232"/>
      <c r="D151" s="200" t="s">
        <v>301</v>
      </c>
      <c r="E151" s="233" t="s">
        <v>19</v>
      </c>
      <c r="F151" s="234" t="s">
        <v>399</v>
      </c>
      <c r="G151" s="232"/>
      <c r="H151" s="235">
        <v>110.96</v>
      </c>
      <c r="I151" s="236"/>
      <c r="J151" s="232"/>
      <c r="K151" s="232"/>
      <c r="L151" s="237"/>
      <c r="M151" s="238"/>
      <c r="N151" s="239"/>
      <c r="O151" s="239"/>
      <c r="P151" s="239"/>
      <c r="Q151" s="239"/>
      <c r="R151" s="239"/>
      <c r="S151" s="239"/>
      <c r="T151" s="240"/>
      <c r="AT151" s="241" t="s">
        <v>301</v>
      </c>
      <c r="AU151" s="241" t="s">
        <v>79</v>
      </c>
      <c r="AV151" s="16" t="s">
        <v>171</v>
      </c>
      <c r="AW151" s="16" t="s">
        <v>32</v>
      </c>
      <c r="AX151" s="16" t="s">
        <v>70</v>
      </c>
      <c r="AY151" s="241" t="s">
        <v>290</v>
      </c>
    </row>
    <row r="152" spans="1:65" s="15" customFormat="1" ht="11.25">
      <c r="B152" s="220"/>
      <c r="C152" s="221"/>
      <c r="D152" s="200" t="s">
        <v>301</v>
      </c>
      <c r="E152" s="222" t="s">
        <v>19</v>
      </c>
      <c r="F152" s="223" t="s">
        <v>304</v>
      </c>
      <c r="G152" s="221"/>
      <c r="H152" s="224">
        <v>221.92</v>
      </c>
      <c r="I152" s="225"/>
      <c r="J152" s="221"/>
      <c r="K152" s="221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301</v>
      </c>
      <c r="AU152" s="230" t="s">
        <v>79</v>
      </c>
      <c r="AV152" s="15" t="s">
        <v>297</v>
      </c>
      <c r="AW152" s="15" t="s">
        <v>32</v>
      </c>
      <c r="AX152" s="15" t="s">
        <v>77</v>
      </c>
      <c r="AY152" s="230" t="s">
        <v>290</v>
      </c>
    </row>
    <row r="153" spans="1:65" s="2" customFormat="1" ht="37.9" customHeight="1">
      <c r="A153" s="36"/>
      <c r="B153" s="37"/>
      <c r="C153" s="180" t="s">
        <v>381</v>
      </c>
      <c r="D153" s="180" t="s">
        <v>292</v>
      </c>
      <c r="E153" s="181" t="s">
        <v>2037</v>
      </c>
      <c r="F153" s="182" t="s">
        <v>2038</v>
      </c>
      <c r="G153" s="183" t="s">
        <v>320</v>
      </c>
      <c r="H153" s="184">
        <v>487.48700000000002</v>
      </c>
      <c r="I153" s="185"/>
      <c r="J153" s="186">
        <f>ROUND(I153*H153,2)</f>
        <v>0</v>
      </c>
      <c r="K153" s="182" t="s">
        <v>296</v>
      </c>
      <c r="L153" s="41"/>
      <c r="M153" s="187" t="s">
        <v>19</v>
      </c>
      <c r="N153" s="188" t="s">
        <v>41</v>
      </c>
      <c r="O153" s="66"/>
      <c r="P153" s="189">
        <f>O153*H153</f>
        <v>0</v>
      </c>
      <c r="Q153" s="189">
        <v>0</v>
      </c>
      <c r="R153" s="189">
        <f>Q153*H153</f>
        <v>0</v>
      </c>
      <c r="S153" s="189">
        <v>0</v>
      </c>
      <c r="T153" s="190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1" t="s">
        <v>297</v>
      </c>
      <c r="AT153" s="191" t="s">
        <v>292</v>
      </c>
      <c r="AU153" s="191" t="s">
        <v>79</v>
      </c>
      <c r="AY153" s="19" t="s">
        <v>290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77</v>
      </c>
      <c r="BK153" s="192">
        <f>ROUND(I153*H153,2)</f>
        <v>0</v>
      </c>
      <c r="BL153" s="19" t="s">
        <v>297</v>
      </c>
      <c r="BM153" s="191" t="s">
        <v>3260</v>
      </c>
    </row>
    <row r="154" spans="1:65" s="2" customFormat="1" ht="11.25">
      <c r="A154" s="36"/>
      <c r="B154" s="37"/>
      <c r="C154" s="38"/>
      <c r="D154" s="193" t="s">
        <v>299</v>
      </c>
      <c r="E154" s="38"/>
      <c r="F154" s="194" t="s">
        <v>2040</v>
      </c>
      <c r="G154" s="38"/>
      <c r="H154" s="38"/>
      <c r="I154" s="195"/>
      <c r="J154" s="38"/>
      <c r="K154" s="38"/>
      <c r="L154" s="41"/>
      <c r="M154" s="196"/>
      <c r="N154" s="197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299</v>
      </c>
      <c r="AU154" s="19" t="s">
        <v>79</v>
      </c>
    </row>
    <row r="155" spans="1:65" s="14" customFormat="1" ht="11.25">
      <c r="B155" s="209"/>
      <c r="C155" s="210"/>
      <c r="D155" s="200" t="s">
        <v>301</v>
      </c>
      <c r="E155" s="211" t="s">
        <v>19</v>
      </c>
      <c r="F155" s="212" t="s">
        <v>3245</v>
      </c>
      <c r="G155" s="210"/>
      <c r="H155" s="213">
        <v>255.2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301</v>
      </c>
      <c r="AU155" s="219" t="s">
        <v>79</v>
      </c>
      <c r="AV155" s="14" t="s">
        <v>79</v>
      </c>
      <c r="AW155" s="14" t="s">
        <v>32</v>
      </c>
      <c r="AX155" s="14" t="s">
        <v>70</v>
      </c>
      <c r="AY155" s="219" t="s">
        <v>290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3246</v>
      </c>
      <c r="G156" s="210"/>
      <c r="H156" s="213">
        <v>256.02499999999998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4" customFormat="1" ht="11.25">
      <c r="B157" s="209"/>
      <c r="C157" s="210"/>
      <c r="D157" s="200" t="s">
        <v>301</v>
      </c>
      <c r="E157" s="211" t="s">
        <v>19</v>
      </c>
      <c r="F157" s="212" t="s">
        <v>3247</v>
      </c>
      <c r="G157" s="210"/>
      <c r="H157" s="213">
        <v>98.01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301</v>
      </c>
      <c r="AU157" s="219" t="s">
        <v>79</v>
      </c>
      <c r="AV157" s="14" t="s">
        <v>79</v>
      </c>
      <c r="AW157" s="14" t="s">
        <v>32</v>
      </c>
      <c r="AX157" s="14" t="s">
        <v>70</v>
      </c>
      <c r="AY157" s="219" t="s">
        <v>290</v>
      </c>
    </row>
    <row r="158" spans="1:65" s="14" customFormat="1" ht="11.25">
      <c r="B158" s="209"/>
      <c r="C158" s="210"/>
      <c r="D158" s="200" t="s">
        <v>301</v>
      </c>
      <c r="E158" s="211" t="s">
        <v>19</v>
      </c>
      <c r="F158" s="212" t="s">
        <v>3248</v>
      </c>
      <c r="G158" s="210"/>
      <c r="H158" s="213">
        <v>22.5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301</v>
      </c>
      <c r="AU158" s="219" t="s">
        <v>79</v>
      </c>
      <c r="AV158" s="14" t="s">
        <v>79</v>
      </c>
      <c r="AW158" s="14" t="s">
        <v>32</v>
      </c>
      <c r="AX158" s="14" t="s">
        <v>70</v>
      </c>
      <c r="AY158" s="219" t="s">
        <v>290</v>
      </c>
    </row>
    <row r="159" spans="1:65" s="16" customFormat="1" ht="11.25">
      <c r="B159" s="231"/>
      <c r="C159" s="232"/>
      <c r="D159" s="200" t="s">
        <v>301</v>
      </c>
      <c r="E159" s="233" t="s">
        <v>19</v>
      </c>
      <c r="F159" s="234" t="s">
        <v>399</v>
      </c>
      <c r="G159" s="232"/>
      <c r="H159" s="235">
        <v>631.73500000000001</v>
      </c>
      <c r="I159" s="236"/>
      <c r="J159" s="232"/>
      <c r="K159" s="232"/>
      <c r="L159" s="237"/>
      <c r="M159" s="238"/>
      <c r="N159" s="239"/>
      <c r="O159" s="239"/>
      <c r="P159" s="239"/>
      <c r="Q159" s="239"/>
      <c r="R159" s="239"/>
      <c r="S159" s="239"/>
      <c r="T159" s="240"/>
      <c r="AT159" s="241" t="s">
        <v>301</v>
      </c>
      <c r="AU159" s="241" t="s">
        <v>79</v>
      </c>
      <c r="AV159" s="16" t="s">
        <v>171</v>
      </c>
      <c r="AW159" s="16" t="s">
        <v>32</v>
      </c>
      <c r="AX159" s="16" t="s">
        <v>70</v>
      </c>
      <c r="AY159" s="241" t="s">
        <v>290</v>
      </c>
    </row>
    <row r="160" spans="1:65" s="13" customFormat="1" ht="11.25">
      <c r="B160" s="198"/>
      <c r="C160" s="199"/>
      <c r="D160" s="200" t="s">
        <v>301</v>
      </c>
      <c r="E160" s="201" t="s">
        <v>19</v>
      </c>
      <c r="F160" s="202" t="s">
        <v>2470</v>
      </c>
      <c r="G160" s="199"/>
      <c r="H160" s="201" t="s">
        <v>19</v>
      </c>
      <c r="I160" s="203"/>
      <c r="J160" s="199"/>
      <c r="K160" s="199"/>
      <c r="L160" s="204"/>
      <c r="M160" s="205"/>
      <c r="N160" s="206"/>
      <c r="O160" s="206"/>
      <c r="P160" s="206"/>
      <c r="Q160" s="206"/>
      <c r="R160" s="206"/>
      <c r="S160" s="206"/>
      <c r="T160" s="207"/>
      <c r="AT160" s="208" t="s">
        <v>301</v>
      </c>
      <c r="AU160" s="208" t="s">
        <v>79</v>
      </c>
      <c r="AV160" s="13" t="s">
        <v>77</v>
      </c>
      <c r="AW160" s="13" t="s">
        <v>32</v>
      </c>
      <c r="AX160" s="13" t="s">
        <v>70</v>
      </c>
      <c r="AY160" s="208" t="s">
        <v>290</v>
      </c>
    </row>
    <row r="161" spans="1:65" s="14" customFormat="1" ht="11.25">
      <c r="B161" s="209"/>
      <c r="C161" s="210"/>
      <c r="D161" s="200" t="s">
        <v>301</v>
      </c>
      <c r="E161" s="211" t="s">
        <v>19</v>
      </c>
      <c r="F161" s="212" t="s">
        <v>3249</v>
      </c>
      <c r="G161" s="210"/>
      <c r="H161" s="213">
        <v>-144.24799999999999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301</v>
      </c>
      <c r="AU161" s="219" t="s">
        <v>79</v>
      </c>
      <c r="AV161" s="14" t="s">
        <v>79</v>
      </c>
      <c r="AW161" s="14" t="s">
        <v>32</v>
      </c>
      <c r="AX161" s="14" t="s">
        <v>70</v>
      </c>
      <c r="AY161" s="219" t="s">
        <v>290</v>
      </c>
    </row>
    <row r="162" spans="1:65" s="16" customFormat="1" ht="11.25">
      <c r="B162" s="231"/>
      <c r="C162" s="232"/>
      <c r="D162" s="200" t="s">
        <v>301</v>
      </c>
      <c r="E162" s="233" t="s">
        <v>19</v>
      </c>
      <c r="F162" s="234" t="s">
        <v>399</v>
      </c>
      <c r="G162" s="232"/>
      <c r="H162" s="235">
        <v>-144.24799999999999</v>
      </c>
      <c r="I162" s="236"/>
      <c r="J162" s="232"/>
      <c r="K162" s="232"/>
      <c r="L162" s="237"/>
      <c r="M162" s="238"/>
      <c r="N162" s="239"/>
      <c r="O162" s="239"/>
      <c r="P162" s="239"/>
      <c r="Q162" s="239"/>
      <c r="R162" s="239"/>
      <c r="S162" s="239"/>
      <c r="T162" s="240"/>
      <c r="AT162" s="241" t="s">
        <v>301</v>
      </c>
      <c r="AU162" s="241" t="s">
        <v>79</v>
      </c>
      <c r="AV162" s="16" t="s">
        <v>171</v>
      </c>
      <c r="AW162" s="16" t="s">
        <v>32</v>
      </c>
      <c r="AX162" s="16" t="s">
        <v>70</v>
      </c>
      <c r="AY162" s="241" t="s">
        <v>290</v>
      </c>
    </row>
    <row r="163" spans="1:65" s="14" customFormat="1" ht="11.25">
      <c r="B163" s="209"/>
      <c r="C163" s="210"/>
      <c r="D163" s="200" t="s">
        <v>301</v>
      </c>
      <c r="E163" s="211" t="s">
        <v>19</v>
      </c>
      <c r="F163" s="212" t="s">
        <v>3261</v>
      </c>
      <c r="G163" s="210"/>
      <c r="H163" s="213">
        <v>0</v>
      </c>
      <c r="I163" s="214"/>
      <c r="J163" s="210"/>
      <c r="K163" s="210"/>
      <c r="L163" s="215"/>
      <c r="M163" s="216"/>
      <c r="N163" s="217"/>
      <c r="O163" s="217"/>
      <c r="P163" s="217"/>
      <c r="Q163" s="217"/>
      <c r="R163" s="217"/>
      <c r="S163" s="217"/>
      <c r="T163" s="218"/>
      <c r="AT163" s="219" t="s">
        <v>301</v>
      </c>
      <c r="AU163" s="219" t="s">
        <v>79</v>
      </c>
      <c r="AV163" s="14" t="s">
        <v>79</v>
      </c>
      <c r="AW163" s="14" t="s">
        <v>32</v>
      </c>
      <c r="AX163" s="14" t="s">
        <v>70</v>
      </c>
      <c r="AY163" s="219" t="s">
        <v>290</v>
      </c>
    </row>
    <row r="164" spans="1:65" s="16" customFormat="1" ht="11.25">
      <c r="B164" s="231"/>
      <c r="C164" s="232"/>
      <c r="D164" s="200" t="s">
        <v>301</v>
      </c>
      <c r="E164" s="233" t="s">
        <v>19</v>
      </c>
      <c r="F164" s="234" t="s">
        <v>399</v>
      </c>
      <c r="G164" s="232"/>
      <c r="H164" s="235">
        <v>0</v>
      </c>
      <c r="I164" s="236"/>
      <c r="J164" s="232"/>
      <c r="K164" s="232"/>
      <c r="L164" s="237"/>
      <c r="M164" s="238"/>
      <c r="N164" s="239"/>
      <c r="O164" s="239"/>
      <c r="P164" s="239"/>
      <c r="Q164" s="239"/>
      <c r="R164" s="239"/>
      <c r="S164" s="239"/>
      <c r="T164" s="240"/>
      <c r="AT164" s="241" t="s">
        <v>301</v>
      </c>
      <c r="AU164" s="241" t="s">
        <v>79</v>
      </c>
      <c r="AV164" s="16" t="s">
        <v>171</v>
      </c>
      <c r="AW164" s="16" t="s">
        <v>32</v>
      </c>
      <c r="AX164" s="16" t="s">
        <v>70</v>
      </c>
      <c r="AY164" s="241" t="s">
        <v>290</v>
      </c>
    </row>
    <row r="165" spans="1:65" s="15" customFormat="1" ht="11.25">
      <c r="B165" s="220"/>
      <c r="C165" s="221"/>
      <c r="D165" s="200" t="s">
        <v>301</v>
      </c>
      <c r="E165" s="222" t="s">
        <v>19</v>
      </c>
      <c r="F165" s="223" t="s">
        <v>304</v>
      </c>
      <c r="G165" s="221"/>
      <c r="H165" s="224">
        <v>487.48700000000002</v>
      </c>
      <c r="I165" s="225"/>
      <c r="J165" s="221"/>
      <c r="K165" s="221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301</v>
      </c>
      <c r="AU165" s="230" t="s">
        <v>79</v>
      </c>
      <c r="AV165" s="15" t="s">
        <v>297</v>
      </c>
      <c r="AW165" s="15" t="s">
        <v>32</v>
      </c>
      <c r="AX165" s="15" t="s">
        <v>77</v>
      </c>
      <c r="AY165" s="230" t="s">
        <v>290</v>
      </c>
    </row>
    <row r="166" spans="1:65" s="2" customFormat="1" ht="24.2" customHeight="1">
      <c r="A166" s="36"/>
      <c r="B166" s="37"/>
      <c r="C166" s="180" t="s">
        <v>416</v>
      </c>
      <c r="D166" s="180" t="s">
        <v>292</v>
      </c>
      <c r="E166" s="181" t="s">
        <v>369</v>
      </c>
      <c r="F166" s="182" t="s">
        <v>370</v>
      </c>
      <c r="G166" s="183" t="s">
        <v>320</v>
      </c>
      <c r="H166" s="184">
        <v>110.96</v>
      </c>
      <c r="I166" s="185"/>
      <c r="J166" s="186">
        <f>ROUND(I166*H166,2)</f>
        <v>0</v>
      </c>
      <c r="K166" s="182" t="s">
        <v>296</v>
      </c>
      <c r="L166" s="41"/>
      <c r="M166" s="187" t="s">
        <v>19</v>
      </c>
      <c r="N166" s="188" t="s">
        <v>41</v>
      </c>
      <c r="O166" s="66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297</v>
      </c>
      <c r="AT166" s="191" t="s">
        <v>292</v>
      </c>
      <c r="AU166" s="191" t="s">
        <v>79</v>
      </c>
      <c r="AY166" s="19" t="s">
        <v>290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77</v>
      </c>
      <c r="BK166" s="192">
        <f>ROUND(I166*H166,2)</f>
        <v>0</v>
      </c>
      <c r="BL166" s="19" t="s">
        <v>297</v>
      </c>
      <c r="BM166" s="191" t="s">
        <v>3262</v>
      </c>
    </row>
    <row r="167" spans="1:65" s="2" customFormat="1" ht="11.25">
      <c r="A167" s="36"/>
      <c r="B167" s="37"/>
      <c r="C167" s="38"/>
      <c r="D167" s="193" t="s">
        <v>299</v>
      </c>
      <c r="E167" s="38"/>
      <c r="F167" s="194" t="s">
        <v>372</v>
      </c>
      <c r="G167" s="38"/>
      <c r="H167" s="38"/>
      <c r="I167" s="195"/>
      <c r="J167" s="38"/>
      <c r="K167" s="38"/>
      <c r="L167" s="41"/>
      <c r="M167" s="196"/>
      <c r="N167" s="197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299</v>
      </c>
      <c r="AU167" s="19" t="s">
        <v>79</v>
      </c>
    </row>
    <row r="168" spans="1:65" s="13" customFormat="1" ht="11.25">
      <c r="B168" s="198"/>
      <c r="C168" s="199"/>
      <c r="D168" s="200" t="s">
        <v>301</v>
      </c>
      <c r="E168" s="201" t="s">
        <v>19</v>
      </c>
      <c r="F168" s="202" t="s">
        <v>2162</v>
      </c>
      <c r="G168" s="199"/>
      <c r="H168" s="201" t="s">
        <v>19</v>
      </c>
      <c r="I168" s="203"/>
      <c r="J168" s="199"/>
      <c r="K168" s="199"/>
      <c r="L168" s="204"/>
      <c r="M168" s="205"/>
      <c r="N168" s="206"/>
      <c r="O168" s="206"/>
      <c r="P168" s="206"/>
      <c r="Q168" s="206"/>
      <c r="R168" s="206"/>
      <c r="S168" s="206"/>
      <c r="T168" s="207"/>
      <c r="AT168" s="208" t="s">
        <v>301</v>
      </c>
      <c r="AU168" s="208" t="s">
        <v>79</v>
      </c>
      <c r="AV168" s="13" t="s">
        <v>77</v>
      </c>
      <c r="AW168" s="13" t="s">
        <v>32</v>
      </c>
      <c r="AX168" s="13" t="s">
        <v>70</v>
      </c>
      <c r="AY168" s="208" t="s">
        <v>290</v>
      </c>
    </row>
    <row r="169" spans="1:65" s="13" customFormat="1" ht="11.25">
      <c r="B169" s="198"/>
      <c r="C169" s="199"/>
      <c r="D169" s="200" t="s">
        <v>301</v>
      </c>
      <c r="E169" s="201" t="s">
        <v>19</v>
      </c>
      <c r="F169" s="202" t="s">
        <v>2169</v>
      </c>
      <c r="G169" s="199"/>
      <c r="H169" s="201" t="s">
        <v>19</v>
      </c>
      <c r="I169" s="203"/>
      <c r="J169" s="199"/>
      <c r="K169" s="199"/>
      <c r="L169" s="204"/>
      <c r="M169" s="205"/>
      <c r="N169" s="206"/>
      <c r="O169" s="206"/>
      <c r="P169" s="206"/>
      <c r="Q169" s="206"/>
      <c r="R169" s="206"/>
      <c r="S169" s="206"/>
      <c r="T169" s="207"/>
      <c r="AT169" s="208" t="s">
        <v>301</v>
      </c>
      <c r="AU169" s="208" t="s">
        <v>79</v>
      </c>
      <c r="AV169" s="13" t="s">
        <v>77</v>
      </c>
      <c r="AW169" s="13" t="s">
        <v>32</v>
      </c>
      <c r="AX169" s="13" t="s">
        <v>70</v>
      </c>
      <c r="AY169" s="208" t="s">
        <v>290</v>
      </c>
    </row>
    <row r="170" spans="1:65" s="13" customFormat="1" ht="11.25">
      <c r="B170" s="198"/>
      <c r="C170" s="199"/>
      <c r="D170" s="200" t="s">
        <v>301</v>
      </c>
      <c r="E170" s="201" t="s">
        <v>19</v>
      </c>
      <c r="F170" s="202" t="s">
        <v>2497</v>
      </c>
      <c r="G170" s="199"/>
      <c r="H170" s="201" t="s">
        <v>19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301</v>
      </c>
      <c r="AU170" s="208" t="s">
        <v>79</v>
      </c>
      <c r="AV170" s="13" t="s">
        <v>77</v>
      </c>
      <c r="AW170" s="13" t="s">
        <v>32</v>
      </c>
      <c r="AX170" s="13" t="s">
        <v>70</v>
      </c>
      <c r="AY170" s="208" t="s">
        <v>290</v>
      </c>
    </row>
    <row r="171" spans="1:65" s="14" customFormat="1" ht="11.25">
      <c r="B171" s="209"/>
      <c r="C171" s="210"/>
      <c r="D171" s="200" t="s">
        <v>301</v>
      </c>
      <c r="E171" s="211" t="s">
        <v>19</v>
      </c>
      <c r="F171" s="212" t="s">
        <v>3259</v>
      </c>
      <c r="G171" s="210"/>
      <c r="H171" s="213">
        <v>110.96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301</v>
      </c>
      <c r="AU171" s="219" t="s">
        <v>79</v>
      </c>
      <c r="AV171" s="14" t="s">
        <v>79</v>
      </c>
      <c r="AW171" s="14" t="s">
        <v>32</v>
      </c>
      <c r="AX171" s="14" t="s">
        <v>70</v>
      </c>
      <c r="AY171" s="219" t="s">
        <v>290</v>
      </c>
    </row>
    <row r="172" spans="1:65" s="15" customFormat="1" ht="11.25">
      <c r="B172" s="220"/>
      <c r="C172" s="221"/>
      <c r="D172" s="200" t="s">
        <v>301</v>
      </c>
      <c r="E172" s="222" t="s">
        <v>19</v>
      </c>
      <c r="F172" s="223" t="s">
        <v>304</v>
      </c>
      <c r="G172" s="221"/>
      <c r="H172" s="224">
        <v>110.96</v>
      </c>
      <c r="I172" s="225"/>
      <c r="J172" s="221"/>
      <c r="K172" s="221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301</v>
      </c>
      <c r="AU172" s="230" t="s">
        <v>79</v>
      </c>
      <c r="AV172" s="15" t="s">
        <v>297</v>
      </c>
      <c r="AW172" s="15" t="s">
        <v>32</v>
      </c>
      <c r="AX172" s="15" t="s">
        <v>77</v>
      </c>
      <c r="AY172" s="230" t="s">
        <v>290</v>
      </c>
    </row>
    <row r="173" spans="1:65" s="2" customFormat="1" ht="24.2" customHeight="1">
      <c r="A173" s="36"/>
      <c r="B173" s="37"/>
      <c r="C173" s="180" t="s">
        <v>422</v>
      </c>
      <c r="D173" s="180" t="s">
        <v>292</v>
      </c>
      <c r="E173" s="181" t="s">
        <v>2042</v>
      </c>
      <c r="F173" s="182" t="s">
        <v>2043</v>
      </c>
      <c r="G173" s="183" t="s">
        <v>489</v>
      </c>
      <c r="H173" s="184">
        <v>974.97400000000005</v>
      </c>
      <c r="I173" s="185"/>
      <c r="J173" s="186">
        <f>ROUND(I173*H173,2)</f>
        <v>0</v>
      </c>
      <c r="K173" s="182" t="s">
        <v>296</v>
      </c>
      <c r="L173" s="41"/>
      <c r="M173" s="187" t="s">
        <v>19</v>
      </c>
      <c r="N173" s="188" t="s">
        <v>41</v>
      </c>
      <c r="O173" s="66"/>
      <c r="P173" s="189">
        <f>O173*H173</f>
        <v>0</v>
      </c>
      <c r="Q173" s="189">
        <v>0</v>
      </c>
      <c r="R173" s="189">
        <f>Q173*H173</f>
        <v>0</v>
      </c>
      <c r="S173" s="189">
        <v>0</v>
      </c>
      <c r="T173" s="19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297</v>
      </c>
      <c r="AT173" s="191" t="s">
        <v>292</v>
      </c>
      <c r="AU173" s="191" t="s">
        <v>79</v>
      </c>
      <c r="AY173" s="19" t="s">
        <v>290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77</v>
      </c>
      <c r="BK173" s="192">
        <f>ROUND(I173*H173,2)</f>
        <v>0</v>
      </c>
      <c r="BL173" s="19" t="s">
        <v>297</v>
      </c>
      <c r="BM173" s="191" t="s">
        <v>3263</v>
      </c>
    </row>
    <row r="174" spans="1:65" s="2" customFormat="1" ht="11.25">
      <c r="A174" s="36"/>
      <c r="B174" s="37"/>
      <c r="C174" s="38"/>
      <c r="D174" s="193" t="s">
        <v>299</v>
      </c>
      <c r="E174" s="38"/>
      <c r="F174" s="194" t="s">
        <v>2045</v>
      </c>
      <c r="G174" s="38"/>
      <c r="H174" s="38"/>
      <c r="I174" s="195"/>
      <c r="J174" s="38"/>
      <c r="K174" s="38"/>
      <c r="L174" s="41"/>
      <c r="M174" s="196"/>
      <c r="N174" s="197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299</v>
      </c>
      <c r="AU174" s="19" t="s">
        <v>79</v>
      </c>
    </row>
    <row r="175" spans="1:65" s="13" customFormat="1" ht="11.25">
      <c r="B175" s="198"/>
      <c r="C175" s="199"/>
      <c r="D175" s="200" t="s">
        <v>301</v>
      </c>
      <c r="E175" s="201" t="s">
        <v>19</v>
      </c>
      <c r="F175" s="202" t="s">
        <v>2046</v>
      </c>
      <c r="G175" s="199"/>
      <c r="H175" s="201" t="s">
        <v>19</v>
      </c>
      <c r="I175" s="203"/>
      <c r="J175" s="199"/>
      <c r="K175" s="199"/>
      <c r="L175" s="204"/>
      <c r="M175" s="205"/>
      <c r="N175" s="206"/>
      <c r="O175" s="206"/>
      <c r="P175" s="206"/>
      <c r="Q175" s="206"/>
      <c r="R175" s="206"/>
      <c r="S175" s="206"/>
      <c r="T175" s="207"/>
      <c r="AT175" s="208" t="s">
        <v>301</v>
      </c>
      <c r="AU175" s="208" t="s">
        <v>79</v>
      </c>
      <c r="AV175" s="13" t="s">
        <v>77</v>
      </c>
      <c r="AW175" s="13" t="s">
        <v>32</v>
      </c>
      <c r="AX175" s="13" t="s">
        <v>70</v>
      </c>
      <c r="AY175" s="208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3245</v>
      </c>
      <c r="G176" s="210"/>
      <c r="H176" s="213">
        <v>255.2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4" customFormat="1" ht="11.25">
      <c r="B177" s="209"/>
      <c r="C177" s="210"/>
      <c r="D177" s="200" t="s">
        <v>301</v>
      </c>
      <c r="E177" s="211" t="s">
        <v>19</v>
      </c>
      <c r="F177" s="212" t="s">
        <v>3246</v>
      </c>
      <c r="G177" s="210"/>
      <c r="H177" s="213">
        <v>256.02499999999998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301</v>
      </c>
      <c r="AU177" s="219" t="s">
        <v>79</v>
      </c>
      <c r="AV177" s="14" t="s">
        <v>79</v>
      </c>
      <c r="AW177" s="14" t="s">
        <v>32</v>
      </c>
      <c r="AX177" s="14" t="s">
        <v>70</v>
      </c>
      <c r="AY177" s="219" t="s">
        <v>290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3247</v>
      </c>
      <c r="G178" s="210"/>
      <c r="H178" s="213">
        <v>98.01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4" customFormat="1" ht="11.25">
      <c r="B179" s="209"/>
      <c r="C179" s="210"/>
      <c r="D179" s="200" t="s">
        <v>301</v>
      </c>
      <c r="E179" s="211" t="s">
        <v>19</v>
      </c>
      <c r="F179" s="212" t="s">
        <v>3248</v>
      </c>
      <c r="G179" s="210"/>
      <c r="H179" s="213">
        <v>22.5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301</v>
      </c>
      <c r="AU179" s="219" t="s">
        <v>79</v>
      </c>
      <c r="AV179" s="14" t="s">
        <v>79</v>
      </c>
      <c r="AW179" s="14" t="s">
        <v>32</v>
      </c>
      <c r="AX179" s="14" t="s">
        <v>70</v>
      </c>
      <c r="AY179" s="219" t="s">
        <v>290</v>
      </c>
    </row>
    <row r="180" spans="1:65" s="16" customFormat="1" ht="11.25">
      <c r="B180" s="231"/>
      <c r="C180" s="232"/>
      <c r="D180" s="200" t="s">
        <v>301</v>
      </c>
      <c r="E180" s="233" t="s">
        <v>19</v>
      </c>
      <c r="F180" s="234" t="s">
        <v>399</v>
      </c>
      <c r="G180" s="232"/>
      <c r="H180" s="235">
        <v>631.73500000000001</v>
      </c>
      <c r="I180" s="236"/>
      <c r="J180" s="232"/>
      <c r="K180" s="232"/>
      <c r="L180" s="237"/>
      <c r="M180" s="238"/>
      <c r="N180" s="239"/>
      <c r="O180" s="239"/>
      <c r="P180" s="239"/>
      <c r="Q180" s="239"/>
      <c r="R180" s="239"/>
      <c r="S180" s="239"/>
      <c r="T180" s="240"/>
      <c r="AT180" s="241" t="s">
        <v>301</v>
      </c>
      <c r="AU180" s="241" t="s">
        <v>79</v>
      </c>
      <c r="AV180" s="16" t="s">
        <v>171</v>
      </c>
      <c r="AW180" s="16" t="s">
        <v>32</v>
      </c>
      <c r="AX180" s="16" t="s">
        <v>70</v>
      </c>
      <c r="AY180" s="241" t="s">
        <v>290</v>
      </c>
    </row>
    <row r="181" spans="1:65" s="13" customFormat="1" ht="11.25">
      <c r="B181" s="198"/>
      <c r="C181" s="199"/>
      <c r="D181" s="200" t="s">
        <v>301</v>
      </c>
      <c r="E181" s="201" t="s">
        <v>19</v>
      </c>
      <c r="F181" s="202" t="s">
        <v>2470</v>
      </c>
      <c r="G181" s="199"/>
      <c r="H181" s="201" t="s">
        <v>19</v>
      </c>
      <c r="I181" s="203"/>
      <c r="J181" s="199"/>
      <c r="K181" s="199"/>
      <c r="L181" s="204"/>
      <c r="M181" s="205"/>
      <c r="N181" s="206"/>
      <c r="O181" s="206"/>
      <c r="P181" s="206"/>
      <c r="Q181" s="206"/>
      <c r="R181" s="206"/>
      <c r="S181" s="206"/>
      <c r="T181" s="207"/>
      <c r="AT181" s="208" t="s">
        <v>301</v>
      </c>
      <c r="AU181" s="208" t="s">
        <v>79</v>
      </c>
      <c r="AV181" s="13" t="s">
        <v>77</v>
      </c>
      <c r="AW181" s="13" t="s">
        <v>32</v>
      </c>
      <c r="AX181" s="13" t="s">
        <v>70</v>
      </c>
      <c r="AY181" s="208" t="s">
        <v>290</v>
      </c>
    </row>
    <row r="182" spans="1:65" s="14" customFormat="1" ht="11.25">
      <c r="B182" s="209"/>
      <c r="C182" s="210"/>
      <c r="D182" s="200" t="s">
        <v>301</v>
      </c>
      <c r="E182" s="211" t="s">
        <v>19</v>
      </c>
      <c r="F182" s="212" t="s">
        <v>3249</v>
      </c>
      <c r="G182" s="210"/>
      <c r="H182" s="213">
        <v>-144.24799999999999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301</v>
      </c>
      <c r="AU182" s="219" t="s">
        <v>79</v>
      </c>
      <c r="AV182" s="14" t="s">
        <v>79</v>
      </c>
      <c r="AW182" s="14" t="s">
        <v>32</v>
      </c>
      <c r="AX182" s="14" t="s">
        <v>70</v>
      </c>
      <c r="AY182" s="219" t="s">
        <v>290</v>
      </c>
    </row>
    <row r="183" spans="1:65" s="16" customFormat="1" ht="11.25">
      <c r="B183" s="231"/>
      <c r="C183" s="232"/>
      <c r="D183" s="200" t="s">
        <v>301</v>
      </c>
      <c r="E183" s="233" t="s">
        <v>19</v>
      </c>
      <c r="F183" s="234" t="s">
        <v>399</v>
      </c>
      <c r="G183" s="232"/>
      <c r="H183" s="235">
        <v>-144.24799999999999</v>
      </c>
      <c r="I183" s="236"/>
      <c r="J183" s="232"/>
      <c r="K183" s="232"/>
      <c r="L183" s="237"/>
      <c r="M183" s="238"/>
      <c r="N183" s="239"/>
      <c r="O183" s="239"/>
      <c r="P183" s="239"/>
      <c r="Q183" s="239"/>
      <c r="R183" s="239"/>
      <c r="S183" s="239"/>
      <c r="T183" s="240"/>
      <c r="AT183" s="241" t="s">
        <v>301</v>
      </c>
      <c r="AU183" s="241" t="s">
        <v>79</v>
      </c>
      <c r="AV183" s="16" t="s">
        <v>171</v>
      </c>
      <c r="AW183" s="16" t="s">
        <v>32</v>
      </c>
      <c r="AX183" s="16" t="s">
        <v>70</v>
      </c>
      <c r="AY183" s="241" t="s">
        <v>290</v>
      </c>
    </row>
    <row r="184" spans="1:65" s="14" customFormat="1" ht="11.25">
      <c r="B184" s="209"/>
      <c r="C184" s="210"/>
      <c r="D184" s="200" t="s">
        <v>301</v>
      </c>
      <c r="E184" s="211" t="s">
        <v>19</v>
      </c>
      <c r="F184" s="212" t="s">
        <v>3261</v>
      </c>
      <c r="G184" s="210"/>
      <c r="H184" s="213">
        <v>0</v>
      </c>
      <c r="I184" s="214"/>
      <c r="J184" s="210"/>
      <c r="K184" s="210"/>
      <c r="L184" s="215"/>
      <c r="M184" s="216"/>
      <c r="N184" s="217"/>
      <c r="O184" s="217"/>
      <c r="P184" s="217"/>
      <c r="Q184" s="217"/>
      <c r="R184" s="217"/>
      <c r="S184" s="217"/>
      <c r="T184" s="218"/>
      <c r="AT184" s="219" t="s">
        <v>301</v>
      </c>
      <c r="AU184" s="219" t="s">
        <v>79</v>
      </c>
      <c r="AV184" s="14" t="s">
        <v>79</v>
      </c>
      <c r="AW184" s="14" t="s">
        <v>32</v>
      </c>
      <c r="AX184" s="14" t="s">
        <v>70</v>
      </c>
      <c r="AY184" s="219" t="s">
        <v>290</v>
      </c>
    </row>
    <row r="185" spans="1:65" s="16" customFormat="1" ht="11.25">
      <c r="B185" s="231"/>
      <c r="C185" s="232"/>
      <c r="D185" s="200" t="s">
        <v>301</v>
      </c>
      <c r="E185" s="233" t="s">
        <v>19</v>
      </c>
      <c r="F185" s="234" t="s">
        <v>399</v>
      </c>
      <c r="G185" s="232"/>
      <c r="H185" s="235">
        <v>0</v>
      </c>
      <c r="I185" s="236"/>
      <c r="J185" s="232"/>
      <c r="K185" s="232"/>
      <c r="L185" s="237"/>
      <c r="M185" s="238"/>
      <c r="N185" s="239"/>
      <c r="O185" s="239"/>
      <c r="P185" s="239"/>
      <c r="Q185" s="239"/>
      <c r="R185" s="239"/>
      <c r="S185" s="239"/>
      <c r="T185" s="240"/>
      <c r="AT185" s="241" t="s">
        <v>301</v>
      </c>
      <c r="AU185" s="241" t="s">
        <v>79</v>
      </c>
      <c r="AV185" s="16" t="s">
        <v>171</v>
      </c>
      <c r="AW185" s="16" t="s">
        <v>32</v>
      </c>
      <c r="AX185" s="16" t="s">
        <v>70</v>
      </c>
      <c r="AY185" s="241" t="s">
        <v>290</v>
      </c>
    </row>
    <row r="186" spans="1:65" s="15" customFormat="1" ht="11.25">
      <c r="B186" s="220"/>
      <c r="C186" s="221"/>
      <c r="D186" s="200" t="s">
        <v>301</v>
      </c>
      <c r="E186" s="222" t="s">
        <v>19</v>
      </c>
      <c r="F186" s="223" t="s">
        <v>304</v>
      </c>
      <c r="G186" s="221"/>
      <c r="H186" s="224">
        <v>487.48700000000002</v>
      </c>
      <c r="I186" s="225"/>
      <c r="J186" s="221"/>
      <c r="K186" s="221"/>
      <c r="L186" s="226"/>
      <c r="M186" s="227"/>
      <c r="N186" s="228"/>
      <c r="O186" s="228"/>
      <c r="P186" s="228"/>
      <c r="Q186" s="228"/>
      <c r="R186" s="228"/>
      <c r="S186" s="228"/>
      <c r="T186" s="229"/>
      <c r="AT186" s="230" t="s">
        <v>301</v>
      </c>
      <c r="AU186" s="230" t="s">
        <v>79</v>
      </c>
      <c r="AV186" s="15" t="s">
        <v>297</v>
      </c>
      <c r="AW186" s="15" t="s">
        <v>32</v>
      </c>
      <c r="AX186" s="15" t="s">
        <v>77</v>
      </c>
      <c r="AY186" s="230" t="s">
        <v>290</v>
      </c>
    </row>
    <row r="187" spans="1:65" s="14" customFormat="1" ht="11.25">
      <c r="B187" s="209"/>
      <c r="C187" s="210"/>
      <c r="D187" s="200" t="s">
        <v>301</v>
      </c>
      <c r="E187" s="210"/>
      <c r="F187" s="212" t="s">
        <v>3264</v>
      </c>
      <c r="G187" s="210"/>
      <c r="H187" s="213">
        <v>974.97400000000005</v>
      </c>
      <c r="I187" s="214"/>
      <c r="J187" s="210"/>
      <c r="K187" s="210"/>
      <c r="L187" s="215"/>
      <c r="M187" s="216"/>
      <c r="N187" s="217"/>
      <c r="O187" s="217"/>
      <c r="P187" s="217"/>
      <c r="Q187" s="217"/>
      <c r="R187" s="217"/>
      <c r="S187" s="217"/>
      <c r="T187" s="218"/>
      <c r="AT187" s="219" t="s">
        <v>301</v>
      </c>
      <c r="AU187" s="219" t="s">
        <v>79</v>
      </c>
      <c r="AV187" s="14" t="s">
        <v>79</v>
      </c>
      <c r="AW187" s="14" t="s">
        <v>4</v>
      </c>
      <c r="AX187" s="14" t="s">
        <v>77</v>
      </c>
      <c r="AY187" s="219" t="s">
        <v>290</v>
      </c>
    </row>
    <row r="188" spans="1:65" s="2" customFormat="1" ht="24.2" customHeight="1">
      <c r="A188" s="36"/>
      <c r="B188" s="37"/>
      <c r="C188" s="180" t="s">
        <v>428</v>
      </c>
      <c r="D188" s="180" t="s">
        <v>292</v>
      </c>
      <c r="E188" s="181" t="s">
        <v>376</v>
      </c>
      <c r="F188" s="182" t="s">
        <v>377</v>
      </c>
      <c r="G188" s="183" t="s">
        <v>320</v>
      </c>
      <c r="H188" s="184">
        <v>110.96</v>
      </c>
      <c r="I188" s="185"/>
      <c r="J188" s="186">
        <f>ROUND(I188*H188,2)</f>
        <v>0</v>
      </c>
      <c r="K188" s="182" t="s">
        <v>296</v>
      </c>
      <c r="L188" s="41"/>
      <c r="M188" s="187" t="s">
        <v>19</v>
      </c>
      <c r="N188" s="188" t="s">
        <v>41</v>
      </c>
      <c r="O188" s="66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1" t="s">
        <v>297</v>
      </c>
      <c r="AT188" s="191" t="s">
        <v>292</v>
      </c>
      <c r="AU188" s="191" t="s">
        <v>79</v>
      </c>
      <c r="AY188" s="19" t="s">
        <v>290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77</v>
      </c>
      <c r="BK188" s="192">
        <f>ROUND(I188*H188,2)</f>
        <v>0</v>
      </c>
      <c r="BL188" s="19" t="s">
        <v>297</v>
      </c>
      <c r="BM188" s="191" t="s">
        <v>3265</v>
      </c>
    </row>
    <row r="189" spans="1:65" s="2" customFormat="1" ht="11.25">
      <c r="A189" s="36"/>
      <c r="B189" s="37"/>
      <c r="C189" s="38"/>
      <c r="D189" s="193" t="s">
        <v>299</v>
      </c>
      <c r="E189" s="38"/>
      <c r="F189" s="194" t="s">
        <v>379</v>
      </c>
      <c r="G189" s="38"/>
      <c r="H189" s="38"/>
      <c r="I189" s="195"/>
      <c r="J189" s="38"/>
      <c r="K189" s="38"/>
      <c r="L189" s="41"/>
      <c r="M189" s="196"/>
      <c r="N189" s="197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299</v>
      </c>
      <c r="AU189" s="19" t="s">
        <v>79</v>
      </c>
    </row>
    <row r="190" spans="1:65" s="13" customFormat="1" ht="11.25">
      <c r="B190" s="198"/>
      <c r="C190" s="199"/>
      <c r="D190" s="200" t="s">
        <v>301</v>
      </c>
      <c r="E190" s="201" t="s">
        <v>19</v>
      </c>
      <c r="F190" s="202" t="s">
        <v>2162</v>
      </c>
      <c r="G190" s="199"/>
      <c r="H190" s="201" t="s">
        <v>19</v>
      </c>
      <c r="I190" s="203"/>
      <c r="J190" s="199"/>
      <c r="K190" s="199"/>
      <c r="L190" s="204"/>
      <c r="M190" s="205"/>
      <c r="N190" s="206"/>
      <c r="O190" s="206"/>
      <c r="P190" s="206"/>
      <c r="Q190" s="206"/>
      <c r="R190" s="206"/>
      <c r="S190" s="206"/>
      <c r="T190" s="207"/>
      <c r="AT190" s="208" t="s">
        <v>301</v>
      </c>
      <c r="AU190" s="208" t="s">
        <v>79</v>
      </c>
      <c r="AV190" s="13" t="s">
        <v>77</v>
      </c>
      <c r="AW190" s="13" t="s">
        <v>32</v>
      </c>
      <c r="AX190" s="13" t="s">
        <v>70</v>
      </c>
      <c r="AY190" s="208" t="s">
        <v>290</v>
      </c>
    </row>
    <row r="191" spans="1:65" s="13" customFormat="1" ht="11.25">
      <c r="B191" s="198"/>
      <c r="C191" s="199"/>
      <c r="D191" s="200" t="s">
        <v>301</v>
      </c>
      <c r="E191" s="201" t="s">
        <v>19</v>
      </c>
      <c r="F191" s="202" t="s">
        <v>2169</v>
      </c>
      <c r="G191" s="199"/>
      <c r="H191" s="201" t="s">
        <v>19</v>
      </c>
      <c r="I191" s="203"/>
      <c r="J191" s="199"/>
      <c r="K191" s="199"/>
      <c r="L191" s="204"/>
      <c r="M191" s="205"/>
      <c r="N191" s="206"/>
      <c r="O191" s="206"/>
      <c r="P191" s="206"/>
      <c r="Q191" s="206"/>
      <c r="R191" s="206"/>
      <c r="S191" s="206"/>
      <c r="T191" s="207"/>
      <c r="AT191" s="208" t="s">
        <v>301</v>
      </c>
      <c r="AU191" s="208" t="s">
        <v>79</v>
      </c>
      <c r="AV191" s="13" t="s">
        <v>77</v>
      </c>
      <c r="AW191" s="13" t="s">
        <v>32</v>
      </c>
      <c r="AX191" s="13" t="s">
        <v>70</v>
      </c>
      <c r="AY191" s="208" t="s">
        <v>290</v>
      </c>
    </row>
    <row r="192" spans="1:65" s="13" customFormat="1" ht="11.25">
      <c r="B192" s="198"/>
      <c r="C192" s="199"/>
      <c r="D192" s="200" t="s">
        <v>301</v>
      </c>
      <c r="E192" s="201" t="s">
        <v>19</v>
      </c>
      <c r="F192" s="202" t="s">
        <v>2497</v>
      </c>
      <c r="G192" s="199"/>
      <c r="H192" s="201" t="s">
        <v>19</v>
      </c>
      <c r="I192" s="203"/>
      <c r="J192" s="199"/>
      <c r="K192" s="199"/>
      <c r="L192" s="204"/>
      <c r="M192" s="205"/>
      <c r="N192" s="206"/>
      <c r="O192" s="206"/>
      <c r="P192" s="206"/>
      <c r="Q192" s="206"/>
      <c r="R192" s="206"/>
      <c r="S192" s="206"/>
      <c r="T192" s="207"/>
      <c r="AT192" s="208" t="s">
        <v>301</v>
      </c>
      <c r="AU192" s="208" t="s">
        <v>79</v>
      </c>
      <c r="AV192" s="13" t="s">
        <v>77</v>
      </c>
      <c r="AW192" s="13" t="s">
        <v>32</v>
      </c>
      <c r="AX192" s="13" t="s">
        <v>70</v>
      </c>
      <c r="AY192" s="208" t="s">
        <v>290</v>
      </c>
    </row>
    <row r="193" spans="1:65" s="14" customFormat="1" ht="11.25">
      <c r="B193" s="209"/>
      <c r="C193" s="210"/>
      <c r="D193" s="200" t="s">
        <v>301</v>
      </c>
      <c r="E193" s="211" t="s">
        <v>19</v>
      </c>
      <c r="F193" s="212" t="s">
        <v>3259</v>
      </c>
      <c r="G193" s="210"/>
      <c r="H193" s="213">
        <v>110.96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1:65" s="15" customFormat="1" ht="11.25">
      <c r="B194" s="220"/>
      <c r="C194" s="221"/>
      <c r="D194" s="200" t="s">
        <v>301</v>
      </c>
      <c r="E194" s="222" t="s">
        <v>19</v>
      </c>
      <c r="F194" s="223" t="s">
        <v>304</v>
      </c>
      <c r="G194" s="221"/>
      <c r="H194" s="224">
        <v>110.96</v>
      </c>
      <c r="I194" s="225"/>
      <c r="J194" s="221"/>
      <c r="K194" s="221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301</v>
      </c>
      <c r="AU194" s="230" t="s">
        <v>79</v>
      </c>
      <c r="AV194" s="15" t="s">
        <v>297</v>
      </c>
      <c r="AW194" s="15" t="s">
        <v>32</v>
      </c>
      <c r="AX194" s="15" t="s">
        <v>77</v>
      </c>
      <c r="AY194" s="230" t="s">
        <v>290</v>
      </c>
    </row>
    <row r="195" spans="1:65" s="2" customFormat="1" ht="24.2" customHeight="1">
      <c r="A195" s="36"/>
      <c r="B195" s="37"/>
      <c r="C195" s="180" t="s">
        <v>8</v>
      </c>
      <c r="D195" s="180" t="s">
        <v>292</v>
      </c>
      <c r="E195" s="181" t="s">
        <v>2174</v>
      </c>
      <c r="F195" s="182" t="s">
        <v>383</v>
      </c>
      <c r="G195" s="183" t="s">
        <v>320</v>
      </c>
      <c r="H195" s="184">
        <v>110.96</v>
      </c>
      <c r="I195" s="185"/>
      <c r="J195" s="186">
        <f>ROUND(I195*H195,2)</f>
        <v>0</v>
      </c>
      <c r="K195" s="182" t="s">
        <v>296</v>
      </c>
      <c r="L195" s="41"/>
      <c r="M195" s="187" t="s">
        <v>19</v>
      </c>
      <c r="N195" s="188" t="s">
        <v>41</v>
      </c>
      <c r="O195" s="66"/>
      <c r="P195" s="189">
        <f>O195*H195</f>
        <v>0</v>
      </c>
      <c r="Q195" s="189">
        <v>0</v>
      </c>
      <c r="R195" s="189">
        <f>Q195*H195</f>
        <v>0</v>
      </c>
      <c r="S195" s="189">
        <v>0</v>
      </c>
      <c r="T195" s="190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1" t="s">
        <v>297</v>
      </c>
      <c r="AT195" s="191" t="s">
        <v>292</v>
      </c>
      <c r="AU195" s="191" t="s">
        <v>79</v>
      </c>
      <c r="AY195" s="19" t="s">
        <v>290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77</v>
      </c>
      <c r="BK195" s="192">
        <f>ROUND(I195*H195,2)</f>
        <v>0</v>
      </c>
      <c r="BL195" s="19" t="s">
        <v>297</v>
      </c>
      <c r="BM195" s="191" t="s">
        <v>3266</v>
      </c>
    </row>
    <row r="196" spans="1:65" s="2" customFormat="1" ht="11.25">
      <c r="A196" s="36"/>
      <c r="B196" s="37"/>
      <c r="C196" s="38"/>
      <c r="D196" s="193" t="s">
        <v>299</v>
      </c>
      <c r="E196" s="38"/>
      <c r="F196" s="194" t="s">
        <v>2176</v>
      </c>
      <c r="G196" s="38"/>
      <c r="H196" s="38"/>
      <c r="I196" s="195"/>
      <c r="J196" s="38"/>
      <c r="K196" s="38"/>
      <c r="L196" s="41"/>
      <c r="M196" s="196"/>
      <c r="N196" s="197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299</v>
      </c>
      <c r="AU196" s="19" t="s">
        <v>79</v>
      </c>
    </row>
    <row r="197" spans="1:65" s="13" customFormat="1" ht="11.25">
      <c r="B197" s="198"/>
      <c r="C197" s="199"/>
      <c r="D197" s="200" t="s">
        <v>301</v>
      </c>
      <c r="E197" s="201" t="s">
        <v>19</v>
      </c>
      <c r="F197" s="202" t="s">
        <v>2497</v>
      </c>
      <c r="G197" s="199"/>
      <c r="H197" s="201" t="s">
        <v>19</v>
      </c>
      <c r="I197" s="203"/>
      <c r="J197" s="199"/>
      <c r="K197" s="199"/>
      <c r="L197" s="204"/>
      <c r="M197" s="205"/>
      <c r="N197" s="206"/>
      <c r="O197" s="206"/>
      <c r="P197" s="206"/>
      <c r="Q197" s="206"/>
      <c r="R197" s="206"/>
      <c r="S197" s="206"/>
      <c r="T197" s="207"/>
      <c r="AT197" s="208" t="s">
        <v>301</v>
      </c>
      <c r="AU197" s="208" t="s">
        <v>79</v>
      </c>
      <c r="AV197" s="13" t="s">
        <v>77</v>
      </c>
      <c r="AW197" s="13" t="s">
        <v>32</v>
      </c>
      <c r="AX197" s="13" t="s">
        <v>70</v>
      </c>
      <c r="AY197" s="208" t="s">
        <v>290</v>
      </c>
    </row>
    <row r="198" spans="1:65" s="14" customFormat="1" ht="11.25">
      <c r="B198" s="209"/>
      <c r="C198" s="210"/>
      <c r="D198" s="200" t="s">
        <v>301</v>
      </c>
      <c r="E198" s="211" t="s">
        <v>19</v>
      </c>
      <c r="F198" s="212" t="s">
        <v>3259</v>
      </c>
      <c r="G198" s="210"/>
      <c r="H198" s="213">
        <v>110.96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1:65" s="15" customFormat="1" ht="11.25">
      <c r="B199" s="220"/>
      <c r="C199" s="221"/>
      <c r="D199" s="200" t="s">
        <v>301</v>
      </c>
      <c r="E199" s="222" t="s">
        <v>19</v>
      </c>
      <c r="F199" s="223" t="s">
        <v>304</v>
      </c>
      <c r="G199" s="221"/>
      <c r="H199" s="224">
        <v>110.96</v>
      </c>
      <c r="I199" s="225"/>
      <c r="J199" s="221"/>
      <c r="K199" s="221"/>
      <c r="L199" s="226"/>
      <c r="M199" s="227"/>
      <c r="N199" s="228"/>
      <c r="O199" s="228"/>
      <c r="P199" s="228"/>
      <c r="Q199" s="228"/>
      <c r="R199" s="228"/>
      <c r="S199" s="228"/>
      <c r="T199" s="229"/>
      <c r="AT199" s="230" t="s">
        <v>301</v>
      </c>
      <c r="AU199" s="230" t="s">
        <v>79</v>
      </c>
      <c r="AV199" s="15" t="s">
        <v>297</v>
      </c>
      <c r="AW199" s="15" t="s">
        <v>32</v>
      </c>
      <c r="AX199" s="15" t="s">
        <v>77</v>
      </c>
      <c r="AY199" s="230" t="s">
        <v>290</v>
      </c>
    </row>
    <row r="200" spans="1:65" s="2" customFormat="1" ht="24.2" customHeight="1">
      <c r="A200" s="36"/>
      <c r="B200" s="37"/>
      <c r="C200" s="180" t="s">
        <v>440</v>
      </c>
      <c r="D200" s="180" t="s">
        <v>292</v>
      </c>
      <c r="E200" s="181" t="s">
        <v>2174</v>
      </c>
      <c r="F200" s="182" t="s">
        <v>383</v>
      </c>
      <c r="G200" s="183" t="s">
        <v>320</v>
      </c>
      <c r="H200" s="184">
        <v>209.21700000000001</v>
      </c>
      <c r="I200" s="185"/>
      <c r="J200" s="186">
        <f>ROUND(I200*H200,2)</f>
        <v>0</v>
      </c>
      <c r="K200" s="182" t="s">
        <v>296</v>
      </c>
      <c r="L200" s="41"/>
      <c r="M200" s="187" t="s">
        <v>19</v>
      </c>
      <c r="N200" s="188" t="s">
        <v>41</v>
      </c>
      <c r="O200" s="66"/>
      <c r="P200" s="189">
        <f>O200*H200</f>
        <v>0</v>
      </c>
      <c r="Q200" s="189">
        <v>0</v>
      </c>
      <c r="R200" s="189">
        <f>Q200*H200</f>
        <v>0</v>
      </c>
      <c r="S200" s="189">
        <v>0</v>
      </c>
      <c r="T200" s="190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297</v>
      </c>
      <c r="AT200" s="191" t="s">
        <v>292</v>
      </c>
      <c r="AU200" s="191" t="s">
        <v>79</v>
      </c>
      <c r="AY200" s="19" t="s">
        <v>290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77</v>
      </c>
      <c r="BK200" s="192">
        <f>ROUND(I200*H200,2)</f>
        <v>0</v>
      </c>
      <c r="BL200" s="19" t="s">
        <v>297</v>
      </c>
      <c r="BM200" s="191" t="s">
        <v>3267</v>
      </c>
    </row>
    <row r="201" spans="1:65" s="2" customFormat="1" ht="11.25">
      <c r="A201" s="36"/>
      <c r="B201" s="37"/>
      <c r="C201" s="38"/>
      <c r="D201" s="193" t="s">
        <v>299</v>
      </c>
      <c r="E201" s="38"/>
      <c r="F201" s="194" t="s">
        <v>2176</v>
      </c>
      <c r="G201" s="38"/>
      <c r="H201" s="38"/>
      <c r="I201" s="195"/>
      <c r="J201" s="38"/>
      <c r="K201" s="38"/>
      <c r="L201" s="41"/>
      <c r="M201" s="196"/>
      <c r="N201" s="197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299</v>
      </c>
      <c r="AU201" s="19" t="s">
        <v>79</v>
      </c>
    </row>
    <row r="202" spans="1:65" s="14" customFormat="1" ht="11.25">
      <c r="B202" s="209"/>
      <c r="C202" s="210"/>
      <c r="D202" s="200" t="s">
        <v>301</v>
      </c>
      <c r="E202" s="211" t="s">
        <v>19</v>
      </c>
      <c r="F202" s="212" t="s">
        <v>3245</v>
      </c>
      <c r="G202" s="210"/>
      <c r="H202" s="213">
        <v>255.2</v>
      </c>
      <c r="I202" s="214"/>
      <c r="J202" s="210"/>
      <c r="K202" s="210"/>
      <c r="L202" s="215"/>
      <c r="M202" s="216"/>
      <c r="N202" s="217"/>
      <c r="O202" s="217"/>
      <c r="P202" s="217"/>
      <c r="Q202" s="217"/>
      <c r="R202" s="217"/>
      <c r="S202" s="217"/>
      <c r="T202" s="218"/>
      <c r="AT202" s="219" t="s">
        <v>301</v>
      </c>
      <c r="AU202" s="219" t="s">
        <v>79</v>
      </c>
      <c r="AV202" s="14" t="s">
        <v>79</v>
      </c>
      <c r="AW202" s="14" t="s">
        <v>32</v>
      </c>
      <c r="AX202" s="14" t="s">
        <v>70</v>
      </c>
      <c r="AY202" s="219" t="s">
        <v>290</v>
      </c>
    </row>
    <row r="203" spans="1:65" s="14" customFormat="1" ht="11.25">
      <c r="B203" s="209"/>
      <c r="C203" s="210"/>
      <c r="D203" s="200" t="s">
        <v>301</v>
      </c>
      <c r="E203" s="211" t="s">
        <v>19</v>
      </c>
      <c r="F203" s="212" t="s">
        <v>3246</v>
      </c>
      <c r="G203" s="210"/>
      <c r="H203" s="213">
        <v>256.02499999999998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301</v>
      </c>
      <c r="AU203" s="219" t="s">
        <v>79</v>
      </c>
      <c r="AV203" s="14" t="s">
        <v>79</v>
      </c>
      <c r="AW203" s="14" t="s">
        <v>32</v>
      </c>
      <c r="AX203" s="14" t="s">
        <v>70</v>
      </c>
      <c r="AY203" s="219" t="s">
        <v>290</v>
      </c>
    </row>
    <row r="204" spans="1:65" s="14" customFormat="1" ht="11.25">
      <c r="B204" s="209"/>
      <c r="C204" s="210"/>
      <c r="D204" s="200" t="s">
        <v>301</v>
      </c>
      <c r="E204" s="211" t="s">
        <v>19</v>
      </c>
      <c r="F204" s="212" t="s">
        <v>3247</v>
      </c>
      <c r="G204" s="210"/>
      <c r="H204" s="213">
        <v>98.01</v>
      </c>
      <c r="I204" s="214"/>
      <c r="J204" s="210"/>
      <c r="K204" s="210"/>
      <c r="L204" s="215"/>
      <c r="M204" s="216"/>
      <c r="N204" s="217"/>
      <c r="O204" s="217"/>
      <c r="P204" s="217"/>
      <c r="Q204" s="217"/>
      <c r="R204" s="217"/>
      <c r="S204" s="217"/>
      <c r="T204" s="218"/>
      <c r="AT204" s="219" t="s">
        <v>301</v>
      </c>
      <c r="AU204" s="219" t="s">
        <v>79</v>
      </c>
      <c r="AV204" s="14" t="s">
        <v>79</v>
      </c>
      <c r="AW204" s="14" t="s">
        <v>32</v>
      </c>
      <c r="AX204" s="14" t="s">
        <v>70</v>
      </c>
      <c r="AY204" s="219" t="s">
        <v>290</v>
      </c>
    </row>
    <row r="205" spans="1:65" s="14" customFormat="1" ht="11.25">
      <c r="B205" s="209"/>
      <c r="C205" s="210"/>
      <c r="D205" s="200" t="s">
        <v>301</v>
      </c>
      <c r="E205" s="211" t="s">
        <v>19</v>
      </c>
      <c r="F205" s="212" t="s">
        <v>3248</v>
      </c>
      <c r="G205" s="210"/>
      <c r="H205" s="213">
        <v>22.5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32</v>
      </c>
      <c r="AX205" s="14" t="s">
        <v>70</v>
      </c>
      <c r="AY205" s="219" t="s">
        <v>290</v>
      </c>
    </row>
    <row r="206" spans="1:65" s="16" customFormat="1" ht="11.25">
      <c r="B206" s="231"/>
      <c r="C206" s="232"/>
      <c r="D206" s="200" t="s">
        <v>301</v>
      </c>
      <c r="E206" s="233" t="s">
        <v>19</v>
      </c>
      <c r="F206" s="234" t="s">
        <v>399</v>
      </c>
      <c r="G206" s="232"/>
      <c r="H206" s="235">
        <v>631.73500000000001</v>
      </c>
      <c r="I206" s="236"/>
      <c r="J206" s="232"/>
      <c r="K206" s="232"/>
      <c r="L206" s="237"/>
      <c r="M206" s="238"/>
      <c r="N206" s="239"/>
      <c r="O206" s="239"/>
      <c r="P206" s="239"/>
      <c r="Q206" s="239"/>
      <c r="R206" s="239"/>
      <c r="S206" s="239"/>
      <c r="T206" s="240"/>
      <c r="AT206" s="241" t="s">
        <v>301</v>
      </c>
      <c r="AU206" s="241" t="s">
        <v>79</v>
      </c>
      <c r="AV206" s="16" t="s">
        <v>171</v>
      </c>
      <c r="AW206" s="16" t="s">
        <v>32</v>
      </c>
      <c r="AX206" s="16" t="s">
        <v>70</v>
      </c>
      <c r="AY206" s="241" t="s">
        <v>290</v>
      </c>
    </row>
    <row r="207" spans="1:65" s="13" customFormat="1" ht="11.25">
      <c r="B207" s="198"/>
      <c r="C207" s="199"/>
      <c r="D207" s="200" t="s">
        <v>301</v>
      </c>
      <c r="E207" s="201" t="s">
        <v>19</v>
      </c>
      <c r="F207" s="202" t="s">
        <v>2470</v>
      </c>
      <c r="G207" s="199"/>
      <c r="H207" s="201" t="s">
        <v>19</v>
      </c>
      <c r="I207" s="203"/>
      <c r="J207" s="199"/>
      <c r="K207" s="199"/>
      <c r="L207" s="204"/>
      <c r="M207" s="205"/>
      <c r="N207" s="206"/>
      <c r="O207" s="206"/>
      <c r="P207" s="206"/>
      <c r="Q207" s="206"/>
      <c r="R207" s="206"/>
      <c r="S207" s="206"/>
      <c r="T207" s="207"/>
      <c r="AT207" s="208" t="s">
        <v>301</v>
      </c>
      <c r="AU207" s="208" t="s">
        <v>79</v>
      </c>
      <c r="AV207" s="13" t="s">
        <v>77</v>
      </c>
      <c r="AW207" s="13" t="s">
        <v>32</v>
      </c>
      <c r="AX207" s="13" t="s">
        <v>70</v>
      </c>
      <c r="AY207" s="208" t="s">
        <v>290</v>
      </c>
    </row>
    <row r="208" spans="1:65" s="14" customFormat="1" ht="11.25">
      <c r="B208" s="209"/>
      <c r="C208" s="210"/>
      <c r="D208" s="200" t="s">
        <v>301</v>
      </c>
      <c r="E208" s="211" t="s">
        <v>19</v>
      </c>
      <c r="F208" s="212" t="s">
        <v>3249</v>
      </c>
      <c r="G208" s="210"/>
      <c r="H208" s="213">
        <v>-144.24799999999999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301</v>
      </c>
      <c r="AU208" s="219" t="s">
        <v>79</v>
      </c>
      <c r="AV208" s="14" t="s">
        <v>79</v>
      </c>
      <c r="AW208" s="14" t="s">
        <v>32</v>
      </c>
      <c r="AX208" s="14" t="s">
        <v>70</v>
      </c>
      <c r="AY208" s="219" t="s">
        <v>290</v>
      </c>
    </row>
    <row r="209" spans="1:65" s="16" customFormat="1" ht="11.25">
      <c r="B209" s="231"/>
      <c r="C209" s="232"/>
      <c r="D209" s="200" t="s">
        <v>301</v>
      </c>
      <c r="E209" s="233" t="s">
        <v>19</v>
      </c>
      <c r="F209" s="234" t="s">
        <v>399</v>
      </c>
      <c r="G209" s="232"/>
      <c r="H209" s="235">
        <v>-144.24799999999999</v>
      </c>
      <c r="I209" s="236"/>
      <c r="J209" s="232"/>
      <c r="K209" s="232"/>
      <c r="L209" s="237"/>
      <c r="M209" s="238"/>
      <c r="N209" s="239"/>
      <c r="O209" s="239"/>
      <c r="P209" s="239"/>
      <c r="Q209" s="239"/>
      <c r="R209" s="239"/>
      <c r="S209" s="239"/>
      <c r="T209" s="240"/>
      <c r="AT209" s="241" t="s">
        <v>301</v>
      </c>
      <c r="AU209" s="241" t="s">
        <v>79</v>
      </c>
      <c r="AV209" s="16" t="s">
        <v>171</v>
      </c>
      <c r="AW209" s="16" t="s">
        <v>32</v>
      </c>
      <c r="AX209" s="16" t="s">
        <v>70</v>
      </c>
      <c r="AY209" s="241" t="s">
        <v>290</v>
      </c>
    </row>
    <row r="210" spans="1:65" s="13" customFormat="1" ht="11.25">
      <c r="B210" s="198"/>
      <c r="C210" s="199"/>
      <c r="D210" s="200" t="s">
        <v>301</v>
      </c>
      <c r="E210" s="201" t="s">
        <v>19</v>
      </c>
      <c r="F210" s="202" t="s">
        <v>2177</v>
      </c>
      <c r="G210" s="199"/>
      <c r="H210" s="201" t="s">
        <v>19</v>
      </c>
      <c r="I210" s="203"/>
      <c r="J210" s="199"/>
      <c r="K210" s="199"/>
      <c r="L210" s="204"/>
      <c r="M210" s="205"/>
      <c r="N210" s="206"/>
      <c r="O210" s="206"/>
      <c r="P210" s="206"/>
      <c r="Q210" s="206"/>
      <c r="R210" s="206"/>
      <c r="S210" s="206"/>
      <c r="T210" s="207"/>
      <c r="AT210" s="208" t="s">
        <v>301</v>
      </c>
      <c r="AU210" s="208" t="s">
        <v>79</v>
      </c>
      <c r="AV210" s="13" t="s">
        <v>77</v>
      </c>
      <c r="AW210" s="13" t="s">
        <v>32</v>
      </c>
      <c r="AX210" s="13" t="s">
        <v>70</v>
      </c>
      <c r="AY210" s="208" t="s">
        <v>290</v>
      </c>
    </row>
    <row r="211" spans="1:65" s="14" customFormat="1" ht="11.25">
      <c r="B211" s="209"/>
      <c r="C211" s="210"/>
      <c r="D211" s="200" t="s">
        <v>301</v>
      </c>
      <c r="E211" s="211" t="s">
        <v>19</v>
      </c>
      <c r="F211" s="212" t="s">
        <v>3268</v>
      </c>
      <c r="G211" s="210"/>
      <c r="H211" s="213">
        <v>-167.31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301</v>
      </c>
      <c r="AU211" s="219" t="s">
        <v>79</v>
      </c>
      <c r="AV211" s="14" t="s">
        <v>79</v>
      </c>
      <c r="AW211" s="14" t="s">
        <v>32</v>
      </c>
      <c r="AX211" s="14" t="s">
        <v>70</v>
      </c>
      <c r="AY211" s="219" t="s">
        <v>290</v>
      </c>
    </row>
    <row r="212" spans="1:65" s="13" customFormat="1" ht="11.25">
      <c r="B212" s="198"/>
      <c r="C212" s="199"/>
      <c r="D212" s="200" t="s">
        <v>301</v>
      </c>
      <c r="E212" s="201" t="s">
        <v>19</v>
      </c>
      <c r="F212" s="202" t="s">
        <v>2497</v>
      </c>
      <c r="G212" s="199"/>
      <c r="H212" s="201" t="s">
        <v>19</v>
      </c>
      <c r="I212" s="203"/>
      <c r="J212" s="199"/>
      <c r="K212" s="199"/>
      <c r="L212" s="204"/>
      <c r="M212" s="205"/>
      <c r="N212" s="206"/>
      <c r="O212" s="206"/>
      <c r="P212" s="206"/>
      <c r="Q212" s="206"/>
      <c r="R212" s="206"/>
      <c r="S212" s="206"/>
      <c r="T212" s="207"/>
      <c r="AT212" s="208" t="s">
        <v>301</v>
      </c>
      <c r="AU212" s="208" t="s">
        <v>79</v>
      </c>
      <c r="AV212" s="13" t="s">
        <v>77</v>
      </c>
      <c r="AW212" s="13" t="s">
        <v>32</v>
      </c>
      <c r="AX212" s="13" t="s">
        <v>70</v>
      </c>
      <c r="AY212" s="208" t="s">
        <v>290</v>
      </c>
    </row>
    <row r="213" spans="1:65" s="14" customFormat="1" ht="11.25">
      <c r="B213" s="209"/>
      <c r="C213" s="210"/>
      <c r="D213" s="200" t="s">
        <v>301</v>
      </c>
      <c r="E213" s="211" t="s">
        <v>19</v>
      </c>
      <c r="F213" s="212" t="s">
        <v>3269</v>
      </c>
      <c r="G213" s="210"/>
      <c r="H213" s="213">
        <v>-110.96</v>
      </c>
      <c r="I213" s="214"/>
      <c r="J213" s="210"/>
      <c r="K213" s="210"/>
      <c r="L213" s="215"/>
      <c r="M213" s="216"/>
      <c r="N213" s="217"/>
      <c r="O213" s="217"/>
      <c r="P213" s="217"/>
      <c r="Q213" s="217"/>
      <c r="R213" s="217"/>
      <c r="S213" s="217"/>
      <c r="T213" s="218"/>
      <c r="AT213" s="219" t="s">
        <v>301</v>
      </c>
      <c r="AU213" s="219" t="s">
        <v>79</v>
      </c>
      <c r="AV213" s="14" t="s">
        <v>79</v>
      </c>
      <c r="AW213" s="14" t="s">
        <v>32</v>
      </c>
      <c r="AX213" s="14" t="s">
        <v>70</v>
      </c>
      <c r="AY213" s="219" t="s">
        <v>290</v>
      </c>
    </row>
    <row r="214" spans="1:65" s="16" customFormat="1" ht="11.25">
      <c r="B214" s="231"/>
      <c r="C214" s="232"/>
      <c r="D214" s="200" t="s">
        <v>301</v>
      </c>
      <c r="E214" s="233" t="s">
        <v>19</v>
      </c>
      <c r="F214" s="234" t="s">
        <v>399</v>
      </c>
      <c r="G214" s="232"/>
      <c r="H214" s="235">
        <v>-278.27</v>
      </c>
      <c r="I214" s="236"/>
      <c r="J214" s="232"/>
      <c r="K214" s="232"/>
      <c r="L214" s="237"/>
      <c r="M214" s="238"/>
      <c r="N214" s="239"/>
      <c r="O214" s="239"/>
      <c r="P214" s="239"/>
      <c r="Q214" s="239"/>
      <c r="R214" s="239"/>
      <c r="S214" s="239"/>
      <c r="T214" s="240"/>
      <c r="AT214" s="241" t="s">
        <v>301</v>
      </c>
      <c r="AU214" s="241" t="s">
        <v>79</v>
      </c>
      <c r="AV214" s="16" t="s">
        <v>171</v>
      </c>
      <c r="AW214" s="16" t="s">
        <v>32</v>
      </c>
      <c r="AX214" s="16" t="s">
        <v>70</v>
      </c>
      <c r="AY214" s="241" t="s">
        <v>290</v>
      </c>
    </row>
    <row r="215" spans="1:65" s="15" customFormat="1" ht="11.25">
      <c r="B215" s="220"/>
      <c r="C215" s="221"/>
      <c r="D215" s="200" t="s">
        <v>301</v>
      </c>
      <c r="E215" s="222" t="s">
        <v>19</v>
      </c>
      <c r="F215" s="223" t="s">
        <v>304</v>
      </c>
      <c r="G215" s="221"/>
      <c r="H215" s="224">
        <v>209.21700000000004</v>
      </c>
      <c r="I215" s="225"/>
      <c r="J215" s="221"/>
      <c r="K215" s="221"/>
      <c r="L215" s="226"/>
      <c r="M215" s="227"/>
      <c r="N215" s="228"/>
      <c r="O215" s="228"/>
      <c r="P215" s="228"/>
      <c r="Q215" s="228"/>
      <c r="R215" s="228"/>
      <c r="S215" s="228"/>
      <c r="T215" s="229"/>
      <c r="AT215" s="230" t="s">
        <v>301</v>
      </c>
      <c r="AU215" s="230" t="s">
        <v>79</v>
      </c>
      <c r="AV215" s="15" t="s">
        <v>297</v>
      </c>
      <c r="AW215" s="15" t="s">
        <v>32</v>
      </c>
      <c r="AX215" s="15" t="s">
        <v>77</v>
      </c>
      <c r="AY215" s="230" t="s">
        <v>290</v>
      </c>
    </row>
    <row r="216" spans="1:65" s="2" customFormat="1" ht="16.5" customHeight="1">
      <c r="A216" s="36"/>
      <c r="B216" s="37"/>
      <c r="C216" s="242" t="s">
        <v>448</v>
      </c>
      <c r="D216" s="242" t="s">
        <v>434</v>
      </c>
      <c r="E216" s="243" t="s">
        <v>1802</v>
      </c>
      <c r="F216" s="244" t="s">
        <v>1803</v>
      </c>
      <c r="G216" s="245" t="s">
        <v>489</v>
      </c>
      <c r="H216" s="246">
        <v>451.90899999999999</v>
      </c>
      <c r="I216" s="247"/>
      <c r="J216" s="248">
        <f>ROUND(I216*H216,2)</f>
        <v>0</v>
      </c>
      <c r="K216" s="244" t="s">
        <v>296</v>
      </c>
      <c r="L216" s="249"/>
      <c r="M216" s="250" t="s">
        <v>19</v>
      </c>
      <c r="N216" s="251" t="s">
        <v>41</v>
      </c>
      <c r="O216" s="66"/>
      <c r="P216" s="189">
        <f>O216*H216</f>
        <v>0</v>
      </c>
      <c r="Q216" s="189">
        <v>0</v>
      </c>
      <c r="R216" s="189">
        <f>Q216*H216</f>
        <v>0</v>
      </c>
      <c r="S216" s="189">
        <v>0</v>
      </c>
      <c r="T216" s="190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91" t="s">
        <v>360</v>
      </c>
      <c r="AT216" s="191" t="s">
        <v>434</v>
      </c>
      <c r="AU216" s="191" t="s">
        <v>79</v>
      </c>
      <c r="AY216" s="19" t="s">
        <v>290</v>
      </c>
      <c r="BE216" s="192">
        <f>IF(N216="základní",J216,0)</f>
        <v>0</v>
      </c>
      <c r="BF216" s="192">
        <f>IF(N216="snížená",J216,0)</f>
        <v>0</v>
      </c>
      <c r="BG216" s="192">
        <f>IF(N216="zákl. přenesená",J216,0)</f>
        <v>0</v>
      </c>
      <c r="BH216" s="192">
        <f>IF(N216="sníž. přenesená",J216,0)</f>
        <v>0</v>
      </c>
      <c r="BI216" s="192">
        <f>IF(N216="nulová",J216,0)</f>
        <v>0</v>
      </c>
      <c r="BJ216" s="19" t="s">
        <v>77</v>
      </c>
      <c r="BK216" s="192">
        <f>ROUND(I216*H216,2)</f>
        <v>0</v>
      </c>
      <c r="BL216" s="19" t="s">
        <v>297</v>
      </c>
      <c r="BM216" s="191" t="s">
        <v>3270</v>
      </c>
    </row>
    <row r="217" spans="1:65" s="2" customFormat="1" ht="11.25">
      <c r="A217" s="36"/>
      <c r="B217" s="37"/>
      <c r="C217" s="38"/>
      <c r="D217" s="193" t="s">
        <v>299</v>
      </c>
      <c r="E217" s="38"/>
      <c r="F217" s="194" t="s">
        <v>1805</v>
      </c>
      <c r="G217" s="38"/>
      <c r="H217" s="38"/>
      <c r="I217" s="195"/>
      <c r="J217" s="38"/>
      <c r="K217" s="38"/>
      <c r="L217" s="41"/>
      <c r="M217" s="196"/>
      <c r="N217" s="197"/>
      <c r="O217" s="66"/>
      <c r="P217" s="66"/>
      <c r="Q217" s="66"/>
      <c r="R217" s="66"/>
      <c r="S217" s="66"/>
      <c r="T217" s="67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9" t="s">
        <v>299</v>
      </c>
      <c r="AU217" s="19" t="s">
        <v>79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3271</v>
      </c>
      <c r="G218" s="210"/>
      <c r="H218" s="213">
        <v>451.90899999999999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5" customFormat="1" ht="11.25">
      <c r="B219" s="220"/>
      <c r="C219" s="221"/>
      <c r="D219" s="200" t="s">
        <v>301</v>
      </c>
      <c r="E219" s="222" t="s">
        <v>19</v>
      </c>
      <c r="F219" s="223" t="s">
        <v>304</v>
      </c>
      <c r="G219" s="221"/>
      <c r="H219" s="224">
        <v>451.90899999999999</v>
      </c>
      <c r="I219" s="225"/>
      <c r="J219" s="221"/>
      <c r="K219" s="221"/>
      <c r="L219" s="226"/>
      <c r="M219" s="227"/>
      <c r="N219" s="228"/>
      <c r="O219" s="228"/>
      <c r="P219" s="228"/>
      <c r="Q219" s="228"/>
      <c r="R219" s="228"/>
      <c r="S219" s="228"/>
      <c r="T219" s="229"/>
      <c r="AT219" s="230" t="s">
        <v>301</v>
      </c>
      <c r="AU219" s="230" t="s">
        <v>79</v>
      </c>
      <c r="AV219" s="15" t="s">
        <v>297</v>
      </c>
      <c r="AW219" s="15" t="s">
        <v>32</v>
      </c>
      <c r="AX219" s="15" t="s">
        <v>77</v>
      </c>
      <c r="AY219" s="230" t="s">
        <v>290</v>
      </c>
    </row>
    <row r="220" spans="1:65" s="2" customFormat="1" ht="37.9" customHeight="1">
      <c r="A220" s="36"/>
      <c r="B220" s="37"/>
      <c r="C220" s="180" t="s">
        <v>455</v>
      </c>
      <c r="D220" s="180" t="s">
        <v>292</v>
      </c>
      <c r="E220" s="181" t="s">
        <v>1638</v>
      </c>
      <c r="F220" s="182" t="s">
        <v>1639</v>
      </c>
      <c r="G220" s="183" t="s">
        <v>320</v>
      </c>
      <c r="H220" s="184">
        <v>121.68</v>
      </c>
      <c r="I220" s="185"/>
      <c r="J220" s="186">
        <f>ROUND(I220*H220,2)</f>
        <v>0</v>
      </c>
      <c r="K220" s="182" t="s">
        <v>296</v>
      </c>
      <c r="L220" s="41"/>
      <c r="M220" s="187" t="s">
        <v>19</v>
      </c>
      <c r="N220" s="188" t="s">
        <v>41</v>
      </c>
      <c r="O220" s="66"/>
      <c r="P220" s="189">
        <f>O220*H220</f>
        <v>0</v>
      </c>
      <c r="Q220" s="189">
        <v>0</v>
      </c>
      <c r="R220" s="189">
        <f>Q220*H220</f>
        <v>0</v>
      </c>
      <c r="S220" s="189">
        <v>0</v>
      </c>
      <c r="T220" s="190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1" t="s">
        <v>297</v>
      </c>
      <c r="AT220" s="191" t="s">
        <v>292</v>
      </c>
      <c r="AU220" s="191" t="s">
        <v>79</v>
      </c>
      <c r="AY220" s="19" t="s">
        <v>290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77</v>
      </c>
      <c r="BK220" s="192">
        <f>ROUND(I220*H220,2)</f>
        <v>0</v>
      </c>
      <c r="BL220" s="19" t="s">
        <v>297</v>
      </c>
      <c r="BM220" s="191" t="s">
        <v>3272</v>
      </c>
    </row>
    <row r="221" spans="1:65" s="2" customFormat="1" ht="11.25">
      <c r="A221" s="36"/>
      <c r="B221" s="37"/>
      <c r="C221" s="38"/>
      <c r="D221" s="193" t="s">
        <v>299</v>
      </c>
      <c r="E221" s="38"/>
      <c r="F221" s="194" t="s">
        <v>1641</v>
      </c>
      <c r="G221" s="38"/>
      <c r="H221" s="38"/>
      <c r="I221" s="195"/>
      <c r="J221" s="38"/>
      <c r="K221" s="38"/>
      <c r="L221" s="41"/>
      <c r="M221" s="196"/>
      <c r="N221" s="197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299</v>
      </c>
      <c r="AU221" s="19" t="s">
        <v>79</v>
      </c>
    </row>
    <row r="222" spans="1:65" s="14" customFormat="1" ht="11.25">
      <c r="B222" s="209"/>
      <c r="C222" s="210"/>
      <c r="D222" s="200" t="s">
        <v>301</v>
      </c>
      <c r="E222" s="211" t="s">
        <v>19</v>
      </c>
      <c r="F222" s="212" t="s">
        <v>3273</v>
      </c>
      <c r="G222" s="210"/>
      <c r="H222" s="213">
        <v>121.68</v>
      </c>
      <c r="I222" s="214"/>
      <c r="J222" s="210"/>
      <c r="K222" s="210"/>
      <c r="L222" s="215"/>
      <c r="M222" s="216"/>
      <c r="N222" s="217"/>
      <c r="O222" s="217"/>
      <c r="P222" s="217"/>
      <c r="Q222" s="217"/>
      <c r="R222" s="217"/>
      <c r="S222" s="217"/>
      <c r="T222" s="218"/>
      <c r="AT222" s="219" t="s">
        <v>301</v>
      </c>
      <c r="AU222" s="219" t="s">
        <v>79</v>
      </c>
      <c r="AV222" s="14" t="s">
        <v>79</v>
      </c>
      <c r="AW222" s="14" t="s">
        <v>32</v>
      </c>
      <c r="AX222" s="14" t="s">
        <v>70</v>
      </c>
      <c r="AY222" s="219" t="s">
        <v>290</v>
      </c>
    </row>
    <row r="223" spans="1:65" s="15" customFormat="1" ht="11.25">
      <c r="B223" s="220"/>
      <c r="C223" s="221"/>
      <c r="D223" s="200" t="s">
        <v>301</v>
      </c>
      <c r="E223" s="222" t="s">
        <v>19</v>
      </c>
      <c r="F223" s="223" t="s">
        <v>304</v>
      </c>
      <c r="G223" s="221"/>
      <c r="H223" s="224">
        <v>121.68</v>
      </c>
      <c r="I223" s="225"/>
      <c r="J223" s="221"/>
      <c r="K223" s="221"/>
      <c r="L223" s="226"/>
      <c r="M223" s="227"/>
      <c r="N223" s="228"/>
      <c r="O223" s="228"/>
      <c r="P223" s="228"/>
      <c r="Q223" s="228"/>
      <c r="R223" s="228"/>
      <c r="S223" s="228"/>
      <c r="T223" s="229"/>
      <c r="AT223" s="230" t="s">
        <v>301</v>
      </c>
      <c r="AU223" s="230" t="s">
        <v>79</v>
      </c>
      <c r="AV223" s="15" t="s">
        <v>297</v>
      </c>
      <c r="AW223" s="15" t="s">
        <v>32</v>
      </c>
      <c r="AX223" s="15" t="s">
        <v>77</v>
      </c>
      <c r="AY223" s="230" t="s">
        <v>290</v>
      </c>
    </row>
    <row r="224" spans="1:65" s="2" customFormat="1" ht="16.5" customHeight="1">
      <c r="A224" s="36"/>
      <c r="B224" s="37"/>
      <c r="C224" s="242" t="s">
        <v>463</v>
      </c>
      <c r="D224" s="242" t="s">
        <v>434</v>
      </c>
      <c r="E224" s="243" t="s">
        <v>2183</v>
      </c>
      <c r="F224" s="244" t="s">
        <v>2184</v>
      </c>
      <c r="G224" s="245" t="s">
        <v>489</v>
      </c>
      <c r="H224" s="246">
        <v>262.82900000000001</v>
      </c>
      <c r="I224" s="247"/>
      <c r="J224" s="248">
        <f>ROUND(I224*H224,2)</f>
        <v>0</v>
      </c>
      <c r="K224" s="244" t="s">
        <v>296</v>
      </c>
      <c r="L224" s="249"/>
      <c r="M224" s="250" t="s">
        <v>19</v>
      </c>
      <c r="N224" s="251" t="s">
        <v>41</v>
      </c>
      <c r="O224" s="66"/>
      <c r="P224" s="189">
        <f>O224*H224</f>
        <v>0</v>
      </c>
      <c r="Q224" s="189">
        <v>0</v>
      </c>
      <c r="R224" s="189">
        <f>Q224*H224</f>
        <v>0</v>
      </c>
      <c r="S224" s="189">
        <v>0</v>
      </c>
      <c r="T224" s="190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1" t="s">
        <v>360</v>
      </c>
      <c r="AT224" s="191" t="s">
        <v>434</v>
      </c>
      <c r="AU224" s="191" t="s">
        <v>79</v>
      </c>
      <c r="AY224" s="19" t="s">
        <v>290</v>
      </c>
      <c r="BE224" s="192">
        <f>IF(N224="základní",J224,0)</f>
        <v>0</v>
      </c>
      <c r="BF224" s="192">
        <f>IF(N224="snížená",J224,0)</f>
        <v>0</v>
      </c>
      <c r="BG224" s="192">
        <f>IF(N224="zákl. přenesená",J224,0)</f>
        <v>0</v>
      </c>
      <c r="BH224" s="192">
        <f>IF(N224="sníž. přenesená",J224,0)</f>
        <v>0</v>
      </c>
      <c r="BI224" s="192">
        <f>IF(N224="nulová",J224,0)</f>
        <v>0</v>
      </c>
      <c r="BJ224" s="19" t="s">
        <v>77</v>
      </c>
      <c r="BK224" s="192">
        <f>ROUND(I224*H224,2)</f>
        <v>0</v>
      </c>
      <c r="BL224" s="19" t="s">
        <v>297</v>
      </c>
      <c r="BM224" s="191" t="s">
        <v>3274</v>
      </c>
    </row>
    <row r="225" spans="1:65" s="2" customFormat="1" ht="11.25">
      <c r="A225" s="36"/>
      <c r="B225" s="37"/>
      <c r="C225" s="38"/>
      <c r="D225" s="193" t="s">
        <v>299</v>
      </c>
      <c r="E225" s="38"/>
      <c r="F225" s="194" t="s">
        <v>2186</v>
      </c>
      <c r="G225" s="38"/>
      <c r="H225" s="38"/>
      <c r="I225" s="195"/>
      <c r="J225" s="38"/>
      <c r="K225" s="38"/>
      <c r="L225" s="41"/>
      <c r="M225" s="196"/>
      <c r="N225" s="197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299</v>
      </c>
      <c r="AU225" s="19" t="s">
        <v>79</v>
      </c>
    </row>
    <row r="226" spans="1:65" s="14" customFormat="1" ht="11.25">
      <c r="B226" s="209"/>
      <c r="C226" s="210"/>
      <c r="D226" s="200" t="s">
        <v>301</v>
      </c>
      <c r="E226" s="211" t="s">
        <v>19</v>
      </c>
      <c r="F226" s="212" t="s">
        <v>3275</v>
      </c>
      <c r="G226" s="210"/>
      <c r="H226" s="213">
        <v>262.82900000000001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301</v>
      </c>
      <c r="AU226" s="219" t="s">
        <v>79</v>
      </c>
      <c r="AV226" s="14" t="s">
        <v>79</v>
      </c>
      <c r="AW226" s="14" t="s">
        <v>32</v>
      </c>
      <c r="AX226" s="14" t="s">
        <v>70</v>
      </c>
      <c r="AY226" s="219" t="s">
        <v>290</v>
      </c>
    </row>
    <row r="227" spans="1:65" s="15" customFormat="1" ht="11.25">
      <c r="B227" s="220"/>
      <c r="C227" s="221"/>
      <c r="D227" s="200" t="s">
        <v>301</v>
      </c>
      <c r="E227" s="222" t="s">
        <v>19</v>
      </c>
      <c r="F227" s="223" t="s">
        <v>304</v>
      </c>
      <c r="G227" s="221"/>
      <c r="H227" s="224">
        <v>262.82900000000001</v>
      </c>
      <c r="I227" s="225"/>
      <c r="J227" s="221"/>
      <c r="K227" s="221"/>
      <c r="L227" s="226"/>
      <c r="M227" s="227"/>
      <c r="N227" s="228"/>
      <c r="O227" s="228"/>
      <c r="P227" s="228"/>
      <c r="Q227" s="228"/>
      <c r="R227" s="228"/>
      <c r="S227" s="228"/>
      <c r="T227" s="229"/>
      <c r="AT227" s="230" t="s">
        <v>301</v>
      </c>
      <c r="AU227" s="230" t="s">
        <v>79</v>
      </c>
      <c r="AV227" s="15" t="s">
        <v>297</v>
      </c>
      <c r="AW227" s="15" t="s">
        <v>32</v>
      </c>
      <c r="AX227" s="15" t="s">
        <v>77</v>
      </c>
      <c r="AY227" s="230" t="s">
        <v>290</v>
      </c>
    </row>
    <row r="228" spans="1:65" s="12" customFormat="1" ht="22.9" customHeight="1">
      <c r="B228" s="164"/>
      <c r="C228" s="165"/>
      <c r="D228" s="166" t="s">
        <v>69</v>
      </c>
      <c r="E228" s="178" t="s">
        <v>297</v>
      </c>
      <c r="F228" s="178" t="s">
        <v>703</v>
      </c>
      <c r="G228" s="165"/>
      <c r="H228" s="165"/>
      <c r="I228" s="168"/>
      <c r="J228" s="179">
        <f>BK228</f>
        <v>0</v>
      </c>
      <c r="K228" s="165"/>
      <c r="L228" s="170"/>
      <c r="M228" s="171"/>
      <c r="N228" s="172"/>
      <c r="O228" s="172"/>
      <c r="P228" s="173">
        <f>SUM(P229:P251)</f>
        <v>0</v>
      </c>
      <c r="Q228" s="172"/>
      <c r="R228" s="173">
        <f>SUM(R229:R251)</f>
        <v>2.324245704</v>
      </c>
      <c r="S228" s="172"/>
      <c r="T228" s="174">
        <f>SUM(T229:T251)</f>
        <v>0</v>
      </c>
      <c r="AR228" s="175" t="s">
        <v>77</v>
      </c>
      <c r="AT228" s="176" t="s">
        <v>69</v>
      </c>
      <c r="AU228" s="176" t="s">
        <v>77</v>
      </c>
      <c r="AY228" s="175" t="s">
        <v>290</v>
      </c>
      <c r="BK228" s="177">
        <f>SUM(BK229:BK251)</f>
        <v>0</v>
      </c>
    </row>
    <row r="229" spans="1:65" s="2" customFormat="1" ht="16.5" customHeight="1">
      <c r="A229" s="36"/>
      <c r="B229" s="37"/>
      <c r="C229" s="180" t="s">
        <v>474</v>
      </c>
      <c r="D229" s="180" t="s">
        <v>292</v>
      </c>
      <c r="E229" s="181" t="s">
        <v>2197</v>
      </c>
      <c r="F229" s="182" t="s">
        <v>2198</v>
      </c>
      <c r="G229" s="183" t="s">
        <v>320</v>
      </c>
      <c r="H229" s="184">
        <v>34.164000000000001</v>
      </c>
      <c r="I229" s="185"/>
      <c r="J229" s="186">
        <f>ROUND(I229*H229,2)</f>
        <v>0</v>
      </c>
      <c r="K229" s="182" t="s">
        <v>296</v>
      </c>
      <c r="L229" s="41"/>
      <c r="M229" s="187" t="s">
        <v>19</v>
      </c>
      <c r="N229" s="188" t="s">
        <v>41</v>
      </c>
      <c r="O229" s="66"/>
      <c r="P229" s="189">
        <f>O229*H229</f>
        <v>0</v>
      </c>
      <c r="Q229" s="189">
        <v>0</v>
      </c>
      <c r="R229" s="189">
        <f>Q229*H229</f>
        <v>0</v>
      </c>
      <c r="S229" s="189">
        <v>0</v>
      </c>
      <c r="T229" s="190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91" t="s">
        <v>297</v>
      </c>
      <c r="AT229" s="191" t="s">
        <v>292</v>
      </c>
      <c r="AU229" s="191" t="s">
        <v>79</v>
      </c>
      <c r="AY229" s="19" t="s">
        <v>290</v>
      </c>
      <c r="BE229" s="192">
        <f>IF(N229="základní",J229,0)</f>
        <v>0</v>
      </c>
      <c r="BF229" s="192">
        <f>IF(N229="snížená",J229,0)</f>
        <v>0</v>
      </c>
      <c r="BG229" s="192">
        <f>IF(N229="zákl. přenesená",J229,0)</f>
        <v>0</v>
      </c>
      <c r="BH229" s="192">
        <f>IF(N229="sníž. přenesená",J229,0)</f>
        <v>0</v>
      </c>
      <c r="BI229" s="192">
        <f>IF(N229="nulová",J229,0)</f>
        <v>0</v>
      </c>
      <c r="BJ229" s="19" t="s">
        <v>77</v>
      </c>
      <c r="BK229" s="192">
        <f>ROUND(I229*H229,2)</f>
        <v>0</v>
      </c>
      <c r="BL229" s="19" t="s">
        <v>297</v>
      </c>
      <c r="BM229" s="191" t="s">
        <v>3276</v>
      </c>
    </row>
    <row r="230" spans="1:65" s="2" customFormat="1" ht="11.25">
      <c r="A230" s="36"/>
      <c r="B230" s="37"/>
      <c r="C230" s="38"/>
      <c r="D230" s="193" t="s">
        <v>299</v>
      </c>
      <c r="E230" s="38"/>
      <c r="F230" s="194" t="s">
        <v>2200</v>
      </c>
      <c r="G230" s="38"/>
      <c r="H230" s="38"/>
      <c r="I230" s="195"/>
      <c r="J230" s="38"/>
      <c r="K230" s="38"/>
      <c r="L230" s="41"/>
      <c r="M230" s="196"/>
      <c r="N230" s="197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299</v>
      </c>
      <c r="AU230" s="19" t="s">
        <v>79</v>
      </c>
    </row>
    <row r="231" spans="1:65" s="14" customFormat="1" ht="11.25">
      <c r="B231" s="209"/>
      <c r="C231" s="210"/>
      <c r="D231" s="200" t="s">
        <v>301</v>
      </c>
      <c r="E231" s="211" t="s">
        <v>19</v>
      </c>
      <c r="F231" s="212" t="s">
        <v>3277</v>
      </c>
      <c r="G231" s="210"/>
      <c r="H231" s="213">
        <v>34.164000000000001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301</v>
      </c>
      <c r="AU231" s="219" t="s">
        <v>79</v>
      </c>
      <c r="AV231" s="14" t="s">
        <v>79</v>
      </c>
      <c r="AW231" s="14" t="s">
        <v>32</v>
      </c>
      <c r="AX231" s="14" t="s">
        <v>70</v>
      </c>
      <c r="AY231" s="219" t="s">
        <v>290</v>
      </c>
    </row>
    <row r="232" spans="1:65" s="15" customFormat="1" ht="11.25">
      <c r="B232" s="220"/>
      <c r="C232" s="221"/>
      <c r="D232" s="200" t="s">
        <v>301</v>
      </c>
      <c r="E232" s="222" t="s">
        <v>19</v>
      </c>
      <c r="F232" s="223" t="s">
        <v>304</v>
      </c>
      <c r="G232" s="221"/>
      <c r="H232" s="224">
        <v>34.164000000000001</v>
      </c>
      <c r="I232" s="225"/>
      <c r="J232" s="221"/>
      <c r="K232" s="221"/>
      <c r="L232" s="226"/>
      <c r="M232" s="227"/>
      <c r="N232" s="228"/>
      <c r="O232" s="228"/>
      <c r="P232" s="228"/>
      <c r="Q232" s="228"/>
      <c r="R232" s="228"/>
      <c r="S232" s="228"/>
      <c r="T232" s="229"/>
      <c r="AT232" s="230" t="s">
        <v>301</v>
      </c>
      <c r="AU232" s="230" t="s">
        <v>79</v>
      </c>
      <c r="AV232" s="15" t="s">
        <v>297</v>
      </c>
      <c r="AW232" s="15" t="s">
        <v>32</v>
      </c>
      <c r="AX232" s="15" t="s">
        <v>77</v>
      </c>
      <c r="AY232" s="230" t="s">
        <v>290</v>
      </c>
    </row>
    <row r="233" spans="1:65" s="2" customFormat="1" ht="16.5" customHeight="1">
      <c r="A233" s="36"/>
      <c r="B233" s="37"/>
      <c r="C233" s="180" t="s">
        <v>7</v>
      </c>
      <c r="D233" s="180" t="s">
        <v>292</v>
      </c>
      <c r="E233" s="181" t="s">
        <v>2559</v>
      </c>
      <c r="F233" s="182" t="s">
        <v>2560</v>
      </c>
      <c r="G233" s="183" t="s">
        <v>451</v>
      </c>
      <c r="H233" s="184">
        <v>8</v>
      </c>
      <c r="I233" s="185"/>
      <c r="J233" s="186">
        <f>ROUND(I233*H233,2)</f>
        <v>0</v>
      </c>
      <c r="K233" s="182" t="s">
        <v>296</v>
      </c>
      <c r="L233" s="41"/>
      <c r="M233" s="187" t="s">
        <v>19</v>
      </c>
      <c r="N233" s="188" t="s">
        <v>41</v>
      </c>
      <c r="O233" s="66"/>
      <c r="P233" s="189">
        <f>O233*H233</f>
        <v>0</v>
      </c>
      <c r="Q233" s="189">
        <v>0.223938</v>
      </c>
      <c r="R233" s="189">
        <f>Q233*H233</f>
        <v>1.791504</v>
      </c>
      <c r="S233" s="189">
        <v>0</v>
      </c>
      <c r="T233" s="190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1" t="s">
        <v>297</v>
      </c>
      <c r="AT233" s="191" t="s">
        <v>292</v>
      </c>
      <c r="AU233" s="191" t="s">
        <v>79</v>
      </c>
      <c r="AY233" s="19" t="s">
        <v>290</v>
      </c>
      <c r="BE233" s="192">
        <f>IF(N233="základní",J233,0)</f>
        <v>0</v>
      </c>
      <c r="BF233" s="192">
        <f>IF(N233="snížená",J233,0)</f>
        <v>0</v>
      </c>
      <c r="BG233" s="192">
        <f>IF(N233="zákl. přenesená",J233,0)</f>
        <v>0</v>
      </c>
      <c r="BH233" s="192">
        <f>IF(N233="sníž. přenesená",J233,0)</f>
        <v>0</v>
      </c>
      <c r="BI233" s="192">
        <f>IF(N233="nulová",J233,0)</f>
        <v>0</v>
      </c>
      <c r="BJ233" s="19" t="s">
        <v>77</v>
      </c>
      <c r="BK233" s="192">
        <f>ROUND(I233*H233,2)</f>
        <v>0</v>
      </c>
      <c r="BL233" s="19" t="s">
        <v>297</v>
      </c>
      <c r="BM233" s="191" t="s">
        <v>3278</v>
      </c>
    </row>
    <row r="234" spans="1:65" s="2" customFormat="1" ht="11.25">
      <c r="A234" s="36"/>
      <c r="B234" s="37"/>
      <c r="C234" s="38"/>
      <c r="D234" s="193" t="s">
        <v>299</v>
      </c>
      <c r="E234" s="38"/>
      <c r="F234" s="194" t="s">
        <v>2562</v>
      </c>
      <c r="G234" s="38"/>
      <c r="H234" s="38"/>
      <c r="I234" s="195"/>
      <c r="J234" s="38"/>
      <c r="K234" s="38"/>
      <c r="L234" s="41"/>
      <c r="M234" s="196"/>
      <c r="N234" s="197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299</v>
      </c>
      <c r="AU234" s="19" t="s">
        <v>79</v>
      </c>
    </row>
    <row r="235" spans="1:65" s="14" customFormat="1" ht="11.25">
      <c r="B235" s="209"/>
      <c r="C235" s="210"/>
      <c r="D235" s="200" t="s">
        <v>301</v>
      </c>
      <c r="E235" s="211" t="s">
        <v>19</v>
      </c>
      <c r="F235" s="212" t="s">
        <v>3279</v>
      </c>
      <c r="G235" s="210"/>
      <c r="H235" s="213">
        <v>1</v>
      </c>
      <c r="I235" s="214"/>
      <c r="J235" s="210"/>
      <c r="K235" s="210"/>
      <c r="L235" s="215"/>
      <c r="M235" s="216"/>
      <c r="N235" s="217"/>
      <c r="O235" s="217"/>
      <c r="P235" s="217"/>
      <c r="Q235" s="217"/>
      <c r="R235" s="217"/>
      <c r="S235" s="217"/>
      <c r="T235" s="218"/>
      <c r="AT235" s="219" t="s">
        <v>301</v>
      </c>
      <c r="AU235" s="219" t="s">
        <v>79</v>
      </c>
      <c r="AV235" s="14" t="s">
        <v>79</v>
      </c>
      <c r="AW235" s="14" t="s">
        <v>32</v>
      </c>
      <c r="AX235" s="14" t="s">
        <v>70</v>
      </c>
      <c r="AY235" s="219" t="s">
        <v>290</v>
      </c>
    </row>
    <row r="236" spans="1:65" s="14" customFormat="1" ht="11.25">
      <c r="B236" s="209"/>
      <c r="C236" s="210"/>
      <c r="D236" s="200" t="s">
        <v>301</v>
      </c>
      <c r="E236" s="211" t="s">
        <v>19</v>
      </c>
      <c r="F236" s="212" t="s">
        <v>3005</v>
      </c>
      <c r="G236" s="210"/>
      <c r="H236" s="213">
        <v>7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301</v>
      </c>
      <c r="AU236" s="219" t="s">
        <v>79</v>
      </c>
      <c r="AV236" s="14" t="s">
        <v>79</v>
      </c>
      <c r="AW236" s="14" t="s">
        <v>32</v>
      </c>
      <c r="AX236" s="14" t="s">
        <v>70</v>
      </c>
      <c r="AY236" s="219" t="s">
        <v>290</v>
      </c>
    </row>
    <row r="237" spans="1:65" s="15" customFormat="1" ht="11.25">
      <c r="B237" s="220"/>
      <c r="C237" s="221"/>
      <c r="D237" s="200" t="s">
        <v>301</v>
      </c>
      <c r="E237" s="222" t="s">
        <v>19</v>
      </c>
      <c r="F237" s="223" t="s">
        <v>304</v>
      </c>
      <c r="G237" s="221"/>
      <c r="H237" s="224">
        <v>8</v>
      </c>
      <c r="I237" s="225"/>
      <c r="J237" s="221"/>
      <c r="K237" s="221"/>
      <c r="L237" s="226"/>
      <c r="M237" s="227"/>
      <c r="N237" s="228"/>
      <c r="O237" s="228"/>
      <c r="P237" s="228"/>
      <c r="Q237" s="228"/>
      <c r="R237" s="228"/>
      <c r="S237" s="228"/>
      <c r="T237" s="229"/>
      <c r="AT237" s="230" t="s">
        <v>301</v>
      </c>
      <c r="AU237" s="230" t="s">
        <v>79</v>
      </c>
      <c r="AV237" s="15" t="s">
        <v>297</v>
      </c>
      <c r="AW237" s="15" t="s">
        <v>32</v>
      </c>
      <c r="AX237" s="15" t="s">
        <v>77</v>
      </c>
      <c r="AY237" s="230" t="s">
        <v>290</v>
      </c>
    </row>
    <row r="238" spans="1:65" s="2" customFormat="1" ht="16.5" customHeight="1">
      <c r="A238" s="36"/>
      <c r="B238" s="37"/>
      <c r="C238" s="242" t="s">
        <v>486</v>
      </c>
      <c r="D238" s="242" t="s">
        <v>434</v>
      </c>
      <c r="E238" s="243" t="s">
        <v>2565</v>
      </c>
      <c r="F238" s="244" t="s">
        <v>2566</v>
      </c>
      <c r="G238" s="245" t="s">
        <v>451</v>
      </c>
      <c r="H238" s="246">
        <v>1</v>
      </c>
      <c r="I238" s="247"/>
      <c r="J238" s="248">
        <f>ROUND(I238*H238,2)</f>
        <v>0</v>
      </c>
      <c r="K238" s="244" t="s">
        <v>19</v>
      </c>
      <c r="L238" s="249"/>
      <c r="M238" s="250" t="s">
        <v>19</v>
      </c>
      <c r="N238" s="251" t="s">
        <v>41</v>
      </c>
      <c r="O238" s="66"/>
      <c r="P238" s="189">
        <f>O238*H238</f>
        <v>0</v>
      </c>
      <c r="Q238" s="189">
        <v>5.5E-2</v>
      </c>
      <c r="R238" s="189">
        <f>Q238*H238</f>
        <v>5.5E-2</v>
      </c>
      <c r="S238" s="189">
        <v>0</v>
      </c>
      <c r="T238" s="190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1" t="s">
        <v>360</v>
      </c>
      <c r="AT238" s="191" t="s">
        <v>434</v>
      </c>
      <c r="AU238" s="191" t="s">
        <v>79</v>
      </c>
      <c r="AY238" s="19" t="s">
        <v>290</v>
      </c>
      <c r="BE238" s="192">
        <f>IF(N238="základní",J238,0)</f>
        <v>0</v>
      </c>
      <c r="BF238" s="192">
        <f>IF(N238="snížená",J238,0)</f>
        <v>0</v>
      </c>
      <c r="BG238" s="192">
        <f>IF(N238="zákl. přenesená",J238,0)</f>
        <v>0</v>
      </c>
      <c r="BH238" s="192">
        <f>IF(N238="sníž. přenesená",J238,0)</f>
        <v>0</v>
      </c>
      <c r="BI238" s="192">
        <f>IF(N238="nulová",J238,0)</f>
        <v>0</v>
      </c>
      <c r="BJ238" s="19" t="s">
        <v>77</v>
      </c>
      <c r="BK238" s="192">
        <f>ROUND(I238*H238,2)</f>
        <v>0</v>
      </c>
      <c r="BL238" s="19" t="s">
        <v>297</v>
      </c>
      <c r="BM238" s="191" t="s">
        <v>3280</v>
      </c>
    </row>
    <row r="239" spans="1:65" s="14" customFormat="1" ht="11.25">
      <c r="B239" s="209"/>
      <c r="C239" s="210"/>
      <c r="D239" s="200" t="s">
        <v>301</v>
      </c>
      <c r="E239" s="211" t="s">
        <v>19</v>
      </c>
      <c r="F239" s="212" t="s">
        <v>3281</v>
      </c>
      <c r="G239" s="210"/>
      <c r="H239" s="213">
        <v>1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301</v>
      </c>
      <c r="AU239" s="219" t="s">
        <v>79</v>
      </c>
      <c r="AV239" s="14" t="s">
        <v>79</v>
      </c>
      <c r="AW239" s="14" t="s">
        <v>32</v>
      </c>
      <c r="AX239" s="14" t="s">
        <v>70</v>
      </c>
      <c r="AY239" s="219" t="s">
        <v>290</v>
      </c>
    </row>
    <row r="240" spans="1:65" s="15" customFormat="1" ht="11.25">
      <c r="B240" s="220"/>
      <c r="C240" s="221"/>
      <c r="D240" s="200" t="s">
        <v>301</v>
      </c>
      <c r="E240" s="222" t="s">
        <v>19</v>
      </c>
      <c r="F240" s="223" t="s">
        <v>304</v>
      </c>
      <c r="G240" s="221"/>
      <c r="H240" s="224">
        <v>1</v>
      </c>
      <c r="I240" s="225"/>
      <c r="J240" s="221"/>
      <c r="K240" s="221"/>
      <c r="L240" s="226"/>
      <c r="M240" s="227"/>
      <c r="N240" s="228"/>
      <c r="O240" s="228"/>
      <c r="P240" s="228"/>
      <c r="Q240" s="228"/>
      <c r="R240" s="228"/>
      <c r="S240" s="228"/>
      <c r="T240" s="229"/>
      <c r="AT240" s="230" t="s">
        <v>301</v>
      </c>
      <c r="AU240" s="230" t="s">
        <v>79</v>
      </c>
      <c r="AV240" s="15" t="s">
        <v>297</v>
      </c>
      <c r="AW240" s="15" t="s">
        <v>32</v>
      </c>
      <c r="AX240" s="15" t="s">
        <v>77</v>
      </c>
      <c r="AY240" s="230" t="s">
        <v>290</v>
      </c>
    </row>
    <row r="241" spans="1:65" s="2" customFormat="1" ht="16.5" customHeight="1">
      <c r="A241" s="36"/>
      <c r="B241" s="37"/>
      <c r="C241" s="242" t="s">
        <v>496</v>
      </c>
      <c r="D241" s="242" t="s">
        <v>434</v>
      </c>
      <c r="E241" s="243" t="s">
        <v>2568</v>
      </c>
      <c r="F241" s="244" t="s">
        <v>2569</v>
      </c>
      <c r="G241" s="245" t="s">
        <v>451</v>
      </c>
      <c r="H241" s="246">
        <v>7</v>
      </c>
      <c r="I241" s="247"/>
      <c r="J241" s="248">
        <f>ROUND(I241*H241,2)</f>
        <v>0</v>
      </c>
      <c r="K241" s="244" t="s">
        <v>19</v>
      </c>
      <c r="L241" s="249"/>
      <c r="M241" s="250" t="s">
        <v>19</v>
      </c>
      <c r="N241" s="251" t="s">
        <v>41</v>
      </c>
      <c r="O241" s="66"/>
      <c r="P241" s="189">
        <f>O241*H241</f>
        <v>0</v>
      </c>
      <c r="Q241" s="189">
        <v>6.5000000000000002E-2</v>
      </c>
      <c r="R241" s="189">
        <f>Q241*H241</f>
        <v>0.45500000000000002</v>
      </c>
      <c r="S241" s="189">
        <v>0</v>
      </c>
      <c r="T241" s="190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91" t="s">
        <v>360</v>
      </c>
      <c r="AT241" s="191" t="s">
        <v>434</v>
      </c>
      <c r="AU241" s="191" t="s">
        <v>79</v>
      </c>
      <c r="AY241" s="19" t="s">
        <v>290</v>
      </c>
      <c r="BE241" s="192">
        <f>IF(N241="základní",J241,0)</f>
        <v>0</v>
      </c>
      <c r="BF241" s="192">
        <f>IF(N241="snížená",J241,0)</f>
        <v>0</v>
      </c>
      <c r="BG241" s="192">
        <f>IF(N241="zákl. přenesená",J241,0)</f>
        <v>0</v>
      </c>
      <c r="BH241" s="192">
        <f>IF(N241="sníž. přenesená",J241,0)</f>
        <v>0</v>
      </c>
      <c r="BI241" s="192">
        <f>IF(N241="nulová",J241,0)</f>
        <v>0</v>
      </c>
      <c r="BJ241" s="19" t="s">
        <v>77</v>
      </c>
      <c r="BK241" s="192">
        <f>ROUND(I241*H241,2)</f>
        <v>0</v>
      </c>
      <c r="BL241" s="19" t="s">
        <v>297</v>
      </c>
      <c r="BM241" s="191" t="s">
        <v>3282</v>
      </c>
    </row>
    <row r="242" spans="1:65" s="14" customFormat="1" ht="11.25">
      <c r="B242" s="209"/>
      <c r="C242" s="210"/>
      <c r="D242" s="200" t="s">
        <v>301</v>
      </c>
      <c r="E242" s="211" t="s">
        <v>19</v>
      </c>
      <c r="F242" s="212" t="s">
        <v>3013</v>
      </c>
      <c r="G242" s="210"/>
      <c r="H242" s="213">
        <v>7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301</v>
      </c>
      <c r="AU242" s="219" t="s">
        <v>79</v>
      </c>
      <c r="AV242" s="14" t="s">
        <v>79</v>
      </c>
      <c r="AW242" s="14" t="s">
        <v>32</v>
      </c>
      <c r="AX242" s="14" t="s">
        <v>70</v>
      </c>
      <c r="AY242" s="219" t="s">
        <v>290</v>
      </c>
    </row>
    <row r="243" spans="1:65" s="15" customFormat="1" ht="11.25">
      <c r="B243" s="220"/>
      <c r="C243" s="221"/>
      <c r="D243" s="200" t="s">
        <v>301</v>
      </c>
      <c r="E243" s="222" t="s">
        <v>19</v>
      </c>
      <c r="F243" s="223" t="s">
        <v>304</v>
      </c>
      <c r="G243" s="221"/>
      <c r="H243" s="224">
        <v>7</v>
      </c>
      <c r="I243" s="225"/>
      <c r="J243" s="221"/>
      <c r="K243" s="221"/>
      <c r="L243" s="226"/>
      <c r="M243" s="227"/>
      <c r="N243" s="228"/>
      <c r="O243" s="228"/>
      <c r="P243" s="228"/>
      <c r="Q243" s="228"/>
      <c r="R243" s="228"/>
      <c r="S243" s="228"/>
      <c r="T243" s="229"/>
      <c r="AT243" s="230" t="s">
        <v>301</v>
      </c>
      <c r="AU243" s="230" t="s">
        <v>79</v>
      </c>
      <c r="AV243" s="15" t="s">
        <v>297</v>
      </c>
      <c r="AW243" s="15" t="s">
        <v>32</v>
      </c>
      <c r="AX243" s="15" t="s">
        <v>77</v>
      </c>
      <c r="AY243" s="230" t="s">
        <v>290</v>
      </c>
    </row>
    <row r="244" spans="1:65" s="2" customFormat="1" ht="24.2" customHeight="1">
      <c r="A244" s="36"/>
      <c r="B244" s="37"/>
      <c r="C244" s="180" t="s">
        <v>503</v>
      </c>
      <c r="D244" s="180" t="s">
        <v>292</v>
      </c>
      <c r="E244" s="181" t="s">
        <v>1663</v>
      </c>
      <c r="F244" s="182" t="s">
        <v>1664</v>
      </c>
      <c r="G244" s="183" t="s">
        <v>320</v>
      </c>
      <c r="H244" s="184">
        <v>1.125</v>
      </c>
      <c r="I244" s="185"/>
      <c r="J244" s="186">
        <f>ROUND(I244*H244,2)</f>
        <v>0</v>
      </c>
      <c r="K244" s="182" t="s">
        <v>296</v>
      </c>
      <c r="L244" s="41"/>
      <c r="M244" s="187" t="s">
        <v>19</v>
      </c>
      <c r="N244" s="188" t="s">
        <v>41</v>
      </c>
      <c r="O244" s="66"/>
      <c r="P244" s="189">
        <f>O244*H244</f>
        <v>0</v>
      </c>
      <c r="Q244" s="189">
        <v>0</v>
      </c>
      <c r="R244" s="189">
        <f>Q244*H244</f>
        <v>0</v>
      </c>
      <c r="S244" s="189">
        <v>0</v>
      </c>
      <c r="T244" s="190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1" t="s">
        <v>297</v>
      </c>
      <c r="AT244" s="191" t="s">
        <v>292</v>
      </c>
      <c r="AU244" s="191" t="s">
        <v>79</v>
      </c>
      <c r="AY244" s="19" t="s">
        <v>290</v>
      </c>
      <c r="BE244" s="192">
        <f>IF(N244="základní",J244,0)</f>
        <v>0</v>
      </c>
      <c r="BF244" s="192">
        <f>IF(N244="snížená",J244,0)</f>
        <v>0</v>
      </c>
      <c r="BG244" s="192">
        <f>IF(N244="zákl. přenesená",J244,0)</f>
        <v>0</v>
      </c>
      <c r="BH244" s="192">
        <f>IF(N244="sníž. přenesená",J244,0)</f>
        <v>0</v>
      </c>
      <c r="BI244" s="192">
        <f>IF(N244="nulová",J244,0)</f>
        <v>0</v>
      </c>
      <c r="BJ244" s="19" t="s">
        <v>77</v>
      </c>
      <c r="BK244" s="192">
        <f>ROUND(I244*H244,2)</f>
        <v>0</v>
      </c>
      <c r="BL244" s="19" t="s">
        <v>297</v>
      </c>
      <c r="BM244" s="191" t="s">
        <v>3283</v>
      </c>
    </row>
    <row r="245" spans="1:65" s="2" customFormat="1" ht="11.25">
      <c r="A245" s="36"/>
      <c r="B245" s="37"/>
      <c r="C245" s="38"/>
      <c r="D245" s="193" t="s">
        <v>299</v>
      </c>
      <c r="E245" s="38"/>
      <c r="F245" s="194" t="s">
        <v>1666</v>
      </c>
      <c r="G245" s="38"/>
      <c r="H245" s="38"/>
      <c r="I245" s="195"/>
      <c r="J245" s="38"/>
      <c r="K245" s="38"/>
      <c r="L245" s="41"/>
      <c r="M245" s="196"/>
      <c r="N245" s="197"/>
      <c r="O245" s="66"/>
      <c r="P245" s="66"/>
      <c r="Q245" s="66"/>
      <c r="R245" s="66"/>
      <c r="S245" s="66"/>
      <c r="T245" s="67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T245" s="19" t="s">
        <v>299</v>
      </c>
      <c r="AU245" s="19" t="s">
        <v>79</v>
      </c>
    </row>
    <row r="246" spans="1:65" s="14" customFormat="1" ht="11.25">
      <c r="B246" s="209"/>
      <c r="C246" s="210"/>
      <c r="D246" s="200" t="s">
        <v>301</v>
      </c>
      <c r="E246" s="211" t="s">
        <v>19</v>
      </c>
      <c r="F246" s="212" t="s">
        <v>3284</v>
      </c>
      <c r="G246" s="210"/>
      <c r="H246" s="213">
        <v>1.125</v>
      </c>
      <c r="I246" s="214"/>
      <c r="J246" s="210"/>
      <c r="K246" s="210"/>
      <c r="L246" s="215"/>
      <c r="M246" s="216"/>
      <c r="N246" s="217"/>
      <c r="O246" s="217"/>
      <c r="P246" s="217"/>
      <c r="Q246" s="217"/>
      <c r="R246" s="217"/>
      <c r="S246" s="217"/>
      <c r="T246" s="218"/>
      <c r="AT246" s="219" t="s">
        <v>301</v>
      </c>
      <c r="AU246" s="219" t="s">
        <v>79</v>
      </c>
      <c r="AV246" s="14" t="s">
        <v>79</v>
      </c>
      <c r="AW246" s="14" t="s">
        <v>32</v>
      </c>
      <c r="AX246" s="14" t="s">
        <v>70</v>
      </c>
      <c r="AY246" s="219" t="s">
        <v>290</v>
      </c>
    </row>
    <row r="247" spans="1:65" s="15" customFormat="1" ht="11.25">
      <c r="B247" s="220"/>
      <c r="C247" s="221"/>
      <c r="D247" s="200" t="s">
        <v>301</v>
      </c>
      <c r="E247" s="222" t="s">
        <v>19</v>
      </c>
      <c r="F247" s="223" t="s">
        <v>304</v>
      </c>
      <c r="G247" s="221"/>
      <c r="H247" s="224">
        <v>1.125</v>
      </c>
      <c r="I247" s="225"/>
      <c r="J247" s="221"/>
      <c r="K247" s="221"/>
      <c r="L247" s="226"/>
      <c r="M247" s="227"/>
      <c r="N247" s="228"/>
      <c r="O247" s="228"/>
      <c r="P247" s="228"/>
      <c r="Q247" s="228"/>
      <c r="R247" s="228"/>
      <c r="S247" s="228"/>
      <c r="T247" s="229"/>
      <c r="AT247" s="230" t="s">
        <v>301</v>
      </c>
      <c r="AU247" s="230" t="s">
        <v>79</v>
      </c>
      <c r="AV247" s="15" t="s">
        <v>297</v>
      </c>
      <c r="AW247" s="15" t="s">
        <v>32</v>
      </c>
      <c r="AX247" s="15" t="s">
        <v>77</v>
      </c>
      <c r="AY247" s="230" t="s">
        <v>290</v>
      </c>
    </row>
    <row r="248" spans="1:65" s="2" customFormat="1" ht="24.2" customHeight="1">
      <c r="A248" s="36"/>
      <c r="B248" s="37"/>
      <c r="C248" s="180" t="s">
        <v>509</v>
      </c>
      <c r="D248" s="180" t="s">
        <v>292</v>
      </c>
      <c r="E248" s="181" t="s">
        <v>1672</v>
      </c>
      <c r="F248" s="182" t="s">
        <v>1673</v>
      </c>
      <c r="G248" s="183" t="s">
        <v>341</v>
      </c>
      <c r="H248" s="184">
        <v>3.6</v>
      </c>
      <c r="I248" s="185"/>
      <c r="J248" s="186">
        <f>ROUND(I248*H248,2)</f>
        <v>0</v>
      </c>
      <c r="K248" s="182" t="s">
        <v>296</v>
      </c>
      <c r="L248" s="41"/>
      <c r="M248" s="187" t="s">
        <v>19</v>
      </c>
      <c r="N248" s="188" t="s">
        <v>41</v>
      </c>
      <c r="O248" s="66"/>
      <c r="P248" s="189">
        <f>O248*H248</f>
        <v>0</v>
      </c>
      <c r="Q248" s="189">
        <v>6.3171399999999997E-3</v>
      </c>
      <c r="R248" s="189">
        <f>Q248*H248</f>
        <v>2.2741703999999998E-2</v>
      </c>
      <c r="S248" s="189">
        <v>0</v>
      </c>
      <c r="T248" s="190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91" t="s">
        <v>297</v>
      </c>
      <c r="AT248" s="191" t="s">
        <v>292</v>
      </c>
      <c r="AU248" s="191" t="s">
        <v>79</v>
      </c>
      <c r="AY248" s="19" t="s">
        <v>290</v>
      </c>
      <c r="BE248" s="192">
        <f>IF(N248="základní",J248,0)</f>
        <v>0</v>
      </c>
      <c r="BF248" s="192">
        <f>IF(N248="snížená",J248,0)</f>
        <v>0</v>
      </c>
      <c r="BG248" s="192">
        <f>IF(N248="zákl. přenesená",J248,0)</f>
        <v>0</v>
      </c>
      <c r="BH248" s="192">
        <f>IF(N248="sníž. přenesená",J248,0)</f>
        <v>0</v>
      </c>
      <c r="BI248" s="192">
        <f>IF(N248="nulová",J248,0)</f>
        <v>0</v>
      </c>
      <c r="BJ248" s="19" t="s">
        <v>77</v>
      </c>
      <c r="BK248" s="192">
        <f>ROUND(I248*H248,2)</f>
        <v>0</v>
      </c>
      <c r="BL248" s="19" t="s">
        <v>297</v>
      </c>
      <c r="BM248" s="191" t="s">
        <v>3285</v>
      </c>
    </row>
    <row r="249" spans="1:65" s="2" customFormat="1" ht="11.25">
      <c r="A249" s="36"/>
      <c r="B249" s="37"/>
      <c r="C249" s="38"/>
      <c r="D249" s="193" t="s">
        <v>299</v>
      </c>
      <c r="E249" s="38"/>
      <c r="F249" s="194" t="s">
        <v>1675</v>
      </c>
      <c r="G249" s="38"/>
      <c r="H249" s="38"/>
      <c r="I249" s="195"/>
      <c r="J249" s="38"/>
      <c r="K249" s="38"/>
      <c r="L249" s="41"/>
      <c r="M249" s="196"/>
      <c r="N249" s="197"/>
      <c r="O249" s="66"/>
      <c r="P249" s="66"/>
      <c r="Q249" s="66"/>
      <c r="R249" s="66"/>
      <c r="S249" s="66"/>
      <c r="T249" s="6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9" t="s">
        <v>299</v>
      </c>
      <c r="AU249" s="19" t="s">
        <v>79</v>
      </c>
    </row>
    <row r="250" spans="1:65" s="14" customFormat="1" ht="11.25">
      <c r="B250" s="209"/>
      <c r="C250" s="210"/>
      <c r="D250" s="200" t="s">
        <v>301</v>
      </c>
      <c r="E250" s="211" t="s">
        <v>19</v>
      </c>
      <c r="F250" s="212" t="s">
        <v>3286</v>
      </c>
      <c r="G250" s="210"/>
      <c r="H250" s="213">
        <v>3.6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301</v>
      </c>
      <c r="AU250" s="219" t="s">
        <v>79</v>
      </c>
      <c r="AV250" s="14" t="s">
        <v>79</v>
      </c>
      <c r="AW250" s="14" t="s">
        <v>32</v>
      </c>
      <c r="AX250" s="14" t="s">
        <v>70</v>
      </c>
      <c r="AY250" s="219" t="s">
        <v>290</v>
      </c>
    </row>
    <row r="251" spans="1:65" s="15" customFormat="1" ht="11.25">
      <c r="B251" s="220"/>
      <c r="C251" s="221"/>
      <c r="D251" s="200" t="s">
        <v>301</v>
      </c>
      <c r="E251" s="222" t="s">
        <v>19</v>
      </c>
      <c r="F251" s="223" t="s">
        <v>304</v>
      </c>
      <c r="G251" s="221"/>
      <c r="H251" s="224">
        <v>3.6</v>
      </c>
      <c r="I251" s="225"/>
      <c r="J251" s="221"/>
      <c r="K251" s="221"/>
      <c r="L251" s="226"/>
      <c r="M251" s="227"/>
      <c r="N251" s="228"/>
      <c r="O251" s="228"/>
      <c r="P251" s="228"/>
      <c r="Q251" s="228"/>
      <c r="R251" s="228"/>
      <c r="S251" s="228"/>
      <c r="T251" s="229"/>
      <c r="AT251" s="230" t="s">
        <v>301</v>
      </c>
      <c r="AU251" s="230" t="s">
        <v>79</v>
      </c>
      <c r="AV251" s="15" t="s">
        <v>297</v>
      </c>
      <c r="AW251" s="15" t="s">
        <v>32</v>
      </c>
      <c r="AX251" s="15" t="s">
        <v>77</v>
      </c>
      <c r="AY251" s="230" t="s">
        <v>290</v>
      </c>
    </row>
    <row r="252" spans="1:65" s="12" customFormat="1" ht="22.9" customHeight="1">
      <c r="B252" s="164"/>
      <c r="C252" s="165"/>
      <c r="D252" s="166" t="s">
        <v>69</v>
      </c>
      <c r="E252" s="178" t="s">
        <v>330</v>
      </c>
      <c r="F252" s="178" t="s">
        <v>1834</v>
      </c>
      <c r="G252" s="165"/>
      <c r="H252" s="165"/>
      <c r="I252" s="168"/>
      <c r="J252" s="179">
        <f>BK252</f>
        <v>0</v>
      </c>
      <c r="K252" s="165"/>
      <c r="L252" s="170"/>
      <c r="M252" s="171"/>
      <c r="N252" s="172"/>
      <c r="O252" s="172"/>
      <c r="P252" s="173">
        <f>SUM(P253:P272)</f>
        <v>0</v>
      </c>
      <c r="Q252" s="172"/>
      <c r="R252" s="173">
        <f>SUM(R253:R272)</f>
        <v>0</v>
      </c>
      <c r="S252" s="172"/>
      <c r="T252" s="174">
        <f>SUM(T253:T272)</f>
        <v>0</v>
      </c>
      <c r="AR252" s="175" t="s">
        <v>77</v>
      </c>
      <c r="AT252" s="176" t="s">
        <v>69</v>
      </c>
      <c r="AU252" s="176" t="s">
        <v>77</v>
      </c>
      <c r="AY252" s="175" t="s">
        <v>290</v>
      </c>
      <c r="BK252" s="177">
        <f>SUM(BK253:BK272)</f>
        <v>0</v>
      </c>
    </row>
    <row r="253" spans="1:65" s="2" customFormat="1" ht="16.5" customHeight="1">
      <c r="A253" s="36"/>
      <c r="B253" s="37"/>
      <c r="C253" s="180" t="s">
        <v>516</v>
      </c>
      <c r="D253" s="180" t="s">
        <v>292</v>
      </c>
      <c r="E253" s="181" t="s">
        <v>2576</v>
      </c>
      <c r="F253" s="182" t="s">
        <v>2577</v>
      </c>
      <c r="G253" s="183" t="s">
        <v>341</v>
      </c>
      <c r="H253" s="184">
        <v>554.79999999999995</v>
      </c>
      <c r="I253" s="185"/>
      <c r="J253" s="186">
        <f>ROUND(I253*H253,2)</f>
        <v>0</v>
      </c>
      <c r="K253" s="182" t="s">
        <v>296</v>
      </c>
      <c r="L253" s="41"/>
      <c r="M253" s="187" t="s">
        <v>19</v>
      </c>
      <c r="N253" s="188" t="s">
        <v>41</v>
      </c>
      <c r="O253" s="66"/>
      <c r="P253" s="189">
        <f>O253*H253</f>
        <v>0</v>
      </c>
      <c r="Q253" s="189">
        <v>0</v>
      </c>
      <c r="R253" s="189">
        <f>Q253*H253</f>
        <v>0</v>
      </c>
      <c r="S253" s="189">
        <v>0</v>
      </c>
      <c r="T253" s="190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1" t="s">
        <v>297</v>
      </c>
      <c r="AT253" s="191" t="s">
        <v>292</v>
      </c>
      <c r="AU253" s="191" t="s">
        <v>79</v>
      </c>
      <c r="AY253" s="19" t="s">
        <v>290</v>
      </c>
      <c r="BE253" s="192">
        <f>IF(N253="základní",J253,0)</f>
        <v>0</v>
      </c>
      <c r="BF253" s="192">
        <f>IF(N253="snížená",J253,0)</f>
        <v>0</v>
      </c>
      <c r="BG253" s="192">
        <f>IF(N253="zákl. přenesená",J253,0)</f>
        <v>0</v>
      </c>
      <c r="BH253" s="192">
        <f>IF(N253="sníž. přenesená",J253,0)</f>
        <v>0</v>
      </c>
      <c r="BI253" s="192">
        <f>IF(N253="nulová",J253,0)</f>
        <v>0</v>
      </c>
      <c r="BJ253" s="19" t="s">
        <v>77</v>
      </c>
      <c r="BK253" s="192">
        <f>ROUND(I253*H253,2)</f>
        <v>0</v>
      </c>
      <c r="BL253" s="19" t="s">
        <v>297</v>
      </c>
      <c r="BM253" s="191" t="s">
        <v>3287</v>
      </c>
    </row>
    <row r="254" spans="1:65" s="2" customFormat="1" ht="11.25">
      <c r="A254" s="36"/>
      <c r="B254" s="37"/>
      <c r="C254" s="38"/>
      <c r="D254" s="193" t="s">
        <v>299</v>
      </c>
      <c r="E254" s="38"/>
      <c r="F254" s="194" t="s">
        <v>2579</v>
      </c>
      <c r="G254" s="38"/>
      <c r="H254" s="38"/>
      <c r="I254" s="195"/>
      <c r="J254" s="38"/>
      <c r="K254" s="38"/>
      <c r="L254" s="41"/>
      <c r="M254" s="196"/>
      <c r="N254" s="197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299</v>
      </c>
      <c r="AU254" s="19" t="s">
        <v>79</v>
      </c>
    </row>
    <row r="255" spans="1:65" s="14" customFormat="1" ht="11.25">
      <c r="B255" s="209"/>
      <c r="C255" s="210"/>
      <c r="D255" s="200" t="s">
        <v>301</v>
      </c>
      <c r="E255" s="211" t="s">
        <v>19</v>
      </c>
      <c r="F255" s="212" t="s">
        <v>3288</v>
      </c>
      <c r="G255" s="210"/>
      <c r="H255" s="213">
        <v>554.79999999999995</v>
      </c>
      <c r="I255" s="214"/>
      <c r="J255" s="210"/>
      <c r="K255" s="210"/>
      <c r="L255" s="215"/>
      <c r="M255" s="216"/>
      <c r="N255" s="217"/>
      <c r="O255" s="217"/>
      <c r="P255" s="217"/>
      <c r="Q255" s="217"/>
      <c r="R255" s="217"/>
      <c r="S255" s="217"/>
      <c r="T255" s="218"/>
      <c r="AT255" s="219" t="s">
        <v>301</v>
      </c>
      <c r="AU255" s="219" t="s">
        <v>79</v>
      </c>
      <c r="AV255" s="14" t="s">
        <v>79</v>
      </c>
      <c r="AW255" s="14" t="s">
        <v>32</v>
      </c>
      <c r="AX255" s="14" t="s">
        <v>70</v>
      </c>
      <c r="AY255" s="219" t="s">
        <v>290</v>
      </c>
    </row>
    <row r="256" spans="1:65" s="15" customFormat="1" ht="11.25">
      <c r="B256" s="220"/>
      <c r="C256" s="221"/>
      <c r="D256" s="200" t="s">
        <v>301</v>
      </c>
      <c r="E256" s="222" t="s">
        <v>19</v>
      </c>
      <c r="F256" s="223" t="s">
        <v>304</v>
      </c>
      <c r="G256" s="221"/>
      <c r="H256" s="224">
        <v>554.79999999999995</v>
      </c>
      <c r="I256" s="225"/>
      <c r="J256" s="221"/>
      <c r="K256" s="221"/>
      <c r="L256" s="226"/>
      <c r="M256" s="227"/>
      <c r="N256" s="228"/>
      <c r="O256" s="228"/>
      <c r="P256" s="228"/>
      <c r="Q256" s="228"/>
      <c r="R256" s="228"/>
      <c r="S256" s="228"/>
      <c r="T256" s="229"/>
      <c r="AT256" s="230" t="s">
        <v>301</v>
      </c>
      <c r="AU256" s="230" t="s">
        <v>79</v>
      </c>
      <c r="AV256" s="15" t="s">
        <v>297</v>
      </c>
      <c r="AW256" s="15" t="s">
        <v>32</v>
      </c>
      <c r="AX256" s="15" t="s">
        <v>77</v>
      </c>
      <c r="AY256" s="230" t="s">
        <v>290</v>
      </c>
    </row>
    <row r="257" spans="1:65" s="2" customFormat="1" ht="24.2" customHeight="1">
      <c r="A257" s="36"/>
      <c r="B257" s="37"/>
      <c r="C257" s="180" t="s">
        <v>524</v>
      </c>
      <c r="D257" s="180" t="s">
        <v>292</v>
      </c>
      <c r="E257" s="181" t="s">
        <v>2585</v>
      </c>
      <c r="F257" s="182" t="s">
        <v>2586</v>
      </c>
      <c r="G257" s="183" t="s">
        <v>341</v>
      </c>
      <c r="H257" s="184">
        <v>277.39999999999998</v>
      </c>
      <c r="I257" s="185"/>
      <c r="J257" s="186">
        <f>ROUND(I257*H257,2)</f>
        <v>0</v>
      </c>
      <c r="K257" s="182" t="s">
        <v>296</v>
      </c>
      <c r="L257" s="41"/>
      <c r="M257" s="187" t="s">
        <v>19</v>
      </c>
      <c r="N257" s="188" t="s">
        <v>41</v>
      </c>
      <c r="O257" s="66"/>
      <c r="P257" s="189">
        <f>O257*H257</f>
        <v>0</v>
      </c>
      <c r="Q257" s="189">
        <v>0</v>
      </c>
      <c r="R257" s="189">
        <f>Q257*H257</f>
        <v>0</v>
      </c>
      <c r="S257" s="189">
        <v>0</v>
      </c>
      <c r="T257" s="190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1" t="s">
        <v>297</v>
      </c>
      <c r="AT257" s="191" t="s">
        <v>292</v>
      </c>
      <c r="AU257" s="191" t="s">
        <v>79</v>
      </c>
      <c r="AY257" s="19" t="s">
        <v>290</v>
      </c>
      <c r="BE257" s="192">
        <f>IF(N257="základní",J257,0)</f>
        <v>0</v>
      </c>
      <c r="BF257" s="192">
        <f>IF(N257="snížená",J257,0)</f>
        <v>0</v>
      </c>
      <c r="BG257" s="192">
        <f>IF(N257="zákl. přenesená",J257,0)</f>
        <v>0</v>
      </c>
      <c r="BH257" s="192">
        <f>IF(N257="sníž. přenesená",J257,0)</f>
        <v>0</v>
      </c>
      <c r="BI257" s="192">
        <f>IF(N257="nulová",J257,0)</f>
        <v>0</v>
      </c>
      <c r="BJ257" s="19" t="s">
        <v>77</v>
      </c>
      <c r="BK257" s="192">
        <f>ROUND(I257*H257,2)</f>
        <v>0</v>
      </c>
      <c r="BL257" s="19" t="s">
        <v>297</v>
      </c>
      <c r="BM257" s="191" t="s">
        <v>3289</v>
      </c>
    </row>
    <row r="258" spans="1:65" s="2" customFormat="1" ht="11.25">
      <c r="A258" s="36"/>
      <c r="B258" s="37"/>
      <c r="C258" s="38"/>
      <c r="D258" s="193" t="s">
        <v>299</v>
      </c>
      <c r="E258" s="38"/>
      <c r="F258" s="194" t="s">
        <v>2588</v>
      </c>
      <c r="G258" s="38"/>
      <c r="H258" s="38"/>
      <c r="I258" s="195"/>
      <c r="J258" s="38"/>
      <c r="K258" s="38"/>
      <c r="L258" s="41"/>
      <c r="M258" s="196"/>
      <c r="N258" s="197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299</v>
      </c>
      <c r="AU258" s="19" t="s">
        <v>79</v>
      </c>
    </row>
    <row r="259" spans="1:65" s="14" customFormat="1" ht="11.25">
      <c r="B259" s="209"/>
      <c r="C259" s="210"/>
      <c r="D259" s="200" t="s">
        <v>301</v>
      </c>
      <c r="E259" s="211" t="s">
        <v>19</v>
      </c>
      <c r="F259" s="212" t="s">
        <v>3236</v>
      </c>
      <c r="G259" s="210"/>
      <c r="H259" s="213">
        <v>277.39999999999998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1:65" s="15" customFormat="1" ht="11.25">
      <c r="B260" s="220"/>
      <c r="C260" s="221"/>
      <c r="D260" s="200" t="s">
        <v>301</v>
      </c>
      <c r="E260" s="222" t="s">
        <v>19</v>
      </c>
      <c r="F260" s="223" t="s">
        <v>304</v>
      </c>
      <c r="G260" s="221"/>
      <c r="H260" s="224">
        <v>277.39999999999998</v>
      </c>
      <c r="I260" s="225"/>
      <c r="J260" s="221"/>
      <c r="K260" s="221"/>
      <c r="L260" s="226"/>
      <c r="M260" s="227"/>
      <c r="N260" s="228"/>
      <c r="O260" s="228"/>
      <c r="P260" s="228"/>
      <c r="Q260" s="228"/>
      <c r="R260" s="228"/>
      <c r="S260" s="228"/>
      <c r="T260" s="229"/>
      <c r="AT260" s="230" t="s">
        <v>301</v>
      </c>
      <c r="AU260" s="230" t="s">
        <v>79</v>
      </c>
      <c r="AV260" s="15" t="s">
        <v>297</v>
      </c>
      <c r="AW260" s="15" t="s">
        <v>32</v>
      </c>
      <c r="AX260" s="15" t="s">
        <v>77</v>
      </c>
      <c r="AY260" s="230" t="s">
        <v>290</v>
      </c>
    </row>
    <row r="261" spans="1:65" s="2" customFormat="1" ht="16.5" customHeight="1">
      <c r="A261" s="36"/>
      <c r="B261" s="37"/>
      <c r="C261" s="180" t="s">
        <v>530</v>
      </c>
      <c r="D261" s="180" t="s">
        <v>292</v>
      </c>
      <c r="E261" s="181" t="s">
        <v>2589</v>
      </c>
      <c r="F261" s="182" t="s">
        <v>2590</v>
      </c>
      <c r="G261" s="183" t="s">
        <v>341</v>
      </c>
      <c r="H261" s="184">
        <v>511.4</v>
      </c>
      <c r="I261" s="185"/>
      <c r="J261" s="186">
        <f>ROUND(I261*H261,2)</f>
        <v>0</v>
      </c>
      <c r="K261" s="182" t="s">
        <v>296</v>
      </c>
      <c r="L261" s="41"/>
      <c r="M261" s="187" t="s">
        <v>19</v>
      </c>
      <c r="N261" s="188" t="s">
        <v>41</v>
      </c>
      <c r="O261" s="66"/>
      <c r="P261" s="189">
        <f>O261*H261</f>
        <v>0</v>
      </c>
      <c r="Q261" s="189">
        <v>0</v>
      </c>
      <c r="R261" s="189">
        <f>Q261*H261</f>
        <v>0</v>
      </c>
      <c r="S261" s="189">
        <v>0</v>
      </c>
      <c r="T261" s="190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297</v>
      </c>
      <c r="AT261" s="191" t="s">
        <v>292</v>
      </c>
      <c r="AU261" s="191" t="s">
        <v>79</v>
      </c>
      <c r="AY261" s="19" t="s">
        <v>290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77</v>
      </c>
      <c r="BK261" s="192">
        <f>ROUND(I261*H261,2)</f>
        <v>0</v>
      </c>
      <c r="BL261" s="19" t="s">
        <v>297</v>
      </c>
      <c r="BM261" s="191" t="s">
        <v>3290</v>
      </c>
    </row>
    <row r="262" spans="1:65" s="2" customFormat="1" ht="11.25">
      <c r="A262" s="36"/>
      <c r="B262" s="37"/>
      <c r="C262" s="38"/>
      <c r="D262" s="193" t="s">
        <v>299</v>
      </c>
      <c r="E262" s="38"/>
      <c r="F262" s="194" t="s">
        <v>2592</v>
      </c>
      <c r="G262" s="38"/>
      <c r="H262" s="38"/>
      <c r="I262" s="195"/>
      <c r="J262" s="38"/>
      <c r="K262" s="38"/>
      <c r="L262" s="41"/>
      <c r="M262" s="196"/>
      <c r="N262" s="197"/>
      <c r="O262" s="66"/>
      <c r="P262" s="66"/>
      <c r="Q262" s="66"/>
      <c r="R262" s="66"/>
      <c r="S262" s="66"/>
      <c r="T262" s="67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T262" s="19" t="s">
        <v>299</v>
      </c>
      <c r="AU262" s="19" t="s">
        <v>79</v>
      </c>
    </row>
    <row r="263" spans="1:65" s="14" customFormat="1" ht="11.25">
      <c r="B263" s="209"/>
      <c r="C263" s="210"/>
      <c r="D263" s="200" t="s">
        <v>301</v>
      </c>
      <c r="E263" s="211" t="s">
        <v>19</v>
      </c>
      <c r="F263" s="212" t="s">
        <v>3239</v>
      </c>
      <c r="G263" s="210"/>
      <c r="H263" s="213">
        <v>511.4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301</v>
      </c>
      <c r="AU263" s="219" t="s">
        <v>79</v>
      </c>
      <c r="AV263" s="14" t="s">
        <v>79</v>
      </c>
      <c r="AW263" s="14" t="s">
        <v>32</v>
      </c>
      <c r="AX263" s="14" t="s">
        <v>70</v>
      </c>
      <c r="AY263" s="219" t="s">
        <v>290</v>
      </c>
    </row>
    <row r="264" spans="1:65" s="15" customFormat="1" ht="11.25">
      <c r="B264" s="220"/>
      <c r="C264" s="221"/>
      <c r="D264" s="200" t="s">
        <v>301</v>
      </c>
      <c r="E264" s="222" t="s">
        <v>19</v>
      </c>
      <c r="F264" s="223" t="s">
        <v>304</v>
      </c>
      <c r="G264" s="221"/>
      <c r="H264" s="224">
        <v>511.4</v>
      </c>
      <c r="I264" s="225"/>
      <c r="J264" s="221"/>
      <c r="K264" s="221"/>
      <c r="L264" s="226"/>
      <c r="M264" s="227"/>
      <c r="N264" s="228"/>
      <c r="O264" s="228"/>
      <c r="P264" s="228"/>
      <c r="Q264" s="228"/>
      <c r="R264" s="228"/>
      <c r="S264" s="228"/>
      <c r="T264" s="229"/>
      <c r="AT264" s="230" t="s">
        <v>301</v>
      </c>
      <c r="AU264" s="230" t="s">
        <v>79</v>
      </c>
      <c r="AV264" s="15" t="s">
        <v>297</v>
      </c>
      <c r="AW264" s="15" t="s">
        <v>32</v>
      </c>
      <c r="AX264" s="15" t="s">
        <v>77</v>
      </c>
      <c r="AY264" s="230" t="s">
        <v>290</v>
      </c>
    </row>
    <row r="265" spans="1:65" s="2" customFormat="1" ht="16.5" customHeight="1">
      <c r="A265" s="36"/>
      <c r="B265" s="37"/>
      <c r="C265" s="180" t="s">
        <v>539</v>
      </c>
      <c r="D265" s="180" t="s">
        <v>292</v>
      </c>
      <c r="E265" s="181" t="s">
        <v>2593</v>
      </c>
      <c r="F265" s="182" t="s">
        <v>2594</v>
      </c>
      <c r="G265" s="183" t="s">
        <v>341</v>
      </c>
      <c r="H265" s="184">
        <v>277.39999999999998</v>
      </c>
      <c r="I265" s="185"/>
      <c r="J265" s="186">
        <f>ROUND(I265*H265,2)</f>
        <v>0</v>
      </c>
      <c r="K265" s="182" t="s">
        <v>296</v>
      </c>
      <c r="L265" s="41"/>
      <c r="M265" s="187" t="s">
        <v>19</v>
      </c>
      <c r="N265" s="188" t="s">
        <v>41</v>
      </c>
      <c r="O265" s="66"/>
      <c r="P265" s="189">
        <f>O265*H265</f>
        <v>0</v>
      </c>
      <c r="Q265" s="189">
        <v>0</v>
      </c>
      <c r="R265" s="189">
        <f>Q265*H265</f>
        <v>0</v>
      </c>
      <c r="S265" s="189">
        <v>0</v>
      </c>
      <c r="T265" s="190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91" t="s">
        <v>297</v>
      </c>
      <c r="AT265" s="191" t="s">
        <v>292</v>
      </c>
      <c r="AU265" s="191" t="s">
        <v>79</v>
      </c>
      <c r="AY265" s="19" t="s">
        <v>290</v>
      </c>
      <c r="BE265" s="192">
        <f>IF(N265="základní",J265,0)</f>
        <v>0</v>
      </c>
      <c r="BF265" s="192">
        <f>IF(N265="snížená",J265,0)</f>
        <v>0</v>
      </c>
      <c r="BG265" s="192">
        <f>IF(N265="zákl. přenesená",J265,0)</f>
        <v>0</v>
      </c>
      <c r="BH265" s="192">
        <f>IF(N265="sníž. přenesená",J265,0)</f>
        <v>0</v>
      </c>
      <c r="BI265" s="192">
        <f>IF(N265="nulová",J265,0)</f>
        <v>0</v>
      </c>
      <c r="BJ265" s="19" t="s">
        <v>77</v>
      </c>
      <c r="BK265" s="192">
        <f>ROUND(I265*H265,2)</f>
        <v>0</v>
      </c>
      <c r="BL265" s="19" t="s">
        <v>297</v>
      </c>
      <c r="BM265" s="191" t="s">
        <v>3291</v>
      </c>
    </row>
    <row r="266" spans="1:65" s="2" customFormat="1" ht="11.25">
      <c r="A266" s="36"/>
      <c r="B266" s="37"/>
      <c r="C266" s="38"/>
      <c r="D266" s="193" t="s">
        <v>299</v>
      </c>
      <c r="E266" s="38"/>
      <c r="F266" s="194" t="s">
        <v>2596</v>
      </c>
      <c r="G266" s="38"/>
      <c r="H266" s="38"/>
      <c r="I266" s="195"/>
      <c r="J266" s="38"/>
      <c r="K266" s="38"/>
      <c r="L266" s="41"/>
      <c r="M266" s="196"/>
      <c r="N266" s="197"/>
      <c r="O266" s="66"/>
      <c r="P266" s="66"/>
      <c r="Q266" s="66"/>
      <c r="R266" s="66"/>
      <c r="S266" s="66"/>
      <c r="T266" s="67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T266" s="19" t="s">
        <v>299</v>
      </c>
      <c r="AU266" s="19" t="s">
        <v>79</v>
      </c>
    </row>
    <row r="267" spans="1:65" s="14" customFormat="1" ht="11.25">
      <c r="B267" s="209"/>
      <c r="C267" s="210"/>
      <c r="D267" s="200" t="s">
        <v>301</v>
      </c>
      <c r="E267" s="211" t="s">
        <v>19</v>
      </c>
      <c r="F267" s="212" t="s">
        <v>3236</v>
      </c>
      <c r="G267" s="210"/>
      <c r="H267" s="213">
        <v>277.39999999999998</v>
      </c>
      <c r="I267" s="214"/>
      <c r="J267" s="210"/>
      <c r="K267" s="210"/>
      <c r="L267" s="215"/>
      <c r="M267" s="216"/>
      <c r="N267" s="217"/>
      <c r="O267" s="217"/>
      <c r="P267" s="217"/>
      <c r="Q267" s="217"/>
      <c r="R267" s="217"/>
      <c r="S267" s="217"/>
      <c r="T267" s="218"/>
      <c r="AT267" s="219" t="s">
        <v>301</v>
      </c>
      <c r="AU267" s="219" t="s">
        <v>79</v>
      </c>
      <c r="AV267" s="14" t="s">
        <v>79</v>
      </c>
      <c r="AW267" s="14" t="s">
        <v>32</v>
      </c>
      <c r="AX267" s="14" t="s">
        <v>70</v>
      </c>
      <c r="AY267" s="219" t="s">
        <v>290</v>
      </c>
    </row>
    <row r="268" spans="1:65" s="15" customFormat="1" ht="11.25">
      <c r="B268" s="220"/>
      <c r="C268" s="221"/>
      <c r="D268" s="200" t="s">
        <v>301</v>
      </c>
      <c r="E268" s="222" t="s">
        <v>19</v>
      </c>
      <c r="F268" s="223" t="s">
        <v>304</v>
      </c>
      <c r="G268" s="221"/>
      <c r="H268" s="224">
        <v>277.39999999999998</v>
      </c>
      <c r="I268" s="225"/>
      <c r="J268" s="221"/>
      <c r="K268" s="221"/>
      <c r="L268" s="226"/>
      <c r="M268" s="227"/>
      <c r="N268" s="228"/>
      <c r="O268" s="228"/>
      <c r="P268" s="228"/>
      <c r="Q268" s="228"/>
      <c r="R268" s="228"/>
      <c r="S268" s="228"/>
      <c r="T268" s="229"/>
      <c r="AT268" s="230" t="s">
        <v>301</v>
      </c>
      <c r="AU268" s="230" t="s">
        <v>79</v>
      </c>
      <c r="AV268" s="15" t="s">
        <v>297</v>
      </c>
      <c r="AW268" s="15" t="s">
        <v>32</v>
      </c>
      <c r="AX268" s="15" t="s">
        <v>77</v>
      </c>
      <c r="AY268" s="230" t="s">
        <v>290</v>
      </c>
    </row>
    <row r="269" spans="1:65" s="2" customFormat="1" ht="24.2" customHeight="1">
      <c r="A269" s="36"/>
      <c r="B269" s="37"/>
      <c r="C269" s="180" t="s">
        <v>546</v>
      </c>
      <c r="D269" s="180" t="s">
        <v>292</v>
      </c>
      <c r="E269" s="181" t="s">
        <v>2597</v>
      </c>
      <c r="F269" s="182" t="s">
        <v>2598</v>
      </c>
      <c r="G269" s="183" t="s">
        <v>341</v>
      </c>
      <c r="H269" s="184">
        <v>511.4</v>
      </c>
      <c r="I269" s="185"/>
      <c r="J269" s="186">
        <f>ROUND(I269*H269,2)</f>
        <v>0</v>
      </c>
      <c r="K269" s="182" t="s">
        <v>296</v>
      </c>
      <c r="L269" s="41"/>
      <c r="M269" s="187" t="s">
        <v>19</v>
      </c>
      <c r="N269" s="188" t="s">
        <v>41</v>
      </c>
      <c r="O269" s="66"/>
      <c r="P269" s="189">
        <f>O269*H269</f>
        <v>0</v>
      </c>
      <c r="Q269" s="189">
        <v>0</v>
      </c>
      <c r="R269" s="189">
        <f>Q269*H269</f>
        <v>0</v>
      </c>
      <c r="S269" s="189">
        <v>0</v>
      </c>
      <c r="T269" s="190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91" t="s">
        <v>297</v>
      </c>
      <c r="AT269" s="191" t="s">
        <v>292</v>
      </c>
      <c r="AU269" s="191" t="s">
        <v>79</v>
      </c>
      <c r="AY269" s="19" t="s">
        <v>290</v>
      </c>
      <c r="BE269" s="192">
        <f>IF(N269="základní",J269,0)</f>
        <v>0</v>
      </c>
      <c r="BF269" s="192">
        <f>IF(N269="snížená",J269,0)</f>
        <v>0</v>
      </c>
      <c r="BG269" s="192">
        <f>IF(N269="zákl. přenesená",J269,0)</f>
        <v>0</v>
      </c>
      <c r="BH269" s="192">
        <f>IF(N269="sníž. přenesená",J269,0)</f>
        <v>0</v>
      </c>
      <c r="BI269" s="192">
        <f>IF(N269="nulová",J269,0)</f>
        <v>0</v>
      </c>
      <c r="BJ269" s="19" t="s">
        <v>77</v>
      </c>
      <c r="BK269" s="192">
        <f>ROUND(I269*H269,2)</f>
        <v>0</v>
      </c>
      <c r="BL269" s="19" t="s">
        <v>297</v>
      </c>
      <c r="BM269" s="191" t="s">
        <v>3292</v>
      </c>
    </row>
    <row r="270" spans="1:65" s="2" customFormat="1" ht="11.25">
      <c r="A270" s="36"/>
      <c r="B270" s="37"/>
      <c r="C270" s="38"/>
      <c r="D270" s="193" t="s">
        <v>299</v>
      </c>
      <c r="E270" s="38"/>
      <c r="F270" s="194" t="s">
        <v>2600</v>
      </c>
      <c r="G270" s="38"/>
      <c r="H270" s="38"/>
      <c r="I270" s="195"/>
      <c r="J270" s="38"/>
      <c r="K270" s="38"/>
      <c r="L270" s="41"/>
      <c r="M270" s="196"/>
      <c r="N270" s="197"/>
      <c r="O270" s="66"/>
      <c r="P270" s="66"/>
      <c r="Q270" s="66"/>
      <c r="R270" s="66"/>
      <c r="S270" s="66"/>
      <c r="T270" s="67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T270" s="19" t="s">
        <v>299</v>
      </c>
      <c r="AU270" s="19" t="s">
        <v>79</v>
      </c>
    </row>
    <row r="271" spans="1:65" s="14" customFormat="1" ht="11.25">
      <c r="B271" s="209"/>
      <c r="C271" s="210"/>
      <c r="D271" s="200" t="s">
        <v>301</v>
      </c>
      <c r="E271" s="211" t="s">
        <v>19</v>
      </c>
      <c r="F271" s="212" t="s">
        <v>3239</v>
      </c>
      <c r="G271" s="210"/>
      <c r="H271" s="213">
        <v>511.4</v>
      </c>
      <c r="I271" s="214"/>
      <c r="J271" s="210"/>
      <c r="K271" s="210"/>
      <c r="L271" s="215"/>
      <c r="M271" s="216"/>
      <c r="N271" s="217"/>
      <c r="O271" s="217"/>
      <c r="P271" s="217"/>
      <c r="Q271" s="217"/>
      <c r="R271" s="217"/>
      <c r="S271" s="217"/>
      <c r="T271" s="218"/>
      <c r="AT271" s="219" t="s">
        <v>301</v>
      </c>
      <c r="AU271" s="219" t="s">
        <v>79</v>
      </c>
      <c r="AV271" s="14" t="s">
        <v>79</v>
      </c>
      <c r="AW271" s="14" t="s">
        <v>32</v>
      </c>
      <c r="AX271" s="14" t="s">
        <v>70</v>
      </c>
      <c r="AY271" s="219" t="s">
        <v>290</v>
      </c>
    </row>
    <row r="272" spans="1:65" s="15" customFormat="1" ht="11.25">
      <c r="B272" s="220"/>
      <c r="C272" s="221"/>
      <c r="D272" s="200" t="s">
        <v>301</v>
      </c>
      <c r="E272" s="222" t="s">
        <v>19</v>
      </c>
      <c r="F272" s="223" t="s">
        <v>304</v>
      </c>
      <c r="G272" s="221"/>
      <c r="H272" s="224">
        <v>511.4</v>
      </c>
      <c r="I272" s="225"/>
      <c r="J272" s="221"/>
      <c r="K272" s="221"/>
      <c r="L272" s="226"/>
      <c r="M272" s="227"/>
      <c r="N272" s="228"/>
      <c r="O272" s="228"/>
      <c r="P272" s="228"/>
      <c r="Q272" s="228"/>
      <c r="R272" s="228"/>
      <c r="S272" s="228"/>
      <c r="T272" s="229"/>
      <c r="AT272" s="230" t="s">
        <v>301</v>
      </c>
      <c r="AU272" s="230" t="s">
        <v>79</v>
      </c>
      <c r="AV272" s="15" t="s">
        <v>297</v>
      </c>
      <c r="AW272" s="15" t="s">
        <v>32</v>
      </c>
      <c r="AX272" s="15" t="s">
        <v>77</v>
      </c>
      <c r="AY272" s="230" t="s">
        <v>290</v>
      </c>
    </row>
    <row r="273" spans="1:65" s="12" customFormat="1" ht="22.9" customHeight="1">
      <c r="B273" s="164"/>
      <c r="C273" s="165"/>
      <c r="D273" s="166" t="s">
        <v>69</v>
      </c>
      <c r="E273" s="178" t="s">
        <v>360</v>
      </c>
      <c r="F273" s="178" t="s">
        <v>1690</v>
      </c>
      <c r="G273" s="165"/>
      <c r="H273" s="165"/>
      <c r="I273" s="168"/>
      <c r="J273" s="179">
        <f>BK273</f>
        <v>0</v>
      </c>
      <c r="K273" s="165"/>
      <c r="L273" s="170"/>
      <c r="M273" s="171"/>
      <c r="N273" s="172"/>
      <c r="O273" s="172"/>
      <c r="P273" s="173">
        <f>SUM(P274:P322)</f>
        <v>0</v>
      </c>
      <c r="Q273" s="172"/>
      <c r="R273" s="173">
        <f>SUM(R274:R322)</f>
        <v>20.313833812000006</v>
      </c>
      <c r="S273" s="172"/>
      <c r="T273" s="174">
        <f>SUM(T274:T322)</f>
        <v>0</v>
      </c>
      <c r="AR273" s="175" t="s">
        <v>77</v>
      </c>
      <c r="AT273" s="176" t="s">
        <v>69</v>
      </c>
      <c r="AU273" s="176" t="s">
        <v>77</v>
      </c>
      <c r="AY273" s="175" t="s">
        <v>290</v>
      </c>
      <c r="BK273" s="177">
        <f>SUM(BK274:BK322)</f>
        <v>0</v>
      </c>
    </row>
    <row r="274" spans="1:65" s="2" customFormat="1" ht="24.2" customHeight="1">
      <c r="A274" s="36"/>
      <c r="B274" s="37"/>
      <c r="C274" s="180" t="s">
        <v>552</v>
      </c>
      <c r="D274" s="180" t="s">
        <v>292</v>
      </c>
      <c r="E274" s="181" t="s">
        <v>2625</v>
      </c>
      <c r="F274" s="182" t="s">
        <v>2626</v>
      </c>
      <c r="G274" s="183" t="s">
        <v>295</v>
      </c>
      <c r="H274" s="184">
        <v>234</v>
      </c>
      <c r="I274" s="185"/>
      <c r="J274" s="186">
        <f>ROUND(I274*H274,2)</f>
        <v>0</v>
      </c>
      <c r="K274" s="182" t="s">
        <v>296</v>
      </c>
      <c r="L274" s="41"/>
      <c r="M274" s="187" t="s">
        <v>19</v>
      </c>
      <c r="N274" s="188" t="s">
        <v>41</v>
      </c>
      <c r="O274" s="66"/>
      <c r="P274" s="189">
        <f>O274*H274</f>
        <v>0</v>
      </c>
      <c r="Q274" s="189">
        <v>1.323E-2</v>
      </c>
      <c r="R274" s="189">
        <f>Q274*H274</f>
        <v>3.0958200000000002</v>
      </c>
      <c r="S274" s="189">
        <v>0</v>
      </c>
      <c r="T274" s="190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1" t="s">
        <v>297</v>
      </c>
      <c r="AT274" s="191" t="s">
        <v>292</v>
      </c>
      <c r="AU274" s="191" t="s">
        <v>79</v>
      </c>
      <c r="AY274" s="19" t="s">
        <v>290</v>
      </c>
      <c r="BE274" s="192">
        <f>IF(N274="základní",J274,0)</f>
        <v>0</v>
      </c>
      <c r="BF274" s="192">
        <f>IF(N274="snížená",J274,0)</f>
        <v>0</v>
      </c>
      <c r="BG274" s="192">
        <f>IF(N274="zákl. přenesená",J274,0)</f>
        <v>0</v>
      </c>
      <c r="BH274" s="192">
        <f>IF(N274="sníž. přenesená",J274,0)</f>
        <v>0</v>
      </c>
      <c r="BI274" s="192">
        <f>IF(N274="nulová",J274,0)</f>
        <v>0</v>
      </c>
      <c r="BJ274" s="19" t="s">
        <v>77</v>
      </c>
      <c r="BK274" s="192">
        <f>ROUND(I274*H274,2)</f>
        <v>0</v>
      </c>
      <c r="BL274" s="19" t="s">
        <v>297</v>
      </c>
      <c r="BM274" s="191" t="s">
        <v>3293</v>
      </c>
    </row>
    <row r="275" spans="1:65" s="2" customFormat="1" ht="11.25">
      <c r="A275" s="36"/>
      <c r="B275" s="37"/>
      <c r="C275" s="38"/>
      <c r="D275" s="193" t="s">
        <v>299</v>
      </c>
      <c r="E275" s="38"/>
      <c r="F275" s="194" t="s">
        <v>2628</v>
      </c>
      <c r="G275" s="38"/>
      <c r="H275" s="38"/>
      <c r="I275" s="195"/>
      <c r="J275" s="38"/>
      <c r="K275" s="38"/>
      <c r="L275" s="41"/>
      <c r="M275" s="196"/>
      <c r="N275" s="197"/>
      <c r="O275" s="66"/>
      <c r="P275" s="66"/>
      <c r="Q275" s="66"/>
      <c r="R275" s="66"/>
      <c r="S275" s="66"/>
      <c r="T275" s="67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T275" s="19" t="s">
        <v>299</v>
      </c>
      <c r="AU275" s="19" t="s">
        <v>79</v>
      </c>
    </row>
    <row r="276" spans="1:65" s="14" customFormat="1" ht="11.25">
      <c r="B276" s="209"/>
      <c r="C276" s="210"/>
      <c r="D276" s="200" t="s">
        <v>301</v>
      </c>
      <c r="E276" s="211" t="s">
        <v>19</v>
      </c>
      <c r="F276" s="212" t="s">
        <v>3294</v>
      </c>
      <c r="G276" s="210"/>
      <c r="H276" s="213">
        <v>234</v>
      </c>
      <c r="I276" s="214"/>
      <c r="J276" s="210"/>
      <c r="K276" s="210"/>
      <c r="L276" s="215"/>
      <c r="M276" s="216"/>
      <c r="N276" s="217"/>
      <c r="O276" s="217"/>
      <c r="P276" s="217"/>
      <c r="Q276" s="217"/>
      <c r="R276" s="217"/>
      <c r="S276" s="217"/>
      <c r="T276" s="218"/>
      <c r="AT276" s="219" t="s">
        <v>301</v>
      </c>
      <c r="AU276" s="219" t="s">
        <v>79</v>
      </c>
      <c r="AV276" s="14" t="s">
        <v>79</v>
      </c>
      <c r="AW276" s="14" t="s">
        <v>32</v>
      </c>
      <c r="AX276" s="14" t="s">
        <v>70</v>
      </c>
      <c r="AY276" s="219" t="s">
        <v>290</v>
      </c>
    </row>
    <row r="277" spans="1:65" s="15" customFormat="1" ht="11.25">
      <c r="B277" s="220"/>
      <c r="C277" s="221"/>
      <c r="D277" s="200" t="s">
        <v>301</v>
      </c>
      <c r="E277" s="222" t="s">
        <v>19</v>
      </c>
      <c r="F277" s="223" t="s">
        <v>304</v>
      </c>
      <c r="G277" s="221"/>
      <c r="H277" s="224">
        <v>234</v>
      </c>
      <c r="I277" s="225"/>
      <c r="J277" s="221"/>
      <c r="K277" s="221"/>
      <c r="L277" s="226"/>
      <c r="M277" s="227"/>
      <c r="N277" s="228"/>
      <c r="O277" s="228"/>
      <c r="P277" s="228"/>
      <c r="Q277" s="228"/>
      <c r="R277" s="228"/>
      <c r="S277" s="228"/>
      <c r="T277" s="229"/>
      <c r="AT277" s="230" t="s">
        <v>301</v>
      </c>
      <c r="AU277" s="230" t="s">
        <v>79</v>
      </c>
      <c r="AV277" s="15" t="s">
        <v>297</v>
      </c>
      <c r="AW277" s="15" t="s">
        <v>32</v>
      </c>
      <c r="AX277" s="15" t="s">
        <v>77</v>
      </c>
      <c r="AY277" s="230" t="s">
        <v>290</v>
      </c>
    </row>
    <row r="278" spans="1:65" s="2" customFormat="1" ht="16.5" customHeight="1">
      <c r="A278" s="36"/>
      <c r="B278" s="37"/>
      <c r="C278" s="180" t="s">
        <v>559</v>
      </c>
      <c r="D278" s="180" t="s">
        <v>292</v>
      </c>
      <c r="E278" s="181" t="s">
        <v>1703</v>
      </c>
      <c r="F278" s="182" t="s">
        <v>1704</v>
      </c>
      <c r="G278" s="183" t="s">
        <v>451</v>
      </c>
      <c r="H278" s="184">
        <v>2</v>
      </c>
      <c r="I278" s="185"/>
      <c r="J278" s="186">
        <f>ROUND(I278*H278,2)</f>
        <v>0</v>
      </c>
      <c r="K278" s="182" t="s">
        <v>296</v>
      </c>
      <c r="L278" s="41"/>
      <c r="M278" s="187" t="s">
        <v>19</v>
      </c>
      <c r="N278" s="188" t="s">
        <v>41</v>
      </c>
      <c r="O278" s="66"/>
      <c r="P278" s="189">
        <f>O278*H278</f>
        <v>0</v>
      </c>
      <c r="Q278" s="189">
        <v>0.45937290600000003</v>
      </c>
      <c r="R278" s="189">
        <f>Q278*H278</f>
        <v>0.91874581200000005</v>
      </c>
      <c r="S278" s="189">
        <v>0</v>
      </c>
      <c r="T278" s="190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91" t="s">
        <v>297</v>
      </c>
      <c r="AT278" s="191" t="s">
        <v>292</v>
      </c>
      <c r="AU278" s="191" t="s">
        <v>79</v>
      </c>
      <c r="AY278" s="19" t="s">
        <v>290</v>
      </c>
      <c r="BE278" s="192">
        <f>IF(N278="základní",J278,0)</f>
        <v>0</v>
      </c>
      <c r="BF278" s="192">
        <f>IF(N278="snížená",J278,0)</f>
        <v>0</v>
      </c>
      <c r="BG278" s="192">
        <f>IF(N278="zákl. přenesená",J278,0)</f>
        <v>0</v>
      </c>
      <c r="BH278" s="192">
        <f>IF(N278="sníž. přenesená",J278,0)</f>
        <v>0</v>
      </c>
      <c r="BI278" s="192">
        <f>IF(N278="nulová",J278,0)</f>
        <v>0</v>
      </c>
      <c r="BJ278" s="19" t="s">
        <v>77</v>
      </c>
      <c r="BK278" s="192">
        <f>ROUND(I278*H278,2)</f>
        <v>0</v>
      </c>
      <c r="BL278" s="19" t="s">
        <v>297</v>
      </c>
      <c r="BM278" s="191" t="s">
        <v>3295</v>
      </c>
    </row>
    <row r="279" spans="1:65" s="2" customFormat="1" ht="11.25">
      <c r="A279" s="36"/>
      <c r="B279" s="37"/>
      <c r="C279" s="38"/>
      <c r="D279" s="193" t="s">
        <v>299</v>
      </c>
      <c r="E279" s="38"/>
      <c r="F279" s="194" t="s">
        <v>1706</v>
      </c>
      <c r="G279" s="38"/>
      <c r="H279" s="38"/>
      <c r="I279" s="195"/>
      <c r="J279" s="38"/>
      <c r="K279" s="38"/>
      <c r="L279" s="41"/>
      <c r="M279" s="196"/>
      <c r="N279" s="197"/>
      <c r="O279" s="66"/>
      <c r="P279" s="66"/>
      <c r="Q279" s="66"/>
      <c r="R279" s="66"/>
      <c r="S279" s="66"/>
      <c r="T279" s="67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9" t="s">
        <v>299</v>
      </c>
      <c r="AU279" s="19" t="s">
        <v>79</v>
      </c>
    </row>
    <row r="280" spans="1:65" s="2" customFormat="1" ht="16.5" customHeight="1">
      <c r="A280" s="36"/>
      <c r="B280" s="37"/>
      <c r="C280" s="180" t="s">
        <v>566</v>
      </c>
      <c r="D280" s="180" t="s">
        <v>292</v>
      </c>
      <c r="E280" s="181" t="s">
        <v>2654</v>
      </c>
      <c r="F280" s="182" t="s">
        <v>2655</v>
      </c>
      <c r="G280" s="183" t="s">
        <v>295</v>
      </c>
      <c r="H280" s="184">
        <v>234</v>
      </c>
      <c r="I280" s="185"/>
      <c r="J280" s="186">
        <f>ROUND(I280*H280,2)</f>
        <v>0</v>
      </c>
      <c r="K280" s="182" t="s">
        <v>296</v>
      </c>
      <c r="L280" s="41"/>
      <c r="M280" s="187" t="s">
        <v>19</v>
      </c>
      <c r="N280" s="188" t="s">
        <v>41</v>
      </c>
      <c r="O280" s="66"/>
      <c r="P280" s="189">
        <f>O280*H280</f>
        <v>0</v>
      </c>
      <c r="Q280" s="189">
        <v>0</v>
      </c>
      <c r="R280" s="189">
        <f>Q280*H280</f>
        <v>0</v>
      </c>
      <c r="S280" s="189">
        <v>0</v>
      </c>
      <c r="T280" s="190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1" t="s">
        <v>297</v>
      </c>
      <c r="AT280" s="191" t="s">
        <v>292</v>
      </c>
      <c r="AU280" s="191" t="s">
        <v>79</v>
      </c>
      <c r="AY280" s="19" t="s">
        <v>290</v>
      </c>
      <c r="BE280" s="192">
        <f>IF(N280="základní",J280,0)</f>
        <v>0</v>
      </c>
      <c r="BF280" s="192">
        <f>IF(N280="snížená",J280,0)</f>
        <v>0</v>
      </c>
      <c r="BG280" s="192">
        <f>IF(N280="zákl. přenesená",J280,0)</f>
        <v>0</v>
      </c>
      <c r="BH280" s="192">
        <f>IF(N280="sníž. přenesená",J280,0)</f>
        <v>0</v>
      </c>
      <c r="BI280" s="192">
        <f>IF(N280="nulová",J280,0)</f>
        <v>0</v>
      </c>
      <c r="BJ280" s="19" t="s">
        <v>77</v>
      </c>
      <c r="BK280" s="192">
        <f>ROUND(I280*H280,2)</f>
        <v>0</v>
      </c>
      <c r="BL280" s="19" t="s">
        <v>297</v>
      </c>
      <c r="BM280" s="191" t="s">
        <v>3296</v>
      </c>
    </row>
    <row r="281" spans="1:65" s="2" customFormat="1" ht="11.25">
      <c r="A281" s="36"/>
      <c r="B281" s="37"/>
      <c r="C281" s="38"/>
      <c r="D281" s="193" t="s">
        <v>299</v>
      </c>
      <c r="E281" s="38"/>
      <c r="F281" s="194" t="s">
        <v>2657</v>
      </c>
      <c r="G281" s="38"/>
      <c r="H281" s="38"/>
      <c r="I281" s="195"/>
      <c r="J281" s="38"/>
      <c r="K281" s="38"/>
      <c r="L281" s="41"/>
      <c r="M281" s="196"/>
      <c r="N281" s="197"/>
      <c r="O281" s="66"/>
      <c r="P281" s="66"/>
      <c r="Q281" s="66"/>
      <c r="R281" s="66"/>
      <c r="S281" s="66"/>
      <c r="T281" s="67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9" t="s">
        <v>299</v>
      </c>
      <c r="AU281" s="19" t="s">
        <v>79</v>
      </c>
    </row>
    <row r="282" spans="1:65" s="14" customFormat="1" ht="11.25">
      <c r="B282" s="209"/>
      <c r="C282" s="210"/>
      <c r="D282" s="200" t="s">
        <v>301</v>
      </c>
      <c r="E282" s="211" t="s">
        <v>19</v>
      </c>
      <c r="F282" s="212" t="s">
        <v>3294</v>
      </c>
      <c r="G282" s="210"/>
      <c r="H282" s="213">
        <v>234</v>
      </c>
      <c r="I282" s="214"/>
      <c r="J282" s="210"/>
      <c r="K282" s="210"/>
      <c r="L282" s="215"/>
      <c r="M282" s="216"/>
      <c r="N282" s="217"/>
      <c r="O282" s="217"/>
      <c r="P282" s="217"/>
      <c r="Q282" s="217"/>
      <c r="R282" s="217"/>
      <c r="S282" s="217"/>
      <c r="T282" s="218"/>
      <c r="AT282" s="219" t="s">
        <v>301</v>
      </c>
      <c r="AU282" s="219" t="s">
        <v>79</v>
      </c>
      <c r="AV282" s="14" t="s">
        <v>79</v>
      </c>
      <c r="AW282" s="14" t="s">
        <v>32</v>
      </c>
      <c r="AX282" s="14" t="s">
        <v>70</v>
      </c>
      <c r="AY282" s="219" t="s">
        <v>290</v>
      </c>
    </row>
    <row r="283" spans="1:65" s="15" customFormat="1" ht="11.25">
      <c r="B283" s="220"/>
      <c r="C283" s="221"/>
      <c r="D283" s="200" t="s">
        <v>301</v>
      </c>
      <c r="E283" s="222" t="s">
        <v>19</v>
      </c>
      <c r="F283" s="223" t="s">
        <v>304</v>
      </c>
      <c r="G283" s="221"/>
      <c r="H283" s="224">
        <v>234</v>
      </c>
      <c r="I283" s="225"/>
      <c r="J283" s="221"/>
      <c r="K283" s="221"/>
      <c r="L283" s="226"/>
      <c r="M283" s="227"/>
      <c r="N283" s="228"/>
      <c r="O283" s="228"/>
      <c r="P283" s="228"/>
      <c r="Q283" s="228"/>
      <c r="R283" s="228"/>
      <c r="S283" s="228"/>
      <c r="T283" s="229"/>
      <c r="AT283" s="230" t="s">
        <v>301</v>
      </c>
      <c r="AU283" s="230" t="s">
        <v>79</v>
      </c>
      <c r="AV283" s="15" t="s">
        <v>297</v>
      </c>
      <c r="AW283" s="15" t="s">
        <v>32</v>
      </c>
      <c r="AX283" s="15" t="s">
        <v>77</v>
      </c>
      <c r="AY283" s="230" t="s">
        <v>290</v>
      </c>
    </row>
    <row r="284" spans="1:65" s="2" customFormat="1" ht="16.5" customHeight="1">
      <c r="A284" s="36"/>
      <c r="B284" s="37"/>
      <c r="C284" s="180" t="s">
        <v>576</v>
      </c>
      <c r="D284" s="180" t="s">
        <v>292</v>
      </c>
      <c r="E284" s="181" t="s">
        <v>2658</v>
      </c>
      <c r="F284" s="182" t="s">
        <v>2659</v>
      </c>
      <c r="G284" s="183" t="s">
        <v>451</v>
      </c>
      <c r="H284" s="184">
        <v>8</v>
      </c>
      <c r="I284" s="185"/>
      <c r="J284" s="186">
        <f>ROUND(I284*H284,2)</f>
        <v>0</v>
      </c>
      <c r="K284" s="182" t="s">
        <v>296</v>
      </c>
      <c r="L284" s="41"/>
      <c r="M284" s="187" t="s">
        <v>19</v>
      </c>
      <c r="N284" s="188" t="s">
        <v>41</v>
      </c>
      <c r="O284" s="66"/>
      <c r="P284" s="189">
        <f>O284*H284</f>
        <v>0</v>
      </c>
      <c r="Q284" s="189">
        <v>1.0186000000000001E-2</v>
      </c>
      <c r="R284" s="189">
        <f>Q284*H284</f>
        <v>8.1488000000000005E-2</v>
      </c>
      <c r="S284" s="189">
        <v>0</v>
      </c>
      <c r="T284" s="190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1" t="s">
        <v>297</v>
      </c>
      <c r="AT284" s="191" t="s">
        <v>292</v>
      </c>
      <c r="AU284" s="191" t="s">
        <v>79</v>
      </c>
      <c r="AY284" s="19" t="s">
        <v>290</v>
      </c>
      <c r="BE284" s="192">
        <f>IF(N284="základní",J284,0)</f>
        <v>0</v>
      </c>
      <c r="BF284" s="192">
        <f>IF(N284="snížená",J284,0)</f>
        <v>0</v>
      </c>
      <c r="BG284" s="192">
        <f>IF(N284="zákl. přenesená",J284,0)</f>
        <v>0</v>
      </c>
      <c r="BH284" s="192">
        <f>IF(N284="sníž. přenesená",J284,0)</f>
        <v>0</v>
      </c>
      <c r="BI284" s="192">
        <f>IF(N284="nulová",J284,0)</f>
        <v>0</v>
      </c>
      <c r="BJ284" s="19" t="s">
        <v>77</v>
      </c>
      <c r="BK284" s="192">
        <f>ROUND(I284*H284,2)</f>
        <v>0</v>
      </c>
      <c r="BL284" s="19" t="s">
        <v>297</v>
      </c>
      <c r="BM284" s="191" t="s">
        <v>3297</v>
      </c>
    </row>
    <row r="285" spans="1:65" s="2" customFormat="1" ht="11.25">
      <c r="A285" s="36"/>
      <c r="B285" s="37"/>
      <c r="C285" s="38"/>
      <c r="D285" s="193" t="s">
        <v>299</v>
      </c>
      <c r="E285" s="38"/>
      <c r="F285" s="194" t="s">
        <v>2661</v>
      </c>
      <c r="G285" s="38"/>
      <c r="H285" s="38"/>
      <c r="I285" s="195"/>
      <c r="J285" s="38"/>
      <c r="K285" s="38"/>
      <c r="L285" s="41"/>
      <c r="M285" s="196"/>
      <c r="N285" s="197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299</v>
      </c>
      <c r="AU285" s="19" t="s">
        <v>79</v>
      </c>
    </row>
    <row r="286" spans="1:65" s="14" customFormat="1" ht="11.25">
      <c r="B286" s="209"/>
      <c r="C286" s="210"/>
      <c r="D286" s="200" t="s">
        <v>301</v>
      </c>
      <c r="E286" s="211" t="s">
        <v>19</v>
      </c>
      <c r="F286" s="212" t="s">
        <v>2805</v>
      </c>
      <c r="G286" s="210"/>
      <c r="H286" s="213">
        <v>2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301</v>
      </c>
      <c r="AU286" s="219" t="s">
        <v>79</v>
      </c>
      <c r="AV286" s="14" t="s">
        <v>79</v>
      </c>
      <c r="AW286" s="14" t="s">
        <v>32</v>
      </c>
      <c r="AX286" s="14" t="s">
        <v>70</v>
      </c>
      <c r="AY286" s="219" t="s">
        <v>290</v>
      </c>
    </row>
    <row r="287" spans="1:65" s="14" customFormat="1" ht="11.25">
      <c r="B287" s="209"/>
      <c r="C287" s="210"/>
      <c r="D287" s="200" t="s">
        <v>301</v>
      </c>
      <c r="E287" s="211" t="s">
        <v>19</v>
      </c>
      <c r="F287" s="212" t="s">
        <v>3188</v>
      </c>
      <c r="G287" s="210"/>
      <c r="H287" s="213">
        <v>3</v>
      </c>
      <c r="I287" s="214"/>
      <c r="J287" s="210"/>
      <c r="K287" s="210"/>
      <c r="L287" s="215"/>
      <c r="M287" s="216"/>
      <c r="N287" s="217"/>
      <c r="O287" s="217"/>
      <c r="P287" s="217"/>
      <c r="Q287" s="217"/>
      <c r="R287" s="217"/>
      <c r="S287" s="217"/>
      <c r="T287" s="218"/>
      <c r="AT287" s="219" t="s">
        <v>301</v>
      </c>
      <c r="AU287" s="219" t="s">
        <v>79</v>
      </c>
      <c r="AV287" s="14" t="s">
        <v>79</v>
      </c>
      <c r="AW287" s="14" t="s">
        <v>32</v>
      </c>
      <c r="AX287" s="14" t="s">
        <v>70</v>
      </c>
      <c r="AY287" s="219" t="s">
        <v>290</v>
      </c>
    </row>
    <row r="288" spans="1:65" s="14" customFormat="1" ht="11.25">
      <c r="B288" s="209"/>
      <c r="C288" s="210"/>
      <c r="D288" s="200" t="s">
        <v>301</v>
      </c>
      <c r="E288" s="211" t="s">
        <v>19</v>
      </c>
      <c r="F288" s="212" t="s">
        <v>3298</v>
      </c>
      <c r="G288" s="210"/>
      <c r="H288" s="213">
        <v>3</v>
      </c>
      <c r="I288" s="214"/>
      <c r="J288" s="210"/>
      <c r="K288" s="210"/>
      <c r="L288" s="215"/>
      <c r="M288" s="216"/>
      <c r="N288" s="217"/>
      <c r="O288" s="217"/>
      <c r="P288" s="217"/>
      <c r="Q288" s="217"/>
      <c r="R288" s="217"/>
      <c r="S288" s="217"/>
      <c r="T288" s="218"/>
      <c r="AT288" s="219" t="s">
        <v>301</v>
      </c>
      <c r="AU288" s="219" t="s">
        <v>79</v>
      </c>
      <c r="AV288" s="14" t="s">
        <v>79</v>
      </c>
      <c r="AW288" s="14" t="s">
        <v>32</v>
      </c>
      <c r="AX288" s="14" t="s">
        <v>70</v>
      </c>
      <c r="AY288" s="219" t="s">
        <v>290</v>
      </c>
    </row>
    <row r="289" spans="1:65" s="15" customFormat="1" ht="11.25">
      <c r="B289" s="220"/>
      <c r="C289" s="221"/>
      <c r="D289" s="200" t="s">
        <v>301</v>
      </c>
      <c r="E289" s="222" t="s">
        <v>19</v>
      </c>
      <c r="F289" s="223" t="s">
        <v>304</v>
      </c>
      <c r="G289" s="221"/>
      <c r="H289" s="224">
        <v>8</v>
      </c>
      <c r="I289" s="225"/>
      <c r="J289" s="221"/>
      <c r="K289" s="221"/>
      <c r="L289" s="226"/>
      <c r="M289" s="227"/>
      <c r="N289" s="228"/>
      <c r="O289" s="228"/>
      <c r="P289" s="228"/>
      <c r="Q289" s="228"/>
      <c r="R289" s="228"/>
      <c r="S289" s="228"/>
      <c r="T289" s="229"/>
      <c r="AT289" s="230" t="s">
        <v>301</v>
      </c>
      <c r="AU289" s="230" t="s">
        <v>79</v>
      </c>
      <c r="AV289" s="15" t="s">
        <v>297</v>
      </c>
      <c r="AW289" s="15" t="s">
        <v>32</v>
      </c>
      <c r="AX289" s="15" t="s">
        <v>77</v>
      </c>
      <c r="AY289" s="230" t="s">
        <v>290</v>
      </c>
    </row>
    <row r="290" spans="1:65" s="2" customFormat="1" ht="16.5" customHeight="1">
      <c r="A290" s="36"/>
      <c r="B290" s="37"/>
      <c r="C290" s="242" t="s">
        <v>582</v>
      </c>
      <c r="D290" s="242" t="s">
        <v>434</v>
      </c>
      <c r="E290" s="243" t="s">
        <v>2665</v>
      </c>
      <c r="F290" s="244" t="s">
        <v>2666</v>
      </c>
      <c r="G290" s="245" t="s">
        <v>451</v>
      </c>
      <c r="H290" s="246">
        <v>3</v>
      </c>
      <c r="I290" s="247"/>
      <c r="J290" s="248">
        <f>ROUND(I290*H290,2)</f>
        <v>0</v>
      </c>
      <c r="K290" s="244" t="s">
        <v>19</v>
      </c>
      <c r="L290" s="249"/>
      <c r="M290" s="250" t="s">
        <v>19</v>
      </c>
      <c r="N290" s="251" t="s">
        <v>41</v>
      </c>
      <c r="O290" s="66"/>
      <c r="P290" s="189">
        <f>O290*H290</f>
        <v>0</v>
      </c>
      <c r="Q290" s="189">
        <v>0.25</v>
      </c>
      <c r="R290" s="189">
        <f>Q290*H290</f>
        <v>0.75</v>
      </c>
      <c r="S290" s="189">
        <v>0</v>
      </c>
      <c r="T290" s="190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1" t="s">
        <v>360</v>
      </c>
      <c r="AT290" s="191" t="s">
        <v>434</v>
      </c>
      <c r="AU290" s="191" t="s">
        <v>79</v>
      </c>
      <c r="AY290" s="19" t="s">
        <v>290</v>
      </c>
      <c r="BE290" s="192">
        <f>IF(N290="základní",J290,0)</f>
        <v>0</v>
      </c>
      <c r="BF290" s="192">
        <f>IF(N290="snížená",J290,0)</f>
        <v>0</v>
      </c>
      <c r="BG290" s="192">
        <f>IF(N290="zákl. přenesená",J290,0)</f>
        <v>0</v>
      </c>
      <c r="BH290" s="192">
        <f>IF(N290="sníž. přenesená",J290,0)</f>
        <v>0</v>
      </c>
      <c r="BI290" s="192">
        <f>IF(N290="nulová",J290,0)</f>
        <v>0</v>
      </c>
      <c r="BJ290" s="19" t="s">
        <v>77</v>
      </c>
      <c r="BK290" s="192">
        <f>ROUND(I290*H290,2)</f>
        <v>0</v>
      </c>
      <c r="BL290" s="19" t="s">
        <v>297</v>
      </c>
      <c r="BM290" s="191" t="s">
        <v>3299</v>
      </c>
    </row>
    <row r="291" spans="1:65" s="14" customFormat="1" ht="11.25">
      <c r="B291" s="209"/>
      <c r="C291" s="210"/>
      <c r="D291" s="200" t="s">
        <v>301</v>
      </c>
      <c r="E291" s="211" t="s">
        <v>19</v>
      </c>
      <c r="F291" s="212" t="s">
        <v>3298</v>
      </c>
      <c r="G291" s="210"/>
      <c r="H291" s="213">
        <v>3</v>
      </c>
      <c r="I291" s="214"/>
      <c r="J291" s="210"/>
      <c r="K291" s="210"/>
      <c r="L291" s="215"/>
      <c r="M291" s="216"/>
      <c r="N291" s="217"/>
      <c r="O291" s="217"/>
      <c r="P291" s="217"/>
      <c r="Q291" s="217"/>
      <c r="R291" s="217"/>
      <c r="S291" s="217"/>
      <c r="T291" s="218"/>
      <c r="AT291" s="219" t="s">
        <v>301</v>
      </c>
      <c r="AU291" s="219" t="s">
        <v>79</v>
      </c>
      <c r="AV291" s="14" t="s">
        <v>79</v>
      </c>
      <c r="AW291" s="14" t="s">
        <v>32</v>
      </c>
      <c r="AX291" s="14" t="s">
        <v>70</v>
      </c>
      <c r="AY291" s="219" t="s">
        <v>290</v>
      </c>
    </row>
    <row r="292" spans="1:65" s="15" customFormat="1" ht="11.25">
      <c r="B292" s="220"/>
      <c r="C292" s="221"/>
      <c r="D292" s="200" t="s">
        <v>301</v>
      </c>
      <c r="E292" s="222" t="s">
        <v>19</v>
      </c>
      <c r="F292" s="223" t="s">
        <v>304</v>
      </c>
      <c r="G292" s="221"/>
      <c r="H292" s="224">
        <v>3</v>
      </c>
      <c r="I292" s="225"/>
      <c r="J292" s="221"/>
      <c r="K292" s="221"/>
      <c r="L292" s="226"/>
      <c r="M292" s="227"/>
      <c r="N292" s="228"/>
      <c r="O292" s="228"/>
      <c r="P292" s="228"/>
      <c r="Q292" s="228"/>
      <c r="R292" s="228"/>
      <c r="S292" s="228"/>
      <c r="T292" s="229"/>
      <c r="AT292" s="230" t="s">
        <v>301</v>
      </c>
      <c r="AU292" s="230" t="s">
        <v>79</v>
      </c>
      <c r="AV292" s="15" t="s">
        <v>297</v>
      </c>
      <c r="AW292" s="15" t="s">
        <v>32</v>
      </c>
      <c r="AX292" s="15" t="s">
        <v>77</v>
      </c>
      <c r="AY292" s="230" t="s">
        <v>290</v>
      </c>
    </row>
    <row r="293" spans="1:65" s="2" customFormat="1" ht="16.5" customHeight="1">
      <c r="A293" s="36"/>
      <c r="B293" s="37"/>
      <c r="C293" s="242" t="s">
        <v>588</v>
      </c>
      <c r="D293" s="242" t="s">
        <v>434</v>
      </c>
      <c r="E293" s="243" t="s">
        <v>2668</v>
      </c>
      <c r="F293" s="244" t="s">
        <v>2669</v>
      </c>
      <c r="G293" s="245" t="s">
        <v>451</v>
      </c>
      <c r="H293" s="246">
        <v>3</v>
      </c>
      <c r="I293" s="247"/>
      <c r="J293" s="248">
        <f>ROUND(I293*H293,2)</f>
        <v>0</v>
      </c>
      <c r="K293" s="244" t="s">
        <v>19</v>
      </c>
      <c r="L293" s="249"/>
      <c r="M293" s="250" t="s">
        <v>19</v>
      </c>
      <c r="N293" s="251" t="s">
        <v>41</v>
      </c>
      <c r="O293" s="66"/>
      <c r="P293" s="189">
        <f>O293*H293</f>
        <v>0</v>
      </c>
      <c r="Q293" s="189">
        <v>0.5</v>
      </c>
      <c r="R293" s="189">
        <f>Q293*H293</f>
        <v>1.5</v>
      </c>
      <c r="S293" s="189">
        <v>0</v>
      </c>
      <c r="T293" s="190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1" t="s">
        <v>360</v>
      </c>
      <c r="AT293" s="191" t="s">
        <v>434</v>
      </c>
      <c r="AU293" s="191" t="s">
        <v>79</v>
      </c>
      <c r="AY293" s="19" t="s">
        <v>290</v>
      </c>
      <c r="BE293" s="192">
        <f>IF(N293="základní",J293,0)</f>
        <v>0</v>
      </c>
      <c r="BF293" s="192">
        <f>IF(N293="snížená",J293,0)</f>
        <v>0</v>
      </c>
      <c r="BG293" s="192">
        <f>IF(N293="zákl. přenesená",J293,0)</f>
        <v>0</v>
      </c>
      <c r="BH293" s="192">
        <f>IF(N293="sníž. přenesená",J293,0)</f>
        <v>0</v>
      </c>
      <c r="BI293" s="192">
        <f>IF(N293="nulová",J293,0)</f>
        <v>0</v>
      </c>
      <c r="BJ293" s="19" t="s">
        <v>77</v>
      </c>
      <c r="BK293" s="192">
        <f>ROUND(I293*H293,2)</f>
        <v>0</v>
      </c>
      <c r="BL293" s="19" t="s">
        <v>297</v>
      </c>
      <c r="BM293" s="191" t="s">
        <v>3300</v>
      </c>
    </row>
    <row r="294" spans="1:65" s="14" customFormat="1" ht="11.25">
      <c r="B294" s="209"/>
      <c r="C294" s="210"/>
      <c r="D294" s="200" t="s">
        <v>301</v>
      </c>
      <c r="E294" s="211" t="s">
        <v>19</v>
      </c>
      <c r="F294" s="212" t="s">
        <v>3188</v>
      </c>
      <c r="G294" s="210"/>
      <c r="H294" s="213">
        <v>3</v>
      </c>
      <c r="I294" s="214"/>
      <c r="J294" s="210"/>
      <c r="K294" s="210"/>
      <c r="L294" s="215"/>
      <c r="M294" s="216"/>
      <c r="N294" s="217"/>
      <c r="O294" s="217"/>
      <c r="P294" s="217"/>
      <c r="Q294" s="217"/>
      <c r="R294" s="217"/>
      <c r="S294" s="217"/>
      <c r="T294" s="218"/>
      <c r="AT294" s="219" t="s">
        <v>301</v>
      </c>
      <c r="AU294" s="219" t="s">
        <v>79</v>
      </c>
      <c r="AV294" s="14" t="s">
        <v>79</v>
      </c>
      <c r="AW294" s="14" t="s">
        <v>32</v>
      </c>
      <c r="AX294" s="14" t="s">
        <v>70</v>
      </c>
      <c r="AY294" s="219" t="s">
        <v>290</v>
      </c>
    </row>
    <row r="295" spans="1:65" s="15" customFormat="1" ht="11.25">
      <c r="B295" s="220"/>
      <c r="C295" s="221"/>
      <c r="D295" s="200" t="s">
        <v>301</v>
      </c>
      <c r="E295" s="222" t="s">
        <v>19</v>
      </c>
      <c r="F295" s="223" t="s">
        <v>304</v>
      </c>
      <c r="G295" s="221"/>
      <c r="H295" s="224">
        <v>3</v>
      </c>
      <c r="I295" s="225"/>
      <c r="J295" s="221"/>
      <c r="K295" s="221"/>
      <c r="L295" s="226"/>
      <c r="M295" s="227"/>
      <c r="N295" s="228"/>
      <c r="O295" s="228"/>
      <c r="P295" s="228"/>
      <c r="Q295" s="228"/>
      <c r="R295" s="228"/>
      <c r="S295" s="228"/>
      <c r="T295" s="229"/>
      <c r="AT295" s="230" t="s">
        <v>301</v>
      </c>
      <c r="AU295" s="230" t="s">
        <v>79</v>
      </c>
      <c r="AV295" s="15" t="s">
        <v>297</v>
      </c>
      <c r="AW295" s="15" t="s">
        <v>32</v>
      </c>
      <c r="AX295" s="15" t="s">
        <v>77</v>
      </c>
      <c r="AY295" s="230" t="s">
        <v>290</v>
      </c>
    </row>
    <row r="296" spans="1:65" s="2" customFormat="1" ht="16.5" customHeight="1">
      <c r="A296" s="36"/>
      <c r="B296" s="37"/>
      <c r="C296" s="242" t="s">
        <v>594</v>
      </c>
      <c r="D296" s="242" t="s">
        <v>434</v>
      </c>
      <c r="E296" s="243" t="s">
        <v>2671</v>
      </c>
      <c r="F296" s="244" t="s">
        <v>2672</v>
      </c>
      <c r="G296" s="245" t="s">
        <v>451</v>
      </c>
      <c r="H296" s="246">
        <v>2</v>
      </c>
      <c r="I296" s="247"/>
      <c r="J296" s="248">
        <f>ROUND(I296*H296,2)</f>
        <v>0</v>
      </c>
      <c r="K296" s="244" t="s">
        <v>19</v>
      </c>
      <c r="L296" s="249"/>
      <c r="M296" s="250" t="s">
        <v>19</v>
      </c>
      <c r="N296" s="251" t="s">
        <v>41</v>
      </c>
      <c r="O296" s="66"/>
      <c r="P296" s="189">
        <f>O296*H296</f>
        <v>0</v>
      </c>
      <c r="Q296" s="189">
        <v>1</v>
      </c>
      <c r="R296" s="189">
        <f>Q296*H296</f>
        <v>2</v>
      </c>
      <c r="S296" s="189">
        <v>0</v>
      </c>
      <c r="T296" s="190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1" t="s">
        <v>360</v>
      </c>
      <c r="AT296" s="191" t="s">
        <v>434</v>
      </c>
      <c r="AU296" s="191" t="s">
        <v>79</v>
      </c>
      <c r="AY296" s="19" t="s">
        <v>290</v>
      </c>
      <c r="BE296" s="192">
        <f>IF(N296="základní",J296,0)</f>
        <v>0</v>
      </c>
      <c r="BF296" s="192">
        <f>IF(N296="snížená",J296,0)</f>
        <v>0</v>
      </c>
      <c r="BG296" s="192">
        <f>IF(N296="zákl. přenesená",J296,0)</f>
        <v>0</v>
      </c>
      <c r="BH296" s="192">
        <f>IF(N296="sníž. přenesená",J296,0)</f>
        <v>0</v>
      </c>
      <c r="BI296" s="192">
        <f>IF(N296="nulová",J296,0)</f>
        <v>0</v>
      </c>
      <c r="BJ296" s="19" t="s">
        <v>77</v>
      </c>
      <c r="BK296" s="192">
        <f>ROUND(I296*H296,2)</f>
        <v>0</v>
      </c>
      <c r="BL296" s="19" t="s">
        <v>297</v>
      </c>
      <c r="BM296" s="191" t="s">
        <v>3301</v>
      </c>
    </row>
    <row r="297" spans="1:65" s="14" customFormat="1" ht="11.25">
      <c r="B297" s="209"/>
      <c r="C297" s="210"/>
      <c r="D297" s="200" t="s">
        <v>301</v>
      </c>
      <c r="E297" s="211" t="s">
        <v>19</v>
      </c>
      <c r="F297" s="212" t="s">
        <v>2811</v>
      </c>
      <c r="G297" s="210"/>
      <c r="H297" s="213">
        <v>2</v>
      </c>
      <c r="I297" s="214"/>
      <c r="J297" s="210"/>
      <c r="K297" s="210"/>
      <c r="L297" s="215"/>
      <c r="M297" s="216"/>
      <c r="N297" s="217"/>
      <c r="O297" s="217"/>
      <c r="P297" s="217"/>
      <c r="Q297" s="217"/>
      <c r="R297" s="217"/>
      <c r="S297" s="217"/>
      <c r="T297" s="218"/>
      <c r="AT297" s="219" t="s">
        <v>301</v>
      </c>
      <c r="AU297" s="219" t="s">
        <v>79</v>
      </c>
      <c r="AV297" s="14" t="s">
        <v>79</v>
      </c>
      <c r="AW297" s="14" t="s">
        <v>32</v>
      </c>
      <c r="AX297" s="14" t="s">
        <v>70</v>
      </c>
      <c r="AY297" s="219" t="s">
        <v>290</v>
      </c>
    </row>
    <row r="298" spans="1:65" s="15" customFormat="1" ht="11.25">
      <c r="B298" s="220"/>
      <c r="C298" s="221"/>
      <c r="D298" s="200" t="s">
        <v>301</v>
      </c>
      <c r="E298" s="222" t="s">
        <v>19</v>
      </c>
      <c r="F298" s="223" t="s">
        <v>304</v>
      </c>
      <c r="G298" s="221"/>
      <c r="H298" s="224">
        <v>2</v>
      </c>
      <c r="I298" s="225"/>
      <c r="J298" s="221"/>
      <c r="K298" s="221"/>
      <c r="L298" s="226"/>
      <c r="M298" s="227"/>
      <c r="N298" s="228"/>
      <c r="O298" s="228"/>
      <c r="P298" s="228"/>
      <c r="Q298" s="228"/>
      <c r="R298" s="228"/>
      <c r="S298" s="228"/>
      <c r="T298" s="229"/>
      <c r="AT298" s="230" t="s">
        <v>301</v>
      </c>
      <c r="AU298" s="230" t="s">
        <v>79</v>
      </c>
      <c r="AV298" s="15" t="s">
        <v>297</v>
      </c>
      <c r="AW298" s="15" t="s">
        <v>32</v>
      </c>
      <c r="AX298" s="15" t="s">
        <v>77</v>
      </c>
      <c r="AY298" s="230" t="s">
        <v>290</v>
      </c>
    </row>
    <row r="299" spans="1:65" s="2" customFormat="1" ht="16.5" customHeight="1">
      <c r="A299" s="36"/>
      <c r="B299" s="37"/>
      <c r="C299" s="180" t="s">
        <v>599</v>
      </c>
      <c r="D299" s="180" t="s">
        <v>292</v>
      </c>
      <c r="E299" s="181" t="s">
        <v>2675</v>
      </c>
      <c r="F299" s="182" t="s">
        <v>2676</v>
      </c>
      <c r="G299" s="183" t="s">
        <v>451</v>
      </c>
      <c r="H299" s="184">
        <v>5</v>
      </c>
      <c r="I299" s="185"/>
      <c r="J299" s="186">
        <f>ROUND(I299*H299,2)</f>
        <v>0</v>
      </c>
      <c r="K299" s="182" t="s">
        <v>296</v>
      </c>
      <c r="L299" s="41"/>
      <c r="M299" s="187" t="s">
        <v>19</v>
      </c>
      <c r="N299" s="188" t="s">
        <v>41</v>
      </c>
      <c r="O299" s="66"/>
      <c r="P299" s="189">
        <f>O299*H299</f>
        <v>0</v>
      </c>
      <c r="Q299" s="189">
        <v>1.248E-2</v>
      </c>
      <c r="R299" s="189">
        <f>Q299*H299</f>
        <v>6.2399999999999997E-2</v>
      </c>
      <c r="S299" s="189">
        <v>0</v>
      </c>
      <c r="T299" s="190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1" t="s">
        <v>297</v>
      </c>
      <c r="AT299" s="191" t="s">
        <v>292</v>
      </c>
      <c r="AU299" s="191" t="s">
        <v>79</v>
      </c>
      <c r="AY299" s="19" t="s">
        <v>290</v>
      </c>
      <c r="BE299" s="192">
        <f>IF(N299="základní",J299,0)</f>
        <v>0</v>
      </c>
      <c r="BF299" s="192">
        <f>IF(N299="snížená",J299,0)</f>
        <v>0</v>
      </c>
      <c r="BG299" s="192">
        <f>IF(N299="zákl. přenesená",J299,0)</f>
        <v>0</v>
      </c>
      <c r="BH299" s="192">
        <f>IF(N299="sníž. přenesená",J299,0)</f>
        <v>0</v>
      </c>
      <c r="BI299" s="192">
        <f>IF(N299="nulová",J299,0)</f>
        <v>0</v>
      </c>
      <c r="BJ299" s="19" t="s">
        <v>77</v>
      </c>
      <c r="BK299" s="192">
        <f>ROUND(I299*H299,2)</f>
        <v>0</v>
      </c>
      <c r="BL299" s="19" t="s">
        <v>297</v>
      </c>
      <c r="BM299" s="191" t="s">
        <v>3302</v>
      </c>
    </row>
    <row r="300" spans="1:65" s="2" customFormat="1" ht="11.25">
      <c r="A300" s="36"/>
      <c r="B300" s="37"/>
      <c r="C300" s="38"/>
      <c r="D300" s="193" t="s">
        <v>299</v>
      </c>
      <c r="E300" s="38"/>
      <c r="F300" s="194" t="s">
        <v>2678</v>
      </c>
      <c r="G300" s="38"/>
      <c r="H300" s="38"/>
      <c r="I300" s="195"/>
      <c r="J300" s="38"/>
      <c r="K300" s="38"/>
      <c r="L300" s="41"/>
      <c r="M300" s="196"/>
      <c r="N300" s="197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299</v>
      </c>
      <c r="AU300" s="19" t="s">
        <v>79</v>
      </c>
    </row>
    <row r="301" spans="1:65" s="14" customFormat="1" ht="11.25">
      <c r="B301" s="209"/>
      <c r="C301" s="210"/>
      <c r="D301" s="200" t="s">
        <v>301</v>
      </c>
      <c r="E301" s="211" t="s">
        <v>19</v>
      </c>
      <c r="F301" s="212" t="s">
        <v>3303</v>
      </c>
      <c r="G301" s="210"/>
      <c r="H301" s="213">
        <v>5</v>
      </c>
      <c r="I301" s="214"/>
      <c r="J301" s="210"/>
      <c r="K301" s="210"/>
      <c r="L301" s="215"/>
      <c r="M301" s="216"/>
      <c r="N301" s="217"/>
      <c r="O301" s="217"/>
      <c r="P301" s="217"/>
      <c r="Q301" s="217"/>
      <c r="R301" s="217"/>
      <c r="S301" s="217"/>
      <c r="T301" s="218"/>
      <c r="AT301" s="219" t="s">
        <v>301</v>
      </c>
      <c r="AU301" s="219" t="s">
        <v>79</v>
      </c>
      <c r="AV301" s="14" t="s">
        <v>79</v>
      </c>
      <c r="AW301" s="14" t="s">
        <v>32</v>
      </c>
      <c r="AX301" s="14" t="s">
        <v>70</v>
      </c>
      <c r="AY301" s="219" t="s">
        <v>290</v>
      </c>
    </row>
    <row r="302" spans="1:65" s="15" customFormat="1" ht="11.25">
      <c r="B302" s="220"/>
      <c r="C302" s="221"/>
      <c r="D302" s="200" t="s">
        <v>301</v>
      </c>
      <c r="E302" s="222" t="s">
        <v>19</v>
      </c>
      <c r="F302" s="223" t="s">
        <v>304</v>
      </c>
      <c r="G302" s="221"/>
      <c r="H302" s="224">
        <v>5</v>
      </c>
      <c r="I302" s="225"/>
      <c r="J302" s="221"/>
      <c r="K302" s="221"/>
      <c r="L302" s="226"/>
      <c r="M302" s="227"/>
      <c r="N302" s="228"/>
      <c r="O302" s="228"/>
      <c r="P302" s="228"/>
      <c r="Q302" s="228"/>
      <c r="R302" s="228"/>
      <c r="S302" s="228"/>
      <c r="T302" s="229"/>
      <c r="AT302" s="230" t="s">
        <v>301</v>
      </c>
      <c r="AU302" s="230" t="s">
        <v>79</v>
      </c>
      <c r="AV302" s="15" t="s">
        <v>297</v>
      </c>
      <c r="AW302" s="15" t="s">
        <v>32</v>
      </c>
      <c r="AX302" s="15" t="s">
        <v>77</v>
      </c>
      <c r="AY302" s="230" t="s">
        <v>290</v>
      </c>
    </row>
    <row r="303" spans="1:65" s="2" customFormat="1" ht="16.5" customHeight="1">
      <c r="A303" s="36"/>
      <c r="B303" s="37"/>
      <c r="C303" s="242" t="s">
        <v>606</v>
      </c>
      <c r="D303" s="242" t="s">
        <v>434</v>
      </c>
      <c r="E303" s="243" t="s">
        <v>2680</v>
      </c>
      <c r="F303" s="244" t="s">
        <v>2681</v>
      </c>
      <c r="G303" s="245" t="s">
        <v>451</v>
      </c>
      <c r="H303" s="246">
        <v>5</v>
      </c>
      <c r="I303" s="247"/>
      <c r="J303" s="248">
        <f>ROUND(I303*H303,2)</f>
        <v>0</v>
      </c>
      <c r="K303" s="244" t="s">
        <v>19</v>
      </c>
      <c r="L303" s="249"/>
      <c r="M303" s="250" t="s">
        <v>19</v>
      </c>
      <c r="N303" s="251" t="s">
        <v>41</v>
      </c>
      <c r="O303" s="66"/>
      <c r="P303" s="189">
        <f>O303*H303</f>
        <v>0</v>
      </c>
      <c r="Q303" s="189">
        <v>0.51</v>
      </c>
      <c r="R303" s="189">
        <f>Q303*H303</f>
        <v>2.5499999999999998</v>
      </c>
      <c r="S303" s="189">
        <v>0</v>
      </c>
      <c r="T303" s="190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91" t="s">
        <v>360</v>
      </c>
      <c r="AT303" s="191" t="s">
        <v>434</v>
      </c>
      <c r="AU303" s="191" t="s">
        <v>79</v>
      </c>
      <c r="AY303" s="19" t="s">
        <v>290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9" t="s">
        <v>77</v>
      </c>
      <c r="BK303" s="192">
        <f>ROUND(I303*H303,2)</f>
        <v>0</v>
      </c>
      <c r="BL303" s="19" t="s">
        <v>297</v>
      </c>
      <c r="BM303" s="191" t="s">
        <v>3304</v>
      </c>
    </row>
    <row r="304" spans="1:65" s="14" customFormat="1" ht="11.25">
      <c r="B304" s="209"/>
      <c r="C304" s="210"/>
      <c r="D304" s="200" t="s">
        <v>301</v>
      </c>
      <c r="E304" s="211" t="s">
        <v>19</v>
      </c>
      <c r="F304" s="212" t="s">
        <v>3303</v>
      </c>
      <c r="G304" s="210"/>
      <c r="H304" s="213">
        <v>5</v>
      </c>
      <c r="I304" s="214"/>
      <c r="J304" s="210"/>
      <c r="K304" s="210"/>
      <c r="L304" s="215"/>
      <c r="M304" s="216"/>
      <c r="N304" s="217"/>
      <c r="O304" s="217"/>
      <c r="P304" s="217"/>
      <c r="Q304" s="217"/>
      <c r="R304" s="217"/>
      <c r="S304" s="217"/>
      <c r="T304" s="218"/>
      <c r="AT304" s="219" t="s">
        <v>301</v>
      </c>
      <c r="AU304" s="219" t="s">
        <v>79</v>
      </c>
      <c r="AV304" s="14" t="s">
        <v>79</v>
      </c>
      <c r="AW304" s="14" t="s">
        <v>32</v>
      </c>
      <c r="AX304" s="14" t="s">
        <v>70</v>
      </c>
      <c r="AY304" s="219" t="s">
        <v>290</v>
      </c>
    </row>
    <row r="305" spans="1:65" s="15" customFormat="1" ht="11.25">
      <c r="B305" s="220"/>
      <c r="C305" s="221"/>
      <c r="D305" s="200" t="s">
        <v>301</v>
      </c>
      <c r="E305" s="222" t="s">
        <v>19</v>
      </c>
      <c r="F305" s="223" t="s">
        <v>304</v>
      </c>
      <c r="G305" s="221"/>
      <c r="H305" s="224">
        <v>5</v>
      </c>
      <c r="I305" s="225"/>
      <c r="J305" s="221"/>
      <c r="K305" s="221"/>
      <c r="L305" s="226"/>
      <c r="M305" s="227"/>
      <c r="N305" s="228"/>
      <c r="O305" s="228"/>
      <c r="P305" s="228"/>
      <c r="Q305" s="228"/>
      <c r="R305" s="228"/>
      <c r="S305" s="228"/>
      <c r="T305" s="229"/>
      <c r="AT305" s="230" t="s">
        <v>301</v>
      </c>
      <c r="AU305" s="230" t="s">
        <v>79</v>
      </c>
      <c r="AV305" s="15" t="s">
        <v>297</v>
      </c>
      <c r="AW305" s="15" t="s">
        <v>32</v>
      </c>
      <c r="AX305" s="15" t="s">
        <v>77</v>
      </c>
      <c r="AY305" s="230" t="s">
        <v>290</v>
      </c>
    </row>
    <row r="306" spans="1:65" s="2" customFormat="1" ht="16.5" customHeight="1">
      <c r="A306" s="36"/>
      <c r="B306" s="37"/>
      <c r="C306" s="180" t="s">
        <v>303</v>
      </c>
      <c r="D306" s="180" t="s">
        <v>292</v>
      </c>
      <c r="E306" s="181" t="s">
        <v>2683</v>
      </c>
      <c r="F306" s="182" t="s">
        <v>2684</v>
      </c>
      <c r="G306" s="183" t="s">
        <v>451</v>
      </c>
      <c r="H306" s="184">
        <v>5</v>
      </c>
      <c r="I306" s="185"/>
      <c r="J306" s="186">
        <f>ROUND(I306*H306,2)</f>
        <v>0</v>
      </c>
      <c r="K306" s="182" t="s">
        <v>296</v>
      </c>
      <c r="L306" s="41"/>
      <c r="M306" s="187" t="s">
        <v>19</v>
      </c>
      <c r="N306" s="188" t="s">
        <v>41</v>
      </c>
      <c r="O306" s="66"/>
      <c r="P306" s="189">
        <f>O306*H306</f>
        <v>0</v>
      </c>
      <c r="Q306" s="189">
        <v>2.8538000000000001E-2</v>
      </c>
      <c r="R306" s="189">
        <f>Q306*H306</f>
        <v>0.14269000000000001</v>
      </c>
      <c r="S306" s="189">
        <v>0</v>
      </c>
      <c r="T306" s="190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1" t="s">
        <v>297</v>
      </c>
      <c r="AT306" s="191" t="s">
        <v>292</v>
      </c>
      <c r="AU306" s="191" t="s">
        <v>79</v>
      </c>
      <c r="AY306" s="19" t="s">
        <v>290</v>
      </c>
      <c r="BE306" s="192">
        <f>IF(N306="základní",J306,0)</f>
        <v>0</v>
      </c>
      <c r="BF306" s="192">
        <f>IF(N306="snížená",J306,0)</f>
        <v>0</v>
      </c>
      <c r="BG306" s="192">
        <f>IF(N306="zákl. přenesená",J306,0)</f>
        <v>0</v>
      </c>
      <c r="BH306" s="192">
        <f>IF(N306="sníž. přenesená",J306,0)</f>
        <v>0</v>
      </c>
      <c r="BI306" s="192">
        <f>IF(N306="nulová",J306,0)</f>
        <v>0</v>
      </c>
      <c r="BJ306" s="19" t="s">
        <v>77</v>
      </c>
      <c r="BK306" s="192">
        <f>ROUND(I306*H306,2)</f>
        <v>0</v>
      </c>
      <c r="BL306" s="19" t="s">
        <v>297</v>
      </c>
      <c r="BM306" s="191" t="s">
        <v>3305</v>
      </c>
    </row>
    <row r="307" spans="1:65" s="2" customFormat="1" ht="11.25">
      <c r="A307" s="36"/>
      <c r="B307" s="37"/>
      <c r="C307" s="38"/>
      <c r="D307" s="193" t="s">
        <v>299</v>
      </c>
      <c r="E307" s="38"/>
      <c r="F307" s="194" t="s">
        <v>2686</v>
      </c>
      <c r="G307" s="38"/>
      <c r="H307" s="38"/>
      <c r="I307" s="195"/>
      <c r="J307" s="38"/>
      <c r="K307" s="38"/>
      <c r="L307" s="41"/>
      <c r="M307" s="196"/>
      <c r="N307" s="197"/>
      <c r="O307" s="66"/>
      <c r="P307" s="66"/>
      <c r="Q307" s="66"/>
      <c r="R307" s="66"/>
      <c r="S307" s="66"/>
      <c r="T307" s="67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T307" s="19" t="s">
        <v>299</v>
      </c>
      <c r="AU307" s="19" t="s">
        <v>79</v>
      </c>
    </row>
    <row r="308" spans="1:65" s="14" customFormat="1" ht="11.25">
      <c r="B308" s="209"/>
      <c r="C308" s="210"/>
      <c r="D308" s="200" t="s">
        <v>301</v>
      </c>
      <c r="E308" s="211" t="s">
        <v>19</v>
      </c>
      <c r="F308" s="212" t="s">
        <v>3306</v>
      </c>
      <c r="G308" s="210"/>
      <c r="H308" s="213">
        <v>5</v>
      </c>
      <c r="I308" s="214"/>
      <c r="J308" s="210"/>
      <c r="K308" s="210"/>
      <c r="L308" s="215"/>
      <c r="M308" s="216"/>
      <c r="N308" s="217"/>
      <c r="O308" s="217"/>
      <c r="P308" s="217"/>
      <c r="Q308" s="217"/>
      <c r="R308" s="217"/>
      <c r="S308" s="217"/>
      <c r="T308" s="218"/>
      <c r="AT308" s="219" t="s">
        <v>301</v>
      </c>
      <c r="AU308" s="219" t="s">
        <v>79</v>
      </c>
      <c r="AV308" s="14" t="s">
        <v>79</v>
      </c>
      <c r="AW308" s="14" t="s">
        <v>32</v>
      </c>
      <c r="AX308" s="14" t="s">
        <v>70</v>
      </c>
      <c r="AY308" s="219" t="s">
        <v>290</v>
      </c>
    </row>
    <row r="309" spans="1:65" s="15" customFormat="1" ht="11.25">
      <c r="B309" s="220"/>
      <c r="C309" s="221"/>
      <c r="D309" s="200" t="s">
        <v>301</v>
      </c>
      <c r="E309" s="222" t="s">
        <v>19</v>
      </c>
      <c r="F309" s="223" t="s">
        <v>304</v>
      </c>
      <c r="G309" s="221"/>
      <c r="H309" s="224">
        <v>5</v>
      </c>
      <c r="I309" s="225"/>
      <c r="J309" s="221"/>
      <c r="K309" s="221"/>
      <c r="L309" s="226"/>
      <c r="M309" s="227"/>
      <c r="N309" s="228"/>
      <c r="O309" s="228"/>
      <c r="P309" s="228"/>
      <c r="Q309" s="228"/>
      <c r="R309" s="228"/>
      <c r="S309" s="228"/>
      <c r="T309" s="229"/>
      <c r="AT309" s="230" t="s">
        <v>301</v>
      </c>
      <c r="AU309" s="230" t="s">
        <v>79</v>
      </c>
      <c r="AV309" s="15" t="s">
        <v>297</v>
      </c>
      <c r="AW309" s="15" t="s">
        <v>32</v>
      </c>
      <c r="AX309" s="15" t="s">
        <v>77</v>
      </c>
      <c r="AY309" s="230" t="s">
        <v>290</v>
      </c>
    </row>
    <row r="310" spans="1:65" s="2" customFormat="1" ht="16.5" customHeight="1">
      <c r="A310" s="36"/>
      <c r="B310" s="37"/>
      <c r="C310" s="242" t="s">
        <v>620</v>
      </c>
      <c r="D310" s="242" t="s">
        <v>434</v>
      </c>
      <c r="E310" s="243" t="s">
        <v>2688</v>
      </c>
      <c r="F310" s="244" t="s">
        <v>2689</v>
      </c>
      <c r="G310" s="245" t="s">
        <v>451</v>
      </c>
      <c r="H310" s="246">
        <v>5</v>
      </c>
      <c r="I310" s="247"/>
      <c r="J310" s="248">
        <f>ROUND(I310*H310,2)</f>
        <v>0</v>
      </c>
      <c r="K310" s="244" t="s">
        <v>19</v>
      </c>
      <c r="L310" s="249"/>
      <c r="M310" s="250" t="s">
        <v>19</v>
      </c>
      <c r="N310" s="251" t="s">
        <v>41</v>
      </c>
      <c r="O310" s="66"/>
      <c r="P310" s="189">
        <f>O310*H310</f>
        <v>0</v>
      </c>
      <c r="Q310" s="189">
        <v>1.5</v>
      </c>
      <c r="R310" s="189">
        <f>Q310*H310</f>
        <v>7.5</v>
      </c>
      <c r="S310" s="189">
        <v>0</v>
      </c>
      <c r="T310" s="190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91" t="s">
        <v>360</v>
      </c>
      <c r="AT310" s="191" t="s">
        <v>434</v>
      </c>
      <c r="AU310" s="191" t="s">
        <v>79</v>
      </c>
      <c r="AY310" s="19" t="s">
        <v>290</v>
      </c>
      <c r="BE310" s="192">
        <f>IF(N310="základní",J310,0)</f>
        <v>0</v>
      </c>
      <c r="BF310" s="192">
        <f>IF(N310="snížená",J310,0)</f>
        <v>0</v>
      </c>
      <c r="BG310" s="192">
        <f>IF(N310="zákl. přenesená",J310,0)</f>
        <v>0</v>
      </c>
      <c r="BH310" s="192">
        <f>IF(N310="sníž. přenesená",J310,0)</f>
        <v>0</v>
      </c>
      <c r="BI310" s="192">
        <f>IF(N310="nulová",J310,0)</f>
        <v>0</v>
      </c>
      <c r="BJ310" s="19" t="s">
        <v>77</v>
      </c>
      <c r="BK310" s="192">
        <f>ROUND(I310*H310,2)</f>
        <v>0</v>
      </c>
      <c r="BL310" s="19" t="s">
        <v>297</v>
      </c>
      <c r="BM310" s="191" t="s">
        <v>3307</v>
      </c>
    </row>
    <row r="311" spans="1:65" s="14" customFormat="1" ht="11.25">
      <c r="B311" s="209"/>
      <c r="C311" s="210"/>
      <c r="D311" s="200" t="s">
        <v>301</v>
      </c>
      <c r="E311" s="211" t="s">
        <v>19</v>
      </c>
      <c r="F311" s="212" t="s">
        <v>3306</v>
      </c>
      <c r="G311" s="210"/>
      <c r="H311" s="213">
        <v>5</v>
      </c>
      <c r="I311" s="214"/>
      <c r="J311" s="210"/>
      <c r="K311" s="210"/>
      <c r="L311" s="215"/>
      <c r="M311" s="216"/>
      <c r="N311" s="217"/>
      <c r="O311" s="217"/>
      <c r="P311" s="217"/>
      <c r="Q311" s="217"/>
      <c r="R311" s="217"/>
      <c r="S311" s="217"/>
      <c r="T311" s="218"/>
      <c r="AT311" s="219" t="s">
        <v>301</v>
      </c>
      <c r="AU311" s="219" t="s">
        <v>79</v>
      </c>
      <c r="AV311" s="14" t="s">
        <v>79</v>
      </c>
      <c r="AW311" s="14" t="s">
        <v>32</v>
      </c>
      <c r="AX311" s="14" t="s">
        <v>70</v>
      </c>
      <c r="AY311" s="219" t="s">
        <v>290</v>
      </c>
    </row>
    <row r="312" spans="1:65" s="15" customFormat="1" ht="11.25">
      <c r="B312" s="220"/>
      <c r="C312" s="221"/>
      <c r="D312" s="200" t="s">
        <v>301</v>
      </c>
      <c r="E312" s="222" t="s">
        <v>19</v>
      </c>
      <c r="F312" s="223" t="s">
        <v>304</v>
      </c>
      <c r="G312" s="221"/>
      <c r="H312" s="224">
        <v>5</v>
      </c>
      <c r="I312" s="225"/>
      <c r="J312" s="221"/>
      <c r="K312" s="221"/>
      <c r="L312" s="226"/>
      <c r="M312" s="227"/>
      <c r="N312" s="228"/>
      <c r="O312" s="228"/>
      <c r="P312" s="228"/>
      <c r="Q312" s="228"/>
      <c r="R312" s="228"/>
      <c r="S312" s="228"/>
      <c r="T312" s="229"/>
      <c r="AT312" s="230" t="s">
        <v>301</v>
      </c>
      <c r="AU312" s="230" t="s">
        <v>79</v>
      </c>
      <c r="AV312" s="15" t="s">
        <v>297</v>
      </c>
      <c r="AW312" s="15" t="s">
        <v>32</v>
      </c>
      <c r="AX312" s="15" t="s">
        <v>77</v>
      </c>
      <c r="AY312" s="230" t="s">
        <v>290</v>
      </c>
    </row>
    <row r="313" spans="1:65" s="2" customFormat="1" ht="16.5" customHeight="1">
      <c r="A313" s="36"/>
      <c r="B313" s="37"/>
      <c r="C313" s="242" t="s">
        <v>627</v>
      </c>
      <c r="D313" s="242" t="s">
        <v>434</v>
      </c>
      <c r="E313" s="243" t="s">
        <v>2691</v>
      </c>
      <c r="F313" s="244" t="s">
        <v>2692</v>
      </c>
      <c r="G313" s="245" t="s">
        <v>451</v>
      </c>
      <c r="H313" s="246">
        <v>13</v>
      </c>
      <c r="I313" s="247"/>
      <c r="J313" s="248">
        <f>ROUND(I313*H313,2)</f>
        <v>0</v>
      </c>
      <c r="K313" s="244" t="s">
        <v>19</v>
      </c>
      <c r="L313" s="249"/>
      <c r="M313" s="250" t="s">
        <v>19</v>
      </c>
      <c r="N313" s="251" t="s">
        <v>41</v>
      </c>
      <c r="O313" s="66"/>
      <c r="P313" s="189">
        <f>O313*H313</f>
        <v>0</v>
      </c>
      <c r="Q313" s="189">
        <v>2E-3</v>
      </c>
      <c r="R313" s="189">
        <f>Q313*H313</f>
        <v>2.6000000000000002E-2</v>
      </c>
      <c r="S313" s="189">
        <v>0</v>
      </c>
      <c r="T313" s="190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91" t="s">
        <v>360</v>
      </c>
      <c r="AT313" s="191" t="s">
        <v>434</v>
      </c>
      <c r="AU313" s="191" t="s">
        <v>79</v>
      </c>
      <c r="AY313" s="19" t="s">
        <v>290</v>
      </c>
      <c r="BE313" s="192">
        <f>IF(N313="základní",J313,0)</f>
        <v>0</v>
      </c>
      <c r="BF313" s="192">
        <f>IF(N313="snížená",J313,0)</f>
        <v>0</v>
      </c>
      <c r="BG313" s="192">
        <f>IF(N313="zákl. přenesená",J313,0)</f>
        <v>0</v>
      </c>
      <c r="BH313" s="192">
        <f>IF(N313="sníž. přenesená",J313,0)</f>
        <v>0</v>
      </c>
      <c r="BI313" s="192">
        <f>IF(N313="nulová",J313,0)</f>
        <v>0</v>
      </c>
      <c r="BJ313" s="19" t="s">
        <v>77</v>
      </c>
      <c r="BK313" s="192">
        <f>ROUND(I313*H313,2)</f>
        <v>0</v>
      </c>
      <c r="BL313" s="19" t="s">
        <v>297</v>
      </c>
      <c r="BM313" s="191" t="s">
        <v>3308</v>
      </c>
    </row>
    <row r="314" spans="1:65" s="14" customFormat="1" ht="11.25">
      <c r="B314" s="209"/>
      <c r="C314" s="210"/>
      <c r="D314" s="200" t="s">
        <v>301</v>
      </c>
      <c r="E314" s="211" t="s">
        <v>19</v>
      </c>
      <c r="F314" s="212" t="s">
        <v>3309</v>
      </c>
      <c r="G314" s="210"/>
      <c r="H314" s="213">
        <v>13</v>
      </c>
      <c r="I314" s="214"/>
      <c r="J314" s="210"/>
      <c r="K314" s="210"/>
      <c r="L314" s="215"/>
      <c r="M314" s="216"/>
      <c r="N314" s="217"/>
      <c r="O314" s="217"/>
      <c r="P314" s="217"/>
      <c r="Q314" s="217"/>
      <c r="R314" s="217"/>
      <c r="S314" s="217"/>
      <c r="T314" s="218"/>
      <c r="AT314" s="219" t="s">
        <v>301</v>
      </c>
      <c r="AU314" s="219" t="s">
        <v>79</v>
      </c>
      <c r="AV314" s="14" t="s">
        <v>79</v>
      </c>
      <c r="AW314" s="14" t="s">
        <v>32</v>
      </c>
      <c r="AX314" s="14" t="s">
        <v>70</v>
      </c>
      <c r="AY314" s="219" t="s">
        <v>290</v>
      </c>
    </row>
    <row r="315" spans="1:65" s="15" customFormat="1" ht="11.25">
      <c r="B315" s="220"/>
      <c r="C315" s="221"/>
      <c r="D315" s="200" t="s">
        <v>301</v>
      </c>
      <c r="E315" s="222" t="s">
        <v>19</v>
      </c>
      <c r="F315" s="223" t="s">
        <v>304</v>
      </c>
      <c r="G315" s="221"/>
      <c r="H315" s="224">
        <v>13</v>
      </c>
      <c r="I315" s="225"/>
      <c r="J315" s="221"/>
      <c r="K315" s="221"/>
      <c r="L315" s="226"/>
      <c r="M315" s="227"/>
      <c r="N315" s="228"/>
      <c r="O315" s="228"/>
      <c r="P315" s="228"/>
      <c r="Q315" s="228"/>
      <c r="R315" s="228"/>
      <c r="S315" s="228"/>
      <c r="T315" s="229"/>
      <c r="AT315" s="230" t="s">
        <v>301</v>
      </c>
      <c r="AU315" s="230" t="s">
        <v>79</v>
      </c>
      <c r="AV315" s="15" t="s">
        <v>297</v>
      </c>
      <c r="AW315" s="15" t="s">
        <v>32</v>
      </c>
      <c r="AX315" s="15" t="s">
        <v>77</v>
      </c>
      <c r="AY315" s="230" t="s">
        <v>290</v>
      </c>
    </row>
    <row r="316" spans="1:65" s="2" customFormat="1" ht="16.5" customHeight="1">
      <c r="A316" s="36"/>
      <c r="B316" s="37"/>
      <c r="C316" s="180" t="s">
        <v>636</v>
      </c>
      <c r="D316" s="180" t="s">
        <v>292</v>
      </c>
      <c r="E316" s="181" t="s">
        <v>2700</v>
      </c>
      <c r="F316" s="182" t="s">
        <v>2701</v>
      </c>
      <c r="G316" s="183" t="s">
        <v>451</v>
      </c>
      <c r="H316" s="184">
        <v>5</v>
      </c>
      <c r="I316" s="185"/>
      <c r="J316" s="186">
        <f>ROUND(I316*H316,2)</f>
        <v>0</v>
      </c>
      <c r="K316" s="182" t="s">
        <v>296</v>
      </c>
      <c r="L316" s="41"/>
      <c r="M316" s="187" t="s">
        <v>19</v>
      </c>
      <c r="N316" s="188" t="s">
        <v>41</v>
      </c>
      <c r="O316" s="66"/>
      <c r="P316" s="189">
        <f>O316*H316</f>
        <v>0</v>
      </c>
      <c r="Q316" s="189">
        <v>0.217338</v>
      </c>
      <c r="R316" s="189">
        <f>Q316*H316</f>
        <v>1.0866899999999999</v>
      </c>
      <c r="S316" s="189">
        <v>0</v>
      </c>
      <c r="T316" s="190">
        <f>S316*H316</f>
        <v>0</v>
      </c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R316" s="191" t="s">
        <v>297</v>
      </c>
      <c r="AT316" s="191" t="s">
        <v>292</v>
      </c>
      <c r="AU316" s="191" t="s">
        <v>79</v>
      </c>
      <c r="AY316" s="19" t="s">
        <v>290</v>
      </c>
      <c r="BE316" s="192">
        <f>IF(N316="základní",J316,0)</f>
        <v>0</v>
      </c>
      <c r="BF316" s="192">
        <f>IF(N316="snížená",J316,0)</f>
        <v>0</v>
      </c>
      <c r="BG316" s="192">
        <f>IF(N316="zákl. přenesená",J316,0)</f>
        <v>0</v>
      </c>
      <c r="BH316" s="192">
        <f>IF(N316="sníž. přenesená",J316,0)</f>
        <v>0</v>
      </c>
      <c r="BI316" s="192">
        <f>IF(N316="nulová",J316,0)</f>
        <v>0</v>
      </c>
      <c r="BJ316" s="19" t="s">
        <v>77</v>
      </c>
      <c r="BK316" s="192">
        <f>ROUND(I316*H316,2)</f>
        <v>0</v>
      </c>
      <c r="BL316" s="19" t="s">
        <v>297</v>
      </c>
      <c r="BM316" s="191" t="s">
        <v>3310</v>
      </c>
    </row>
    <row r="317" spans="1:65" s="2" customFormat="1" ht="11.25">
      <c r="A317" s="36"/>
      <c r="B317" s="37"/>
      <c r="C317" s="38"/>
      <c r="D317" s="193" t="s">
        <v>299</v>
      </c>
      <c r="E317" s="38"/>
      <c r="F317" s="194" t="s">
        <v>2703</v>
      </c>
      <c r="G317" s="38"/>
      <c r="H317" s="38"/>
      <c r="I317" s="195"/>
      <c r="J317" s="38"/>
      <c r="K317" s="38"/>
      <c r="L317" s="41"/>
      <c r="M317" s="196"/>
      <c r="N317" s="197"/>
      <c r="O317" s="66"/>
      <c r="P317" s="66"/>
      <c r="Q317" s="66"/>
      <c r="R317" s="66"/>
      <c r="S317" s="66"/>
      <c r="T317" s="67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T317" s="19" t="s">
        <v>299</v>
      </c>
      <c r="AU317" s="19" t="s">
        <v>79</v>
      </c>
    </row>
    <row r="318" spans="1:65" s="14" customFormat="1" ht="11.25">
      <c r="B318" s="209"/>
      <c r="C318" s="210"/>
      <c r="D318" s="200" t="s">
        <v>301</v>
      </c>
      <c r="E318" s="211" t="s">
        <v>19</v>
      </c>
      <c r="F318" s="212" t="s">
        <v>2704</v>
      </c>
      <c r="G318" s="210"/>
      <c r="H318" s="213">
        <v>5</v>
      </c>
      <c r="I318" s="214"/>
      <c r="J318" s="210"/>
      <c r="K318" s="210"/>
      <c r="L318" s="215"/>
      <c r="M318" s="216"/>
      <c r="N318" s="217"/>
      <c r="O318" s="217"/>
      <c r="P318" s="217"/>
      <c r="Q318" s="217"/>
      <c r="R318" s="217"/>
      <c r="S318" s="217"/>
      <c r="T318" s="218"/>
      <c r="AT318" s="219" t="s">
        <v>301</v>
      </c>
      <c r="AU318" s="219" t="s">
        <v>79</v>
      </c>
      <c r="AV318" s="14" t="s">
        <v>79</v>
      </c>
      <c r="AW318" s="14" t="s">
        <v>32</v>
      </c>
      <c r="AX318" s="14" t="s">
        <v>70</v>
      </c>
      <c r="AY318" s="219" t="s">
        <v>290</v>
      </c>
    </row>
    <row r="319" spans="1:65" s="15" customFormat="1" ht="11.25">
      <c r="B319" s="220"/>
      <c r="C319" s="221"/>
      <c r="D319" s="200" t="s">
        <v>301</v>
      </c>
      <c r="E319" s="222" t="s">
        <v>19</v>
      </c>
      <c r="F319" s="223" t="s">
        <v>304</v>
      </c>
      <c r="G319" s="221"/>
      <c r="H319" s="224">
        <v>5</v>
      </c>
      <c r="I319" s="225"/>
      <c r="J319" s="221"/>
      <c r="K319" s="221"/>
      <c r="L319" s="226"/>
      <c r="M319" s="227"/>
      <c r="N319" s="228"/>
      <c r="O319" s="228"/>
      <c r="P319" s="228"/>
      <c r="Q319" s="228"/>
      <c r="R319" s="228"/>
      <c r="S319" s="228"/>
      <c r="T319" s="229"/>
      <c r="AT319" s="230" t="s">
        <v>301</v>
      </c>
      <c r="AU319" s="230" t="s">
        <v>79</v>
      </c>
      <c r="AV319" s="15" t="s">
        <v>297</v>
      </c>
      <c r="AW319" s="15" t="s">
        <v>32</v>
      </c>
      <c r="AX319" s="15" t="s">
        <v>77</v>
      </c>
      <c r="AY319" s="230" t="s">
        <v>290</v>
      </c>
    </row>
    <row r="320" spans="1:65" s="2" customFormat="1" ht="16.5" customHeight="1">
      <c r="A320" s="36"/>
      <c r="B320" s="37"/>
      <c r="C320" s="242" t="s">
        <v>653</v>
      </c>
      <c r="D320" s="242" t="s">
        <v>434</v>
      </c>
      <c r="E320" s="243" t="s">
        <v>2241</v>
      </c>
      <c r="F320" s="244" t="s">
        <v>2705</v>
      </c>
      <c r="G320" s="245" t="s">
        <v>451</v>
      </c>
      <c r="H320" s="246">
        <v>5</v>
      </c>
      <c r="I320" s="247"/>
      <c r="J320" s="248">
        <f>ROUND(I320*H320,2)</f>
        <v>0</v>
      </c>
      <c r="K320" s="244" t="s">
        <v>19</v>
      </c>
      <c r="L320" s="249"/>
      <c r="M320" s="250" t="s">
        <v>19</v>
      </c>
      <c r="N320" s="251" t="s">
        <v>41</v>
      </c>
      <c r="O320" s="66"/>
      <c r="P320" s="189">
        <f>O320*H320</f>
        <v>0</v>
      </c>
      <c r="Q320" s="189">
        <v>0.12</v>
      </c>
      <c r="R320" s="189">
        <f>Q320*H320</f>
        <v>0.6</v>
      </c>
      <c r="S320" s="189">
        <v>0</v>
      </c>
      <c r="T320" s="190">
        <f>S320*H320</f>
        <v>0</v>
      </c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R320" s="191" t="s">
        <v>360</v>
      </c>
      <c r="AT320" s="191" t="s">
        <v>434</v>
      </c>
      <c r="AU320" s="191" t="s">
        <v>79</v>
      </c>
      <c r="AY320" s="19" t="s">
        <v>290</v>
      </c>
      <c r="BE320" s="192">
        <f>IF(N320="základní",J320,0)</f>
        <v>0</v>
      </c>
      <c r="BF320" s="192">
        <f>IF(N320="snížená",J320,0)</f>
        <v>0</v>
      </c>
      <c r="BG320" s="192">
        <f>IF(N320="zákl. přenesená",J320,0)</f>
        <v>0</v>
      </c>
      <c r="BH320" s="192">
        <f>IF(N320="sníž. přenesená",J320,0)</f>
        <v>0</v>
      </c>
      <c r="BI320" s="192">
        <f>IF(N320="nulová",J320,0)</f>
        <v>0</v>
      </c>
      <c r="BJ320" s="19" t="s">
        <v>77</v>
      </c>
      <c r="BK320" s="192">
        <f>ROUND(I320*H320,2)</f>
        <v>0</v>
      </c>
      <c r="BL320" s="19" t="s">
        <v>297</v>
      </c>
      <c r="BM320" s="191" t="s">
        <v>3311</v>
      </c>
    </row>
    <row r="321" spans="1:65" s="14" customFormat="1" ht="11.25">
      <c r="B321" s="209"/>
      <c r="C321" s="210"/>
      <c r="D321" s="200" t="s">
        <v>301</v>
      </c>
      <c r="E321" s="211" t="s">
        <v>19</v>
      </c>
      <c r="F321" s="212" t="s">
        <v>2704</v>
      </c>
      <c r="G321" s="210"/>
      <c r="H321" s="213">
        <v>5</v>
      </c>
      <c r="I321" s="214"/>
      <c r="J321" s="210"/>
      <c r="K321" s="210"/>
      <c r="L321" s="215"/>
      <c r="M321" s="216"/>
      <c r="N321" s="217"/>
      <c r="O321" s="217"/>
      <c r="P321" s="217"/>
      <c r="Q321" s="217"/>
      <c r="R321" s="217"/>
      <c r="S321" s="217"/>
      <c r="T321" s="218"/>
      <c r="AT321" s="219" t="s">
        <v>301</v>
      </c>
      <c r="AU321" s="219" t="s">
        <v>79</v>
      </c>
      <c r="AV321" s="14" t="s">
        <v>79</v>
      </c>
      <c r="AW321" s="14" t="s">
        <v>32</v>
      </c>
      <c r="AX321" s="14" t="s">
        <v>70</v>
      </c>
      <c r="AY321" s="219" t="s">
        <v>290</v>
      </c>
    </row>
    <row r="322" spans="1:65" s="15" customFormat="1" ht="11.25">
      <c r="B322" s="220"/>
      <c r="C322" s="221"/>
      <c r="D322" s="200" t="s">
        <v>301</v>
      </c>
      <c r="E322" s="222" t="s">
        <v>19</v>
      </c>
      <c r="F322" s="223" t="s">
        <v>304</v>
      </c>
      <c r="G322" s="221"/>
      <c r="H322" s="224">
        <v>5</v>
      </c>
      <c r="I322" s="225"/>
      <c r="J322" s="221"/>
      <c r="K322" s="221"/>
      <c r="L322" s="226"/>
      <c r="M322" s="227"/>
      <c r="N322" s="228"/>
      <c r="O322" s="228"/>
      <c r="P322" s="228"/>
      <c r="Q322" s="228"/>
      <c r="R322" s="228"/>
      <c r="S322" s="228"/>
      <c r="T322" s="229"/>
      <c r="AT322" s="230" t="s">
        <v>301</v>
      </c>
      <c r="AU322" s="230" t="s">
        <v>79</v>
      </c>
      <c r="AV322" s="15" t="s">
        <v>297</v>
      </c>
      <c r="AW322" s="15" t="s">
        <v>32</v>
      </c>
      <c r="AX322" s="15" t="s">
        <v>77</v>
      </c>
      <c r="AY322" s="230" t="s">
        <v>290</v>
      </c>
    </row>
    <row r="323" spans="1:65" s="12" customFormat="1" ht="22.9" customHeight="1">
      <c r="B323" s="164"/>
      <c r="C323" s="165"/>
      <c r="D323" s="166" t="s">
        <v>69</v>
      </c>
      <c r="E323" s="178" t="s">
        <v>368</v>
      </c>
      <c r="F323" s="178" t="s">
        <v>2094</v>
      </c>
      <c r="G323" s="165"/>
      <c r="H323" s="165"/>
      <c r="I323" s="168"/>
      <c r="J323" s="179">
        <f>BK323</f>
        <v>0</v>
      </c>
      <c r="K323" s="165"/>
      <c r="L323" s="170"/>
      <c r="M323" s="171"/>
      <c r="N323" s="172"/>
      <c r="O323" s="172"/>
      <c r="P323" s="173">
        <f>SUM(P324:P329)</f>
        <v>0</v>
      </c>
      <c r="Q323" s="172"/>
      <c r="R323" s="173">
        <f>SUM(R324:R329)</f>
        <v>8.1098499999999996E-4</v>
      </c>
      <c r="S323" s="172"/>
      <c r="T323" s="174">
        <f>SUM(T324:T329)</f>
        <v>0</v>
      </c>
      <c r="AR323" s="175" t="s">
        <v>77</v>
      </c>
      <c r="AT323" s="176" t="s">
        <v>69</v>
      </c>
      <c r="AU323" s="176" t="s">
        <v>77</v>
      </c>
      <c r="AY323" s="175" t="s">
        <v>290</v>
      </c>
      <c r="BK323" s="177">
        <f>SUM(BK324:BK329)</f>
        <v>0</v>
      </c>
    </row>
    <row r="324" spans="1:65" s="2" customFormat="1" ht="16.5" customHeight="1">
      <c r="A324" s="36"/>
      <c r="B324" s="37"/>
      <c r="C324" s="180" t="s">
        <v>659</v>
      </c>
      <c r="D324" s="180" t="s">
        <v>292</v>
      </c>
      <c r="E324" s="181" t="s">
        <v>2100</v>
      </c>
      <c r="F324" s="182" t="s">
        <v>2101</v>
      </c>
      <c r="G324" s="183" t="s">
        <v>295</v>
      </c>
      <c r="H324" s="184">
        <v>493</v>
      </c>
      <c r="I324" s="185"/>
      <c r="J324" s="186">
        <f>ROUND(I324*H324,2)</f>
        <v>0</v>
      </c>
      <c r="K324" s="182" t="s">
        <v>296</v>
      </c>
      <c r="L324" s="41"/>
      <c r="M324" s="187" t="s">
        <v>19</v>
      </c>
      <c r="N324" s="188" t="s">
        <v>41</v>
      </c>
      <c r="O324" s="66"/>
      <c r="P324" s="189">
        <f>O324*H324</f>
        <v>0</v>
      </c>
      <c r="Q324" s="189">
        <v>1.6449999999999999E-6</v>
      </c>
      <c r="R324" s="189">
        <f>Q324*H324</f>
        <v>8.1098499999999996E-4</v>
      </c>
      <c r="S324" s="189">
        <v>0</v>
      </c>
      <c r="T324" s="190">
        <f>S324*H324</f>
        <v>0</v>
      </c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R324" s="191" t="s">
        <v>297</v>
      </c>
      <c r="AT324" s="191" t="s">
        <v>292</v>
      </c>
      <c r="AU324" s="191" t="s">
        <v>79</v>
      </c>
      <c r="AY324" s="19" t="s">
        <v>290</v>
      </c>
      <c r="BE324" s="192">
        <f>IF(N324="základní",J324,0)</f>
        <v>0</v>
      </c>
      <c r="BF324" s="192">
        <f>IF(N324="snížená",J324,0)</f>
        <v>0</v>
      </c>
      <c r="BG324" s="192">
        <f>IF(N324="zákl. přenesená",J324,0)</f>
        <v>0</v>
      </c>
      <c r="BH324" s="192">
        <f>IF(N324="sníž. přenesená",J324,0)</f>
        <v>0</v>
      </c>
      <c r="BI324" s="192">
        <f>IF(N324="nulová",J324,0)</f>
        <v>0</v>
      </c>
      <c r="BJ324" s="19" t="s">
        <v>77</v>
      </c>
      <c r="BK324" s="192">
        <f>ROUND(I324*H324,2)</f>
        <v>0</v>
      </c>
      <c r="BL324" s="19" t="s">
        <v>297</v>
      </c>
      <c r="BM324" s="191" t="s">
        <v>3312</v>
      </c>
    </row>
    <row r="325" spans="1:65" s="2" customFormat="1" ht="11.25">
      <c r="A325" s="36"/>
      <c r="B325" s="37"/>
      <c r="C325" s="38"/>
      <c r="D325" s="193" t="s">
        <v>299</v>
      </c>
      <c r="E325" s="38"/>
      <c r="F325" s="194" t="s">
        <v>2103</v>
      </c>
      <c r="G325" s="38"/>
      <c r="H325" s="38"/>
      <c r="I325" s="195"/>
      <c r="J325" s="38"/>
      <c r="K325" s="38"/>
      <c r="L325" s="41"/>
      <c r="M325" s="196"/>
      <c r="N325" s="197"/>
      <c r="O325" s="66"/>
      <c r="P325" s="66"/>
      <c r="Q325" s="66"/>
      <c r="R325" s="66"/>
      <c r="S325" s="66"/>
      <c r="T325" s="67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T325" s="19" t="s">
        <v>299</v>
      </c>
      <c r="AU325" s="19" t="s">
        <v>79</v>
      </c>
    </row>
    <row r="326" spans="1:65" s="13" customFormat="1" ht="11.25">
      <c r="B326" s="198"/>
      <c r="C326" s="199"/>
      <c r="D326" s="200" t="s">
        <v>301</v>
      </c>
      <c r="E326" s="201" t="s">
        <v>19</v>
      </c>
      <c r="F326" s="202" t="s">
        <v>2718</v>
      </c>
      <c r="G326" s="199"/>
      <c r="H326" s="201" t="s">
        <v>19</v>
      </c>
      <c r="I326" s="203"/>
      <c r="J326" s="199"/>
      <c r="K326" s="199"/>
      <c r="L326" s="204"/>
      <c r="M326" s="205"/>
      <c r="N326" s="206"/>
      <c r="O326" s="206"/>
      <c r="P326" s="206"/>
      <c r="Q326" s="206"/>
      <c r="R326" s="206"/>
      <c r="S326" s="206"/>
      <c r="T326" s="207"/>
      <c r="AT326" s="208" t="s">
        <v>301</v>
      </c>
      <c r="AU326" s="208" t="s">
        <v>79</v>
      </c>
      <c r="AV326" s="13" t="s">
        <v>77</v>
      </c>
      <c r="AW326" s="13" t="s">
        <v>32</v>
      </c>
      <c r="AX326" s="13" t="s">
        <v>70</v>
      </c>
      <c r="AY326" s="208" t="s">
        <v>290</v>
      </c>
    </row>
    <row r="327" spans="1:65" s="14" customFormat="1" ht="11.25">
      <c r="B327" s="209"/>
      <c r="C327" s="210"/>
      <c r="D327" s="200" t="s">
        <v>301</v>
      </c>
      <c r="E327" s="211" t="s">
        <v>19</v>
      </c>
      <c r="F327" s="212" t="s">
        <v>3313</v>
      </c>
      <c r="G327" s="210"/>
      <c r="H327" s="213">
        <v>468</v>
      </c>
      <c r="I327" s="214"/>
      <c r="J327" s="210"/>
      <c r="K327" s="210"/>
      <c r="L327" s="215"/>
      <c r="M327" s="216"/>
      <c r="N327" s="217"/>
      <c r="O327" s="217"/>
      <c r="P327" s="217"/>
      <c r="Q327" s="217"/>
      <c r="R327" s="217"/>
      <c r="S327" s="217"/>
      <c r="T327" s="218"/>
      <c r="AT327" s="219" t="s">
        <v>301</v>
      </c>
      <c r="AU327" s="219" t="s">
        <v>79</v>
      </c>
      <c r="AV327" s="14" t="s">
        <v>79</v>
      </c>
      <c r="AW327" s="14" t="s">
        <v>32</v>
      </c>
      <c r="AX327" s="14" t="s">
        <v>70</v>
      </c>
      <c r="AY327" s="219" t="s">
        <v>290</v>
      </c>
    </row>
    <row r="328" spans="1:65" s="14" customFormat="1" ht="11.25">
      <c r="B328" s="209"/>
      <c r="C328" s="210"/>
      <c r="D328" s="200" t="s">
        <v>301</v>
      </c>
      <c r="E328" s="211" t="s">
        <v>19</v>
      </c>
      <c r="F328" s="212" t="s">
        <v>2721</v>
      </c>
      <c r="G328" s="210"/>
      <c r="H328" s="213">
        <v>25</v>
      </c>
      <c r="I328" s="214"/>
      <c r="J328" s="210"/>
      <c r="K328" s="210"/>
      <c r="L328" s="215"/>
      <c r="M328" s="216"/>
      <c r="N328" s="217"/>
      <c r="O328" s="217"/>
      <c r="P328" s="217"/>
      <c r="Q328" s="217"/>
      <c r="R328" s="217"/>
      <c r="S328" s="217"/>
      <c r="T328" s="218"/>
      <c r="AT328" s="219" t="s">
        <v>301</v>
      </c>
      <c r="AU328" s="219" t="s">
        <v>79</v>
      </c>
      <c r="AV328" s="14" t="s">
        <v>79</v>
      </c>
      <c r="AW328" s="14" t="s">
        <v>32</v>
      </c>
      <c r="AX328" s="14" t="s">
        <v>70</v>
      </c>
      <c r="AY328" s="219" t="s">
        <v>290</v>
      </c>
    </row>
    <row r="329" spans="1:65" s="15" customFormat="1" ht="11.25">
      <c r="B329" s="220"/>
      <c r="C329" s="221"/>
      <c r="D329" s="200" t="s">
        <v>301</v>
      </c>
      <c r="E329" s="222" t="s">
        <v>19</v>
      </c>
      <c r="F329" s="223" t="s">
        <v>304</v>
      </c>
      <c r="G329" s="221"/>
      <c r="H329" s="224">
        <v>493</v>
      </c>
      <c r="I329" s="225"/>
      <c r="J329" s="221"/>
      <c r="K329" s="221"/>
      <c r="L329" s="226"/>
      <c r="M329" s="227"/>
      <c r="N329" s="228"/>
      <c r="O329" s="228"/>
      <c r="P329" s="228"/>
      <c r="Q329" s="228"/>
      <c r="R329" s="228"/>
      <c r="S329" s="228"/>
      <c r="T329" s="229"/>
      <c r="AT329" s="230" t="s">
        <v>301</v>
      </c>
      <c r="AU329" s="230" t="s">
        <v>79</v>
      </c>
      <c r="AV329" s="15" t="s">
        <v>297</v>
      </c>
      <c r="AW329" s="15" t="s">
        <v>32</v>
      </c>
      <c r="AX329" s="15" t="s">
        <v>77</v>
      </c>
      <c r="AY329" s="230" t="s">
        <v>290</v>
      </c>
    </row>
    <row r="330" spans="1:65" s="12" customFormat="1" ht="22.9" customHeight="1">
      <c r="B330" s="164"/>
      <c r="C330" s="165"/>
      <c r="D330" s="166" t="s">
        <v>69</v>
      </c>
      <c r="E330" s="178" t="s">
        <v>2110</v>
      </c>
      <c r="F330" s="178" t="s">
        <v>2111</v>
      </c>
      <c r="G330" s="165"/>
      <c r="H330" s="165"/>
      <c r="I330" s="168"/>
      <c r="J330" s="179">
        <f>BK330</f>
        <v>0</v>
      </c>
      <c r="K330" s="165"/>
      <c r="L330" s="170"/>
      <c r="M330" s="171"/>
      <c r="N330" s="172"/>
      <c r="O330" s="172"/>
      <c r="P330" s="173">
        <f>SUM(P331:P334)</f>
        <v>0</v>
      </c>
      <c r="Q330" s="172"/>
      <c r="R330" s="173">
        <f>SUM(R331:R334)</f>
        <v>0</v>
      </c>
      <c r="S330" s="172"/>
      <c r="T330" s="174">
        <f>SUM(T331:T334)</f>
        <v>0</v>
      </c>
      <c r="AR330" s="175" t="s">
        <v>77</v>
      </c>
      <c r="AT330" s="176" t="s">
        <v>69</v>
      </c>
      <c r="AU330" s="176" t="s">
        <v>77</v>
      </c>
      <c r="AY330" s="175" t="s">
        <v>290</v>
      </c>
      <c r="BK330" s="177">
        <f>SUM(BK331:BK334)</f>
        <v>0</v>
      </c>
    </row>
    <row r="331" spans="1:65" s="2" customFormat="1" ht="24.2" customHeight="1">
      <c r="A331" s="36"/>
      <c r="B331" s="37"/>
      <c r="C331" s="180" t="s">
        <v>670</v>
      </c>
      <c r="D331" s="180" t="s">
        <v>292</v>
      </c>
      <c r="E331" s="181" t="s">
        <v>2112</v>
      </c>
      <c r="F331" s="182" t="s">
        <v>2113</v>
      </c>
      <c r="G331" s="183" t="s">
        <v>489</v>
      </c>
      <c r="H331" s="184">
        <v>85.995999999999995</v>
      </c>
      <c r="I331" s="185"/>
      <c r="J331" s="186">
        <f>ROUND(I331*H331,2)</f>
        <v>0</v>
      </c>
      <c r="K331" s="182" t="s">
        <v>296</v>
      </c>
      <c r="L331" s="41"/>
      <c r="M331" s="187" t="s">
        <v>19</v>
      </c>
      <c r="N331" s="188" t="s">
        <v>41</v>
      </c>
      <c r="O331" s="66"/>
      <c r="P331" s="189">
        <f>O331*H331</f>
        <v>0</v>
      </c>
      <c r="Q331" s="189">
        <v>0</v>
      </c>
      <c r="R331" s="189">
        <f>Q331*H331</f>
        <v>0</v>
      </c>
      <c r="S331" s="189">
        <v>0</v>
      </c>
      <c r="T331" s="190">
        <f>S331*H331</f>
        <v>0</v>
      </c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R331" s="191" t="s">
        <v>297</v>
      </c>
      <c r="AT331" s="191" t="s">
        <v>292</v>
      </c>
      <c r="AU331" s="191" t="s">
        <v>79</v>
      </c>
      <c r="AY331" s="19" t="s">
        <v>290</v>
      </c>
      <c r="BE331" s="192">
        <f>IF(N331="základní",J331,0)</f>
        <v>0</v>
      </c>
      <c r="BF331" s="192">
        <f>IF(N331="snížená",J331,0)</f>
        <v>0</v>
      </c>
      <c r="BG331" s="192">
        <f>IF(N331="zákl. přenesená",J331,0)</f>
        <v>0</v>
      </c>
      <c r="BH331" s="192">
        <f>IF(N331="sníž. přenesená",J331,0)</f>
        <v>0</v>
      </c>
      <c r="BI331" s="192">
        <f>IF(N331="nulová",J331,0)</f>
        <v>0</v>
      </c>
      <c r="BJ331" s="19" t="s">
        <v>77</v>
      </c>
      <c r="BK331" s="192">
        <f>ROUND(I331*H331,2)</f>
        <v>0</v>
      </c>
      <c r="BL331" s="19" t="s">
        <v>297</v>
      </c>
      <c r="BM331" s="191" t="s">
        <v>3314</v>
      </c>
    </row>
    <row r="332" spans="1:65" s="2" customFormat="1" ht="11.25">
      <c r="A332" s="36"/>
      <c r="B332" s="37"/>
      <c r="C332" s="38"/>
      <c r="D332" s="193" t="s">
        <v>299</v>
      </c>
      <c r="E332" s="38"/>
      <c r="F332" s="194" t="s">
        <v>2115</v>
      </c>
      <c r="G332" s="38"/>
      <c r="H332" s="38"/>
      <c r="I332" s="195"/>
      <c r="J332" s="38"/>
      <c r="K332" s="38"/>
      <c r="L332" s="41"/>
      <c r="M332" s="196"/>
      <c r="N332" s="197"/>
      <c r="O332" s="66"/>
      <c r="P332" s="66"/>
      <c r="Q332" s="66"/>
      <c r="R332" s="66"/>
      <c r="S332" s="66"/>
      <c r="T332" s="67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T332" s="19" t="s">
        <v>299</v>
      </c>
      <c r="AU332" s="19" t="s">
        <v>79</v>
      </c>
    </row>
    <row r="333" spans="1:65" s="14" customFormat="1" ht="11.25">
      <c r="B333" s="209"/>
      <c r="C333" s="210"/>
      <c r="D333" s="200" t="s">
        <v>301</v>
      </c>
      <c r="E333" s="211" t="s">
        <v>19</v>
      </c>
      <c r="F333" s="212" t="s">
        <v>3315</v>
      </c>
      <c r="G333" s="210"/>
      <c r="H333" s="213">
        <v>85.995999999999995</v>
      </c>
      <c r="I333" s="214"/>
      <c r="J333" s="210"/>
      <c r="K333" s="210"/>
      <c r="L333" s="215"/>
      <c r="M333" s="216"/>
      <c r="N333" s="217"/>
      <c r="O333" s="217"/>
      <c r="P333" s="217"/>
      <c r="Q333" s="217"/>
      <c r="R333" s="217"/>
      <c r="S333" s="217"/>
      <c r="T333" s="218"/>
      <c r="AT333" s="219" t="s">
        <v>301</v>
      </c>
      <c r="AU333" s="219" t="s">
        <v>79</v>
      </c>
      <c r="AV333" s="14" t="s">
        <v>79</v>
      </c>
      <c r="AW333" s="14" t="s">
        <v>32</v>
      </c>
      <c r="AX333" s="14" t="s">
        <v>70</v>
      </c>
      <c r="AY333" s="219" t="s">
        <v>290</v>
      </c>
    </row>
    <row r="334" spans="1:65" s="15" customFormat="1" ht="11.25">
      <c r="B334" s="220"/>
      <c r="C334" s="221"/>
      <c r="D334" s="200" t="s">
        <v>301</v>
      </c>
      <c r="E334" s="222" t="s">
        <v>19</v>
      </c>
      <c r="F334" s="223" t="s">
        <v>304</v>
      </c>
      <c r="G334" s="221"/>
      <c r="H334" s="224">
        <v>85.995999999999995</v>
      </c>
      <c r="I334" s="225"/>
      <c r="J334" s="221"/>
      <c r="K334" s="221"/>
      <c r="L334" s="226"/>
      <c r="M334" s="227"/>
      <c r="N334" s="228"/>
      <c r="O334" s="228"/>
      <c r="P334" s="228"/>
      <c r="Q334" s="228"/>
      <c r="R334" s="228"/>
      <c r="S334" s="228"/>
      <c r="T334" s="229"/>
      <c r="AT334" s="230" t="s">
        <v>301</v>
      </c>
      <c r="AU334" s="230" t="s">
        <v>79</v>
      </c>
      <c r="AV334" s="15" t="s">
        <v>297</v>
      </c>
      <c r="AW334" s="15" t="s">
        <v>32</v>
      </c>
      <c r="AX334" s="15" t="s">
        <v>77</v>
      </c>
      <c r="AY334" s="230" t="s">
        <v>290</v>
      </c>
    </row>
    <row r="335" spans="1:65" s="12" customFormat="1" ht="22.9" customHeight="1">
      <c r="B335" s="164"/>
      <c r="C335" s="165"/>
      <c r="D335" s="166" t="s">
        <v>69</v>
      </c>
      <c r="E335" s="178" t="s">
        <v>979</v>
      </c>
      <c r="F335" s="178" t="s">
        <v>980</v>
      </c>
      <c r="G335" s="165"/>
      <c r="H335" s="165"/>
      <c r="I335" s="168"/>
      <c r="J335" s="179">
        <f>BK335</f>
        <v>0</v>
      </c>
      <c r="K335" s="165"/>
      <c r="L335" s="170"/>
      <c r="M335" s="171"/>
      <c r="N335" s="172"/>
      <c r="O335" s="172"/>
      <c r="P335" s="173">
        <f>SUM(P336:P339)</f>
        <v>0</v>
      </c>
      <c r="Q335" s="172"/>
      <c r="R335" s="173">
        <f>SUM(R336:R339)</f>
        <v>0</v>
      </c>
      <c r="S335" s="172"/>
      <c r="T335" s="174">
        <f>SUM(T336:T339)</f>
        <v>0</v>
      </c>
      <c r="AR335" s="175" t="s">
        <v>77</v>
      </c>
      <c r="AT335" s="176" t="s">
        <v>69</v>
      </c>
      <c r="AU335" s="176" t="s">
        <v>77</v>
      </c>
      <c r="AY335" s="175" t="s">
        <v>290</v>
      </c>
      <c r="BK335" s="177">
        <f>SUM(BK336:BK339)</f>
        <v>0</v>
      </c>
    </row>
    <row r="336" spans="1:65" s="2" customFormat="1" ht="24.2" customHeight="1">
      <c r="A336" s="36"/>
      <c r="B336" s="37"/>
      <c r="C336" s="180" t="s">
        <v>680</v>
      </c>
      <c r="D336" s="180" t="s">
        <v>292</v>
      </c>
      <c r="E336" s="181" t="s">
        <v>1768</v>
      </c>
      <c r="F336" s="182" t="s">
        <v>1769</v>
      </c>
      <c r="G336" s="183" t="s">
        <v>489</v>
      </c>
      <c r="H336" s="184">
        <v>26.181000000000001</v>
      </c>
      <c r="I336" s="185"/>
      <c r="J336" s="186">
        <f>ROUND(I336*H336,2)</f>
        <v>0</v>
      </c>
      <c r="K336" s="182" t="s">
        <v>296</v>
      </c>
      <c r="L336" s="41"/>
      <c r="M336" s="187" t="s">
        <v>19</v>
      </c>
      <c r="N336" s="188" t="s">
        <v>41</v>
      </c>
      <c r="O336" s="66"/>
      <c r="P336" s="189">
        <f>O336*H336</f>
        <v>0</v>
      </c>
      <c r="Q336" s="189">
        <v>0</v>
      </c>
      <c r="R336" s="189">
        <f>Q336*H336</f>
        <v>0</v>
      </c>
      <c r="S336" s="189">
        <v>0</v>
      </c>
      <c r="T336" s="190">
        <f>S336*H336</f>
        <v>0</v>
      </c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R336" s="191" t="s">
        <v>297</v>
      </c>
      <c r="AT336" s="191" t="s">
        <v>292</v>
      </c>
      <c r="AU336" s="191" t="s">
        <v>79</v>
      </c>
      <c r="AY336" s="19" t="s">
        <v>290</v>
      </c>
      <c r="BE336" s="192">
        <f>IF(N336="základní",J336,0)</f>
        <v>0</v>
      </c>
      <c r="BF336" s="192">
        <f>IF(N336="snížená",J336,0)</f>
        <v>0</v>
      </c>
      <c r="BG336" s="192">
        <f>IF(N336="zákl. přenesená",J336,0)</f>
        <v>0</v>
      </c>
      <c r="BH336" s="192">
        <f>IF(N336="sníž. přenesená",J336,0)</f>
        <v>0</v>
      </c>
      <c r="BI336" s="192">
        <f>IF(N336="nulová",J336,0)</f>
        <v>0</v>
      </c>
      <c r="BJ336" s="19" t="s">
        <v>77</v>
      </c>
      <c r="BK336" s="192">
        <f>ROUND(I336*H336,2)</f>
        <v>0</v>
      </c>
      <c r="BL336" s="19" t="s">
        <v>297</v>
      </c>
      <c r="BM336" s="191" t="s">
        <v>3316</v>
      </c>
    </row>
    <row r="337" spans="1:65" s="2" customFormat="1" ht="11.25">
      <c r="A337" s="36"/>
      <c r="B337" s="37"/>
      <c r="C337" s="38"/>
      <c r="D337" s="193" t="s">
        <v>299</v>
      </c>
      <c r="E337" s="38"/>
      <c r="F337" s="194" t="s">
        <v>1771</v>
      </c>
      <c r="G337" s="38"/>
      <c r="H337" s="38"/>
      <c r="I337" s="195"/>
      <c r="J337" s="38"/>
      <c r="K337" s="38"/>
      <c r="L337" s="41"/>
      <c r="M337" s="196"/>
      <c r="N337" s="197"/>
      <c r="O337" s="66"/>
      <c r="P337" s="66"/>
      <c r="Q337" s="66"/>
      <c r="R337" s="66"/>
      <c r="S337" s="66"/>
      <c r="T337" s="67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T337" s="19" t="s">
        <v>299</v>
      </c>
      <c r="AU337" s="19" t="s">
        <v>79</v>
      </c>
    </row>
    <row r="338" spans="1:65" s="2" customFormat="1" ht="33" customHeight="1">
      <c r="A338" s="36"/>
      <c r="B338" s="37"/>
      <c r="C338" s="180" t="s">
        <v>687</v>
      </c>
      <c r="D338" s="180" t="s">
        <v>292</v>
      </c>
      <c r="E338" s="181" t="s">
        <v>2382</v>
      </c>
      <c r="F338" s="182" t="s">
        <v>2383</v>
      </c>
      <c r="G338" s="183" t="s">
        <v>489</v>
      </c>
      <c r="H338" s="184">
        <v>26.181000000000001</v>
      </c>
      <c r="I338" s="185"/>
      <c r="J338" s="186">
        <f>ROUND(I338*H338,2)</f>
        <v>0</v>
      </c>
      <c r="K338" s="182" t="s">
        <v>296</v>
      </c>
      <c r="L338" s="41"/>
      <c r="M338" s="187" t="s">
        <v>19</v>
      </c>
      <c r="N338" s="188" t="s">
        <v>41</v>
      </c>
      <c r="O338" s="66"/>
      <c r="P338" s="189">
        <f>O338*H338</f>
        <v>0</v>
      </c>
      <c r="Q338" s="189">
        <v>0</v>
      </c>
      <c r="R338" s="189">
        <f>Q338*H338</f>
        <v>0</v>
      </c>
      <c r="S338" s="189">
        <v>0</v>
      </c>
      <c r="T338" s="190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91" t="s">
        <v>297</v>
      </c>
      <c r="AT338" s="191" t="s">
        <v>292</v>
      </c>
      <c r="AU338" s="191" t="s">
        <v>79</v>
      </c>
      <c r="AY338" s="19" t="s">
        <v>290</v>
      </c>
      <c r="BE338" s="192">
        <f>IF(N338="základní",J338,0)</f>
        <v>0</v>
      </c>
      <c r="BF338" s="192">
        <f>IF(N338="snížená",J338,0)</f>
        <v>0</v>
      </c>
      <c r="BG338" s="192">
        <f>IF(N338="zákl. přenesená",J338,0)</f>
        <v>0</v>
      </c>
      <c r="BH338" s="192">
        <f>IF(N338="sníž. přenesená",J338,0)</f>
        <v>0</v>
      </c>
      <c r="BI338" s="192">
        <f>IF(N338="nulová",J338,0)</f>
        <v>0</v>
      </c>
      <c r="BJ338" s="19" t="s">
        <v>77</v>
      </c>
      <c r="BK338" s="192">
        <f>ROUND(I338*H338,2)</f>
        <v>0</v>
      </c>
      <c r="BL338" s="19" t="s">
        <v>297</v>
      </c>
      <c r="BM338" s="191" t="s">
        <v>3317</v>
      </c>
    </row>
    <row r="339" spans="1:65" s="2" customFormat="1" ht="11.25">
      <c r="A339" s="36"/>
      <c r="B339" s="37"/>
      <c r="C339" s="38"/>
      <c r="D339" s="193" t="s">
        <v>299</v>
      </c>
      <c r="E339" s="38"/>
      <c r="F339" s="194" t="s">
        <v>2385</v>
      </c>
      <c r="G339" s="38"/>
      <c r="H339" s="38"/>
      <c r="I339" s="195"/>
      <c r="J339" s="38"/>
      <c r="K339" s="38"/>
      <c r="L339" s="41"/>
      <c r="M339" s="255"/>
      <c r="N339" s="256"/>
      <c r="O339" s="257"/>
      <c r="P339" s="257"/>
      <c r="Q339" s="257"/>
      <c r="R339" s="257"/>
      <c r="S339" s="257"/>
      <c r="T339" s="258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T339" s="19" t="s">
        <v>299</v>
      </c>
      <c r="AU339" s="19" t="s">
        <v>79</v>
      </c>
    </row>
    <row r="340" spans="1:65" s="2" customFormat="1" ht="6.95" customHeight="1">
      <c r="A340" s="36"/>
      <c r="B340" s="49"/>
      <c r="C340" s="50"/>
      <c r="D340" s="50"/>
      <c r="E340" s="50"/>
      <c r="F340" s="50"/>
      <c r="G340" s="50"/>
      <c r="H340" s="50"/>
      <c r="I340" s="50"/>
      <c r="J340" s="50"/>
      <c r="K340" s="50"/>
      <c r="L340" s="41"/>
      <c r="M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</row>
  </sheetData>
  <sheetProtection algorithmName="SHA-512" hashValue="SyCijFilsruZBmN0BALvH4WzVfXK7V4ArcTD0vHgdHss+BVGeqjw3J+LYE4izVdKA17rTbt3JCUhb5159BUlDA==" saltValue="9uCxSULsg8om4IWpTpKJTx5GiceFTr5BOFwh59BgMeYPfQOXznXwsUFHMyhIm2Lfc/ZaRI51AaOwSBihJWal6A==" spinCount="100000" sheet="1" objects="1" scenarios="1" formatColumns="0" formatRows="0" autoFilter="0"/>
  <autoFilter ref="C92:K339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1" r:id="rId2"/>
    <hyperlink ref="F105" r:id="rId3"/>
    <hyperlink ref="F109" r:id="rId4"/>
    <hyperlink ref="F113" r:id="rId5"/>
    <hyperlink ref="F117" r:id="rId6"/>
    <hyperlink ref="F128" r:id="rId7"/>
    <hyperlink ref="F133" r:id="rId8"/>
    <hyperlink ref="F140" r:id="rId9"/>
    <hyperlink ref="F142" r:id="rId10"/>
    <hyperlink ref="F154" r:id="rId11"/>
    <hyperlink ref="F167" r:id="rId12"/>
    <hyperlink ref="F174" r:id="rId13"/>
    <hyperlink ref="F189" r:id="rId14"/>
    <hyperlink ref="F196" r:id="rId15"/>
    <hyperlink ref="F201" r:id="rId16"/>
    <hyperlink ref="F217" r:id="rId17"/>
    <hyperlink ref="F221" r:id="rId18"/>
    <hyperlink ref="F225" r:id="rId19"/>
    <hyperlink ref="F230" r:id="rId20"/>
    <hyperlink ref="F234" r:id="rId21"/>
    <hyperlink ref="F245" r:id="rId22"/>
    <hyperlink ref="F249" r:id="rId23"/>
    <hyperlink ref="F254" r:id="rId24"/>
    <hyperlink ref="F258" r:id="rId25"/>
    <hyperlink ref="F262" r:id="rId26"/>
    <hyperlink ref="F266" r:id="rId27"/>
    <hyperlink ref="F270" r:id="rId28"/>
    <hyperlink ref="F275" r:id="rId29"/>
    <hyperlink ref="F279" r:id="rId30"/>
    <hyperlink ref="F281" r:id="rId31"/>
    <hyperlink ref="F285" r:id="rId32"/>
    <hyperlink ref="F300" r:id="rId33"/>
    <hyperlink ref="F307" r:id="rId34"/>
    <hyperlink ref="F317" r:id="rId35"/>
    <hyperlink ref="F325" r:id="rId36"/>
    <hyperlink ref="F332" r:id="rId37"/>
    <hyperlink ref="F337" r:id="rId38"/>
    <hyperlink ref="F339" r:id="rId3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2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117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3318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ROUND(J93,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ROUND((SUM(BE93:BE322)),  2)</f>
        <v>0</v>
      </c>
      <c r="G35" s="36"/>
      <c r="H35" s="36"/>
      <c r="I35" s="126">
        <v>0.21</v>
      </c>
      <c r="J35" s="125">
        <f>ROUND(((SUM(BE93:BE322))*I35),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ROUND((SUM(BF93:BF322)),  2)</f>
        <v>0</v>
      </c>
      <c r="G36" s="36"/>
      <c r="H36" s="36"/>
      <c r="I36" s="126">
        <v>0.15</v>
      </c>
      <c r="J36" s="125">
        <f>ROUND(((SUM(BF93:BF322))*I36),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ROUND((SUM(BG93:BG322)),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ROUND((SUM(BH93:BH322)),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ROUND((SUM(BI93:BI322)),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IO01.007 - Stoka B1.2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256</v>
      </c>
      <c r="E66" s="150"/>
      <c r="F66" s="150"/>
      <c r="G66" s="150"/>
      <c r="H66" s="150"/>
      <c r="I66" s="150"/>
      <c r="J66" s="151">
        <f>J216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1773</v>
      </c>
      <c r="E67" s="150"/>
      <c r="F67" s="150"/>
      <c r="G67" s="150"/>
      <c r="H67" s="150"/>
      <c r="I67" s="150"/>
      <c r="J67" s="151">
        <f>J236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1606</v>
      </c>
      <c r="E68" s="150"/>
      <c r="F68" s="150"/>
      <c r="G68" s="150"/>
      <c r="H68" s="150"/>
      <c r="I68" s="150"/>
      <c r="J68" s="151">
        <f>J257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2009</v>
      </c>
      <c r="E69" s="150"/>
      <c r="F69" s="150"/>
      <c r="G69" s="150"/>
      <c r="H69" s="150"/>
      <c r="I69" s="150"/>
      <c r="J69" s="151">
        <f>J306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2010</v>
      </c>
      <c r="E70" s="150"/>
      <c r="F70" s="150"/>
      <c r="G70" s="150"/>
      <c r="H70" s="150"/>
      <c r="I70" s="150"/>
      <c r="J70" s="151">
        <f>J313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J318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275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403" t="str">
        <f>E7</f>
        <v>Kanalizace a ČOV Želeč</v>
      </c>
      <c r="F81" s="404"/>
      <c r="G81" s="404"/>
      <c r="H81" s="404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244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403" t="s">
        <v>2395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246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77" t="str">
        <f>E11</f>
        <v>IO01.007 - Stoka B1.2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>Želeč</v>
      </c>
      <c r="G87" s="38"/>
      <c r="H87" s="38"/>
      <c r="I87" s="31" t="s">
        <v>23</v>
      </c>
      <c r="J87" s="61" t="str">
        <f>IF(J14="","",J14)</f>
        <v>23. 6. 2021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25</v>
      </c>
      <c r="D89" s="38"/>
      <c r="E89" s="38"/>
      <c r="F89" s="29" t="str">
        <f>E17</f>
        <v xml:space="preserve"> </v>
      </c>
      <c r="G89" s="38"/>
      <c r="H89" s="38"/>
      <c r="I89" s="31" t="s">
        <v>31</v>
      </c>
      <c r="J89" s="34" t="str">
        <f>E23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33</v>
      </c>
      <c r="J90" s="34" t="str">
        <f>E26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276</v>
      </c>
      <c r="D92" s="156" t="s">
        <v>55</v>
      </c>
      <c r="E92" s="156" t="s">
        <v>51</v>
      </c>
      <c r="F92" s="156" t="s">
        <v>52</v>
      </c>
      <c r="G92" s="156" t="s">
        <v>277</v>
      </c>
      <c r="H92" s="156" t="s">
        <v>278</v>
      </c>
      <c r="I92" s="156" t="s">
        <v>279</v>
      </c>
      <c r="J92" s="156" t="s">
        <v>250</v>
      </c>
      <c r="K92" s="157" t="s">
        <v>280</v>
      </c>
      <c r="L92" s="158"/>
      <c r="M92" s="70" t="s">
        <v>19</v>
      </c>
      <c r="N92" s="71" t="s">
        <v>40</v>
      </c>
      <c r="O92" s="71" t="s">
        <v>281</v>
      </c>
      <c r="P92" s="71" t="s">
        <v>282</v>
      </c>
      <c r="Q92" s="71" t="s">
        <v>283</v>
      </c>
      <c r="R92" s="71" t="s">
        <v>284</v>
      </c>
      <c r="S92" s="71" t="s">
        <v>285</v>
      </c>
      <c r="T92" s="72" t="s">
        <v>286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287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10.308537043099999</v>
      </c>
      <c r="S93" s="74"/>
      <c r="T93" s="162">
        <f>T94</f>
        <v>63.113749999999996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69</v>
      </c>
      <c r="AU93" s="19" t="s">
        <v>251</v>
      </c>
      <c r="BK93" s="163">
        <f>BK94</f>
        <v>0</v>
      </c>
    </row>
    <row r="94" spans="1:65" s="12" customFormat="1" ht="25.9" customHeight="1">
      <c r="B94" s="164"/>
      <c r="C94" s="165"/>
      <c r="D94" s="166" t="s">
        <v>69</v>
      </c>
      <c r="E94" s="167" t="s">
        <v>288</v>
      </c>
      <c r="F94" s="167" t="s">
        <v>2011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P95+P216+P236+P257+P306+P313+P318</f>
        <v>0</v>
      </c>
      <c r="Q94" s="172"/>
      <c r="R94" s="173">
        <f>R95+R216+R236+R257+R306+R313+R318</f>
        <v>10.308537043099999</v>
      </c>
      <c r="S94" s="172"/>
      <c r="T94" s="174">
        <f>T95+T216+T236+T257+T306+T313+T318</f>
        <v>63.113749999999996</v>
      </c>
      <c r="AR94" s="175" t="s">
        <v>77</v>
      </c>
      <c r="AT94" s="176" t="s">
        <v>69</v>
      </c>
      <c r="AU94" s="176" t="s">
        <v>70</v>
      </c>
      <c r="AY94" s="175" t="s">
        <v>290</v>
      </c>
      <c r="BK94" s="177">
        <f>BK95+BK216+BK236+BK257+BK306+BK313+BK318</f>
        <v>0</v>
      </c>
    </row>
    <row r="95" spans="1:65" s="12" customFormat="1" ht="22.9" customHeight="1">
      <c r="B95" s="164"/>
      <c r="C95" s="165"/>
      <c r="D95" s="166" t="s">
        <v>69</v>
      </c>
      <c r="E95" s="178" t="s">
        <v>77</v>
      </c>
      <c r="F95" s="178" t="s">
        <v>291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SUM(P96:P215)</f>
        <v>0</v>
      </c>
      <c r="Q95" s="172"/>
      <c r="R95" s="173">
        <f>SUM(R96:R215)</f>
        <v>1.0013699245000001</v>
      </c>
      <c r="S95" s="172"/>
      <c r="T95" s="174">
        <f>SUM(T96:T215)</f>
        <v>63.113749999999996</v>
      </c>
      <c r="AR95" s="175" t="s">
        <v>77</v>
      </c>
      <c r="AT95" s="176" t="s">
        <v>69</v>
      </c>
      <c r="AU95" s="176" t="s">
        <v>77</v>
      </c>
      <c r="AY95" s="175" t="s">
        <v>290</v>
      </c>
      <c r="BK95" s="177">
        <f>SUM(BK96:BK215)</f>
        <v>0</v>
      </c>
    </row>
    <row r="96" spans="1:65" s="2" customFormat="1" ht="37.9" customHeight="1">
      <c r="A96" s="36"/>
      <c r="B96" s="37"/>
      <c r="C96" s="180" t="s">
        <v>77</v>
      </c>
      <c r="D96" s="180" t="s">
        <v>292</v>
      </c>
      <c r="E96" s="181" t="s">
        <v>2413</v>
      </c>
      <c r="F96" s="182" t="s">
        <v>2414</v>
      </c>
      <c r="G96" s="183" t="s">
        <v>341</v>
      </c>
      <c r="H96" s="184">
        <v>71.25</v>
      </c>
      <c r="I96" s="185"/>
      <c r="J96" s="186">
        <f>ROUND(I96*H96,2)</f>
        <v>0</v>
      </c>
      <c r="K96" s="182" t="s">
        <v>296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0.57999999999999996</v>
      </c>
      <c r="T96" s="190">
        <f>S96*H96</f>
        <v>41.324999999999996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297</v>
      </c>
      <c r="AT96" s="191" t="s">
        <v>292</v>
      </c>
      <c r="AU96" s="191" t="s">
        <v>79</v>
      </c>
      <c r="AY96" s="19" t="s">
        <v>290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77</v>
      </c>
      <c r="BK96" s="192">
        <f>ROUND(I96*H96,2)</f>
        <v>0</v>
      </c>
      <c r="BL96" s="19" t="s">
        <v>297</v>
      </c>
      <c r="BM96" s="191" t="s">
        <v>3319</v>
      </c>
    </row>
    <row r="97" spans="1:65" s="2" customFormat="1" ht="11.25">
      <c r="A97" s="36"/>
      <c r="B97" s="37"/>
      <c r="C97" s="38"/>
      <c r="D97" s="193" t="s">
        <v>299</v>
      </c>
      <c r="E97" s="38"/>
      <c r="F97" s="194" t="s">
        <v>2416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299</v>
      </c>
      <c r="AU97" s="19" t="s">
        <v>79</v>
      </c>
    </row>
    <row r="98" spans="1:65" s="14" customFormat="1" ht="11.25">
      <c r="B98" s="209"/>
      <c r="C98" s="210"/>
      <c r="D98" s="200" t="s">
        <v>301</v>
      </c>
      <c r="E98" s="211" t="s">
        <v>19</v>
      </c>
      <c r="F98" s="212" t="s">
        <v>3320</v>
      </c>
      <c r="G98" s="210"/>
      <c r="H98" s="213">
        <v>71.25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301</v>
      </c>
      <c r="AU98" s="219" t="s">
        <v>79</v>
      </c>
      <c r="AV98" s="14" t="s">
        <v>79</v>
      </c>
      <c r="AW98" s="14" t="s">
        <v>32</v>
      </c>
      <c r="AX98" s="14" t="s">
        <v>70</v>
      </c>
      <c r="AY98" s="219" t="s">
        <v>290</v>
      </c>
    </row>
    <row r="99" spans="1:65" s="15" customFormat="1" ht="11.25">
      <c r="B99" s="220"/>
      <c r="C99" s="221"/>
      <c r="D99" s="200" t="s">
        <v>301</v>
      </c>
      <c r="E99" s="222" t="s">
        <v>19</v>
      </c>
      <c r="F99" s="223" t="s">
        <v>304</v>
      </c>
      <c r="G99" s="221"/>
      <c r="H99" s="224">
        <v>71.25</v>
      </c>
      <c r="I99" s="225"/>
      <c r="J99" s="221"/>
      <c r="K99" s="221"/>
      <c r="L99" s="226"/>
      <c r="M99" s="227"/>
      <c r="N99" s="228"/>
      <c r="O99" s="228"/>
      <c r="P99" s="228"/>
      <c r="Q99" s="228"/>
      <c r="R99" s="228"/>
      <c r="S99" s="228"/>
      <c r="T99" s="229"/>
      <c r="AT99" s="230" t="s">
        <v>301</v>
      </c>
      <c r="AU99" s="230" t="s">
        <v>79</v>
      </c>
      <c r="AV99" s="15" t="s">
        <v>297</v>
      </c>
      <c r="AW99" s="15" t="s">
        <v>32</v>
      </c>
      <c r="AX99" s="15" t="s">
        <v>77</v>
      </c>
      <c r="AY99" s="230" t="s">
        <v>290</v>
      </c>
    </row>
    <row r="100" spans="1:65" s="2" customFormat="1" ht="33" customHeight="1">
      <c r="A100" s="36"/>
      <c r="B100" s="37"/>
      <c r="C100" s="180" t="s">
        <v>79</v>
      </c>
      <c r="D100" s="180" t="s">
        <v>292</v>
      </c>
      <c r="E100" s="181" t="s">
        <v>2424</v>
      </c>
      <c r="F100" s="182" t="s">
        <v>2425</v>
      </c>
      <c r="G100" s="183" t="s">
        <v>341</v>
      </c>
      <c r="H100" s="184">
        <v>71.25</v>
      </c>
      <c r="I100" s="185"/>
      <c r="J100" s="186">
        <f>ROUND(I100*H100,2)</f>
        <v>0</v>
      </c>
      <c r="K100" s="182" t="s">
        <v>296</v>
      </c>
      <c r="L100" s="41"/>
      <c r="M100" s="187" t="s">
        <v>19</v>
      </c>
      <c r="N100" s="188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9.8000000000000004E-2</v>
      </c>
      <c r="T100" s="190">
        <f>S100*H100</f>
        <v>6.9824999999999999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297</v>
      </c>
      <c r="AT100" s="191" t="s">
        <v>292</v>
      </c>
      <c r="AU100" s="191" t="s">
        <v>79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3321</v>
      </c>
    </row>
    <row r="101" spans="1:65" s="2" customFormat="1" ht="11.25">
      <c r="A101" s="36"/>
      <c r="B101" s="37"/>
      <c r="C101" s="38"/>
      <c r="D101" s="193" t="s">
        <v>299</v>
      </c>
      <c r="E101" s="38"/>
      <c r="F101" s="194" t="s">
        <v>2427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299</v>
      </c>
      <c r="AU101" s="19" t="s">
        <v>79</v>
      </c>
    </row>
    <row r="102" spans="1:65" s="14" customFormat="1" ht="11.25">
      <c r="B102" s="209"/>
      <c r="C102" s="210"/>
      <c r="D102" s="200" t="s">
        <v>301</v>
      </c>
      <c r="E102" s="211" t="s">
        <v>19</v>
      </c>
      <c r="F102" s="212" t="s">
        <v>3320</v>
      </c>
      <c r="G102" s="210"/>
      <c r="H102" s="213">
        <v>71.25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301</v>
      </c>
      <c r="AU102" s="219" t="s">
        <v>79</v>
      </c>
      <c r="AV102" s="14" t="s">
        <v>79</v>
      </c>
      <c r="AW102" s="14" t="s">
        <v>32</v>
      </c>
      <c r="AX102" s="14" t="s">
        <v>70</v>
      </c>
      <c r="AY102" s="219" t="s">
        <v>290</v>
      </c>
    </row>
    <row r="103" spans="1:65" s="15" customFormat="1" ht="11.25">
      <c r="B103" s="220"/>
      <c r="C103" s="221"/>
      <c r="D103" s="200" t="s">
        <v>301</v>
      </c>
      <c r="E103" s="222" t="s">
        <v>19</v>
      </c>
      <c r="F103" s="223" t="s">
        <v>304</v>
      </c>
      <c r="G103" s="221"/>
      <c r="H103" s="224">
        <v>71.25</v>
      </c>
      <c r="I103" s="225"/>
      <c r="J103" s="221"/>
      <c r="K103" s="221"/>
      <c r="L103" s="226"/>
      <c r="M103" s="227"/>
      <c r="N103" s="228"/>
      <c r="O103" s="228"/>
      <c r="P103" s="228"/>
      <c r="Q103" s="228"/>
      <c r="R103" s="228"/>
      <c r="S103" s="228"/>
      <c r="T103" s="229"/>
      <c r="AT103" s="230" t="s">
        <v>301</v>
      </c>
      <c r="AU103" s="230" t="s">
        <v>79</v>
      </c>
      <c r="AV103" s="15" t="s">
        <v>297</v>
      </c>
      <c r="AW103" s="15" t="s">
        <v>32</v>
      </c>
      <c r="AX103" s="15" t="s">
        <v>77</v>
      </c>
      <c r="AY103" s="230" t="s">
        <v>290</v>
      </c>
    </row>
    <row r="104" spans="1:65" s="2" customFormat="1" ht="24.2" customHeight="1">
      <c r="A104" s="36"/>
      <c r="B104" s="37"/>
      <c r="C104" s="180" t="s">
        <v>171</v>
      </c>
      <c r="D104" s="180" t="s">
        <v>292</v>
      </c>
      <c r="E104" s="181" t="s">
        <v>2017</v>
      </c>
      <c r="F104" s="182" t="s">
        <v>2018</v>
      </c>
      <c r="G104" s="183" t="s">
        <v>341</v>
      </c>
      <c r="H104" s="184">
        <v>128.75</v>
      </c>
      <c r="I104" s="185"/>
      <c r="J104" s="186">
        <f>ROUND(I104*H104,2)</f>
        <v>0</v>
      </c>
      <c r="K104" s="182" t="s">
        <v>296</v>
      </c>
      <c r="L104" s="41"/>
      <c r="M104" s="187" t="s">
        <v>19</v>
      </c>
      <c r="N104" s="188" t="s">
        <v>41</v>
      </c>
      <c r="O104" s="66"/>
      <c r="P104" s="189">
        <f>O104*H104</f>
        <v>0</v>
      </c>
      <c r="Q104" s="189">
        <v>4.795E-5</v>
      </c>
      <c r="R104" s="189">
        <f>Q104*H104</f>
        <v>6.1735625000000002E-3</v>
      </c>
      <c r="S104" s="189">
        <v>0.115</v>
      </c>
      <c r="T104" s="190">
        <f>S104*H104</f>
        <v>14.80625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79</v>
      </c>
      <c r="AY104" s="19" t="s">
        <v>290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77</v>
      </c>
      <c r="BK104" s="192">
        <f>ROUND(I104*H104,2)</f>
        <v>0</v>
      </c>
      <c r="BL104" s="19" t="s">
        <v>297</v>
      </c>
      <c r="BM104" s="191" t="s">
        <v>3322</v>
      </c>
    </row>
    <row r="105" spans="1:65" s="2" customFormat="1" ht="11.25">
      <c r="A105" s="36"/>
      <c r="B105" s="37"/>
      <c r="C105" s="38"/>
      <c r="D105" s="193" t="s">
        <v>299</v>
      </c>
      <c r="E105" s="38"/>
      <c r="F105" s="194" t="s">
        <v>2020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299</v>
      </c>
      <c r="AU105" s="19" t="s">
        <v>79</v>
      </c>
    </row>
    <row r="106" spans="1:65" s="14" customFormat="1" ht="11.25">
      <c r="B106" s="209"/>
      <c r="C106" s="210"/>
      <c r="D106" s="200" t="s">
        <v>301</v>
      </c>
      <c r="E106" s="211" t="s">
        <v>19</v>
      </c>
      <c r="F106" s="212" t="s">
        <v>3323</v>
      </c>
      <c r="G106" s="210"/>
      <c r="H106" s="213">
        <v>128.75</v>
      </c>
      <c r="I106" s="214"/>
      <c r="J106" s="210"/>
      <c r="K106" s="210"/>
      <c r="L106" s="215"/>
      <c r="M106" s="216"/>
      <c r="N106" s="217"/>
      <c r="O106" s="217"/>
      <c r="P106" s="217"/>
      <c r="Q106" s="217"/>
      <c r="R106" s="217"/>
      <c r="S106" s="217"/>
      <c r="T106" s="218"/>
      <c r="AT106" s="219" t="s">
        <v>301</v>
      </c>
      <c r="AU106" s="219" t="s">
        <v>79</v>
      </c>
      <c r="AV106" s="14" t="s">
        <v>79</v>
      </c>
      <c r="AW106" s="14" t="s">
        <v>32</v>
      </c>
      <c r="AX106" s="14" t="s">
        <v>70</v>
      </c>
      <c r="AY106" s="219" t="s">
        <v>290</v>
      </c>
    </row>
    <row r="107" spans="1:65" s="15" customFormat="1" ht="11.25">
      <c r="B107" s="220"/>
      <c r="C107" s="221"/>
      <c r="D107" s="200" t="s">
        <v>301</v>
      </c>
      <c r="E107" s="222" t="s">
        <v>19</v>
      </c>
      <c r="F107" s="223" t="s">
        <v>304</v>
      </c>
      <c r="G107" s="221"/>
      <c r="H107" s="224">
        <v>128.75</v>
      </c>
      <c r="I107" s="225"/>
      <c r="J107" s="221"/>
      <c r="K107" s="221"/>
      <c r="L107" s="226"/>
      <c r="M107" s="227"/>
      <c r="N107" s="228"/>
      <c r="O107" s="228"/>
      <c r="P107" s="228"/>
      <c r="Q107" s="228"/>
      <c r="R107" s="228"/>
      <c r="S107" s="228"/>
      <c r="T107" s="229"/>
      <c r="AT107" s="230" t="s">
        <v>301</v>
      </c>
      <c r="AU107" s="230" t="s">
        <v>79</v>
      </c>
      <c r="AV107" s="15" t="s">
        <v>297</v>
      </c>
      <c r="AW107" s="15" t="s">
        <v>32</v>
      </c>
      <c r="AX107" s="15" t="s">
        <v>77</v>
      </c>
      <c r="AY107" s="230" t="s">
        <v>290</v>
      </c>
    </row>
    <row r="108" spans="1:65" s="2" customFormat="1" ht="49.15" customHeight="1">
      <c r="A108" s="36"/>
      <c r="B108" s="37"/>
      <c r="C108" s="180" t="s">
        <v>297</v>
      </c>
      <c r="D108" s="180" t="s">
        <v>292</v>
      </c>
      <c r="E108" s="181" t="s">
        <v>2444</v>
      </c>
      <c r="F108" s="182" t="s">
        <v>2445</v>
      </c>
      <c r="G108" s="183" t="s">
        <v>295</v>
      </c>
      <c r="H108" s="184">
        <v>21.7</v>
      </c>
      <c r="I108" s="185"/>
      <c r="J108" s="186">
        <f>ROUND(I108*H108,2)</f>
        <v>0</v>
      </c>
      <c r="K108" s="182" t="s">
        <v>296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3.6904300000000001E-2</v>
      </c>
      <c r="R108" s="189">
        <f>Q108*H108</f>
        <v>0.80082330999999995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297</v>
      </c>
      <c r="AT108" s="191" t="s">
        <v>292</v>
      </c>
      <c r="AU108" s="191" t="s">
        <v>79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3324</v>
      </c>
    </row>
    <row r="109" spans="1:65" s="2" customFormat="1" ht="11.25">
      <c r="A109" s="36"/>
      <c r="B109" s="37"/>
      <c r="C109" s="38"/>
      <c r="D109" s="193" t="s">
        <v>299</v>
      </c>
      <c r="E109" s="38"/>
      <c r="F109" s="194" t="s">
        <v>2447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299</v>
      </c>
      <c r="AU109" s="19" t="s">
        <v>79</v>
      </c>
    </row>
    <row r="110" spans="1:65" s="14" customFormat="1" ht="11.25">
      <c r="B110" s="209"/>
      <c r="C110" s="210"/>
      <c r="D110" s="200" t="s">
        <v>301</v>
      </c>
      <c r="E110" s="211" t="s">
        <v>19</v>
      </c>
      <c r="F110" s="212" t="s">
        <v>3325</v>
      </c>
      <c r="G110" s="210"/>
      <c r="H110" s="213">
        <v>21.7</v>
      </c>
      <c r="I110" s="214"/>
      <c r="J110" s="210"/>
      <c r="K110" s="210"/>
      <c r="L110" s="215"/>
      <c r="M110" s="216"/>
      <c r="N110" s="217"/>
      <c r="O110" s="217"/>
      <c r="P110" s="217"/>
      <c r="Q110" s="217"/>
      <c r="R110" s="217"/>
      <c r="S110" s="217"/>
      <c r="T110" s="218"/>
      <c r="AT110" s="219" t="s">
        <v>301</v>
      </c>
      <c r="AU110" s="219" t="s">
        <v>79</v>
      </c>
      <c r="AV110" s="14" t="s">
        <v>79</v>
      </c>
      <c r="AW110" s="14" t="s">
        <v>32</v>
      </c>
      <c r="AX110" s="14" t="s">
        <v>70</v>
      </c>
      <c r="AY110" s="219" t="s">
        <v>290</v>
      </c>
    </row>
    <row r="111" spans="1:65" s="15" customFormat="1" ht="11.25">
      <c r="B111" s="220"/>
      <c r="C111" s="221"/>
      <c r="D111" s="200" t="s">
        <v>301</v>
      </c>
      <c r="E111" s="222" t="s">
        <v>19</v>
      </c>
      <c r="F111" s="223" t="s">
        <v>304</v>
      </c>
      <c r="G111" s="221"/>
      <c r="H111" s="224">
        <v>21.7</v>
      </c>
      <c r="I111" s="225"/>
      <c r="J111" s="221"/>
      <c r="K111" s="221"/>
      <c r="L111" s="226"/>
      <c r="M111" s="227"/>
      <c r="N111" s="228"/>
      <c r="O111" s="228"/>
      <c r="P111" s="228"/>
      <c r="Q111" s="228"/>
      <c r="R111" s="228"/>
      <c r="S111" s="228"/>
      <c r="T111" s="229"/>
      <c r="AT111" s="230" t="s">
        <v>301</v>
      </c>
      <c r="AU111" s="230" t="s">
        <v>79</v>
      </c>
      <c r="AV111" s="15" t="s">
        <v>297</v>
      </c>
      <c r="AW111" s="15" t="s">
        <v>32</v>
      </c>
      <c r="AX111" s="15" t="s">
        <v>77</v>
      </c>
      <c r="AY111" s="230" t="s">
        <v>290</v>
      </c>
    </row>
    <row r="112" spans="1:65" s="2" customFormat="1" ht="49.15" customHeight="1">
      <c r="A112" s="36"/>
      <c r="B112" s="37"/>
      <c r="C112" s="180" t="s">
        <v>330</v>
      </c>
      <c r="D112" s="180" t="s">
        <v>292</v>
      </c>
      <c r="E112" s="181" t="s">
        <v>2449</v>
      </c>
      <c r="F112" s="182" t="s">
        <v>2450</v>
      </c>
      <c r="G112" s="183" t="s">
        <v>295</v>
      </c>
      <c r="H112" s="184">
        <v>3.1</v>
      </c>
      <c r="I112" s="185"/>
      <c r="J112" s="186">
        <f>ROUND(I112*H112,2)</f>
        <v>0</v>
      </c>
      <c r="K112" s="182" t="s">
        <v>296</v>
      </c>
      <c r="L112" s="41"/>
      <c r="M112" s="187" t="s">
        <v>19</v>
      </c>
      <c r="N112" s="188" t="s">
        <v>41</v>
      </c>
      <c r="O112" s="66"/>
      <c r="P112" s="189">
        <f>O112*H112</f>
        <v>0</v>
      </c>
      <c r="Q112" s="189">
        <v>8.6767000000000007E-3</v>
      </c>
      <c r="R112" s="189">
        <f>Q112*H112</f>
        <v>2.6897770000000001E-2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297</v>
      </c>
      <c r="AT112" s="191" t="s">
        <v>292</v>
      </c>
      <c r="AU112" s="191" t="s">
        <v>79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3326</v>
      </c>
    </row>
    <row r="113" spans="1:65" s="2" customFormat="1" ht="11.25">
      <c r="A113" s="36"/>
      <c r="B113" s="37"/>
      <c r="C113" s="38"/>
      <c r="D113" s="193" t="s">
        <v>299</v>
      </c>
      <c r="E113" s="38"/>
      <c r="F113" s="194" t="s">
        <v>2452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299</v>
      </c>
      <c r="AU113" s="19" t="s">
        <v>79</v>
      </c>
    </row>
    <row r="114" spans="1:65" s="14" customFormat="1" ht="11.25">
      <c r="B114" s="209"/>
      <c r="C114" s="210"/>
      <c r="D114" s="200" t="s">
        <v>301</v>
      </c>
      <c r="E114" s="211" t="s">
        <v>19</v>
      </c>
      <c r="F114" s="212" t="s">
        <v>3327</v>
      </c>
      <c r="G114" s="210"/>
      <c r="H114" s="213">
        <v>3.1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301</v>
      </c>
      <c r="AU114" s="219" t="s">
        <v>79</v>
      </c>
      <c r="AV114" s="14" t="s">
        <v>79</v>
      </c>
      <c r="AW114" s="14" t="s">
        <v>32</v>
      </c>
      <c r="AX114" s="14" t="s">
        <v>70</v>
      </c>
      <c r="AY114" s="219" t="s">
        <v>290</v>
      </c>
    </row>
    <row r="115" spans="1:65" s="15" customFormat="1" ht="11.25">
      <c r="B115" s="220"/>
      <c r="C115" s="221"/>
      <c r="D115" s="200" t="s">
        <v>301</v>
      </c>
      <c r="E115" s="222" t="s">
        <v>19</v>
      </c>
      <c r="F115" s="223" t="s">
        <v>304</v>
      </c>
      <c r="G115" s="221"/>
      <c r="H115" s="224">
        <v>3.1</v>
      </c>
      <c r="I115" s="225"/>
      <c r="J115" s="221"/>
      <c r="K115" s="221"/>
      <c r="L115" s="226"/>
      <c r="M115" s="227"/>
      <c r="N115" s="228"/>
      <c r="O115" s="228"/>
      <c r="P115" s="228"/>
      <c r="Q115" s="228"/>
      <c r="R115" s="228"/>
      <c r="S115" s="228"/>
      <c r="T115" s="229"/>
      <c r="AT115" s="230" t="s">
        <v>301</v>
      </c>
      <c r="AU115" s="230" t="s">
        <v>79</v>
      </c>
      <c r="AV115" s="15" t="s">
        <v>297</v>
      </c>
      <c r="AW115" s="15" t="s">
        <v>32</v>
      </c>
      <c r="AX115" s="15" t="s">
        <v>77</v>
      </c>
      <c r="AY115" s="230" t="s">
        <v>290</v>
      </c>
    </row>
    <row r="116" spans="1:65" s="2" customFormat="1" ht="24.2" customHeight="1">
      <c r="A116" s="36"/>
      <c r="B116" s="37"/>
      <c r="C116" s="180" t="s">
        <v>338</v>
      </c>
      <c r="D116" s="180" t="s">
        <v>292</v>
      </c>
      <c r="E116" s="181" t="s">
        <v>2141</v>
      </c>
      <c r="F116" s="182" t="s">
        <v>2142</v>
      </c>
      <c r="G116" s="183" t="s">
        <v>320</v>
      </c>
      <c r="H116" s="184">
        <v>130.39099999999999</v>
      </c>
      <c r="I116" s="185"/>
      <c r="J116" s="186">
        <f>ROUND(I116*H116,2)</f>
        <v>0</v>
      </c>
      <c r="K116" s="182" t="s">
        <v>296</v>
      </c>
      <c r="L116" s="41"/>
      <c r="M116" s="187" t="s">
        <v>19</v>
      </c>
      <c r="N116" s="188" t="s">
        <v>41</v>
      </c>
      <c r="O116" s="66"/>
      <c r="P116" s="189">
        <f>O116*H116</f>
        <v>0</v>
      </c>
      <c r="Q116" s="189">
        <v>0</v>
      </c>
      <c r="R116" s="189">
        <f>Q116*H116</f>
        <v>0</v>
      </c>
      <c r="S116" s="189">
        <v>0</v>
      </c>
      <c r="T116" s="190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297</v>
      </c>
      <c r="AT116" s="191" t="s">
        <v>292</v>
      </c>
      <c r="AU116" s="191" t="s">
        <v>79</v>
      </c>
      <c r="AY116" s="19" t="s">
        <v>290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77</v>
      </c>
      <c r="BK116" s="192">
        <f>ROUND(I116*H116,2)</f>
        <v>0</v>
      </c>
      <c r="BL116" s="19" t="s">
        <v>297</v>
      </c>
      <c r="BM116" s="191" t="s">
        <v>3328</v>
      </c>
    </row>
    <row r="117" spans="1:65" s="2" customFormat="1" ht="11.25">
      <c r="A117" s="36"/>
      <c r="B117" s="37"/>
      <c r="C117" s="38"/>
      <c r="D117" s="193" t="s">
        <v>299</v>
      </c>
      <c r="E117" s="38"/>
      <c r="F117" s="194" t="s">
        <v>2144</v>
      </c>
      <c r="G117" s="38"/>
      <c r="H117" s="38"/>
      <c r="I117" s="195"/>
      <c r="J117" s="38"/>
      <c r="K117" s="38"/>
      <c r="L117" s="41"/>
      <c r="M117" s="196"/>
      <c r="N117" s="197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299</v>
      </c>
      <c r="AU117" s="19" t="s">
        <v>79</v>
      </c>
    </row>
    <row r="118" spans="1:65" s="14" customFormat="1" ht="11.25">
      <c r="B118" s="209"/>
      <c r="C118" s="210"/>
      <c r="D118" s="200" t="s">
        <v>301</v>
      </c>
      <c r="E118" s="211" t="s">
        <v>19</v>
      </c>
      <c r="F118" s="212" t="s">
        <v>3329</v>
      </c>
      <c r="G118" s="210"/>
      <c r="H118" s="213">
        <v>158.441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301</v>
      </c>
      <c r="AU118" s="219" t="s">
        <v>79</v>
      </c>
      <c r="AV118" s="14" t="s">
        <v>79</v>
      </c>
      <c r="AW118" s="14" t="s">
        <v>32</v>
      </c>
      <c r="AX118" s="14" t="s">
        <v>70</v>
      </c>
      <c r="AY118" s="219" t="s">
        <v>290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2842</v>
      </c>
      <c r="G119" s="210"/>
      <c r="H119" s="213">
        <v>9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6" customFormat="1" ht="11.25">
      <c r="B120" s="231"/>
      <c r="C120" s="232"/>
      <c r="D120" s="200" t="s">
        <v>301</v>
      </c>
      <c r="E120" s="233" t="s">
        <v>19</v>
      </c>
      <c r="F120" s="234" t="s">
        <v>399</v>
      </c>
      <c r="G120" s="232"/>
      <c r="H120" s="235">
        <v>167.441</v>
      </c>
      <c r="I120" s="236"/>
      <c r="J120" s="232"/>
      <c r="K120" s="232"/>
      <c r="L120" s="237"/>
      <c r="M120" s="238"/>
      <c r="N120" s="239"/>
      <c r="O120" s="239"/>
      <c r="P120" s="239"/>
      <c r="Q120" s="239"/>
      <c r="R120" s="239"/>
      <c r="S120" s="239"/>
      <c r="T120" s="240"/>
      <c r="AT120" s="241" t="s">
        <v>301</v>
      </c>
      <c r="AU120" s="241" t="s">
        <v>79</v>
      </c>
      <c r="AV120" s="16" t="s">
        <v>171</v>
      </c>
      <c r="AW120" s="16" t="s">
        <v>32</v>
      </c>
      <c r="AX120" s="16" t="s">
        <v>70</v>
      </c>
      <c r="AY120" s="241" t="s">
        <v>290</v>
      </c>
    </row>
    <row r="121" spans="1:65" s="13" customFormat="1" ht="11.25">
      <c r="B121" s="198"/>
      <c r="C121" s="199"/>
      <c r="D121" s="200" t="s">
        <v>301</v>
      </c>
      <c r="E121" s="201" t="s">
        <v>19</v>
      </c>
      <c r="F121" s="202" t="s">
        <v>2470</v>
      </c>
      <c r="G121" s="199"/>
      <c r="H121" s="201" t="s">
        <v>19</v>
      </c>
      <c r="I121" s="203"/>
      <c r="J121" s="199"/>
      <c r="K121" s="199"/>
      <c r="L121" s="204"/>
      <c r="M121" s="205"/>
      <c r="N121" s="206"/>
      <c r="O121" s="206"/>
      <c r="P121" s="206"/>
      <c r="Q121" s="206"/>
      <c r="R121" s="206"/>
      <c r="S121" s="206"/>
      <c r="T121" s="207"/>
      <c r="AT121" s="208" t="s">
        <v>301</v>
      </c>
      <c r="AU121" s="208" t="s">
        <v>79</v>
      </c>
      <c r="AV121" s="13" t="s">
        <v>77</v>
      </c>
      <c r="AW121" s="13" t="s">
        <v>32</v>
      </c>
      <c r="AX121" s="13" t="s">
        <v>70</v>
      </c>
      <c r="AY121" s="208" t="s">
        <v>290</v>
      </c>
    </row>
    <row r="122" spans="1:65" s="14" customFormat="1" ht="11.25">
      <c r="B122" s="209"/>
      <c r="C122" s="210"/>
      <c r="D122" s="200" t="s">
        <v>301</v>
      </c>
      <c r="E122" s="211" t="s">
        <v>19</v>
      </c>
      <c r="F122" s="212" t="s">
        <v>3330</v>
      </c>
      <c r="G122" s="210"/>
      <c r="H122" s="213">
        <v>-37.049999999999997</v>
      </c>
      <c r="I122" s="214"/>
      <c r="J122" s="210"/>
      <c r="K122" s="210"/>
      <c r="L122" s="215"/>
      <c r="M122" s="216"/>
      <c r="N122" s="217"/>
      <c r="O122" s="217"/>
      <c r="P122" s="217"/>
      <c r="Q122" s="217"/>
      <c r="R122" s="217"/>
      <c r="S122" s="217"/>
      <c r="T122" s="218"/>
      <c r="AT122" s="219" t="s">
        <v>301</v>
      </c>
      <c r="AU122" s="219" t="s">
        <v>79</v>
      </c>
      <c r="AV122" s="14" t="s">
        <v>79</v>
      </c>
      <c r="AW122" s="14" t="s">
        <v>32</v>
      </c>
      <c r="AX122" s="14" t="s">
        <v>70</v>
      </c>
      <c r="AY122" s="219" t="s">
        <v>290</v>
      </c>
    </row>
    <row r="123" spans="1:65" s="16" customFormat="1" ht="11.25">
      <c r="B123" s="231"/>
      <c r="C123" s="232"/>
      <c r="D123" s="200" t="s">
        <v>301</v>
      </c>
      <c r="E123" s="233" t="s">
        <v>19</v>
      </c>
      <c r="F123" s="234" t="s">
        <v>399</v>
      </c>
      <c r="G123" s="232"/>
      <c r="H123" s="235">
        <v>-37.049999999999997</v>
      </c>
      <c r="I123" s="236"/>
      <c r="J123" s="232"/>
      <c r="K123" s="232"/>
      <c r="L123" s="237"/>
      <c r="M123" s="238"/>
      <c r="N123" s="239"/>
      <c r="O123" s="239"/>
      <c r="P123" s="239"/>
      <c r="Q123" s="239"/>
      <c r="R123" s="239"/>
      <c r="S123" s="239"/>
      <c r="T123" s="240"/>
      <c r="AT123" s="241" t="s">
        <v>301</v>
      </c>
      <c r="AU123" s="241" t="s">
        <v>79</v>
      </c>
      <c r="AV123" s="16" t="s">
        <v>171</v>
      </c>
      <c r="AW123" s="16" t="s">
        <v>32</v>
      </c>
      <c r="AX123" s="16" t="s">
        <v>70</v>
      </c>
      <c r="AY123" s="241" t="s">
        <v>290</v>
      </c>
    </row>
    <row r="124" spans="1:65" s="15" customFormat="1" ht="11.25">
      <c r="B124" s="220"/>
      <c r="C124" s="221"/>
      <c r="D124" s="200" t="s">
        <v>301</v>
      </c>
      <c r="E124" s="222" t="s">
        <v>19</v>
      </c>
      <c r="F124" s="223" t="s">
        <v>304</v>
      </c>
      <c r="G124" s="221"/>
      <c r="H124" s="224">
        <v>130.39100000000002</v>
      </c>
      <c r="I124" s="225"/>
      <c r="J124" s="221"/>
      <c r="K124" s="221"/>
      <c r="L124" s="226"/>
      <c r="M124" s="227"/>
      <c r="N124" s="228"/>
      <c r="O124" s="228"/>
      <c r="P124" s="228"/>
      <c r="Q124" s="228"/>
      <c r="R124" s="228"/>
      <c r="S124" s="228"/>
      <c r="T124" s="229"/>
      <c r="AT124" s="230" t="s">
        <v>301</v>
      </c>
      <c r="AU124" s="230" t="s">
        <v>79</v>
      </c>
      <c r="AV124" s="15" t="s">
        <v>297</v>
      </c>
      <c r="AW124" s="15" t="s">
        <v>32</v>
      </c>
      <c r="AX124" s="15" t="s">
        <v>77</v>
      </c>
      <c r="AY124" s="230" t="s">
        <v>290</v>
      </c>
    </row>
    <row r="125" spans="1:65" s="2" customFormat="1" ht="24.2" customHeight="1">
      <c r="A125" s="36"/>
      <c r="B125" s="37"/>
      <c r="C125" s="180" t="s">
        <v>354</v>
      </c>
      <c r="D125" s="180" t="s">
        <v>292</v>
      </c>
      <c r="E125" s="181" t="s">
        <v>2478</v>
      </c>
      <c r="F125" s="182" t="s">
        <v>2479</v>
      </c>
      <c r="G125" s="183" t="s">
        <v>320</v>
      </c>
      <c r="H125" s="184">
        <v>22</v>
      </c>
      <c r="I125" s="185"/>
      <c r="J125" s="186">
        <f>ROUND(I125*H125,2)</f>
        <v>0</v>
      </c>
      <c r="K125" s="182" t="s">
        <v>296</v>
      </c>
      <c r="L125" s="41"/>
      <c r="M125" s="187" t="s">
        <v>19</v>
      </c>
      <c r="N125" s="188" t="s">
        <v>41</v>
      </c>
      <c r="O125" s="66"/>
      <c r="P125" s="189">
        <f>O125*H125</f>
        <v>0</v>
      </c>
      <c r="Q125" s="189">
        <v>0</v>
      </c>
      <c r="R125" s="189">
        <f>Q125*H125</f>
        <v>0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79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3331</v>
      </c>
    </row>
    <row r="126" spans="1:65" s="2" customFormat="1" ht="11.25">
      <c r="A126" s="36"/>
      <c r="B126" s="37"/>
      <c r="C126" s="38"/>
      <c r="D126" s="193" t="s">
        <v>299</v>
      </c>
      <c r="E126" s="38"/>
      <c r="F126" s="194" t="s">
        <v>2481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299</v>
      </c>
      <c r="AU126" s="19" t="s">
        <v>79</v>
      </c>
    </row>
    <row r="127" spans="1:65" s="14" customFormat="1" ht="11.25">
      <c r="B127" s="209"/>
      <c r="C127" s="210"/>
      <c r="D127" s="200" t="s">
        <v>301</v>
      </c>
      <c r="E127" s="211" t="s">
        <v>19</v>
      </c>
      <c r="F127" s="212" t="s">
        <v>3332</v>
      </c>
      <c r="G127" s="210"/>
      <c r="H127" s="213">
        <v>19.25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301</v>
      </c>
      <c r="AU127" s="219" t="s">
        <v>79</v>
      </c>
      <c r="AV127" s="14" t="s">
        <v>79</v>
      </c>
      <c r="AW127" s="14" t="s">
        <v>32</v>
      </c>
      <c r="AX127" s="14" t="s">
        <v>70</v>
      </c>
      <c r="AY127" s="219" t="s">
        <v>290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3333</v>
      </c>
      <c r="G128" s="210"/>
      <c r="H128" s="213">
        <v>2.75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5" customFormat="1" ht="11.25">
      <c r="B129" s="220"/>
      <c r="C129" s="221"/>
      <c r="D129" s="200" t="s">
        <v>301</v>
      </c>
      <c r="E129" s="222" t="s">
        <v>19</v>
      </c>
      <c r="F129" s="223" t="s">
        <v>304</v>
      </c>
      <c r="G129" s="221"/>
      <c r="H129" s="224">
        <v>22</v>
      </c>
      <c r="I129" s="225"/>
      <c r="J129" s="221"/>
      <c r="K129" s="221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301</v>
      </c>
      <c r="AU129" s="230" t="s">
        <v>79</v>
      </c>
      <c r="AV129" s="15" t="s">
        <v>297</v>
      </c>
      <c r="AW129" s="15" t="s">
        <v>32</v>
      </c>
      <c r="AX129" s="15" t="s">
        <v>77</v>
      </c>
      <c r="AY129" s="230" t="s">
        <v>290</v>
      </c>
    </row>
    <row r="130" spans="1:65" s="2" customFormat="1" ht="24.2" customHeight="1">
      <c r="A130" s="36"/>
      <c r="B130" s="37"/>
      <c r="C130" s="180" t="s">
        <v>360</v>
      </c>
      <c r="D130" s="180" t="s">
        <v>292</v>
      </c>
      <c r="E130" s="181" t="s">
        <v>2149</v>
      </c>
      <c r="F130" s="182" t="s">
        <v>2150</v>
      </c>
      <c r="G130" s="183" t="s">
        <v>341</v>
      </c>
      <c r="H130" s="184">
        <v>288.07499999999999</v>
      </c>
      <c r="I130" s="185"/>
      <c r="J130" s="186">
        <f>ROUND(I130*H130,2)</f>
        <v>0</v>
      </c>
      <c r="K130" s="182" t="s">
        <v>296</v>
      </c>
      <c r="L130" s="41"/>
      <c r="M130" s="187" t="s">
        <v>19</v>
      </c>
      <c r="N130" s="188" t="s">
        <v>41</v>
      </c>
      <c r="O130" s="66"/>
      <c r="P130" s="189">
        <f>O130*H130</f>
        <v>0</v>
      </c>
      <c r="Q130" s="189">
        <v>5.8135999999999995E-4</v>
      </c>
      <c r="R130" s="189">
        <f>Q130*H130</f>
        <v>0.16747528199999998</v>
      </c>
      <c r="S130" s="189">
        <v>0</v>
      </c>
      <c r="T130" s="190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297</v>
      </c>
      <c r="AT130" s="191" t="s">
        <v>292</v>
      </c>
      <c r="AU130" s="191" t="s">
        <v>79</v>
      </c>
      <c r="AY130" s="19" t="s">
        <v>290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77</v>
      </c>
      <c r="BK130" s="192">
        <f>ROUND(I130*H130,2)</f>
        <v>0</v>
      </c>
      <c r="BL130" s="19" t="s">
        <v>297</v>
      </c>
      <c r="BM130" s="191" t="s">
        <v>3334</v>
      </c>
    </row>
    <row r="131" spans="1:65" s="2" customFormat="1" ht="11.25">
      <c r="A131" s="36"/>
      <c r="B131" s="37"/>
      <c r="C131" s="38"/>
      <c r="D131" s="193" t="s">
        <v>299</v>
      </c>
      <c r="E131" s="38"/>
      <c r="F131" s="194" t="s">
        <v>2152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299</v>
      </c>
      <c r="AU131" s="19" t="s">
        <v>79</v>
      </c>
    </row>
    <row r="132" spans="1:65" s="14" customFormat="1" ht="11.25">
      <c r="B132" s="209"/>
      <c r="C132" s="210"/>
      <c r="D132" s="200" t="s">
        <v>301</v>
      </c>
      <c r="E132" s="211" t="s">
        <v>19</v>
      </c>
      <c r="F132" s="212" t="s">
        <v>3335</v>
      </c>
      <c r="G132" s="210"/>
      <c r="H132" s="213">
        <v>288.07499999999999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301</v>
      </c>
      <c r="AU132" s="219" t="s">
        <v>79</v>
      </c>
      <c r="AV132" s="14" t="s">
        <v>79</v>
      </c>
      <c r="AW132" s="14" t="s">
        <v>32</v>
      </c>
      <c r="AX132" s="14" t="s">
        <v>70</v>
      </c>
      <c r="AY132" s="219" t="s">
        <v>290</v>
      </c>
    </row>
    <row r="133" spans="1:65" s="15" customFormat="1" ht="11.25">
      <c r="B133" s="220"/>
      <c r="C133" s="221"/>
      <c r="D133" s="200" t="s">
        <v>301</v>
      </c>
      <c r="E133" s="222" t="s">
        <v>19</v>
      </c>
      <c r="F133" s="223" t="s">
        <v>304</v>
      </c>
      <c r="G133" s="221"/>
      <c r="H133" s="224">
        <v>288.07499999999999</v>
      </c>
      <c r="I133" s="225"/>
      <c r="J133" s="221"/>
      <c r="K133" s="221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301</v>
      </c>
      <c r="AU133" s="230" t="s">
        <v>79</v>
      </c>
      <c r="AV133" s="15" t="s">
        <v>297</v>
      </c>
      <c r="AW133" s="15" t="s">
        <v>32</v>
      </c>
      <c r="AX133" s="15" t="s">
        <v>77</v>
      </c>
      <c r="AY133" s="230" t="s">
        <v>290</v>
      </c>
    </row>
    <row r="134" spans="1:65" s="2" customFormat="1" ht="24.2" customHeight="1">
      <c r="A134" s="36"/>
      <c r="B134" s="37"/>
      <c r="C134" s="180" t="s">
        <v>368</v>
      </c>
      <c r="D134" s="180" t="s">
        <v>292</v>
      </c>
      <c r="E134" s="181" t="s">
        <v>2154</v>
      </c>
      <c r="F134" s="182" t="s">
        <v>2155</v>
      </c>
      <c r="G134" s="183" t="s">
        <v>341</v>
      </c>
      <c r="H134" s="184">
        <v>288.07499999999999</v>
      </c>
      <c r="I134" s="185"/>
      <c r="J134" s="186">
        <f>ROUND(I134*H134,2)</f>
        <v>0</v>
      </c>
      <c r="K134" s="182" t="s">
        <v>296</v>
      </c>
      <c r="L134" s="41"/>
      <c r="M134" s="187" t="s">
        <v>19</v>
      </c>
      <c r="N134" s="188" t="s">
        <v>41</v>
      </c>
      <c r="O134" s="66"/>
      <c r="P134" s="189">
        <f>O134*H134</f>
        <v>0</v>
      </c>
      <c r="Q134" s="189">
        <v>0</v>
      </c>
      <c r="R134" s="189">
        <f>Q134*H134</f>
        <v>0</v>
      </c>
      <c r="S134" s="189">
        <v>0</v>
      </c>
      <c r="T134" s="190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297</v>
      </c>
      <c r="AT134" s="191" t="s">
        <v>292</v>
      </c>
      <c r="AU134" s="191" t="s">
        <v>79</v>
      </c>
      <c r="AY134" s="19" t="s">
        <v>290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77</v>
      </c>
      <c r="BK134" s="192">
        <f>ROUND(I134*H134,2)</f>
        <v>0</v>
      </c>
      <c r="BL134" s="19" t="s">
        <v>297</v>
      </c>
      <c r="BM134" s="191" t="s">
        <v>3336</v>
      </c>
    </row>
    <row r="135" spans="1:65" s="2" customFormat="1" ht="11.25">
      <c r="A135" s="36"/>
      <c r="B135" s="37"/>
      <c r="C135" s="38"/>
      <c r="D135" s="193" t="s">
        <v>299</v>
      </c>
      <c r="E135" s="38"/>
      <c r="F135" s="194" t="s">
        <v>2157</v>
      </c>
      <c r="G135" s="38"/>
      <c r="H135" s="38"/>
      <c r="I135" s="195"/>
      <c r="J135" s="38"/>
      <c r="K135" s="38"/>
      <c r="L135" s="41"/>
      <c r="M135" s="196"/>
      <c r="N135" s="197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299</v>
      </c>
      <c r="AU135" s="19" t="s">
        <v>79</v>
      </c>
    </row>
    <row r="136" spans="1:65" s="2" customFormat="1" ht="37.9" customHeight="1">
      <c r="A136" s="36"/>
      <c r="B136" s="37"/>
      <c r="C136" s="180" t="s">
        <v>375</v>
      </c>
      <c r="D136" s="180" t="s">
        <v>292</v>
      </c>
      <c r="E136" s="181" t="s">
        <v>2158</v>
      </c>
      <c r="F136" s="182" t="s">
        <v>2159</v>
      </c>
      <c r="G136" s="183" t="s">
        <v>320</v>
      </c>
      <c r="H136" s="184">
        <v>57</v>
      </c>
      <c r="I136" s="185"/>
      <c r="J136" s="186">
        <f>ROUND(I136*H136,2)</f>
        <v>0</v>
      </c>
      <c r="K136" s="182" t="s">
        <v>296</v>
      </c>
      <c r="L136" s="41"/>
      <c r="M136" s="187" t="s">
        <v>19</v>
      </c>
      <c r="N136" s="188" t="s">
        <v>41</v>
      </c>
      <c r="O136" s="66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297</v>
      </c>
      <c r="AT136" s="191" t="s">
        <v>292</v>
      </c>
      <c r="AU136" s="191" t="s">
        <v>79</v>
      </c>
      <c r="AY136" s="19" t="s">
        <v>290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77</v>
      </c>
      <c r="BK136" s="192">
        <f>ROUND(I136*H136,2)</f>
        <v>0</v>
      </c>
      <c r="BL136" s="19" t="s">
        <v>297</v>
      </c>
      <c r="BM136" s="191" t="s">
        <v>3337</v>
      </c>
    </row>
    <row r="137" spans="1:65" s="2" customFormat="1" ht="11.25">
      <c r="A137" s="36"/>
      <c r="B137" s="37"/>
      <c r="C137" s="38"/>
      <c r="D137" s="193" t="s">
        <v>299</v>
      </c>
      <c r="E137" s="38"/>
      <c r="F137" s="194" t="s">
        <v>2161</v>
      </c>
      <c r="G137" s="38"/>
      <c r="H137" s="38"/>
      <c r="I137" s="195"/>
      <c r="J137" s="38"/>
      <c r="K137" s="38"/>
      <c r="L137" s="41"/>
      <c r="M137" s="196"/>
      <c r="N137" s="197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299</v>
      </c>
      <c r="AU137" s="19" t="s">
        <v>79</v>
      </c>
    </row>
    <row r="138" spans="1:65" s="13" customFormat="1" ht="11.25">
      <c r="B138" s="198"/>
      <c r="C138" s="199"/>
      <c r="D138" s="200" t="s">
        <v>301</v>
      </c>
      <c r="E138" s="201" t="s">
        <v>19</v>
      </c>
      <c r="F138" s="202" t="s">
        <v>2162</v>
      </c>
      <c r="G138" s="199"/>
      <c r="H138" s="201" t="s">
        <v>19</v>
      </c>
      <c r="I138" s="203"/>
      <c r="J138" s="199"/>
      <c r="K138" s="199"/>
      <c r="L138" s="204"/>
      <c r="M138" s="205"/>
      <c r="N138" s="206"/>
      <c r="O138" s="206"/>
      <c r="P138" s="206"/>
      <c r="Q138" s="206"/>
      <c r="R138" s="206"/>
      <c r="S138" s="206"/>
      <c r="T138" s="207"/>
      <c r="AT138" s="208" t="s">
        <v>301</v>
      </c>
      <c r="AU138" s="208" t="s">
        <v>79</v>
      </c>
      <c r="AV138" s="13" t="s">
        <v>77</v>
      </c>
      <c r="AW138" s="13" t="s">
        <v>32</v>
      </c>
      <c r="AX138" s="13" t="s">
        <v>70</v>
      </c>
      <c r="AY138" s="208" t="s">
        <v>290</v>
      </c>
    </row>
    <row r="139" spans="1:65" s="13" customFormat="1" ht="11.25">
      <c r="B139" s="198"/>
      <c r="C139" s="199"/>
      <c r="D139" s="200" t="s">
        <v>301</v>
      </c>
      <c r="E139" s="201" t="s">
        <v>19</v>
      </c>
      <c r="F139" s="202" t="s">
        <v>2163</v>
      </c>
      <c r="G139" s="199"/>
      <c r="H139" s="201" t="s">
        <v>19</v>
      </c>
      <c r="I139" s="203"/>
      <c r="J139" s="199"/>
      <c r="K139" s="199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301</v>
      </c>
      <c r="AU139" s="208" t="s">
        <v>79</v>
      </c>
      <c r="AV139" s="13" t="s">
        <v>77</v>
      </c>
      <c r="AW139" s="13" t="s">
        <v>32</v>
      </c>
      <c r="AX139" s="13" t="s">
        <v>70</v>
      </c>
      <c r="AY139" s="208" t="s">
        <v>290</v>
      </c>
    </row>
    <row r="140" spans="1:65" s="13" customFormat="1" ht="11.25">
      <c r="B140" s="198"/>
      <c r="C140" s="199"/>
      <c r="D140" s="200" t="s">
        <v>301</v>
      </c>
      <c r="E140" s="201" t="s">
        <v>19</v>
      </c>
      <c r="F140" s="202" t="s">
        <v>2497</v>
      </c>
      <c r="G140" s="199"/>
      <c r="H140" s="201" t="s">
        <v>19</v>
      </c>
      <c r="I140" s="203"/>
      <c r="J140" s="199"/>
      <c r="K140" s="199"/>
      <c r="L140" s="204"/>
      <c r="M140" s="205"/>
      <c r="N140" s="206"/>
      <c r="O140" s="206"/>
      <c r="P140" s="206"/>
      <c r="Q140" s="206"/>
      <c r="R140" s="206"/>
      <c r="S140" s="206"/>
      <c r="T140" s="207"/>
      <c r="AT140" s="208" t="s">
        <v>301</v>
      </c>
      <c r="AU140" s="208" t="s">
        <v>79</v>
      </c>
      <c r="AV140" s="13" t="s">
        <v>77</v>
      </c>
      <c r="AW140" s="13" t="s">
        <v>32</v>
      </c>
      <c r="AX140" s="13" t="s">
        <v>70</v>
      </c>
      <c r="AY140" s="208" t="s">
        <v>290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3338</v>
      </c>
      <c r="G141" s="210"/>
      <c r="H141" s="213">
        <v>28.5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6" customFormat="1" ht="11.25">
      <c r="B142" s="231"/>
      <c r="C142" s="232"/>
      <c r="D142" s="200" t="s">
        <v>301</v>
      </c>
      <c r="E142" s="233" t="s">
        <v>19</v>
      </c>
      <c r="F142" s="234" t="s">
        <v>399</v>
      </c>
      <c r="G142" s="232"/>
      <c r="H142" s="235">
        <v>28.5</v>
      </c>
      <c r="I142" s="236"/>
      <c r="J142" s="232"/>
      <c r="K142" s="232"/>
      <c r="L142" s="237"/>
      <c r="M142" s="238"/>
      <c r="N142" s="239"/>
      <c r="O142" s="239"/>
      <c r="P142" s="239"/>
      <c r="Q142" s="239"/>
      <c r="R142" s="239"/>
      <c r="S142" s="239"/>
      <c r="T142" s="240"/>
      <c r="AT142" s="241" t="s">
        <v>301</v>
      </c>
      <c r="AU142" s="241" t="s">
        <v>79</v>
      </c>
      <c r="AV142" s="16" t="s">
        <v>171</v>
      </c>
      <c r="AW142" s="16" t="s">
        <v>32</v>
      </c>
      <c r="AX142" s="16" t="s">
        <v>70</v>
      </c>
      <c r="AY142" s="241" t="s">
        <v>290</v>
      </c>
    </row>
    <row r="143" spans="1:65" s="13" customFormat="1" ht="11.25">
      <c r="B143" s="198"/>
      <c r="C143" s="199"/>
      <c r="D143" s="200" t="s">
        <v>301</v>
      </c>
      <c r="E143" s="201" t="s">
        <v>19</v>
      </c>
      <c r="F143" s="202" t="s">
        <v>2165</v>
      </c>
      <c r="G143" s="199"/>
      <c r="H143" s="201" t="s">
        <v>19</v>
      </c>
      <c r="I143" s="203"/>
      <c r="J143" s="199"/>
      <c r="K143" s="199"/>
      <c r="L143" s="204"/>
      <c r="M143" s="205"/>
      <c r="N143" s="206"/>
      <c r="O143" s="206"/>
      <c r="P143" s="206"/>
      <c r="Q143" s="206"/>
      <c r="R143" s="206"/>
      <c r="S143" s="206"/>
      <c r="T143" s="207"/>
      <c r="AT143" s="208" t="s">
        <v>301</v>
      </c>
      <c r="AU143" s="208" t="s">
        <v>79</v>
      </c>
      <c r="AV143" s="13" t="s">
        <v>77</v>
      </c>
      <c r="AW143" s="13" t="s">
        <v>32</v>
      </c>
      <c r="AX143" s="13" t="s">
        <v>70</v>
      </c>
      <c r="AY143" s="208" t="s">
        <v>290</v>
      </c>
    </row>
    <row r="144" spans="1:65" s="13" customFormat="1" ht="11.25">
      <c r="B144" s="198"/>
      <c r="C144" s="199"/>
      <c r="D144" s="200" t="s">
        <v>301</v>
      </c>
      <c r="E144" s="201" t="s">
        <v>19</v>
      </c>
      <c r="F144" s="202" t="s">
        <v>2497</v>
      </c>
      <c r="G144" s="199"/>
      <c r="H144" s="201" t="s">
        <v>19</v>
      </c>
      <c r="I144" s="203"/>
      <c r="J144" s="199"/>
      <c r="K144" s="199"/>
      <c r="L144" s="204"/>
      <c r="M144" s="205"/>
      <c r="N144" s="206"/>
      <c r="O144" s="206"/>
      <c r="P144" s="206"/>
      <c r="Q144" s="206"/>
      <c r="R144" s="206"/>
      <c r="S144" s="206"/>
      <c r="T144" s="207"/>
      <c r="AT144" s="208" t="s">
        <v>301</v>
      </c>
      <c r="AU144" s="208" t="s">
        <v>79</v>
      </c>
      <c r="AV144" s="13" t="s">
        <v>77</v>
      </c>
      <c r="AW144" s="13" t="s">
        <v>32</v>
      </c>
      <c r="AX144" s="13" t="s">
        <v>70</v>
      </c>
      <c r="AY144" s="208" t="s">
        <v>290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3338</v>
      </c>
      <c r="G145" s="210"/>
      <c r="H145" s="213">
        <v>28.5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6" customFormat="1" ht="11.25">
      <c r="B146" s="231"/>
      <c r="C146" s="232"/>
      <c r="D146" s="200" t="s">
        <v>301</v>
      </c>
      <c r="E146" s="233" t="s">
        <v>19</v>
      </c>
      <c r="F146" s="234" t="s">
        <v>399</v>
      </c>
      <c r="G146" s="232"/>
      <c r="H146" s="235">
        <v>28.5</v>
      </c>
      <c r="I146" s="236"/>
      <c r="J146" s="232"/>
      <c r="K146" s="232"/>
      <c r="L146" s="237"/>
      <c r="M146" s="238"/>
      <c r="N146" s="239"/>
      <c r="O146" s="239"/>
      <c r="P146" s="239"/>
      <c r="Q146" s="239"/>
      <c r="R146" s="239"/>
      <c r="S146" s="239"/>
      <c r="T146" s="240"/>
      <c r="AT146" s="241" t="s">
        <v>301</v>
      </c>
      <c r="AU146" s="241" t="s">
        <v>79</v>
      </c>
      <c r="AV146" s="16" t="s">
        <v>171</v>
      </c>
      <c r="AW146" s="16" t="s">
        <v>32</v>
      </c>
      <c r="AX146" s="16" t="s">
        <v>70</v>
      </c>
      <c r="AY146" s="241" t="s">
        <v>290</v>
      </c>
    </row>
    <row r="147" spans="1:65" s="15" customFormat="1" ht="11.25">
      <c r="B147" s="220"/>
      <c r="C147" s="221"/>
      <c r="D147" s="200" t="s">
        <v>301</v>
      </c>
      <c r="E147" s="222" t="s">
        <v>19</v>
      </c>
      <c r="F147" s="223" t="s">
        <v>304</v>
      </c>
      <c r="G147" s="221"/>
      <c r="H147" s="224">
        <v>57</v>
      </c>
      <c r="I147" s="225"/>
      <c r="J147" s="221"/>
      <c r="K147" s="221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301</v>
      </c>
      <c r="AU147" s="230" t="s">
        <v>79</v>
      </c>
      <c r="AV147" s="15" t="s">
        <v>297</v>
      </c>
      <c r="AW147" s="15" t="s">
        <v>32</v>
      </c>
      <c r="AX147" s="15" t="s">
        <v>77</v>
      </c>
      <c r="AY147" s="230" t="s">
        <v>290</v>
      </c>
    </row>
    <row r="148" spans="1:65" s="2" customFormat="1" ht="37.9" customHeight="1">
      <c r="A148" s="36"/>
      <c r="B148" s="37"/>
      <c r="C148" s="180" t="s">
        <v>381</v>
      </c>
      <c r="D148" s="180" t="s">
        <v>292</v>
      </c>
      <c r="E148" s="181" t="s">
        <v>2037</v>
      </c>
      <c r="F148" s="182" t="s">
        <v>2038</v>
      </c>
      <c r="G148" s="183" t="s">
        <v>320</v>
      </c>
      <c r="H148" s="184">
        <v>130.39099999999999</v>
      </c>
      <c r="I148" s="185"/>
      <c r="J148" s="186">
        <f>ROUND(I148*H148,2)</f>
        <v>0</v>
      </c>
      <c r="K148" s="182" t="s">
        <v>296</v>
      </c>
      <c r="L148" s="41"/>
      <c r="M148" s="187" t="s">
        <v>19</v>
      </c>
      <c r="N148" s="188" t="s">
        <v>41</v>
      </c>
      <c r="O148" s="66"/>
      <c r="P148" s="189">
        <f>O148*H148</f>
        <v>0</v>
      </c>
      <c r="Q148" s="189">
        <v>0</v>
      </c>
      <c r="R148" s="189">
        <f>Q148*H148</f>
        <v>0</v>
      </c>
      <c r="S148" s="189">
        <v>0</v>
      </c>
      <c r="T148" s="190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1" t="s">
        <v>297</v>
      </c>
      <c r="AT148" s="191" t="s">
        <v>292</v>
      </c>
      <c r="AU148" s="191" t="s">
        <v>79</v>
      </c>
      <c r="AY148" s="19" t="s">
        <v>290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77</v>
      </c>
      <c r="BK148" s="192">
        <f>ROUND(I148*H148,2)</f>
        <v>0</v>
      </c>
      <c r="BL148" s="19" t="s">
        <v>297</v>
      </c>
      <c r="BM148" s="191" t="s">
        <v>3339</v>
      </c>
    </row>
    <row r="149" spans="1:65" s="2" customFormat="1" ht="11.25">
      <c r="A149" s="36"/>
      <c r="B149" s="37"/>
      <c r="C149" s="38"/>
      <c r="D149" s="193" t="s">
        <v>299</v>
      </c>
      <c r="E149" s="38"/>
      <c r="F149" s="194" t="s">
        <v>2040</v>
      </c>
      <c r="G149" s="38"/>
      <c r="H149" s="38"/>
      <c r="I149" s="195"/>
      <c r="J149" s="38"/>
      <c r="K149" s="38"/>
      <c r="L149" s="41"/>
      <c r="M149" s="196"/>
      <c r="N149" s="197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299</v>
      </c>
      <c r="AU149" s="19" t="s">
        <v>79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3329</v>
      </c>
      <c r="G150" s="210"/>
      <c r="H150" s="213">
        <v>158.441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4" customFormat="1" ht="11.25">
      <c r="B151" s="209"/>
      <c r="C151" s="210"/>
      <c r="D151" s="200" t="s">
        <v>301</v>
      </c>
      <c r="E151" s="211" t="s">
        <v>19</v>
      </c>
      <c r="F151" s="212" t="s">
        <v>2842</v>
      </c>
      <c r="G151" s="210"/>
      <c r="H151" s="213">
        <v>9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301</v>
      </c>
      <c r="AU151" s="219" t="s">
        <v>79</v>
      </c>
      <c r="AV151" s="14" t="s">
        <v>79</v>
      </c>
      <c r="AW151" s="14" t="s">
        <v>32</v>
      </c>
      <c r="AX151" s="14" t="s">
        <v>70</v>
      </c>
      <c r="AY151" s="219" t="s">
        <v>290</v>
      </c>
    </row>
    <row r="152" spans="1:65" s="16" customFormat="1" ht="11.25">
      <c r="B152" s="231"/>
      <c r="C152" s="232"/>
      <c r="D152" s="200" t="s">
        <v>301</v>
      </c>
      <c r="E152" s="233" t="s">
        <v>19</v>
      </c>
      <c r="F152" s="234" t="s">
        <v>399</v>
      </c>
      <c r="G152" s="232"/>
      <c r="H152" s="235">
        <v>167.441</v>
      </c>
      <c r="I152" s="236"/>
      <c r="J152" s="232"/>
      <c r="K152" s="232"/>
      <c r="L152" s="237"/>
      <c r="M152" s="238"/>
      <c r="N152" s="239"/>
      <c r="O152" s="239"/>
      <c r="P152" s="239"/>
      <c r="Q152" s="239"/>
      <c r="R152" s="239"/>
      <c r="S152" s="239"/>
      <c r="T152" s="240"/>
      <c r="AT152" s="241" t="s">
        <v>301</v>
      </c>
      <c r="AU152" s="241" t="s">
        <v>79</v>
      </c>
      <c r="AV152" s="16" t="s">
        <v>171</v>
      </c>
      <c r="AW152" s="16" t="s">
        <v>32</v>
      </c>
      <c r="AX152" s="16" t="s">
        <v>70</v>
      </c>
      <c r="AY152" s="241" t="s">
        <v>290</v>
      </c>
    </row>
    <row r="153" spans="1:65" s="13" customFormat="1" ht="11.25">
      <c r="B153" s="198"/>
      <c r="C153" s="199"/>
      <c r="D153" s="200" t="s">
        <v>301</v>
      </c>
      <c r="E153" s="201" t="s">
        <v>19</v>
      </c>
      <c r="F153" s="202" t="s">
        <v>2470</v>
      </c>
      <c r="G153" s="199"/>
      <c r="H153" s="201" t="s">
        <v>19</v>
      </c>
      <c r="I153" s="203"/>
      <c r="J153" s="199"/>
      <c r="K153" s="199"/>
      <c r="L153" s="204"/>
      <c r="M153" s="205"/>
      <c r="N153" s="206"/>
      <c r="O153" s="206"/>
      <c r="P153" s="206"/>
      <c r="Q153" s="206"/>
      <c r="R153" s="206"/>
      <c r="S153" s="206"/>
      <c r="T153" s="207"/>
      <c r="AT153" s="208" t="s">
        <v>301</v>
      </c>
      <c r="AU153" s="208" t="s">
        <v>79</v>
      </c>
      <c r="AV153" s="13" t="s">
        <v>77</v>
      </c>
      <c r="AW153" s="13" t="s">
        <v>32</v>
      </c>
      <c r="AX153" s="13" t="s">
        <v>70</v>
      </c>
      <c r="AY153" s="208" t="s">
        <v>290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3330</v>
      </c>
      <c r="G154" s="210"/>
      <c r="H154" s="213">
        <v>-37.049999999999997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6" customFormat="1" ht="11.25">
      <c r="B155" s="231"/>
      <c r="C155" s="232"/>
      <c r="D155" s="200" t="s">
        <v>301</v>
      </c>
      <c r="E155" s="233" t="s">
        <v>19</v>
      </c>
      <c r="F155" s="234" t="s">
        <v>399</v>
      </c>
      <c r="G155" s="232"/>
      <c r="H155" s="235">
        <v>-37.049999999999997</v>
      </c>
      <c r="I155" s="236"/>
      <c r="J155" s="232"/>
      <c r="K155" s="232"/>
      <c r="L155" s="237"/>
      <c r="M155" s="238"/>
      <c r="N155" s="239"/>
      <c r="O155" s="239"/>
      <c r="P155" s="239"/>
      <c r="Q155" s="239"/>
      <c r="R155" s="239"/>
      <c r="S155" s="239"/>
      <c r="T155" s="240"/>
      <c r="AT155" s="241" t="s">
        <v>301</v>
      </c>
      <c r="AU155" s="241" t="s">
        <v>79</v>
      </c>
      <c r="AV155" s="16" t="s">
        <v>171</v>
      </c>
      <c r="AW155" s="16" t="s">
        <v>32</v>
      </c>
      <c r="AX155" s="16" t="s">
        <v>70</v>
      </c>
      <c r="AY155" s="241" t="s">
        <v>290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3261</v>
      </c>
      <c r="G156" s="210"/>
      <c r="H156" s="213">
        <v>0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6" customFormat="1" ht="11.25">
      <c r="B157" s="231"/>
      <c r="C157" s="232"/>
      <c r="D157" s="200" t="s">
        <v>301</v>
      </c>
      <c r="E157" s="233" t="s">
        <v>19</v>
      </c>
      <c r="F157" s="234" t="s">
        <v>399</v>
      </c>
      <c r="G157" s="232"/>
      <c r="H157" s="235">
        <v>0</v>
      </c>
      <c r="I157" s="236"/>
      <c r="J157" s="232"/>
      <c r="K157" s="232"/>
      <c r="L157" s="237"/>
      <c r="M157" s="238"/>
      <c r="N157" s="239"/>
      <c r="O157" s="239"/>
      <c r="P157" s="239"/>
      <c r="Q157" s="239"/>
      <c r="R157" s="239"/>
      <c r="S157" s="239"/>
      <c r="T157" s="240"/>
      <c r="AT157" s="241" t="s">
        <v>301</v>
      </c>
      <c r="AU157" s="241" t="s">
        <v>79</v>
      </c>
      <c r="AV157" s="16" t="s">
        <v>171</v>
      </c>
      <c r="AW157" s="16" t="s">
        <v>32</v>
      </c>
      <c r="AX157" s="16" t="s">
        <v>70</v>
      </c>
      <c r="AY157" s="241" t="s">
        <v>290</v>
      </c>
    </row>
    <row r="158" spans="1:65" s="15" customFormat="1" ht="11.25">
      <c r="B158" s="220"/>
      <c r="C158" s="221"/>
      <c r="D158" s="200" t="s">
        <v>301</v>
      </c>
      <c r="E158" s="222" t="s">
        <v>19</v>
      </c>
      <c r="F158" s="223" t="s">
        <v>304</v>
      </c>
      <c r="G158" s="221"/>
      <c r="H158" s="224">
        <v>130.39100000000002</v>
      </c>
      <c r="I158" s="225"/>
      <c r="J158" s="221"/>
      <c r="K158" s="221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301</v>
      </c>
      <c r="AU158" s="230" t="s">
        <v>79</v>
      </c>
      <c r="AV158" s="15" t="s">
        <v>297</v>
      </c>
      <c r="AW158" s="15" t="s">
        <v>32</v>
      </c>
      <c r="AX158" s="15" t="s">
        <v>77</v>
      </c>
      <c r="AY158" s="230" t="s">
        <v>290</v>
      </c>
    </row>
    <row r="159" spans="1:65" s="2" customFormat="1" ht="24.2" customHeight="1">
      <c r="A159" s="36"/>
      <c r="B159" s="37"/>
      <c r="C159" s="180" t="s">
        <v>416</v>
      </c>
      <c r="D159" s="180" t="s">
        <v>292</v>
      </c>
      <c r="E159" s="181" t="s">
        <v>369</v>
      </c>
      <c r="F159" s="182" t="s">
        <v>370</v>
      </c>
      <c r="G159" s="183" t="s">
        <v>320</v>
      </c>
      <c r="H159" s="184">
        <v>28.5</v>
      </c>
      <c r="I159" s="185"/>
      <c r="J159" s="186">
        <f>ROUND(I159*H159,2)</f>
        <v>0</v>
      </c>
      <c r="K159" s="182" t="s">
        <v>296</v>
      </c>
      <c r="L159" s="41"/>
      <c r="M159" s="187" t="s">
        <v>19</v>
      </c>
      <c r="N159" s="188" t="s">
        <v>41</v>
      </c>
      <c r="O159" s="66"/>
      <c r="P159" s="189">
        <f>O159*H159</f>
        <v>0</v>
      </c>
      <c r="Q159" s="189">
        <v>0</v>
      </c>
      <c r="R159" s="189">
        <f>Q159*H159</f>
        <v>0</v>
      </c>
      <c r="S159" s="189">
        <v>0</v>
      </c>
      <c r="T159" s="190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1" t="s">
        <v>297</v>
      </c>
      <c r="AT159" s="191" t="s">
        <v>292</v>
      </c>
      <c r="AU159" s="191" t="s">
        <v>79</v>
      </c>
      <c r="AY159" s="19" t="s">
        <v>290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77</v>
      </c>
      <c r="BK159" s="192">
        <f>ROUND(I159*H159,2)</f>
        <v>0</v>
      </c>
      <c r="BL159" s="19" t="s">
        <v>297</v>
      </c>
      <c r="BM159" s="191" t="s">
        <v>3340</v>
      </c>
    </row>
    <row r="160" spans="1:65" s="2" customFormat="1" ht="11.25">
      <c r="A160" s="36"/>
      <c r="B160" s="37"/>
      <c r="C160" s="38"/>
      <c r="D160" s="193" t="s">
        <v>299</v>
      </c>
      <c r="E160" s="38"/>
      <c r="F160" s="194" t="s">
        <v>372</v>
      </c>
      <c r="G160" s="38"/>
      <c r="H160" s="38"/>
      <c r="I160" s="195"/>
      <c r="J160" s="38"/>
      <c r="K160" s="38"/>
      <c r="L160" s="41"/>
      <c r="M160" s="196"/>
      <c r="N160" s="197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299</v>
      </c>
      <c r="AU160" s="19" t="s">
        <v>79</v>
      </c>
    </row>
    <row r="161" spans="1:65" s="13" customFormat="1" ht="11.25">
      <c r="B161" s="198"/>
      <c r="C161" s="199"/>
      <c r="D161" s="200" t="s">
        <v>301</v>
      </c>
      <c r="E161" s="201" t="s">
        <v>19</v>
      </c>
      <c r="F161" s="202" t="s">
        <v>2162</v>
      </c>
      <c r="G161" s="199"/>
      <c r="H161" s="201" t="s">
        <v>19</v>
      </c>
      <c r="I161" s="203"/>
      <c r="J161" s="199"/>
      <c r="K161" s="199"/>
      <c r="L161" s="204"/>
      <c r="M161" s="205"/>
      <c r="N161" s="206"/>
      <c r="O161" s="206"/>
      <c r="P161" s="206"/>
      <c r="Q161" s="206"/>
      <c r="R161" s="206"/>
      <c r="S161" s="206"/>
      <c r="T161" s="207"/>
      <c r="AT161" s="208" t="s">
        <v>301</v>
      </c>
      <c r="AU161" s="208" t="s">
        <v>79</v>
      </c>
      <c r="AV161" s="13" t="s">
        <v>77</v>
      </c>
      <c r="AW161" s="13" t="s">
        <v>32</v>
      </c>
      <c r="AX161" s="13" t="s">
        <v>70</v>
      </c>
      <c r="AY161" s="208" t="s">
        <v>290</v>
      </c>
    </row>
    <row r="162" spans="1:65" s="13" customFormat="1" ht="11.25">
      <c r="B162" s="198"/>
      <c r="C162" s="199"/>
      <c r="D162" s="200" t="s">
        <v>301</v>
      </c>
      <c r="E162" s="201" t="s">
        <v>19</v>
      </c>
      <c r="F162" s="202" t="s">
        <v>2169</v>
      </c>
      <c r="G162" s="199"/>
      <c r="H162" s="201" t="s">
        <v>19</v>
      </c>
      <c r="I162" s="203"/>
      <c r="J162" s="199"/>
      <c r="K162" s="199"/>
      <c r="L162" s="204"/>
      <c r="M162" s="205"/>
      <c r="N162" s="206"/>
      <c r="O162" s="206"/>
      <c r="P162" s="206"/>
      <c r="Q162" s="206"/>
      <c r="R162" s="206"/>
      <c r="S162" s="206"/>
      <c r="T162" s="207"/>
      <c r="AT162" s="208" t="s">
        <v>301</v>
      </c>
      <c r="AU162" s="208" t="s">
        <v>79</v>
      </c>
      <c r="AV162" s="13" t="s">
        <v>77</v>
      </c>
      <c r="AW162" s="13" t="s">
        <v>32</v>
      </c>
      <c r="AX162" s="13" t="s">
        <v>70</v>
      </c>
      <c r="AY162" s="208" t="s">
        <v>290</v>
      </c>
    </row>
    <row r="163" spans="1:65" s="13" customFormat="1" ht="11.25">
      <c r="B163" s="198"/>
      <c r="C163" s="199"/>
      <c r="D163" s="200" t="s">
        <v>301</v>
      </c>
      <c r="E163" s="201" t="s">
        <v>19</v>
      </c>
      <c r="F163" s="202" t="s">
        <v>2497</v>
      </c>
      <c r="G163" s="199"/>
      <c r="H163" s="201" t="s">
        <v>19</v>
      </c>
      <c r="I163" s="203"/>
      <c r="J163" s="199"/>
      <c r="K163" s="199"/>
      <c r="L163" s="204"/>
      <c r="M163" s="205"/>
      <c r="N163" s="206"/>
      <c r="O163" s="206"/>
      <c r="P163" s="206"/>
      <c r="Q163" s="206"/>
      <c r="R163" s="206"/>
      <c r="S163" s="206"/>
      <c r="T163" s="207"/>
      <c r="AT163" s="208" t="s">
        <v>301</v>
      </c>
      <c r="AU163" s="208" t="s">
        <v>79</v>
      </c>
      <c r="AV163" s="13" t="s">
        <v>77</v>
      </c>
      <c r="AW163" s="13" t="s">
        <v>32</v>
      </c>
      <c r="AX163" s="13" t="s">
        <v>70</v>
      </c>
      <c r="AY163" s="208" t="s">
        <v>290</v>
      </c>
    </row>
    <row r="164" spans="1:65" s="14" customFormat="1" ht="11.25">
      <c r="B164" s="209"/>
      <c r="C164" s="210"/>
      <c r="D164" s="200" t="s">
        <v>301</v>
      </c>
      <c r="E164" s="211" t="s">
        <v>19</v>
      </c>
      <c r="F164" s="212" t="s">
        <v>3338</v>
      </c>
      <c r="G164" s="210"/>
      <c r="H164" s="213">
        <v>28.5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1:65" s="15" customFormat="1" ht="11.25">
      <c r="B165" s="220"/>
      <c r="C165" s="221"/>
      <c r="D165" s="200" t="s">
        <v>301</v>
      </c>
      <c r="E165" s="222" t="s">
        <v>19</v>
      </c>
      <c r="F165" s="223" t="s">
        <v>304</v>
      </c>
      <c r="G165" s="221"/>
      <c r="H165" s="224">
        <v>28.5</v>
      </c>
      <c r="I165" s="225"/>
      <c r="J165" s="221"/>
      <c r="K165" s="221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301</v>
      </c>
      <c r="AU165" s="230" t="s">
        <v>79</v>
      </c>
      <c r="AV165" s="15" t="s">
        <v>297</v>
      </c>
      <c r="AW165" s="15" t="s">
        <v>32</v>
      </c>
      <c r="AX165" s="15" t="s">
        <v>77</v>
      </c>
      <c r="AY165" s="230" t="s">
        <v>290</v>
      </c>
    </row>
    <row r="166" spans="1:65" s="2" customFormat="1" ht="24.2" customHeight="1">
      <c r="A166" s="36"/>
      <c r="B166" s="37"/>
      <c r="C166" s="180" t="s">
        <v>422</v>
      </c>
      <c r="D166" s="180" t="s">
        <v>292</v>
      </c>
      <c r="E166" s="181" t="s">
        <v>2042</v>
      </c>
      <c r="F166" s="182" t="s">
        <v>2043</v>
      </c>
      <c r="G166" s="183" t="s">
        <v>489</v>
      </c>
      <c r="H166" s="184">
        <v>260.78199999999998</v>
      </c>
      <c r="I166" s="185"/>
      <c r="J166" s="186">
        <f>ROUND(I166*H166,2)</f>
        <v>0</v>
      </c>
      <c r="K166" s="182" t="s">
        <v>296</v>
      </c>
      <c r="L166" s="41"/>
      <c r="M166" s="187" t="s">
        <v>19</v>
      </c>
      <c r="N166" s="188" t="s">
        <v>41</v>
      </c>
      <c r="O166" s="66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297</v>
      </c>
      <c r="AT166" s="191" t="s">
        <v>292</v>
      </c>
      <c r="AU166" s="191" t="s">
        <v>79</v>
      </c>
      <c r="AY166" s="19" t="s">
        <v>290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77</v>
      </c>
      <c r="BK166" s="192">
        <f>ROUND(I166*H166,2)</f>
        <v>0</v>
      </c>
      <c r="BL166" s="19" t="s">
        <v>297</v>
      </c>
      <c r="BM166" s="191" t="s">
        <v>3341</v>
      </c>
    </row>
    <row r="167" spans="1:65" s="2" customFormat="1" ht="11.25">
      <c r="A167" s="36"/>
      <c r="B167" s="37"/>
      <c r="C167" s="38"/>
      <c r="D167" s="193" t="s">
        <v>299</v>
      </c>
      <c r="E167" s="38"/>
      <c r="F167" s="194" t="s">
        <v>2045</v>
      </c>
      <c r="G167" s="38"/>
      <c r="H167" s="38"/>
      <c r="I167" s="195"/>
      <c r="J167" s="38"/>
      <c r="K167" s="38"/>
      <c r="L167" s="41"/>
      <c r="M167" s="196"/>
      <c r="N167" s="197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299</v>
      </c>
      <c r="AU167" s="19" t="s">
        <v>79</v>
      </c>
    </row>
    <row r="168" spans="1:65" s="14" customFormat="1" ht="11.25">
      <c r="B168" s="209"/>
      <c r="C168" s="210"/>
      <c r="D168" s="200" t="s">
        <v>301</v>
      </c>
      <c r="E168" s="211" t="s">
        <v>19</v>
      </c>
      <c r="F168" s="212" t="s">
        <v>3329</v>
      </c>
      <c r="G168" s="210"/>
      <c r="H168" s="213">
        <v>158.441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301</v>
      </c>
      <c r="AU168" s="219" t="s">
        <v>79</v>
      </c>
      <c r="AV168" s="14" t="s">
        <v>79</v>
      </c>
      <c r="AW168" s="14" t="s">
        <v>32</v>
      </c>
      <c r="AX168" s="14" t="s">
        <v>70</v>
      </c>
      <c r="AY168" s="219" t="s">
        <v>290</v>
      </c>
    </row>
    <row r="169" spans="1:65" s="14" customFormat="1" ht="11.25">
      <c r="B169" s="209"/>
      <c r="C169" s="210"/>
      <c r="D169" s="200" t="s">
        <v>301</v>
      </c>
      <c r="E169" s="211" t="s">
        <v>19</v>
      </c>
      <c r="F169" s="212" t="s">
        <v>2842</v>
      </c>
      <c r="G169" s="210"/>
      <c r="H169" s="213">
        <v>9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301</v>
      </c>
      <c r="AU169" s="219" t="s">
        <v>79</v>
      </c>
      <c r="AV169" s="14" t="s">
        <v>79</v>
      </c>
      <c r="AW169" s="14" t="s">
        <v>32</v>
      </c>
      <c r="AX169" s="14" t="s">
        <v>70</v>
      </c>
      <c r="AY169" s="219" t="s">
        <v>290</v>
      </c>
    </row>
    <row r="170" spans="1:65" s="16" customFormat="1" ht="11.25">
      <c r="B170" s="231"/>
      <c r="C170" s="232"/>
      <c r="D170" s="200" t="s">
        <v>301</v>
      </c>
      <c r="E170" s="233" t="s">
        <v>19</v>
      </c>
      <c r="F170" s="234" t="s">
        <v>399</v>
      </c>
      <c r="G170" s="232"/>
      <c r="H170" s="235">
        <v>167.441</v>
      </c>
      <c r="I170" s="236"/>
      <c r="J170" s="232"/>
      <c r="K170" s="232"/>
      <c r="L170" s="237"/>
      <c r="M170" s="238"/>
      <c r="N170" s="239"/>
      <c r="O170" s="239"/>
      <c r="P170" s="239"/>
      <c r="Q170" s="239"/>
      <c r="R170" s="239"/>
      <c r="S170" s="239"/>
      <c r="T170" s="240"/>
      <c r="AT170" s="241" t="s">
        <v>301</v>
      </c>
      <c r="AU170" s="241" t="s">
        <v>79</v>
      </c>
      <c r="AV170" s="16" t="s">
        <v>171</v>
      </c>
      <c r="AW170" s="16" t="s">
        <v>32</v>
      </c>
      <c r="AX170" s="16" t="s">
        <v>70</v>
      </c>
      <c r="AY170" s="241" t="s">
        <v>290</v>
      </c>
    </row>
    <row r="171" spans="1:65" s="13" customFormat="1" ht="11.25">
      <c r="B171" s="198"/>
      <c r="C171" s="199"/>
      <c r="D171" s="200" t="s">
        <v>301</v>
      </c>
      <c r="E171" s="201" t="s">
        <v>19</v>
      </c>
      <c r="F171" s="202" t="s">
        <v>2470</v>
      </c>
      <c r="G171" s="199"/>
      <c r="H171" s="201" t="s">
        <v>19</v>
      </c>
      <c r="I171" s="203"/>
      <c r="J171" s="199"/>
      <c r="K171" s="199"/>
      <c r="L171" s="204"/>
      <c r="M171" s="205"/>
      <c r="N171" s="206"/>
      <c r="O171" s="206"/>
      <c r="P171" s="206"/>
      <c r="Q171" s="206"/>
      <c r="R171" s="206"/>
      <c r="S171" s="206"/>
      <c r="T171" s="207"/>
      <c r="AT171" s="208" t="s">
        <v>301</v>
      </c>
      <c r="AU171" s="208" t="s">
        <v>79</v>
      </c>
      <c r="AV171" s="13" t="s">
        <v>77</v>
      </c>
      <c r="AW171" s="13" t="s">
        <v>32</v>
      </c>
      <c r="AX171" s="13" t="s">
        <v>70</v>
      </c>
      <c r="AY171" s="208" t="s">
        <v>290</v>
      </c>
    </row>
    <row r="172" spans="1:65" s="14" customFormat="1" ht="11.25">
      <c r="B172" s="209"/>
      <c r="C172" s="210"/>
      <c r="D172" s="200" t="s">
        <v>301</v>
      </c>
      <c r="E172" s="211" t="s">
        <v>19</v>
      </c>
      <c r="F172" s="212" t="s">
        <v>3330</v>
      </c>
      <c r="G172" s="210"/>
      <c r="H172" s="213">
        <v>-37.049999999999997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301</v>
      </c>
      <c r="AU172" s="219" t="s">
        <v>79</v>
      </c>
      <c r="AV172" s="14" t="s">
        <v>79</v>
      </c>
      <c r="AW172" s="14" t="s">
        <v>32</v>
      </c>
      <c r="AX172" s="14" t="s">
        <v>70</v>
      </c>
      <c r="AY172" s="219" t="s">
        <v>290</v>
      </c>
    </row>
    <row r="173" spans="1:65" s="16" customFormat="1" ht="11.25">
      <c r="B173" s="231"/>
      <c r="C173" s="232"/>
      <c r="D173" s="200" t="s">
        <v>301</v>
      </c>
      <c r="E173" s="233" t="s">
        <v>19</v>
      </c>
      <c r="F173" s="234" t="s">
        <v>399</v>
      </c>
      <c r="G173" s="232"/>
      <c r="H173" s="235">
        <v>-37.049999999999997</v>
      </c>
      <c r="I173" s="236"/>
      <c r="J173" s="232"/>
      <c r="K173" s="232"/>
      <c r="L173" s="237"/>
      <c r="M173" s="238"/>
      <c r="N173" s="239"/>
      <c r="O173" s="239"/>
      <c r="P173" s="239"/>
      <c r="Q173" s="239"/>
      <c r="R173" s="239"/>
      <c r="S173" s="239"/>
      <c r="T173" s="240"/>
      <c r="AT173" s="241" t="s">
        <v>301</v>
      </c>
      <c r="AU173" s="241" t="s">
        <v>79</v>
      </c>
      <c r="AV173" s="16" t="s">
        <v>171</v>
      </c>
      <c r="AW173" s="16" t="s">
        <v>32</v>
      </c>
      <c r="AX173" s="16" t="s">
        <v>70</v>
      </c>
      <c r="AY173" s="241" t="s">
        <v>290</v>
      </c>
    </row>
    <row r="174" spans="1:65" s="14" customFormat="1" ht="11.25">
      <c r="B174" s="209"/>
      <c r="C174" s="210"/>
      <c r="D174" s="200" t="s">
        <v>301</v>
      </c>
      <c r="E174" s="211" t="s">
        <v>19</v>
      </c>
      <c r="F174" s="212" t="s">
        <v>3261</v>
      </c>
      <c r="G174" s="210"/>
      <c r="H174" s="213">
        <v>0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301</v>
      </c>
      <c r="AU174" s="219" t="s">
        <v>79</v>
      </c>
      <c r="AV174" s="14" t="s">
        <v>79</v>
      </c>
      <c r="AW174" s="14" t="s">
        <v>32</v>
      </c>
      <c r="AX174" s="14" t="s">
        <v>70</v>
      </c>
      <c r="AY174" s="219" t="s">
        <v>290</v>
      </c>
    </row>
    <row r="175" spans="1:65" s="16" customFormat="1" ht="11.25">
      <c r="B175" s="231"/>
      <c r="C175" s="232"/>
      <c r="D175" s="200" t="s">
        <v>301</v>
      </c>
      <c r="E175" s="233" t="s">
        <v>19</v>
      </c>
      <c r="F175" s="234" t="s">
        <v>399</v>
      </c>
      <c r="G175" s="232"/>
      <c r="H175" s="235">
        <v>0</v>
      </c>
      <c r="I175" s="236"/>
      <c r="J175" s="232"/>
      <c r="K175" s="232"/>
      <c r="L175" s="237"/>
      <c r="M175" s="238"/>
      <c r="N175" s="239"/>
      <c r="O175" s="239"/>
      <c r="P175" s="239"/>
      <c r="Q175" s="239"/>
      <c r="R175" s="239"/>
      <c r="S175" s="239"/>
      <c r="T175" s="240"/>
      <c r="AT175" s="241" t="s">
        <v>301</v>
      </c>
      <c r="AU175" s="241" t="s">
        <v>79</v>
      </c>
      <c r="AV175" s="16" t="s">
        <v>171</v>
      </c>
      <c r="AW175" s="16" t="s">
        <v>32</v>
      </c>
      <c r="AX175" s="16" t="s">
        <v>70</v>
      </c>
      <c r="AY175" s="241" t="s">
        <v>290</v>
      </c>
    </row>
    <row r="176" spans="1:65" s="15" customFormat="1" ht="11.25">
      <c r="B176" s="220"/>
      <c r="C176" s="221"/>
      <c r="D176" s="200" t="s">
        <v>301</v>
      </c>
      <c r="E176" s="222" t="s">
        <v>19</v>
      </c>
      <c r="F176" s="223" t="s">
        <v>304</v>
      </c>
      <c r="G176" s="221"/>
      <c r="H176" s="224">
        <v>130.39100000000002</v>
      </c>
      <c r="I176" s="225"/>
      <c r="J176" s="221"/>
      <c r="K176" s="221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301</v>
      </c>
      <c r="AU176" s="230" t="s">
        <v>79</v>
      </c>
      <c r="AV176" s="15" t="s">
        <v>297</v>
      </c>
      <c r="AW176" s="15" t="s">
        <v>32</v>
      </c>
      <c r="AX176" s="15" t="s">
        <v>77</v>
      </c>
      <c r="AY176" s="230" t="s">
        <v>290</v>
      </c>
    </row>
    <row r="177" spans="1:65" s="14" customFormat="1" ht="11.25">
      <c r="B177" s="209"/>
      <c r="C177" s="210"/>
      <c r="D177" s="200" t="s">
        <v>301</v>
      </c>
      <c r="E177" s="210"/>
      <c r="F177" s="212" t="s">
        <v>3342</v>
      </c>
      <c r="G177" s="210"/>
      <c r="H177" s="213">
        <v>260.78199999999998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301</v>
      </c>
      <c r="AU177" s="219" t="s">
        <v>79</v>
      </c>
      <c r="AV177" s="14" t="s">
        <v>79</v>
      </c>
      <c r="AW177" s="14" t="s">
        <v>4</v>
      </c>
      <c r="AX177" s="14" t="s">
        <v>77</v>
      </c>
      <c r="AY177" s="219" t="s">
        <v>290</v>
      </c>
    </row>
    <row r="178" spans="1:65" s="2" customFormat="1" ht="24.2" customHeight="1">
      <c r="A178" s="36"/>
      <c r="B178" s="37"/>
      <c r="C178" s="180" t="s">
        <v>428</v>
      </c>
      <c r="D178" s="180" t="s">
        <v>292</v>
      </c>
      <c r="E178" s="181" t="s">
        <v>376</v>
      </c>
      <c r="F178" s="182" t="s">
        <v>377</v>
      </c>
      <c r="G178" s="183" t="s">
        <v>320</v>
      </c>
      <c r="H178" s="184">
        <v>28.5</v>
      </c>
      <c r="I178" s="185"/>
      <c r="J178" s="186">
        <f>ROUND(I178*H178,2)</f>
        <v>0</v>
      </c>
      <c r="K178" s="182" t="s">
        <v>296</v>
      </c>
      <c r="L178" s="41"/>
      <c r="M178" s="187" t="s">
        <v>19</v>
      </c>
      <c r="N178" s="188" t="s">
        <v>41</v>
      </c>
      <c r="O178" s="66"/>
      <c r="P178" s="189">
        <f>O178*H178</f>
        <v>0</v>
      </c>
      <c r="Q178" s="189">
        <v>0</v>
      </c>
      <c r="R178" s="189">
        <f>Q178*H178</f>
        <v>0</v>
      </c>
      <c r="S178" s="189">
        <v>0</v>
      </c>
      <c r="T178" s="190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1" t="s">
        <v>297</v>
      </c>
      <c r="AT178" s="191" t="s">
        <v>292</v>
      </c>
      <c r="AU178" s="191" t="s">
        <v>79</v>
      </c>
      <c r="AY178" s="19" t="s">
        <v>290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9" t="s">
        <v>77</v>
      </c>
      <c r="BK178" s="192">
        <f>ROUND(I178*H178,2)</f>
        <v>0</v>
      </c>
      <c r="BL178" s="19" t="s">
        <v>297</v>
      </c>
      <c r="BM178" s="191" t="s">
        <v>3343</v>
      </c>
    </row>
    <row r="179" spans="1:65" s="2" customFormat="1" ht="11.25">
      <c r="A179" s="36"/>
      <c r="B179" s="37"/>
      <c r="C179" s="38"/>
      <c r="D179" s="193" t="s">
        <v>299</v>
      </c>
      <c r="E179" s="38"/>
      <c r="F179" s="194" t="s">
        <v>379</v>
      </c>
      <c r="G179" s="38"/>
      <c r="H179" s="38"/>
      <c r="I179" s="195"/>
      <c r="J179" s="38"/>
      <c r="K179" s="38"/>
      <c r="L179" s="41"/>
      <c r="M179" s="196"/>
      <c r="N179" s="197"/>
      <c r="O179" s="66"/>
      <c r="P179" s="66"/>
      <c r="Q179" s="66"/>
      <c r="R179" s="66"/>
      <c r="S179" s="66"/>
      <c r="T179" s="67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9" t="s">
        <v>299</v>
      </c>
      <c r="AU179" s="19" t="s">
        <v>79</v>
      </c>
    </row>
    <row r="180" spans="1:65" s="13" customFormat="1" ht="11.25">
      <c r="B180" s="198"/>
      <c r="C180" s="199"/>
      <c r="D180" s="200" t="s">
        <v>301</v>
      </c>
      <c r="E180" s="201" t="s">
        <v>19</v>
      </c>
      <c r="F180" s="202" t="s">
        <v>2162</v>
      </c>
      <c r="G180" s="199"/>
      <c r="H180" s="201" t="s">
        <v>19</v>
      </c>
      <c r="I180" s="203"/>
      <c r="J180" s="199"/>
      <c r="K180" s="199"/>
      <c r="L180" s="204"/>
      <c r="M180" s="205"/>
      <c r="N180" s="206"/>
      <c r="O180" s="206"/>
      <c r="P180" s="206"/>
      <c r="Q180" s="206"/>
      <c r="R180" s="206"/>
      <c r="S180" s="206"/>
      <c r="T180" s="207"/>
      <c r="AT180" s="208" t="s">
        <v>301</v>
      </c>
      <c r="AU180" s="208" t="s">
        <v>79</v>
      </c>
      <c r="AV180" s="13" t="s">
        <v>77</v>
      </c>
      <c r="AW180" s="13" t="s">
        <v>32</v>
      </c>
      <c r="AX180" s="13" t="s">
        <v>70</v>
      </c>
      <c r="AY180" s="208" t="s">
        <v>290</v>
      </c>
    </row>
    <row r="181" spans="1:65" s="13" customFormat="1" ht="11.25">
      <c r="B181" s="198"/>
      <c r="C181" s="199"/>
      <c r="D181" s="200" t="s">
        <v>301</v>
      </c>
      <c r="E181" s="201" t="s">
        <v>19</v>
      </c>
      <c r="F181" s="202" t="s">
        <v>2169</v>
      </c>
      <c r="G181" s="199"/>
      <c r="H181" s="201" t="s">
        <v>19</v>
      </c>
      <c r="I181" s="203"/>
      <c r="J181" s="199"/>
      <c r="K181" s="199"/>
      <c r="L181" s="204"/>
      <c r="M181" s="205"/>
      <c r="N181" s="206"/>
      <c r="O181" s="206"/>
      <c r="P181" s="206"/>
      <c r="Q181" s="206"/>
      <c r="R181" s="206"/>
      <c r="S181" s="206"/>
      <c r="T181" s="207"/>
      <c r="AT181" s="208" t="s">
        <v>301</v>
      </c>
      <c r="AU181" s="208" t="s">
        <v>79</v>
      </c>
      <c r="AV181" s="13" t="s">
        <v>77</v>
      </c>
      <c r="AW181" s="13" t="s">
        <v>32</v>
      </c>
      <c r="AX181" s="13" t="s">
        <v>70</v>
      </c>
      <c r="AY181" s="208" t="s">
        <v>290</v>
      </c>
    </row>
    <row r="182" spans="1:65" s="13" customFormat="1" ht="11.25">
      <c r="B182" s="198"/>
      <c r="C182" s="199"/>
      <c r="D182" s="200" t="s">
        <v>301</v>
      </c>
      <c r="E182" s="201" t="s">
        <v>19</v>
      </c>
      <c r="F182" s="202" t="s">
        <v>2497</v>
      </c>
      <c r="G182" s="199"/>
      <c r="H182" s="201" t="s">
        <v>19</v>
      </c>
      <c r="I182" s="203"/>
      <c r="J182" s="199"/>
      <c r="K182" s="199"/>
      <c r="L182" s="204"/>
      <c r="M182" s="205"/>
      <c r="N182" s="206"/>
      <c r="O182" s="206"/>
      <c r="P182" s="206"/>
      <c r="Q182" s="206"/>
      <c r="R182" s="206"/>
      <c r="S182" s="206"/>
      <c r="T182" s="207"/>
      <c r="AT182" s="208" t="s">
        <v>301</v>
      </c>
      <c r="AU182" s="208" t="s">
        <v>79</v>
      </c>
      <c r="AV182" s="13" t="s">
        <v>77</v>
      </c>
      <c r="AW182" s="13" t="s">
        <v>32</v>
      </c>
      <c r="AX182" s="13" t="s">
        <v>70</v>
      </c>
      <c r="AY182" s="208" t="s">
        <v>290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3338</v>
      </c>
      <c r="G183" s="210"/>
      <c r="H183" s="213">
        <v>28.5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5" customFormat="1" ht="11.25">
      <c r="B184" s="220"/>
      <c r="C184" s="221"/>
      <c r="D184" s="200" t="s">
        <v>301</v>
      </c>
      <c r="E184" s="222" t="s">
        <v>19</v>
      </c>
      <c r="F184" s="223" t="s">
        <v>304</v>
      </c>
      <c r="G184" s="221"/>
      <c r="H184" s="224">
        <v>28.5</v>
      </c>
      <c r="I184" s="225"/>
      <c r="J184" s="221"/>
      <c r="K184" s="221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301</v>
      </c>
      <c r="AU184" s="230" t="s">
        <v>79</v>
      </c>
      <c r="AV184" s="15" t="s">
        <v>297</v>
      </c>
      <c r="AW184" s="15" t="s">
        <v>32</v>
      </c>
      <c r="AX184" s="15" t="s">
        <v>77</v>
      </c>
      <c r="AY184" s="230" t="s">
        <v>290</v>
      </c>
    </row>
    <row r="185" spans="1:65" s="2" customFormat="1" ht="24.2" customHeight="1">
      <c r="A185" s="36"/>
      <c r="B185" s="37"/>
      <c r="C185" s="180" t="s">
        <v>8</v>
      </c>
      <c r="D185" s="180" t="s">
        <v>292</v>
      </c>
      <c r="E185" s="181" t="s">
        <v>2174</v>
      </c>
      <c r="F185" s="182" t="s">
        <v>383</v>
      </c>
      <c r="G185" s="183" t="s">
        <v>320</v>
      </c>
      <c r="H185" s="184">
        <v>28.5</v>
      </c>
      <c r="I185" s="185"/>
      <c r="J185" s="186">
        <f>ROUND(I185*H185,2)</f>
        <v>0</v>
      </c>
      <c r="K185" s="182" t="s">
        <v>296</v>
      </c>
      <c r="L185" s="41"/>
      <c r="M185" s="187" t="s">
        <v>19</v>
      </c>
      <c r="N185" s="188" t="s">
        <v>41</v>
      </c>
      <c r="O185" s="66"/>
      <c r="P185" s="189">
        <f>O185*H185</f>
        <v>0</v>
      </c>
      <c r="Q185" s="189">
        <v>0</v>
      </c>
      <c r="R185" s="189">
        <f>Q185*H185</f>
        <v>0</v>
      </c>
      <c r="S185" s="189">
        <v>0</v>
      </c>
      <c r="T185" s="190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1" t="s">
        <v>297</v>
      </c>
      <c r="AT185" s="191" t="s">
        <v>292</v>
      </c>
      <c r="AU185" s="191" t="s">
        <v>79</v>
      </c>
      <c r="AY185" s="19" t="s">
        <v>290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19" t="s">
        <v>77</v>
      </c>
      <c r="BK185" s="192">
        <f>ROUND(I185*H185,2)</f>
        <v>0</v>
      </c>
      <c r="BL185" s="19" t="s">
        <v>297</v>
      </c>
      <c r="BM185" s="191" t="s">
        <v>3344</v>
      </c>
    </row>
    <row r="186" spans="1:65" s="2" customFormat="1" ht="11.25">
      <c r="A186" s="36"/>
      <c r="B186" s="37"/>
      <c r="C186" s="38"/>
      <c r="D186" s="193" t="s">
        <v>299</v>
      </c>
      <c r="E186" s="38"/>
      <c r="F186" s="194" t="s">
        <v>2176</v>
      </c>
      <c r="G186" s="38"/>
      <c r="H186" s="38"/>
      <c r="I186" s="195"/>
      <c r="J186" s="38"/>
      <c r="K186" s="38"/>
      <c r="L186" s="41"/>
      <c r="M186" s="196"/>
      <c r="N186" s="197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299</v>
      </c>
      <c r="AU186" s="19" t="s">
        <v>79</v>
      </c>
    </row>
    <row r="187" spans="1:65" s="13" customFormat="1" ht="11.25">
      <c r="B187" s="198"/>
      <c r="C187" s="199"/>
      <c r="D187" s="200" t="s">
        <v>301</v>
      </c>
      <c r="E187" s="201" t="s">
        <v>19</v>
      </c>
      <c r="F187" s="202" t="s">
        <v>2497</v>
      </c>
      <c r="G187" s="199"/>
      <c r="H187" s="201" t="s">
        <v>19</v>
      </c>
      <c r="I187" s="203"/>
      <c r="J187" s="199"/>
      <c r="K187" s="199"/>
      <c r="L187" s="204"/>
      <c r="M187" s="205"/>
      <c r="N187" s="206"/>
      <c r="O187" s="206"/>
      <c r="P187" s="206"/>
      <c r="Q187" s="206"/>
      <c r="R187" s="206"/>
      <c r="S187" s="206"/>
      <c r="T187" s="207"/>
      <c r="AT187" s="208" t="s">
        <v>301</v>
      </c>
      <c r="AU187" s="208" t="s">
        <v>79</v>
      </c>
      <c r="AV187" s="13" t="s">
        <v>77</v>
      </c>
      <c r="AW187" s="13" t="s">
        <v>32</v>
      </c>
      <c r="AX187" s="13" t="s">
        <v>70</v>
      </c>
      <c r="AY187" s="208" t="s">
        <v>290</v>
      </c>
    </row>
    <row r="188" spans="1:65" s="14" customFormat="1" ht="11.25">
      <c r="B188" s="209"/>
      <c r="C188" s="210"/>
      <c r="D188" s="200" t="s">
        <v>301</v>
      </c>
      <c r="E188" s="211" t="s">
        <v>19</v>
      </c>
      <c r="F188" s="212" t="s">
        <v>3338</v>
      </c>
      <c r="G188" s="210"/>
      <c r="H188" s="213">
        <v>28.5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301</v>
      </c>
      <c r="AU188" s="219" t="s">
        <v>79</v>
      </c>
      <c r="AV188" s="14" t="s">
        <v>79</v>
      </c>
      <c r="AW188" s="14" t="s">
        <v>32</v>
      </c>
      <c r="AX188" s="14" t="s">
        <v>70</v>
      </c>
      <c r="AY188" s="219" t="s">
        <v>290</v>
      </c>
    </row>
    <row r="189" spans="1:65" s="15" customFormat="1" ht="11.25">
      <c r="B189" s="220"/>
      <c r="C189" s="221"/>
      <c r="D189" s="200" t="s">
        <v>301</v>
      </c>
      <c r="E189" s="222" t="s">
        <v>19</v>
      </c>
      <c r="F189" s="223" t="s">
        <v>304</v>
      </c>
      <c r="G189" s="221"/>
      <c r="H189" s="224">
        <v>28.5</v>
      </c>
      <c r="I189" s="225"/>
      <c r="J189" s="221"/>
      <c r="K189" s="221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301</v>
      </c>
      <c r="AU189" s="230" t="s">
        <v>79</v>
      </c>
      <c r="AV189" s="15" t="s">
        <v>297</v>
      </c>
      <c r="AW189" s="15" t="s">
        <v>32</v>
      </c>
      <c r="AX189" s="15" t="s">
        <v>77</v>
      </c>
      <c r="AY189" s="230" t="s">
        <v>290</v>
      </c>
    </row>
    <row r="190" spans="1:65" s="2" customFormat="1" ht="24.2" customHeight="1">
      <c r="A190" s="36"/>
      <c r="B190" s="37"/>
      <c r="C190" s="180" t="s">
        <v>440</v>
      </c>
      <c r="D190" s="180" t="s">
        <v>292</v>
      </c>
      <c r="E190" s="181" t="s">
        <v>2174</v>
      </c>
      <c r="F190" s="182" t="s">
        <v>383</v>
      </c>
      <c r="G190" s="183" t="s">
        <v>320</v>
      </c>
      <c r="H190" s="184">
        <v>60.777999999999999</v>
      </c>
      <c r="I190" s="185"/>
      <c r="J190" s="186">
        <f>ROUND(I190*H190,2)</f>
        <v>0</v>
      </c>
      <c r="K190" s="182" t="s">
        <v>296</v>
      </c>
      <c r="L190" s="41"/>
      <c r="M190" s="187" t="s">
        <v>19</v>
      </c>
      <c r="N190" s="188" t="s">
        <v>41</v>
      </c>
      <c r="O190" s="66"/>
      <c r="P190" s="189">
        <f>O190*H190</f>
        <v>0</v>
      </c>
      <c r="Q190" s="189">
        <v>0</v>
      </c>
      <c r="R190" s="189">
        <f>Q190*H190</f>
        <v>0</v>
      </c>
      <c r="S190" s="189">
        <v>0</v>
      </c>
      <c r="T190" s="190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1" t="s">
        <v>297</v>
      </c>
      <c r="AT190" s="191" t="s">
        <v>292</v>
      </c>
      <c r="AU190" s="191" t="s">
        <v>79</v>
      </c>
      <c r="AY190" s="19" t="s">
        <v>290</v>
      </c>
      <c r="BE190" s="192">
        <f>IF(N190="základní",J190,0)</f>
        <v>0</v>
      </c>
      <c r="BF190" s="192">
        <f>IF(N190="snížená",J190,0)</f>
        <v>0</v>
      </c>
      <c r="BG190" s="192">
        <f>IF(N190="zákl. přenesená",J190,0)</f>
        <v>0</v>
      </c>
      <c r="BH190" s="192">
        <f>IF(N190="sníž. přenesená",J190,0)</f>
        <v>0</v>
      </c>
      <c r="BI190" s="192">
        <f>IF(N190="nulová",J190,0)</f>
        <v>0</v>
      </c>
      <c r="BJ190" s="19" t="s">
        <v>77</v>
      </c>
      <c r="BK190" s="192">
        <f>ROUND(I190*H190,2)</f>
        <v>0</v>
      </c>
      <c r="BL190" s="19" t="s">
        <v>297</v>
      </c>
      <c r="BM190" s="191" t="s">
        <v>3345</v>
      </c>
    </row>
    <row r="191" spans="1:65" s="2" customFormat="1" ht="11.25">
      <c r="A191" s="36"/>
      <c r="B191" s="37"/>
      <c r="C191" s="38"/>
      <c r="D191" s="193" t="s">
        <v>299</v>
      </c>
      <c r="E191" s="38"/>
      <c r="F191" s="194" t="s">
        <v>2176</v>
      </c>
      <c r="G191" s="38"/>
      <c r="H191" s="38"/>
      <c r="I191" s="195"/>
      <c r="J191" s="38"/>
      <c r="K191" s="38"/>
      <c r="L191" s="41"/>
      <c r="M191" s="196"/>
      <c r="N191" s="197"/>
      <c r="O191" s="66"/>
      <c r="P191" s="66"/>
      <c r="Q191" s="66"/>
      <c r="R191" s="66"/>
      <c r="S191" s="66"/>
      <c r="T191" s="67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T191" s="19" t="s">
        <v>299</v>
      </c>
      <c r="AU191" s="19" t="s">
        <v>79</v>
      </c>
    </row>
    <row r="192" spans="1:65" s="14" customFormat="1" ht="11.25">
      <c r="B192" s="209"/>
      <c r="C192" s="210"/>
      <c r="D192" s="200" t="s">
        <v>301</v>
      </c>
      <c r="E192" s="211" t="s">
        <v>19</v>
      </c>
      <c r="F192" s="212" t="s">
        <v>3329</v>
      </c>
      <c r="G192" s="210"/>
      <c r="H192" s="213">
        <v>158.441</v>
      </c>
      <c r="I192" s="214"/>
      <c r="J192" s="210"/>
      <c r="K192" s="210"/>
      <c r="L192" s="215"/>
      <c r="M192" s="216"/>
      <c r="N192" s="217"/>
      <c r="O192" s="217"/>
      <c r="P192" s="217"/>
      <c r="Q192" s="217"/>
      <c r="R192" s="217"/>
      <c r="S192" s="217"/>
      <c r="T192" s="218"/>
      <c r="AT192" s="219" t="s">
        <v>301</v>
      </c>
      <c r="AU192" s="219" t="s">
        <v>79</v>
      </c>
      <c r="AV192" s="14" t="s">
        <v>79</v>
      </c>
      <c r="AW192" s="14" t="s">
        <v>32</v>
      </c>
      <c r="AX192" s="14" t="s">
        <v>70</v>
      </c>
      <c r="AY192" s="219" t="s">
        <v>290</v>
      </c>
    </row>
    <row r="193" spans="1:65" s="14" customFormat="1" ht="11.25">
      <c r="B193" s="209"/>
      <c r="C193" s="210"/>
      <c r="D193" s="200" t="s">
        <v>301</v>
      </c>
      <c r="E193" s="211" t="s">
        <v>19</v>
      </c>
      <c r="F193" s="212" t="s">
        <v>2842</v>
      </c>
      <c r="G193" s="210"/>
      <c r="H193" s="213">
        <v>9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1:65" s="16" customFormat="1" ht="11.25">
      <c r="B194" s="231"/>
      <c r="C194" s="232"/>
      <c r="D194" s="200" t="s">
        <v>301</v>
      </c>
      <c r="E194" s="233" t="s">
        <v>19</v>
      </c>
      <c r="F194" s="234" t="s">
        <v>399</v>
      </c>
      <c r="G194" s="232"/>
      <c r="H194" s="235">
        <v>167.441</v>
      </c>
      <c r="I194" s="236"/>
      <c r="J194" s="232"/>
      <c r="K194" s="232"/>
      <c r="L194" s="237"/>
      <c r="M194" s="238"/>
      <c r="N194" s="239"/>
      <c r="O194" s="239"/>
      <c r="P194" s="239"/>
      <c r="Q194" s="239"/>
      <c r="R194" s="239"/>
      <c r="S194" s="239"/>
      <c r="T194" s="240"/>
      <c r="AT194" s="241" t="s">
        <v>301</v>
      </c>
      <c r="AU194" s="241" t="s">
        <v>79</v>
      </c>
      <c r="AV194" s="16" t="s">
        <v>171</v>
      </c>
      <c r="AW194" s="16" t="s">
        <v>32</v>
      </c>
      <c r="AX194" s="16" t="s">
        <v>70</v>
      </c>
      <c r="AY194" s="241" t="s">
        <v>290</v>
      </c>
    </row>
    <row r="195" spans="1:65" s="13" customFormat="1" ht="11.25">
      <c r="B195" s="198"/>
      <c r="C195" s="199"/>
      <c r="D195" s="200" t="s">
        <v>301</v>
      </c>
      <c r="E195" s="201" t="s">
        <v>19</v>
      </c>
      <c r="F195" s="202" t="s">
        <v>2470</v>
      </c>
      <c r="G195" s="199"/>
      <c r="H195" s="201" t="s">
        <v>19</v>
      </c>
      <c r="I195" s="203"/>
      <c r="J195" s="199"/>
      <c r="K195" s="199"/>
      <c r="L195" s="204"/>
      <c r="M195" s="205"/>
      <c r="N195" s="206"/>
      <c r="O195" s="206"/>
      <c r="P195" s="206"/>
      <c r="Q195" s="206"/>
      <c r="R195" s="206"/>
      <c r="S195" s="206"/>
      <c r="T195" s="207"/>
      <c r="AT195" s="208" t="s">
        <v>301</v>
      </c>
      <c r="AU195" s="208" t="s">
        <v>79</v>
      </c>
      <c r="AV195" s="13" t="s">
        <v>77</v>
      </c>
      <c r="AW195" s="13" t="s">
        <v>32</v>
      </c>
      <c r="AX195" s="13" t="s">
        <v>70</v>
      </c>
      <c r="AY195" s="208" t="s">
        <v>290</v>
      </c>
    </row>
    <row r="196" spans="1:65" s="14" customFormat="1" ht="11.25">
      <c r="B196" s="209"/>
      <c r="C196" s="210"/>
      <c r="D196" s="200" t="s">
        <v>301</v>
      </c>
      <c r="E196" s="211" t="s">
        <v>19</v>
      </c>
      <c r="F196" s="212" t="s">
        <v>3330</v>
      </c>
      <c r="G196" s="210"/>
      <c r="H196" s="213">
        <v>-37.049999999999997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301</v>
      </c>
      <c r="AU196" s="219" t="s">
        <v>79</v>
      </c>
      <c r="AV196" s="14" t="s">
        <v>79</v>
      </c>
      <c r="AW196" s="14" t="s">
        <v>32</v>
      </c>
      <c r="AX196" s="14" t="s">
        <v>70</v>
      </c>
      <c r="AY196" s="219" t="s">
        <v>290</v>
      </c>
    </row>
    <row r="197" spans="1:65" s="16" customFormat="1" ht="11.25">
      <c r="B197" s="231"/>
      <c r="C197" s="232"/>
      <c r="D197" s="200" t="s">
        <v>301</v>
      </c>
      <c r="E197" s="233" t="s">
        <v>19</v>
      </c>
      <c r="F197" s="234" t="s">
        <v>399</v>
      </c>
      <c r="G197" s="232"/>
      <c r="H197" s="235">
        <v>-37.049999999999997</v>
      </c>
      <c r="I197" s="236"/>
      <c r="J197" s="232"/>
      <c r="K197" s="232"/>
      <c r="L197" s="237"/>
      <c r="M197" s="238"/>
      <c r="N197" s="239"/>
      <c r="O197" s="239"/>
      <c r="P197" s="239"/>
      <c r="Q197" s="239"/>
      <c r="R197" s="239"/>
      <c r="S197" s="239"/>
      <c r="T197" s="240"/>
      <c r="AT197" s="241" t="s">
        <v>301</v>
      </c>
      <c r="AU197" s="241" t="s">
        <v>79</v>
      </c>
      <c r="AV197" s="16" t="s">
        <v>171</v>
      </c>
      <c r="AW197" s="16" t="s">
        <v>32</v>
      </c>
      <c r="AX197" s="16" t="s">
        <v>70</v>
      </c>
      <c r="AY197" s="241" t="s">
        <v>290</v>
      </c>
    </row>
    <row r="198" spans="1:65" s="13" customFormat="1" ht="11.25">
      <c r="B198" s="198"/>
      <c r="C198" s="199"/>
      <c r="D198" s="200" t="s">
        <v>301</v>
      </c>
      <c r="E198" s="201" t="s">
        <v>19</v>
      </c>
      <c r="F198" s="202" t="s">
        <v>2177</v>
      </c>
      <c r="G198" s="199"/>
      <c r="H198" s="201" t="s">
        <v>19</v>
      </c>
      <c r="I198" s="203"/>
      <c r="J198" s="199"/>
      <c r="K198" s="199"/>
      <c r="L198" s="204"/>
      <c r="M198" s="205"/>
      <c r="N198" s="206"/>
      <c r="O198" s="206"/>
      <c r="P198" s="206"/>
      <c r="Q198" s="206"/>
      <c r="R198" s="206"/>
      <c r="S198" s="206"/>
      <c r="T198" s="207"/>
      <c r="AT198" s="208" t="s">
        <v>301</v>
      </c>
      <c r="AU198" s="208" t="s">
        <v>79</v>
      </c>
      <c r="AV198" s="13" t="s">
        <v>77</v>
      </c>
      <c r="AW198" s="13" t="s">
        <v>32</v>
      </c>
      <c r="AX198" s="13" t="s">
        <v>70</v>
      </c>
      <c r="AY198" s="208" t="s">
        <v>290</v>
      </c>
    </row>
    <row r="199" spans="1:65" s="14" customFormat="1" ht="11.25">
      <c r="B199" s="209"/>
      <c r="C199" s="210"/>
      <c r="D199" s="200" t="s">
        <v>301</v>
      </c>
      <c r="E199" s="211" t="s">
        <v>19</v>
      </c>
      <c r="F199" s="212" t="s">
        <v>3346</v>
      </c>
      <c r="G199" s="210"/>
      <c r="H199" s="213">
        <v>-41.113</v>
      </c>
      <c r="I199" s="214"/>
      <c r="J199" s="210"/>
      <c r="K199" s="210"/>
      <c r="L199" s="215"/>
      <c r="M199" s="216"/>
      <c r="N199" s="217"/>
      <c r="O199" s="217"/>
      <c r="P199" s="217"/>
      <c r="Q199" s="217"/>
      <c r="R199" s="217"/>
      <c r="S199" s="217"/>
      <c r="T199" s="218"/>
      <c r="AT199" s="219" t="s">
        <v>301</v>
      </c>
      <c r="AU199" s="219" t="s">
        <v>79</v>
      </c>
      <c r="AV199" s="14" t="s">
        <v>79</v>
      </c>
      <c r="AW199" s="14" t="s">
        <v>32</v>
      </c>
      <c r="AX199" s="14" t="s">
        <v>70</v>
      </c>
      <c r="AY199" s="219" t="s">
        <v>290</v>
      </c>
    </row>
    <row r="200" spans="1:65" s="13" customFormat="1" ht="11.25">
      <c r="B200" s="198"/>
      <c r="C200" s="199"/>
      <c r="D200" s="200" t="s">
        <v>301</v>
      </c>
      <c r="E200" s="201" t="s">
        <v>19</v>
      </c>
      <c r="F200" s="202" t="s">
        <v>2497</v>
      </c>
      <c r="G200" s="199"/>
      <c r="H200" s="201" t="s">
        <v>19</v>
      </c>
      <c r="I200" s="203"/>
      <c r="J200" s="199"/>
      <c r="K200" s="199"/>
      <c r="L200" s="204"/>
      <c r="M200" s="205"/>
      <c r="N200" s="206"/>
      <c r="O200" s="206"/>
      <c r="P200" s="206"/>
      <c r="Q200" s="206"/>
      <c r="R200" s="206"/>
      <c r="S200" s="206"/>
      <c r="T200" s="207"/>
      <c r="AT200" s="208" t="s">
        <v>301</v>
      </c>
      <c r="AU200" s="208" t="s">
        <v>79</v>
      </c>
      <c r="AV200" s="13" t="s">
        <v>77</v>
      </c>
      <c r="AW200" s="13" t="s">
        <v>32</v>
      </c>
      <c r="AX200" s="13" t="s">
        <v>70</v>
      </c>
      <c r="AY200" s="208" t="s">
        <v>290</v>
      </c>
    </row>
    <row r="201" spans="1:65" s="14" customFormat="1" ht="11.25">
      <c r="B201" s="209"/>
      <c r="C201" s="210"/>
      <c r="D201" s="200" t="s">
        <v>301</v>
      </c>
      <c r="E201" s="211" t="s">
        <v>19</v>
      </c>
      <c r="F201" s="212" t="s">
        <v>3347</v>
      </c>
      <c r="G201" s="210"/>
      <c r="H201" s="213">
        <v>-28.5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301</v>
      </c>
      <c r="AU201" s="219" t="s">
        <v>79</v>
      </c>
      <c r="AV201" s="14" t="s">
        <v>79</v>
      </c>
      <c r="AW201" s="14" t="s">
        <v>32</v>
      </c>
      <c r="AX201" s="14" t="s">
        <v>70</v>
      </c>
      <c r="AY201" s="219" t="s">
        <v>290</v>
      </c>
    </row>
    <row r="202" spans="1:65" s="16" customFormat="1" ht="11.25">
      <c r="B202" s="231"/>
      <c r="C202" s="232"/>
      <c r="D202" s="200" t="s">
        <v>301</v>
      </c>
      <c r="E202" s="233" t="s">
        <v>19</v>
      </c>
      <c r="F202" s="234" t="s">
        <v>399</v>
      </c>
      <c r="G202" s="232"/>
      <c r="H202" s="235">
        <v>-69.613</v>
      </c>
      <c r="I202" s="236"/>
      <c r="J202" s="232"/>
      <c r="K202" s="232"/>
      <c r="L202" s="237"/>
      <c r="M202" s="238"/>
      <c r="N202" s="239"/>
      <c r="O202" s="239"/>
      <c r="P202" s="239"/>
      <c r="Q202" s="239"/>
      <c r="R202" s="239"/>
      <c r="S202" s="239"/>
      <c r="T202" s="240"/>
      <c r="AT202" s="241" t="s">
        <v>301</v>
      </c>
      <c r="AU202" s="241" t="s">
        <v>79</v>
      </c>
      <c r="AV202" s="16" t="s">
        <v>171</v>
      </c>
      <c r="AW202" s="16" t="s">
        <v>32</v>
      </c>
      <c r="AX202" s="16" t="s">
        <v>70</v>
      </c>
      <c r="AY202" s="241" t="s">
        <v>290</v>
      </c>
    </row>
    <row r="203" spans="1:65" s="15" customFormat="1" ht="11.25">
      <c r="B203" s="220"/>
      <c r="C203" s="221"/>
      <c r="D203" s="200" t="s">
        <v>301</v>
      </c>
      <c r="E203" s="222" t="s">
        <v>19</v>
      </c>
      <c r="F203" s="223" t="s">
        <v>304</v>
      </c>
      <c r="G203" s="221"/>
      <c r="H203" s="224">
        <v>60.77800000000002</v>
      </c>
      <c r="I203" s="225"/>
      <c r="J203" s="221"/>
      <c r="K203" s="221"/>
      <c r="L203" s="226"/>
      <c r="M203" s="227"/>
      <c r="N203" s="228"/>
      <c r="O203" s="228"/>
      <c r="P203" s="228"/>
      <c r="Q203" s="228"/>
      <c r="R203" s="228"/>
      <c r="S203" s="228"/>
      <c r="T203" s="229"/>
      <c r="AT203" s="230" t="s">
        <v>301</v>
      </c>
      <c r="AU203" s="230" t="s">
        <v>79</v>
      </c>
      <c r="AV203" s="15" t="s">
        <v>297</v>
      </c>
      <c r="AW203" s="15" t="s">
        <v>32</v>
      </c>
      <c r="AX203" s="15" t="s">
        <v>77</v>
      </c>
      <c r="AY203" s="230" t="s">
        <v>290</v>
      </c>
    </row>
    <row r="204" spans="1:65" s="2" customFormat="1" ht="16.5" customHeight="1">
      <c r="A204" s="36"/>
      <c r="B204" s="37"/>
      <c r="C204" s="242" t="s">
        <v>448</v>
      </c>
      <c r="D204" s="242" t="s">
        <v>434</v>
      </c>
      <c r="E204" s="243" t="s">
        <v>1802</v>
      </c>
      <c r="F204" s="244" t="s">
        <v>1803</v>
      </c>
      <c r="G204" s="245" t="s">
        <v>489</v>
      </c>
      <c r="H204" s="246">
        <v>131.28</v>
      </c>
      <c r="I204" s="247"/>
      <c r="J204" s="248">
        <f>ROUND(I204*H204,2)</f>
        <v>0</v>
      </c>
      <c r="K204" s="244" t="s">
        <v>296</v>
      </c>
      <c r="L204" s="249"/>
      <c r="M204" s="250" t="s">
        <v>19</v>
      </c>
      <c r="N204" s="251" t="s">
        <v>41</v>
      </c>
      <c r="O204" s="66"/>
      <c r="P204" s="189">
        <f>O204*H204</f>
        <v>0</v>
      </c>
      <c r="Q204" s="189">
        <v>0</v>
      </c>
      <c r="R204" s="189">
        <f>Q204*H204</f>
        <v>0</v>
      </c>
      <c r="S204" s="189">
        <v>0</v>
      </c>
      <c r="T204" s="190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1" t="s">
        <v>360</v>
      </c>
      <c r="AT204" s="191" t="s">
        <v>434</v>
      </c>
      <c r="AU204" s="191" t="s">
        <v>79</v>
      </c>
      <c r="AY204" s="19" t="s">
        <v>290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19" t="s">
        <v>77</v>
      </c>
      <c r="BK204" s="192">
        <f>ROUND(I204*H204,2)</f>
        <v>0</v>
      </c>
      <c r="BL204" s="19" t="s">
        <v>297</v>
      </c>
      <c r="BM204" s="191" t="s">
        <v>3348</v>
      </c>
    </row>
    <row r="205" spans="1:65" s="2" customFormat="1" ht="11.25">
      <c r="A205" s="36"/>
      <c r="B205" s="37"/>
      <c r="C205" s="38"/>
      <c r="D205" s="193" t="s">
        <v>299</v>
      </c>
      <c r="E205" s="38"/>
      <c r="F205" s="194" t="s">
        <v>1805</v>
      </c>
      <c r="G205" s="38"/>
      <c r="H205" s="38"/>
      <c r="I205" s="195"/>
      <c r="J205" s="38"/>
      <c r="K205" s="38"/>
      <c r="L205" s="41"/>
      <c r="M205" s="196"/>
      <c r="N205" s="197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299</v>
      </c>
      <c r="AU205" s="19" t="s">
        <v>79</v>
      </c>
    </row>
    <row r="206" spans="1:65" s="14" customFormat="1" ht="11.25">
      <c r="B206" s="209"/>
      <c r="C206" s="210"/>
      <c r="D206" s="200" t="s">
        <v>301</v>
      </c>
      <c r="E206" s="211" t="s">
        <v>19</v>
      </c>
      <c r="F206" s="212" t="s">
        <v>3349</v>
      </c>
      <c r="G206" s="210"/>
      <c r="H206" s="213">
        <v>131.28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301</v>
      </c>
      <c r="AU206" s="219" t="s">
        <v>79</v>
      </c>
      <c r="AV206" s="14" t="s">
        <v>79</v>
      </c>
      <c r="AW206" s="14" t="s">
        <v>32</v>
      </c>
      <c r="AX206" s="14" t="s">
        <v>70</v>
      </c>
      <c r="AY206" s="219" t="s">
        <v>290</v>
      </c>
    </row>
    <row r="207" spans="1:65" s="15" customFormat="1" ht="11.25">
      <c r="B207" s="220"/>
      <c r="C207" s="221"/>
      <c r="D207" s="200" t="s">
        <v>301</v>
      </c>
      <c r="E207" s="222" t="s">
        <v>19</v>
      </c>
      <c r="F207" s="223" t="s">
        <v>304</v>
      </c>
      <c r="G207" s="221"/>
      <c r="H207" s="224">
        <v>131.28</v>
      </c>
      <c r="I207" s="225"/>
      <c r="J207" s="221"/>
      <c r="K207" s="221"/>
      <c r="L207" s="226"/>
      <c r="M207" s="227"/>
      <c r="N207" s="228"/>
      <c r="O207" s="228"/>
      <c r="P207" s="228"/>
      <c r="Q207" s="228"/>
      <c r="R207" s="228"/>
      <c r="S207" s="228"/>
      <c r="T207" s="229"/>
      <c r="AT207" s="230" t="s">
        <v>301</v>
      </c>
      <c r="AU207" s="230" t="s">
        <v>79</v>
      </c>
      <c r="AV207" s="15" t="s">
        <v>297</v>
      </c>
      <c r="AW207" s="15" t="s">
        <v>32</v>
      </c>
      <c r="AX207" s="15" t="s">
        <v>77</v>
      </c>
      <c r="AY207" s="230" t="s">
        <v>290</v>
      </c>
    </row>
    <row r="208" spans="1:65" s="2" customFormat="1" ht="37.9" customHeight="1">
      <c r="A208" s="36"/>
      <c r="B208" s="37"/>
      <c r="C208" s="180" t="s">
        <v>455</v>
      </c>
      <c r="D208" s="180" t="s">
        <v>292</v>
      </c>
      <c r="E208" s="181" t="s">
        <v>1638</v>
      </c>
      <c r="F208" s="182" t="s">
        <v>1639</v>
      </c>
      <c r="G208" s="183" t="s">
        <v>320</v>
      </c>
      <c r="H208" s="184">
        <v>29.9</v>
      </c>
      <c r="I208" s="185"/>
      <c r="J208" s="186">
        <f>ROUND(I208*H208,2)</f>
        <v>0</v>
      </c>
      <c r="K208" s="182" t="s">
        <v>296</v>
      </c>
      <c r="L208" s="41"/>
      <c r="M208" s="187" t="s">
        <v>19</v>
      </c>
      <c r="N208" s="188" t="s">
        <v>41</v>
      </c>
      <c r="O208" s="66"/>
      <c r="P208" s="189">
        <f>O208*H208</f>
        <v>0</v>
      </c>
      <c r="Q208" s="189">
        <v>0</v>
      </c>
      <c r="R208" s="189">
        <f>Q208*H208</f>
        <v>0</v>
      </c>
      <c r="S208" s="189">
        <v>0</v>
      </c>
      <c r="T208" s="190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1" t="s">
        <v>297</v>
      </c>
      <c r="AT208" s="191" t="s">
        <v>292</v>
      </c>
      <c r="AU208" s="191" t="s">
        <v>79</v>
      </c>
      <c r="AY208" s="19" t="s">
        <v>290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19" t="s">
        <v>77</v>
      </c>
      <c r="BK208" s="192">
        <f>ROUND(I208*H208,2)</f>
        <v>0</v>
      </c>
      <c r="BL208" s="19" t="s">
        <v>297</v>
      </c>
      <c r="BM208" s="191" t="s">
        <v>3350</v>
      </c>
    </row>
    <row r="209" spans="1:65" s="2" customFormat="1" ht="11.25">
      <c r="A209" s="36"/>
      <c r="B209" s="37"/>
      <c r="C209" s="38"/>
      <c r="D209" s="193" t="s">
        <v>299</v>
      </c>
      <c r="E209" s="38"/>
      <c r="F209" s="194" t="s">
        <v>1641</v>
      </c>
      <c r="G209" s="38"/>
      <c r="H209" s="38"/>
      <c r="I209" s="195"/>
      <c r="J209" s="38"/>
      <c r="K209" s="38"/>
      <c r="L209" s="41"/>
      <c r="M209" s="196"/>
      <c r="N209" s="197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299</v>
      </c>
      <c r="AU209" s="19" t="s">
        <v>79</v>
      </c>
    </row>
    <row r="210" spans="1:65" s="14" customFormat="1" ht="11.25">
      <c r="B210" s="209"/>
      <c r="C210" s="210"/>
      <c r="D210" s="200" t="s">
        <v>301</v>
      </c>
      <c r="E210" s="211" t="s">
        <v>19</v>
      </c>
      <c r="F210" s="212" t="s">
        <v>3351</v>
      </c>
      <c r="G210" s="210"/>
      <c r="H210" s="213">
        <v>29.9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301</v>
      </c>
      <c r="AU210" s="219" t="s">
        <v>79</v>
      </c>
      <c r="AV210" s="14" t="s">
        <v>79</v>
      </c>
      <c r="AW210" s="14" t="s">
        <v>32</v>
      </c>
      <c r="AX210" s="14" t="s">
        <v>70</v>
      </c>
      <c r="AY210" s="219" t="s">
        <v>290</v>
      </c>
    </row>
    <row r="211" spans="1:65" s="15" customFormat="1" ht="11.25">
      <c r="B211" s="220"/>
      <c r="C211" s="221"/>
      <c r="D211" s="200" t="s">
        <v>301</v>
      </c>
      <c r="E211" s="222" t="s">
        <v>19</v>
      </c>
      <c r="F211" s="223" t="s">
        <v>304</v>
      </c>
      <c r="G211" s="221"/>
      <c r="H211" s="224">
        <v>29.9</v>
      </c>
      <c r="I211" s="225"/>
      <c r="J211" s="221"/>
      <c r="K211" s="221"/>
      <c r="L211" s="226"/>
      <c r="M211" s="227"/>
      <c r="N211" s="228"/>
      <c r="O211" s="228"/>
      <c r="P211" s="228"/>
      <c r="Q211" s="228"/>
      <c r="R211" s="228"/>
      <c r="S211" s="228"/>
      <c r="T211" s="229"/>
      <c r="AT211" s="230" t="s">
        <v>301</v>
      </c>
      <c r="AU211" s="230" t="s">
        <v>79</v>
      </c>
      <c r="AV211" s="15" t="s">
        <v>297</v>
      </c>
      <c r="AW211" s="15" t="s">
        <v>32</v>
      </c>
      <c r="AX211" s="15" t="s">
        <v>77</v>
      </c>
      <c r="AY211" s="230" t="s">
        <v>290</v>
      </c>
    </row>
    <row r="212" spans="1:65" s="2" customFormat="1" ht="16.5" customHeight="1">
      <c r="A212" s="36"/>
      <c r="B212" s="37"/>
      <c r="C212" s="242" t="s">
        <v>463</v>
      </c>
      <c r="D212" s="242" t="s">
        <v>434</v>
      </c>
      <c r="E212" s="243" t="s">
        <v>2183</v>
      </c>
      <c r="F212" s="244" t="s">
        <v>2184</v>
      </c>
      <c r="G212" s="245" t="s">
        <v>489</v>
      </c>
      <c r="H212" s="246">
        <v>64.584000000000003</v>
      </c>
      <c r="I212" s="247"/>
      <c r="J212" s="248">
        <f>ROUND(I212*H212,2)</f>
        <v>0</v>
      </c>
      <c r="K212" s="244" t="s">
        <v>296</v>
      </c>
      <c r="L212" s="249"/>
      <c r="M212" s="250" t="s">
        <v>19</v>
      </c>
      <c r="N212" s="251" t="s">
        <v>41</v>
      </c>
      <c r="O212" s="66"/>
      <c r="P212" s="189">
        <f>O212*H212</f>
        <v>0</v>
      </c>
      <c r="Q212" s="189">
        <v>0</v>
      </c>
      <c r="R212" s="189">
        <f>Q212*H212</f>
        <v>0</v>
      </c>
      <c r="S212" s="189">
        <v>0</v>
      </c>
      <c r="T212" s="190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1" t="s">
        <v>360</v>
      </c>
      <c r="AT212" s="191" t="s">
        <v>434</v>
      </c>
      <c r="AU212" s="191" t="s">
        <v>79</v>
      </c>
      <c r="AY212" s="19" t="s">
        <v>290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9" t="s">
        <v>77</v>
      </c>
      <c r="BK212" s="192">
        <f>ROUND(I212*H212,2)</f>
        <v>0</v>
      </c>
      <c r="BL212" s="19" t="s">
        <v>297</v>
      </c>
      <c r="BM212" s="191" t="s">
        <v>3352</v>
      </c>
    </row>
    <row r="213" spans="1:65" s="2" customFormat="1" ht="11.25">
      <c r="A213" s="36"/>
      <c r="B213" s="37"/>
      <c r="C213" s="38"/>
      <c r="D213" s="193" t="s">
        <v>299</v>
      </c>
      <c r="E213" s="38"/>
      <c r="F213" s="194" t="s">
        <v>2186</v>
      </c>
      <c r="G213" s="38"/>
      <c r="H213" s="38"/>
      <c r="I213" s="195"/>
      <c r="J213" s="38"/>
      <c r="K213" s="38"/>
      <c r="L213" s="41"/>
      <c r="M213" s="196"/>
      <c r="N213" s="197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299</v>
      </c>
      <c r="AU213" s="19" t="s">
        <v>79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3353</v>
      </c>
      <c r="G214" s="210"/>
      <c r="H214" s="213">
        <v>64.584000000000003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5" customFormat="1" ht="11.25">
      <c r="B215" s="220"/>
      <c r="C215" s="221"/>
      <c r="D215" s="200" t="s">
        <v>301</v>
      </c>
      <c r="E215" s="222" t="s">
        <v>19</v>
      </c>
      <c r="F215" s="223" t="s">
        <v>304</v>
      </c>
      <c r="G215" s="221"/>
      <c r="H215" s="224">
        <v>64.584000000000003</v>
      </c>
      <c r="I215" s="225"/>
      <c r="J215" s="221"/>
      <c r="K215" s="221"/>
      <c r="L215" s="226"/>
      <c r="M215" s="227"/>
      <c r="N215" s="228"/>
      <c r="O215" s="228"/>
      <c r="P215" s="228"/>
      <c r="Q215" s="228"/>
      <c r="R215" s="228"/>
      <c r="S215" s="228"/>
      <c r="T215" s="229"/>
      <c r="AT215" s="230" t="s">
        <v>301</v>
      </c>
      <c r="AU215" s="230" t="s">
        <v>79</v>
      </c>
      <c r="AV215" s="15" t="s">
        <v>297</v>
      </c>
      <c r="AW215" s="15" t="s">
        <v>32</v>
      </c>
      <c r="AX215" s="15" t="s">
        <v>77</v>
      </c>
      <c r="AY215" s="230" t="s">
        <v>290</v>
      </c>
    </row>
    <row r="216" spans="1:65" s="12" customFormat="1" ht="22.9" customHeight="1">
      <c r="B216" s="164"/>
      <c r="C216" s="165"/>
      <c r="D216" s="166" t="s">
        <v>69</v>
      </c>
      <c r="E216" s="178" t="s">
        <v>297</v>
      </c>
      <c r="F216" s="178" t="s">
        <v>703</v>
      </c>
      <c r="G216" s="165"/>
      <c r="H216" s="165"/>
      <c r="I216" s="168"/>
      <c r="J216" s="179">
        <f>BK216</f>
        <v>0</v>
      </c>
      <c r="K216" s="165"/>
      <c r="L216" s="170"/>
      <c r="M216" s="171"/>
      <c r="N216" s="172"/>
      <c r="O216" s="172"/>
      <c r="P216" s="173">
        <f>SUM(P217:P235)</f>
        <v>0</v>
      </c>
      <c r="Q216" s="172"/>
      <c r="R216" s="173">
        <f>SUM(R217:R235)</f>
        <v>0.29803468160000002</v>
      </c>
      <c r="S216" s="172"/>
      <c r="T216" s="174">
        <f>SUM(T217:T235)</f>
        <v>0</v>
      </c>
      <c r="AR216" s="175" t="s">
        <v>77</v>
      </c>
      <c r="AT216" s="176" t="s">
        <v>69</v>
      </c>
      <c r="AU216" s="176" t="s">
        <v>77</v>
      </c>
      <c r="AY216" s="175" t="s">
        <v>290</v>
      </c>
      <c r="BK216" s="177">
        <f>SUM(BK217:BK235)</f>
        <v>0</v>
      </c>
    </row>
    <row r="217" spans="1:65" s="2" customFormat="1" ht="16.5" customHeight="1">
      <c r="A217" s="36"/>
      <c r="B217" s="37"/>
      <c r="C217" s="180" t="s">
        <v>474</v>
      </c>
      <c r="D217" s="180" t="s">
        <v>292</v>
      </c>
      <c r="E217" s="181" t="s">
        <v>2197</v>
      </c>
      <c r="F217" s="182" t="s">
        <v>2198</v>
      </c>
      <c r="G217" s="183" t="s">
        <v>320</v>
      </c>
      <c r="H217" s="184">
        <v>8.3949999999999996</v>
      </c>
      <c r="I217" s="185"/>
      <c r="J217" s="186">
        <f>ROUND(I217*H217,2)</f>
        <v>0</v>
      </c>
      <c r="K217" s="182" t="s">
        <v>296</v>
      </c>
      <c r="L217" s="41"/>
      <c r="M217" s="187" t="s">
        <v>19</v>
      </c>
      <c r="N217" s="188" t="s">
        <v>41</v>
      </c>
      <c r="O217" s="66"/>
      <c r="P217" s="189">
        <f>O217*H217</f>
        <v>0</v>
      </c>
      <c r="Q217" s="189">
        <v>0</v>
      </c>
      <c r="R217" s="189">
        <f>Q217*H217</f>
        <v>0</v>
      </c>
      <c r="S217" s="189">
        <v>0</v>
      </c>
      <c r="T217" s="190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1" t="s">
        <v>297</v>
      </c>
      <c r="AT217" s="191" t="s">
        <v>292</v>
      </c>
      <c r="AU217" s="191" t="s">
        <v>79</v>
      </c>
      <c r="AY217" s="19" t="s">
        <v>290</v>
      </c>
      <c r="BE217" s="192">
        <f>IF(N217="základní",J217,0)</f>
        <v>0</v>
      </c>
      <c r="BF217" s="192">
        <f>IF(N217="snížená",J217,0)</f>
        <v>0</v>
      </c>
      <c r="BG217" s="192">
        <f>IF(N217="zákl. přenesená",J217,0)</f>
        <v>0</v>
      </c>
      <c r="BH217" s="192">
        <f>IF(N217="sníž. přenesená",J217,0)</f>
        <v>0</v>
      </c>
      <c r="BI217" s="192">
        <f>IF(N217="nulová",J217,0)</f>
        <v>0</v>
      </c>
      <c r="BJ217" s="19" t="s">
        <v>77</v>
      </c>
      <c r="BK217" s="192">
        <f>ROUND(I217*H217,2)</f>
        <v>0</v>
      </c>
      <c r="BL217" s="19" t="s">
        <v>297</v>
      </c>
      <c r="BM217" s="191" t="s">
        <v>3354</v>
      </c>
    </row>
    <row r="218" spans="1:65" s="2" customFormat="1" ht="11.25">
      <c r="A218" s="36"/>
      <c r="B218" s="37"/>
      <c r="C218" s="38"/>
      <c r="D218" s="193" t="s">
        <v>299</v>
      </c>
      <c r="E218" s="38"/>
      <c r="F218" s="194" t="s">
        <v>2200</v>
      </c>
      <c r="G218" s="38"/>
      <c r="H218" s="38"/>
      <c r="I218" s="195"/>
      <c r="J218" s="38"/>
      <c r="K218" s="38"/>
      <c r="L218" s="41"/>
      <c r="M218" s="196"/>
      <c r="N218" s="197"/>
      <c r="O218" s="66"/>
      <c r="P218" s="66"/>
      <c r="Q218" s="66"/>
      <c r="R218" s="66"/>
      <c r="S218" s="66"/>
      <c r="T218" s="67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T218" s="19" t="s">
        <v>299</v>
      </c>
      <c r="AU218" s="19" t="s">
        <v>79</v>
      </c>
    </row>
    <row r="219" spans="1:65" s="14" customFormat="1" ht="11.25">
      <c r="B219" s="209"/>
      <c r="C219" s="210"/>
      <c r="D219" s="200" t="s">
        <v>301</v>
      </c>
      <c r="E219" s="211" t="s">
        <v>19</v>
      </c>
      <c r="F219" s="212" t="s">
        <v>3355</v>
      </c>
      <c r="G219" s="210"/>
      <c r="H219" s="213">
        <v>8.3949999999999996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301</v>
      </c>
      <c r="AU219" s="219" t="s">
        <v>79</v>
      </c>
      <c r="AV219" s="14" t="s">
        <v>79</v>
      </c>
      <c r="AW219" s="14" t="s">
        <v>32</v>
      </c>
      <c r="AX219" s="14" t="s">
        <v>70</v>
      </c>
      <c r="AY219" s="219" t="s">
        <v>290</v>
      </c>
    </row>
    <row r="220" spans="1:65" s="15" customFormat="1" ht="11.25">
      <c r="B220" s="220"/>
      <c r="C220" s="221"/>
      <c r="D220" s="200" t="s">
        <v>301</v>
      </c>
      <c r="E220" s="222" t="s">
        <v>19</v>
      </c>
      <c r="F220" s="223" t="s">
        <v>304</v>
      </c>
      <c r="G220" s="221"/>
      <c r="H220" s="224">
        <v>8.3949999999999996</v>
      </c>
      <c r="I220" s="225"/>
      <c r="J220" s="221"/>
      <c r="K220" s="221"/>
      <c r="L220" s="226"/>
      <c r="M220" s="227"/>
      <c r="N220" s="228"/>
      <c r="O220" s="228"/>
      <c r="P220" s="228"/>
      <c r="Q220" s="228"/>
      <c r="R220" s="228"/>
      <c r="S220" s="228"/>
      <c r="T220" s="229"/>
      <c r="AT220" s="230" t="s">
        <v>301</v>
      </c>
      <c r="AU220" s="230" t="s">
        <v>79</v>
      </c>
      <c r="AV220" s="15" t="s">
        <v>297</v>
      </c>
      <c r="AW220" s="15" t="s">
        <v>32</v>
      </c>
      <c r="AX220" s="15" t="s">
        <v>77</v>
      </c>
      <c r="AY220" s="230" t="s">
        <v>290</v>
      </c>
    </row>
    <row r="221" spans="1:65" s="2" customFormat="1" ht="16.5" customHeight="1">
      <c r="A221" s="36"/>
      <c r="B221" s="37"/>
      <c r="C221" s="180" t="s">
        <v>7</v>
      </c>
      <c r="D221" s="180" t="s">
        <v>292</v>
      </c>
      <c r="E221" s="181" t="s">
        <v>2559</v>
      </c>
      <c r="F221" s="182" t="s">
        <v>2560</v>
      </c>
      <c r="G221" s="183" t="s">
        <v>451</v>
      </c>
      <c r="H221" s="184">
        <v>1</v>
      </c>
      <c r="I221" s="185"/>
      <c r="J221" s="186">
        <f>ROUND(I221*H221,2)</f>
        <v>0</v>
      </c>
      <c r="K221" s="182" t="s">
        <v>296</v>
      </c>
      <c r="L221" s="41"/>
      <c r="M221" s="187" t="s">
        <v>19</v>
      </c>
      <c r="N221" s="188" t="s">
        <v>41</v>
      </c>
      <c r="O221" s="66"/>
      <c r="P221" s="189">
        <f>O221*H221</f>
        <v>0</v>
      </c>
      <c r="Q221" s="189">
        <v>0.223938</v>
      </c>
      <c r="R221" s="189">
        <f>Q221*H221</f>
        <v>0.223938</v>
      </c>
      <c r="S221" s="189">
        <v>0</v>
      </c>
      <c r="T221" s="190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1" t="s">
        <v>297</v>
      </c>
      <c r="AT221" s="191" t="s">
        <v>292</v>
      </c>
      <c r="AU221" s="191" t="s">
        <v>79</v>
      </c>
      <c r="AY221" s="19" t="s">
        <v>290</v>
      </c>
      <c r="BE221" s="192">
        <f>IF(N221="základní",J221,0)</f>
        <v>0</v>
      </c>
      <c r="BF221" s="192">
        <f>IF(N221="snížená",J221,0)</f>
        <v>0</v>
      </c>
      <c r="BG221" s="192">
        <f>IF(N221="zákl. přenesená",J221,0)</f>
        <v>0</v>
      </c>
      <c r="BH221" s="192">
        <f>IF(N221="sníž. přenesená",J221,0)</f>
        <v>0</v>
      </c>
      <c r="BI221" s="192">
        <f>IF(N221="nulová",J221,0)</f>
        <v>0</v>
      </c>
      <c r="BJ221" s="19" t="s">
        <v>77</v>
      </c>
      <c r="BK221" s="192">
        <f>ROUND(I221*H221,2)</f>
        <v>0</v>
      </c>
      <c r="BL221" s="19" t="s">
        <v>297</v>
      </c>
      <c r="BM221" s="191" t="s">
        <v>3356</v>
      </c>
    </row>
    <row r="222" spans="1:65" s="2" customFormat="1" ht="11.25">
      <c r="A222" s="36"/>
      <c r="B222" s="37"/>
      <c r="C222" s="38"/>
      <c r="D222" s="193" t="s">
        <v>299</v>
      </c>
      <c r="E222" s="38"/>
      <c r="F222" s="194" t="s">
        <v>2562</v>
      </c>
      <c r="G222" s="38"/>
      <c r="H222" s="38"/>
      <c r="I222" s="195"/>
      <c r="J222" s="38"/>
      <c r="K222" s="38"/>
      <c r="L222" s="41"/>
      <c r="M222" s="196"/>
      <c r="N222" s="197"/>
      <c r="O222" s="66"/>
      <c r="P222" s="66"/>
      <c r="Q222" s="66"/>
      <c r="R222" s="66"/>
      <c r="S222" s="66"/>
      <c r="T222" s="67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299</v>
      </c>
      <c r="AU222" s="19" t="s">
        <v>79</v>
      </c>
    </row>
    <row r="223" spans="1:65" s="14" customFormat="1" ht="11.25">
      <c r="B223" s="209"/>
      <c r="C223" s="210"/>
      <c r="D223" s="200" t="s">
        <v>301</v>
      </c>
      <c r="E223" s="211" t="s">
        <v>19</v>
      </c>
      <c r="F223" s="212" t="s">
        <v>3357</v>
      </c>
      <c r="G223" s="210"/>
      <c r="H223" s="213">
        <v>1</v>
      </c>
      <c r="I223" s="214"/>
      <c r="J223" s="210"/>
      <c r="K223" s="210"/>
      <c r="L223" s="215"/>
      <c r="M223" s="216"/>
      <c r="N223" s="217"/>
      <c r="O223" s="217"/>
      <c r="P223" s="217"/>
      <c r="Q223" s="217"/>
      <c r="R223" s="217"/>
      <c r="S223" s="217"/>
      <c r="T223" s="218"/>
      <c r="AT223" s="219" t="s">
        <v>301</v>
      </c>
      <c r="AU223" s="219" t="s">
        <v>79</v>
      </c>
      <c r="AV223" s="14" t="s">
        <v>79</v>
      </c>
      <c r="AW223" s="14" t="s">
        <v>32</v>
      </c>
      <c r="AX223" s="14" t="s">
        <v>70</v>
      </c>
      <c r="AY223" s="219" t="s">
        <v>290</v>
      </c>
    </row>
    <row r="224" spans="1:65" s="15" customFormat="1" ht="11.25">
      <c r="B224" s="220"/>
      <c r="C224" s="221"/>
      <c r="D224" s="200" t="s">
        <v>301</v>
      </c>
      <c r="E224" s="222" t="s">
        <v>19</v>
      </c>
      <c r="F224" s="223" t="s">
        <v>304</v>
      </c>
      <c r="G224" s="221"/>
      <c r="H224" s="224">
        <v>1</v>
      </c>
      <c r="I224" s="225"/>
      <c r="J224" s="221"/>
      <c r="K224" s="221"/>
      <c r="L224" s="226"/>
      <c r="M224" s="227"/>
      <c r="N224" s="228"/>
      <c r="O224" s="228"/>
      <c r="P224" s="228"/>
      <c r="Q224" s="228"/>
      <c r="R224" s="228"/>
      <c r="S224" s="228"/>
      <c r="T224" s="229"/>
      <c r="AT224" s="230" t="s">
        <v>301</v>
      </c>
      <c r="AU224" s="230" t="s">
        <v>79</v>
      </c>
      <c r="AV224" s="15" t="s">
        <v>297</v>
      </c>
      <c r="AW224" s="15" t="s">
        <v>32</v>
      </c>
      <c r="AX224" s="15" t="s">
        <v>77</v>
      </c>
      <c r="AY224" s="230" t="s">
        <v>290</v>
      </c>
    </row>
    <row r="225" spans="1:65" s="2" customFormat="1" ht="16.5" customHeight="1">
      <c r="A225" s="36"/>
      <c r="B225" s="37"/>
      <c r="C225" s="242" t="s">
        <v>486</v>
      </c>
      <c r="D225" s="242" t="s">
        <v>434</v>
      </c>
      <c r="E225" s="243" t="s">
        <v>2568</v>
      </c>
      <c r="F225" s="244" t="s">
        <v>2569</v>
      </c>
      <c r="G225" s="245" t="s">
        <v>451</v>
      </c>
      <c r="H225" s="246">
        <v>1</v>
      </c>
      <c r="I225" s="247"/>
      <c r="J225" s="248">
        <f>ROUND(I225*H225,2)</f>
        <v>0</v>
      </c>
      <c r="K225" s="244" t="s">
        <v>19</v>
      </c>
      <c r="L225" s="249"/>
      <c r="M225" s="250" t="s">
        <v>19</v>
      </c>
      <c r="N225" s="251" t="s">
        <v>41</v>
      </c>
      <c r="O225" s="66"/>
      <c r="P225" s="189">
        <f>O225*H225</f>
        <v>0</v>
      </c>
      <c r="Q225" s="189">
        <v>6.5000000000000002E-2</v>
      </c>
      <c r="R225" s="189">
        <f>Q225*H225</f>
        <v>6.5000000000000002E-2</v>
      </c>
      <c r="S225" s="189">
        <v>0</v>
      </c>
      <c r="T225" s="190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1" t="s">
        <v>360</v>
      </c>
      <c r="AT225" s="191" t="s">
        <v>434</v>
      </c>
      <c r="AU225" s="191" t="s">
        <v>79</v>
      </c>
      <c r="AY225" s="19" t="s">
        <v>290</v>
      </c>
      <c r="BE225" s="192">
        <f>IF(N225="základní",J225,0)</f>
        <v>0</v>
      </c>
      <c r="BF225" s="192">
        <f>IF(N225="snížená",J225,0)</f>
        <v>0</v>
      </c>
      <c r="BG225" s="192">
        <f>IF(N225="zákl. přenesená",J225,0)</f>
        <v>0</v>
      </c>
      <c r="BH225" s="192">
        <f>IF(N225="sníž. přenesená",J225,0)</f>
        <v>0</v>
      </c>
      <c r="BI225" s="192">
        <f>IF(N225="nulová",J225,0)</f>
        <v>0</v>
      </c>
      <c r="BJ225" s="19" t="s">
        <v>77</v>
      </c>
      <c r="BK225" s="192">
        <f>ROUND(I225*H225,2)</f>
        <v>0</v>
      </c>
      <c r="BL225" s="19" t="s">
        <v>297</v>
      </c>
      <c r="BM225" s="191" t="s">
        <v>3358</v>
      </c>
    </row>
    <row r="226" spans="1:65" s="14" customFormat="1" ht="11.25">
      <c r="B226" s="209"/>
      <c r="C226" s="210"/>
      <c r="D226" s="200" t="s">
        <v>301</v>
      </c>
      <c r="E226" s="211" t="s">
        <v>19</v>
      </c>
      <c r="F226" s="212" t="s">
        <v>3359</v>
      </c>
      <c r="G226" s="210"/>
      <c r="H226" s="213">
        <v>1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301</v>
      </c>
      <c r="AU226" s="219" t="s">
        <v>79</v>
      </c>
      <c r="AV226" s="14" t="s">
        <v>79</v>
      </c>
      <c r="AW226" s="14" t="s">
        <v>32</v>
      </c>
      <c r="AX226" s="14" t="s">
        <v>70</v>
      </c>
      <c r="AY226" s="219" t="s">
        <v>290</v>
      </c>
    </row>
    <row r="227" spans="1:65" s="15" customFormat="1" ht="11.25">
      <c r="B227" s="220"/>
      <c r="C227" s="221"/>
      <c r="D227" s="200" t="s">
        <v>301</v>
      </c>
      <c r="E227" s="222" t="s">
        <v>19</v>
      </c>
      <c r="F227" s="223" t="s">
        <v>304</v>
      </c>
      <c r="G227" s="221"/>
      <c r="H227" s="224">
        <v>1</v>
      </c>
      <c r="I227" s="225"/>
      <c r="J227" s="221"/>
      <c r="K227" s="221"/>
      <c r="L227" s="226"/>
      <c r="M227" s="227"/>
      <c r="N227" s="228"/>
      <c r="O227" s="228"/>
      <c r="P227" s="228"/>
      <c r="Q227" s="228"/>
      <c r="R227" s="228"/>
      <c r="S227" s="228"/>
      <c r="T227" s="229"/>
      <c r="AT227" s="230" t="s">
        <v>301</v>
      </c>
      <c r="AU227" s="230" t="s">
        <v>79</v>
      </c>
      <c r="AV227" s="15" t="s">
        <v>297</v>
      </c>
      <c r="AW227" s="15" t="s">
        <v>32</v>
      </c>
      <c r="AX227" s="15" t="s">
        <v>77</v>
      </c>
      <c r="AY227" s="230" t="s">
        <v>290</v>
      </c>
    </row>
    <row r="228" spans="1:65" s="2" customFormat="1" ht="24.2" customHeight="1">
      <c r="A228" s="36"/>
      <c r="B228" s="37"/>
      <c r="C228" s="180" t="s">
        <v>496</v>
      </c>
      <c r="D228" s="180" t="s">
        <v>292</v>
      </c>
      <c r="E228" s="181" t="s">
        <v>1663</v>
      </c>
      <c r="F228" s="182" t="s">
        <v>1664</v>
      </c>
      <c r="G228" s="183" t="s">
        <v>320</v>
      </c>
      <c r="H228" s="184">
        <v>0.45</v>
      </c>
      <c r="I228" s="185"/>
      <c r="J228" s="186">
        <f>ROUND(I228*H228,2)</f>
        <v>0</v>
      </c>
      <c r="K228" s="182" t="s">
        <v>296</v>
      </c>
      <c r="L228" s="41"/>
      <c r="M228" s="187" t="s">
        <v>19</v>
      </c>
      <c r="N228" s="188" t="s">
        <v>41</v>
      </c>
      <c r="O228" s="66"/>
      <c r="P228" s="189">
        <f>O228*H228</f>
        <v>0</v>
      </c>
      <c r="Q228" s="189">
        <v>0</v>
      </c>
      <c r="R228" s="189">
        <f>Q228*H228</f>
        <v>0</v>
      </c>
      <c r="S228" s="189">
        <v>0</v>
      </c>
      <c r="T228" s="190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1" t="s">
        <v>297</v>
      </c>
      <c r="AT228" s="191" t="s">
        <v>292</v>
      </c>
      <c r="AU228" s="191" t="s">
        <v>79</v>
      </c>
      <c r="AY228" s="19" t="s">
        <v>290</v>
      </c>
      <c r="BE228" s="192">
        <f>IF(N228="základní",J228,0)</f>
        <v>0</v>
      </c>
      <c r="BF228" s="192">
        <f>IF(N228="snížená",J228,0)</f>
        <v>0</v>
      </c>
      <c r="BG228" s="192">
        <f>IF(N228="zákl. přenesená",J228,0)</f>
        <v>0</v>
      </c>
      <c r="BH228" s="192">
        <f>IF(N228="sníž. přenesená",J228,0)</f>
        <v>0</v>
      </c>
      <c r="BI228" s="192">
        <f>IF(N228="nulová",J228,0)</f>
        <v>0</v>
      </c>
      <c r="BJ228" s="19" t="s">
        <v>77</v>
      </c>
      <c r="BK228" s="192">
        <f>ROUND(I228*H228,2)</f>
        <v>0</v>
      </c>
      <c r="BL228" s="19" t="s">
        <v>297</v>
      </c>
      <c r="BM228" s="191" t="s">
        <v>3360</v>
      </c>
    </row>
    <row r="229" spans="1:65" s="2" customFormat="1" ht="11.25">
      <c r="A229" s="36"/>
      <c r="B229" s="37"/>
      <c r="C229" s="38"/>
      <c r="D229" s="193" t="s">
        <v>299</v>
      </c>
      <c r="E229" s="38"/>
      <c r="F229" s="194" t="s">
        <v>1666</v>
      </c>
      <c r="G229" s="38"/>
      <c r="H229" s="38"/>
      <c r="I229" s="195"/>
      <c r="J229" s="38"/>
      <c r="K229" s="38"/>
      <c r="L229" s="41"/>
      <c r="M229" s="196"/>
      <c r="N229" s="197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299</v>
      </c>
      <c r="AU229" s="19" t="s">
        <v>79</v>
      </c>
    </row>
    <row r="230" spans="1:65" s="14" customFormat="1" ht="11.25">
      <c r="B230" s="209"/>
      <c r="C230" s="210"/>
      <c r="D230" s="200" t="s">
        <v>301</v>
      </c>
      <c r="E230" s="211" t="s">
        <v>19</v>
      </c>
      <c r="F230" s="212" t="s">
        <v>2878</v>
      </c>
      <c r="G230" s="210"/>
      <c r="H230" s="213">
        <v>0.45</v>
      </c>
      <c r="I230" s="214"/>
      <c r="J230" s="210"/>
      <c r="K230" s="210"/>
      <c r="L230" s="215"/>
      <c r="M230" s="216"/>
      <c r="N230" s="217"/>
      <c r="O230" s="217"/>
      <c r="P230" s="217"/>
      <c r="Q230" s="217"/>
      <c r="R230" s="217"/>
      <c r="S230" s="217"/>
      <c r="T230" s="218"/>
      <c r="AT230" s="219" t="s">
        <v>301</v>
      </c>
      <c r="AU230" s="219" t="s">
        <v>79</v>
      </c>
      <c r="AV230" s="14" t="s">
        <v>79</v>
      </c>
      <c r="AW230" s="14" t="s">
        <v>32</v>
      </c>
      <c r="AX230" s="14" t="s">
        <v>70</v>
      </c>
      <c r="AY230" s="219" t="s">
        <v>290</v>
      </c>
    </row>
    <row r="231" spans="1:65" s="15" customFormat="1" ht="11.25">
      <c r="B231" s="220"/>
      <c r="C231" s="221"/>
      <c r="D231" s="200" t="s">
        <v>301</v>
      </c>
      <c r="E231" s="222" t="s">
        <v>19</v>
      </c>
      <c r="F231" s="223" t="s">
        <v>304</v>
      </c>
      <c r="G231" s="221"/>
      <c r="H231" s="224">
        <v>0.45</v>
      </c>
      <c r="I231" s="225"/>
      <c r="J231" s="221"/>
      <c r="K231" s="221"/>
      <c r="L231" s="226"/>
      <c r="M231" s="227"/>
      <c r="N231" s="228"/>
      <c r="O231" s="228"/>
      <c r="P231" s="228"/>
      <c r="Q231" s="228"/>
      <c r="R231" s="228"/>
      <c r="S231" s="228"/>
      <c r="T231" s="229"/>
      <c r="AT231" s="230" t="s">
        <v>301</v>
      </c>
      <c r="AU231" s="230" t="s">
        <v>79</v>
      </c>
      <c r="AV231" s="15" t="s">
        <v>297</v>
      </c>
      <c r="AW231" s="15" t="s">
        <v>32</v>
      </c>
      <c r="AX231" s="15" t="s">
        <v>77</v>
      </c>
      <c r="AY231" s="230" t="s">
        <v>290</v>
      </c>
    </row>
    <row r="232" spans="1:65" s="2" customFormat="1" ht="24.2" customHeight="1">
      <c r="A232" s="36"/>
      <c r="B232" s="37"/>
      <c r="C232" s="180" t="s">
        <v>503</v>
      </c>
      <c r="D232" s="180" t="s">
        <v>292</v>
      </c>
      <c r="E232" s="181" t="s">
        <v>1672</v>
      </c>
      <c r="F232" s="182" t="s">
        <v>1673</v>
      </c>
      <c r="G232" s="183" t="s">
        <v>341</v>
      </c>
      <c r="H232" s="184">
        <v>1.44</v>
      </c>
      <c r="I232" s="185"/>
      <c r="J232" s="186">
        <f>ROUND(I232*H232,2)</f>
        <v>0</v>
      </c>
      <c r="K232" s="182" t="s">
        <v>296</v>
      </c>
      <c r="L232" s="41"/>
      <c r="M232" s="187" t="s">
        <v>19</v>
      </c>
      <c r="N232" s="188" t="s">
        <v>41</v>
      </c>
      <c r="O232" s="66"/>
      <c r="P232" s="189">
        <f>O232*H232</f>
        <v>0</v>
      </c>
      <c r="Q232" s="189">
        <v>6.3171399999999997E-3</v>
      </c>
      <c r="R232" s="189">
        <f>Q232*H232</f>
        <v>9.0966815999999999E-3</v>
      </c>
      <c r="S232" s="189">
        <v>0</v>
      </c>
      <c r="T232" s="19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1" t="s">
        <v>297</v>
      </c>
      <c r="AT232" s="191" t="s">
        <v>292</v>
      </c>
      <c r="AU232" s="191" t="s">
        <v>79</v>
      </c>
      <c r="AY232" s="19" t="s">
        <v>290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77</v>
      </c>
      <c r="BK232" s="192">
        <f>ROUND(I232*H232,2)</f>
        <v>0</v>
      </c>
      <c r="BL232" s="19" t="s">
        <v>297</v>
      </c>
      <c r="BM232" s="191" t="s">
        <v>3361</v>
      </c>
    </row>
    <row r="233" spans="1:65" s="2" customFormat="1" ht="11.25">
      <c r="A233" s="36"/>
      <c r="B233" s="37"/>
      <c r="C233" s="38"/>
      <c r="D233" s="193" t="s">
        <v>299</v>
      </c>
      <c r="E233" s="38"/>
      <c r="F233" s="194" t="s">
        <v>1675</v>
      </c>
      <c r="G233" s="38"/>
      <c r="H233" s="38"/>
      <c r="I233" s="195"/>
      <c r="J233" s="38"/>
      <c r="K233" s="38"/>
      <c r="L233" s="41"/>
      <c r="M233" s="196"/>
      <c r="N233" s="197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299</v>
      </c>
      <c r="AU233" s="19" t="s">
        <v>79</v>
      </c>
    </row>
    <row r="234" spans="1:65" s="14" customFormat="1" ht="11.25">
      <c r="B234" s="209"/>
      <c r="C234" s="210"/>
      <c r="D234" s="200" t="s">
        <v>301</v>
      </c>
      <c r="E234" s="211" t="s">
        <v>19</v>
      </c>
      <c r="F234" s="212" t="s">
        <v>2880</v>
      </c>
      <c r="G234" s="210"/>
      <c r="H234" s="213">
        <v>1.44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301</v>
      </c>
      <c r="AU234" s="219" t="s">
        <v>79</v>
      </c>
      <c r="AV234" s="14" t="s">
        <v>79</v>
      </c>
      <c r="AW234" s="14" t="s">
        <v>32</v>
      </c>
      <c r="AX234" s="14" t="s">
        <v>70</v>
      </c>
      <c r="AY234" s="219" t="s">
        <v>290</v>
      </c>
    </row>
    <row r="235" spans="1:65" s="15" customFormat="1" ht="11.25">
      <c r="B235" s="220"/>
      <c r="C235" s="221"/>
      <c r="D235" s="200" t="s">
        <v>301</v>
      </c>
      <c r="E235" s="222" t="s">
        <v>19</v>
      </c>
      <c r="F235" s="223" t="s">
        <v>304</v>
      </c>
      <c r="G235" s="221"/>
      <c r="H235" s="224">
        <v>1.44</v>
      </c>
      <c r="I235" s="225"/>
      <c r="J235" s="221"/>
      <c r="K235" s="221"/>
      <c r="L235" s="226"/>
      <c r="M235" s="227"/>
      <c r="N235" s="228"/>
      <c r="O235" s="228"/>
      <c r="P235" s="228"/>
      <c r="Q235" s="228"/>
      <c r="R235" s="228"/>
      <c r="S235" s="228"/>
      <c r="T235" s="229"/>
      <c r="AT235" s="230" t="s">
        <v>301</v>
      </c>
      <c r="AU235" s="230" t="s">
        <v>79</v>
      </c>
      <c r="AV235" s="15" t="s">
        <v>297</v>
      </c>
      <c r="AW235" s="15" t="s">
        <v>32</v>
      </c>
      <c r="AX235" s="15" t="s">
        <v>77</v>
      </c>
      <c r="AY235" s="230" t="s">
        <v>290</v>
      </c>
    </row>
    <row r="236" spans="1:65" s="12" customFormat="1" ht="22.9" customHeight="1">
      <c r="B236" s="164"/>
      <c r="C236" s="165"/>
      <c r="D236" s="166" t="s">
        <v>69</v>
      </c>
      <c r="E236" s="178" t="s">
        <v>330</v>
      </c>
      <c r="F236" s="178" t="s">
        <v>1834</v>
      </c>
      <c r="G236" s="165"/>
      <c r="H236" s="165"/>
      <c r="I236" s="168"/>
      <c r="J236" s="179">
        <f>BK236</f>
        <v>0</v>
      </c>
      <c r="K236" s="165"/>
      <c r="L236" s="170"/>
      <c r="M236" s="171"/>
      <c r="N236" s="172"/>
      <c r="O236" s="172"/>
      <c r="P236" s="173">
        <f>SUM(P237:P256)</f>
        <v>0</v>
      </c>
      <c r="Q236" s="172"/>
      <c r="R236" s="173">
        <f>SUM(R237:R256)</f>
        <v>0</v>
      </c>
      <c r="S236" s="172"/>
      <c r="T236" s="174">
        <f>SUM(T237:T256)</f>
        <v>0</v>
      </c>
      <c r="AR236" s="175" t="s">
        <v>77</v>
      </c>
      <c r="AT236" s="176" t="s">
        <v>69</v>
      </c>
      <c r="AU236" s="176" t="s">
        <v>77</v>
      </c>
      <c r="AY236" s="175" t="s">
        <v>290</v>
      </c>
      <c r="BK236" s="177">
        <f>SUM(BK237:BK256)</f>
        <v>0</v>
      </c>
    </row>
    <row r="237" spans="1:65" s="2" customFormat="1" ht="16.5" customHeight="1">
      <c r="A237" s="36"/>
      <c r="B237" s="37"/>
      <c r="C237" s="180" t="s">
        <v>509</v>
      </c>
      <c r="D237" s="180" t="s">
        <v>292</v>
      </c>
      <c r="E237" s="181" t="s">
        <v>2576</v>
      </c>
      <c r="F237" s="182" t="s">
        <v>2577</v>
      </c>
      <c r="G237" s="183" t="s">
        <v>341</v>
      </c>
      <c r="H237" s="184">
        <v>166.5</v>
      </c>
      <c r="I237" s="185"/>
      <c r="J237" s="186">
        <f>ROUND(I237*H237,2)</f>
        <v>0</v>
      </c>
      <c r="K237" s="182" t="s">
        <v>296</v>
      </c>
      <c r="L237" s="41"/>
      <c r="M237" s="187" t="s">
        <v>19</v>
      </c>
      <c r="N237" s="188" t="s">
        <v>41</v>
      </c>
      <c r="O237" s="66"/>
      <c r="P237" s="189">
        <f>O237*H237</f>
        <v>0</v>
      </c>
      <c r="Q237" s="189">
        <v>0</v>
      </c>
      <c r="R237" s="189">
        <f>Q237*H237</f>
        <v>0</v>
      </c>
      <c r="S237" s="189">
        <v>0</v>
      </c>
      <c r="T237" s="190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1" t="s">
        <v>297</v>
      </c>
      <c r="AT237" s="191" t="s">
        <v>292</v>
      </c>
      <c r="AU237" s="191" t="s">
        <v>79</v>
      </c>
      <c r="AY237" s="19" t="s">
        <v>290</v>
      </c>
      <c r="BE237" s="192">
        <f>IF(N237="základní",J237,0)</f>
        <v>0</v>
      </c>
      <c r="BF237" s="192">
        <f>IF(N237="snížená",J237,0)</f>
        <v>0</v>
      </c>
      <c r="BG237" s="192">
        <f>IF(N237="zákl. přenesená",J237,0)</f>
        <v>0</v>
      </c>
      <c r="BH237" s="192">
        <f>IF(N237="sníž. přenesená",J237,0)</f>
        <v>0</v>
      </c>
      <c r="BI237" s="192">
        <f>IF(N237="nulová",J237,0)</f>
        <v>0</v>
      </c>
      <c r="BJ237" s="19" t="s">
        <v>77</v>
      </c>
      <c r="BK237" s="192">
        <f>ROUND(I237*H237,2)</f>
        <v>0</v>
      </c>
      <c r="BL237" s="19" t="s">
        <v>297</v>
      </c>
      <c r="BM237" s="191" t="s">
        <v>3362</v>
      </c>
    </row>
    <row r="238" spans="1:65" s="2" customFormat="1" ht="11.25">
      <c r="A238" s="36"/>
      <c r="B238" s="37"/>
      <c r="C238" s="38"/>
      <c r="D238" s="193" t="s">
        <v>299</v>
      </c>
      <c r="E238" s="38"/>
      <c r="F238" s="194" t="s">
        <v>2579</v>
      </c>
      <c r="G238" s="38"/>
      <c r="H238" s="38"/>
      <c r="I238" s="195"/>
      <c r="J238" s="38"/>
      <c r="K238" s="38"/>
      <c r="L238" s="41"/>
      <c r="M238" s="196"/>
      <c r="N238" s="197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299</v>
      </c>
      <c r="AU238" s="19" t="s">
        <v>79</v>
      </c>
    </row>
    <row r="239" spans="1:65" s="14" customFormat="1" ht="11.25">
      <c r="B239" s="209"/>
      <c r="C239" s="210"/>
      <c r="D239" s="200" t="s">
        <v>301</v>
      </c>
      <c r="E239" s="211" t="s">
        <v>19</v>
      </c>
      <c r="F239" s="212" t="s">
        <v>3363</v>
      </c>
      <c r="G239" s="210"/>
      <c r="H239" s="213">
        <v>166.5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301</v>
      </c>
      <c r="AU239" s="219" t="s">
        <v>79</v>
      </c>
      <c r="AV239" s="14" t="s">
        <v>79</v>
      </c>
      <c r="AW239" s="14" t="s">
        <v>32</v>
      </c>
      <c r="AX239" s="14" t="s">
        <v>70</v>
      </c>
      <c r="AY239" s="219" t="s">
        <v>290</v>
      </c>
    </row>
    <row r="240" spans="1:65" s="15" customFormat="1" ht="11.25">
      <c r="B240" s="220"/>
      <c r="C240" s="221"/>
      <c r="D240" s="200" t="s">
        <v>301</v>
      </c>
      <c r="E240" s="222" t="s">
        <v>19</v>
      </c>
      <c r="F240" s="223" t="s">
        <v>304</v>
      </c>
      <c r="G240" s="221"/>
      <c r="H240" s="224">
        <v>166.5</v>
      </c>
      <c r="I240" s="225"/>
      <c r="J240" s="221"/>
      <c r="K240" s="221"/>
      <c r="L240" s="226"/>
      <c r="M240" s="227"/>
      <c r="N240" s="228"/>
      <c r="O240" s="228"/>
      <c r="P240" s="228"/>
      <c r="Q240" s="228"/>
      <c r="R240" s="228"/>
      <c r="S240" s="228"/>
      <c r="T240" s="229"/>
      <c r="AT240" s="230" t="s">
        <v>301</v>
      </c>
      <c r="AU240" s="230" t="s">
        <v>79</v>
      </c>
      <c r="AV240" s="15" t="s">
        <v>297</v>
      </c>
      <c r="AW240" s="15" t="s">
        <v>32</v>
      </c>
      <c r="AX240" s="15" t="s">
        <v>77</v>
      </c>
      <c r="AY240" s="230" t="s">
        <v>290</v>
      </c>
    </row>
    <row r="241" spans="1:65" s="2" customFormat="1" ht="24.2" customHeight="1">
      <c r="A241" s="36"/>
      <c r="B241" s="37"/>
      <c r="C241" s="180" t="s">
        <v>516</v>
      </c>
      <c r="D241" s="180" t="s">
        <v>292</v>
      </c>
      <c r="E241" s="181" t="s">
        <v>2585</v>
      </c>
      <c r="F241" s="182" t="s">
        <v>2586</v>
      </c>
      <c r="G241" s="183" t="s">
        <v>341</v>
      </c>
      <c r="H241" s="184">
        <v>71.25</v>
      </c>
      <c r="I241" s="185"/>
      <c r="J241" s="186">
        <f>ROUND(I241*H241,2)</f>
        <v>0</v>
      </c>
      <c r="K241" s="182" t="s">
        <v>296</v>
      </c>
      <c r="L241" s="41"/>
      <c r="M241" s="187" t="s">
        <v>19</v>
      </c>
      <c r="N241" s="188" t="s">
        <v>41</v>
      </c>
      <c r="O241" s="66"/>
      <c r="P241" s="189">
        <f>O241*H241</f>
        <v>0</v>
      </c>
      <c r="Q241" s="189">
        <v>0</v>
      </c>
      <c r="R241" s="189">
        <f>Q241*H241</f>
        <v>0</v>
      </c>
      <c r="S241" s="189">
        <v>0</v>
      </c>
      <c r="T241" s="190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91" t="s">
        <v>297</v>
      </c>
      <c r="AT241" s="191" t="s">
        <v>292</v>
      </c>
      <c r="AU241" s="191" t="s">
        <v>79</v>
      </c>
      <c r="AY241" s="19" t="s">
        <v>290</v>
      </c>
      <c r="BE241" s="192">
        <f>IF(N241="základní",J241,0)</f>
        <v>0</v>
      </c>
      <c r="BF241" s="192">
        <f>IF(N241="snížená",J241,0)</f>
        <v>0</v>
      </c>
      <c r="BG241" s="192">
        <f>IF(N241="zákl. přenesená",J241,0)</f>
        <v>0</v>
      </c>
      <c r="BH241" s="192">
        <f>IF(N241="sníž. přenesená",J241,0)</f>
        <v>0</v>
      </c>
      <c r="BI241" s="192">
        <f>IF(N241="nulová",J241,0)</f>
        <v>0</v>
      </c>
      <c r="BJ241" s="19" t="s">
        <v>77</v>
      </c>
      <c r="BK241" s="192">
        <f>ROUND(I241*H241,2)</f>
        <v>0</v>
      </c>
      <c r="BL241" s="19" t="s">
        <v>297</v>
      </c>
      <c r="BM241" s="191" t="s">
        <v>3364</v>
      </c>
    </row>
    <row r="242" spans="1:65" s="2" customFormat="1" ht="11.25">
      <c r="A242" s="36"/>
      <c r="B242" s="37"/>
      <c r="C242" s="38"/>
      <c r="D242" s="193" t="s">
        <v>299</v>
      </c>
      <c r="E242" s="38"/>
      <c r="F242" s="194" t="s">
        <v>2588</v>
      </c>
      <c r="G242" s="38"/>
      <c r="H242" s="38"/>
      <c r="I242" s="195"/>
      <c r="J242" s="38"/>
      <c r="K242" s="38"/>
      <c r="L242" s="41"/>
      <c r="M242" s="196"/>
      <c r="N242" s="197"/>
      <c r="O242" s="66"/>
      <c r="P242" s="66"/>
      <c r="Q242" s="66"/>
      <c r="R242" s="66"/>
      <c r="S242" s="66"/>
      <c r="T242" s="67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9" t="s">
        <v>299</v>
      </c>
      <c r="AU242" s="19" t="s">
        <v>79</v>
      </c>
    </row>
    <row r="243" spans="1:65" s="14" customFormat="1" ht="11.25">
      <c r="B243" s="209"/>
      <c r="C243" s="210"/>
      <c r="D243" s="200" t="s">
        <v>301</v>
      </c>
      <c r="E243" s="211" t="s">
        <v>19</v>
      </c>
      <c r="F243" s="212" t="s">
        <v>3320</v>
      </c>
      <c r="G243" s="210"/>
      <c r="H243" s="213">
        <v>71.25</v>
      </c>
      <c r="I243" s="214"/>
      <c r="J243" s="210"/>
      <c r="K243" s="210"/>
      <c r="L243" s="215"/>
      <c r="M243" s="216"/>
      <c r="N243" s="217"/>
      <c r="O243" s="217"/>
      <c r="P243" s="217"/>
      <c r="Q243" s="217"/>
      <c r="R243" s="217"/>
      <c r="S243" s="217"/>
      <c r="T243" s="218"/>
      <c r="AT243" s="219" t="s">
        <v>301</v>
      </c>
      <c r="AU243" s="219" t="s">
        <v>79</v>
      </c>
      <c r="AV243" s="14" t="s">
        <v>79</v>
      </c>
      <c r="AW243" s="14" t="s">
        <v>32</v>
      </c>
      <c r="AX243" s="14" t="s">
        <v>70</v>
      </c>
      <c r="AY243" s="219" t="s">
        <v>290</v>
      </c>
    </row>
    <row r="244" spans="1:65" s="15" customFormat="1" ht="11.25">
      <c r="B244" s="220"/>
      <c r="C244" s="221"/>
      <c r="D244" s="200" t="s">
        <v>301</v>
      </c>
      <c r="E244" s="222" t="s">
        <v>19</v>
      </c>
      <c r="F244" s="223" t="s">
        <v>304</v>
      </c>
      <c r="G244" s="221"/>
      <c r="H244" s="224">
        <v>71.25</v>
      </c>
      <c r="I244" s="225"/>
      <c r="J244" s="221"/>
      <c r="K244" s="221"/>
      <c r="L244" s="226"/>
      <c r="M244" s="227"/>
      <c r="N244" s="228"/>
      <c r="O244" s="228"/>
      <c r="P244" s="228"/>
      <c r="Q244" s="228"/>
      <c r="R244" s="228"/>
      <c r="S244" s="228"/>
      <c r="T244" s="229"/>
      <c r="AT244" s="230" t="s">
        <v>301</v>
      </c>
      <c r="AU244" s="230" t="s">
        <v>79</v>
      </c>
      <c r="AV244" s="15" t="s">
        <v>297</v>
      </c>
      <c r="AW244" s="15" t="s">
        <v>32</v>
      </c>
      <c r="AX244" s="15" t="s">
        <v>77</v>
      </c>
      <c r="AY244" s="230" t="s">
        <v>290</v>
      </c>
    </row>
    <row r="245" spans="1:65" s="2" customFormat="1" ht="16.5" customHeight="1">
      <c r="A245" s="36"/>
      <c r="B245" s="37"/>
      <c r="C245" s="180" t="s">
        <v>524</v>
      </c>
      <c r="D245" s="180" t="s">
        <v>292</v>
      </c>
      <c r="E245" s="181" t="s">
        <v>2589</v>
      </c>
      <c r="F245" s="182" t="s">
        <v>2590</v>
      </c>
      <c r="G245" s="183" t="s">
        <v>341</v>
      </c>
      <c r="H245" s="184">
        <v>128.75</v>
      </c>
      <c r="I245" s="185"/>
      <c r="J245" s="186">
        <f>ROUND(I245*H245,2)</f>
        <v>0</v>
      </c>
      <c r="K245" s="182" t="s">
        <v>296</v>
      </c>
      <c r="L245" s="41"/>
      <c r="M245" s="187" t="s">
        <v>19</v>
      </c>
      <c r="N245" s="188" t="s">
        <v>41</v>
      </c>
      <c r="O245" s="66"/>
      <c r="P245" s="189">
        <f>O245*H245</f>
        <v>0</v>
      </c>
      <c r="Q245" s="189">
        <v>0</v>
      </c>
      <c r="R245" s="189">
        <f>Q245*H245</f>
        <v>0</v>
      </c>
      <c r="S245" s="189">
        <v>0</v>
      </c>
      <c r="T245" s="190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91" t="s">
        <v>297</v>
      </c>
      <c r="AT245" s="191" t="s">
        <v>292</v>
      </c>
      <c r="AU245" s="191" t="s">
        <v>79</v>
      </c>
      <c r="AY245" s="19" t="s">
        <v>290</v>
      </c>
      <c r="BE245" s="192">
        <f>IF(N245="základní",J245,0)</f>
        <v>0</v>
      </c>
      <c r="BF245" s="192">
        <f>IF(N245="snížená",J245,0)</f>
        <v>0</v>
      </c>
      <c r="BG245" s="192">
        <f>IF(N245="zákl. přenesená",J245,0)</f>
        <v>0</v>
      </c>
      <c r="BH245" s="192">
        <f>IF(N245="sníž. přenesená",J245,0)</f>
        <v>0</v>
      </c>
      <c r="BI245" s="192">
        <f>IF(N245="nulová",J245,0)</f>
        <v>0</v>
      </c>
      <c r="BJ245" s="19" t="s">
        <v>77</v>
      </c>
      <c r="BK245" s="192">
        <f>ROUND(I245*H245,2)</f>
        <v>0</v>
      </c>
      <c r="BL245" s="19" t="s">
        <v>297</v>
      </c>
      <c r="BM245" s="191" t="s">
        <v>3365</v>
      </c>
    </row>
    <row r="246" spans="1:65" s="2" customFormat="1" ht="11.25">
      <c r="A246" s="36"/>
      <c r="B246" s="37"/>
      <c r="C246" s="38"/>
      <c r="D246" s="193" t="s">
        <v>299</v>
      </c>
      <c r="E246" s="38"/>
      <c r="F246" s="194" t="s">
        <v>2592</v>
      </c>
      <c r="G246" s="38"/>
      <c r="H246" s="38"/>
      <c r="I246" s="195"/>
      <c r="J246" s="38"/>
      <c r="K246" s="38"/>
      <c r="L246" s="41"/>
      <c r="M246" s="196"/>
      <c r="N246" s="197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299</v>
      </c>
      <c r="AU246" s="19" t="s">
        <v>79</v>
      </c>
    </row>
    <row r="247" spans="1:65" s="14" customFormat="1" ht="11.25">
      <c r="B247" s="209"/>
      <c r="C247" s="210"/>
      <c r="D247" s="200" t="s">
        <v>301</v>
      </c>
      <c r="E247" s="211" t="s">
        <v>19</v>
      </c>
      <c r="F247" s="212" t="s">
        <v>3323</v>
      </c>
      <c r="G247" s="210"/>
      <c r="H247" s="213">
        <v>128.75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32</v>
      </c>
      <c r="AX247" s="14" t="s">
        <v>70</v>
      </c>
      <c r="AY247" s="219" t="s">
        <v>290</v>
      </c>
    </row>
    <row r="248" spans="1:65" s="15" customFormat="1" ht="11.25">
      <c r="B248" s="220"/>
      <c r="C248" s="221"/>
      <c r="D248" s="200" t="s">
        <v>301</v>
      </c>
      <c r="E248" s="222" t="s">
        <v>19</v>
      </c>
      <c r="F248" s="223" t="s">
        <v>304</v>
      </c>
      <c r="G248" s="221"/>
      <c r="H248" s="224">
        <v>128.75</v>
      </c>
      <c r="I248" s="225"/>
      <c r="J248" s="221"/>
      <c r="K248" s="221"/>
      <c r="L248" s="226"/>
      <c r="M248" s="227"/>
      <c r="N248" s="228"/>
      <c r="O248" s="228"/>
      <c r="P248" s="228"/>
      <c r="Q248" s="228"/>
      <c r="R248" s="228"/>
      <c r="S248" s="228"/>
      <c r="T248" s="229"/>
      <c r="AT248" s="230" t="s">
        <v>301</v>
      </c>
      <c r="AU248" s="230" t="s">
        <v>79</v>
      </c>
      <c r="AV248" s="15" t="s">
        <v>297</v>
      </c>
      <c r="AW248" s="15" t="s">
        <v>32</v>
      </c>
      <c r="AX248" s="15" t="s">
        <v>77</v>
      </c>
      <c r="AY248" s="230" t="s">
        <v>290</v>
      </c>
    </row>
    <row r="249" spans="1:65" s="2" customFormat="1" ht="16.5" customHeight="1">
      <c r="A249" s="36"/>
      <c r="B249" s="37"/>
      <c r="C249" s="180" t="s">
        <v>530</v>
      </c>
      <c r="D249" s="180" t="s">
        <v>292</v>
      </c>
      <c r="E249" s="181" t="s">
        <v>2593</v>
      </c>
      <c r="F249" s="182" t="s">
        <v>2594</v>
      </c>
      <c r="G249" s="183" t="s">
        <v>341</v>
      </c>
      <c r="H249" s="184">
        <v>71.25</v>
      </c>
      <c r="I249" s="185"/>
      <c r="J249" s="186">
        <f>ROUND(I249*H249,2)</f>
        <v>0</v>
      </c>
      <c r="K249" s="182" t="s">
        <v>296</v>
      </c>
      <c r="L249" s="41"/>
      <c r="M249" s="187" t="s">
        <v>19</v>
      </c>
      <c r="N249" s="188" t="s">
        <v>41</v>
      </c>
      <c r="O249" s="66"/>
      <c r="P249" s="189">
        <f>O249*H249</f>
        <v>0</v>
      </c>
      <c r="Q249" s="189">
        <v>0</v>
      </c>
      <c r="R249" s="189">
        <f>Q249*H249</f>
        <v>0</v>
      </c>
      <c r="S249" s="189">
        <v>0</v>
      </c>
      <c r="T249" s="190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1" t="s">
        <v>297</v>
      </c>
      <c r="AT249" s="191" t="s">
        <v>292</v>
      </c>
      <c r="AU249" s="191" t="s">
        <v>79</v>
      </c>
      <c r="AY249" s="19" t="s">
        <v>290</v>
      </c>
      <c r="BE249" s="192">
        <f>IF(N249="základní",J249,0)</f>
        <v>0</v>
      </c>
      <c r="BF249" s="192">
        <f>IF(N249="snížená",J249,0)</f>
        <v>0</v>
      </c>
      <c r="BG249" s="192">
        <f>IF(N249="zákl. přenesená",J249,0)</f>
        <v>0</v>
      </c>
      <c r="BH249" s="192">
        <f>IF(N249="sníž. přenesená",J249,0)</f>
        <v>0</v>
      </c>
      <c r="BI249" s="192">
        <f>IF(N249="nulová",J249,0)</f>
        <v>0</v>
      </c>
      <c r="BJ249" s="19" t="s">
        <v>77</v>
      </c>
      <c r="BK249" s="192">
        <f>ROUND(I249*H249,2)</f>
        <v>0</v>
      </c>
      <c r="BL249" s="19" t="s">
        <v>297</v>
      </c>
      <c r="BM249" s="191" t="s">
        <v>3366</v>
      </c>
    </row>
    <row r="250" spans="1:65" s="2" customFormat="1" ht="11.25">
      <c r="A250" s="36"/>
      <c r="B250" s="37"/>
      <c r="C250" s="38"/>
      <c r="D250" s="193" t="s">
        <v>299</v>
      </c>
      <c r="E250" s="38"/>
      <c r="F250" s="194" t="s">
        <v>2596</v>
      </c>
      <c r="G250" s="38"/>
      <c r="H250" s="38"/>
      <c r="I250" s="195"/>
      <c r="J250" s="38"/>
      <c r="K250" s="38"/>
      <c r="L250" s="41"/>
      <c r="M250" s="196"/>
      <c r="N250" s="197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299</v>
      </c>
      <c r="AU250" s="19" t="s">
        <v>79</v>
      </c>
    </row>
    <row r="251" spans="1:65" s="14" customFormat="1" ht="11.25">
      <c r="B251" s="209"/>
      <c r="C251" s="210"/>
      <c r="D251" s="200" t="s">
        <v>301</v>
      </c>
      <c r="E251" s="211" t="s">
        <v>19</v>
      </c>
      <c r="F251" s="212" t="s">
        <v>3320</v>
      </c>
      <c r="G251" s="210"/>
      <c r="H251" s="213">
        <v>71.25</v>
      </c>
      <c r="I251" s="214"/>
      <c r="J251" s="210"/>
      <c r="K251" s="210"/>
      <c r="L251" s="215"/>
      <c r="M251" s="216"/>
      <c r="N251" s="217"/>
      <c r="O251" s="217"/>
      <c r="P251" s="217"/>
      <c r="Q251" s="217"/>
      <c r="R251" s="217"/>
      <c r="S251" s="217"/>
      <c r="T251" s="218"/>
      <c r="AT251" s="219" t="s">
        <v>301</v>
      </c>
      <c r="AU251" s="219" t="s">
        <v>79</v>
      </c>
      <c r="AV251" s="14" t="s">
        <v>79</v>
      </c>
      <c r="AW251" s="14" t="s">
        <v>32</v>
      </c>
      <c r="AX251" s="14" t="s">
        <v>70</v>
      </c>
      <c r="AY251" s="219" t="s">
        <v>290</v>
      </c>
    </row>
    <row r="252" spans="1:65" s="15" customFormat="1" ht="11.25">
      <c r="B252" s="220"/>
      <c r="C252" s="221"/>
      <c r="D252" s="200" t="s">
        <v>301</v>
      </c>
      <c r="E252" s="222" t="s">
        <v>19</v>
      </c>
      <c r="F252" s="223" t="s">
        <v>304</v>
      </c>
      <c r="G252" s="221"/>
      <c r="H252" s="224">
        <v>71.25</v>
      </c>
      <c r="I252" s="225"/>
      <c r="J252" s="221"/>
      <c r="K252" s="221"/>
      <c r="L252" s="226"/>
      <c r="M252" s="227"/>
      <c r="N252" s="228"/>
      <c r="O252" s="228"/>
      <c r="P252" s="228"/>
      <c r="Q252" s="228"/>
      <c r="R252" s="228"/>
      <c r="S252" s="228"/>
      <c r="T252" s="229"/>
      <c r="AT252" s="230" t="s">
        <v>301</v>
      </c>
      <c r="AU252" s="230" t="s">
        <v>79</v>
      </c>
      <c r="AV252" s="15" t="s">
        <v>297</v>
      </c>
      <c r="AW252" s="15" t="s">
        <v>32</v>
      </c>
      <c r="AX252" s="15" t="s">
        <v>77</v>
      </c>
      <c r="AY252" s="230" t="s">
        <v>290</v>
      </c>
    </row>
    <row r="253" spans="1:65" s="2" customFormat="1" ht="24.2" customHeight="1">
      <c r="A253" s="36"/>
      <c r="B253" s="37"/>
      <c r="C253" s="180" t="s">
        <v>539</v>
      </c>
      <c r="D253" s="180" t="s">
        <v>292</v>
      </c>
      <c r="E253" s="181" t="s">
        <v>2597</v>
      </c>
      <c r="F253" s="182" t="s">
        <v>2598</v>
      </c>
      <c r="G253" s="183" t="s">
        <v>341</v>
      </c>
      <c r="H253" s="184">
        <v>128.75</v>
      </c>
      <c r="I253" s="185"/>
      <c r="J253" s="186">
        <f>ROUND(I253*H253,2)</f>
        <v>0</v>
      </c>
      <c r="K253" s="182" t="s">
        <v>296</v>
      </c>
      <c r="L253" s="41"/>
      <c r="M253" s="187" t="s">
        <v>19</v>
      </c>
      <c r="N253" s="188" t="s">
        <v>41</v>
      </c>
      <c r="O253" s="66"/>
      <c r="P253" s="189">
        <f>O253*H253</f>
        <v>0</v>
      </c>
      <c r="Q253" s="189">
        <v>0</v>
      </c>
      <c r="R253" s="189">
        <f>Q253*H253</f>
        <v>0</v>
      </c>
      <c r="S253" s="189">
        <v>0</v>
      </c>
      <c r="T253" s="190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1" t="s">
        <v>297</v>
      </c>
      <c r="AT253" s="191" t="s">
        <v>292</v>
      </c>
      <c r="AU253" s="191" t="s">
        <v>79</v>
      </c>
      <c r="AY253" s="19" t="s">
        <v>290</v>
      </c>
      <c r="BE253" s="192">
        <f>IF(N253="základní",J253,0)</f>
        <v>0</v>
      </c>
      <c r="BF253" s="192">
        <f>IF(N253="snížená",J253,0)</f>
        <v>0</v>
      </c>
      <c r="BG253" s="192">
        <f>IF(N253="zákl. přenesená",J253,0)</f>
        <v>0</v>
      </c>
      <c r="BH253" s="192">
        <f>IF(N253="sníž. přenesená",J253,0)</f>
        <v>0</v>
      </c>
      <c r="BI253" s="192">
        <f>IF(N253="nulová",J253,0)</f>
        <v>0</v>
      </c>
      <c r="BJ253" s="19" t="s">
        <v>77</v>
      </c>
      <c r="BK253" s="192">
        <f>ROUND(I253*H253,2)</f>
        <v>0</v>
      </c>
      <c r="BL253" s="19" t="s">
        <v>297</v>
      </c>
      <c r="BM253" s="191" t="s">
        <v>3367</v>
      </c>
    </row>
    <row r="254" spans="1:65" s="2" customFormat="1" ht="11.25">
      <c r="A254" s="36"/>
      <c r="B254" s="37"/>
      <c r="C254" s="38"/>
      <c r="D254" s="193" t="s">
        <v>299</v>
      </c>
      <c r="E254" s="38"/>
      <c r="F254" s="194" t="s">
        <v>2600</v>
      </c>
      <c r="G254" s="38"/>
      <c r="H254" s="38"/>
      <c r="I254" s="195"/>
      <c r="J254" s="38"/>
      <c r="K254" s="38"/>
      <c r="L254" s="41"/>
      <c r="M254" s="196"/>
      <c r="N254" s="197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299</v>
      </c>
      <c r="AU254" s="19" t="s">
        <v>79</v>
      </c>
    </row>
    <row r="255" spans="1:65" s="14" customFormat="1" ht="11.25">
      <c r="B255" s="209"/>
      <c r="C255" s="210"/>
      <c r="D255" s="200" t="s">
        <v>301</v>
      </c>
      <c r="E255" s="211" t="s">
        <v>19</v>
      </c>
      <c r="F255" s="212" t="s">
        <v>3323</v>
      </c>
      <c r="G255" s="210"/>
      <c r="H255" s="213">
        <v>128.75</v>
      </c>
      <c r="I255" s="214"/>
      <c r="J255" s="210"/>
      <c r="K255" s="210"/>
      <c r="L255" s="215"/>
      <c r="M255" s="216"/>
      <c r="N255" s="217"/>
      <c r="O255" s="217"/>
      <c r="P255" s="217"/>
      <c r="Q255" s="217"/>
      <c r="R255" s="217"/>
      <c r="S255" s="217"/>
      <c r="T255" s="218"/>
      <c r="AT255" s="219" t="s">
        <v>301</v>
      </c>
      <c r="AU255" s="219" t="s">
        <v>79</v>
      </c>
      <c r="AV255" s="14" t="s">
        <v>79</v>
      </c>
      <c r="AW255" s="14" t="s">
        <v>32</v>
      </c>
      <c r="AX255" s="14" t="s">
        <v>70</v>
      </c>
      <c r="AY255" s="219" t="s">
        <v>290</v>
      </c>
    </row>
    <row r="256" spans="1:65" s="15" customFormat="1" ht="11.25">
      <c r="B256" s="220"/>
      <c r="C256" s="221"/>
      <c r="D256" s="200" t="s">
        <v>301</v>
      </c>
      <c r="E256" s="222" t="s">
        <v>19</v>
      </c>
      <c r="F256" s="223" t="s">
        <v>304</v>
      </c>
      <c r="G256" s="221"/>
      <c r="H256" s="224">
        <v>128.75</v>
      </c>
      <c r="I256" s="225"/>
      <c r="J256" s="221"/>
      <c r="K256" s="221"/>
      <c r="L256" s="226"/>
      <c r="M256" s="227"/>
      <c r="N256" s="228"/>
      <c r="O256" s="228"/>
      <c r="P256" s="228"/>
      <c r="Q256" s="228"/>
      <c r="R256" s="228"/>
      <c r="S256" s="228"/>
      <c r="T256" s="229"/>
      <c r="AT256" s="230" t="s">
        <v>301</v>
      </c>
      <c r="AU256" s="230" t="s">
        <v>79</v>
      </c>
      <c r="AV256" s="15" t="s">
        <v>297</v>
      </c>
      <c r="AW256" s="15" t="s">
        <v>32</v>
      </c>
      <c r="AX256" s="15" t="s">
        <v>77</v>
      </c>
      <c r="AY256" s="230" t="s">
        <v>290</v>
      </c>
    </row>
    <row r="257" spans="1:65" s="12" customFormat="1" ht="22.9" customHeight="1">
      <c r="B257" s="164"/>
      <c r="C257" s="165"/>
      <c r="D257" s="166" t="s">
        <v>69</v>
      </c>
      <c r="E257" s="178" t="s">
        <v>360</v>
      </c>
      <c r="F257" s="178" t="s">
        <v>1690</v>
      </c>
      <c r="G257" s="165"/>
      <c r="H257" s="165"/>
      <c r="I257" s="168"/>
      <c r="J257" s="179">
        <f>BK257</f>
        <v>0</v>
      </c>
      <c r="K257" s="165"/>
      <c r="L257" s="170"/>
      <c r="M257" s="171"/>
      <c r="N257" s="172"/>
      <c r="O257" s="172"/>
      <c r="P257" s="173">
        <f>SUM(P258:P305)</f>
        <v>0</v>
      </c>
      <c r="Q257" s="172"/>
      <c r="R257" s="173">
        <f>SUM(R258:R305)</f>
        <v>9.0089268120000003</v>
      </c>
      <c r="S257" s="172"/>
      <c r="T257" s="174">
        <f>SUM(T258:T305)</f>
        <v>0</v>
      </c>
      <c r="AR257" s="175" t="s">
        <v>77</v>
      </c>
      <c r="AT257" s="176" t="s">
        <v>69</v>
      </c>
      <c r="AU257" s="176" t="s">
        <v>77</v>
      </c>
      <c r="AY257" s="175" t="s">
        <v>290</v>
      </c>
      <c r="BK257" s="177">
        <f>SUM(BK258:BK305)</f>
        <v>0</v>
      </c>
    </row>
    <row r="258" spans="1:65" s="2" customFormat="1" ht="24.2" customHeight="1">
      <c r="A258" s="36"/>
      <c r="B258" s="37"/>
      <c r="C258" s="180" t="s">
        <v>546</v>
      </c>
      <c r="D258" s="180" t="s">
        <v>292</v>
      </c>
      <c r="E258" s="181" t="s">
        <v>2625</v>
      </c>
      <c r="F258" s="182" t="s">
        <v>2626</v>
      </c>
      <c r="G258" s="183" t="s">
        <v>295</v>
      </c>
      <c r="H258" s="184">
        <v>57.5</v>
      </c>
      <c r="I258" s="185"/>
      <c r="J258" s="186">
        <f>ROUND(I258*H258,2)</f>
        <v>0</v>
      </c>
      <c r="K258" s="182" t="s">
        <v>296</v>
      </c>
      <c r="L258" s="41"/>
      <c r="M258" s="187" t="s">
        <v>19</v>
      </c>
      <c r="N258" s="188" t="s">
        <v>41</v>
      </c>
      <c r="O258" s="66"/>
      <c r="P258" s="189">
        <f>O258*H258</f>
        <v>0</v>
      </c>
      <c r="Q258" s="189">
        <v>1.323E-2</v>
      </c>
      <c r="R258" s="189">
        <f>Q258*H258</f>
        <v>0.76072499999999998</v>
      </c>
      <c r="S258" s="189">
        <v>0</v>
      </c>
      <c r="T258" s="190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1" t="s">
        <v>297</v>
      </c>
      <c r="AT258" s="191" t="s">
        <v>292</v>
      </c>
      <c r="AU258" s="191" t="s">
        <v>79</v>
      </c>
      <c r="AY258" s="19" t="s">
        <v>290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19" t="s">
        <v>77</v>
      </c>
      <c r="BK258" s="192">
        <f>ROUND(I258*H258,2)</f>
        <v>0</v>
      </c>
      <c r="BL258" s="19" t="s">
        <v>297</v>
      </c>
      <c r="BM258" s="191" t="s">
        <v>3368</v>
      </c>
    </row>
    <row r="259" spans="1:65" s="2" customFormat="1" ht="11.25">
      <c r="A259" s="36"/>
      <c r="B259" s="37"/>
      <c r="C259" s="38"/>
      <c r="D259" s="193" t="s">
        <v>299</v>
      </c>
      <c r="E259" s="38"/>
      <c r="F259" s="194" t="s">
        <v>2628</v>
      </c>
      <c r="G259" s="38"/>
      <c r="H259" s="38"/>
      <c r="I259" s="195"/>
      <c r="J259" s="38"/>
      <c r="K259" s="38"/>
      <c r="L259" s="41"/>
      <c r="M259" s="196"/>
      <c r="N259" s="197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299</v>
      </c>
      <c r="AU259" s="19" t="s">
        <v>79</v>
      </c>
    </row>
    <row r="260" spans="1:65" s="14" customFormat="1" ht="11.25">
      <c r="B260" s="209"/>
      <c r="C260" s="210"/>
      <c r="D260" s="200" t="s">
        <v>301</v>
      </c>
      <c r="E260" s="211" t="s">
        <v>19</v>
      </c>
      <c r="F260" s="212" t="s">
        <v>3369</v>
      </c>
      <c r="G260" s="210"/>
      <c r="H260" s="213">
        <v>57.5</v>
      </c>
      <c r="I260" s="214"/>
      <c r="J260" s="210"/>
      <c r="K260" s="210"/>
      <c r="L260" s="215"/>
      <c r="M260" s="216"/>
      <c r="N260" s="217"/>
      <c r="O260" s="217"/>
      <c r="P260" s="217"/>
      <c r="Q260" s="217"/>
      <c r="R260" s="217"/>
      <c r="S260" s="217"/>
      <c r="T260" s="218"/>
      <c r="AT260" s="219" t="s">
        <v>301</v>
      </c>
      <c r="AU260" s="219" t="s">
        <v>79</v>
      </c>
      <c r="AV260" s="14" t="s">
        <v>79</v>
      </c>
      <c r="AW260" s="14" t="s">
        <v>32</v>
      </c>
      <c r="AX260" s="14" t="s">
        <v>70</v>
      </c>
      <c r="AY260" s="219" t="s">
        <v>290</v>
      </c>
    </row>
    <row r="261" spans="1:65" s="15" customFormat="1" ht="11.25">
      <c r="B261" s="220"/>
      <c r="C261" s="221"/>
      <c r="D261" s="200" t="s">
        <v>301</v>
      </c>
      <c r="E261" s="222" t="s">
        <v>19</v>
      </c>
      <c r="F261" s="223" t="s">
        <v>304</v>
      </c>
      <c r="G261" s="221"/>
      <c r="H261" s="224">
        <v>57.5</v>
      </c>
      <c r="I261" s="225"/>
      <c r="J261" s="221"/>
      <c r="K261" s="221"/>
      <c r="L261" s="226"/>
      <c r="M261" s="227"/>
      <c r="N261" s="228"/>
      <c r="O261" s="228"/>
      <c r="P261" s="228"/>
      <c r="Q261" s="228"/>
      <c r="R261" s="228"/>
      <c r="S261" s="228"/>
      <c r="T261" s="229"/>
      <c r="AT261" s="230" t="s">
        <v>301</v>
      </c>
      <c r="AU261" s="230" t="s">
        <v>79</v>
      </c>
      <c r="AV261" s="15" t="s">
        <v>297</v>
      </c>
      <c r="AW261" s="15" t="s">
        <v>32</v>
      </c>
      <c r="AX261" s="15" t="s">
        <v>77</v>
      </c>
      <c r="AY261" s="230" t="s">
        <v>290</v>
      </c>
    </row>
    <row r="262" spans="1:65" s="2" customFormat="1" ht="16.5" customHeight="1">
      <c r="A262" s="36"/>
      <c r="B262" s="37"/>
      <c r="C262" s="180" t="s">
        <v>552</v>
      </c>
      <c r="D262" s="180" t="s">
        <v>292</v>
      </c>
      <c r="E262" s="181" t="s">
        <v>1703</v>
      </c>
      <c r="F262" s="182" t="s">
        <v>1704</v>
      </c>
      <c r="G262" s="183" t="s">
        <v>451</v>
      </c>
      <c r="H262" s="184">
        <v>2</v>
      </c>
      <c r="I262" s="185"/>
      <c r="J262" s="186">
        <f>ROUND(I262*H262,2)</f>
        <v>0</v>
      </c>
      <c r="K262" s="182" t="s">
        <v>296</v>
      </c>
      <c r="L262" s="41"/>
      <c r="M262" s="187" t="s">
        <v>19</v>
      </c>
      <c r="N262" s="188" t="s">
        <v>41</v>
      </c>
      <c r="O262" s="66"/>
      <c r="P262" s="189">
        <f>O262*H262</f>
        <v>0</v>
      </c>
      <c r="Q262" s="189">
        <v>0.45937290600000003</v>
      </c>
      <c r="R262" s="189">
        <f>Q262*H262</f>
        <v>0.91874581200000005</v>
      </c>
      <c r="S262" s="189">
        <v>0</v>
      </c>
      <c r="T262" s="190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1" t="s">
        <v>297</v>
      </c>
      <c r="AT262" s="191" t="s">
        <v>292</v>
      </c>
      <c r="AU262" s="191" t="s">
        <v>79</v>
      </c>
      <c r="AY262" s="19" t="s">
        <v>290</v>
      </c>
      <c r="BE262" s="192">
        <f>IF(N262="základní",J262,0)</f>
        <v>0</v>
      </c>
      <c r="BF262" s="192">
        <f>IF(N262="snížená",J262,0)</f>
        <v>0</v>
      </c>
      <c r="BG262" s="192">
        <f>IF(N262="zákl. přenesená",J262,0)</f>
        <v>0</v>
      </c>
      <c r="BH262" s="192">
        <f>IF(N262="sníž. přenesená",J262,0)</f>
        <v>0</v>
      </c>
      <c r="BI262" s="192">
        <f>IF(N262="nulová",J262,0)</f>
        <v>0</v>
      </c>
      <c r="BJ262" s="19" t="s">
        <v>77</v>
      </c>
      <c r="BK262" s="192">
        <f>ROUND(I262*H262,2)</f>
        <v>0</v>
      </c>
      <c r="BL262" s="19" t="s">
        <v>297</v>
      </c>
      <c r="BM262" s="191" t="s">
        <v>3370</v>
      </c>
    </row>
    <row r="263" spans="1:65" s="2" customFormat="1" ht="11.25">
      <c r="A263" s="36"/>
      <c r="B263" s="37"/>
      <c r="C263" s="38"/>
      <c r="D263" s="193" t="s">
        <v>299</v>
      </c>
      <c r="E263" s="38"/>
      <c r="F263" s="194" t="s">
        <v>1706</v>
      </c>
      <c r="G263" s="38"/>
      <c r="H263" s="38"/>
      <c r="I263" s="195"/>
      <c r="J263" s="38"/>
      <c r="K263" s="38"/>
      <c r="L263" s="41"/>
      <c r="M263" s="196"/>
      <c r="N263" s="197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299</v>
      </c>
      <c r="AU263" s="19" t="s">
        <v>79</v>
      </c>
    </row>
    <row r="264" spans="1:65" s="2" customFormat="1" ht="16.5" customHeight="1">
      <c r="A264" s="36"/>
      <c r="B264" s="37"/>
      <c r="C264" s="180" t="s">
        <v>559</v>
      </c>
      <c r="D264" s="180" t="s">
        <v>292</v>
      </c>
      <c r="E264" s="181" t="s">
        <v>2654</v>
      </c>
      <c r="F264" s="182" t="s">
        <v>2655</v>
      </c>
      <c r="G264" s="183" t="s">
        <v>295</v>
      </c>
      <c r="H264" s="184">
        <v>57.5</v>
      </c>
      <c r="I264" s="185"/>
      <c r="J264" s="186">
        <f>ROUND(I264*H264,2)</f>
        <v>0</v>
      </c>
      <c r="K264" s="182" t="s">
        <v>296</v>
      </c>
      <c r="L264" s="41"/>
      <c r="M264" s="187" t="s">
        <v>19</v>
      </c>
      <c r="N264" s="188" t="s">
        <v>41</v>
      </c>
      <c r="O264" s="66"/>
      <c r="P264" s="189">
        <f>O264*H264</f>
        <v>0</v>
      </c>
      <c r="Q264" s="189">
        <v>0</v>
      </c>
      <c r="R264" s="189">
        <f>Q264*H264</f>
        <v>0</v>
      </c>
      <c r="S264" s="189">
        <v>0</v>
      </c>
      <c r="T264" s="190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1" t="s">
        <v>297</v>
      </c>
      <c r="AT264" s="191" t="s">
        <v>292</v>
      </c>
      <c r="AU264" s="191" t="s">
        <v>79</v>
      </c>
      <c r="AY264" s="19" t="s">
        <v>290</v>
      </c>
      <c r="BE264" s="192">
        <f>IF(N264="základní",J264,0)</f>
        <v>0</v>
      </c>
      <c r="BF264" s="192">
        <f>IF(N264="snížená",J264,0)</f>
        <v>0</v>
      </c>
      <c r="BG264" s="192">
        <f>IF(N264="zákl. přenesená",J264,0)</f>
        <v>0</v>
      </c>
      <c r="BH264" s="192">
        <f>IF(N264="sníž. přenesená",J264,0)</f>
        <v>0</v>
      </c>
      <c r="BI264" s="192">
        <f>IF(N264="nulová",J264,0)</f>
        <v>0</v>
      </c>
      <c r="BJ264" s="19" t="s">
        <v>77</v>
      </c>
      <c r="BK264" s="192">
        <f>ROUND(I264*H264,2)</f>
        <v>0</v>
      </c>
      <c r="BL264" s="19" t="s">
        <v>297</v>
      </c>
      <c r="BM264" s="191" t="s">
        <v>3371</v>
      </c>
    </row>
    <row r="265" spans="1:65" s="2" customFormat="1" ht="11.25">
      <c r="A265" s="36"/>
      <c r="B265" s="37"/>
      <c r="C265" s="38"/>
      <c r="D265" s="193" t="s">
        <v>299</v>
      </c>
      <c r="E265" s="38"/>
      <c r="F265" s="194" t="s">
        <v>2657</v>
      </c>
      <c r="G265" s="38"/>
      <c r="H265" s="38"/>
      <c r="I265" s="195"/>
      <c r="J265" s="38"/>
      <c r="K265" s="38"/>
      <c r="L265" s="41"/>
      <c r="M265" s="196"/>
      <c r="N265" s="197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299</v>
      </c>
      <c r="AU265" s="19" t="s">
        <v>79</v>
      </c>
    </row>
    <row r="266" spans="1:65" s="14" customFormat="1" ht="11.25">
      <c r="B266" s="209"/>
      <c r="C266" s="210"/>
      <c r="D266" s="200" t="s">
        <v>301</v>
      </c>
      <c r="E266" s="211" t="s">
        <v>19</v>
      </c>
      <c r="F266" s="212" t="s">
        <v>3369</v>
      </c>
      <c r="G266" s="210"/>
      <c r="H266" s="213">
        <v>57.5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301</v>
      </c>
      <c r="AU266" s="219" t="s">
        <v>79</v>
      </c>
      <c r="AV266" s="14" t="s">
        <v>79</v>
      </c>
      <c r="AW266" s="14" t="s">
        <v>32</v>
      </c>
      <c r="AX266" s="14" t="s">
        <v>70</v>
      </c>
      <c r="AY266" s="219" t="s">
        <v>290</v>
      </c>
    </row>
    <row r="267" spans="1:65" s="15" customFormat="1" ht="11.25">
      <c r="B267" s="220"/>
      <c r="C267" s="221"/>
      <c r="D267" s="200" t="s">
        <v>301</v>
      </c>
      <c r="E267" s="222" t="s">
        <v>19</v>
      </c>
      <c r="F267" s="223" t="s">
        <v>304</v>
      </c>
      <c r="G267" s="221"/>
      <c r="H267" s="224">
        <v>57.5</v>
      </c>
      <c r="I267" s="225"/>
      <c r="J267" s="221"/>
      <c r="K267" s="221"/>
      <c r="L267" s="226"/>
      <c r="M267" s="227"/>
      <c r="N267" s="228"/>
      <c r="O267" s="228"/>
      <c r="P267" s="228"/>
      <c r="Q267" s="228"/>
      <c r="R267" s="228"/>
      <c r="S267" s="228"/>
      <c r="T267" s="229"/>
      <c r="AT267" s="230" t="s">
        <v>301</v>
      </c>
      <c r="AU267" s="230" t="s">
        <v>79</v>
      </c>
      <c r="AV267" s="15" t="s">
        <v>297</v>
      </c>
      <c r="AW267" s="15" t="s">
        <v>32</v>
      </c>
      <c r="AX267" s="15" t="s">
        <v>77</v>
      </c>
      <c r="AY267" s="230" t="s">
        <v>290</v>
      </c>
    </row>
    <row r="268" spans="1:65" s="2" customFormat="1" ht="16.5" customHeight="1">
      <c r="A268" s="36"/>
      <c r="B268" s="37"/>
      <c r="C268" s="180" t="s">
        <v>566</v>
      </c>
      <c r="D268" s="180" t="s">
        <v>292</v>
      </c>
      <c r="E268" s="181" t="s">
        <v>2658</v>
      </c>
      <c r="F268" s="182" t="s">
        <v>2659</v>
      </c>
      <c r="G268" s="183" t="s">
        <v>451</v>
      </c>
      <c r="H268" s="184">
        <v>4</v>
      </c>
      <c r="I268" s="185"/>
      <c r="J268" s="186">
        <f>ROUND(I268*H268,2)</f>
        <v>0</v>
      </c>
      <c r="K268" s="182" t="s">
        <v>296</v>
      </c>
      <c r="L268" s="41"/>
      <c r="M268" s="187" t="s">
        <v>19</v>
      </c>
      <c r="N268" s="188" t="s">
        <v>41</v>
      </c>
      <c r="O268" s="66"/>
      <c r="P268" s="189">
        <f>O268*H268</f>
        <v>0</v>
      </c>
      <c r="Q268" s="189">
        <v>1.0186000000000001E-2</v>
      </c>
      <c r="R268" s="189">
        <f>Q268*H268</f>
        <v>4.0744000000000002E-2</v>
      </c>
      <c r="S268" s="189">
        <v>0</v>
      </c>
      <c r="T268" s="190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1" t="s">
        <v>297</v>
      </c>
      <c r="AT268" s="191" t="s">
        <v>292</v>
      </c>
      <c r="AU268" s="191" t="s">
        <v>79</v>
      </c>
      <c r="AY268" s="19" t="s">
        <v>290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19" t="s">
        <v>77</v>
      </c>
      <c r="BK268" s="192">
        <f>ROUND(I268*H268,2)</f>
        <v>0</v>
      </c>
      <c r="BL268" s="19" t="s">
        <v>297</v>
      </c>
      <c r="BM268" s="191" t="s">
        <v>3372</v>
      </c>
    </row>
    <row r="269" spans="1:65" s="2" customFormat="1" ht="11.25">
      <c r="A269" s="36"/>
      <c r="B269" s="37"/>
      <c r="C269" s="38"/>
      <c r="D269" s="193" t="s">
        <v>299</v>
      </c>
      <c r="E269" s="38"/>
      <c r="F269" s="194" t="s">
        <v>2661</v>
      </c>
      <c r="G269" s="38"/>
      <c r="H269" s="38"/>
      <c r="I269" s="195"/>
      <c r="J269" s="38"/>
      <c r="K269" s="38"/>
      <c r="L269" s="41"/>
      <c r="M269" s="196"/>
      <c r="N269" s="197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299</v>
      </c>
      <c r="AU269" s="19" t="s">
        <v>79</v>
      </c>
    </row>
    <row r="270" spans="1:65" s="14" customFormat="1" ht="11.25">
      <c r="B270" s="209"/>
      <c r="C270" s="210"/>
      <c r="D270" s="200" t="s">
        <v>301</v>
      </c>
      <c r="E270" s="211" t="s">
        <v>19</v>
      </c>
      <c r="F270" s="212" t="s">
        <v>2805</v>
      </c>
      <c r="G270" s="210"/>
      <c r="H270" s="213">
        <v>2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301</v>
      </c>
      <c r="AU270" s="219" t="s">
        <v>79</v>
      </c>
      <c r="AV270" s="14" t="s">
        <v>79</v>
      </c>
      <c r="AW270" s="14" t="s">
        <v>32</v>
      </c>
      <c r="AX270" s="14" t="s">
        <v>70</v>
      </c>
      <c r="AY270" s="219" t="s">
        <v>290</v>
      </c>
    </row>
    <row r="271" spans="1:65" s="14" customFormat="1" ht="11.25">
      <c r="B271" s="209"/>
      <c r="C271" s="210"/>
      <c r="D271" s="200" t="s">
        <v>301</v>
      </c>
      <c r="E271" s="211" t="s">
        <v>19</v>
      </c>
      <c r="F271" s="212" t="s">
        <v>2893</v>
      </c>
      <c r="G271" s="210"/>
      <c r="H271" s="213">
        <v>2</v>
      </c>
      <c r="I271" s="214"/>
      <c r="J271" s="210"/>
      <c r="K271" s="210"/>
      <c r="L271" s="215"/>
      <c r="M271" s="216"/>
      <c r="N271" s="217"/>
      <c r="O271" s="217"/>
      <c r="P271" s="217"/>
      <c r="Q271" s="217"/>
      <c r="R271" s="217"/>
      <c r="S271" s="217"/>
      <c r="T271" s="218"/>
      <c r="AT271" s="219" t="s">
        <v>301</v>
      </c>
      <c r="AU271" s="219" t="s">
        <v>79</v>
      </c>
      <c r="AV271" s="14" t="s">
        <v>79</v>
      </c>
      <c r="AW271" s="14" t="s">
        <v>32</v>
      </c>
      <c r="AX271" s="14" t="s">
        <v>70</v>
      </c>
      <c r="AY271" s="219" t="s">
        <v>290</v>
      </c>
    </row>
    <row r="272" spans="1:65" s="15" customFormat="1" ht="11.25">
      <c r="B272" s="220"/>
      <c r="C272" s="221"/>
      <c r="D272" s="200" t="s">
        <v>301</v>
      </c>
      <c r="E272" s="222" t="s">
        <v>19</v>
      </c>
      <c r="F272" s="223" t="s">
        <v>304</v>
      </c>
      <c r="G272" s="221"/>
      <c r="H272" s="224">
        <v>4</v>
      </c>
      <c r="I272" s="225"/>
      <c r="J272" s="221"/>
      <c r="K272" s="221"/>
      <c r="L272" s="226"/>
      <c r="M272" s="227"/>
      <c r="N272" s="228"/>
      <c r="O272" s="228"/>
      <c r="P272" s="228"/>
      <c r="Q272" s="228"/>
      <c r="R272" s="228"/>
      <c r="S272" s="228"/>
      <c r="T272" s="229"/>
      <c r="AT272" s="230" t="s">
        <v>301</v>
      </c>
      <c r="AU272" s="230" t="s">
        <v>79</v>
      </c>
      <c r="AV272" s="15" t="s">
        <v>297</v>
      </c>
      <c r="AW272" s="15" t="s">
        <v>32</v>
      </c>
      <c r="AX272" s="15" t="s">
        <v>77</v>
      </c>
      <c r="AY272" s="230" t="s">
        <v>290</v>
      </c>
    </row>
    <row r="273" spans="1:65" s="2" customFormat="1" ht="16.5" customHeight="1">
      <c r="A273" s="36"/>
      <c r="B273" s="37"/>
      <c r="C273" s="242" t="s">
        <v>576</v>
      </c>
      <c r="D273" s="242" t="s">
        <v>434</v>
      </c>
      <c r="E273" s="243" t="s">
        <v>2665</v>
      </c>
      <c r="F273" s="244" t="s">
        <v>2666</v>
      </c>
      <c r="G273" s="245" t="s">
        <v>451</v>
      </c>
      <c r="H273" s="246">
        <v>2</v>
      </c>
      <c r="I273" s="247"/>
      <c r="J273" s="248">
        <f>ROUND(I273*H273,2)</f>
        <v>0</v>
      </c>
      <c r="K273" s="244" t="s">
        <v>19</v>
      </c>
      <c r="L273" s="249"/>
      <c r="M273" s="250" t="s">
        <v>19</v>
      </c>
      <c r="N273" s="251" t="s">
        <v>41</v>
      </c>
      <c r="O273" s="66"/>
      <c r="P273" s="189">
        <f>O273*H273</f>
        <v>0</v>
      </c>
      <c r="Q273" s="189">
        <v>0.25</v>
      </c>
      <c r="R273" s="189">
        <f>Q273*H273</f>
        <v>0.5</v>
      </c>
      <c r="S273" s="189">
        <v>0</v>
      </c>
      <c r="T273" s="190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1" t="s">
        <v>360</v>
      </c>
      <c r="AT273" s="191" t="s">
        <v>434</v>
      </c>
      <c r="AU273" s="191" t="s">
        <v>79</v>
      </c>
      <c r="AY273" s="19" t="s">
        <v>290</v>
      </c>
      <c r="BE273" s="192">
        <f>IF(N273="základní",J273,0)</f>
        <v>0</v>
      </c>
      <c r="BF273" s="192">
        <f>IF(N273="snížená",J273,0)</f>
        <v>0</v>
      </c>
      <c r="BG273" s="192">
        <f>IF(N273="zákl. přenesená",J273,0)</f>
        <v>0</v>
      </c>
      <c r="BH273" s="192">
        <f>IF(N273="sníž. přenesená",J273,0)</f>
        <v>0</v>
      </c>
      <c r="BI273" s="192">
        <f>IF(N273="nulová",J273,0)</f>
        <v>0</v>
      </c>
      <c r="BJ273" s="19" t="s">
        <v>77</v>
      </c>
      <c r="BK273" s="192">
        <f>ROUND(I273*H273,2)</f>
        <v>0</v>
      </c>
      <c r="BL273" s="19" t="s">
        <v>297</v>
      </c>
      <c r="BM273" s="191" t="s">
        <v>3373</v>
      </c>
    </row>
    <row r="274" spans="1:65" s="14" customFormat="1" ht="11.25">
      <c r="B274" s="209"/>
      <c r="C274" s="210"/>
      <c r="D274" s="200" t="s">
        <v>301</v>
      </c>
      <c r="E274" s="211" t="s">
        <v>19</v>
      </c>
      <c r="F274" s="212" t="s">
        <v>2893</v>
      </c>
      <c r="G274" s="210"/>
      <c r="H274" s="213">
        <v>2</v>
      </c>
      <c r="I274" s="214"/>
      <c r="J274" s="210"/>
      <c r="K274" s="210"/>
      <c r="L274" s="215"/>
      <c r="M274" s="216"/>
      <c r="N274" s="217"/>
      <c r="O274" s="217"/>
      <c r="P274" s="217"/>
      <c r="Q274" s="217"/>
      <c r="R274" s="217"/>
      <c r="S274" s="217"/>
      <c r="T274" s="218"/>
      <c r="AT274" s="219" t="s">
        <v>301</v>
      </c>
      <c r="AU274" s="219" t="s">
        <v>79</v>
      </c>
      <c r="AV274" s="14" t="s">
        <v>79</v>
      </c>
      <c r="AW274" s="14" t="s">
        <v>32</v>
      </c>
      <c r="AX274" s="14" t="s">
        <v>70</v>
      </c>
      <c r="AY274" s="219" t="s">
        <v>290</v>
      </c>
    </row>
    <row r="275" spans="1:65" s="15" customFormat="1" ht="11.25">
      <c r="B275" s="220"/>
      <c r="C275" s="221"/>
      <c r="D275" s="200" t="s">
        <v>301</v>
      </c>
      <c r="E275" s="222" t="s">
        <v>19</v>
      </c>
      <c r="F275" s="223" t="s">
        <v>304</v>
      </c>
      <c r="G275" s="221"/>
      <c r="H275" s="224">
        <v>2</v>
      </c>
      <c r="I275" s="225"/>
      <c r="J275" s="221"/>
      <c r="K275" s="221"/>
      <c r="L275" s="226"/>
      <c r="M275" s="227"/>
      <c r="N275" s="228"/>
      <c r="O275" s="228"/>
      <c r="P275" s="228"/>
      <c r="Q275" s="228"/>
      <c r="R275" s="228"/>
      <c r="S275" s="228"/>
      <c r="T275" s="229"/>
      <c r="AT275" s="230" t="s">
        <v>301</v>
      </c>
      <c r="AU275" s="230" t="s">
        <v>79</v>
      </c>
      <c r="AV275" s="15" t="s">
        <v>297</v>
      </c>
      <c r="AW275" s="15" t="s">
        <v>32</v>
      </c>
      <c r="AX275" s="15" t="s">
        <v>77</v>
      </c>
      <c r="AY275" s="230" t="s">
        <v>290</v>
      </c>
    </row>
    <row r="276" spans="1:65" s="2" customFormat="1" ht="16.5" customHeight="1">
      <c r="A276" s="36"/>
      <c r="B276" s="37"/>
      <c r="C276" s="242" t="s">
        <v>582</v>
      </c>
      <c r="D276" s="242" t="s">
        <v>434</v>
      </c>
      <c r="E276" s="243" t="s">
        <v>2671</v>
      </c>
      <c r="F276" s="244" t="s">
        <v>2672</v>
      </c>
      <c r="G276" s="245" t="s">
        <v>451</v>
      </c>
      <c r="H276" s="246">
        <v>2</v>
      </c>
      <c r="I276" s="247"/>
      <c r="J276" s="248">
        <f>ROUND(I276*H276,2)</f>
        <v>0</v>
      </c>
      <c r="K276" s="244" t="s">
        <v>19</v>
      </c>
      <c r="L276" s="249"/>
      <c r="M276" s="250" t="s">
        <v>19</v>
      </c>
      <c r="N276" s="251" t="s">
        <v>41</v>
      </c>
      <c r="O276" s="66"/>
      <c r="P276" s="189">
        <f>O276*H276</f>
        <v>0</v>
      </c>
      <c r="Q276" s="189">
        <v>1</v>
      </c>
      <c r="R276" s="189">
        <f>Q276*H276</f>
        <v>2</v>
      </c>
      <c r="S276" s="189">
        <v>0</v>
      </c>
      <c r="T276" s="190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91" t="s">
        <v>360</v>
      </c>
      <c r="AT276" s="191" t="s">
        <v>434</v>
      </c>
      <c r="AU276" s="191" t="s">
        <v>79</v>
      </c>
      <c r="AY276" s="19" t="s">
        <v>290</v>
      </c>
      <c r="BE276" s="192">
        <f>IF(N276="základní",J276,0)</f>
        <v>0</v>
      </c>
      <c r="BF276" s="192">
        <f>IF(N276="snížená",J276,0)</f>
        <v>0</v>
      </c>
      <c r="BG276" s="192">
        <f>IF(N276="zákl. přenesená",J276,0)</f>
        <v>0</v>
      </c>
      <c r="BH276" s="192">
        <f>IF(N276="sníž. přenesená",J276,0)</f>
        <v>0</v>
      </c>
      <c r="BI276" s="192">
        <f>IF(N276="nulová",J276,0)</f>
        <v>0</v>
      </c>
      <c r="BJ276" s="19" t="s">
        <v>77</v>
      </c>
      <c r="BK276" s="192">
        <f>ROUND(I276*H276,2)</f>
        <v>0</v>
      </c>
      <c r="BL276" s="19" t="s">
        <v>297</v>
      </c>
      <c r="BM276" s="191" t="s">
        <v>3374</v>
      </c>
    </row>
    <row r="277" spans="1:65" s="14" customFormat="1" ht="11.25">
      <c r="B277" s="209"/>
      <c r="C277" s="210"/>
      <c r="D277" s="200" t="s">
        <v>301</v>
      </c>
      <c r="E277" s="211" t="s">
        <v>19</v>
      </c>
      <c r="F277" s="212" t="s">
        <v>2811</v>
      </c>
      <c r="G277" s="210"/>
      <c r="H277" s="213">
        <v>2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301</v>
      </c>
      <c r="AU277" s="219" t="s">
        <v>79</v>
      </c>
      <c r="AV277" s="14" t="s">
        <v>79</v>
      </c>
      <c r="AW277" s="14" t="s">
        <v>32</v>
      </c>
      <c r="AX277" s="14" t="s">
        <v>70</v>
      </c>
      <c r="AY277" s="219" t="s">
        <v>290</v>
      </c>
    </row>
    <row r="278" spans="1:65" s="15" customFormat="1" ht="11.25">
      <c r="B278" s="220"/>
      <c r="C278" s="221"/>
      <c r="D278" s="200" t="s">
        <v>301</v>
      </c>
      <c r="E278" s="222" t="s">
        <v>19</v>
      </c>
      <c r="F278" s="223" t="s">
        <v>304</v>
      </c>
      <c r="G278" s="221"/>
      <c r="H278" s="224">
        <v>2</v>
      </c>
      <c r="I278" s="225"/>
      <c r="J278" s="221"/>
      <c r="K278" s="221"/>
      <c r="L278" s="226"/>
      <c r="M278" s="227"/>
      <c r="N278" s="228"/>
      <c r="O278" s="228"/>
      <c r="P278" s="228"/>
      <c r="Q278" s="228"/>
      <c r="R278" s="228"/>
      <c r="S278" s="228"/>
      <c r="T278" s="229"/>
      <c r="AT278" s="230" t="s">
        <v>301</v>
      </c>
      <c r="AU278" s="230" t="s">
        <v>79</v>
      </c>
      <c r="AV278" s="15" t="s">
        <v>297</v>
      </c>
      <c r="AW278" s="15" t="s">
        <v>32</v>
      </c>
      <c r="AX278" s="15" t="s">
        <v>77</v>
      </c>
      <c r="AY278" s="230" t="s">
        <v>290</v>
      </c>
    </row>
    <row r="279" spans="1:65" s="2" customFormat="1" ht="16.5" customHeight="1">
      <c r="A279" s="36"/>
      <c r="B279" s="37"/>
      <c r="C279" s="180" t="s">
        <v>588</v>
      </c>
      <c r="D279" s="180" t="s">
        <v>292</v>
      </c>
      <c r="E279" s="181" t="s">
        <v>2675</v>
      </c>
      <c r="F279" s="182" t="s">
        <v>2676</v>
      </c>
      <c r="G279" s="183" t="s">
        <v>451</v>
      </c>
      <c r="H279" s="184">
        <v>2</v>
      </c>
      <c r="I279" s="185"/>
      <c r="J279" s="186">
        <f>ROUND(I279*H279,2)</f>
        <v>0</v>
      </c>
      <c r="K279" s="182" t="s">
        <v>296</v>
      </c>
      <c r="L279" s="41"/>
      <c r="M279" s="187" t="s">
        <v>19</v>
      </c>
      <c r="N279" s="188" t="s">
        <v>41</v>
      </c>
      <c r="O279" s="66"/>
      <c r="P279" s="189">
        <f>O279*H279</f>
        <v>0</v>
      </c>
      <c r="Q279" s="189">
        <v>1.248E-2</v>
      </c>
      <c r="R279" s="189">
        <f>Q279*H279</f>
        <v>2.496E-2</v>
      </c>
      <c r="S279" s="189">
        <v>0</v>
      </c>
      <c r="T279" s="190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91" t="s">
        <v>297</v>
      </c>
      <c r="AT279" s="191" t="s">
        <v>292</v>
      </c>
      <c r="AU279" s="191" t="s">
        <v>79</v>
      </c>
      <c r="AY279" s="19" t="s">
        <v>290</v>
      </c>
      <c r="BE279" s="192">
        <f>IF(N279="základní",J279,0)</f>
        <v>0</v>
      </c>
      <c r="BF279" s="192">
        <f>IF(N279="snížená",J279,0)</f>
        <v>0</v>
      </c>
      <c r="BG279" s="192">
        <f>IF(N279="zákl. přenesená",J279,0)</f>
        <v>0</v>
      </c>
      <c r="BH279" s="192">
        <f>IF(N279="sníž. přenesená",J279,0)</f>
        <v>0</v>
      </c>
      <c r="BI279" s="192">
        <f>IF(N279="nulová",J279,0)</f>
        <v>0</v>
      </c>
      <c r="BJ279" s="19" t="s">
        <v>77</v>
      </c>
      <c r="BK279" s="192">
        <f>ROUND(I279*H279,2)</f>
        <v>0</v>
      </c>
      <c r="BL279" s="19" t="s">
        <v>297</v>
      </c>
      <c r="BM279" s="191" t="s">
        <v>3375</v>
      </c>
    </row>
    <row r="280" spans="1:65" s="2" customFormat="1" ht="11.25">
      <c r="A280" s="36"/>
      <c r="B280" s="37"/>
      <c r="C280" s="38"/>
      <c r="D280" s="193" t="s">
        <v>299</v>
      </c>
      <c r="E280" s="38"/>
      <c r="F280" s="194" t="s">
        <v>2678</v>
      </c>
      <c r="G280" s="38"/>
      <c r="H280" s="38"/>
      <c r="I280" s="195"/>
      <c r="J280" s="38"/>
      <c r="K280" s="38"/>
      <c r="L280" s="41"/>
      <c r="M280" s="196"/>
      <c r="N280" s="197"/>
      <c r="O280" s="66"/>
      <c r="P280" s="66"/>
      <c r="Q280" s="66"/>
      <c r="R280" s="66"/>
      <c r="S280" s="66"/>
      <c r="T280" s="67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T280" s="19" t="s">
        <v>299</v>
      </c>
      <c r="AU280" s="19" t="s">
        <v>79</v>
      </c>
    </row>
    <row r="281" spans="1:65" s="14" customFormat="1" ht="11.25">
      <c r="B281" s="209"/>
      <c r="C281" s="210"/>
      <c r="D281" s="200" t="s">
        <v>301</v>
      </c>
      <c r="E281" s="211" t="s">
        <v>19</v>
      </c>
      <c r="F281" s="212" t="s">
        <v>2897</v>
      </c>
      <c r="G281" s="210"/>
      <c r="H281" s="213">
        <v>2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301</v>
      </c>
      <c r="AU281" s="219" t="s">
        <v>79</v>
      </c>
      <c r="AV281" s="14" t="s">
        <v>79</v>
      </c>
      <c r="AW281" s="14" t="s">
        <v>32</v>
      </c>
      <c r="AX281" s="14" t="s">
        <v>70</v>
      </c>
      <c r="AY281" s="219" t="s">
        <v>290</v>
      </c>
    </row>
    <row r="282" spans="1:65" s="15" customFormat="1" ht="11.25">
      <c r="B282" s="220"/>
      <c r="C282" s="221"/>
      <c r="D282" s="200" t="s">
        <v>301</v>
      </c>
      <c r="E282" s="222" t="s">
        <v>19</v>
      </c>
      <c r="F282" s="223" t="s">
        <v>304</v>
      </c>
      <c r="G282" s="221"/>
      <c r="H282" s="224">
        <v>2</v>
      </c>
      <c r="I282" s="225"/>
      <c r="J282" s="221"/>
      <c r="K282" s="221"/>
      <c r="L282" s="226"/>
      <c r="M282" s="227"/>
      <c r="N282" s="228"/>
      <c r="O282" s="228"/>
      <c r="P282" s="228"/>
      <c r="Q282" s="228"/>
      <c r="R282" s="228"/>
      <c r="S282" s="228"/>
      <c r="T282" s="229"/>
      <c r="AT282" s="230" t="s">
        <v>301</v>
      </c>
      <c r="AU282" s="230" t="s">
        <v>79</v>
      </c>
      <c r="AV282" s="15" t="s">
        <v>297</v>
      </c>
      <c r="AW282" s="15" t="s">
        <v>32</v>
      </c>
      <c r="AX282" s="15" t="s">
        <v>77</v>
      </c>
      <c r="AY282" s="230" t="s">
        <v>290</v>
      </c>
    </row>
    <row r="283" spans="1:65" s="2" customFormat="1" ht="16.5" customHeight="1">
      <c r="A283" s="36"/>
      <c r="B283" s="37"/>
      <c r="C283" s="242" t="s">
        <v>594</v>
      </c>
      <c r="D283" s="242" t="s">
        <v>434</v>
      </c>
      <c r="E283" s="243" t="s">
        <v>2680</v>
      </c>
      <c r="F283" s="244" t="s">
        <v>2681</v>
      </c>
      <c r="G283" s="245" t="s">
        <v>451</v>
      </c>
      <c r="H283" s="246">
        <v>2</v>
      </c>
      <c r="I283" s="247"/>
      <c r="J283" s="248">
        <f>ROUND(I283*H283,2)</f>
        <v>0</v>
      </c>
      <c r="K283" s="244" t="s">
        <v>19</v>
      </c>
      <c r="L283" s="249"/>
      <c r="M283" s="250" t="s">
        <v>19</v>
      </c>
      <c r="N283" s="251" t="s">
        <v>41</v>
      </c>
      <c r="O283" s="66"/>
      <c r="P283" s="189">
        <f>O283*H283</f>
        <v>0</v>
      </c>
      <c r="Q283" s="189">
        <v>0.51</v>
      </c>
      <c r="R283" s="189">
        <f>Q283*H283</f>
        <v>1.02</v>
      </c>
      <c r="S283" s="189">
        <v>0</v>
      </c>
      <c r="T283" s="190">
        <f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191" t="s">
        <v>360</v>
      </c>
      <c r="AT283" s="191" t="s">
        <v>434</v>
      </c>
      <c r="AU283" s="191" t="s">
        <v>79</v>
      </c>
      <c r="AY283" s="19" t="s">
        <v>290</v>
      </c>
      <c r="BE283" s="192">
        <f>IF(N283="základní",J283,0)</f>
        <v>0</v>
      </c>
      <c r="BF283" s="192">
        <f>IF(N283="snížená",J283,0)</f>
        <v>0</v>
      </c>
      <c r="BG283" s="192">
        <f>IF(N283="zákl. přenesená",J283,0)</f>
        <v>0</v>
      </c>
      <c r="BH283" s="192">
        <f>IF(N283="sníž. přenesená",J283,0)</f>
        <v>0</v>
      </c>
      <c r="BI283" s="192">
        <f>IF(N283="nulová",J283,0)</f>
        <v>0</v>
      </c>
      <c r="BJ283" s="19" t="s">
        <v>77</v>
      </c>
      <c r="BK283" s="192">
        <f>ROUND(I283*H283,2)</f>
        <v>0</v>
      </c>
      <c r="BL283" s="19" t="s">
        <v>297</v>
      </c>
      <c r="BM283" s="191" t="s">
        <v>3376</v>
      </c>
    </row>
    <row r="284" spans="1:65" s="14" customFormat="1" ht="11.25">
      <c r="B284" s="209"/>
      <c r="C284" s="210"/>
      <c r="D284" s="200" t="s">
        <v>301</v>
      </c>
      <c r="E284" s="211" t="s">
        <v>19</v>
      </c>
      <c r="F284" s="212" t="s">
        <v>2897</v>
      </c>
      <c r="G284" s="210"/>
      <c r="H284" s="213">
        <v>2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301</v>
      </c>
      <c r="AU284" s="219" t="s">
        <v>79</v>
      </c>
      <c r="AV284" s="14" t="s">
        <v>79</v>
      </c>
      <c r="AW284" s="14" t="s">
        <v>32</v>
      </c>
      <c r="AX284" s="14" t="s">
        <v>70</v>
      </c>
      <c r="AY284" s="219" t="s">
        <v>290</v>
      </c>
    </row>
    <row r="285" spans="1:65" s="15" customFormat="1" ht="11.25">
      <c r="B285" s="220"/>
      <c r="C285" s="221"/>
      <c r="D285" s="200" t="s">
        <v>301</v>
      </c>
      <c r="E285" s="222" t="s">
        <v>19</v>
      </c>
      <c r="F285" s="223" t="s">
        <v>304</v>
      </c>
      <c r="G285" s="221"/>
      <c r="H285" s="224">
        <v>2</v>
      </c>
      <c r="I285" s="225"/>
      <c r="J285" s="221"/>
      <c r="K285" s="221"/>
      <c r="L285" s="226"/>
      <c r="M285" s="227"/>
      <c r="N285" s="228"/>
      <c r="O285" s="228"/>
      <c r="P285" s="228"/>
      <c r="Q285" s="228"/>
      <c r="R285" s="228"/>
      <c r="S285" s="228"/>
      <c r="T285" s="229"/>
      <c r="AT285" s="230" t="s">
        <v>301</v>
      </c>
      <c r="AU285" s="230" t="s">
        <v>79</v>
      </c>
      <c r="AV285" s="15" t="s">
        <v>297</v>
      </c>
      <c r="AW285" s="15" t="s">
        <v>32</v>
      </c>
      <c r="AX285" s="15" t="s">
        <v>77</v>
      </c>
      <c r="AY285" s="230" t="s">
        <v>290</v>
      </c>
    </row>
    <row r="286" spans="1:65" s="2" customFormat="1" ht="16.5" customHeight="1">
      <c r="A286" s="36"/>
      <c r="B286" s="37"/>
      <c r="C286" s="180" t="s">
        <v>599</v>
      </c>
      <c r="D286" s="180" t="s">
        <v>292</v>
      </c>
      <c r="E286" s="181" t="s">
        <v>2683</v>
      </c>
      <c r="F286" s="182" t="s">
        <v>2684</v>
      </c>
      <c r="G286" s="183" t="s">
        <v>451</v>
      </c>
      <c r="H286" s="184">
        <v>2</v>
      </c>
      <c r="I286" s="185"/>
      <c r="J286" s="186">
        <f>ROUND(I286*H286,2)</f>
        <v>0</v>
      </c>
      <c r="K286" s="182" t="s">
        <v>296</v>
      </c>
      <c r="L286" s="41"/>
      <c r="M286" s="187" t="s">
        <v>19</v>
      </c>
      <c r="N286" s="188" t="s">
        <v>41</v>
      </c>
      <c r="O286" s="66"/>
      <c r="P286" s="189">
        <f>O286*H286</f>
        <v>0</v>
      </c>
      <c r="Q286" s="189">
        <v>2.8538000000000001E-2</v>
      </c>
      <c r="R286" s="189">
        <f>Q286*H286</f>
        <v>5.7076000000000002E-2</v>
      </c>
      <c r="S286" s="189">
        <v>0</v>
      </c>
      <c r="T286" s="190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1" t="s">
        <v>297</v>
      </c>
      <c r="AT286" s="191" t="s">
        <v>292</v>
      </c>
      <c r="AU286" s="191" t="s">
        <v>79</v>
      </c>
      <c r="AY286" s="19" t="s">
        <v>290</v>
      </c>
      <c r="BE286" s="192">
        <f>IF(N286="základní",J286,0)</f>
        <v>0</v>
      </c>
      <c r="BF286" s="192">
        <f>IF(N286="snížená",J286,0)</f>
        <v>0</v>
      </c>
      <c r="BG286" s="192">
        <f>IF(N286="zákl. přenesená",J286,0)</f>
        <v>0</v>
      </c>
      <c r="BH286" s="192">
        <f>IF(N286="sníž. přenesená",J286,0)</f>
        <v>0</v>
      </c>
      <c r="BI286" s="192">
        <f>IF(N286="nulová",J286,0)</f>
        <v>0</v>
      </c>
      <c r="BJ286" s="19" t="s">
        <v>77</v>
      </c>
      <c r="BK286" s="192">
        <f>ROUND(I286*H286,2)</f>
        <v>0</v>
      </c>
      <c r="BL286" s="19" t="s">
        <v>297</v>
      </c>
      <c r="BM286" s="191" t="s">
        <v>3377</v>
      </c>
    </row>
    <row r="287" spans="1:65" s="2" customFormat="1" ht="11.25">
      <c r="A287" s="36"/>
      <c r="B287" s="37"/>
      <c r="C287" s="38"/>
      <c r="D287" s="193" t="s">
        <v>299</v>
      </c>
      <c r="E287" s="38"/>
      <c r="F287" s="194" t="s">
        <v>2686</v>
      </c>
      <c r="G287" s="38"/>
      <c r="H287" s="38"/>
      <c r="I287" s="195"/>
      <c r="J287" s="38"/>
      <c r="K287" s="38"/>
      <c r="L287" s="41"/>
      <c r="M287" s="196"/>
      <c r="N287" s="197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299</v>
      </c>
      <c r="AU287" s="19" t="s">
        <v>79</v>
      </c>
    </row>
    <row r="288" spans="1:65" s="14" customFormat="1" ht="11.25">
      <c r="B288" s="209"/>
      <c r="C288" s="210"/>
      <c r="D288" s="200" t="s">
        <v>301</v>
      </c>
      <c r="E288" s="211" t="s">
        <v>19</v>
      </c>
      <c r="F288" s="212" t="s">
        <v>3378</v>
      </c>
      <c r="G288" s="210"/>
      <c r="H288" s="213">
        <v>2</v>
      </c>
      <c r="I288" s="214"/>
      <c r="J288" s="210"/>
      <c r="K288" s="210"/>
      <c r="L288" s="215"/>
      <c r="M288" s="216"/>
      <c r="N288" s="217"/>
      <c r="O288" s="217"/>
      <c r="P288" s="217"/>
      <c r="Q288" s="217"/>
      <c r="R288" s="217"/>
      <c r="S288" s="217"/>
      <c r="T288" s="218"/>
      <c r="AT288" s="219" t="s">
        <v>301</v>
      </c>
      <c r="AU288" s="219" t="s">
        <v>79</v>
      </c>
      <c r="AV288" s="14" t="s">
        <v>79</v>
      </c>
      <c r="AW288" s="14" t="s">
        <v>32</v>
      </c>
      <c r="AX288" s="14" t="s">
        <v>70</v>
      </c>
      <c r="AY288" s="219" t="s">
        <v>290</v>
      </c>
    </row>
    <row r="289" spans="1:65" s="15" customFormat="1" ht="11.25">
      <c r="B289" s="220"/>
      <c r="C289" s="221"/>
      <c r="D289" s="200" t="s">
        <v>301</v>
      </c>
      <c r="E289" s="222" t="s">
        <v>19</v>
      </c>
      <c r="F289" s="223" t="s">
        <v>304</v>
      </c>
      <c r="G289" s="221"/>
      <c r="H289" s="224">
        <v>2</v>
      </c>
      <c r="I289" s="225"/>
      <c r="J289" s="221"/>
      <c r="K289" s="221"/>
      <c r="L289" s="226"/>
      <c r="M289" s="227"/>
      <c r="N289" s="228"/>
      <c r="O289" s="228"/>
      <c r="P289" s="228"/>
      <c r="Q289" s="228"/>
      <c r="R289" s="228"/>
      <c r="S289" s="228"/>
      <c r="T289" s="229"/>
      <c r="AT289" s="230" t="s">
        <v>301</v>
      </c>
      <c r="AU289" s="230" t="s">
        <v>79</v>
      </c>
      <c r="AV289" s="15" t="s">
        <v>297</v>
      </c>
      <c r="AW289" s="15" t="s">
        <v>32</v>
      </c>
      <c r="AX289" s="15" t="s">
        <v>77</v>
      </c>
      <c r="AY289" s="230" t="s">
        <v>290</v>
      </c>
    </row>
    <row r="290" spans="1:65" s="2" customFormat="1" ht="16.5" customHeight="1">
      <c r="A290" s="36"/>
      <c r="B290" s="37"/>
      <c r="C290" s="242" t="s">
        <v>606</v>
      </c>
      <c r="D290" s="242" t="s">
        <v>434</v>
      </c>
      <c r="E290" s="243" t="s">
        <v>2688</v>
      </c>
      <c r="F290" s="244" t="s">
        <v>2689</v>
      </c>
      <c r="G290" s="245" t="s">
        <v>451</v>
      </c>
      <c r="H290" s="246">
        <v>1</v>
      </c>
      <c r="I290" s="247"/>
      <c r="J290" s="248">
        <f>ROUND(I290*H290,2)</f>
        <v>0</v>
      </c>
      <c r="K290" s="244" t="s">
        <v>19</v>
      </c>
      <c r="L290" s="249"/>
      <c r="M290" s="250" t="s">
        <v>19</v>
      </c>
      <c r="N290" s="251" t="s">
        <v>41</v>
      </c>
      <c r="O290" s="66"/>
      <c r="P290" s="189">
        <f>O290*H290</f>
        <v>0</v>
      </c>
      <c r="Q290" s="189">
        <v>1.5</v>
      </c>
      <c r="R290" s="189">
        <f>Q290*H290</f>
        <v>1.5</v>
      </c>
      <c r="S290" s="189">
        <v>0</v>
      </c>
      <c r="T290" s="190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1" t="s">
        <v>360</v>
      </c>
      <c r="AT290" s="191" t="s">
        <v>434</v>
      </c>
      <c r="AU290" s="191" t="s">
        <v>79</v>
      </c>
      <c r="AY290" s="19" t="s">
        <v>290</v>
      </c>
      <c r="BE290" s="192">
        <f>IF(N290="základní",J290,0)</f>
        <v>0</v>
      </c>
      <c r="BF290" s="192">
        <f>IF(N290="snížená",J290,0)</f>
        <v>0</v>
      </c>
      <c r="BG290" s="192">
        <f>IF(N290="zákl. přenesená",J290,0)</f>
        <v>0</v>
      </c>
      <c r="BH290" s="192">
        <f>IF(N290="sníž. přenesená",J290,0)</f>
        <v>0</v>
      </c>
      <c r="BI290" s="192">
        <f>IF(N290="nulová",J290,0)</f>
        <v>0</v>
      </c>
      <c r="BJ290" s="19" t="s">
        <v>77</v>
      </c>
      <c r="BK290" s="192">
        <f>ROUND(I290*H290,2)</f>
        <v>0</v>
      </c>
      <c r="BL290" s="19" t="s">
        <v>297</v>
      </c>
      <c r="BM290" s="191" t="s">
        <v>3379</v>
      </c>
    </row>
    <row r="291" spans="1:65" s="14" customFormat="1" ht="11.25">
      <c r="B291" s="209"/>
      <c r="C291" s="210"/>
      <c r="D291" s="200" t="s">
        <v>301</v>
      </c>
      <c r="E291" s="211" t="s">
        <v>19</v>
      </c>
      <c r="F291" s="212" t="s">
        <v>3380</v>
      </c>
      <c r="G291" s="210"/>
      <c r="H291" s="213">
        <v>1</v>
      </c>
      <c r="I291" s="214"/>
      <c r="J291" s="210"/>
      <c r="K291" s="210"/>
      <c r="L291" s="215"/>
      <c r="M291" s="216"/>
      <c r="N291" s="217"/>
      <c r="O291" s="217"/>
      <c r="P291" s="217"/>
      <c r="Q291" s="217"/>
      <c r="R291" s="217"/>
      <c r="S291" s="217"/>
      <c r="T291" s="218"/>
      <c r="AT291" s="219" t="s">
        <v>301</v>
      </c>
      <c r="AU291" s="219" t="s">
        <v>79</v>
      </c>
      <c r="AV291" s="14" t="s">
        <v>79</v>
      </c>
      <c r="AW291" s="14" t="s">
        <v>32</v>
      </c>
      <c r="AX291" s="14" t="s">
        <v>70</v>
      </c>
      <c r="AY291" s="219" t="s">
        <v>290</v>
      </c>
    </row>
    <row r="292" spans="1:65" s="15" customFormat="1" ht="11.25">
      <c r="B292" s="220"/>
      <c r="C292" s="221"/>
      <c r="D292" s="200" t="s">
        <v>301</v>
      </c>
      <c r="E292" s="222" t="s">
        <v>19</v>
      </c>
      <c r="F292" s="223" t="s">
        <v>304</v>
      </c>
      <c r="G292" s="221"/>
      <c r="H292" s="224">
        <v>1</v>
      </c>
      <c r="I292" s="225"/>
      <c r="J292" s="221"/>
      <c r="K292" s="221"/>
      <c r="L292" s="226"/>
      <c r="M292" s="227"/>
      <c r="N292" s="228"/>
      <c r="O292" s="228"/>
      <c r="P292" s="228"/>
      <c r="Q292" s="228"/>
      <c r="R292" s="228"/>
      <c r="S292" s="228"/>
      <c r="T292" s="229"/>
      <c r="AT292" s="230" t="s">
        <v>301</v>
      </c>
      <c r="AU292" s="230" t="s">
        <v>79</v>
      </c>
      <c r="AV292" s="15" t="s">
        <v>297</v>
      </c>
      <c r="AW292" s="15" t="s">
        <v>32</v>
      </c>
      <c r="AX292" s="15" t="s">
        <v>77</v>
      </c>
      <c r="AY292" s="230" t="s">
        <v>290</v>
      </c>
    </row>
    <row r="293" spans="1:65" s="2" customFormat="1" ht="16.5" customHeight="1">
      <c r="A293" s="36"/>
      <c r="B293" s="37"/>
      <c r="C293" s="242" t="s">
        <v>303</v>
      </c>
      <c r="D293" s="242" t="s">
        <v>434</v>
      </c>
      <c r="E293" s="243" t="s">
        <v>3381</v>
      </c>
      <c r="F293" s="244" t="s">
        <v>3382</v>
      </c>
      <c r="G293" s="245" t="s">
        <v>451</v>
      </c>
      <c r="H293" s="246">
        <v>1</v>
      </c>
      <c r="I293" s="247"/>
      <c r="J293" s="248">
        <f>ROUND(I293*H293,2)</f>
        <v>0</v>
      </c>
      <c r="K293" s="244" t="s">
        <v>19</v>
      </c>
      <c r="L293" s="249"/>
      <c r="M293" s="250" t="s">
        <v>19</v>
      </c>
      <c r="N293" s="251" t="s">
        <v>41</v>
      </c>
      <c r="O293" s="66"/>
      <c r="P293" s="189">
        <f>O293*H293</f>
        <v>0</v>
      </c>
      <c r="Q293" s="189">
        <v>1.5</v>
      </c>
      <c r="R293" s="189">
        <f>Q293*H293</f>
        <v>1.5</v>
      </c>
      <c r="S293" s="189">
        <v>0</v>
      </c>
      <c r="T293" s="190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1" t="s">
        <v>360</v>
      </c>
      <c r="AT293" s="191" t="s">
        <v>434</v>
      </c>
      <c r="AU293" s="191" t="s">
        <v>79</v>
      </c>
      <c r="AY293" s="19" t="s">
        <v>290</v>
      </c>
      <c r="BE293" s="192">
        <f>IF(N293="základní",J293,0)</f>
        <v>0</v>
      </c>
      <c r="BF293" s="192">
        <f>IF(N293="snížená",J293,0)</f>
        <v>0</v>
      </c>
      <c r="BG293" s="192">
        <f>IF(N293="zákl. přenesená",J293,0)</f>
        <v>0</v>
      </c>
      <c r="BH293" s="192">
        <f>IF(N293="sníž. přenesená",J293,0)</f>
        <v>0</v>
      </c>
      <c r="BI293" s="192">
        <f>IF(N293="nulová",J293,0)</f>
        <v>0</v>
      </c>
      <c r="BJ293" s="19" t="s">
        <v>77</v>
      </c>
      <c r="BK293" s="192">
        <f>ROUND(I293*H293,2)</f>
        <v>0</v>
      </c>
      <c r="BL293" s="19" t="s">
        <v>297</v>
      </c>
      <c r="BM293" s="191" t="s">
        <v>3383</v>
      </c>
    </row>
    <row r="294" spans="1:65" s="14" customFormat="1" ht="11.25">
      <c r="B294" s="209"/>
      <c r="C294" s="210"/>
      <c r="D294" s="200" t="s">
        <v>301</v>
      </c>
      <c r="E294" s="211" t="s">
        <v>19</v>
      </c>
      <c r="F294" s="212" t="s">
        <v>3384</v>
      </c>
      <c r="G294" s="210"/>
      <c r="H294" s="213">
        <v>1</v>
      </c>
      <c r="I294" s="214"/>
      <c r="J294" s="210"/>
      <c r="K294" s="210"/>
      <c r="L294" s="215"/>
      <c r="M294" s="216"/>
      <c r="N294" s="217"/>
      <c r="O294" s="217"/>
      <c r="P294" s="217"/>
      <c r="Q294" s="217"/>
      <c r="R294" s="217"/>
      <c r="S294" s="217"/>
      <c r="T294" s="218"/>
      <c r="AT294" s="219" t="s">
        <v>301</v>
      </c>
      <c r="AU294" s="219" t="s">
        <v>79</v>
      </c>
      <c r="AV294" s="14" t="s">
        <v>79</v>
      </c>
      <c r="AW294" s="14" t="s">
        <v>32</v>
      </c>
      <c r="AX294" s="14" t="s">
        <v>70</v>
      </c>
      <c r="AY294" s="219" t="s">
        <v>290</v>
      </c>
    </row>
    <row r="295" spans="1:65" s="15" customFormat="1" ht="11.25">
      <c r="B295" s="220"/>
      <c r="C295" s="221"/>
      <c r="D295" s="200" t="s">
        <v>301</v>
      </c>
      <c r="E295" s="222" t="s">
        <v>19</v>
      </c>
      <c r="F295" s="223" t="s">
        <v>304</v>
      </c>
      <c r="G295" s="221"/>
      <c r="H295" s="224">
        <v>1</v>
      </c>
      <c r="I295" s="225"/>
      <c r="J295" s="221"/>
      <c r="K295" s="221"/>
      <c r="L295" s="226"/>
      <c r="M295" s="227"/>
      <c r="N295" s="228"/>
      <c r="O295" s="228"/>
      <c r="P295" s="228"/>
      <c r="Q295" s="228"/>
      <c r="R295" s="228"/>
      <c r="S295" s="228"/>
      <c r="T295" s="229"/>
      <c r="AT295" s="230" t="s">
        <v>301</v>
      </c>
      <c r="AU295" s="230" t="s">
        <v>79</v>
      </c>
      <c r="AV295" s="15" t="s">
        <v>297</v>
      </c>
      <c r="AW295" s="15" t="s">
        <v>32</v>
      </c>
      <c r="AX295" s="15" t="s">
        <v>77</v>
      </c>
      <c r="AY295" s="230" t="s">
        <v>290</v>
      </c>
    </row>
    <row r="296" spans="1:65" s="2" customFormat="1" ht="16.5" customHeight="1">
      <c r="A296" s="36"/>
      <c r="B296" s="37"/>
      <c r="C296" s="242" t="s">
        <v>620</v>
      </c>
      <c r="D296" s="242" t="s">
        <v>434</v>
      </c>
      <c r="E296" s="243" t="s">
        <v>2691</v>
      </c>
      <c r="F296" s="244" t="s">
        <v>2692</v>
      </c>
      <c r="G296" s="245" t="s">
        <v>451</v>
      </c>
      <c r="H296" s="246">
        <v>6</v>
      </c>
      <c r="I296" s="247"/>
      <c r="J296" s="248">
        <f>ROUND(I296*H296,2)</f>
        <v>0</v>
      </c>
      <c r="K296" s="244" t="s">
        <v>19</v>
      </c>
      <c r="L296" s="249"/>
      <c r="M296" s="250" t="s">
        <v>19</v>
      </c>
      <c r="N296" s="251" t="s">
        <v>41</v>
      </c>
      <c r="O296" s="66"/>
      <c r="P296" s="189">
        <f>O296*H296</f>
        <v>0</v>
      </c>
      <c r="Q296" s="189">
        <v>2E-3</v>
      </c>
      <c r="R296" s="189">
        <f>Q296*H296</f>
        <v>1.2E-2</v>
      </c>
      <c r="S296" s="189">
        <v>0</v>
      </c>
      <c r="T296" s="190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1" t="s">
        <v>360</v>
      </c>
      <c r="AT296" s="191" t="s">
        <v>434</v>
      </c>
      <c r="AU296" s="191" t="s">
        <v>79</v>
      </c>
      <c r="AY296" s="19" t="s">
        <v>290</v>
      </c>
      <c r="BE296" s="192">
        <f>IF(N296="základní",J296,0)</f>
        <v>0</v>
      </c>
      <c r="BF296" s="192">
        <f>IF(N296="snížená",J296,0)</f>
        <v>0</v>
      </c>
      <c r="BG296" s="192">
        <f>IF(N296="zákl. přenesená",J296,0)</f>
        <v>0</v>
      </c>
      <c r="BH296" s="192">
        <f>IF(N296="sníž. přenesená",J296,0)</f>
        <v>0</v>
      </c>
      <c r="BI296" s="192">
        <f>IF(N296="nulová",J296,0)</f>
        <v>0</v>
      </c>
      <c r="BJ296" s="19" t="s">
        <v>77</v>
      </c>
      <c r="BK296" s="192">
        <f>ROUND(I296*H296,2)</f>
        <v>0</v>
      </c>
      <c r="BL296" s="19" t="s">
        <v>297</v>
      </c>
      <c r="BM296" s="191" t="s">
        <v>3385</v>
      </c>
    </row>
    <row r="297" spans="1:65" s="14" customFormat="1" ht="11.25">
      <c r="B297" s="209"/>
      <c r="C297" s="210"/>
      <c r="D297" s="200" t="s">
        <v>301</v>
      </c>
      <c r="E297" s="211" t="s">
        <v>19</v>
      </c>
      <c r="F297" s="212" t="s">
        <v>3386</v>
      </c>
      <c r="G297" s="210"/>
      <c r="H297" s="213">
        <v>6</v>
      </c>
      <c r="I297" s="214"/>
      <c r="J297" s="210"/>
      <c r="K297" s="210"/>
      <c r="L297" s="215"/>
      <c r="M297" s="216"/>
      <c r="N297" s="217"/>
      <c r="O297" s="217"/>
      <c r="P297" s="217"/>
      <c r="Q297" s="217"/>
      <c r="R297" s="217"/>
      <c r="S297" s="217"/>
      <c r="T297" s="218"/>
      <c r="AT297" s="219" t="s">
        <v>301</v>
      </c>
      <c r="AU297" s="219" t="s">
        <v>79</v>
      </c>
      <c r="AV297" s="14" t="s">
        <v>79</v>
      </c>
      <c r="AW297" s="14" t="s">
        <v>32</v>
      </c>
      <c r="AX297" s="14" t="s">
        <v>70</v>
      </c>
      <c r="AY297" s="219" t="s">
        <v>290</v>
      </c>
    </row>
    <row r="298" spans="1:65" s="15" customFormat="1" ht="11.25">
      <c r="B298" s="220"/>
      <c r="C298" s="221"/>
      <c r="D298" s="200" t="s">
        <v>301</v>
      </c>
      <c r="E298" s="222" t="s">
        <v>19</v>
      </c>
      <c r="F298" s="223" t="s">
        <v>304</v>
      </c>
      <c r="G298" s="221"/>
      <c r="H298" s="224">
        <v>6</v>
      </c>
      <c r="I298" s="225"/>
      <c r="J298" s="221"/>
      <c r="K298" s="221"/>
      <c r="L298" s="226"/>
      <c r="M298" s="227"/>
      <c r="N298" s="228"/>
      <c r="O298" s="228"/>
      <c r="P298" s="228"/>
      <c r="Q298" s="228"/>
      <c r="R298" s="228"/>
      <c r="S298" s="228"/>
      <c r="T298" s="229"/>
      <c r="AT298" s="230" t="s">
        <v>301</v>
      </c>
      <c r="AU298" s="230" t="s">
        <v>79</v>
      </c>
      <c r="AV298" s="15" t="s">
        <v>297</v>
      </c>
      <c r="AW298" s="15" t="s">
        <v>32</v>
      </c>
      <c r="AX298" s="15" t="s">
        <v>77</v>
      </c>
      <c r="AY298" s="230" t="s">
        <v>290</v>
      </c>
    </row>
    <row r="299" spans="1:65" s="2" customFormat="1" ht="16.5" customHeight="1">
      <c r="A299" s="36"/>
      <c r="B299" s="37"/>
      <c r="C299" s="180" t="s">
        <v>627</v>
      </c>
      <c r="D299" s="180" t="s">
        <v>292</v>
      </c>
      <c r="E299" s="181" t="s">
        <v>2700</v>
      </c>
      <c r="F299" s="182" t="s">
        <v>2701</v>
      </c>
      <c r="G299" s="183" t="s">
        <v>451</v>
      </c>
      <c r="H299" s="184">
        <v>2</v>
      </c>
      <c r="I299" s="185"/>
      <c r="J299" s="186">
        <f>ROUND(I299*H299,2)</f>
        <v>0</v>
      </c>
      <c r="K299" s="182" t="s">
        <v>296</v>
      </c>
      <c r="L299" s="41"/>
      <c r="M299" s="187" t="s">
        <v>19</v>
      </c>
      <c r="N299" s="188" t="s">
        <v>41</v>
      </c>
      <c r="O299" s="66"/>
      <c r="P299" s="189">
        <f>O299*H299</f>
        <v>0</v>
      </c>
      <c r="Q299" s="189">
        <v>0.217338</v>
      </c>
      <c r="R299" s="189">
        <f>Q299*H299</f>
        <v>0.43467600000000001</v>
      </c>
      <c r="S299" s="189">
        <v>0</v>
      </c>
      <c r="T299" s="190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1" t="s">
        <v>297</v>
      </c>
      <c r="AT299" s="191" t="s">
        <v>292</v>
      </c>
      <c r="AU299" s="191" t="s">
        <v>79</v>
      </c>
      <c r="AY299" s="19" t="s">
        <v>290</v>
      </c>
      <c r="BE299" s="192">
        <f>IF(N299="základní",J299,0)</f>
        <v>0</v>
      </c>
      <c r="BF299" s="192">
        <f>IF(N299="snížená",J299,0)</f>
        <v>0</v>
      </c>
      <c r="BG299" s="192">
        <f>IF(N299="zákl. přenesená",J299,0)</f>
        <v>0</v>
      </c>
      <c r="BH299" s="192">
        <f>IF(N299="sníž. přenesená",J299,0)</f>
        <v>0</v>
      </c>
      <c r="BI299" s="192">
        <f>IF(N299="nulová",J299,0)</f>
        <v>0</v>
      </c>
      <c r="BJ299" s="19" t="s">
        <v>77</v>
      </c>
      <c r="BK299" s="192">
        <f>ROUND(I299*H299,2)</f>
        <v>0</v>
      </c>
      <c r="BL299" s="19" t="s">
        <v>297</v>
      </c>
      <c r="BM299" s="191" t="s">
        <v>3387</v>
      </c>
    </row>
    <row r="300" spans="1:65" s="2" customFormat="1" ht="11.25">
      <c r="A300" s="36"/>
      <c r="B300" s="37"/>
      <c r="C300" s="38"/>
      <c r="D300" s="193" t="s">
        <v>299</v>
      </c>
      <c r="E300" s="38"/>
      <c r="F300" s="194" t="s">
        <v>2703</v>
      </c>
      <c r="G300" s="38"/>
      <c r="H300" s="38"/>
      <c r="I300" s="195"/>
      <c r="J300" s="38"/>
      <c r="K300" s="38"/>
      <c r="L300" s="41"/>
      <c r="M300" s="196"/>
      <c r="N300" s="197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299</v>
      </c>
      <c r="AU300" s="19" t="s">
        <v>79</v>
      </c>
    </row>
    <row r="301" spans="1:65" s="14" customFormat="1" ht="11.25">
      <c r="B301" s="209"/>
      <c r="C301" s="210"/>
      <c r="D301" s="200" t="s">
        <v>301</v>
      </c>
      <c r="E301" s="211" t="s">
        <v>19</v>
      </c>
      <c r="F301" s="212" t="s">
        <v>2904</v>
      </c>
      <c r="G301" s="210"/>
      <c r="H301" s="213">
        <v>2</v>
      </c>
      <c r="I301" s="214"/>
      <c r="J301" s="210"/>
      <c r="K301" s="210"/>
      <c r="L301" s="215"/>
      <c r="M301" s="216"/>
      <c r="N301" s="217"/>
      <c r="O301" s="217"/>
      <c r="P301" s="217"/>
      <c r="Q301" s="217"/>
      <c r="R301" s="217"/>
      <c r="S301" s="217"/>
      <c r="T301" s="218"/>
      <c r="AT301" s="219" t="s">
        <v>301</v>
      </c>
      <c r="AU301" s="219" t="s">
        <v>79</v>
      </c>
      <c r="AV301" s="14" t="s">
        <v>79</v>
      </c>
      <c r="AW301" s="14" t="s">
        <v>32</v>
      </c>
      <c r="AX301" s="14" t="s">
        <v>70</v>
      </c>
      <c r="AY301" s="219" t="s">
        <v>290</v>
      </c>
    </row>
    <row r="302" spans="1:65" s="15" customFormat="1" ht="11.25">
      <c r="B302" s="220"/>
      <c r="C302" s="221"/>
      <c r="D302" s="200" t="s">
        <v>301</v>
      </c>
      <c r="E302" s="222" t="s">
        <v>19</v>
      </c>
      <c r="F302" s="223" t="s">
        <v>304</v>
      </c>
      <c r="G302" s="221"/>
      <c r="H302" s="224">
        <v>2</v>
      </c>
      <c r="I302" s="225"/>
      <c r="J302" s="221"/>
      <c r="K302" s="221"/>
      <c r="L302" s="226"/>
      <c r="M302" s="227"/>
      <c r="N302" s="228"/>
      <c r="O302" s="228"/>
      <c r="P302" s="228"/>
      <c r="Q302" s="228"/>
      <c r="R302" s="228"/>
      <c r="S302" s="228"/>
      <c r="T302" s="229"/>
      <c r="AT302" s="230" t="s">
        <v>301</v>
      </c>
      <c r="AU302" s="230" t="s">
        <v>79</v>
      </c>
      <c r="AV302" s="15" t="s">
        <v>297</v>
      </c>
      <c r="AW302" s="15" t="s">
        <v>32</v>
      </c>
      <c r="AX302" s="15" t="s">
        <v>77</v>
      </c>
      <c r="AY302" s="230" t="s">
        <v>290</v>
      </c>
    </row>
    <row r="303" spans="1:65" s="2" customFormat="1" ht="16.5" customHeight="1">
      <c r="A303" s="36"/>
      <c r="B303" s="37"/>
      <c r="C303" s="242" t="s">
        <v>636</v>
      </c>
      <c r="D303" s="242" t="s">
        <v>434</v>
      </c>
      <c r="E303" s="243" t="s">
        <v>2241</v>
      </c>
      <c r="F303" s="244" t="s">
        <v>2705</v>
      </c>
      <c r="G303" s="245" t="s">
        <v>451</v>
      </c>
      <c r="H303" s="246">
        <v>2</v>
      </c>
      <c r="I303" s="247"/>
      <c r="J303" s="248">
        <f>ROUND(I303*H303,2)</f>
        <v>0</v>
      </c>
      <c r="K303" s="244" t="s">
        <v>19</v>
      </c>
      <c r="L303" s="249"/>
      <c r="M303" s="250" t="s">
        <v>19</v>
      </c>
      <c r="N303" s="251" t="s">
        <v>41</v>
      </c>
      <c r="O303" s="66"/>
      <c r="P303" s="189">
        <f>O303*H303</f>
        <v>0</v>
      </c>
      <c r="Q303" s="189">
        <v>0.12</v>
      </c>
      <c r="R303" s="189">
        <f>Q303*H303</f>
        <v>0.24</v>
      </c>
      <c r="S303" s="189">
        <v>0</v>
      </c>
      <c r="T303" s="190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91" t="s">
        <v>360</v>
      </c>
      <c r="AT303" s="191" t="s">
        <v>434</v>
      </c>
      <c r="AU303" s="191" t="s">
        <v>79</v>
      </c>
      <c r="AY303" s="19" t="s">
        <v>290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9" t="s">
        <v>77</v>
      </c>
      <c r="BK303" s="192">
        <f>ROUND(I303*H303,2)</f>
        <v>0</v>
      </c>
      <c r="BL303" s="19" t="s">
        <v>297</v>
      </c>
      <c r="BM303" s="191" t="s">
        <v>3388</v>
      </c>
    </row>
    <row r="304" spans="1:65" s="14" customFormat="1" ht="11.25">
      <c r="B304" s="209"/>
      <c r="C304" s="210"/>
      <c r="D304" s="200" t="s">
        <v>301</v>
      </c>
      <c r="E304" s="211" t="s">
        <v>19</v>
      </c>
      <c r="F304" s="212" t="s">
        <v>2904</v>
      </c>
      <c r="G304" s="210"/>
      <c r="H304" s="213">
        <v>2</v>
      </c>
      <c r="I304" s="214"/>
      <c r="J304" s="210"/>
      <c r="K304" s="210"/>
      <c r="L304" s="215"/>
      <c r="M304" s="216"/>
      <c r="N304" s="217"/>
      <c r="O304" s="217"/>
      <c r="P304" s="217"/>
      <c r="Q304" s="217"/>
      <c r="R304" s="217"/>
      <c r="S304" s="217"/>
      <c r="T304" s="218"/>
      <c r="AT304" s="219" t="s">
        <v>301</v>
      </c>
      <c r="AU304" s="219" t="s">
        <v>79</v>
      </c>
      <c r="AV304" s="14" t="s">
        <v>79</v>
      </c>
      <c r="AW304" s="14" t="s">
        <v>32</v>
      </c>
      <c r="AX304" s="14" t="s">
        <v>70</v>
      </c>
      <c r="AY304" s="219" t="s">
        <v>290</v>
      </c>
    </row>
    <row r="305" spans="1:65" s="15" customFormat="1" ht="11.25">
      <c r="B305" s="220"/>
      <c r="C305" s="221"/>
      <c r="D305" s="200" t="s">
        <v>301</v>
      </c>
      <c r="E305" s="222" t="s">
        <v>19</v>
      </c>
      <c r="F305" s="223" t="s">
        <v>304</v>
      </c>
      <c r="G305" s="221"/>
      <c r="H305" s="224">
        <v>2</v>
      </c>
      <c r="I305" s="225"/>
      <c r="J305" s="221"/>
      <c r="K305" s="221"/>
      <c r="L305" s="226"/>
      <c r="M305" s="227"/>
      <c r="N305" s="228"/>
      <c r="O305" s="228"/>
      <c r="P305" s="228"/>
      <c r="Q305" s="228"/>
      <c r="R305" s="228"/>
      <c r="S305" s="228"/>
      <c r="T305" s="229"/>
      <c r="AT305" s="230" t="s">
        <v>301</v>
      </c>
      <c r="AU305" s="230" t="s">
        <v>79</v>
      </c>
      <c r="AV305" s="15" t="s">
        <v>297</v>
      </c>
      <c r="AW305" s="15" t="s">
        <v>32</v>
      </c>
      <c r="AX305" s="15" t="s">
        <v>77</v>
      </c>
      <c r="AY305" s="230" t="s">
        <v>290</v>
      </c>
    </row>
    <row r="306" spans="1:65" s="12" customFormat="1" ht="22.9" customHeight="1">
      <c r="B306" s="164"/>
      <c r="C306" s="165"/>
      <c r="D306" s="166" t="s">
        <v>69</v>
      </c>
      <c r="E306" s="178" t="s">
        <v>368</v>
      </c>
      <c r="F306" s="178" t="s">
        <v>2094</v>
      </c>
      <c r="G306" s="165"/>
      <c r="H306" s="165"/>
      <c r="I306" s="168"/>
      <c r="J306" s="179">
        <f>BK306</f>
        <v>0</v>
      </c>
      <c r="K306" s="165"/>
      <c r="L306" s="170"/>
      <c r="M306" s="171"/>
      <c r="N306" s="172"/>
      <c r="O306" s="172"/>
      <c r="P306" s="173">
        <f>SUM(P307:P312)</f>
        <v>0</v>
      </c>
      <c r="Q306" s="172"/>
      <c r="R306" s="173">
        <f>SUM(R307:R312)</f>
        <v>2.05625E-4</v>
      </c>
      <c r="S306" s="172"/>
      <c r="T306" s="174">
        <f>SUM(T307:T312)</f>
        <v>0</v>
      </c>
      <c r="AR306" s="175" t="s">
        <v>77</v>
      </c>
      <c r="AT306" s="176" t="s">
        <v>69</v>
      </c>
      <c r="AU306" s="176" t="s">
        <v>77</v>
      </c>
      <c r="AY306" s="175" t="s">
        <v>290</v>
      </c>
      <c r="BK306" s="177">
        <f>SUM(BK307:BK312)</f>
        <v>0</v>
      </c>
    </row>
    <row r="307" spans="1:65" s="2" customFormat="1" ht="16.5" customHeight="1">
      <c r="A307" s="36"/>
      <c r="B307" s="37"/>
      <c r="C307" s="180" t="s">
        <v>653</v>
      </c>
      <c r="D307" s="180" t="s">
        <v>292</v>
      </c>
      <c r="E307" s="181" t="s">
        <v>2100</v>
      </c>
      <c r="F307" s="182" t="s">
        <v>2101</v>
      </c>
      <c r="G307" s="183" t="s">
        <v>295</v>
      </c>
      <c r="H307" s="184">
        <v>125</v>
      </c>
      <c r="I307" s="185"/>
      <c r="J307" s="186">
        <f>ROUND(I307*H307,2)</f>
        <v>0</v>
      </c>
      <c r="K307" s="182" t="s">
        <v>296</v>
      </c>
      <c r="L307" s="41"/>
      <c r="M307" s="187" t="s">
        <v>19</v>
      </c>
      <c r="N307" s="188" t="s">
        <v>41</v>
      </c>
      <c r="O307" s="66"/>
      <c r="P307" s="189">
        <f>O307*H307</f>
        <v>0</v>
      </c>
      <c r="Q307" s="189">
        <v>1.6449999999999999E-6</v>
      </c>
      <c r="R307" s="189">
        <f>Q307*H307</f>
        <v>2.05625E-4</v>
      </c>
      <c r="S307" s="189">
        <v>0</v>
      </c>
      <c r="T307" s="190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1" t="s">
        <v>297</v>
      </c>
      <c r="AT307" s="191" t="s">
        <v>292</v>
      </c>
      <c r="AU307" s="191" t="s">
        <v>79</v>
      </c>
      <c r="AY307" s="19" t="s">
        <v>290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19" t="s">
        <v>77</v>
      </c>
      <c r="BK307" s="192">
        <f>ROUND(I307*H307,2)</f>
        <v>0</v>
      </c>
      <c r="BL307" s="19" t="s">
        <v>297</v>
      </c>
      <c r="BM307" s="191" t="s">
        <v>3389</v>
      </c>
    </row>
    <row r="308" spans="1:65" s="2" customFormat="1" ht="11.25">
      <c r="A308" s="36"/>
      <c r="B308" s="37"/>
      <c r="C308" s="38"/>
      <c r="D308" s="193" t="s">
        <v>299</v>
      </c>
      <c r="E308" s="38"/>
      <c r="F308" s="194" t="s">
        <v>2103</v>
      </c>
      <c r="G308" s="38"/>
      <c r="H308" s="38"/>
      <c r="I308" s="195"/>
      <c r="J308" s="38"/>
      <c r="K308" s="38"/>
      <c r="L308" s="41"/>
      <c r="M308" s="196"/>
      <c r="N308" s="197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299</v>
      </c>
      <c r="AU308" s="19" t="s">
        <v>79</v>
      </c>
    </row>
    <row r="309" spans="1:65" s="13" customFormat="1" ht="11.25">
      <c r="B309" s="198"/>
      <c r="C309" s="199"/>
      <c r="D309" s="200" t="s">
        <v>301</v>
      </c>
      <c r="E309" s="201" t="s">
        <v>19</v>
      </c>
      <c r="F309" s="202" t="s">
        <v>2718</v>
      </c>
      <c r="G309" s="199"/>
      <c r="H309" s="201" t="s">
        <v>19</v>
      </c>
      <c r="I309" s="203"/>
      <c r="J309" s="199"/>
      <c r="K309" s="199"/>
      <c r="L309" s="204"/>
      <c r="M309" s="205"/>
      <c r="N309" s="206"/>
      <c r="O309" s="206"/>
      <c r="P309" s="206"/>
      <c r="Q309" s="206"/>
      <c r="R309" s="206"/>
      <c r="S309" s="206"/>
      <c r="T309" s="207"/>
      <c r="AT309" s="208" t="s">
        <v>301</v>
      </c>
      <c r="AU309" s="208" t="s">
        <v>79</v>
      </c>
      <c r="AV309" s="13" t="s">
        <v>77</v>
      </c>
      <c r="AW309" s="13" t="s">
        <v>32</v>
      </c>
      <c r="AX309" s="13" t="s">
        <v>70</v>
      </c>
      <c r="AY309" s="208" t="s">
        <v>290</v>
      </c>
    </row>
    <row r="310" spans="1:65" s="14" customFormat="1" ht="11.25">
      <c r="B310" s="209"/>
      <c r="C310" s="210"/>
      <c r="D310" s="200" t="s">
        <v>301</v>
      </c>
      <c r="E310" s="211" t="s">
        <v>19</v>
      </c>
      <c r="F310" s="212" t="s">
        <v>3390</v>
      </c>
      <c r="G310" s="210"/>
      <c r="H310" s="213">
        <v>115</v>
      </c>
      <c r="I310" s="214"/>
      <c r="J310" s="210"/>
      <c r="K310" s="210"/>
      <c r="L310" s="215"/>
      <c r="M310" s="216"/>
      <c r="N310" s="217"/>
      <c r="O310" s="217"/>
      <c r="P310" s="217"/>
      <c r="Q310" s="217"/>
      <c r="R310" s="217"/>
      <c r="S310" s="217"/>
      <c r="T310" s="218"/>
      <c r="AT310" s="219" t="s">
        <v>301</v>
      </c>
      <c r="AU310" s="219" t="s">
        <v>79</v>
      </c>
      <c r="AV310" s="14" t="s">
        <v>79</v>
      </c>
      <c r="AW310" s="14" t="s">
        <v>32</v>
      </c>
      <c r="AX310" s="14" t="s">
        <v>70</v>
      </c>
      <c r="AY310" s="219" t="s">
        <v>290</v>
      </c>
    </row>
    <row r="311" spans="1:65" s="14" customFormat="1" ht="11.25">
      <c r="B311" s="209"/>
      <c r="C311" s="210"/>
      <c r="D311" s="200" t="s">
        <v>301</v>
      </c>
      <c r="E311" s="211" t="s">
        <v>19</v>
      </c>
      <c r="F311" s="212" t="s">
        <v>2908</v>
      </c>
      <c r="G311" s="210"/>
      <c r="H311" s="213">
        <v>10</v>
      </c>
      <c r="I311" s="214"/>
      <c r="J311" s="210"/>
      <c r="K311" s="210"/>
      <c r="L311" s="215"/>
      <c r="M311" s="216"/>
      <c r="N311" s="217"/>
      <c r="O311" s="217"/>
      <c r="P311" s="217"/>
      <c r="Q311" s="217"/>
      <c r="R311" s="217"/>
      <c r="S311" s="217"/>
      <c r="T311" s="218"/>
      <c r="AT311" s="219" t="s">
        <v>301</v>
      </c>
      <c r="AU311" s="219" t="s">
        <v>79</v>
      </c>
      <c r="AV311" s="14" t="s">
        <v>79</v>
      </c>
      <c r="AW311" s="14" t="s">
        <v>32</v>
      </c>
      <c r="AX311" s="14" t="s">
        <v>70</v>
      </c>
      <c r="AY311" s="219" t="s">
        <v>290</v>
      </c>
    </row>
    <row r="312" spans="1:65" s="15" customFormat="1" ht="11.25">
      <c r="B312" s="220"/>
      <c r="C312" s="221"/>
      <c r="D312" s="200" t="s">
        <v>301</v>
      </c>
      <c r="E312" s="222" t="s">
        <v>19</v>
      </c>
      <c r="F312" s="223" t="s">
        <v>304</v>
      </c>
      <c r="G312" s="221"/>
      <c r="H312" s="224">
        <v>125</v>
      </c>
      <c r="I312" s="225"/>
      <c r="J312" s="221"/>
      <c r="K312" s="221"/>
      <c r="L312" s="226"/>
      <c r="M312" s="227"/>
      <c r="N312" s="228"/>
      <c r="O312" s="228"/>
      <c r="P312" s="228"/>
      <c r="Q312" s="228"/>
      <c r="R312" s="228"/>
      <c r="S312" s="228"/>
      <c r="T312" s="229"/>
      <c r="AT312" s="230" t="s">
        <v>301</v>
      </c>
      <c r="AU312" s="230" t="s">
        <v>79</v>
      </c>
      <c r="AV312" s="15" t="s">
        <v>297</v>
      </c>
      <c r="AW312" s="15" t="s">
        <v>32</v>
      </c>
      <c r="AX312" s="15" t="s">
        <v>77</v>
      </c>
      <c r="AY312" s="230" t="s">
        <v>290</v>
      </c>
    </row>
    <row r="313" spans="1:65" s="12" customFormat="1" ht="22.9" customHeight="1">
      <c r="B313" s="164"/>
      <c r="C313" s="165"/>
      <c r="D313" s="166" t="s">
        <v>69</v>
      </c>
      <c r="E313" s="178" t="s">
        <v>2110</v>
      </c>
      <c r="F313" s="178" t="s">
        <v>2111</v>
      </c>
      <c r="G313" s="165"/>
      <c r="H313" s="165"/>
      <c r="I313" s="168"/>
      <c r="J313" s="179">
        <f>BK313</f>
        <v>0</v>
      </c>
      <c r="K313" s="165"/>
      <c r="L313" s="170"/>
      <c r="M313" s="171"/>
      <c r="N313" s="172"/>
      <c r="O313" s="172"/>
      <c r="P313" s="173">
        <f>SUM(P314:P317)</f>
        <v>0</v>
      </c>
      <c r="Q313" s="172"/>
      <c r="R313" s="173">
        <f>SUM(R314:R317)</f>
        <v>0</v>
      </c>
      <c r="S313" s="172"/>
      <c r="T313" s="174">
        <f>SUM(T314:T317)</f>
        <v>0</v>
      </c>
      <c r="AR313" s="175" t="s">
        <v>77</v>
      </c>
      <c r="AT313" s="176" t="s">
        <v>69</v>
      </c>
      <c r="AU313" s="176" t="s">
        <v>77</v>
      </c>
      <c r="AY313" s="175" t="s">
        <v>290</v>
      </c>
      <c r="BK313" s="177">
        <f>SUM(BK314:BK317)</f>
        <v>0</v>
      </c>
    </row>
    <row r="314" spans="1:65" s="2" customFormat="1" ht="24.2" customHeight="1">
      <c r="A314" s="36"/>
      <c r="B314" s="37"/>
      <c r="C314" s="180" t="s">
        <v>659</v>
      </c>
      <c r="D314" s="180" t="s">
        <v>292</v>
      </c>
      <c r="E314" s="181" t="s">
        <v>2112</v>
      </c>
      <c r="F314" s="182" t="s">
        <v>2113</v>
      </c>
      <c r="G314" s="183" t="s">
        <v>489</v>
      </c>
      <c r="H314" s="184">
        <v>21.789000000000001</v>
      </c>
      <c r="I314" s="185"/>
      <c r="J314" s="186">
        <f>ROUND(I314*H314,2)</f>
        <v>0</v>
      </c>
      <c r="K314" s="182" t="s">
        <v>296</v>
      </c>
      <c r="L314" s="41"/>
      <c r="M314" s="187" t="s">
        <v>19</v>
      </c>
      <c r="N314" s="188" t="s">
        <v>41</v>
      </c>
      <c r="O314" s="66"/>
      <c r="P314" s="189">
        <f>O314*H314</f>
        <v>0</v>
      </c>
      <c r="Q314" s="189">
        <v>0</v>
      </c>
      <c r="R314" s="189">
        <f>Q314*H314</f>
        <v>0</v>
      </c>
      <c r="S314" s="189">
        <v>0</v>
      </c>
      <c r="T314" s="190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91" t="s">
        <v>297</v>
      </c>
      <c r="AT314" s="191" t="s">
        <v>292</v>
      </c>
      <c r="AU314" s="191" t="s">
        <v>79</v>
      </c>
      <c r="AY314" s="19" t="s">
        <v>290</v>
      </c>
      <c r="BE314" s="192">
        <f>IF(N314="základní",J314,0)</f>
        <v>0</v>
      </c>
      <c r="BF314" s="192">
        <f>IF(N314="snížená",J314,0)</f>
        <v>0</v>
      </c>
      <c r="BG314" s="192">
        <f>IF(N314="zákl. přenesená",J314,0)</f>
        <v>0</v>
      </c>
      <c r="BH314" s="192">
        <f>IF(N314="sníž. přenesená",J314,0)</f>
        <v>0</v>
      </c>
      <c r="BI314" s="192">
        <f>IF(N314="nulová",J314,0)</f>
        <v>0</v>
      </c>
      <c r="BJ314" s="19" t="s">
        <v>77</v>
      </c>
      <c r="BK314" s="192">
        <f>ROUND(I314*H314,2)</f>
        <v>0</v>
      </c>
      <c r="BL314" s="19" t="s">
        <v>297</v>
      </c>
      <c r="BM314" s="191" t="s">
        <v>3391</v>
      </c>
    </row>
    <row r="315" spans="1:65" s="2" customFormat="1" ht="11.25">
      <c r="A315" s="36"/>
      <c r="B315" s="37"/>
      <c r="C315" s="38"/>
      <c r="D315" s="193" t="s">
        <v>299</v>
      </c>
      <c r="E315" s="38"/>
      <c r="F315" s="194" t="s">
        <v>2115</v>
      </c>
      <c r="G315" s="38"/>
      <c r="H315" s="38"/>
      <c r="I315" s="195"/>
      <c r="J315" s="38"/>
      <c r="K315" s="38"/>
      <c r="L315" s="41"/>
      <c r="M315" s="196"/>
      <c r="N315" s="197"/>
      <c r="O315" s="66"/>
      <c r="P315" s="66"/>
      <c r="Q315" s="66"/>
      <c r="R315" s="66"/>
      <c r="S315" s="66"/>
      <c r="T315" s="67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T315" s="19" t="s">
        <v>299</v>
      </c>
      <c r="AU315" s="19" t="s">
        <v>79</v>
      </c>
    </row>
    <row r="316" spans="1:65" s="14" customFormat="1" ht="11.25">
      <c r="B316" s="209"/>
      <c r="C316" s="210"/>
      <c r="D316" s="200" t="s">
        <v>301</v>
      </c>
      <c r="E316" s="211" t="s">
        <v>19</v>
      </c>
      <c r="F316" s="212" t="s">
        <v>3392</v>
      </c>
      <c r="G316" s="210"/>
      <c r="H316" s="213">
        <v>21.789000000000001</v>
      </c>
      <c r="I316" s="214"/>
      <c r="J316" s="210"/>
      <c r="K316" s="210"/>
      <c r="L316" s="215"/>
      <c r="M316" s="216"/>
      <c r="N316" s="217"/>
      <c r="O316" s="217"/>
      <c r="P316" s="217"/>
      <c r="Q316" s="217"/>
      <c r="R316" s="217"/>
      <c r="S316" s="217"/>
      <c r="T316" s="218"/>
      <c r="AT316" s="219" t="s">
        <v>301</v>
      </c>
      <c r="AU316" s="219" t="s">
        <v>79</v>
      </c>
      <c r="AV316" s="14" t="s">
        <v>79</v>
      </c>
      <c r="AW316" s="14" t="s">
        <v>32</v>
      </c>
      <c r="AX316" s="14" t="s">
        <v>70</v>
      </c>
      <c r="AY316" s="219" t="s">
        <v>290</v>
      </c>
    </row>
    <row r="317" spans="1:65" s="15" customFormat="1" ht="11.25">
      <c r="B317" s="220"/>
      <c r="C317" s="221"/>
      <c r="D317" s="200" t="s">
        <v>301</v>
      </c>
      <c r="E317" s="222" t="s">
        <v>19</v>
      </c>
      <c r="F317" s="223" t="s">
        <v>304</v>
      </c>
      <c r="G317" s="221"/>
      <c r="H317" s="224">
        <v>21.789000000000001</v>
      </c>
      <c r="I317" s="225"/>
      <c r="J317" s="221"/>
      <c r="K317" s="221"/>
      <c r="L317" s="226"/>
      <c r="M317" s="227"/>
      <c r="N317" s="228"/>
      <c r="O317" s="228"/>
      <c r="P317" s="228"/>
      <c r="Q317" s="228"/>
      <c r="R317" s="228"/>
      <c r="S317" s="228"/>
      <c r="T317" s="229"/>
      <c r="AT317" s="230" t="s">
        <v>301</v>
      </c>
      <c r="AU317" s="230" t="s">
        <v>79</v>
      </c>
      <c r="AV317" s="15" t="s">
        <v>297</v>
      </c>
      <c r="AW317" s="15" t="s">
        <v>32</v>
      </c>
      <c r="AX317" s="15" t="s">
        <v>77</v>
      </c>
      <c r="AY317" s="230" t="s">
        <v>290</v>
      </c>
    </row>
    <row r="318" spans="1:65" s="12" customFormat="1" ht="22.9" customHeight="1">
      <c r="B318" s="164"/>
      <c r="C318" s="165"/>
      <c r="D318" s="166" t="s">
        <v>69</v>
      </c>
      <c r="E318" s="178" t="s">
        <v>979</v>
      </c>
      <c r="F318" s="178" t="s">
        <v>980</v>
      </c>
      <c r="G318" s="165"/>
      <c r="H318" s="165"/>
      <c r="I318" s="168"/>
      <c r="J318" s="179">
        <f>BK318</f>
        <v>0</v>
      </c>
      <c r="K318" s="165"/>
      <c r="L318" s="170"/>
      <c r="M318" s="171"/>
      <c r="N318" s="172"/>
      <c r="O318" s="172"/>
      <c r="P318" s="173">
        <f>SUM(P319:P322)</f>
        <v>0</v>
      </c>
      <c r="Q318" s="172"/>
      <c r="R318" s="173">
        <f>SUM(R319:R322)</f>
        <v>0</v>
      </c>
      <c r="S318" s="172"/>
      <c r="T318" s="174">
        <f>SUM(T319:T322)</f>
        <v>0</v>
      </c>
      <c r="AR318" s="175" t="s">
        <v>77</v>
      </c>
      <c r="AT318" s="176" t="s">
        <v>69</v>
      </c>
      <c r="AU318" s="176" t="s">
        <v>77</v>
      </c>
      <c r="AY318" s="175" t="s">
        <v>290</v>
      </c>
      <c r="BK318" s="177">
        <f>SUM(BK319:BK322)</f>
        <v>0</v>
      </c>
    </row>
    <row r="319" spans="1:65" s="2" customFormat="1" ht="24.2" customHeight="1">
      <c r="A319" s="36"/>
      <c r="B319" s="37"/>
      <c r="C319" s="180" t="s">
        <v>670</v>
      </c>
      <c r="D319" s="180" t="s">
        <v>292</v>
      </c>
      <c r="E319" s="181" t="s">
        <v>1768</v>
      </c>
      <c r="F319" s="182" t="s">
        <v>1769</v>
      </c>
      <c r="G319" s="183" t="s">
        <v>489</v>
      </c>
      <c r="H319" s="184">
        <v>10.308999999999999</v>
      </c>
      <c r="I319" s="185"/>
      <c r="J319" s="186">
        <f>ROUND(I319*H319,2)</f>
        <v>0</v>
      </c>
      <c r="K319" s="182" t="s">
        <v>296</v>
      </c>
      <c r="L319" s="41"/>
      <c r="M319" s="187" t="s">
        <v>19</v>
      </c>
      <c r="N319" s="188" t="s">
        <v>41</v>
      </c>
      <c r="O319" s="66"/>
      <c r="P319" s="189">
        <f>O319*H319</f>
        <v>0</v>
      </c>
      <c r="Q319" s="189">
        <v>0</v>
      </c>
      <c r="R319" s="189">
        <f>Q319*H319</f>
        <v>0</v>
      </c>
      <c r="S319" s="189">
        <v>0</v>
      </c>
      <c r="T319" s="190">
        <f>S319*H319</f>
        <v>0</v>
      </c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R319" s="191" t="s">
        <v>297</v>
      </c>
      <c r="AT319" s="191" t="s">
        <v>292</v>
      </c>
      <c r="AU319" s="191" t="s">
        <v>79</v>
      </c>
      <c r="AY319" s="19" t="s">
        <v>290</v>
      </c>
      <c r="BE319" s="192">
        <f>IF(N319="základní",J319,0)</f>
        <v>0</v>
      </c>
      <c r="BF319" s="192">
        <f>IF(N319="snížená",J319,0)</f>
        <v>0</v>
      </c>
      <c r="BG319" s="192">
        <f>IF(N319="zákl. přenesená",J319,0)</f>
        <v>0</v>
      </c>
      <c r="BH319" s="192">
        <f>IF(N319="sníž. přenesená",J319,0)</f>
        <v>0</v>
      </c>
      <c r="BI319" s="192">
        <f>IF(N319="nulová",J319,0)</f>
        <v>0</v>
      </c>
      <c r="BJ319" s="19" t="s">
        <v>77</v>
      </c>
      <c r="BK319" s="192">
        <f>ROUND(I319*H319,2)</f>
        <v>0</v>
      </c>
      <c r="BL319" s="19" t="s">
        <v>297</v>
      </c>
      <c r="BM319" s="191" t="s">
        <v>3393</v>
      </c>
    </row>
    <row r="320" spans="1:65" s="2" customFormat="1" ht="11.25">
      <c r="A320" s="36"/>
      <c r="B320" s="37"/>
      <c r="C320" s="38"/>
      <c r="D320" s="193" t="s">
        <v>299</v>
      </c>
      <c r="E320" s="38"/>
      <c r="F320" s="194" t="s">
        <v>1771</v>
      </c>
      <c r="G320" s="38"/>
      <c r="H320" s="38"/>
      <c r="I320" s="195"/>
      <c r="J320" s="38"/>
      <c r="K320" s="38"/>
      <c r="L320" s="41"/>
      <c r="M320" s="196"/>
      <c r="N320" s="197"/>
      <c r="O320" s="66"/>
      <c r="P320" s="66"/>
      <c r="Q320" s="66"/>
      <c r="R320" s="66"/>
      <c r="S320" s="66"/>
      <c r="T320" s="67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T320" s="19" t="s">
        <v>299</v>
      </c>
      <c r="AU320" s="19" t="s">
        <v>79</v>
      </c>
    </row>
    <row r="321" spans="1:65" s="2" customFormat="1" ht="33" customHeight="1">
      <c r="A321" s="36"/>
      <c r="B321" s="37"/>
      <c r="C321" s="180" t="s">
        <v>680</v>
      </c>
      <c r="D321" s="180" t="s">
        <v>292</v>
      </c>
      <c r="E321" s="181" t="s">
        <v>2382</v>
      </c>
      <c r="F321" s="182" t="s">
        <v>2383</v>
      </c>
      <c r="G321" s="183" t="s">
        <v>489</v>
      </c>
      <c r="H321" s="184">
        <v>10.308999999999999</v>
      </c>
      <c r="I321" s="185"/>
      <c r="J321" s="186">
        <f>ROUND(I321*H321,2)</f>
        <v>0</v>
      </c>
      <c r="K321" s="182" t="s">
        <v>296</v>
      </c>
      <c r="L321" s="41"/>
      <c r="M321" s="187" t="s">
        <v>19</v>
      </c>
      <c r="N321" s="188" t="s">
        <v>41</v>
      </c>
      <c r="O321" s="66"/>
      <c r="P321" s="189">
        <f>O321*H321</f>
        <v>0</v>
      </c>
      <c r="Q321" s="189">
        <v>0</v>
      </c>
      <c r="R321" s="189">
        <f>Q321*H321</f>
        <v>0</v>
      </c>
      <c r="S321" s="189">
        <v>0</v>
      </c>
      <c r="T321" s="190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91" t="s">
        <v>297</v>
      </c>
      <c r="AT321" s="191" t="s">
        <v>292</v>
      </c>
      <c r="AU321" s="191" t="s">
        <v>79</v>
      </c>
      <c r="AY321" s="19" t="s">
        <v>290</v>
      </c>
      <c r="BE321" s="192">
        <f>IF(N321="základní",J321,0)</f>
        <v>0</v>
      </c>
      <c r="BF321" s="192">
        <f>IF(N321="snížená",J321,0)</f>
        <v>0</v>
      </c>
      <c r="BG321" s="192">
        <f>IF(N321="zákl. přenesená",J321,0)</f>
        <v>0</v>
      </c>
      <c r="BH321" s="192">
        <f>IF(N321="sníž. přenesená",J321,0)</f>
        <v>0</v>
      </c>
      <c r="BI321" s="192">
        <f>IF(N321="nulová",J321,0)</f>
        <v>0</v>
      </c>
      <c r="BJ321" s="19" t="s">
        <v>77</v>
      </c>
      <c r="BK321" s="192">
        <f>ROUND(I321*H321,2)</f>
        <v>0</v>
      </c>
      <c r="BL321" s="19" t="s">
        <v>297</v>
      </c>
      <c r="BM321" s="191" t="s">
        <v>3394</v>
      </c>
    </row>
    <row r="322" spans="1:65" s="2" customFormat="1" ht="11.25">
      <c r="A322" s="36"/>
      <c r="B322" s="37"/>
      <c r="C322" s="38"/>
      <c r="D322" s="193" t="s">
        <v>299</v>
      </c>
      <c r="E322" s="38"/>
      <c r="F322" s="194" t="s">
        <v>2385</v>
      </c>
      <c r="G322" s="38"/>
      <c r="H322" s="38"/>
      <c r="I322" s="195"/>
      <c r="J322" s="38"/>
      <c r="K322" s="38"/>
      <c r="L322" s="41"/>
      <c r="M322" s="255"/>
      <c r="N322" s="256"/>
      <c r="O322" s="257"/>
      <c r="P322" s="257"/>
      <c r="Q322" s="257"/>
      <c r="R322" s="257"/>
      <c r="S322" s="257"/>
      <c r="T322" s="258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299</v>
      </c>
      <c r="AU322" s="19" t="s">
        <v>79</v>
      </c>
    </row>
    <row r="323" spans="1:65" s="2" customFormat="1" ht="6.95" customHeight="1">
      <c r="A323" s="36"/>
      <c r="B323" s="49"/>
      <c r="C323" s="50"/>
      <c r="D323" s="50"/>
      <c r="E323" s="50"/>
      <c r="F323" s="50"/>
      <c r="G323" s="50"/>
      <c r="H323" s="50"/>
      <c r="I323" s="50"/>
      <c r="J323" s="50"/>
      <c r="K323" s="50"/>
      <c r="L323" s="41"/>
      <c r="M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</row>
  </sheetData>
  <sheetProtection algorithmName="SHA-512" hashValue="aKxxfqGT3hlVJEiOlu2ixP0/dhIXGY0ZmxpHnHCXgE3QJc4mdrorb3IIz+OawrhEceqaYqmin840hYY4NKFLpw==" saltValue="pLb+Mr+/UJvgFC1DoBvFAXfHyfyKLnMLaTYtTSNyIXZV5K2jQ5wOMOSMWQnuISbYAdtu6SbgD5naUD9+lUlY1A==" spinCount="100000" sheet="1" objects="1" scenarios="1" formatColumns="0" formatRows="0" autoFilter="0"/>
  <autoFilter ref="C92:K322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1" r:id="rId2"/>
    <hyperlink ref="F105" r:id="rId3"/>
    <hyperlink ref="F109" r:id="rId4"/>
    <hyperlink ref="F113" r:id="rId5"/>
    <hyperlink ref="F117" r:id="rId6"/>
    <hyperlink ref="F126" r:id="rId7"/>
    <hyperlink ref="F131" r:id="rId8"/>
    <hyperlink ref="F135" r:id="rId9"/>
    <hyperlink ref="F137" r:id="rId10"/>
    <hyperlink ref="F149" r:id="rId11"/>
    <hyperlink ref="F160" r:id="rId12"/>
    <hyperlink ref="F167" r:id="rId13"/>
    <hyperlink ref="F179" r:id="rId14"/>
    <hyperlink ref="F186" r:id="rId15"/>
    <hyperlink ref="F191" r:id="rId16"/>
    <hyperlink ref="F205" r:id="rId17"/>
    <hyperlink ref="F209" r:id="rId18"/>
    <hyperlink ref="F213" r:id="rId19"/>
    <hyperlink ref="F218" r:id="rId20"/>
    <hyperlink ref="F222" r:id="rId21"/>
    <hyperlink ref="F229" r:id="rId22"/>
    <hyperlink ref="F233" r:id="rId23"/>
    <hyperlink ref="F238" r:id="rId24"/>
    <hyperlink ref="F242" r:id="rId25"/>
    <hyperlink ref="F246" r:id="rId26"/>
    <hyperlink ref="F250" r:id="rId27"/>
    <hyperlink ref="F254" r:id="rId28"/>
    <hyperlink ref="F259" r:id="rId29"/>
    <hyperlink ref="F263" r:id="rId30"/>
    <hyperlink ref="F265" r:id="rId31"/>
    <hyperlink ref="F269" r:id="rId32"/>
    <hyperlink ref="F280" r:id="rId33"/>
    <hyperlink ref="F287" r:id="rId34"/>
    <hyperlink ref="F300" r:id="rId35"/>
    <hyperlink ref="F308" r:id="rId36"/>
    <hyperlink ref="F315" r:id="rId37"/>
    <hyperlink ref="F320" r:id="rId38"/>
    <hyperlink ref="F322" r:id="rId3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7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120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3395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ROUND(J94,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ROUND((SUM(BE94:BE369)),  2)</f>
        <v>0</v>
      </c>
      <c r="G35" s="36"/>
      <c r="H35" s="36"/>
      <c r="I35" s="126">
        <v>0.21</v>
      </c>
      <c r="J35" s="125">
        <f>ROUND(((SUM(BE94:BE369))*I35),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ROUND((SUM(BF94:BF369)),  2)</f>
        <v>0</v>
      </c>
      <c r="G36" s="36"/>
      <c r="H36" s="36"/>
      <c r="I36" s="126">
        <v>0.15</v>
      </c>
      <c r="J36" s="125">
        <f>ROUND(((SUM(BF94:BF369))*I36),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ROUND((SUM(BG94:BG369)),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ROUND((SUM(BH94:BH369)),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ROUND((SUM(BI94:BI369)),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IO01.008 - Stoka B2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J94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J95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J96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254</v>
      </c>
      <c r="E66" s="150"/>
      <c r="F66" s="150"/>
      <c r="G66" s="150"/>
      <c r="H66" s="150"/>
      <c r="I66" s="150"/>
      <c r="J66" s="151">
        <f>J272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256</v>
      </c>
      <c r="E67" s="150"/>
      <c r="F67" s="150"/>
      <c r="G67" s="150"/>
      <c r="H67" s="150"/>
      <c r="I67" s="150"/>
      <c r="J67" s="151">
        <f>J283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1773</v>
      </c>
      <c r="E68" s="150"/>
      <c r="F68" s="150"/>
      <c r="G68" s="150"/>
      <c r="H68" s="150"/>
      <c r="I68" s="150"/>
      <c r="J68" s="151">
        <f>J296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1606</v>
      </c>
      <c r="E69" s="150"/>
      <c r="F69" s="150"/>
      <c r="G69" s="150"/>
      <c r="H69" s="150"/>
      <c r="I69" s="150"/>
      <c r="J69" s="151">
        <f>J327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2009</v>
      </c>
      <c r="E70" s="150"/>
      <c r="F70" s="150"/>
      <c r="G70" s="150"/>
      <c r="H70" s="150"/>
      <c r="I70" s="150"/>
      <c r="J70" s="151">
        <f>J348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2010</v>
      </c>
      <c r="E71" s="150"/>
      <c r="F71" s="150"/>
      <c r="G71" s="150"/>
      <c r="H71" s="150"/>
      <c r="I71" s="150"/>
      <c r="J71" s="151">
        <f>J360</f>
        <v>0</v>
      </c>
      <c r="K71" s="99"/>
      <c r="L71" s="152"/>
    </row>
    <row r="72" spans="1:31" s="10" customFormat="1" ht="19.899999999999999" customHeight="1">
      <c r="B72" s="148"/>
      <c r="C72" s="99"/>
      <c r="D72" s="149" t="s">
        <v>259</v>
      </c>
      <c r="E72" s="150"/>
      <c r="F72" s="150"/>
      <c r="G72" s="150"/>
      <c r="H72" s="150"/>
      <c r="I72" s="150"/>
      <c r="J72" s="151">
        <f>J365</f>
        <v>0</v>
      </c>
      <c r="K72" s="99"/>
      <c r="L72" s="152"/>
    </row>
    <row r="73" spans="1:31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31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4.95" customHeight="1">
      <c r="A79" s="36"/>
      <c r="B79" s="37"/>
      <c r="C79" s="25" t="s">
        <v>275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03" t="str">
        <f>E7</f>
        <v>Kanalizace a ČOV Želeč</v>
      </c>
      <c r="F82" s="404"/>
      <c r="G82" s="404"/>
      <c r="H82" s="404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244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2" customFormat="1" ht="16.5" customHeight="1">
      <c r="A84" s="36"/>
      <c r="B84" s="37"/>
      <c r="C84" s="38"/>
      <c r="D84" s="38"/>
      <c r="E84" s="403" t="s">
        <v>2395</v>
      </c>
      <c r="F84" s="405"/>
      <c r="G84" s="405"/>
      <c r="H84" s="405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2" customFormat="1" ht="12" customHeight="1">
      <c r="A85" s="36"/>
      <c r="B85" s="37"/>
      <c r="C85" s="31" t="s">
        <v>246</v>
      </c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6.5" customHeight="1">
      <c r="A86" s="36"/>
      <c r="B86" s="37"/>
      <c r="C86" s="38"/>
      <c r="D86" s="38"/>
      <c r="E86" s="377" t="str">
        <f>E11</f>
        <v>IO01.008 - Stoka B2</v>
      </c>
      <c r="F86" s="405"/>
      <c r="G86" s="405"/>
      <c r="H86" s="405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2" customHeight="1">
      <c r="A88" s="36"/>
      <c r="B88" s="37"/>
      <c r="C88" s="31" t="s">
        <v>21</v>
      </c>
      <c r="D88" s="38"/>
      <c r="E88" s="38"/>
      <c r="F88" s="29" t="str">
        <f>F14</f>
        <v>Želeč</v>
      </c>
      <c r="G88" s="38"/>
      <c r="H88" s="38"/>
      <c r="I88" s="31" t="s">
        <v>23</v>
      </c>
      <c r="J88" s="61" t="str">
        <f>IF(J14="","",J14)</f>
        <v>23. 6. 2021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5.2" customHeight="1">
      <c r="A90" s="36"/>
      <c r="B90" s="37"/>
      <c r="C90" s="31" t="s">
        <v>25</v>
      </c>
      <c r="D90" s="38"/>
      <c r="E90" s="38"/>
      <c r="F90" s="29" t="str">
        <f>E17</f>
        <v xml:space="preserve"> </v>
      </c>
      <c r="G90" s="38"/>
      <c r="H90" s="38"/>
      <c r="I90" s="31" t="s">
        <v>31</v>
      </c>
      <c r="J90" s="34" t="str">
        <f>E23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29</v>
      </c>
      <c r="D91" s="38"/>
      <c r="E91" s="38"/>
      <c r="F91" s="29" t="str">
        <f>IF(E20="","",E20)</f>
        <v>Vyplň údaj</v>
      </c>
      <c r="G91" s="38"/>
      <c r="H91" s="38"/>
      <c r="I91" s="31" t="s">
        <v>33</v>
      </c>
      <c r="J91" s="34" t="str">
        <f>E26</f>
        <v xml:space="preserve"> </v>
      </c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0.35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11" customFormat="1" ht="29.25" customHeight="1">
      <c r="A93" s="153"/>
      <c r="B93" s="154"/>
      <c r="C93" s="155" t="s">
        <v>276</v>
      </c>
      <c r="D93" s="156" t="s">
        <v>55</v>
      </c>
      <c r="E93" s="156" t="s">
        <v>51</v>
      </c>
      <c r="F93" s="156" t="s">
        <v>52</v>
      </c>
      <c r="G93" s="156" t="s">
        <v>277</v>
      </c>
      <c r="H93" s="156" t="s">
        <v>278</v>
      </c>
      <c r="I93" s="156" t="s">
        <v>279</v>
      </c>
      <c r="J93" s="156" t="s">
        <v>250</v>
      </c>
      <c r="K93" s="157" t="s">
        <v>280</v>
      </c>
      <c r="L93" s="158"/>
      <c r="M93" s="70" t="s">
        <v>19</v>
      </c>
      <c r="N93" s="71" t="s">
        <v>40</v>
      </c>
      <c r="O93" s="71" t="s">
        <v>281</v>
      </c>
      <c r="P93" s="71" t="s">
        <v>282</v>
      </c>
      <c r="Q93" s="71" t="s">
        <v>283</v>
      </c>
      <c r="R93" s="71" t="s">
        <v>284</v>
      </c>
      <c r="S93" s="71" t="s">
        <v>285</v>
      </c>
      <c r="T93" s="72" t="s">
        <v>286</v>
      </c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</row>
    <row r="94" spans="1:63" s="2" customFormat="1" ht="22.9" customHeight="1">
      <c r="A94" s="36"/>
      <c r="B94" s="37"/>
      <c r="C94" s="77" t="s">
        <v>287</v>
      </c>
      <c r="D94" s="38"/>
      <c r="E94" s="38"/>
      <c r="F94" s="38"/>
      <c r="G94" s="38"/>
      <c r="H94" s="38"/>
      <c r="I94" s="38"/>
      <c r="J94" s="159">
        <f>BK94</f>
        <v>0</v>
      </c>
      <c r="K94" s="38"/>
      <c r="L94" s="41"/>
      <c r="M94" s="73"/>
      <c r="N94" s="160"/>
      <c r="O94" s="74"/>
      <c r="P94" s="161">
        <f>P95</f>
        <v>0</v>
      </c>
      <c r="Q94" s="74"/>
      <c r="R94" s="161">
        <f>R95</f>
        <v>26.526527839</v>
      </c>
      <c r="S94" s="74"/>
      <c r="T94" s="162">
        <f>T95</f>
        <v>209.88244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69</v>
      </c>
      <c r="AU94" s="19" t="s">
        <v>251</v>
      </c>
      <c r="BK94" s="163">
        <f>BK95</f>
        <v>0</v>
      </c>
    </row>
    <row r="95" spans="1:63" s="12" customFormat="1" ht="25.9" customHeight="1">
      <c r="B95" s="164"/>
      <c r="C95" s="165"/>
      <c r="D95" s="166" t="s">
        <v>69</v>
      </c>
      <c r="E95" s="167" t="s">
        <v>288</v>
      </c>
      <c r="F95" s="167" t="s">
        <v>2011</v>
      </c>
      <c r="G95" s="165"/>
      <c r="H95" s="165"/>
      <c r="I95" s="168"/>
      <c r="J95" s="169">
        <f>BK95</f>
        <v>0</v>
      </c>
      <c r="K95" s="165"/>
      <c r="L95" s="170"/>
      <c r="M95" s="171"/>
      <c r="N95" s="172"/>
      <c r="O95" s="172"/>
      <c r="P95" s="173">
        <f>P96+P272+P283+P296+P327+P348+P360+P365</f>
        <v>0</v>
      </c>
      <c r="Q95" s="172"/>
      <c r="R95" s="173">
        <f>R96+R272+R283+R296+R327+R348+R360+R365</f>
        <v>26.526527839</v>
      </c>
      <c r="S95" s="172"/>
      <c r="T95" s="174">
        <f>T96+T272+T283+T296+T327+T348+T360+T365</f>
        <v>209.88244</v>
      </c>
      <c r="AR95" s="175" t="s">
        <v>77</v>
      </c>
      <c r="AT95" s="176" t="s">
        <v>69</v>
      </c>
      <c r="AU95" s="176" t="s">
        <v>70</v>
      </c>
      <c r="AY95" s="175" t="s">
        <v>290</v>
      </c>
      <c r="BK95" s="177">
        <f>BK96+BK272+BK283+BK296+BK327+BK348+BK360+BK365</f>
        <v>0</v>
      </c>
    </row>
    <row r="96" spans="1:63" s="12" customFormat="1" ht="22.9" customHeight="1">
      <c r="B96" s="164"/>
      <c r="C96" s="165"/>
      <c r="D96" s="166" t="s">
        <v>69</v>
      </c>
      <c r="E96" s="178" t="s">
        <v>77</v>
      </c>
      <c r="F96" s="178" t="s">
        <v>291</v>
      </c>
      <c r="G96" s="165"/>
      <c r="H96" s="165"/>
      <c r="I96" s="168"/>
      <c r="J96" s="179">
        <f>BK96</f>
        <v>0</v>
      </c>
      <c r="K96" s="165"/>
      <c r="L96" s="170"/>
      <c r="M96" s="171"/>
      <c r="N96" s="172"/>
      <c r="O96" s="172"/>
      <c r="P96" s="173">
        <f>SUM(P97:P271)</f>
        <v>0</v>
      </c>
      <c r="Q96" s="172"/>
      <c r="R96" s="173">
        <f>SUM(R97:R271)</f>
        <v>2.6638948730000003</v>
      </c>
      <c r="S96" s="172"/>
      <c r="T96" s="174">
        <f>SUM(T97:T271)</f>
        <v>209.88244</v>
      </c>
      <c r="AR96" s="175" t="s">
        <v>77</v>
      </c>
      <c r="AT96" s="176" t="s">
        <v>69</v>
      </c>
      <c r="AU96" s="176" t="s">
        <v>77</v>
      </c>
      <c r="AY96" s="175" t="s">
        <v>290</v>
      </c>
      <c r="BK96" s="177">
        <f>SUM(BK97:BK271)</f>
        <v>0</v>
      </c>
    </row>
    <row r="97" spans="1:65" s="2" customFormat="1" ht="37.9" customHeight="1">
      <c r="A97" s="36"/>
      <c r="B97" s="37"/>
      <c r="C97" s="180" t="s">
        <v>77</v>
      </c>
      <c r="D97" s="180" t="s">
        <v>292</v>
      </c>
      <c r="E97" s="181" t="s">
        <v>2413</v>
      </c>
      <c r="F97" s="182" t="s">
        <v>2414</v>
      </c>
      <c r="G97" s="183" t="s">
        <v>341</v>
      </c>
      <c r="H97" s="184">
        <v>207.78</v>
      </c>
      <c r="I97" s="185"/>
      <c r="J97" s="186">
        <f>ROUND(I97*H97,2)</f>
        <v>0</v>
      </c>
      <c r="K97" s="182" t="s">
        <v>296</v>
      </c>
      <c r="L97" s="41"/>
      <c r="M97" s="187" t="s">
        <v>19</v>
      </c>
      <c r="N97" s="188" t="s">
        <v>41</v>
      </c>
      <c r="O97" s="66"/>
      <c r="P97" s="189">
        <f>O97*H97</f>
        <v>0</v>
      </c>
      <c r="Q97" s="189">
        <v>0</v>
      </c>
      <c r="R97" s="189">
        <f>Q97*H97</f>
        <v>0</v>
      </c>
      <c r="S97" s="189">
        <v>0.57999999999999996</v>
      </c>
      <c r="T97" s="190">
        <f>S97*H97</f>
        <v>120.51239999999999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297</v>
      </c>
      <c r="AT97" s="191" t="s">
        <v>292</v>
      </c>
      <c r="AU97" s="191" t="s">
        <v>79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3396</v>
      </c>
    </row>
    <row r="98" spans="1:65" s="2" customFormat="1" ht="11.25">
      <c r="A98" s="36"/>
      <c r="B98" s="37"/>
      <c r="C98" s="38"/>
      <c r="D98" s="193" t="s">
        <v>299</v>
      </c>
      <c r="E98" s="38"/>
      <c r="F98" s="194" t="s">
        <v>2416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299</v>
      </c>
      <c r="AU98" s="19" t="s">
        <v>79</v>
      </c>
    </row>
    <row r="99" spans="1:65" s="14" customFormat="1" ht="11.25">
      <c r="B99" s="209"/>
      <c r="C99" s="210"/>
      <c r="D99" s="200" t="s">
        <v>301</v>
      </c>
      <c r="E99" s="211" t="s">
        <v>19</v>
      </c>
      <c r="F99" s="212" t="s">
        <v>3397</v>
      </c>
      <c r="G99" s="210"/>
      <c r="H99" s="213">
        <v>207.78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301</v>
      </c>
      <c r="AU99" s="219" t="s">
        <v>79</v>
      </c>
      <c r="AV99" s="14" t="s">
        <v>79</v>
      </c>
      <c r="AW99" s="14" t="s">
        <v>32</v>
      </c>
      <c r="AX99" s="14" t="s">
        <v>70</v>
      </c>
      <c r="AY99" s="219" t="s">
        <v>290</v>
      </c>
    </row>
    <row r="100" spans="1:65" s="15" customFormat="1" ht="11.25">
      <c r="B100" s="220"/>
      <c r="C100" s="221"/>
      <c r="D100" s="200" t="s">
        <v>301</v>
      </c>
      <c r="E100" s="222" t="s">
        <v>19</v>
      </c>
      <c r="F100" s="223" t="s">
        <v>304</v>
      </c>
      <c r="G100" s="221"/>
      <c r="H100" s="224">
        <v>207.78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301</v>
      </c>
      <c r="AU100" s="230" t="s">
        <v>79</v>
      </c>
      <c r="AV100" s="15" t="s">
        <v>297</v>
      </c>
      <c r="AW100" s="15" t="s">
        <v>32</v>
      </c>
      <c r="AX100" s="15" t="s">
        <v>77</v>
      </c>
      <c r="AY100" s="230" t="s">
        <v>290</v>
      </c>
    </row>
    <row r="101" spans="1:65" s="2" customFormat="1" ht="37.9" customHeight="1">
      <c r="A101" s="36"/>
      <c r="B101" s="37"/>
      <c r="C101" s="180" t="s">
        <v>79</v>
      </c>
      <c r="D101" s="180" t="s">
        <v>292</v>
      </c>
      <c r="E101" s="181" t="s">
        <v>2419</v>
      </c>
      <c r="F101" s="182" t="s">
        <v>2420</v>
      </c>
      <c r="G101" s="183" t="s">
        <v>341</v>
      </c>
      <c r="H101" s="184">
        <v>2.64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0.75</v>
      </c>
      <c r="T101" s="190">
        <f>S101*H101</f>
        <v>1.98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3398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2422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3068</v>
      </c>
      <c r="G103" s="210"/>
      <c r="H103" s="213">
        <v>2.64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2.64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33" customHeight="1">
      <c r="A105" s="36"/>
      <c r="B105" s="37"/>
      <c r="C105" s="180" t="s">
        <v>171</v>
      </c>
      <c r="D105" s="180" t="s">
        <v>292</v>
      </c>
      <c r="E105" s="181" t="s">
        <v>2424</v>
      </c>
      <c r="F105" s="182" t="s">
        <v>2425</v>
      </c>
      <c r="G105" s="183" t="s">
        <v>341</v>
      </c>
      <c r="H105" s="184">
        <v>207.78</v>
      </c>
      <c r="I105" s="185"/>
      <c r="J105" s="186">
        <f>ROUND(I105*H105,2)</f>
        <v>0</v>
      </c>
      <c r="K105" s="182" t="s">
        <v>296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9.8000000000000004E-2</v>
      </c>
      <c r="T105" s="190">
        <f>S105*H105</f>
        <v>20.362439999999999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297</v>
      </c>
      <c r="AT105" s="191" t="s">
        <v>292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3399</v>
      </c>
    </row>
    <row r="106" spans="1:65" s="2" customFormat="1" ht="11.25">
      <c r="A106" s="36"/>
      <c r="B106" s="37"/>
      <c r="C106" s="38"/>
      <c r="D106" s="193" t="s">
        <v>299</v>
      </c>
      <c r="E106" s="38"/>
      <c r="F106" s="194" t="s">
        <v>2427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299</v>
      </c>
      <c r="AU106" s="19" t="s">
        <v>79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3397</v>
      </c>
      <c r="G107" s="210"/>
      <c r="H107" s="213">
        <v>207.78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5" customFormat="1" ht="11.25">
      <c r="B108" s="220"/>
      <c r="C108" s="221"/>
      <c r="D108" s="200" t="s">
        <v>301</v>
      </c>
      <c r="E108" s="222" t="s">
        <v>19</v>
      </c>
      <c r="F108" s="223" t="s">
        <v>304</v>
      </c>
      <c r="G108" s="221"/>
      <c r="H108" s="224">
        <v>207.78</v>
      </c>
      <c r="I108" s="225"/>
      <c r="J108" s="221"/>
      <c r="K108" s="221"/>
      <c r="L108" s="226"/>
      <c r="M108" s="227"/>
      <c r="N108" s="228"/>
      <c r="O108" s="228"/>
      <c r="P108" s="228"/>
      <c r="Q108" s="228"/>
      <c r="R108" s="228"/>
      <c r="S108" s="228"/>
      <c r="T108" s="229"/>
      <c r="AT108" s="230" t="s">
        <v>301</v>
      </c>
      <c r="AU108" s="230" t="s">
        <v>79</v>
      </c>
      <c r="AV108" s="15" t="s">
        <v>297</v>
      </c>
      <c r="AW108" s="15" t="s">
        <v>32</v>
      </c>
      <c r="AX108" s="15" t="s">
        <v>77</v>
      </c>
      <c r="AY108" s="230" t="s">
        <v>290</v>
      </c>
    </row>
    <row r="109" spans="1:65" s="2" customFormat="1" ht="33" customHeight="1">
      <c r="A109" s="36"/>
      <c r="B109" s="37"/>
      <c r="C109" s="180" t="s">
        <v>297</v>
      </c>
      <c r="D109" s="180" t="s">
        <v>292</v>
      </c>
      <c r="E109" s="181" t="s">
        <v>2012</v>
      </c>
      <c r="F109" s="182" t="s">
        <v>2013</v>
      </c>
      <c r="G109" s="183" t="s">
        <v>341</v>
      </c>
      <c r="H109" s="184">
        <v>2.64</v>
      </c>
      <c r="I109" s="185"/>
      <c r="J109" s="186">
        <f>ROUND(I109*H109,2)</f>
        <v>0</v>
      </c>
      <c r="K109" s="182" t="s">
        <v>296</v>
      </c>
      <c r="L109" s="41"/>
      <c r="M109" s="187" t="s">
        <v>19</v>
      </c>
      <c r="N109" s="188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0.22</v>
      </c>
      <c r="T109" s="190">
        <f>S109*H109</f>
        <v>0.58079999999999998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79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3400</v>
      </c>
    </row>
    <row r="110" spans="1:65" s="2" customFormat="1" ht="11.25">
      <c r="A110" s="36"/>
      <c r="B110" s="37"/>
      <c r="C110" s="38"/>
      <c r="D110" s="193" t="s">
        <v>299</v>
      </c>
      <c r="E110" s="38"/>
      <c r="F110" s="194" t="s">
        <v>2015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299</v>
      </c>
      <c r="AU110" s="19" t="s">
        <v>79</v>
      </c>
    </row>
    <row r="111" spans="1:65" s="14" customFormat="1" ht="11.25">
      <c r="B111" s="209"/>
      <c r="C111" s="210"/>
      <c r="D111" s="200" t="s">
        <v>301</v>
      </c>
      <c r="E111" s="211" t="s">
        <v>19</v>
      </c>
      <c r="F111" s="212" t="s">
        <v>3071</v>
      </c>
      <c r="G111" s="210"/>
      <c r="H111" s="213">
        <v>2.64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301</v>
      </c>
      <c r="AU111" s="219" t="s">
        <v>79</v>
      </c>
      <c r="AV111" s="14" t="s">
        <v>79</v>
      </c>
      <c r="AW111" s="14" t="s">
        <v>32</v>
      </c>
      <c r="AX111" s="14" t="s">
        <v>70</v>
      </c>
      <c r="AY111" s="219" t="s">
        <v>290</v>
      </c>
    </row>
    <row r="112" spans="1:65" s="15" customFormat="1" ht="11.25">
      <c r="B112" s="220"/>
      <c r="C112" s="221"/>
      <c r="D112" s="200" t="s">
        <v>301</v>
      </c>
      <c r="E112" s="222" t="s">
        <v>19</v>
      </c>
      <c r="F112" s="223" t="s">
        <v>304</v>
      </c>
      <c r="G112" s="221"/>
      <c r="H112" s="224">
        <v>2.64</v>
      </c>
      <c r="I112" s="225"/>
      <c r="J112" s="221"/>
      <c r="K112" s="221"/>
      <c r="L112" s="226"/>
      <c r="M112" s="227"/>
      <c r="N112" s="228"/>
      <c r="O112" s="228"/>
      <c r="P112" s="228"/>
      <c r="Q112" s="228"/>
      <c r="R112" s="228"/>
      <c r="S112" s="228"/>
      <c r="T112" s="229"/>
      <c r="AT112" s="230" t="s">
        <v>301</v>
      </c>
      <c r="AU112" s="230" t="s">
        <v>79</v>
      </c>
      <c r="AV112" s="15" t="s">
        <v>297</v>
      </c>
      <c r="AW112" s="15" t="s">
        <v>32</v>
      </c>
      <c r="AX112" s="15" t="s">
        <v>77</v>
      </c>
      <c r="AY112" s="230" t="s">
        <v>290</v>
      </c>
    </row>
    <row r="113" spans="1:65" s="2" customFormat="1" ht="24.2" customHeight="1">
      <c r="A113" s="36"/>
      <c r="B113" s="37"/>
      <c r="C113" s="180" t="s">
        <v>330</v>
      </c>
      <c r="D113" s="180" t="s">
        <v>292</v>
      </c>
      <c r="E113" s="181" t="s">
        <v>2017</v>
      </c>
      <c r="F113" s="182" t="s">
        <v>2018</v>
      </c>
      <c r="G113" s="183" t="s">
        <v>341</v>
      </c>
      <c r="H113" s="184">
        <v>372.62</v>
      </c>
      <c r="I113" s="185"/>
      <c r="J113" s="186">
        <f>ROUND(I113*H113,2)</f>
        <v>0</v>
      </c>
      <c r="K113" s="182" t="s">
        <v>296</v>
      </c>
      <c r="L113" s="41"/>
      <c r="M113" s="187" t="s">
        <v>19</v>
      </c>
      <c r="N113" s="188" t="s">
        <v>41</v>
      </c>
      <c r="O113" s="66"/>
      <c r="P113" s="189">
        <f>O113*H113</f>
        <v>0</v>
      </c>
      <c r="Q113" s="189">
        <v>4.795E-5</v>
      </c>
      <c r="R113" s="189">
        <f>Q113*H113</f>
        <v>1.7867128999999999E-2</v>
      </c>
      <c r="S113" s="189">
        <v>0.115</v>
      </c>
      <c r="T113" s="190">
        <f>S113*H113</f>
        <v>42.851300000000002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297</v>
      </c>
      <c r="AT113" s="191" t="s">
        <v>292</v>
      </c>
      <c r="AU113" s="191" t="s">
        <v>79</v>
      </c>
      <c r="AY113" s="19" t="s">
        <v>290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77</v>
      </c>
      <c r="BK113" s="192">
        <f>ROUND(I113*H113,2)</f>
        <v>0</v>
      </c>
      <c r="BL113" s="19" t="s">
        <v>297</v>
      </c>
      <c r="BM113" s="191" t="s">
        <v>3401</v>
      </c>
    </row>
    <row r="114" spans="1:65" s="2" customFormat="1" ht="11.25">
      <c r="A114" s="36"/>
      <c r="B114" s="37"/>
      <c r="C114" s="38"/>
      <c r="D114" s="193" t="s">
        <v>299</v>
      </c>
      <c r="E114" s="38"/>
      <c r="F114" s="194" t="s">
        <v>2020</v>
      </c>
      <c r="G114" s="38"/>
      <c r="H114" s="38"/>
      <c r="I114" s="195"/>
      <c r="J114" s="38"/>
      <c r="K114" s="38"/>
      <c r="L114" s="41"/>
      <c r="M114" s="196"/>
      <c r="N114" s="197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299</v>
      </c>
      <c r="AU114" s="19" t="s">
        <v>79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3073</v>
      </c>
      <c r="G115" s="210"/>
      <c r="H115" s="213">
        <v>5.04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4" customFormat="1" ht="11.25">
      <c r="B116" s="209"/>
      <c r="C116" s="210"/>
      <c r="D116" s="200" t="s">
        <v>301</v>
      </c>
      <c r="E116" s="211" t="s">
        <v>19</v>
      </c>
      <c r="F116" s="212" t="s">
        <v>3402</v>
      </c>
      <c r="G116" s="210"/>
      <c r="H116" s="213">
        <v>367.58</v>
      </c>
      <c r="I116" s="214"/>
      <c r="J116" s="210"/>
      <c r="K116" s="210"/>
      <c r="L116" s="215"/>
      <c r="M116" s="216"/>
      <c r="N116" s="217"/>
      <c r="O116" s="217"/>
      <c r="P116" s="217"/>
      <c r="Q116" s="217"/>
      <c r="R116" s="217"/>
      <c r="S116" s="217"/>
      <c r="T116" s="218"/>
      <c r="AT116" s="219" t="s">
        <v>301</v>
      </c>
      <c r="AU116" s="219" t="s">
        <v>79</v>
      </c>
      <c r="AV116" s="14" t="s">
        <v>79</v>
      </c>
      <c r="AW116" s="14" t="s">
        <v>32</v>
      </c>
      <c r="AX116" s="14" t="s">
        <v>70</v>
      </c>
      <c r="AY116" s="219" t="s">
        <v>290</v>
      </c>
    </row>
    <row r="117" spans="1:65" s="15" customFormat="1" ht="11.25">
      <c r="B117" s="220"/>
      <c r="C117" s="221"/>
      <c r="D117" s="200" t="s">
        <v>301</v>
      </c>
      <c r="E117" s="222" t="s">
        <v>19</v>
      </c>
      <c r="F117" s="223" t="s">
        <v>304</v>
      </c>
      <c r="G117" s="221"/>
      <c r="H117" s="224">
        <v>372.62</v>
      </c>
      <c r="I117" s="225"/>
      <c r="J117" s="221"/>
      <c r="K117" s="221"/>
      <c r="L117" s="226"/>
      <c r="M117" s="227"/>
      <c r="N117" s="228"/>
      <c r="O117" s="228"/>
      <c r="P117" s="228"/>
      <c r="Q117" s="228"/>
      <c r="R117" s="228"/>
      <c r="S117" s="228"/>
      <c r="T117" s="229"/>
      <c r="AT117" s="230" t="s">
        <v>301</v>
      </c>
      <c r="AU117" s="230" t="s">
        <v>79</v>
      </c>
      <c r="AV117" s="15" t="s">
        <v>297</v>
      </c>
      <c r="AW117" s="15" t="s">
        <v>32</v>
      </c>
      <c r="AX117" s="15" t="s">
        <v>77</v>
      </c>
      <c r="AY117" s="230" t="s">
        <v>290</v>
      </c>
    </row>
    <row r="118" spans="1:65" s="2" customFormat="1" ht="24.2" customHeight="1">
      <c r="A118" s="36"/>
      <c r="B118" s="37"/>
      <c r="C118" s="180" t="s">
        <v>338</v>
      </c>
      <c r="D118" s="180" t="s">
        <v>292</v>
      </c>
      <c r="E118" s="181" t="s">
        <v>2433</v>
      </c>
      <c r="F118" s="182" t="s">
        <v>2434</v>
      </c>
      <c r="G118" s="183" t="s">
        <v>295</v>
      </c>
      <c r="H118" s="184">
        <v>115.1</v>
      </c>
      <c r="I118" s="185"/>
      <c r="J118" s="186">
        <f>ROUND(I118*H118,2)</f>
        <v>0</v>
      </c>
      <c r="K118" s="182" t="s">
        <v>296</v>
      </c>
      <c r="L118" s="41"/>
      <c r="M118" s="187" t="s">
        <v>19</v>
      </c>
      <c r="N118" s="188" t="s">
        <v>41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0.20499999999999999</v>
      </c>
      <c r="T118" s="190">
        <f>S118*H118</f>
        <v>23.595499999999998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297</v>
      </c>
      <c r="AT118" s="191" t="s">
        <v>292</v>
      </c>
      <c r="AU118" s="191" t="s">
        <v>79</v>
      </c>
      <c r="AY118" s="19" t="s">
        <v>290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77</v>
      </c>
      <c r="BK118" s="192">
        <f>ROUND(I118*H118,2)</f>
        <v>0</v>
      </c>
      <c r="BL118" s="19" t="s">
        <v>297</v>
      </c>
      <c r="BM118" s="191" t="s">
        <v>3403</v>
      </c>
    </row>
    <row r="119" spans="1:65" s="2" customFormat="1" ht="11.25">
      <c r="A119" s="36"/>
      <c r="B119" s="37"/>
      <c r="C119" s="38"/>
      <c r="D119" s="193" t="s">
        <v>299</v>
      </c>
      <c r="E119" s="38"/>
      <c r="F119" s="194" t="s">
        <v>2436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299</v>
      </c>
      <c r="AU119" s="19" t="s">
        <v>79</v>
      </c>
    </row>
    <row r="120" spans="1:65" s="14" customFormat="1" ht="11.25">
      <c r="B120" s="209"/>
      <c r="C120" s="210"/>
      <c r="D120" s="200" t="s">
        <v>301</v>
      </c>
      <c r="E120" s="211" t="s">
        <v>19</v>
      </c>
      <c r="F120" s="212" t="s">
        <v>3404</v>
      </c>
      <c r="G120" s="210"/>
      <c r="H120" s="213">
        <v>115.1</v>
      </c>
      <c r="I120" s="214"/>
      <c r="J120" s="210"/>
      <c r="K120" s="210"/>
      <c r="L120" s="215"/>
      <c r="M120" s="216"/>
      <c r="N120" s="217"/>
      <c r="O120" s="217"/>
      <c r="P120" s="217"/>
      <c r="Q120" s="217"/>
      <c r="R120" s="217"/>
      <c r="S120" s="217"/>
      <c r="T120" s="218"/>
      <c r="AT120" s="219" t="s">
        <v>301</v>
      </c>
      <c r="AU120" s="219" t="s">
        <v>79</v>
      </c>
      <c r="AV120" s="14" t="s">
        <v>79</v>
      </c>
      <c r="AW120" s="14" t="s">
        <v>32</v>
      </c>
      <c r="AX120" s="14" t="s">
        <v>70</v>
      </c>
      <c r="AY120" s="219" t="s">
        <v>290</v>
      </c>
    </row>
    <row r="121" spans="1:65" s="15" customFormat="1" ht="11.25">
      <c r="B121" s="220"/>
      <c r="C121" s="221"/>
      <c r="D121" s="200" t="s">
        <v>301</v>
      </c>
      <c r="E121" s="222" t="s">
        <v>19</v>
      </c>
      <c r="F121" s="223" t="s">
        <v>304</v>
      </c>
      <c r="G121" s="221"/>
      <c r="H121" s="224">
        <v>115.1</v>
      </c>
      <c r="I121" s="225"/>
      <c r="J121" s="221"/>
      <c r="K121" s="221"/>
      <c r="L121" s="226"/>
      <c r="M121" s="227"/>
      <c r="N121" s="228"/>
      <c r="O121" s="228"/>
      <c r="P121" s="228"/>
      <c r="Q121" s="228"/>
      <c r="R121" s="228"/>
      <c r="S121" s="228"/>
      <c r="T121" s="229"/>
      <c r="AT121" s="230" t="s">
        <v>301</v>
      </c>
      <c r="AU121" s="230" t="s">
        <v>79</v>
      </c>
      <c r="AV121" s="15" t="s">
        <v>297</v>
      </c>
      <c r="AW121" s="15" t="s">
        <v>32</v>
      </c>
      <c r="AX121" s="15" t="s">
        <v>77</v>
      </c>
      <c r="AY121" s="230" t="s">
        <v>290</v>
      </c>
    </row>
    <row r="122" spans="1:65" s="2" customFormat="1" ht="16.5" customHeight="1">
      <c r="A122" s="36"/>
      <c r="B122" s="37"/>
      <c r="C122" s="180" t="s">
        <v>354</v>
      </c>
      <c r="D122" s="180" t="s">
        <v>292</v>
      </c>
      <c r="E122" s="181" t="s">
        <v>305</v>
      </c>
      <c r="F122" s="182" t="s">
        <v>306</v>
      </c>
      <c r="G122" s="183" t="s">
        <v>307</v>
      </c>
      <c r="H122" s="184">
        <v>60</v>
      </c>
      <c r="I122" s="185"/>
      <c r="J122" s="186">
        <f>ROUND(I122*H122,2)</f>
        <v>0</v>
      </c>
      <c r="K122" s="182" t="s">
        <v>296</v>
      </c>
      <c r="L122" s="41"/>
      <c r="M122" s="187" t="s">
        <v>19</v>
      </c>
      <c r="N122" s="188" t="s">
        <v>41</v>
      </c>
      <c r="O122" s="66"/>
      <c r="P122" s="189">
        <f>O122*H122</f>
        <v>0</v>
      </c>
      <c r="Q122" s="189">
        <v>3.2634E-5</v>
      </c>
      <c r="R122" s="189">
        <f>Q122*H122</f>
        <v>1.9580399999999999E-3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297</v>
      </c>
      <c r="AT122" s="191" t="s">
        <v>292</v>
      </c>
      <c r="AU122" s="191" t="s">
        <v>79</v>
      </c>
      <c r="AY122" s="19" t="s">
        <v>290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77</v>
      </c>
      <c r="BK122" s="192">
        <f>ROUND(I122*H122,2)</f>
        <v>0</v>
      </c>
      <c r="BL122" s="19" t="s">
        <v>297</v>
      </c>
      <c r="BM122" s="191" t="s">
        <v>3405</v>
      </c>
    </row>
    <row r="123" spans="1:65" s="2" customFormat="1" ht="11.25">
      <c r="A123" s="36"/>
      <c r="B123" s="37"/>
      <c r="C123" s="38"/>
      <c r="D123" s="193" t="s">
        <v>299</v>
      </c>
      <c r="E123" s="38"/>
      <c r="F123" s="194" t="s">
        <v>309</v>
      </c>
      <c r="G123" s="38"/>
      <c r="H123" s="38"/>
      <c r="I123" s="195"/>
      <c r="J123" s="38"/>
      <c r="K123" s="38"/>
      <c r="L123" s="41"/>
      <c r="M123" s="196"/>
      <c r="N123" s="197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299</v>
      </c>
      <c r="AU123" s="19" t="s">
        <v>79</v>
      </c>
    </row>
    <row r="124" spans="1:65" s="14" customFormat="1" ht="11.25">
      <c r="B124" s="209"/>
      <c r="C124" s="210"/>
      <c r="D124" s="200" t="s">
        <v>301</v>
      </c>
      <c r="E124" s="211" t="s">
        <v>19</v>
      </c>
      <c r="F124" s="212" t="s">
        <v>3406</v>
      </c>
      <c r="G124" s="210"/>
      <c r="H124" s="213">
        <v>60</v>
      </c>
      <c r="I124" s="214"/>
      <c r="J124" s="210"/>
      <c r="K124" s="210"/>
      <c r="L124" s="215"/>
      <c r="M124" s="216"/>
      <c r="N124" s="217"/>
      <c r="O124" s="217"/>
      <c r="P124" s="217"/>
      <c r="Q124" s="217"/>
      <c r="R124" s="217"/>
      <c r="S124" s="217"/>
      <c r="T124" s="218"/>
      <c r="AT124" s="219" t="s">
        <v>301</v>
      </c>
      <c r="AU124" s="219" t="s">
        <v>79</v>
      </c>
      <c r="AV124" s="14" t="s">
        <v>79</v>
      </c>
      <c r="AW124" s="14" t="s">
        <v>32</v>
      </c>
      <c r="AX124" s="14" t="s">
        <v>70</v>
      </c>
      <c r="AY124" s="219" t="s">
        <v>290</v>
      </c>
    </row>
    <row r="125" spans="1:65" s="15" customFormat="1" ht="11.25">
      <c r="B125" s="220"/>
      <c r="C125" s="221"/>
      <c r="D125" s="200" t="s">
        <v>301</v>
      </c>
      <c r="E125" s="222" t="s">
        <v>19</v>
      </c>
      <c r="F125" s="223" t="s">
        <v>304</v>
      </c>
      <c r="G125" s="221"/>
      <c r="H125" s="224">
        <v>60</v>
      </c>
      <c r="I125" s="225"/>
      <c r="J125" s="221"/>
      <c r="K125" s="221"/>
      <c r="L125" s="226"/>
      <c r="M125" s="227"/>
      <c r="N125" s="228"/>
      <c r="O125" s="228"/>
      <c r="P125" s="228"/>
      <c r="Q125" s="228"/>
      <c r="R125" s="228"/>
      <c r="S125" s="228"/>
      <c r="T125" s="229"/>
      <c r="AT125" s="230" t="s">
        <v>301</v>
      </c>
      <c r="AU125" s="230" t="s">
        <v>79</v>
      </c>
      <c r="AV125" s="15" t="s">
        <v>297</v>
      </c>
      <c r="AW125" s="15" t="s">
        <v>32</v>
      </c>
      <c r="AX125" s="15" t="s">
        <v>77</v>
      </c>
      <c r="AY125" s="230" t="s">
        <v>290</v>
      </c>
    </row>
    <row r="126" spans="1:65" s="2" customFormat="1" ht="24.2" customHeight="1">
      <c r="A126" s="36"/>
      <c r="B126" s="37"/>
      <c r="C126" s="180" t="s">
        <v>360</v>
      </c>
      <c r="D126" s="180" t="s">
        <v>292</v>
      </c>
      <c r="E126" s="181" t="s">
        <v>312</v>
      </c>
      <c r="F126" s="182" t="s">
        <v>313</v>
      </c>
      <c r="G126" s="183" t="s">
        <v>314</v>
      </c>
      <c r="H126" s="184">
        <v>5</v>
      </c>
      <c r="I126" s="185"/>
      <c r="J126" s="186">
        <f>ROUND(I126*H126,2)</f>
        <v>0</v>
      </c>
      <c r="K126" s="182" t="s">
        <v>296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79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3407</v>
      </c>
    </row>
    <row r="127" spans="1:65" s="2" customFormat="1" ht="11.25">
      <c r="A127" s="36"/>
      <c r="B127" s="37"/>
      <c r="C127" s="38"/>
      <c r="D127" s="193" t="s">
        <v>299</v>
      </c>
      <c r="E127" s="38"/>
      <c r="F127" s="194" t="s">
        <v>316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299</v>
      </c>
      <c r="AU127" s="19" t="s">
        <v>79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3408</v>
      </c>
      <c r="G128" s="210"/>
      <c r="H128" s="213">
        <v>5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5" customFormat="1" ht="11.25">
      <c r="B129" s="220"/>
      <c r="C129" s="221"/>
      <c r="D129" s="200" t="s">
        <v>301</v>
      </c>
      <c r="E129" s="222" t="s">
        <v>19</v>
      </c>
      <c r="F129" s="223" t="s">
        <v>304</v>
      </c>
      <c r="G129" s="221"/>
      <c r="H129" s="224">
        <v>5</v>
      </c>
      <c r="I129" s="225"/>
      <c r="J129" s="221"/>
      <c r="K129" s="221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301</v>
      </c>
      <c r="AU129" s="230" t="s">
        <v>79</v>
      </c>
      <c r="AV129" s="15" t="s">
        <v>297</v>
      </c>
      <c r="AW129" s="15" t="s">
        <v>32</v>
      </c>
      <c r="AX129" s="15" t="s">
        <v>77</v>
      </c>
      <c r="AY129" s="230" t="s">
        <v>290</v>
      </c>
    </row>
    <row r="130" spans="1:65" s="2" customFormat="1" ht="49.15" customHeight="1">
      <c r="A130" s="36"/>
      <c r="B130" s="37"/>
      <c r="C130" s="180" t="s">
        <v>368</v>
      </c>
      <c r="D130" s="180" t="s">
        <v>292</v>
      </c>
      <c r="E130" s="181" t="s">
        <v>2444</v>
      </c>
      <c r="F130" s="182" t="s">
        <v>2445</v>
      </c>
      <c r="G130" s="183" t="s">
        <v>295</v>
      </c>
      <c r="H130" s="184">
        <v>37.200000000000003</v>
      </c>
      <c r="I130" s="185"/>
      <c r="J130" s="186">
        <f>ROUND(I130*H130,2)</f>
        <v>0</v>
      </c>
      <c r="K130" s="182" t="s">
        <v>296</v>
      </c>
      <c r="L130" s="41"/>
      <c r="M130" s="187" t="s">
        <v>19</v>
      </c>
      <c r="N130" s="188" t="s">
        <v>41</v>
      </c>
      <c r="O130" s="66"/>
      <c r="P130" s="189">
        <f>O130*H130</f>
        <v>0</v>
      </c>
      <c r="Q130" s="189">
        <v>3.6904300000000001E-2</v>
      </c>
      <c r="R130" s="189">
        <f>Q130*H130</f>
        <v>1.3728399600000001</v>
      </c>
      <c r="S130" s="189">
        <v>0</v>
      </c>
      <c r="T130" s="190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297</v>
      </c>
      <c r="AT130" s="191" t="s">
        <v>292</v>
      </c>
      <c r="AU130" s="191" t="s">
        <v>79</v>
      </c>
      <c r="AY130" s="19" t="s">
        <v>290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77</v>
      </c>
      <c r="BK130" s="192">
        <f>ROUND(I130*H130,2)</f>
        <v>0</v>
      </c>
      <c r="BL130" s="19" t="s">
        <v>297</v>
      </c>
      <c r="BM130" s="191" t="s">
        <v>3409</v>
      </c>
    </row>
    <row r="131" spans="1:65" s="2" customFormat="1" ht="11.25">
      <c r="A131" s="36"/>
      <c r="B131" s="37"/>
      <c r="C131" s="38"/>
      <c r="D131" s="193" t="s">
        <v>299</v>
      </c>
      <c r="E131" s="38"/>
      <c r="F131" s="194" t="s">
        <v>2447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299</v>
      </c>
      <c r="AU131" s="19" t="s">
        <v>79</v>
      </c>
    </row>
    <row r="132" spans="1:65" s="14" customFormat="1" ht="11.25">
      <c r="B132" s="209"/>
      <c r="C132" s="210"/>
      <c r="D132" s="200" t="s">
        <v>301</v>
      </c>
      <c r="E132" s="211" t="s">
        <v>19</v>
      </c>
      <c r="F132" s="212" t="s">
        <v>3410</v>
      </c>
      <c r="G132" s="210"/>
      <c r="H132" s="213">
        <v>37.200000000000003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301</v>
      </c>
      <c r="AU132" s="219" t="s">
        <v>79</v>
      </c>
      <c r="AV132" s="14" t="s">
        <v>79</v>
      </c>
      <c r="AW132" s="14" t="s">
        <v>32</v>
      </c>
      <c r="AX132" s="14" t="s">
        <v>70</v>
      </c>
      <c r="AY132" s="219" t="s">
        <v>290</v>
      </c>
    </row>
    <row r="133" spans="1:65" s="15" customFormat="1" ht="11.25">
      <c r="B133" s="220"/>
      <c r="C133" s="221"/>
      <c r="D133" s="200" t="s">
        <v>301</v>
      </c>
      <c r="E133" s="222" t="s">
        <v>19</v>
      </c>
      <c r="F133" s="223" t="s">
        <v>304</v>
      </c>
      <c r="G133" s="221"/>
      <c r="H133" s="224">
        <v>37.200000000000003</v>
      </c>
      <c r="I133" s="225"/>
      <c r="J133" s="221"/>
      <c r="K133" s="221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301</v>
      </c>
      <c r="AU133" s="230" t="s">
        <v>79</v>
      </c>
      <c r="AV133" s="15" t="s">
        <v>297</v>
      </c>
      <c r="AW133" s="15" t="s">
        <v>32</v>
      </c>
      <c r="AX133" s="15" t="s">
        <v>77</v>
      </c>
      <c r="AY133" s="230" t="s">
        <v>290</v>
      </c>
    </row>
    <row r="134" spans="1:65" s="2" customFormat="1" ht="49.15" customHeight="1">
      <c r="A134" s="36"/>
      <c r="B134" s="37"/>
      <c r="C134" s="180" t="s">
        <v>375</v>
      </c>
      <c r="D134" s="180" t="s">
        <v>292</v>
      </c>
      <c r="E134" s="181" t="s">
        <v>2449</v>
      </c>
      <c r="F134" s="182" t="s">
        <v>2450</v>
      </c>
      <c r="G134" s="183" t="s">
        <v>295</v>
      </c>
      <c r="H134" s="184">
        <v>6.2</v>
      </c>
      <c r="I134" s="185"/>
      <c r="J134" s="186">
        <f>ROUND(I134*H134,2)</f>
        <v>0</v>
      </c>
      <c r="K134" s="182" t="s">
        <v>296</v>
      </c>
      <c r="L134" s="41"/>
      <c r="M134" s="187" t="s">
        <v>19</v>
      </c>
      <c r="N134" s="188" t="s">
        <v>41</v>
      </c>
      <c r="O134" s="66"/>
      <c r="P134" s="189">
        <f>O134*H134</f>
        <v>0</v>
      </c>
      <c r="Q134" s="189">
        <v>8.6767000000000007E-3</v>
      </c>
      <c r="R134" s="189">
        <f>Q134*H134</f>
        <v>5.3795540000000003E-2</v>
      </c>
      <c r="S134" s="189">
        <v>0</v>
      </c>
      <c r="T134" s="190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297</v>
      </c>
      <c r="AT134" s="191" t="s">
        <v>292</v>
      </c>
      <c r="AU134" s="191" t="s">
        <v>79</v>
      </c>
      <c r="AY134" s="19" t="s">
        <v>290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77</v>
      </c>
      <c r="BK134" s="192">
        <f>ROUND(I134*H134,2)</f>
        <v>0</v>
      </c>
      <c r="BL134" s="19" t="s">
        <v>297</v>
      </c>
      <c r="BM134" s="191" t="s">
        <v>3411</v>
      </c>
    </row>
    <row r="135" spans="1:65" s="2" customFormat="1" ht="11.25">
      <c r="A135" s="36"/>
      <c r="B135" s="37"/>
      <c r="C135" s="38"/>
      <c r="D135" s="193" t="s">
        <v>299</v>
      </c>
      <c r="E135" s="38"/>
      <c r="F135" s="194" t="s">
        <v>2452</v>
      </c>
      <c r="G135" s="38"/>
      <c r="H135" s="38"/>
      <c r="I135" s="195"/>
      <c r="J135" s="38"/>
      <c r="K135" s="38"/>
      <c r="L135" s="41"/>
      <c r="M135" s="196"/>
      <c r="N135" s="197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299</v>
      </c>
      <c r="AU135" s="19" t="s">
        <v>79</v>
      </c>
    </row>
    <row r="136" spans="1:65" s="14" customFormat="1" ht="11.25">
      <c r="B136" s="209"/>
      <c r="C136" s="210"/>
      <c r="D136" s="200" t="s">
        <v>301</v>
      </c>
      <c r="E136" s="211" t="s">
        <v>19</v>
      </c>
      <c r="F136" s="212" t="s">
        <v>2453</v>
      </c>
      <c r="G136" s="210"/>
      <c r="H136" s="213">
        <v>6.2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301</v>
      </c>
      <c r="AU136" s="219" t="s">
        <v>79</v>
      </c>
      <c r="AV136" s="14" t="s">
        <v>79</v>
      </c>
      <c r="AW136" s="14" t="s">
        <v>32</v>
      </c>
      <c r="AX136" s="14" t="s">
        <v>70</v>
      </c>
      <c r="AY136" s="219" t="s">
        <v>290</v>
      </c>
    </row>
    <row r="137" spans="1:65" s="15" customFormat="1" ht="11.25">
      <c r="B137" s="220"/>
      <c r="C137" s="221"/>
      <c r="D137" s="200" t="s">
        <v>301</v>
      </c>
      <c r="E137" s="222" t="s">
        <v>19</v>
      </c>
      <c r="F137" s="223" t="s">
        <v>304</v>
      </c>
      <c r="G137" s="221"/>
      <c r="H137" s="224">
        <v>6.2</v>
      </c>
      <c r="I137" s="225"/>
      <c r="J137" s="221"/>
      <c r="K137" s="221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301</v>
      </c>
      <c r="AU137" s="230" t="s">
        <v>79</v>
      </c>
      <c r="AV137" s="15" t="s">
        <v>297</v>
      </c>
      <c r="AW137" s="15" t="s">
        <v>32</v>
      </c>
      <c r="AX137" s="15" t="s">
        <v>77</v>
      </c>
      <c r="AY137" s="230" t="s">
        <v>290</v>
      </c>
    </row>
    <row r="138" spans="1:65" s="2" customFormat="1" ht="49.15" customHeight="1">
      <c r="A138" s="36"/>
      <c r="B138" s="37"/>
      <c r="C138" s="180" t="s">
        <v>381</v>
      </c>
      <c r="D138" s="180" t="s">
        <v>292</v>
      </c>
      <c r="E138" s="181" t="s">
        <v>2454</v>
      </c>
      <c r="F138" s="182" t="s">
        <v>2455</v>
      </c>
      <c r="G138" s="183" t="s">
        <v>295</v>
      </c>
      <c r="H138" s="184">
        <v>18.600000000000001</v>
      </c>
      <c r="I138" s="185"/>
      <c r="J138" s="186">
        <f>ROUND(I138*H138,2)</f>
        <v>0</v>
      </c>
      <c r="K138" s="182" t="s">
        <v>296</v>
      </c>
      <c r="L138" s="41"/>
      <c r="M138" s="187" t="s">
        <v>19</v>
      </c>
      <c r="N138" s="188" t="s">
        <v>41</v>
      </c>
      <c r="O138" s="66"/>
      <c r="P138" s="189">
        <f>O138*H138</f>
        <v>0</v>
      </c>
      <c r="Q138" s="189">
        <v>3.6904300000000001E-2</v>
      </c>
      <c r="R138" s="189">
        <f>Q138*H138</f>
        <v>0.68641998000000004</v>
      </c>
      <c r="S138" s="189">
        <v>0</v>
      </c>
      <c r="T138" s="190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297</v>
      </c>
      <c r="AT138" s="191" t="s">
        <v>292</v>
      </c>
      <c r="AU138" s="191" t="s">
        <v>79</v>
      </c>
      <c r="AY138" s="19" t="s">
        <v>290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77</v>
      </c>
      <c r="BK138" s="192">
        <f>ROUND(I138*H138,2)</f>
        <v>0</v>
      </c>
      <c r="BL138" s="19" t="s">
        <v>297</v>
      </c>
      <c r="BM138" s="191" t="s">
        <v>3412</v>
      </c>
    </row>
    <row r="139" spans="1:65" s="2" customFormat="1" ht="11.25">
      <c r="A139" s="36"/>
      <c r="B139" s="37"/>
      <c r="C139" s="38"/>
      <c r="D139" s="193" t="s">
        <v>299</v>
      </c>
      <c r="E139" s="38"/>
      <c r="F139" s="194" t="s">
        <v>2457</v>
      </c>
      <c r="G139" s="38"/>
      <c r="H139" s="38"/>
      <c r="I139" s="195"/>
      <c r="J139" s="38"/>
      <c r="K139" s="38"/>
      <c r="L139" s="41"/>
      <c r="M139" s="196"/>
      <c r="N139" s="197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299</v>
      </c>
      <c r="AU139" s="19" t="s">
        <v>79</v>
      </c>
    </row>
    <row r="140" spans="1:65" s="14" customFormat="1" ht="11.25">
      <c r="B140" s="209"/>
      <c r="C140" s="210"/>
      <c r="D140" s="200" t="s">
        <v>301</v>
      </c>
      <c r="E140" s="211" t="s">
        <v>19</v>
      </c>
      <c r="F140" s="212" t="s">
        <v>2936</v>
      </c>
      <c r="G140" s="210"/>
      <c r="H140" s="213">
        <v>18.600000000000001</v>
      </c>
      <c r="I140" s="214"/>
      <c r="J140" s="210"/>
      <c r="K140" s="210"/>
      <c r="L140" s="215"/>
      <c r="M140" s="216"/>
      <c r="N140" s="217"/>
      <c r="O140" s="217"/>
      <c r="P140" s="217"/>
      <c r="Q140" s="217"/>
      <c r="R140" s="217"/>
      <c r="S140" s="217"/>
      <c r="T140" s="218"/>
      <c r="AT140" s="219" t="s">
        <v>301</v>
      </c>
      <c r="AU140" s="219" t="s">
        <v>79</v>
      </c>
      <c r="AV140" s="14" t="s">
        <v>79</v>
      </c>
      <c r="AW140" s="14" t="s">
        <v>32</v>
      </c>
      <c r="AX140" s="14" t="s">
        <v>70</v>
      </c>
      <c r="AY140" s="219" t="s">
        <v>290</v>
      </c>
    </row>
    <row r="141" spans="1:65" s="15" customFormat="1" ht="11.25">
      <c r="B141" s="220"/>
      <c r="C141" s="221"/>
      <c r="D141" s="200" t="s">
        <v>301</v>
      </c>
      <c r="E141" s="222" t="s">
        <v>19</v>
      </c>
      <c r="F141" s="223" t="s">
        <v>304</v>
      </c>
      <c r="G141" s="221"/>
      <c r="H141" s="224">
        <v>18.600000000000001</v>
      </c>
      <c r="I141" s="225"/>
      <c r="J141" s="221"/>
      <c r="K141" s="221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301</v>
      </c>
      <c r="AU141" s="230" t="s">
        <v>79</v>
      </c>
      <c r="AV141" s="15" t="s">
        <v>297</v>
      </c>
      <c r="AW141" s="15" t="s">
        <v>32</v>
      </c>
      <c r="AX141" s="15" t="s">
        <v>77</v>
      </c>
      <c r="AY141" s="230" t="s">
        <v>290</v>
      </c>
    </row>
    <row r="142" spans="1:65" s="2" customFormat="1" ht="24.2" customHeight="1">
      <c r="A142" s="36"/>
      <c r="B142" s="37"/>
      <c r="C142" s="180" t="s">
        <v>416</v>
      </c>
      <c r="D142" s="180" t="s">
        <v>292</v>
      </c>
      <c r="E142" s="181" t="s">
        <v>2141</v>
      </c>
      <c r="F142" s="182" t="s">
        <v>2142</v>
      </c>
      <c r="G142" s="183" t="s">
        <v>320</v>
      </c>
      <c r="H142" s="184">
        <v>413.66500000000002</v>
      </c>
      <c r="I142" s="185"/>
      <c r="J142" s="186">
        <f>ROUND(I142*H142,2)</f>
        <v>0</v>
      </c>
      <c r="K142" s="182" t="s">
        <v>296</v>
      </c>
      <c r="L142" s="41"/>
      <c r="M142" s="187" t="s">
        <v>19</v>
      </c>
      <c r="N142" s="188" t="s">
        <v>41</v>
      </c>
      <c r="O142" s="66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297</v>
      </c>
      <c r="AT142" s="191" t="s">
        <v>292</v>
      </c>
      <c r="AU142" s="191" t="s">
        <v>79</v>
      </c>
      <c r="AY142" s="19" t="s">
        <v>290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77</v>
      </c>
      <c r="BK142" s="192">
        <f>ROUND(I142*H142,2)</f>
        <v>0</v>
      </c>
      <c r="BL142" s="19" t="s">
        <v>297</v>
      </c>
      <c r="BM142" s="191" t="s">
        <v>3413</v>
      </c>
    </row>
    <row r="143" spans="1:65" s="2" customFormat="1" ht="11.25">
      <c r="A143" s="36"/>
      <c r="B143" s="37"/>
      <c r="C143" s="38"/>
      <c r="D143" s="193" t="s">
        <v>299</v>
      </c>
      <c r="E143" s="38"/>
      <c r="F143" s="194" t="s">
        <v>2144</v>
      </c>
      <c r="G143" s="38"/>
      <c r="H143" s="38"/>
      <c r="I143" s="195"/>
      <c r="J143" s="38"/>
      <c r="K143" s="38"/>
      <c r="L143" s="41"/>
      <c r="M143" s="196"/>
      <c r="N143" s="197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299</v>
      </c>
      <c r="AU143" s="19" t="s">
        <v>79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3414</v>
      </c>
      <c r="G144" s="210"/>
      <c r="H144" s="213">
        <v>40.590000000000003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3415</v>
      </c>
      <c r="G145" s="210"/>
      <c r="H145" s="213">
        <v>166.98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4" customFormat="1" ht="11.25">
      <c r="B146" s="209"/>
      <c r="C146" s="210"/>
      <c r="D146" s="200" t="s">
        <v>301</v>
      </c>
      <c r="E146" s="211" t="s">
        <v>19</v>
      </c>
      <c r="F146" s="212" t="s">
        <v>3416</v>
      </c>
      <c r="G146" s="210"/>
      <c r="H146" s="213">
        <v>214.36799999999999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301</v>
      </c>
      <c r="AU146" s="219" t="s">
        <v>79</v>
      </c>
      <c r="AV146" s="14" t="s">
        <v>79</v>
      </c>
      <c r="AW146" s="14" t="s">
        <v>32</v>
      </c>
      <c r="AX146" s="14" t="s">
        <v>70</v>
      </c>
      <c r="AY146" s="219" t="s">
        <v>290</v>
      </c>
    </row>
    <row r="147" spans="1:65" s="14" customFormat="1" ht="11.25">
      <c r="B147" s="209"/>
      <c r="C147" s="210"/>
      <c r="D147" s="200" t="s">
        <v>301</v>
      </c>
      <c r="E147" s="211" t="s">
        <v>19</v>
      </c>
      <c r="F147" s="212" t="s">
        <v>3417</v>
      </c>
      <c r="G147" s="210"/>
      <c r="H147" s="213">
        <v>60.631999999999998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301</v>
      </c>
      <c r="AU147" s="219" t="s">
        <v>79</v>
      </c>
      <c r="AV147" s="14" t="s">
        <v>79</v>
      </c>
      <c r="AW147" s="14" t="s">
        <v>32</v>
      </c>
      <c r="AX147" s="14" t="s">
        <v>70</v>
      </c>
      <c r="AY147" s="219" t="s">
        <v>290</v>
      </c>
    </row>
    <row r="148" spans="1:65" s="14" customFormat="1" ht="11.25">
      <c r="B148" s="209"/>
      <c r="C148" s="210"/>
      <c r="D148" s="200" t="s">
        <v>301</v>
      </c>
      <c r="E148" s="211" t="s">
        <v>19</v>
      </c>
      <c r="F148" s="212" t="s">
        <v>2469</v>
      </c>
      <c r="G148" s="210"/>
      <c r="H148" s="213">
        <v>36</v>
      </c>
      <c r="I148" s="214"/>
      <c r="J148" s="210"/>
      <c r="K148" s="210"/>
      <c r="L148" s="215"/>
      <c r="M148" s="216"/>
      <c r="N148" s="217"/>
      <c r="O148" s="217"/>
      <c r="P148" s="217"/>
      <c r="Q148" s="217"/>
      <c r="R148" s="217"/>
      <c r="S148" s="217"/>
      <c r="T148" s="218"/>
      <c r="AT148" s="219" t="s">
        <v>301</v>
      </c>
      <c r="AU148" s="219" t="s">
        <v>79</v>
      </c>
      <c r="AV148" s="14" t="s">
        <v>79</v>
      </c>
      <c r="AW148" s="14" t="s">
        <v>32</v>
      </c>
      <c r="AX148" s="14" t="s">
        <v>70</v>
      </c>
      <c r="AY148" s="219" t="s">
        <v>290</v>
      </c>
    </row>
    <row r="149" spans="1:65" s="16" customFormat="1" ht="11.25">
      <c r="B149" s="231"/>
      <c r="C149" s="232"/>
      <c r="D149" s="200" t="s">
        <v>301</v>
      </c>
      <c r="E149" s="233" t="s">
        <v>19</v>
      </c>
      <c r="F149" s="234" t="s">
        <v>399</v>
      </c>
      <c r="G149" s="232"/>
      <c r="H149" s="235">
        <v>518.56999999999994</v>
      </c>
      <c r="I149" s="236"/>
      <c r="J149" s="232"/>
      <c r="K149" s="232"/>
      <c r="L149" s="237"/>
      <c r="M149" s="238"/>
      <c r="N149" s="239"/>
      <c r="O149" s="239"/>
      <c r="P149" s="239"/>
      <c r="Q149" s="239"/>
      <c r="R149" s="239"/>
      <c r="S149" s="239"/>
      <c r="T149" s="240"/>
      <c r="AT149" s="241" t="s">
        <v>301</v>
      </c>
      <c r="AU149" s="241" t="s">
        <v>79</v>
      </c>
      <c r="AV149" s="16" t="s">
        <v>171</v>
      </c>
      <c r="AW149" s="16" t="s">
        <v>32</v>
      </c>
      <c r="AX149" s="16" t="s">
        <v>70</v>
      </c>
      <c r="AY149" s="241" t="s">
        <v>290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3097</v>
      </c>
      <c r="G150" s="210"/>
      <c r="H150" s="213">
        <v>-1.5840000000000001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4" customFormat="1" ht="11.25">
      <c r="B151" s="209"/>
      <c r="C151" s="210"/>
      <c r="D151" s="200" t="s">
        <v>301</v>
      </c>
      <c r="E151" s="211" t="s">
        <v>19</v>
      </c>
      <c r="F151" s="212" t="s">
        <v>3418</v>
      </c>
      <c r="G151" s="210"/>
      <c r="H151" s="213">
        <v>-108.04600000000001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301</v>
      </c>
      <c r="AU151" s="219" t="s">
        <v>79</v>
      </c>
      <c r="AV151" s="14" t="s">
        <v>79</v>
      </c>
      <c r="AW151" s="14" t="s">
        <v>32</v>
      </c>
      <c r="AX151" s="14" t="s">
        <v>70</v>
      </c>
      <c r="AY151" s="219" t="s">
        <v>290</v>
      </c>
    </row>
    <row r="152" spans="1:65" s="16" customFormat="1" ht="11.25">
      <c r="B152" s="231"/>
      <c r="C152" s="232"/>
      <c r="D152" s="200" t="s">
        <v>301</v>
      </c>
      <c r="E152" s="233" t="s">
        <v>19</v>
      </c>
      <c r="F152" s="234" t="s">
        <v>399</v>
      </c>
      <c r="G152" s="232"/>
      <c r="H152" s="235">
        <v>-109.63000000000001</v>
      </c>
      <c r="I152" s="236"/>
      <c r="J152" s="232"/>
      <c r="K152" s="232"/>
      <c r="L152" s="237"/>
      <c r="M152" s="238"/>
      <c r="N152" s="239"/>
      <c r="O152" s="239"/>
      <c r="P152" s="239"/>
      <c r="Q152" s="239"/>
      <c r="R152" s="239"/>
      <c r="S152" s="239"/>
      <c r="T152" s="240"/>
      <c r="AT152" s="241" t="s">
        <v>301</v>
      </c>
      <c r="AU152" s="241" t="s">
        <v>79</v>
      </c>
      <c r="AV152" s="16" t="s">
        <v>171</v>
      </c>
      <c r="AW152" s="16" t="s">
        <v>32</v>
      </c>
      <c r="AX152" s="16" t="s">
        <v>70</v>
      </c>
      <c r="AY152" s="241" t="s">
        <v>290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3419</v>
      </c>
      <c r="G153" s="210"/>
      <c r="H153" s="213">
        <v>4.7249999999999996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5" customFormat="1" ht="11.25">
      <c r="B154" s="220"/>
      <c r="C154" s="221"/>
      <c r="D154" s="200" t="s">
        <v>301</v>
      </c>
      <c r="E154" s="222" t="s">
        <v>19</v>
      </c>
      <c r="F154" s="223" t="s">
        <v>304</v>
      </c>
      <c r="G154" s="221"/>
      <c r="H154" s="224">
        <v>413.66500000000002</v>
      </c>
      <c r="I154" s="225"/>
      <c r="J154" s="221"/>
      <c r="K154" s="221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301</v>
      </c>
      <c r="AU154" s="230" t="s">
        <v>79</v>
      </c>
      <c r="AV154" s="15" t="s">
        <v>297</v>
      </c>
      <c r="AW154" s="15" t="s">
        <v>32</v>
      </c>
      <c r="AX154" s="15" t="s">
        <v>77</v>
      </c>
      <c r="AY154" s="230" t="s">
        <v>290</v>
      </c>
    </row>
    <row r="155" spans="1:65" s="2" customFormat="1" ht="24.2" customHeight="1">
      <c r="A155" s="36"/>
      <c r="B155" s="37"/>
      <c r="C155" s="180" t="s">
        <v>422</v>
      </c>
      <c r="D155" s="180" t="s">
        <v>292</v>
      </c>
      <c r="E155" s="181" t="s">
        <v>2478</v>
      </c>
      <c r="F155" s="182" t="s">
        <v>2479</v>
      </c>
      <c r="G155" s="183" t="s">
        <v>320</v>
      </c>
      <c r="H155" s="184">
        <v>55</v>
      </c>
      <c r="I155" s="185"/>
      <c r="J155" s="186">
        <f>ROUND(I155*H155,2)</f>
        <v>0</v>
      </c>
      <c r="K155" s="182" t="s">
        <v>296</v>
      </c>
      <c r="L155" s="41"/>
      <c r="M155" s="187" t="s">
        <v>19</v>
      </c>
      <c r="N155" s="188" t="s">
        <v>41</v>
      </c>
      <c r="O155" s="66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297</v>
      </c>
      <c r="AT155" s="191" t="s">
        <v>292</v>
      </c>
      <c r="AU155" s="191" t="s">
        <v>79</v>
      </c>
      <c r="AY155" s="19" t="s">
        <v>290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77</v>
      </c>
      <c r="BK155" s="192">
        <f>ROUND(I155*H155,2)</f>
        <v>0</v>
      </c>
      <c r="BL155" s="19" t="s">
        <v>297</v>
      </c>
      <c r="BM155" s="191" t="s">
        <v>3420</v>
      </c>
    </row>
    <row r="156" spans="1:65" s="2" customFormat="1" ht="11.25">
      <c r="A156" s="36"/>
      <c r="B156" s="37"/>
      <c r="C156" s="38"/>
      <c r="D156" s="193" t="s">
        <v>299</v>
      </c>
      <c r="E156" s="38"/>
      <c r="F156" s="194" t="s">
        <v>2481</v>
      </c>
      <c r="G156" s="38"/>
      <c r="H156" s="38"/>
      <c r="I156" s="195"/>
      <c r="J156" s="38"/>
      <c r="K156" s="38"/>
      <c r="L156" s="41"/>
      <c r="M156" s="196"/>
      <c r="N156" s="197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299</v>
      </c>
      <c r="AU156" s="19" t="s">
        <v>79</v>
      </c>
    </row>
    <row r="157" spans="1:65" s="14" customFormat="1" ht="11.25">
      <c r="B157" s="209"/>
      <c r="C157" s="210"/>
      <c r="D157" s="200" t="s">
        <v>301</v>
      </c>
      <c r="E157" s="211" t="s">
        <v>19</v>
      </c>
      <c r="F157" s="212" t="s">
        <v>3421</v>
      </c>
      <c r="G157" s="210"/>
      <c r="H157" s="213">
        <v>33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301</v>
      </c>
      <c r="AU157" s="219" t="s">
        <v>79</v>
      </c>
      <c r="AV157" s="14" t="s">
        <v>79</v>
      </c>
      <c r="AW157" s="14" t="s">
        <v>32</v>
      </c>
      <c r="AX157" s="14" t="s">
        <v>70</v>
      </c>
      <c r="AY157" s="219" t="s">
        <v>290</v>
      </c>
    </row>
    <row r="158" spans="1:65" s="14" customFormat="1" ht="11.25">
      <c r="B158" s="209"/>
      <c r="C158" s="210"/>
      <c r="D158" s="200" t="s">
        <v>301</v>
      </c>
      <c r="E158" s="211" t="s">
        <v>19</v>
      </c>
      <c r="F158" s="212" t="s">
        <v>2483</v>
      </c>
      <c r="G158" s="210"/>
      <c r="H158" s="213">
        <v>5.5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301</v>
      </c>
      <c r="AU158" s="219" t="s">
        <v>79</v>
      </c>
      <c r="AV158" s="14" t="s">
        <v>79</v>
      </c>
      <c r="AW158" s="14" t="s">
        <v>32</v>
      </c>
      <c r="AX158" s="14" t="s">
        <v>70</v>
      </c>
      <c r="AY158" s="219" t="s">
        <v>290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2954</v>
      </c>
      <c r="G159" s="210"/>
      <c r="H159" s="213">
        <v>16.5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70</v>
      </c>
      <c r="AY159" s="219" t="s">
        <v>290</v>
      </c>
    </row>
    <row r="160" spans="1:65" s="15" customFormat="1" ht="11.25">
      <c r="B160" s="220"/>
      <c r="C160" s="221"/>
      <c r="D160" s="200" t="s">
        <v>301</v>
      </c>
      <c r="E160" s="222" t="s">
        <v>19</v>
      </c>
      <c r="F160" s="223" t="s">
        <v>304</v>
      </c>
      <c r="G160" s="221"/>
      <c r="H160" s="224">
        <v>55</v>
      </c>
      <c r="I160" s="225"/>
      <c r="J160" s="221"/>
      <c r="K160" s="221"/>
      <c r="L160" s="226"/>
      <c r="M160" s="227"/>
      <c r="N160" s="228"/>
      <c r="O160" s="228"/>
      <c r="P160" s="228"/>
      <c r="Q160" s="228"/>
      <c r="R160" s="228"/>
      <c r="S160" s="228"/>
      <c r="T160" s="229"/>
      <c r="AT160" s="230" t="s">
        <v>301</v>
      </c>
      <c r="AU160" s="230" t="s">
        <v>79</v>
      </c>
      <c r="AV160" s="15" t="s">
        <v>297</v>
      </c>
      <c r="AW160" s="15" t="s">
        <v>32</v>
      </c>
      <c r="AX160" s="15" t="s">
        <v>77</v>
      </c>
      <c r="AY160" s="230" t="s">
        <v>290</v>
      </c>
    </row>
    <row r="161" spans="1:65" s="2" customFormat="1" ht="24.2" customHeight="1">
      <c r="A161" s="36"/>
      <c r="B161" s="37"/>
      <c r="C161" s="180" t="s">
        <v>428</v>
      </c>
      <c r="D161" s="180" t="s">
        <v>292</v>
      </c>
      <c r="E161" s="181" t="s">
        <v>2149</v>
      </c>
      <c r="F161" s="182" t="s">
        <v>2150</v>
      </c>
      <c r="G161" s="183" t="s">
        <v>341</v>
      </c>
      <c r="H161" s="184">
        <v>913.4</v>
      </c>
      <c r="I161" s="185"/>
      <c r="J161" s="186">
        <f>ROUND(I161*H161,2)</f>
        <v>0</v>
      </c>
      <c r="K161" s="182" t="s">
        <v>296</v>
      </c>
      <c r="L161" s="41"/>
      <c r="M161" s="187" t="s">
        <v>19</v>
      </c>
      <c r="N161" s="188" t="s">
        <v>41</v>
      </c>
      <c r="O161" s="66"/>
      <c r="P161" s="189">
        <f>O161*H161</f>
        <v>0</v>
      </c>
      <c r="Q161" s="189">
        <v>5.8135999999999995E-4</v>
      </c>
      <c r="R161" s="189">
        <f>Q161*H161</f>
        <v>0.53101422399999998</v>
      </c>
      <c r="S161" s="189">
        <v>0</v>
      </c>
      <c r="T161" s="190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1" t="s">
        <v>297</v>
      </c>
      <c r="AT161" s="191" t="s">
        <v>292</v>
      </c>
      <c r="AU161" s="191" t="s">
        <v>79</v>
      </c>
      <c r="AY161" s="19" t="s">
        <v>290</v>
      </c>
      <c r="BE161" s="192">
        <f>IF(N161="základní",J161,0)</f>
        <v>0</v>
      </c>
      <c r="BF161" s="192">
        <f>IF(N161="snížená",J161,0)</f>
        <v>0</v>
      </c>
      <c r="BG161" s="192">
        <f>IF(N161="zákl. přenesená",J161,0)</f>
        <v>0</v>
      </c>
      <c r="BH161" s="192">
        <f>IF(N161="sníž. přenesená",J161,0)</f>
        <v>0</v>
      </c>
      <c r="BI161" s="192">
        <f>IF(N161="nulová",J161,0)</f>
        <v>0</v>
      </c>
      <c r="BJ161" s="19" t="s">
        <v>77</v>
      </c>
      <c r="BK161" s="192">
        <f>ROUND(I161*H161,2)</f>
        <v>0</v>
      </c>
      <c r="BL161" s="19" t="s">
        <v>297</v>
      </c>
      <c r="BM161" s="191" t="s">
        <v>3422</v>
      </c>
    </row>
    <row r="162" spans="1:65" s="2" customFormat="1" ht="11.25">
      <c r="A162" s="36"/>
      <c r="B162" s="37"/>
      <c r="C162" s="38"/>
      <c r="D162" s="193" t="s">
        <v>299</v>
      </c>
      <c r="E162" s="38"/>
      <c r="F162" s="194" t="s">
        <v>2152</v>
      </c>
      <c r="G162" s="38"/>
      <c r="H162" s="38"/>
      <c r="I162" s="195"/>
      <c r="J162" s="38"/>
      <c r="K162" s="38"/>
      <c r="L162" s="41"/>
      <c r="M162" s="196"/>
      <c r="N162" s="197"/>
      <c r="O162" s="66"/>
      <c r="P162" s="66"/>
      <c r="Q162" s="66"/>
      <c r="R162" s="66"/>
      <c r="S162" s="66"/>
      <c r="T162" s="67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9" t="s">
        <v>299</v>
      </c>
      <c r="AU162" s="19" t="s">
        <v>79</v>
      </c>
    </row>
    <row r="163" spans="1:65" s="14" customFormat="1" ht="11.25">
      <c r="B163" s="209"/>
      <c r="C163" s="210"/>
      <c r="D163" s="200" t="s">
        <v>301</v>
      </c>
      <c r="E163" s="211" t="s">
        <v>19</v>
      </c>
      <c r="F163" s="212" t="s">
        <v>3423</v>
      </c>
      <c r="G163" s="210"/>
      <c r="H163" s="213">
        <v>73.8</v>
      </c>
      <c r="I163" s="214"/>
      <c r="J163" s="210"/>
      <c r="K163" s="210"/>
      <c r="L163" s="215"/>
      <c r="M163" s="216"/>
      <c r="N163" s="217"/>
      <c r="O163" s="217"/>
      <c r="P163" s="217"/>
      <c r="Q163" s="217"/>
      <c r="R163" s="217"/>
      <c r="S163" s="217"/>
      <c r="T163" s="218"/>
      <c r="AT163" s="219" t="s">
        <v>301</v>
      </c>
      <c r="AU163" s="219" t="s">
        <v>79</v>
      </c>
      <c r="AV163" s="14" t="s">
        <v>79</v>
      </c>
      <c r="AW163" s="14" t="s">
        <v>32</v>
      </c>
      <c r="AX163" s="14" t="s">
        <v>70</v>
      </c>
      <c r="AY163" s="219" t="s">
        <v>290</v>
      </c>
    </row>
    <row r="164" spans="1:65" s="14" customFormat="1" ht="11.25">
      <c r="B164" s="209"/>
      <c r="C164" s="210"/>
      <c r="D164" s="200" t="s">
        <v>301</v>
      </c>
      <c r="E164" s="211" t="s">
        <v>19</v>
      </c>
      <c r="F164" s="212" t="s">
        <v>3424</v>
      </c>
      <c r="G164" s="210"/>
      <c r="H164" s="213">
        <v>303.60000000000002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1:65" s="14" customFormat="1" ht="11.25">
      <c r="B165" s="209"/>
      <c r="C165" s="210"/>
      <c r="D165" s="200" t="s">
        <v>301</v>
      </c>
      <c r="E165" s="211" t="s">
        <v>19</v>
      </c>
      <c r="F165" s="212" t="s">
        <v>3425</v>
      </c>
      <c r="G165" s="210"/>
      <c r="H165" s="213">
        <v>389.76</v>
      </c>
      <c r="I165" s="214"/>
      <c r="J165" s="210"/>
      <c r="K165" s="210"/>
      <c r="L165" s="215"/>
      <c r="M165" s="216"/>
      <c r="N165" s="217"/>
      <c r="O165" s="217"/>
      <c r="P165" s="217"/>
      <c r="Q165" s="217"/>
      <c r="R165" s="217"/>
      <c r="S165" s="217"/>
      <c r="T165" s="218"/>
      <c r="AT165" s="219" t="s">
        <v>301</v>
      </c>
      <c r="AU165" s="219" t="s">
        <v>79</v>
      </c>
      <c r="AV165" s="14" t="s">
        <v>79</v>
      </c>
      <c r="AW165" s="14" t="s">
        <v>32</v>
      </c>
      <c r="AX165" s="14" t="s">
        <v>70</v>
      </c>
      <c r="AY165" s="219" t="s">
        <v>290</v>
      </c>
    </row>
    <row r="166" spans="1:65" s="14" customFormat="1" ht="11.25">
      <c r="B166" s="209"/>
      <c r="C166" s="210"/>
      <c r="D166" s="200" t="s">
        <v>301</v>
      </c>
      <c r="E166" s="211" t="s">
        <v>19</v>
      </c>
      <c r="F166" s="212" t="s">
        <v>3426</v>
      </c>
      <c r="G166" s="210"/>
      <c r="H166" s="213">
        <v>110.24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301</v>
      </c>
      <c r="AU166" s="219" t="s">
        <v>79</v>
      </c>
      <c r="AV166" s="14" t="s">
        <v>79</v>
      </c>
      <c r="AW166" s="14" t="s">
        <v>32</v>
      </c>
      <c r="AX166" s="14" t="s">
        <v>70</v>
      </c>
      <c r="AY166" s="219" t="s">
        <v>290</v>
      </c>
    </row>
    <row r="167" spans="1:65" s="14" customFormat="1" ht="11.25">
      <c r="B167" s="209"/>
      <c r="C167" s="210"/>
      <c r="D167" s="200" t="s">
        <v>301</v>
      </c>
      <c r="E167" s="211" t="s">
        <v>19</v>
      </c>
      <c r="F167" s="212" t="s">
        <v>2469</v>
      </c>
      <c r="G167" s="210"/>
      <c r="H167" s="213">
        <v>36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301</v>
      </c>
      <c r="AU167" s="219" t="s">
        <v>79</v>
      </c>
      <c r="AV167" s="14" t="s">
        <v>79</v>
      </c>
      <c r="AW167" s="14" t="s">
        <v>32</v>
      </c>
      <c r="AX167" s="14" t="s">
        <v>70</v>
      </c>
      <c r="AY167" s="219" t="s">
        <v>290</v>
      </c>
    </row>
    <row r="168" spans="1:65" s="15" customFormat="1" ht="11.25">
      <c r="B168" s="220"/>
      <c r="C168" s="221"/>
      <c r="D168" s="200" t="s">
        <v>301</v>
      </c>
      <c r="E168" s="222" t="s">
        <v>19</v>
      </c>
      <c r="F168" s="223" t="s">
        <v>304</v>
      </c>
      <c r="G168" s="221"/>
      <c r="H168" s="224">
        <v>913.40000000000009</v>
      </c>
      <c r="I168" s="225"/>
      <c r="J168" s="221"/>
      <c r="K168" s="221"/>
      <c r="L168" s="226"/>
      <c r="M168" s="227"/>
      <c r="N168" s="228"/>
      <c r="O168" s="228"/>
      <c r="P168" s="228"/>
      <c r="Q168" s="228"/>
      <c r="R168" s="228"/>
      <c r="S168" s="228"/>
      <c r="T168" s="229"/>
      <c r="AT168" s="230" t="s">
        <v>301</v>
      </c>
      <c r="AU168" s="230" t="s">
        <v>79</v>
      </c>
      <c r="AV168" s="15" t="s">
        <v>297</v>
      </c>
      <c r="AW168" s="15" t="s">
        <v>32</v>
      </c>
      <c r="AX168" s="15" t="s">
        <v>77</v>
      </c>
      <c r="AY168" s="230" t="s">
        <v>290</v>
      </c>
    </row>
    <row r="169" spans="1:65" s="2" customFormat="1" ht="24.2" customHeight="1">
      <c r="A169" s="36"/>
      <c r="B169" s="37"/>
      <c r="C169" s="180" t="s">
        <v>8</v>
      </c>
      <c r="D169" s="180" t="s">
        <v>292</v>
      </c>
      <c r="E169" s="181" t="s">
        <v>2154</v>
      </c>
      <c r="F169" s="182" t="s">
        <v>2155</v>
      </c>
      <c r="G169" s="183" t="s">
        <v>341</v>
      </c>
      <c r="H169" s="184">
        <v>913.4</v>
      </c>
      <c r="I169" s="185"/>
      <c r="J169" s="186">
        <f>ROUND(I169*H169,2)</f>
        <v>0</v>
      </c>
      <c r="K169" s="182" t="s">
        <v>296</v>
      </c>
      <c r="L169" s="41"/>
      <c r="M169" s="187" t="s">
        <v>19</v>
      </c>
      <c r="N169" s="188" t="s">
        <v>41</v>
      </c>
      <c r="O169" s="66"/>
      <c r="P169" s="189">
        <f>O169*H169</f>
        <v>0</v>
      </c>
      <c r="Q169" s="189">
        <v>0</v>
      </c>
      <c r="R169" s="189">
        <f>Q169*H169</f>
        <v>0</v>
      </c>
      <c r="S169" s="189">
        <v>0</v>
      </c>
      <c r="T169" s="190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1" t="s">
        <v>297</v>
      </c>
      <c r="AT169" s="191" t="s">
        <v>292</v>
      </c>
      <c r="AU169" s="191" t="s">
        <v>79</v>
      </c>
      <c r="AY169" s="19" t="s">
        <v>290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77</v>
      </c>
      <c r="BK169" s="192">
        <f>ROUND(I169*H169,2)</f>
        <v>0</v>
      </c>
      <c r="BL169" s="19" t="s">
        <v>297</v>
      </c>
      <c r="BM169" s="191" t="s">
        <v>3427</v>
      </c>
    </row>
    <row r="170" spans="1:65" s="2" customFormat="1" ht="11.25">
      <c r="A170" s="36"/>
      <c r="B170" s="37"/>
      <c r="C170" s="38"/>
      <c r="D170" s="193" t="s">
        <v>299</v>
      </c>
      <c r="E170" s="38"/>
      <c r="F170" s="194" t="s">
        <v>2157</v>
      </c>
      <c r="G170" s="38"/>
      <c r="H170" s="38"/>
      <c r="I170" s="195"/>
      <c r="J170" s="38"/>
      <c r="K170" s="38"/>
      <c r="L170" s="41"/>
      <c r="M170" s="196"/>
      <c r="N170" s="197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299</v>
      </c>
      <c r="AU170" s="19" t="s">
        <v>79</v>
      </c>
    </row>
    <row r="171" spans="1:65" s="2" customFormat="1" ht="37.9" customHeight="1">
      <c r="A171" s="36"/>
      <c r="B171" s="37"/>
      <c r="C171" s="180" t="s">
        <v>440</v>
      </c>
      <c r="D171" s="180" t="s">
        <v>292</v>
      </c>
      <c r="E171" s="181" t="s">
        <v>2158</v>
      </c>
      <c r="F171" s="182" t="s">
        <v>2159</v>
      </c>
      <c r="G171" s="183" t="s">
        <v>320</v>
      </c>
      <c r="H171" s="184">
        <v>168.548</v>
      </c>
      <c r="I171" s="185"/>
      <c r="J171" s="186">
        <f>ROUND(I171*H171,2)</f>
        <v>0</v>
      </c>
      <c r="K171" s="182" t="s">
        <v>296</v>
      </c>
      <c r="L171" s="41"/>
      <c r="M171" s="187" t="s">
        <v>19</v>
      </c>
      <c r="N171" s="188" t="s">
        <v>41</v>
      </c>
      <c r="O171" s="66"/>
      <c r="P171" s="189">
        <f>O171*H171</f>
        <v>0</v>
      </c>
      <c r="Q171" s="189">
        <v>0</v>
      </c>
      <c r="R171" s="189">
        <f>Q171*H171</f>
        <v>0</v>
      </c>
      <c r="S171" s="189">
        <v>0</v>
      </c>
      <c r="T171" s="190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1" t="s">
        <v>297</v>
      </c>
      <c r="AT171" s="191" t="s">
        <v>292</v>
      </c>
      <c r="AU171" s="191" t="s">
        <v>79</v>
      </c>
      <c r="AY171" s="19" t="s">
        <v>290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77</v>
      </c>
      <c r="BK171" s="192">
        <f>ROUND(I171*H171,2)</f>
        <v>0</v>
      </c>
      <c r="BL171" s="19" t="s">
        <v>297</v>
      </c>
      <c r="BM171" s="191" t="s">
        <v>3428</v>
      </c>
    </row>
    <row r="172" spans="1:65" s="2" customFormat="1" ht="11.25">
      <c r="A172" s="36"/>
      <c r="B172" s="37"/>
      <c r="C172" s="38"/>
      <c r="D172" s="193" t="s">
        <v>299</v>
      </c>
      <c r="E172" s="38"/>
      <c r="F172" s="194" t="s">
        <v>2161</v>
      </c>
      <c r="G172" s="38"/>
      <c r="H172" s="38"/>
      <c r="I172" s="195"/>
      <c r="J172" s="38"/>
      <c r="K172" s="38"/>
      <c r="L172" s="41"/>
      <c r="M172" s="196"/>
      <c r="N172" s="197"/>
      <c r="O172" s="66"/>
      <c r="P172" s="66"/>
      <c r="Q172" s="66"/>
      <c r="R172" s="66"/>
      <c r="S172" s="66"/>
      <c r="T172" s="67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9" t="s">
        <v>299</v>
      </c>
      <c r="AU172" s="19" t="s">
        <v>79</v>
      </c>
    </row>
    <row r="173" spans="1:65" s="13" customFormat="1" ht="11.25">
      <c r="B173" s="198"/>
      <c r="C173" s="199"/>
      <c r="D173" s="200" t="s">
        <v>301</v>
      </c>
      <c r="E173" s="201" t="s">
        <v>19</v>
      </c>
      <c r="F173" s="202" t="s">
        <v>2162</v>
      </c>
      <c r="G173" s="199"/>
      <c r="H173" s="201" t="s">
        <v>19</v>
      </c>
      <c r="I173" s="203"/>
      <c r="J173" s="199"/>
      <c r="K173" s="199"/>
      <c r="L173" s="204"/>
      <c r="M173" s="205"/>
      <c r="N173" s="206"/>
      <c r="O173" s="206"/>
      <c r="P173" s="206"/>
      <c r="Q173" s="206"/>
      <c r="R173" s="206"/>
      <c r="S173" s="206"/>
      <c r="T173" s="207"/>
      <c r="AT173" s="208" t="s">
        <v>301</v>
      </c>
      <c r="AU173" s="208" t="s">
        <v>79</v>
      </c>
      <c r="AV173" s="13" t="s">
        <v>77</v>
      </c>
      <c r="AW173" s="13" t="s">
        <v>32</v>
      </c>
      <c r="AX173" s="13" t="s">
        <v>70</v>
      </c>
      <c r="AY173" s="208" t="s">
        <v>290</v>
      </c>
    </row>
    <row r="174" spans="1:65" s="13" customFormat="1" ht="11.25">
      <c r="B174" s="198"/>
      <c r="C174" s="199"/>
      <c r="D174" s="200" t="s">
        <v>301</v>
      </c>
      <c r="E174" s="201" t="s">
        <v>19</v>
      </c>
      <c r="F174" s="202" t="s">
        <v>2163</v>
      </c>
      <c r="G174" s="199"/>
      <c r="H174" s="201" t="s">
        <v>19</v>
      </c>
      <c r="I174" s="203"/>
      <c r="J174" s="199"/>
      <c r="K174" s="199"/>
      <c r="L174" s="204"/>
      <c r="M174" s="205"/>
      <c r="N174" s="206"/>
      <c r="O174" s="206"/>
      <c r="P174" s="206"/>
      <c r="Q174" s="206"/>
      <c r="R174" s="206"/>
      <c r="S174" s="206"/>
      <c r="T174" s="207"/>
      <c r="AT174" s="208" t="s">
        <v>301</v>
      </c>
      <c r="AU174" s="208" t="s">
        <v>79</v>
      </c>
      <c r="AV174" s="13" t="s">
        <v>77</v>
      </c>
      <c r="AW174" s="13" t="s">
        <v>32</v>
      </c>
      <c r="AX174" s="13" t="s">
        <v>70</v>
      </c>
      <c r="AY174" s="208" t="s">
        <v>290</v>
      </c>
    </row>
    <row r="175" spans="1:65" s="13" customFormat="1" ht="11.25">
      <c r="B175" s="198"/>
      <c r="C175" s="199"/>
      <c r="D175" s="200" t="s">
        <v>301</v>
      </c>
      <c r="E175" s="201" t="s">
        <v>19</v>
      </c>
      <c r="F175" s="202" t="s">
        <v>2497</v>
      </c>
      <c r="G175" s="199"/>
      <c r="H175" s="201" t="s">
        <v>19</v>
      </c>
      <c r="I175" s="203"/>
      <c r="J175" s="199"/>
      <c r="K175" s="199"/>
      <c r="L175" s="204"/>
      <c r="M175" s="205"/>
      <c r="N175" s="206"/>
      <c r="O175" s="206"/>
      <c r="P175" s="206"/>
      <c r="Q175" s="206"/>
      <c r="R175" s="206"/>
      <c r="S175" s="206"/>
      <c r="T175" s="207"/>
      <c r="AT175" s="208" t="s">
        <v>301</v>
      </c>
      <c r="AU175" s="208" t="s">
        <v>79</v>
      </c>
      <c r="AV175" s="13" t="s">
        <v>77</v>
      </c>
      <c r="AW175" s="13" t="s">
        <v>32</v>
      </c>
      <c r="AX175" s="13" t="s">
        <v>70</v>
      </c>
      <c r="AY175" s="208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3429</v>
      </c>
      <c r="G176" s="210"/>
      <c r="H176" s="213">
        <v>83.111999999999995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4" customFormat="1" ht="11.25">
      <c r="B177" s="209"/>
      <c r="C177" s="210"/>
      <c r="D177" s="200" t="s">
        <v>301</v>
      </c>
      <c r="E177" s="211" t="s">
        <v>19</v>
      </c>
      <c r="F177" s="212" t="s">
        <v>3119</v>
      </c>
      <c r="G177" s="210"/>
      <c r="H177" s="213">
        <v>1.1619999999999999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301</v>
      </c>
      <c r="AU177" s="219" t="s">
        <v>79</v>
      </c>
      <c r="AV177" s="14" t="s">
        <v>79</v>
      </c>
      <c r="AW177" s="14" t="s">
        <v>32</v>
      </c>
      <c r="AX177" s="14" t="s">
        <v>70</v>
      </c>
      <c r="AY177" s="219" t="s">
        <v>290</v>
      </c>
    </row>
    <row r="178" spans="1:65" s="16" customFormat="1" ht="11.25">
      <c r="B178" s="231"/>
      <c r="C178" s="232"/>
      <c r="D178" s="200" t="s">
        <v>301</v>
      </c>
      <c r="E178" s="233" t="s">
        <v>19</v>
      </c>
      <c r="F178" s="234" t="s">
        <v>399</v>
      </c>
      <c r="G178" s="232"/>
      <c r="H178" s="235">
        <v>84.274000000000001</v>
      </c>
      <c r="I178" s="236"/>
      <c r="J178" s="232"/>
      <c r="K178" s="232"/>
      <c r="L178" s="237"/>
      <c r="M178" s="238"/>
      <c r="N178" s="239"/>
      <c r="O178" s="239"/>
      <c r="P178" s="239"/>
      <c r="Q178" s="239"/>
      <c r="R178" s="239"/>
      <c r="S178" s="239"/>
      <c r="T178" s="240"/>
      <c r="AT178" s="241" t="s">
        <v>301</v>
      </c>
      <c r="AU178" s="241" t="s">
        <v>79</v>
      </c>
      <c r="AV178" s="16" t="s">
        <v>171</v>
      </c>
      <c r="AW178" s="16" t="s">
        <v>32</v>
      </c>
      <c r="AX178" s="16" t="s">
        <v>70</v>
      </c>
      <c r="AY178" s="241" t="s">
        <v>290</v>
      </c>
    </row>
    <row r="179" spans="1:65" s="13" customFormat="1" ht="11.25">
      <c r="B179" s="198"/>
      <c r="C179" s="199"/>
      <c r="D179" s="200" t="s">
        <v>301</v>
      </c>
      <c r="E179" s="201" t="s">
        <v>19</v>
      </c>
      <c r="F179" s="202" t="s">
        <v>2165</v>
      </c>
      <c r="G179" s="199"/>
      <c r="H179" s="201" t="s">
        <v>19</v>
      </c>
      <c r="I179" s="203"/>
      <c r="J179" s="199"/>
      <c r="K179" s="199"/>
      <c r="L179" s="204"/>
      <c r="M179" s="205"/>
      <c r="N179" s="206"/>
      <c r="O179" s="206"/>
      <c r="P179" s="206"/>
      <c r="Q179" s="206"/>
      <c r="R179" s="206"/>
      <c r="S179" s="206"/>
      <c r="T179" s="207"/>
      <c r="AT179" s="208" t="s">
        <v>301</v>
      </c>
      <c r="AU179" s="208" t="s">
        <v>79</v>
      </c>
      <c r="AV179" s="13" t="s">
        <v>77</v>
      </c>
      <c r="AW179" s="13" t="s">
        <v>32</v>
      </c>
      <c r="AX179" s="13" t="s">
        <v>70</v>
      </c>
      <c r="AY179" s="208" t="s">
        <v>290</v>
      </c>
    </row>
    <row r="180" spans="1:65" s="13" customFormat="1" ht="11.25">
      <c r="B180" s="198"/>
      <c r="C180" s="199"/>
      <c r="D180" s="200" t="s">
        <v>301</v>
      </c>
      <c r="E180" s="201" t="s">
        <v>19</v>
      </c>
      <c r="F180" s="202" t="s">
        <v>3114</v>
      </c>
      <c r="G180" s="199"/>
      <c r="H180" s="201" t="s">
        <v>19</v>
      </c>
      <c r="I180" s="203"/>
      <c r="J180" s="199"/>
      <c r="K180" s="199"/>
      <c r="L180" s="204"/>
      <c r="M180" s="205"/>
      <c r="N180" s="206"/>
      <c r="O180" s="206"/>
      <c r="P180" s="206"/>
      <c r="Q180" s="206"/>
      <c r="R180" s="206"/>
      <c r="S180" s="206"/>
      <c r="T180" s="207"/>
      <c r="AT180" s="208" t="s">
        <v>301</v>
      </c>
      <c r="AU180" s="208" t="s">
        <v>79</v>
      </c>
      <c r="AV180" s="13" t="s">
        <v>77</v>
      </c>
      <c r="AW180" s="13" t="s">
        <v>32</v>
      </c>
      <c r="AX180" s="13" t="s">
        <v>70</v>
      </c>
      <c r="AY180" s="208" t="s">
        <v>290</v>
      </c>
    </row>
    <row r="181" spans="1:65" s="14" customFormat="1" ht="11.25">
      <c r="B181" s="209"/>
      <c r="C181" s="210"/>
      <c r="D181" s="200" t="s">
        <v>301</v>
      </c>
      <c r="E181" s="211" t="s">
        <v>19</v>
      </c>
      <c r="F181" s="212" t="s">
        <v>3429</v>
      </c>
      <c r="G181" s="210"/>
      <c r="H181" s="213">
        <v>83.111999999999995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301</v>
      </c>
      <c r="AU181" s="219" t="s">
        <v>79</v>
      </c>
      <c r="AV181" s="14" t="s">
        <v>79</v>
      </c>
      <c r="AW181" s="14" t="s">
        <v>32</v>
      </c>
      <c r="AX181" s="14" t="s">
        <v>70</v>
      </c>
      <c r="AY181" s="219" t="s">
        <v>290</v>
      </c>
    </row>
    <row r="182" spans="1:65" s="14" customFormat="1" ht="11.25">
      <c r="B182" s="209"/>
      <c r="C182" s="210"/>
      <c r="D182" s="200" t="s">
        <v>301</v>
      </c>
      <c r="E182" s="211" t="s">
        <v>19</v>
      </c>
      <c r="F182" s="212" t="s">
        <v>3119</v>
      </c>
      <c r="G182" s="210"/>
      <c r="H182" s="213">
        <v>1.1619999999999999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301</v>
      </c>
      <c r="AU182" s="219" t="s">
        <v>79</v>
      </c>
      <c r="AV182" s="14" t="s">
        <v>79</v>
      </c>
      <c r="AW182" s="14" t="s">
        <v>32</v>
      </c>
      <c r="AX182" s="14" t="s">
        <v>70</v>
      </c>
      <c r="AY182" s="219" t="s">
        <v>290</v>
      </c>
    </row>
    <row r="183" spans="1:65" s="16" customFormat="1" ht="11.25">
      <c r="B183" s="231"/>
      <c r="C183" s="232"/>
      <c r="D183" s="200" t="s">
        <v>301</v>
      </c>
      <c r="E183" s="233" t="s">
        <v>19</v>
      </c>
      <c r="F183" s="234" t="s">
        <v>399</v>
      </c>
      <c r="G183" s="232"/>
      <c r="H183" s="235">
        <v>84.274000000000001</v>
      </c>
      <c r="I183" s="236"/>
      <c r="J183" s="232"/>
      <c r="K183" s="232"/>
      <c r="L183" s="237"/>
      <c r="M183" s="238"/>
      <c r="N183" s="239"/>
      <c r="O183" s="239"/>
      <c r="P183" s="239"/>
      <c r="Q183" s="239"/>
      <c r="R183" s="239"/>
      <c r="S183" s="239"/>
      <c r="T183" s="240"/>
      <c r="AT183" s="241" t="s">
        <v>301</v>
      </c>
      <c r="AU183" s="241" t="s">
        <v>79</v>
      </c>
      <c r="AV183" s="16" t="s">
        <v>171</v>
      </c>
      <c r="AW183" s="16" t="s">
        <v>32</v>
      </c>
      <c r="AX183" s="16" t="s">
        <v>70</v>
      </c>
      <c r="AY183" s="241" t="s">
        <v>290</v>
      </c>
    </row>
    <row r="184" spans="1:65" s="15" customFormat="1" ht="11.25">
      <c r="B184" s="220"/>
      <c r="C184" s="221"/>
      <c r="D184" s="200" t="s">
        <v>301</v>
      </c>
      <c r="E184" s="222" t="s">
        <v>19</v>
      </c>
      <c r="F184" s="223" t="s">
        <v>304</v>
      </c>
      <c r="G184" s="221"/>
      <c r="H184" s="224">
        <v>168.548</v>
      </c>
      <c r="I184" s="225"/>
      <c r="J184" s="221"/>
      <c r="K184" s="221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301</v>
      </c>
      <c r="AU184" s="230" t="s">
        <v>79</v>
      </c>
      <c r="AV184" s="15" t="s">
        <v>297</v>
      </c>
      <c r="AW184" s="15" t="s">
        <v>32</v>
      </c>
      <c r="AX184" s="15" t="s">
        <v>77</v>
      </c>
      <c r="AY184" s="230" t="s">
        <v>290</v>
      </c>
    </row>
    <row r="185" spans="1:65" s="2" customFormat="1" ht="37.9" customHeight="1">
      <c r="A185" s="36"/>
      <c r="B185" s="37"/>
      <c r="C185" s="180" t="s">
        <v>448</v>
      </c>
      <c r="D185" s="180" t="s">
        <v>292</v>
      </c>
      <c r="E185" s="181" t="s">
        <v>2037</v>
      </c>
      <c r="F185" s="182" t="s">
        <v>2038</v>
      </c>
      <c r="G185" s="183" t="s">
        <v>320</v>
      </c>
      <c r="H185" s="184">
        <v>413.66500000000002</v>
      </c>
      <c r="I185" s="185"/>
      <c r="J185" s="186">
        <f>ROUND(I185*H185,2)</f>
        <v>0</v>
      </c>
      <c r="K185" s="182" t="s">
        <v>296</v>
      </c>
      <c r="L185" s="41"/>
      <c r="M185" s="187" t="s">
        <v>19</v>
      </c>
      <c r="N185" s="188" t="s">
        <v>41</v>
      </c>
      <c r="O185" s="66"/>
      <c r="P185" s="189">
        <f>O185*H185</f>
        <v>0</v>
      </c>
      <c r="Q185" s="189">
        <v>0</v>
      </c>
      <c r="R185" s="189">
        <f>Q185*H185</f>
        <v>0</v>
      </c>
      <c r="S185" s="189">
        <v>0</v>
      </c>
      <c r="T185" s="190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1" t="s">
        <v>297</v>
      </c>
      <c r="AT185" s="191" t="s">
        <v>292</v>
      </c>
      <c r="AU185" s="191" t="s">
        <v>79</v>
      </c>
      <c r="AY185" s="19" t="s">
        <v>290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19" t="s">
        <v>77</v>
      </c>
      <c r="BK185" s="192">
        <f>ROUND(I185*H185,2)</f>
        <v>0</v>
      </c>
      <c r="BL185" s="19" t="s">
        <v>297</v>
      </c>
      <c r="BM185" s="191" t="s">
        <v>3430</v>
      </c>
    </row>
    <row r="186" spans="1:65" s="2" customFormat="1" ht="11.25">
      <c r="A186" s="36"/>
      <c r="B186" s="37"/>
      <c r="C186" s="38"/>
      <c r="D186" s="193" t="s">
        <v>299</v>
      </c>
      <c r="E186" s="38"/>
      <c r="F186" s="194" t="s">
        <v>2040</v>
      </c>
      <c r="G186" s="38"/>
      <c r="H186" s="38"/>
      <c r="I186" s="195"/>
      <c r="J186" s="38"/>
      <c r="K186" s="38"/>
      <c r="L186" s="41"/>
      <c r="M186" s="196"/>
      <c r="N186" s="197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299</v>
      </c>
      <c r="AU186" s="19" t="s">
        <v>79</v>
      </c>
    </row>
    <row r="187" spans="1:65" s="14" customFormat="1" ht="11.25">
      <c r="B187" s="209"/>
      <c r="C187" s="210"/>
      <c r="D187" s="200" t="s">
        <v>301</v>
      </c>
      <c r="E187" s="211" t="s">
        <v>19</v>
      </c>
      <c r="F187" s="212" t="s">
        <v>3414</v>
      </c>
      <c r="G187" s="210"/>
      <c r="H187" s="213">
        <v>40.590000000000003</v>
      </c>
      <c r="I187" s="214"/>
      <c r="J187" s="210"/>
      <c r="K187" s="210"/>
      <c r="L187" s="215"/>
      <c r="M187" s="216"/>
      <c r="N187" s="217"/>
      <c r="O187" s="217"/>
      <c r="P187" s="217"/>
      <c r="Q187" s="217"/>
      <c r="R187" s="217"/>
      <c r="S187" s="217"/>
      <c r="T187" s="218"/>
      <c r="AT187" s="219" t="s">
        <v>301</v>
      </c>
      <c r="AU187" s="219" t="s">
        <v>79</v>
      </c>
      <c r="AV187" s="14" t="s">
        <v>79</v>
      </c>
      <c r="AW187" s="14" t="s">
        <v>32</v>
      </c>
      <c r="AX187" s="14" t="s">
        <v>70</v>
      </c>
      <c r="AY187" s="219" t="s">
        <v>290</v>
      </c>
    </row>
    <row r="188" spans="1:65" s="14" customFormat="1" ht="11.25">
      <c r="B188" s="209"/>
      <c r="C188" s="210"/>
      <c r="D188" s="200" t="s">
        <v>301</v>
      </c>
      <c r="E188" s="211" t="s">
        <v>19</v>
      </c>
      <c r="F188" s="212" t="s">
        <v>3415</v>
      </c>
      <c r="G188" s="210"/>
      <c r="H188" s="213">
        <v>166.98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301</v>
      </c>
      <c r="AU188" s="219" t="s">
        <v>79</v>
      </c>
      <c r="AV188" s="14" t="s">
        <v>79</v>
      </c>
      <c r="AW188" s="14" t="s">
        <v>32</v>
      </c>
      <c r="AX188" s="14" t="s">
        <v>70</v>
      </c>
      <c r="AY188" s="219" t="s">
        <v>290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3416</v>
      </c>
      <c r="G189" s="210"/>
      <c r="H189" s="213">
        <v>214.36799999999999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3417</v>
      </c>
      <c r="G190" s="210"/>
      <c r="H190" s="213">
        <v>60.631999999999998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4" customFormat="1" ht="11.25">
      <c r="B191" s="209"/>
      <c r="C191" s="210"/>
      <c r="D191" s="200" t="s">
        <v>301</v>
      </c>
      <c r="E191" s="211" t="s">
        <v>19</v>
      </c>
      <c r="F191" s="212" t="s">
        <v>2469</v>
      </c>
      <c r="G191" s="210"/>
      <c r="H191" s="213">
        <v>36</v>
      </c>
      <c r="I191" s="214"/>
      <c r="J191" s="210"/>
      <c r="K191" s="210"/>
      <c r="L191" s="215"/>
      <c r="M191" s="216"/>
      <c r="N191" s="217"/>
      <c r="O191" s="217"/>
      <c r="P191" s="217"/>
      <c r="Q191" s="217"/>
      <c r="R191" s="217"/>
      <c r="S191" s="217"/>
      <c r="T191" s="218"/>
      <c r="AT191" s="219" t="s">
        <v>301</v>
      </c>
      <c r="AU191" s="219" t="s">
        <v>79</v>
      </c>
      <c r="AV191" s="14" t="s">
        <v>79</v>
      </c>
      <c r="AW191" s="14" t="s">
        <v>32</v>
      </c>
      <c r="AX191" s="14" t="s">
        <v>70</v>
      </c>
      <c r="AY191" s="219" t="s">
        <v>290</v>
      </c>
    </row>
    <row r="192" spans="1:65" s="16" customFormat="1" ht="11.25">
      <c r="B192" s="231"/>
      <c r="C192" s="232"/>
      <c r="D192" s="200" t="s">
        <v>301</v>
      </c>
      <c r="E192" s="233" t="s">
        <v>19</v>
      </c>
      <c r="F192" s="234" t="s">
        <v>399</v>
      </c>
      <c r="G192" s="232"/>
      <c r="H192" s="235">
        <v>518.56999999999994</v>
      </c>
      <c r="I192" s="236"/>
      <c r="J192" s="232"/>
      <c r="K192" s="232"/>
      <c r="L192" s="237"/>
      <c r="M192" s="238"/>
      <c r="N192" s="239"/>
      <c r="O192" s="239"/>
      <c r="P192" s="239"/>
      <c r="Q192" s="239"/>
      <c r="R192" s="239"/>
      <c r="S192" s="239"/>
      <c r="T192" s="240"/>
      <c r="AT192" s="241" t="s">
        <v>301</v>
      </c>
      <c r="AU192" s="241" t="s">
        <v>79</v>
      </c>
      <c r="AV192" s="16" t="s">
        <v>171</v>
      </c>
      <c r="AW192" s="16" t="s">
        <v>32</v>
      </c>
      <c r="AX192" s="16" t="s">
        <v>70</v>
      </c>
      <c r="AY192" s="241" t="s">
        <v>290</v>
      </c>
    </row>
    <row r="193" spans="1:65" s="14" customFormat="1" ht="11.25">
      <c r="B193" s="209"/>
      <c r="C193" s="210"/>
      <c r="D193" s="200" t="s">
        <v>301</v>
      </c>
      <c r="E193" s="211" t="s">
        <v>19</v>
      </c>
      <c r="F193" s="212" t="s">
        <v>3097</v>
      </c>
      <c r="G193" s="210"/>
      <c r="H193" s="213">
        <v>-1.5840000000000001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1:65" s="14" customFormat="1" ht="11.25">
      <c r="B194" s="209"/>
      <c r="C194" s="210"/>
      <c r="D194" s="200" t="s">
        <v>301</v>
      </c>
      <c r="E194" s="211" t="s">
        <v>19</v>
      </c>
      <c r="F194" s="212" t="s">
        <v>3418</v>
      </c>
      <c r="G194" s="210"/>
      <c r="H194" s="213">
        <v>-108.04600000000001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301</v>
      </c>
      <c r="AU194" s="219" t="s">
        <v>79</v>
      </c>
      <c r="AV194" s="14" t="s">
        <v>79</v>
      </c>
      <c r="AW194" s="14" t="s">
        <v>32</v>
      </c>
      <c r="AX194" s="14" t="s">
        <v>70</v>
      </c>
      <c r="AY194" s="219" t="s">
        <v>290</v>
      </c>
    </row>
    <row r="195" spans="1:65" s="16" customFormat="1" ht="11.25">
      <c r="B195" s="231"/>
      <c r="C195" s="232"/>
      <c r="D195" s="200" t="s">
        <v>301</v>
      </c>
      <c r="E195" s="233" t="s">
        <v>19</v>
      </c>
      <c r="F195" s="234" t="s">
        <v>399</v>
      </c>
      <c r="G195" s="232"/>
      <c r="H195" s="235">
        <v>-109.63000000000001</v>
      </c>
      <c r="I195" s="236"/>
      <c r="J195" s="232"/>
      <c r="K195" s="232"/>
      <c r="L195" s="237"/>
      <c r="M195" s="238"/>
      <c r="N195" s="239"/>
      <c r="O195" s="239"/>
      <c r="P195" s="239"/>
      <c r="Q195" s="239"/>
      <c r="R195" s="239"/>
      <c r="S195" s="239"/>
      <c r="T195" s="240"/>
      <c r="AT195" s="241" t="s">
        <v>301</v>
      </c>
      <c r="AU195" s="241" t="s">
        <v>79</v>
      </c>
      <c r="AV195" s="16" t="s">
        <v>171</v>
      </c>
      <c r="AW195" s="16" t="s">
        <v>32</v>
      </c>
      <c r="AX195" s="16" t="s">
        <v>70</v>
      </c>
      <c r="AY195" s="241" t="s">
        <v>290</v>
      </c>
    </row>
    <row r="196" spans="1:65" s="14" customFormat="1" ht="11.25">
      <c r="B196" s="209"/>
      <c r="C196" s="210"/>
      <c r="D196" s="200" t="s">
        <v>301</v>
      </c>
      <c r="E196" s="211" t="s">
        <v>19</v>
      </c>
      <c r="F196" s="212" t="s">
        <v>3261</v>
      </c>
      <c r="G196" s="210"/>
      <c r="H196" s="213">
        <v>0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301</v>
      </c>
      <c r="AU196" s="219" t="s">
        <v>79</v>
      </c>
      <c r="AV196" s="14" t="s">
        <v>79</v>
      </c>
      <c r="AW196" s="14" t="s">
        <v>32</v>
      </c>
      <c r="AX196" s="14" t="s">
        <v>70</v>
      </c>
      <c r="AY196" s="219" t="s">
        <v>290</v>
      </c>
    </row>
    <row r="197" spans="1:65" s="16" customFormat="1" ht="11.25">
      <c r="B197" s="231"/>
      <c r="C197" s="232"/>
      <c r="D197" s="200" t="s">
        <v>301</v>
      </c>
      <c r="E197" s="233" t="s">
        <v>19</v>
      </c>
      <c r="F197" s="234" t="s">
        <v>399</v>
      </c>
      <c r="G197" s="232"/>
      <c r="H197" s="235">
        <v>0</v>
      </c>
      <c r="I197" s="236"/>
      <c r="J197" s="232"/>
      <c r="K197" s="232"/>
      <c r="L197" s="237"/>
      <c r="M197" s="238"/>
      <c r="N197" s="239"/>
      <c r="O197" s="239"/>
      <c r="P197" s="239"/>
      <c r="Q197" s="239"/>
      <c r="R197" s="239"/>
      <c r="S197" s="239"/>
      <c r="T197" s="240"/>
      <c r="AT197" s="241" t="s">
        <v>301</v>
      </c>
      <c r="AU197" s="241" t="s">
        <v>79</v>
      </c>
      <c r="AV197" s="16" t="s">
        <v>171</v>
      </c>
      <c r="AW197" s="16" t="s">
        <v>32</v>
      </c>
      <c r="AX197" s="16" t="s">
        <v>70</v>
      </c>
      <c r="AY197" s="241" t="s">
        <v>290</v>
      </c>
    </row>
    <row r="198" spans="1:65" s="14" customFormat="1" ht="11.25">
      <c r="B198" s="209"/>
      <c r="C198" s="210"/>
      <c r="D198" s="200" t="s">
        <v>301</v>
      </c>
      <c r="E198" s="211" t="s">
        <v>19</v>
      </c>
      <c r="F198" s="212" t="s">
        <v>3419</v>
      </c>
      <c r="G198" s="210"/>
      <c r="H198" s="213">
        <v>4.7249999999999996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1:65" s="15" customFormat="1" ht="11.25">
      <c r="B199" s="220"/>
      <c r="C199" s="221"/>
      <c r="D199" s="200" t="s">
        <v>301</v>
      </c>
      <c r="E199" s="222" t="s">
        <v>19</v>
      </c>
      <c r="F199" s="223" t="s">
        <v>304</v>
      </c>
      <c r="G199" s="221"/>
      <c r="H199" s="224">
        <v>413.66500000000002</v>
      </c>
      <c r="I199" s="225"/>
      <c r="J199" s="221"/>
      <c r="K199" s="221"/>
      <c r="L199" s="226"/>
      <c r="M199" s="227"/>
      <c r="N199" s="228"/>
      <c r="O199" s="228"/>
      <c r="P199" s="228"/>
      <c r="Q199" s="228"/>
      <c r="R199" s="228"/>
      <c r="S199" s="228"/>
      <c r="T199" s="229"/>
      <c r="AT199" s="230" t="s">
        <v>301</v>
      </c>
      <c r="AU199" s="230" t="s">
        <v>79</v>
      </c>
      <c r="AV199" s="15" t="s">
        <v>297</v>
      </c>
      <c r="AW199" s="15" t="s">
        <v>32</v>
      </c>
      <c r="AX199" s="15" t="s">
        <v>77</v>
      </c>
      <c r="AY199" s="230" t="s">
        <v>290</v>
      </c>
    </row>
    <row r="200" spans="1:65" s="2" customFormat="1" ht="24.2" customHeight="1">
      <c r="A200" s="36"/>
      <c r="B200" s="37"/>
      <c r="C200" s="180" t="s">
        <v>455</v>
      </c>
      <c r="D200" s="180" t="s">
        <v>292</v>
      </c>
      <c r="E200" s="181" t="s">
        <v>369</v>
      </c>
      <c r="F200" s="182" t="s">
        <v>370</v>
      </c>
      <c r="G200" s="183" t="s">
        <v>320</v>
      </c>
      <c r="H200" s="184">
        <v>84.274000000000001</v>
      </c>
      <c r="I200" s="185"/>
      <c r="J200" s="186">
        <f>ROUND(I200*H200,2)</f>
        <v>0</v>
      </c>
      <c r="K200" s="182" t="s">
        <v>296</v>
      </c>
      <c r="L200" s="41"/>
      <c r="M200" s="187" t="s">
        <v>19</v>
      </c>
      <c r="N200" s="188" t="s">
        <v>41</v>
      </c>
      <c r="O200" s="66"/>
      <c r="P200" s="189">
        <f>O200*H200</f>
        <v>0</v>
      </c>
      <c r="Q200" s="189">
        <v>0</v>
      </c>
      <c r="R200" s="189">
        <f>Q200*H200</f>
        <v>0</v>
      </c>
      <c r="S200" s="189">
        <v>0</v>
      </c>
      <c r="T200" s="190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297</v>
      </c>
      <c r="AT200" s="191" t="s">
        <v>292</v>
      </c>
      <c r="AU200" s="191" t="s">
        <v>79</v>
      </c>
      <c r="AY200" s="19" t="s">
        <v>290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77</v>
      </c>
      <c r="BK200" s="192">
        <f>ROUND(I200*H200,2)</f>
        <v>0</v>
      </c>
      <c r="BL200" s="19" t="s">
        <v>297</v>
      </c>
      <c r="BM200" s="191" t="s">
        <v>3431</v>
      </c>
    </row>
    <row r="201" spans="1:65" s="2" customFormat="1" ht="11.25">
      <c r="A201" s="36"/>
      <c r="B201" s="37"/>
      <c r="C201" s="38"/>
      <c r="D201" s="193" t="s">
        <v>299</v>
      </c>
      <c r="E201" s="38"/>
      <c r="F201" s="194" t="s">
        <v>372</v>
      </c>
      <c r="G201" s="38"/>
      <c r="H201" s="38"/>
      <c r="I201" s="195"/>
      <c r="J201" s="38"/>
      <c r="K201" s="38"/>
      <c r="L201" s="41"/>
      <c r="M201" s="196"/>
      <c r="N201" s="197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299</v>
      </c>
      <c r="AU201" s="19" t="s">
        <v>79</v>
      </c>
    </row>
    <row r="202" spans="1:65" s="13" customFormat="1" ht="11.25">
      <c r="B202" s="198"/>
      <c r="C202" s="199"/>
      <c r="D202" s="200" t="s">
        <v>301</v>
      </c>
      <c r="E202" s="201" t="s">
        <v>19</v>
      </c>
      <c r="F202" s="202" t="s">
        <v>2162</v>
      </c>
      <c r="G202" s="199"/>
      <c r="H202" s="201" t="s">
        <v>19</v>
      </c>
      <c r="I202" s="203"/>
      <c r="J202" s="199"/>
      <c r="K202" s="199"/>
      <c r="L202" s="204"/>
      <c r="M202" s="205"/>
      <c r="N202" s="206"/>
      <c r="O202" s="206"/>
      <c r="P202" s="206"/>
      <c r="Q202" s="206"/>
      <c r="R202" s="206"/>
      <c r="S202" s="206"/>
      <c r="T202" s="207"/>
      <c r="AT202" s="208" t="s">
        <v>301</v>
      </c>
      <c r="AU202" s="208" t="s">
        <v>79</v>
      </c>
      <c r="AV202" s="13" t="s">
        <v>77</v>
      </c>
      <c r="AW202" s="13" t="s">
        <v>32</v>
      </c>
      <c r="AX202" s="13" t="s">
        <v>70</v>
      </c>
      <c r="AY202" s="208" t="s">
        <v>290</v>
      </c>
    </row>
    <row r="203" spans="1:65" s="13" customFormat="1" ht="11.25">
      <c r="B203" s="198"/>
      <c r="C203" s="199"/>
      <c r="D203" s="200" t="s">
        <v>301</v>
      </c>
      <c r="E203" s="201" t="s">
        <v>19</v>
      </c>
      <c r="F203" s="202" t="s">
        <v>2497</v>
      </c>
      <c r="G203" s="199"/>
      <c r="H203" s="201" t="s">
        <v>19</v>
      </c>
      <c r="I203" s="203"/>
      <c r="J203" s="199"/>
      <c r="K203" s="199"/>
      <c r="L203" s="204"/>
      <c r="M203" s="205"/>
      <c r="N203" s="206"/>
      <c r="O203" s="206"/>
      <c r="P203" s="206"/>
      <c r="Q203" s="206"/>
      <c r="R203" s="206"/>
      <c r="S203" s="206"/>
      <c r="T203" s="207"/>
      <c r="AT203" s="208" t="s">
        <v>301</v>
      </c>
      <c r="AU203" s="208" t="s">
        <v>79</v>
      </c>
      <c r="AV203" s="13" t="s">
        <v>77</v>
      </c>
      <c r="AW203" s="13" t="s">
        <v>32</v>
      </c>
      <c r="AX203" s="13" t="s">
        <v>70</v>
      </c>
      <c r="AY203" s="208" t="s">
        <v>290</v>
      </c>
    </row>
    <row r="204" spans="1:65" s="14" customFormat="1" ht="11.25">
      <c r="B204" s="209"/>
      <c r="C204" s="210"/>
      <c r="D204" s="200" t="s">
        <v>301</v>
      </c>
      <c r="E204" s="211" t="s">
        <v>19</v>
      </c>
      <c r="F204" s="212" t="s">
        <v>3429</v>
      </c>
      <c r="G204" s="210"/>
      <c r="H204" s="213">
        <v>83.111999999999995</v>
      </c>
      <c r="I204" s="214"/>
      <c r="J204" s="210"/>
      <c r="K204" s="210"/>
      <c r="L204" s="215"/>
      <c r="M204" s="216"/>
      <c r="N204" s="217"/>
      <c r="O204" s="217"/>
      <c r="P204" s="217"/>
      <c r="Q204" s="217"/>
      <c r="R204" s="217"/>
      <c r="S204" s="217"/>
      <c r="T204" s="218"/>
      <c r="AT204" s="219" t="s">
        <v>301</v>
      </c>
      <c r="AU204" s="219" t="s">
        <v>79</v>
      </c>
      <c r="AV204" s="14" t="s">
        <v>79</v>
      </c>
      <c r="AW204" s="14" t="s">
        <v>32</v>
      </c>
      <c r="AX204" s="14" t="s">
        <v>70</v>
      </c>
      <c r="AY204" s="219" t="s">
        <v>290</v>
      </c>
    </row>
    <row r="205" spans="1:65" s="14" customFormat="1" ht="11.25">
      <c r="B205" s="209"/>
      <c r="C205" s="210"/>
      <c r="D205" s="200" t="s">
        <v>301</v>
      </c>
      <c r="E205" s="211" t="s">
        <v>19</v>
      </c>
      <c r="F205" s="212" t="s">
        <v>3119</v>
      </c>
      <c r="G205" s="210"/>
      <c r="H205" s="213">
        <v>1.1619999999999999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32</v>
      </c>
      <c r="AX205" s="14" t="s">
        <v>70</v>
      </c>
      <c r="AY205" s="219" t="s">
        <v>290</v>
      </c>
    </row>
    <row r="206" spans="1:65" s="15" customFormat="1" ht="11.25">
      <c r="B206" s="220"/>
      <c r="C206" s="221"/>
      <c r="D206" s="200" t="s">
        <v>301</v>
      </c>
      <c r="E206" s="222" t="s">
        <v>19</v>
      </c>
      <c r="F206" s="223" t="s">
        <v>304</v>
      </c>
      <c r="G206" s="221"/>
      <c r="H206" s="224">
        <v>84.274000000000001</v>
      </c>
      <c r="I206" s="225"/>
      <c r="J206" s="221"/>
      <c r="K206" s="221"/>
      <c r="L206" s="226"/>
      <c r="M206" s="227"/>
      <c r="N206" s="228"/>
      <c r="O206" s="228"/>
      <c r="P206" s="228"/>
      <c r="Q206" s="228"/>
      <c r="R206" s="228"/>
      <c r="S206" s="228"/>
      <c r="T206" s="229"/>
      <c r="AT206" s="230" t="s">
        <v>301</v>
      </c>
      <c r="AU206" s="230" t="s">
        <v>79</v>
      </c>
      <c r="AV206" s="15" t="s">
        <v>297</v>
      </c>
      <c r="AW206" s="15" t="s">
        <v>32</v>
      </c>
      <c r="AX206" s="15" t="s">
        <v>77</v>
      </c>
      <c r="AY206" s="230" t="s">
        <v>290</v>
      </c>
    </row>
    <row r="207" spans="1:65" s="2" customFormat="1" ht="24.2" customHeight="1">
      <c r="A207" s="36"/>
      <c r="B207" s="37"/>
      <c r="C207" s="180" t="s">
        <v>463</v>
      </c>
      <c r="D207" s="180" t="s">
        <v>292</v>
      </c>
      <c r="E207" s="181" t="s">
        <v>2042</v>
      </c>
      <c r="F207" s="182" t="s">
        <v>2043</v>
      </c>
      <c r="G207" s="183" t="s">
        <v>489</v>
      </c>
      <c r="H207" s="184">
        <v>827.33</v>
      </c>
      <c r="I207" s="185"/>
      <c r="J207" s="186">
        <f>ROUND(I207*H207,2)</f>
        <v>0</v>
      </c>
      <c r="K207" s="182" t="s">
        <v>296</v>
      </c>
      <c r="L207" s="41"/>
      <c r="M207" s="187" t="s">
        <v>19</v>
      </c>
      <c r="N207" s="188" t="s">
        <v>41</v>
      </c>
      <c r="O207" s="66"/>
      <c r="P207" s="189">
        <f>O207*H207</f>
        <v>0</v>
      </c>
      <c r="Q207" s="189">
        <v>0</v>
      </c>
      <c r="R207" s="189">
        <f>Q207*H207</f>
        <v>0</v>
      </c>
      <c r="S207" s="189">
        <v>0</v>
      </c>
      <c r="T207" s="190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1" t="s">
        <v>297</v>
      </c>
      <c r="AT207" s="191" t="s">
        <v>292</v>
      </c>
      <c r="AU207" s="191" t="s">
        <v>79</v>
      </c>
      <c r="AY207" s="19" t="s">
        <v>290</v>
      </c>
      <c r="BE207" s="192">
        <f>IF(N207="základní",J207,0)</f>
        <v>0</v>
      </c>
      <c r="BF207" s="192">
        <f>IF(N207="snížená",J207,0)</f>
        <v>0</v>
      </c>
      <c r="BG207" s="192">
        <f>IF(N207="zákl. přenesená",J207,0)</f>
        <v>0</v>
      </c>
      <c r="BH207" s="192">
        <f>IF(N207="sníž. přenesená",J207,0)</f>
        <v>0</v>
      </c>
      <c r="BI207" s="192">
        <f>IF(N207="nulová",J207,0)</f>
        <v>0</v>
      </c>
      <c r="BJ207" s="19" t="s">
        <v>77</v>
      </c>
      <c r="BK207" s="192">
        <f>ROUND(I207*H207,2)</f>
        <v>0</v>
      </c>
      <c r="BL207" s="19" t="s">
        <v>297</v>
      </c>
      <c r="BM207" s="191" t="s">
        <v>3432</v>
      </c>
    </row>
    <row r="208" spans="1:65" s="2" customFormat="1" ht="11.25">
      <c r="A208" s="36"/>
      <c r="B208" s="37"/>
      <c r="C208" s="38"/>
      <c r="D208" s="193" t="s">
        <v>299</v>
      </c>
      <c r="E208" s="38"/>
      <c r="F208" s="194" t="s">
        <v>2045</v>
      </c>
      <c r="G208" s="38"/>
      <c r="H208" s="38"/>
      <c r="I208" s="195"/>
      <c r="J208" s="38"/>
      <c r="K208" s="38"/>
      <c r="L208" s="41"/>
      <c r="M208" s="196"/>
      <c r="N208" s="197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299</v>
      </c>
      <c r="AU208" s="19" t="s">
        <v>79</v>
      </c>
    </row>
    <row r="209" spans="1:65" s="13" customFormat="1" ht="11.25">
      <c r="B209" s="198"/>
      <c r="C209" s="199"/>
      <c r="D209" s="200" t="s">
        <v>301</v>
      </c>
      <c r="E209" s="201" t="s">
        <v>19</v>
      </c>
      <c r="F209" s="202" t="s">
        <v>2046</v>
      </c>
      <c r="G209" s="199"/>
      <c r="H209" s="201" t="s">
        <v>19</v>
      </c>
      <c r="I209" s="203"/>
      <c r="J209" s="199"/>
      <c r="K209" s="199"/>
      <c r="L209" s="204"/>
      <c r="M209" s="205"/>
      <c r="N209" s="206"/>
      <c r="O209" s="206"/>
      <c r="P209" s="206"/>
      <c r="Q209" s="206"/>
      <c r="R209" s="206"/>
      <c r="S209" s="206"/>
      <c r="T209" s="207"/>
      <c r="AT209" s="208" t="s">
        <v>301</v>
      </c>
      <c r="AU209" s="208" t="s">
        <v>79</v>
      </c>
      <c r="AV209" s="13" t="s">
        <v>77</v>
      </c>
      <c r="AW209" s="13" t="s">
        <v>32</v>
      </c>
      <c r="AX209" s="13" t="s">
        <v>70</v>
      </c>
      <c r="AY209" s="208" t="s">
        <v>290</v>
      </c>
    </row>
    <row r="210" spans="1:65" s="14" customFormat="1" ht="11.25">
      <c r="B210" s="209"/>
      <c r="C210" s="210"/>
      <c r="D210" s="200" t="s">
        <v>301</v>
      </c>
      <c r="E210" s="211" t="s">
        <v>19</v>
      </c>
      <c r="F210" s="212" t="s">
        <v>3414</v>
      </c>
      <c r="G210" s="210"/>
      <c r="H210" s="213">
        <v>40.590000000000003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301</v>
      </c>
      <c r="AU210" s="219" t="s">
        <v>79</v>
      </c>
      <c r="AV210" s="14" t="s">
        <v>79</v>
      </c>
      <c r="AW210" s="14" t="s">
        <v>32</v>
      </c>
      <c r="AX210" s="14" t="s">
        <v>70</v>
      </c>
      <c r="AY210" s="219" t="s">
        <v>290</v>
      </c>
    </row>
    <row r="211" spans="1:65" s="14" customFormat="1" ht="11.25">
      <c r="B211" s="209"/>
      <c r="C211" s="210"/>
      <c r="D211" s="200" t="s">
        <v>301</v>
      </c>
      <c r="E211" s="211" t="s">
        <v>19</v>
      </c>
      <c r="F211" s="212" t="s">
        <v>3415</v>
      </c>
      <c r="G211" s="210"/>
      <c r="H211" s="213">
        <v>166.98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301</v>
      </c>
      <c r="AU211" s="219" t="s">
        <v>79</v>
      </c>
      <c r="AV211" s="14" t="s">
        <v>79</v>
      </c>
      <c r="AW211" s="14" t="s">
        <v>32</v>
      </c>
      <c r="AX211" s="14" t="s">
        <v>70</v>
      </c>
      <c r="AY211" s="219" t="s">
        <v>290</v>
      </c>
    </row>
    <row r="212" spans="1:65" s="14" customFormat="1" ht="11.25">
      <c r="B212" s="209"/>
      <c r="C212" s="210"/>
      <c r="D212" s="200" t="s">
        <v>301</v>
      </c>
      <c r="E212" s="211" t="s">
        <v>19</v>
      </c>
      <c r="F212" s="212" t="s">
        <v>3416</v>
      </c>
      <c r="G212" s="210"/>
      <c r="H212" s="213">
        <v>214.36799999999999</v>
      </c>
      <c r="I212" s="214"/>
      <c r="J212" s="210"/>
      <c r="K212" s="210"/>
      <c r="L212" s="215"/>
      <c r="M212" s="216"/>
      <c r="N212" s="217"/>
      <c r="O212" s="217"/>
      <c r="P212" s="217"/>
      <c r="Q212" s="217"/>
      <c r="R212" s="217"/>
      <c r="S212" s="217"/>
      <c r="T212" s="218"/>
      <c r="AT212" s="219" t="s">
        <v>301</v>
      </c>
      <c r="AU212" s="219" t="s">
        <v>79</v>
      </c>
      <c r="AV212" s="14" t="s">
        <v>79</v>
      </c>
      <c r="AW212" s="14" t="s">
        <v>32</v>
      </c>
      <c r="AX212" s="14" t="s">
        <v>70</v>
      </c>
      <c r="AY212" s="219" t="s">
        <v>290</v>
      </c>
    </row>
    <row r="213" spans="1:65" s="14" customFormat="1" ht="11.25">
      <c r="B213" s="209"/>
      <c r="C213" s="210"/>
      <c r="D213" s="200" t="s">
        <v>301</v>
      </c>
      <c r="E213" s="211" t="s">
        <v>19</v>
      </c>
      <c r="F213" s="212" t="s">
        <v>3417</v>
      </c>
      <c r="G213" s="210"/>
      <c r="H213" s="213">
        <v>60.631999999999998</v>
      </c>
      <c r="I213" s="214"/>
      <c r="J213" s="210"/>
      <c r="K213" s="210"/>
      <c r="L213" s="215"/>
      <c r="M213" s="216"/>
      <c r="N213" s="217"/>
      <c r="O213" s="217"/>
      <c r="P213" s="217"/>
      <c r="Q213" s="217"/>
      <c r="R213" s="217"/>
      <c r="S213" s="217"/>
      <c r="T213" s="218"/>
      <c r="AT213" s="219" t="s">
        <v>301</v>
      </c>
      <c r="AU213" s="219" t="s">
        <v>79</v>
      </c>
      <c r="AV213" s="14" t="s">
        <v>79</v>
      </c>
      <c r="AW213" s="14" t="s">
        <v>32</v>
      </c>
      <c r="AX213" s="14" t="s">
        <v>70</v>
      </c>
      <c r="AY213" s="219" t="s">
        <v>290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2469</v>
      </c>
      <c r="G214" s="210"/>
      <c r="H214" s="213">
        <v>36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6" customFormat="1" ht="11.25">
      <c r="B215" s="231"/>
      <c r="C215" s="232"/>
      <c r="D215" s="200" t="s">
        <v>301</v>
      </c>
      <c r="E215" s="233" t="s">
        <v>19</v>
      </c>
      <c r="F215" s="234" t="s">
        <v>399</v>
      </c>
      <c r="G215" s="232"/>
      <c r="H215" s="235">
        <v>518.56999999999994</v>
      </c>
      <c r="I215" s="236"/>
      <c r="J215" s="232"/>
      <c r="K215" s="232"/>
      <c r="L215" s="237"/>
      <c r="M215" s="238"/>
      <c r="N215" s="239"/>
      <c r="O215" s="239"/>
      <c r="P215" s="239"/>
      <c r="Q215" s="239"/>
      <c r="R215" s="239"/>
      <c r="S215" s="239"/>
      <c r="T215" s="240"/>
      <c r="AT215" s="241" t="s">
        <v>301</v>
      </c>
      <c r="AU215" s="241" t="s">
        <v>79</v>
      </c>
      <c r="AV215" s="16" t="s">
        <v>171</v>
      </c>
      <c r="AW215" s="16" t="s">
        <v>32</v>
      </c>
      <c r="AX215" s="16" t="s">
        <v>70</v>
      </c>
      <c r="AY215" s="241" t="s">
        <v>290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3097</v>
      </c>
      <c r="G216" s="210"/>
      <c r="H216" s="213">
        <v>-1.5840000000000001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4" customFormat="1" ht="11.25">
      <c r="B217" s="209"/>
      <c r="C217" s="210"/>
      <c r="D217" s="200" t="s">
        <v>301</v>
      </c>
      <c r="E217" s="211" t="s">
        <v>19</v>
      </c>
      <c r="F217" s="212" t="s">
        <v>3418</v>
      </c>
      <c r="G217" s="210"/>
      <c r="H217" s="213">
        <v>-108.04600000000001</v>
      </c>
      <c r="I217" s="214"/>
      <c r="J217" s="210"/>
      <c r="K217" s="210"/>
      <c r="L217" s="215"/>
      <c r="M217" s="216"/>
      <c r="N217" s="217"/>
      <c r="O217" s="217"/>
      <c r="P217" s="217"/>
      <c r="Q217" s="217"/>
      <c r="R217" s="217"/>
      <c r="S217" s="217"/>
      <c r="T217" s="218"/>
      <c r="AT217" s="219" t="s">
        <v>301</v>
      </c>
      <c r="AU217" s="219" t="s">
        <v>79</v>
      </c>
      <c r="AV217" s="14" t="s">
        <v>79</v>
      </c>
      <c r="AW217" s="14" t="s">
        <v>32</v>
      </c>
      <c r="AX217" s="14" t="s">
        <v>70</v>
      </c>
      <c r="AY217" s="219" t="s">
        <v>290</v>
      </c>
    </row>
    <row r="218" spans="1:65" s="16" customFormat="1" ht="11.25">
      <c r="B218" s="231"/>
      <c r="C218" s="232"/>
      <c r="D218" s="200" t="s">
        <v>301</v>
      </c>
      <c r="E218" s="233" t="s">
        <v>19</v>
      </c>
      <c r="F218" s="234" t="s">
        <v>399</v>
      </c>
      <c r="G218" s="232"/>
      <c r="H218" s="235">
        <v>-109.63000000000001</v>
      </c>
      <c r="I218" s="236"/>
      <c r="J218" s="232"/>
      <c r="K218" s="232"/>
      <c r="L218" s="237"/>
      <c r="M218" s="238"/>
      <c r="N218" s="239"/>
      <c r="O218" s="239"/>
      <c r="P218" s="239"/>
      <c r="Q218" s="239"/>
      <c r="R218" s="239"/>
      <c r="S218" s="239"/>
      <c r="T218" s="240"/>
      <c r="AT218" s="241" t="s">
        <v>301</v>
      </c>
      <c r="AU218" s="241" t="s">
        <v>79</v>
      </c>
      <c r="AV218" s="16" t="s">
        <v>171</v>
      </c>
      <c r="AW218" s="16" t="s">
        <v>32</v>
      </c>
      <c r="AX218" s="16" t="s">
        <v>70</v>
      </c>
      <c r="AY218" s="241" t="s">
        <v>290</v>
      </c>
    </row>
    <row r="219" spans="1:65" s="14" customFormat="1" ht="11.25">
      <c r="B219" s="209"/>
      <c r="C219" s="210"/>
      <c r="D219" s="200" t="s">
        <v>301</v>
      </c>
      <c r="E219" s="211" t="s">
        <v>19</v>
      </c>
      <c r="F219" s="212" t="s">
        <v>3261</v>
      </c>
      <c r="G219" s="210"/>
      <c r="H219" s="213">
        <v>0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301</v>
      </c>
      <c r="AU219" s="219" t="s">
        <v>79</v>
      </c>
      <c r="AV219" s="14" t="s">
        <v>79</v>
      </c>
      <c r="AW219" s="14" t="s">
        <v>32</v>
      </c>
      <c r="AX219" s="14" t="s">
        <v>70</v>
      </c>
      <c r="AY219" s="219" t="s">
        <v>290</v>
      </c>
    </row>
    <row r="220" spans="1:65" s="16" customFormat="1" ht="11.25">
      <c r="B220" s="231"/>
      <c r="C220" s="232"/>
      <c r="D220" s="200" t="s">
        <v>301</v>
      </c>
      <c r="E220" s="233" t="s">
        <v>19</v>
      </c>
      <c r="F220" s="234" t="s">
        <v>399</v>
      </c>
      <c r="G220" s="232"/>
      <c r="H220" s="235">
        <v>0</v>
      </c>
      <c r="I220" s="236"/>
      <c r="J220" s="232"/>
      <c r="K220" s="232"/>
      <c r="L220" s="237"/>
      <c r="M220" s="238"/>
      <c r="N220" s="239"/>
      <c r="O220" s="239"/>
      <c r="P220" s="239"/>
      <c r="Q220" s="239"/>
      <c r="R220" s="239"/>
      <c r="S220" s="239"/>
      <c r="T220" s="240"/>
      <c r="AT220" s="241" t="s">
        <v>301</v>
      </c>
      <c r="AU220" s="241" t="s">
        <v>79</v>
      </c>
      <c r="AV220" s="16" t="s">
        <v>171</v>
      </c>
      <c r="AW220" s="16" t="s">
        <v>32</v>
      </c>
      <c r="AX220" s="16" t="s">
        <v>70</v>
      </c>
      <c r="AY220" s="241" t="s">
        <v>290</v>
      </c>
    </row>
    <row r="221" spans="1:65" s="14" customFormat="1" ht="11.25">
      <c r="B221" s="209"/>
      <c r="C221" s="210"/>
      <c r="D221" s="200" t="s">
        <v>301</v>
      </c>
      <c r="E221" s="211" t="s">
        <v>19</v>
      </c>
      <c r="F221" s="212" t="s">
        <v>3419</v>
      </c>
      <c r="G221" s="210"/>
      <c r="H221" s="213">
        <v>4.7249999999999996</v>
      </c>
      <c r="I221" s="214"/>
      <c r="J221" s="210"/>
      <c r="K221" s="210"/>
      <c r="L221" s="215"/>
      <c r="M221" s="216"/>
      <c r="N221" s="217"/>
      <c r="O221" s="217"/>
      <c r="P221" s="217"/>
      <c r="Q221" s="217"/>
      <c r="R221" s="217"/>
      <c r="S221" s="217"/>
      <c r="T221" s="218"/>
      <c r="AT221" s="219" t="s">
        <v>301</v>
      </c>
      <c r="AU221" s="219" t="s">
        <v>79</v>
      </c>
      <c r="AV221" s="14" t="s">
        <v>79</v>
      </c>
      <c r="AW221" s="14" t="s">
        <v>32</v>
      </c>
      <c r="AX221" s="14" t="s">
        <v>70</v>
      </c>
      <c r="AY221" s="219" t="s">
        <v>290</v>
      </c>
    </row>
    <row r="222" spans="1:65" s="15" customFormat="1" ht="11.25">
      <c r="B222" s="220"/>
      <c r="C222" s="221"/>
      <c r="D222" s="200" t="s">
        <v>301</v>
      </c>
      <c r="E222" s="222" t="s">
        <v>19</v>
      </c>
      <c r="F222" s="223" t="s">
        <v>304</v>
      </c>
      <c r="G222" s="221"/>
      <c r="H222" s="224">
        <v>413.66500000000002</v>
      </c>
      <c r="I222" s="225"/>
      <c r="J222" s="221"/>
      <c r="K222" s="221"/>
      <c r="L222" s="226"/>
      <c r="M222" s="227"/>
      <c r="N222" s="228"/>
      <c r="O222" s="228"/>
      <c r="P222" s="228"/>
      <c r="Q222" s="228"/>
      <c r="R222" s="228"/>
      <c r="S222" s="228"/>
      <c r="T222" s="229"/>
      <c r="AT222" s="230" t="s">
        <v>301</v>
      </c>
      <c r="AU222" s="230" t="s">
        <v>79</v>
      </c>
      <c r="AV222" s="15" t="s">
        <v>297</v>
      </c>
      <c r="AW222" s="15" t="s">
        <v>32</v>
      </c>
      <c r="AX222" s="15" t="s">
        <v>77</v>
      </c>
      <c r="AY222" s="230" t="s">
        <v>290</v>
      </c>
    </row>
    <row r="223" spans="1:65" s="14" customFormat="1" ht="11.25">
      <c r="B223" s="209"/>
      <c r="C223" s="210"/>
      <c r="D223" s="200" t="s">
        <v>301</v>
      </c>
      <c r="E223" s="210"/>
      <c r="F223" s="212" t="s">
        <v>3433</v>
      </c>
      <c r="G223" s="210"/>
      <c r="H223" s="213">
        <v>827.33</v>
      </c>
      <c r="I223" s="214"/>
      <c r="J223" s="210"/>
      <c r="K223" s="210"/>
      <c r="L223" s="215"/>
      <c r="M223" s="216"/>
      <c r="N223" s="217"/>
      <c r="O223" s="217"/>
      <c r="P223" s="217"/>
      <c r="Q223" s="217"/>
      <c r="R223" s="217"/>
      <c r="S223" s="217"/>
      <c r="T223" s="218"/>
      <c r="AT223" s="219" t="s">
        <v>301</v>
      </c>
      <c r="AU223" s="219" t="s">
        <v>79</v>
      </c>
      <c r="AV223" s="14" t="s">
        <v>79</v>
      </c>
      <c r="AW223" s="14" t="s">
        <v>4</v>
      </c>
      <c r="AX223" s="14" t="s">
        <v>77</v>
      </c>
      <c r="AY223" s="219" t="s">
        <v>290</v>
      </c>
    </row>
    <row r="224" spans="1:65" s="2" customFormat="1" ht="24.2" customHeight="1">
      <c r="A224" s="36"/>
      <c r="B224" s="37"/>
      <c r="C224" s="180" t="s">
        <v>474</v>
      </c>
      <c r="D224" s="180" t="s">
        <v>292</v>
      </c>
      <c r="E224" s="181" t="s">
        <v>376</v>
      </c>
      <c r="F224" s="182" t="s">
        <v>377</v>
      </c>
      <c r="G224" s="183" t="s">
        <v>320</v>
      </c>
      <c r="H224" s="184">
        <v>84.274000000000001</v>
      </c>
      <c r="I224" s="185"/>
      <c r="J224" s="186">
        <f>ROUND(I224*H224,2)</f>
        <v>0</v>
      </c>
      <c r="K224" s="182" t="s">
        <v>296</v>
      </c>
      <c r="L224" s="41"/>
      <c r="M224" s="187" t="s">
        <v>19</v>
      </c>
      <c r="N224" s="188" t="s">
        <v>41</v>
      </c>
      <c r="O224" s="66"/>
      <c r="P224" s="189">
        <f>O224*H224</f>
        <v>0</v>
      </c>
      <c r="Q224" s="189">
        <v>0</v>
      </c>
      <c r="R224" s="189">
        <f>Q224*H224</f>
        <v>0</v>
      </c>
      <c r="S224" s="189">
        <v>0</v>
      </c>
      <c r="T224" s="190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1" t="s">
        <v>297</v>
      </c>
      <c r="AT224" s="191" t="s">
        <v>292</v>
      </c>
      <c r="AU224" s="191" t="s">
        <v>79</v>
      </c>
      <c r="AY224" s="19" t="s">
        <v>290</v>
      </c>
      <c r="BE224" s="192">
        <f>IF(N224="základní",J224,0)</f>
        <v>0</v>
      </c>
      <c r="BF224" s="192">
        <f>IF(N224="snížená",J224,0)</f>
        <v>0</v>
      </c>
      <c r="BG224" s="192">
        <f>IF(N224="zákl. přenesená",J224,0)</f>
        <v>0</v>
      </c>
      <c r="BH224" s="192">
        <f>IF(N224="sníž. přenesená",J224,0)</f>
        <v>0</v>
      </c>
      <c r="BI224" s="192">
        <f>IF(N224="nulová",J224,0)</f>
        <v>0</v>
      </c>
      <c r="BJ224" s="19" t="s">
        <v>77</v>
      </c>
      <c r="BK224" s="192">
        <f>ROUND(I224*H224,2)</f>
        <v>0</v>
      </c>
      <c r="BL224" s="19" t="s">
        <v>297</v>
      </c>
      <c r="BM224" s="191" t="s">
        <v>3434</v>
      </c>
    </row>
    <row r="225" spans="1:65" s="2" customFormat="1" ht="11.25">
      <c r="A225" s="36"/>
      <c r="B225" s="37"/>
      <c r="C225" s="38"/>
      <c r="D225" s="193" t="s">
        <v>299</v>
      </c>
      <c r="E225" s="38"/>
      <c r="F225" s="194" t="s">
        <v>379</v>
      </c>
      <c r="G225" s="38"/>
      <c r="H225" s="38"/>
      <c r="I225" s="195"/>
      <c r="J225" s="38"/>
      <c r="K225" s="38"/>
      <c r="L225" s="41"/>
      <c r="M225" s="196"/>
      <c r="N225" s="197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299</v>
      </c>
      <c r="AU225" s="19" t="s">
        <v>79</v>
      </c>
    </row>
    <row r="226" spans="1:65" s="13" customFormat="1" ht="11.25">
      <c r="B226" s="198"/>
      <c r="C226" s="199"/>
      <c r="D226" s="200" t="s">
        <v>301</v>
      </c>
      <c r="E226" s="201" t="s">
        <v>19</v>
      </c>
      <c r="F226" s="202" t="s">
        <v>2162</v>
      </c>
      <c r="G226" s="199"/>
      <c r="H226" s="201" t="s">
        <v>19</v>
      </c>
      <c r="I226" s="203"/>
      <c r="J226" s="199"/>
      <c r="K226" s="199"/>
      <c r="L226" s="204"/>
      <c r="M226" s="205"/>
      <c r="N226" s="206"/>
      <c r="O226" s="206"/>
      <c r="P226" s="206"/>
      <c r="Q226" s="206"/>
      <c r="R226" s="206"/>
      <c r="S226" s="206"/>
      <c r="T226" s="207"/>
      <c r="AT226" s="208" t="s">
        <v>301</v>
      </c>
      <c r="AU226" s="208" t="s">
        <v>79</v>
      </c>
      <c r="AV226" s="13" t="s">
        <v>77</v>
      </c>
      <c r="AW226" s="13" t="s">
        <v>32</v>
      </c>
      <c r="AX226" s="13" t="s">
        <v>70</v>
      </c>
      <c r="AY226" s="208" t="s">
        <v>290</v>
      </c>
    </row>
    <row r="227" spans="1:65" s="13" customFormat="1" ht="11.25">
      <c r="B227" s="198"/>
      <c r="C227" s="199"/>
      <c r="D227" s="200" t="s">
        <v>301</v>
      </c>
      <c r="E227" s="201" t="s">
        <v>19</v>
      </c>
      <c r="F227" s="202" t="s">
        <v>2169</v>
      </c>
      <c r="G227" s="199"/>
      <c r="H227" s="201" t="s">
        <v>19</v>
      </c>
      <c r="I227" s="203"/>
      <c r="J227" s="199"/>
      <c r="K227" s="199"/>
      <c r="L227" s="204"/>
      <c r="M227" s="205"/>
      <c r="N227" s="206"/>
      <c r="O227" s="206"/>
      <c r="P227" s="206"/>
      <c r="Q227" s="206"/>
      <c r="R227" s="206"/>
      <c r="S227" s="206"/>
      <c r="T227" s="207"/>
      <c r="AT227" s="208" t="s">
        <v>301</v>
      </c>
      <c r="AU227" s="208" t="s">
        <v>79</v>
      </c>
      <c r="AV227" s="13" t="s">
        <v>77</v>
      </c>
      <c r="AW227" s="13" t="s">
        <v>32</v>
      </c>
      <c r="AX227" s="13" t="s">
        <v>70</v>
      </c>
      <c r="AY227" s="208" t="s">
        <v>290</v>
      </c>
    </row>
    <row r="228" spans="1:65" s="13" customFormat="1" ht="11.25">
      <c r="B228" s="198"/>
      <c r="C228" s="199"/>
      <c r="D228" s="200" t="s">
        <v>301</v>
      </c>
      <c r="E228" s="201" t="s">
        <v>19</v>
      </c>
      <c r="F228" s="202" t="s">
        <v>2497</v>
      </c>
      <c r="G228" s="199"/>
      <c r="H228" s="201" t="s">
        <v>19</v>
      </c>
      <c r="I228" s="203"/>
      <c r="J228" s="199"/>
      <c r="K228" s="199"/>
      <c r="L228" s="204"/>
      <c r="M228" s="205"/>
      <c r="N228" s="206"/>
      <c r="O228" s="206"/>
      <c r="P228" s="206"/>
      <c r="Q228" s="206"/>
      <c r="R228" s="206"/>
      <c r="S228" s="206"/>
      <c r="T228" s="207"/>
      <c r="AT228" s="208" t="s">
        <v>301</v>
      </c>
      <c r="AU228" s="208" t="s">
        <v>79</v>
      </c>
      <c r="AV228" s="13" t="s">
        <v>77</v>
      </c>
      <c r="AW228" s="13" t="s">
        <v>32</v>
      </c>
      <c r="AX228" s="13" t="s">
        <v>70</v>
      </c>
      <c r="AY228" s="208" t="s">
        <v>290</v>
      </c>
    </row>
    <row r="229" spans="1:65" s="14" customFormat="1" ht="11.25">
      <c r="B229" s="209"/>
      <c r="C229" s="210"/>
      <c r="D229" s="200" t="s">
        <v>301</v>
      </c>
      <c r="E229" s="211" t="s">
        <v>19</v>
      </c>
      <c r="F229" s="212" t="s">
        <v>3429</v>
      </c>
      <c r="G229" s="210"/>
      <c r="H229" s="213">
        <v>83.111999999999995</v>
      </c>
      <c r="I229" s="214"/>
      <c r="J229" s="210"/>
      <c r="K229" s="210"/>
      <c r="L229" s="215"/>
      <c r="M229" s="216"/>
      <c r="N229" s="217"/>
      <c r="O229" s="217"/>
      <c r="P229" s="217"/>
      <c r="Q229" s="217"/>
      <c r="R229" s="217"/>
      <c r="S229" s="217"/>
      <c r="T229" s="218"/>
      <c r="AT229" s="219" t="s">
        <v>301</v>
      </c>
      <c r="AU229" s="219" t="s">
        <v>79</v>
      </c>
      <c r="AV229" s="14" t="s">
        <v>79</v>
      </c>
      <c r="AW229" s="14" t="s">
        <v>32</v>
      </c>
      <c r="AX229" s="14" t="s">
        <v>70</v>
      </c>
      <c r="AY229" s="219" t="s">
        <v>290</v>
      </c>
    </row>
    <row r="230" spans="1:65" s="14" customFormat="1" ht="11.25">
      <c r="B230" s="209"/>
      <c r="C230" s="210"/>
      <c r="D230" s="200" t="s">
        <v>301</v>
      </c>
      <c r="E230" s="211" t="s">
        <v>19</v>
      </c>
      <c r="F230" s="212" t="s">
        <v>3119</v>
      </c>
      <c r="G230" s="210"/>
      <c r="H230" s="213">
        <v>1.1619999999999999</v>
      </c>
      <c r="I230" s="214"/>
      <c r="J230" s="210"/>
      <c r="K230" s="210"/>
      <c r="L230" s="215"/>
      <c r="M230" s="216"/>
      <c r="N230" s="217"/>
      <c r="O230" s="217"/>
      <c r="P230" s="217"/>
      <c r="Q230" s="217"/>
      <c r="R230" s="217"/>
      <c r="S230" s="217"/>
      <c r="T230" s="218"/>
      <c r="AT230" s="219" t="s">
        <v>301</v>
      </c>
      <c r="AU230" s="219" t="s">
        <v>79</v>
      </c>
      <c r="AV230" s="14" t="s">
        <v>79</v>
      </c>
      <c r="AW230" s="14" t="s">
        <v>32</v>
      </c>
      <c r="AX230" s="14" t="s">
        <v>70</v>
      </c>
      <c r="AY230" s="219" t="s">
        <v>290</v>
      </c>
    </row>
    <row r="231" spans="1:65" s="15" customFormat="1" ht="11.25">
      <c r="B231" s="220"/>
      <c r="C231" s="221"/>
      <c r="D231" s="200" t="s">
        <v>301</v>
      </c>
      <c r="E231" s="222" t="s">
        <v>19</v>
      </c>
      <c r="F231" s="223" t="s">
        <v>304</v>
      </c>
      <c r="G231" s="221"/>
      <c r="H231" s="224">
        <v>84.274000000000001</v>
      </c>
      <c r="I231" s="225"/>
      <c r="J231" s="221"/>
      <c r="K231" s="221"/>
      <c r="L231" s="226"/>
      <c r="M231" s="227"/>
      <c r="N231" s="228"/>
      <c r="O231" s="228"/>
      <c r="P231" s="228"/>
      <c r="Q231" s="228"/>
      <c r="R231" s="228"/>
      <c r="S231" s="228"/>
      <c r="T231" s="229"/>
      <c r="AT231" s="230" t="s">
        <v>301</v>
      </c>
      <c r="AU231" s="230" t="s">
        <v>79</v>
      </c>
      <c r="AV231" s="15" t="s">
        <v>297</v>
      </c>
      <c r="AW231" s="15" t="s">
        <v>32</v>
      </c>
      <c r="AX231" s="15" t="s">
        <v>77</v>
      </c>
      <c r="AY231" s="230" t="s">
        <v>290</v>
      </c>
    </row>
    <row r="232" spans="1:65" s="2" customFormat="1" ht="24.2" customHeight="1">
      <c r="A232" s="36"/>
      <c r="B232" s="37"/>
      <c r="C232" s="180" t="s">
        <v>7</v>
      </c>
      <c r="D232" s="180" t="s">
        <v>292</v>
      </c>
      <c r="E232" s="181" t="s">
        <v>2174</v>
      </c>
      <c r="F232" s="182" t="s">
        <v>383</v>
      </c>
      <c r="G232" s="183" t="s">
        <v>320</v>
      </c>
      <c r="H232" s="184">
        <v>84.274000000000001</v>
      </c>
      <c r="I232" s="185"/>
      <c r="J232" s="186">
        <f>ROUND(I232*H232,2)</f>
        <v>0</v>
      </c>
      <c r="K232" s="182" t="s">
        <v>296</v>
      </c>
      <c r="L232" s="41"/>
      <c r="M232" s="187" t="s">
        <v>19</v>
      </c>
      <c r="N232" s="188" t="s">
        <v>41</v>
      </c>
      <c r="O232" s="66"/>
      <c r="P232" s="189">
        <f>O232*H232</f>
        <v>0</v>
      </c>
      <c r="Q232" s="189">
        <v>0</v>
      </c>
      <c r="R232" s="189">
        <f>Q232*H232</f>
        <v>0</v>
      </c>
      <c r="S232" s="189">
        <v>0</v>
      </c>
      <c r="T232" s="19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1" t="s">
        <v>297</v>
      </c>
      <c r="AT232" s="191" t="s">
        <v>292</v>
      </c>
      <c r="AU232" s="191" t="s">
        <v>79</v>
      </c>
      <c r="AY232" s="19" t="s">
        <v>290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77</v>
      </c>
      <c r="BK232" s="192">
        <f>ROUND(I232*H232,2)</f>
        <v>0</v>
      </c>
      <c r="BL232" s="19" t="s">
        <v>297</v>
      </c>
      <c r="BM232" s="191" t="s">
        <v>3435</v>
      </c>
    </row>
    <row r="233" spans="1:65" s="2" customFormat="1" ht="11.25">
      <c r="A233" s="36"/>
      <c r="B233" s="37"/>
      <c r="C233" s="38"/>
      <c r="D233" s="193" t="s">
        <v>299</v>
      </c>
      <c r="E233" s="38"/>
      <c r="F233" s="194" t="s">
        <v>2176</v>
      </c>
      <c r="G233" s="38"/>
      <c r="H233" s="38"/>
      <c r="I233" s="195"/>
      <c r="J233" s="38"/>
      <c r="K233" s="38"/>
      <c r="L233" s="41"/>
      <c r="M233" s="196"/>
      <c r="N233" s="197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299</v>
      </c>
      <c r="AU233" s="19" t="s">
        <v>79</v>
      </c>
    </row>
    <row r="234" spans="1:65" s="13" customFormat="1" ht="11.25">
      <c r="B234" s="198"/>
      <c r="C234" s="199"/>
      <c r="D234" s="200" t="s">
        <v>301</v>
      </c>
      <c r="E234" s="201" t="s">
        <v>19</v>
      </c>
      <c r="F234" s="202" t="s">
        <v>2497</v>
      </c>
      <c r="G234" s="199"/>
      <c r="H234" s="201" t="s">
        <v>19</v>
      </c>
      <c r="I234" s="203"/>
      <c r="J234" s="199"/>
      <c r="K234" s="199"/>
      <c r="L234" s="204"/>
      <c r="M234" s="205"/>
      <c r="N234" s="206"/>
      <c r="O234" s="206"/>
      <c r="P234" s="206"/>
      <c r="Q234" s="206"/>
      <c r="R234" s="206"/>
      <c r="S234" s="206"/>
      <c r="T234" s="207"/>
      <c r="AT234" s="208" t="s">
        <v>301</v>
      </c>
      <c r="AU234" s="208" t="s">
        <v>79</v>
      </c>
      <c r="AV234" s="13" t="s">
        <v>77</v>
      </c>
      <c r="AW234" s="13" t="s">
        <v>32</v>
      </c>
      <c r="AX234" s="13" t="s">
        <v>70</v>
      </c>
      <c r="AY234" s="208" t="s">
        <v>290</v>
      </c>
    </row>
    <row r="235" spans="1:65" s="14" customFormat="1" ht="11.25">
      <c r="B235" s="209"/>
      <c r="C235" s="210"/>
      <c r="D235" s="200" t="s">
        <v>301</v>
      </c>
      <c r="E235" s="211" t="s">
        <v>19</v>
      </c>
      <c r="F235" s="212" t="s">
        <v>3429</v>
      </c>
      <c r="G235" s="210"/>
      <c r="H235" s="213">
        <v>83.111999999999995</v>
      </c>
      <c r="I235" s="214"/>
      <c r="J235" s="210"/>
      <c r="K235" s="210"/>
      <c r="L235" s="215"/>
      <c r="M235" s="216"/>
      <c r="N235" s="217"/>
      <c r="O235" s="217"/>
      <c r="P235" s="217"/>
      <c r="Q235" s="217"/>
      <c r="R235" s="217"/>
      <c r="S235" s="217"/>
      <c r="T235" s="218"/>
      <c r="AT235" s="219" t="s">
        <v>301</v>
      </c>
      <c r="AU235" s="219" t="s">
        <v>79</v>
      </c>
      <c r="AV235" s="14" t="s">
        <v>79</v>
      </c>
      <c r="AW235" s="14" t="s">
        <v>32</v>
      </c>
      <c r="AX235" s="14" t="s">
        <v>70</v>
      </c>
      <c r="AY235" s="219" t="s">
        <v>290</v>
      </c>
    </row>
    <row r="236" spans="1:65" s="14" customFormat="1" ht="11.25">
      <c r="B236" s="209"/>
      <c r="C236" s="210"/>
      <c r="D236" s="200" t="s">
        <v>301</v>
      </c>
      <c r="E236" s="211" t="s">
        <v>19</v>
      </c>
      <c r="F236" s="212" t="s">
        <v>3119</v>
      </c>
      <c r="G236" s="210"/>
      <c r="H236" s="213">
        <v>1.1619999999999999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301</v>
      </c>
      <c r="AU236" s="219" t="s">
        <v>79</v>
      </c>
      <c r="AV236" s="14" t="s">
        <v>79</v>
      </c>
      <c r="AW236" s="14" t="s">
        <v>32</v>
      </c>
      <c r="AX236" s="14" t="s">
        <v>70</v>
      </c>
      <c r="AY236" s="219" t="s">
        <v>290</v>
      </c>
    </row>
    <row r="237" spans="1:65" s="15" customFormat="1" ht="11.25">
      <c r="B237" s="220"/>
      <c r="C237" s="221"/>
      <c r="D237" s="200" t="s">
        <v>301</v>
      </c>
      <c r="E237" s="222" t="s">
        <v>19</v>
      </c>
      <c r="F237" s="223" t="s">
        <v>304</v>
      </c>
      <c r="G237" s="221"/>
      <c r="H237" s="224">
        <v>84.274000000000001</v>
      </c>
      <c r="I237" s="225"/>
      <c r="J237" s="221"/>
      <c r="K237" s="221"/>
      <c r="L237" s="226"/>
      <c r="M237" s="227"/>
      <c r="N237" s="228"/>
      <c r="O237" s="228"/>
      <c r="P237" s="228"/>
      <c r="Q237" s="228"/>
      <c r="R237" s="228"/>
      <c r="S237" s="228"/>
      <c r="T237" s="229"/>
      <c r="AT237" s="230" t="s">
        <v>301</v>
      </c>
      <c r="AU237" s="230" t="s">
        <v>79</v>
      </c>
      <c r="AV237" s="15" t="s">
        <v>297</v>
      </c>
      <c r="AW237" s="15" t="s">
        <v>32</v>
      </c>
      <c r="AX237" s="15" t="s">
        <v>77</v>
      </c>
      <c r="AY237" s="230" t="s">
        <v>290</v>
      </c>
    </row>
    <row r="238" spans="1:65" s="2" customFormat="1" ht="24.2" customHeight="1">
      <c r="A238" s="36"/>
      <c r="B238" s="37"/>
      <c r="C238" s="180" t="s">
        <v>486</v>
      </c>
      <c r="D238" s="180" t="s">
        <v>292</v>
      </c>
      <c r="E238" s="181" t="s">
        <v>2174</v>
      </c>
      <c r="F238" s="182" t="s">
        <v>383</v>
      </c>
      <c r="G238" s="183" t="s">
        <v>320</v>
      </c>
      <c r="H238" s="184">
        <v>208.69300000000001</v>
      </c>
      <c r="I238" s="185"/>
      <c r="J238" s="186">
        <f>ROUND(I238*H238,2)</f>
        <v>0</v>
      </c>
      <c r="K238" s="182" t="s">
        <v>296</v>
      </c>
      <c r="L238" s="41"/>
      <c r="M238" s="187" t="s">
        <v>19</v>
      </c>
      <c r="N238" s="188" t="s">
        <v>41</v>
      </c>
      <c r="O238" s="66"/>
      <c r="P238" s="189">
        <f>O238*H238</f>
        <v>0</v>
      </c>
      <c r="Q238" s="189">
        <v>0</v>
      </c>
      <c r="R238" s="189">
        <f>Q238*H238</f>
        <v>0</v>
      </c>
      <c r="S238" s="189">
        <v>0</v>
      </c>
      <c r="T238" s="190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1" t="s">
        <v>297</v>
      </c>
      <c r="AT238" s="191" t="s">
        <v>292</v>
      </c>
      <c r="AU238" s="191" t="s">
        <v>79</v>
      </c>
      <c r="AY238" s="19" t="s">
        <v>290</v>
      </c>
      <c r="BE238" s="192">
        <f>IF(N238="základní",J238,0)</f>
        <v>0</v>
      </c>
      <c r="BF238" s="192">
        <f>IF(N238="snížená",J238,0)</f>
        <v>0</v>
      </c>
      <c r="BG238" s="192">
        <f>IF(N238="zákl. přenesená",J238,0)</f>
        <v>0</v>
      </c>
      <c r="BH238" s="192">
        <f>IF(N238="sníž. přenesená",J238,0)</f>
        <v>0</v>
      </c>
      <c r="BI238" s="192">
        <f>IF(N238="nulová",J238,0)</f>
        <v>0</v>
      </c>
      <c r="BJ238" s="19" t="s">
        <v>77</v>
      </c>
      <c r="BK238" s="192">
        <f>ROUND(I238*H238,2)</f>
        <v>0</v>
      </c>
      <c r="BL238" s="19" t="s">
        <v>297</v>
      </c>
      <c r="BM238" s="191" t="s">
        <v>3436</v>
      </c>
    </row>
    <row r="239" spans="1:65" s="2" customFormat="1" ht="11.25">
      <c r="A239" s="36"/>
      <c r="B239" s="37"/>
      <c r="C239" s="38"/>
      <c r="D239" s="193" t="s">
        <v>299</v>
      </c>
      <c r="E239" s="38"/>
      <c r="F239" s="194" t="s">
        <v>2176</v>
      </c>
      <c r="G239" s="38"/>
      <c r="H239" s="38"/>
      <c r="I239" s="195"/>
      <c r="J239" s="38"/>
      <c r="K239" s="38"/>
      <c r="L239" s="41"/>
      <c r="M239" s="196"/>
      <c r="N239" s="197"/>
      <c r="O239" s="66"/>
      <c r="P239" s="66"/>
      <c r="Q239" s="66"/>
      <c r="R239" s="66"/>
      <c r="S239" s="66"/>
      <c r="T239" s="67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9" t="s">
        <v>299</v>
      </c>
      <c r="AU239" s="19" t="s">
        <v>79</v>
      </c>
    </row>
    <row r="240" spans="1:65" s="14" customFormat="1" ht="11.25">
      <c r="B240" s="209"/>
      <c r="C240" s="210"/>
      <c r="D240" s="200" t="s">
        <v>301</v>
      </c>
      <c r="E240" s="211" t="s">
        <v>19</v>
      </c>
      <c r="F240" s="212" t="s">
        <v>3414</v>
      </c>
      <c r="G240" s="210"/>
      <c r="H240" s="213">
        <v>40.590000000000003</v>
      </c>
      <c r="I240" s="214"/>
      <c r="J240" s="210"/>
      <c r="K240" s="210"/>
      <c r="L240" s="215"/>
      <c r="M240" s="216"/>
      <c r="N240" s="217"/>
      <c r="O240" s="217"/>
      <c r="P240" s="217"/>
      <c r="Q240" s="217"/>
      <c r="R240" s="217"/>
      <c r="S240" s="217"/>
      <c r="T240" s="218"/>
      <c r="AT240" s="219" t="s">
        <v>301</v>
      </c>
      <c r="AU240" s="219" t="s">
        <v>79</v>
      </c>
      <c r="AV240" s="14" t="s">
        <v>79</v>
      </c>
      <c r="AW240" s="14" t="s">
        <v>32</v>
      </c>
      <c r="AX240" s="14" t="s">
        <v>70</v>
      </c>
      <c r="AY240" s="219" t="s">
        <v>290</v>
      </c>
    </row>
    <row r="241" spans="2:51" s="14" customFormat="1" ht="11.25">
      <c r="B241" s="209"/>
      <c r="C241" s="210"/>
      <c r="D241" s="200" t="s">
        <v>301</v>
      </c>
      <c r="E241" s="211" t="s">
        <v>19</v>
      </c>
      <c r="F241" s="212" t="s">
        <v>3415</v>
      </c>
      <c r="G241" s="210"/>
      <c r="H241" s="213">
        <v>166.98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301</v>
      </c>
      <c r="AU241" s="219" t="s">
        <v>79</v>
      </c>
      <c r="AV241" s="14" t="s">
        <v>79</v>
      </c>
      <c r="AW241" s="14" t="s">
        <v>32</v>
      </c>
      <c r="AX241" s="14" t="s">
        <v>70</v>
      </c>
      <c r="AY241" s="219" t="s">
        <v>290</v>
      </c>
    </row>
    <row r="242" spans="2:51" s="14" customFormat="1" ht="11.25">
      <c r="B242" s="209"/>
      <c r="C242" s="210"/>
      <c r="D242" s="200" t="s">
        <v>301</v>
      </c>
      <c r="E242" s="211" t="s">
        <v>19</v>
      </c>
      <c r="F242" s="212" t="s">
        <v>3416</v>
      </c>
      <c r="G242" s="210"/>
      <c r="H242" s="213">
        <v>214.36799999999999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301</v>
      </c>
      <c r="AU242" s="219" t="s">
        <v>79</v>
      </c>
      <c r="AV242" s="14" t="s">
        <v>79</v>
      </c>
      <c r="AW242" s="14" t="s">
        <v>32</v>
      </c>
      <c r="AX242" s="14" t="s">
        <v>70</v>
      </c>
      <c r="AY242" s="219" t="s">
        <v>290</v>
      </c>
    </row>
    <row r="243" spans="2:51" s="14" customFormat="1" ht="11.25">
      <c r="B243" s="209"/>
      <c r="C243" s="210"/>
      <c r="D243" s="200" t="s">
        <v>301</v>
      </c>
      <c r="E243" s="211" t="s">
        <v>19</v>
      </c>
      <c r="F243" s="212" t="s">
        <v>3417</v>
      </c>
      <c r="G243" s="210"/>
      <c r="H243" s="213">
        <v>60.631999999999998</v>
      </c>
      <c r="I243" s="214"/>
      <c r="J243" s="210"/>
      <c r="K243" s="210"/>
      <c r="L243" s="215"/>
      <c r="M243" s="216"/>
      <c r="N243" s="217"/>
      <c r="O243" s="217"/>
      <c r="P243" s="217"/>
      <c r="Q243" s="217"/>
      <c r="R243" s="217"/>
      <c r="S243" s="217"/>
      <c r="T243" s="218"/>
      <c r="AT243" s="219" t="s">
        <v>301</v>
      </c>
      <c r="AU243" s="219" t="s">
        <v>79</v>
      </c>
      <c r="AV243" s="14" t="s">
        <v>79</v>
      </c>
      <c r="AW243" s="14" t="s">
        <v>32</v>
      </c>
      <c r="AX243" s="14" t="s">
        <v>70</v>
      </c>
      <c r="AY243" s="219" t="s">
        <v>290</v>
      </c>
    </row>
    <row r="244" spans="2:51" s="14" customFormat="1" ht="11.25">
      <c r="B244" s="209"/>
      <c r="C244" s="210"/>
      <c r="D244" s="200" t="s">
        <v>301</v>
      </c>
      <c r="E244" s="211" t="s">
        <v>19</v>
      </c>
      <c r="F244" s="212" t="s">
        <v>2469</v>
      </c>
      <c r="G244" s="210"/>
      <c r="H244" s="213">
        <v>36</v>
      </c>
      <c r="I244" s="214"/>
      <c r="J244" s="210"/>
      <c r="K244" s="210"/>
      <c r="L244" s="215"/>
      <c r="M244" s="216"/>
      <c r="N244" s="217"/>
      <c r="O244" s="217"/>
      <c r="P244" s="217"/>
      <c r="Q244" s="217"/>
      <c r="R244" s="217"/>
      <c r="S244" s="217"/>
      <c r="T244" s="218"/>
      <c r="AT244" s="219" t="s">
        <v>301</v>
      </c>
      <c r="AU244" s="219" t="s">
        <v>79</v>
      </c>
      <c r="AV244" s="14" t="s">
        <v>79</v>
      </c>
      <c r="AW244" s="14" t="s">
        <v>32</v>
      </c>
      <c r="AX244" s="14" t="s">
        <v>70</v>
      </c>
      <c r="AY244" s="219" t="s">
        <v>290</v>
      </c>
    </row>
    <row r="245" spans="2:51" s="16" customFormat="1" ht="11.25">
      <c r="B245" s="231"/>
      <c r="C245" s="232"/>
      <c r="D245" s="200" t="s">
        <v>301</v>
      </c>
      <c r="E245" s="233" t="s">
        <v>19</v>
      </c>
      <c r="F245" s="234" t="s">
        <v>399</v>
      </c>
      <c r="G245" s="232"/>
      <c r="H245" s="235">
        <v>518.56999999999994</v>
      </c>
      <c r="I245" s="236"/>
      <c r="J245" s="232"/>
      <c r="K245" s="232"/>
      <c r="L245" s="237"/>
      <c r="M245" s="238"/>
      <c r="N245" s="239"/>
      <c r="O245" s="239"/>
      <c r="P245" s="239"/>
      <c r="Q245" s="239"/>
      <c r="R245" s="239"/>
      <c r="S245" s="239"/>
      <c r="T245" s="240"/>
      <c r="AT245" s="241" t="s">
        <v>301</v>
      </c>
      <c r="AU245" s="241" t="s">
        <v>79</v>
      </c>
      <c r="AV245" s="16" t="s">
        <v>171</v>
      </c>
      <c r="AW245" s="16" t="s">
        <v>32</v>
      </c>
      <c r="AX245" s="16" t="s">
        <v>70</v>
      </c>
      <c r="AY245" s="241" t="s">
        <v>290</v>
      </c>
    </row>
    <row r="246" spans="2:51" s="14" customFormat="1" ht="11.25">
      <c r="B246" s="209"/>
      <c r="C246" s="210"/>
      <c r="D246" s="200" t="s">
        <v>301</v>
      </c>
      <c r="E246" s="211" t="s">
        <v>19</v>
      </c>
      <c r="F246" s="212" t="s">
        <v>3097</v>
      </c>
      <c r="G246" s="210"/>
      <c r="H246" s="213">
        <v>-1.5840000000000001</v>
      </c>
      <c r="I246" s="214"/>
      <c r="J246" s="210"/>
      <c r="K246" s="210"/>
      <c r="L246" s="215"/>
      <c r="M246" s="216"/>
      <c r="N246" s="217"/>
      <c r="O246" s="217"/>
      <c r="P246" s="217"/>
      <c r="Q246" s="217"/>
      <c r="R246" s="217"/>
      <c r="S246" s="217"/>
      <c r="T246" s="218"/>
      <c r="AT246" s="219" t="s">
        <v>301</v>
      </c>
      <c r="AU246" s="219" t="s">
        <v>79</v>
      </c>
      <c r="AV246" s="14" t="s">
        <v>79</v>
      </c>
      <c r="AW246" s="14" t="s">
        <v>32</v>
      </c>
      <c r="AX246" s="14" t="s">
        <v>70</v>
      </c>
      <c r="AY246" s="219" t="s">
        <v>290</v>
      </c>
    </row>
    <row r="247" spans="2:51" s="14" customFormat="1" ht="11.25">
      <c r="B247" s="209"/>
      <c r="C247" s="210"/>
      <c r="D247" s="200" t="s">
        <v>301</v>
      </c>
      <c r="E247" s="211" t="s">
        <v>19</v>
      </c>
      <c r="F247" s="212" t="s">
        <v>3418</v>
      </c>
      <c r="G247" s="210"/>
      <c r="H247" s="213">
        <v>-108.04600000000001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32</v>
      </c>
      <c r="AX247" s="14" t="s">
        <v>70</v>
      </c>
      <c r="AY247" s="219" t="s">
        <v>290</v>
      </c>
    </row>
    <row r="248" spans="2:51" s="16" customFormat="1" ht="11.25">
      <c r="B248" s="231"/>
      <c r="C248" s="232"/>
      <c r="D248" s="200" t="s">
        <v>301</v>
      </c>
      <c r="E248" s="233" t="s">
        <v>19</v>
      </c>
      <c r="F248" s="234" t="s">
        <v>399</v>
      </c>
      <c r="G248" s="232"/>
      <c r="H248" s="235">
        <v>-109.63000000000001</v>
      </c>
      <c r="I248" s="236"/>
      <c r="J248" s="232"/>
      <c r="K248" s="232"/>
      <c r="L248" s="237"/>
      <c r="M248" s="238"/>
      <c r="N248" s="239"/>
      <c r="O248" s="239"/>
      <c r="P248" s="239"/>
      <c r="Q248" s="239"/>
      <c r="R248" s="239"/>
      <c r="S248" s="239"/>
      <c r="T248" s="240"/>
      <c r="AT248" s="241" t="s">
        <v>301</v>
      </c>
      <c r="AU248" s="241" t="s">
        <v>79</v>
      </c>
      <c r="AV248" s="16" t="s">
        <v>171</v>
      </c>
      <c r="AW248" s="16" t="s">
        <v>32</v>
      </c>
      <c r="AX248" s="16" t="s">
        <v>70</v>
      </c>
      <c r="AY248" s="241" t="s">
        <v>290</v>
      </c>
    </row>
    <row r="249" spans="2:51" s="13" customFormat="1" ht="11.25">
      <c r="B249" s="198"/>
      <c r="C249" s="199"/>
      <c r="D249" s="200" t="s">
        <v>301</v>
      </c>
      <c r="E249" s="201" t="s">
        <v>19</v>
      </c>
      <c r="F249" s="202" t="s">
        <v>2177</v>
      </c>
      <c r="G249" s="199"/>
      <c r="H249" s="201" t="s">
        <v>19</v>
      </c>
      <c r="I249" s="203"/>
      <c r="J249" s="199"/>
      <c r="K249" s="199"/>
      <c r="L249" s="204"/>
      <c r="M249" s="205"/>
      <c r="N249" s="206"/>
      <c r="O249" s="206"/>
      <c r="P249" s="206"/>
      <c r="Q249" s="206"/>
      <c r="R249" s="206"/>
      <c r="S249" s="206"/>
      <c r="T249" s="207"/>
      <c r="AT249" s="208" t="s">
        <v>301</v>
      </c>
      <c r="AU249" s="208" t="s">
        <v>79</v>
      </c>
      <c r="AV249" s="13" t="s">
        <v>77</v>
      </c>
      <c r="AW249" s="13" t="s">
        <v>32</v>
      </c>
      <c r="AX249" s="13" t="s">
        <v>70</v>
      </c>
      <c r="AY249" s="208" t="s">
        <v>290</v>
      </c>
    </row>
    <row r="250" spans="2:51" s="14" customFormat="1" ht="11.25">
      <c r="B250" s="209"/>
      <c r="C250" s="210"/>
      <c r="D250" s="200" t="s">
        <v>301</v>
      </c>
      <c r="E250" s="211" t="s">
        <v>19</v>
      </c>
      <c r="F250" s="212" t="s">
        <v>3437</v>
      </c>
      <c r="G250" s="210"/>
      <c r="H250" s="213">
        <v>-115.973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301</v>
      </c>
      <c r="AU250" s="219" t="s">
        <v>79</v>
      </c>
      <c r="AV250" s="14" t="s">
        <v>79</v>
      </c>
      <c r="AW250" s="14" t="s">
        <v>32</v>
      </c>
      <c r="AX250" s="14" t="s">
        <v>70</v>
      </c>
      <c r="AY250" s="219" t="s">
        <v>290</v>
      </c>
    </row>
    <row r="251" spans="2:51" s="16" customFormat="1" ht="11.25">
      <c r="B251" s="231"/>
      <c r="C251" s="232"/>
      <c r="D251" s="200" t="s">
        <v>301</v>
      </c>
      <c r="E251" s="233" t="s">
        <v>19</v>
      </c>
      <c r="F251" s="234" t="s">
        <v>399</v>
      </c>
      <c r="G251" s="232"/>
      <c r="H251" s="235">
        <v>-115.973</v>
      </c>
      <c r="I251" s="236"/>
      <c r="J251" s="232"/>
      <c r="K251" s="232"/>
      <c r="L251" s="237"/>
      <c r="M251" s="238"/>
      <c r="N251" s="239"/>
      <c r="O251" s="239"/>
      <c r="P251" s="239"/>
      <c r="Q251" s="239"/>
      <c r="R251" s="239"/>
      <c r="S251" s="239"/>
      <c r="T251" s="240"/>
      <c r="AT251" s="241" t="s">
        <v>301</v>
      </c>
      <c r="AU251" s="241" t="s">
        <v>79</v>
      </c>
      <c r="AV251" s="16" t="s">
        <v>171</v>
      </c>
      <c r="AW251" s="16" t="s">
        <v>32</v>
      </c>
      <c r="AX251" s="16" t="s">
        <v>70</v>
      </c>
      <c r="AY251" s="241" t="s">
        <v>290</v>
      </c>
    </row>
    <row r="252" spans="2:51" s="13" customFormat="1" ht="11.25">
      <c r="B252" s="198"/>
      <c r="C252" s="199"/>
      <c r="D252" s="200" t="s">
        <v>301</v>
      </c>
      <c r="E252" s="201" t="s">
        <v>19</v>
      </c>
      <c r="F252" s="202" t="s">
        <v>2497</v>
      </c>
      <c r="G252" s="199"/>
      <c r="H252" s="201" t="s">
        <v>19</v>
      </c>
      <c r="I252" s="203"/>
      <c r="J252" s="199"/>
      <c r="K252" s="199"/>
      <c r="L252" s="204"/>
      <c r="M252" s="205"/>
      <c r="N252" s="206"/>
      <c r="O252" s="206"/>
      <c r="P252" s="206"/>
      <c r="Q252" s="206"/>
      <c r="R252" s="206"/>
      <c r="S252" s="206"/>
      <c r="T252" s="207"/>
      <c r="AT252" s="208" t="s">
        <v>301</v>
      </c>
      <c r="AU252" s="208" t="s">
        <v>79</v>
      </c>
      <c r="AV252" s="13" t="s">
        <v>77</v>
      </c>
      <c r="AW252" s="13" t="s">
        <v>32</v>
      </c>
      <c r="AX252" s="13" t="s">
        <v>70</v>
      </c>
      <c r="AY252" s="208" t="s">
        <v>290</v>
      </c>
    </row>
    <row r="253" spans="2:51" s="14" customFormat="1" ht="11.25">
      <c r="B253" s="209"/>
      <c r="C253" s="210"/>
      <c r="D253" s="200" t="s">
        <v>301</v>
      </c>
      <c r="E253" s="211" t="s">
        <v>19</v>
      </c>
      <c r="F253" s="212" t="s">
        <v>3438</v>
      </c>
      <c r="G253" s="210"/>
      <c r="H253" s="213">
        <v>-83.111999999999995</v>
      </c>
      <c r="I253" s="214"/>
      <c r="J253" s="210"/>
      <c r="K253" s="210"/>
      <c r="L253" s="215"/>
      <c r="M253" s="216"/>
      <c r="N253" s="217"/>
      <c r="O253" s="217"/>
      <c r="P253" s="217"/>
      <c r="Q253" s="217"/>
      <c r="R253" s="217"/>
      <c r="S253" s="217"/>
      <c r="T253" s="218"/>
      <c r="AT253" s="219" t="s">
        <v>301</v>
      </c>
      <c r="AU253" s="219" t="s">
        <v>79</v>
      </c>
      <c r="AV253" s="14" t="s">
        <v>79</v>
      </c>
      <c r="AW253" s="14" t="s">
        <v>32</v>
      </c>
      <c r="AX253" s="14" t="s">
        <v>70</v>
      </c>
      <c r="AY253" s="219" t="s">
        <v>290</v>
      </c>
    </row>
    <row r="254" spans="2:51" s="14" customFormat="1" ht="11.25">
      <c r="B254" s="209"/>
      <c r="C254" s="210"/>
      <c r="D254" s="200" t="s">
        <v>301</v>
      </c>
      <c r="E254" s="211" t="s">
        <v>19</v>
      </c>
      <c r="F254" s="212" t="s">
        <v>3134</v>
      </c>
      <c r="G254" s="210"/>
      <c r="H254" s="213">
        <v>-1.1619999999999999</v>
      </c>
      <c r="I254" s="214"/>
      <c r="J254" s="210"/>
      <c r="K254" s="210"/>
      <c r="L254" s="215"/>
      <c r="M254" s="216"/>
      <c r="N254" s="217"/>
      <c r="O254" s="217"/>
      <c r="P254" s="217"/>
      <c r="Q254" s="217"/>
      <c r="R254" s="217"/>
      <c r="S254" s="217"/>
      <c r="T254" s="218"/>
      <c r="AT254" s="219" t="s">
        <v>301</v>
      </c>
      <c r="AU254" s="219" t="s">
        <v>79</v>
      </c>
      <c r="AV254" s="14" t="s">
        <v>79</v>
      </c>
      <c r="AW254" s="14" t="s">
        <v>32</v>
      </c>
      <c r="AX254" s="14" t="s">
        <v>70</v>
      </c>
      <c r="AY254" s="219" t="s">
        <v>290</v>
      </c>
    </row>
    <row r="255" spans="2:51" s="16" customFormat="1" ht="11.25">
      <c r="B255" s="231"/>
      <c r="C255" s="232"/>
      <c r="D255" s="200" t="s">
        <v>301</v>
      </c>
      <c r="E255" s="233" t="s">
        <v>19</v>
      </c>
      <c r="F255" s="234" t="s">
        <v>399</v>
      </c>
      <c r="G255" s="232"/>
      <c r="H255" s="235">
        <v>-84.274000000000001</v>
      </c>
      <c r="I255" s="236"/>
      <c r="J255" s="232"/>
      <c r="K255" s="232"/>
      <c r="L255" s="237"/>
      <c r="M255" s="238"/>
      <c r="N255" s="239"/>
      <c r="O255" s="239"/>
      <c r="P255" s="239"/>
      <c r="Q255" s="239"/>
      <c r="R255" s="239"/>
      <c r="S255" s="239"/>
      <c r="T255" s="240"/>
      <c r="AT255" s="241" t="s">
        <v>301</v>
      </c>
      <c r="AU255" s="241" t="s">
        <v>79</v>
      </c>
      <c r="AV255" s="16" t="s">
        <v>171</v>
      </c>
      <c r="AW255" s="16" t="s">
        <v>32</v>
      </c>
      <c r="AX255" s="16" t="s">
        <v>70</v>
      </c>
      <c r="AY255" s="241" t="s">
        <v>290</v>
      </c>
    </row>
    <row r="256" spans="2:51" s="15" customFormat="1" ht="11.25">
      <c r="B256" s="220"/>
      <c r="C256" s="221"/>
      <c r="D256" s="200" t="s">
        <v>301</v>
      </c>
      <c r="E256" s="222" t="s">
        <v>19</v>
      </c>
      <c r="F256" s="223" t="s">
        <v>304</v>
      </c>
      <c r="G256" s="221"/>
      <c r="H256" s="224">
        <v>208.69299999999998</v>
      </c>
      <c r="I256" s="225"/>
      <c r="J256" s="221"/>
      <c r="K256" s="221"/>
      <c r="L256" s="226"/>
      <c r="M256" s="227"/>
      <c r="N256" s="228"/>
      <c r="O256" s="228"/>
      <c r="P256" s="228"/>
      <c r="Q256" s="228"/>
      <c r="R256" s="228"/>
      <c r="S256" s="228"/>
      <c r="T256" s="229"/>
      <c r="AT256" s="230" t="s">
        <v>301</v>
      </c>
      <c r="AU256" s="230" t="s">
        <v>79</v>
      </c>
      <c r="AV256" s="15" t="s">
        <v>297</v>
      </c>
      <c r="AW256" s="15" t="s">
        <v>32</v>
      </c>
      <c r="AX256" s="15" t="s">
        <v>77</v>
      </c>
      <c r="AY256" s="230" t="s">
        <v>290</v>
      </c>
    </row>
    <row r="257" spans="1:65" s="2" customFormat="1" ht="16.5" customHeight="1">
      <c r="A257" s="36"/>
      <c r="B257" s="37"/>
      <c r="C257" s="242" t="s">
        <v>496</v>
      </c>
      <c r="D257" s="242" t="s">
        <v>434</v>
      </c>
      <c r="E257" s="243" t="s">
        <v>1802</v>
      </c>
      <c r="F257" s="244" t="s">
        <v>1803</v>
      </c>
      <c r="G257" s="245" t="s">
        <v>489</v>
      </c>
      <c r="H257" s="246">
        <v>450.77699999999999</v>
      </c>
      <c r="I257" s="247"/>
      <c r="J257" s="248">
        <f>ROUND(I257*H257,2)</f>
        <v>0</v>
      </c>
      <c r="K257" s="244" t="s">
        <v>296</v>
      </c>
      <c r="L257" s="249"/>
      <c r="M257" s="250" t="s">
        <v>19</v>
      </c>
      <c r="N257" s="251" t="s">
        <v>41</v>
      </c>
      <c r="O257" s="66"/>
      <c r="P257" s="189">
        <f>O257*H257</f>
        <v>0</v>
      </c>
      <c r="Q257" s="189">
        <v>0</v>
      </c>
      <c r="R257" s="189">
        <f>Q257*H257</f>
        <v>0</v>
      </c>
      <c r="S257" s="189">
        <v>0</v>
      </c>
      <c r="T257" s="190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1" t="s">
        <v>360</v>
      </c>
      <c r="AT257" s="191" t="s">
        <v>434</v>
      </c>
      <c r="AU257" s="191" t="s">
        <v>79</v>
      </c>
      <c r="AY257" s="19" t="s">
        <v>290</v>
      </c>
      <c r="BE257" s="192">
        <f>IF(N257="základní",J257,0)</f>
        <v>0</v>
      </c>
      <c r="BF257" s="192">
        <f>IF(N257="snížená",J257,0)</f>
        <v>0</v>
      </c>
      <c r="BG257" s="192">
        <f>IF(N257="zákl. přenesená",J257,0)</f>
        <v>0</v>
      </c>
      <c r="BH257" s="192">
        <f>IF(N257="sníž. přenesená",J257,0)</f>
        <v>0</v>
      </c>
      <c r="BI257" s="192">
        <f>IF(N257="nulová",J257,0)</f>
        <v>0</v>
      </c>
      <c r="BJ257" s="19" t="s">
        <v>77</v>
      </c>
      <c r="BK257" s="192">
        <f>ROUND(I257*H257,2)</f>
        <v>0</v>
      </c>
      <c r="BL257" s="19" t="s">
        <v>297</v>
      </c>
      <c r="BM257" s="191" t="s">
        <v>3439</v>
      </c>
    </row>
    <row r="258" spans="1:65" s="2" customFormat="1" ht="11.25">
      <c r="A258" s="36"/>
      <c r="B258" s="37"/>
      <c r="C258" s="38"/>
      <c r="D258" s="193" t="s">
        <v>299</v>
      </c>
      <c r="E258" s="38"/>
      <c r="F258" s="194" t="s">
        <v>1805</v>
      </c>
      <c r="G258" s="38"/>
      <c r="H258" s="38"/>
      <c r="I258" s="195"/>
      <c r="J258" s="38"/>
      <c r="K258" s="38"/>
      <c r="L258" s="41"/>
      <c r="M258" s="196"/>
      <c r="N258" s="197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299</v>
      </c>
      <c r="AU258" s="19" t="s">
        <v>79</v>
      </c>
    </row>
    <row r="259" spans="1:65" s="14" customFormat="1" ht="11.25">
      <c r="B259" s="209"/>
      <c r="C259" s="210"/>
      <c r="D259" s="200" t="s">
        <v>301</v>
      </c>
      <c r="E259" s="211" t="s">
        <v>19</v>
      </c>
      <c r="F259" s="212" t="s">
        <v>3440</v>
      </c>
      <c r="G259" s="210"/>
      <c r="H259" s="213">
        <v>450.77699999999999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1:65" s="15" customFormat="1" ht="11.25">
      <c r="B260" s="220"/>
      <c r="C260" s="221"/>
      <c r="D260" s="200" t="s">
        <v>301</v>
      </c>
      <c r="E260" s="222" t="s">
        <v>19</v>
      </c>
      <c r="F260" s="223" t="s">
        <v>304</v>
      </c>
      <c r="G260" s="221"/>
      <c r="H260" s="224">
        <v>450.77699999999999</v>
      </c>
      <c r="I260" s="225"/>
      <c r="J260" s="221"/>
      <c r="K260" s="221"/>
      <c r="L260" s="226"/>
      <c r="M260" s="227"/>
      <c r="N260" s="228"/>
      <c r="O260" s="228"/>
      <c r="P260" s="228"/>
      <c r="Q260" s="228"/>
      <c r="R260" s="228"/>
      <c r="S260" s="228"/>
      <c r="T260" s="229"/>
      <c r="AT260" s="230" t="s">
        <v>301</v>
      </c>
      <c r="AU260" s="230" t="s">
        <v>79</v>
      </c>
      <c r="AV260" s="15" t="s">
        <v>297</v>
      </c>
      <c r="AW260" s="15" t="s">
        <v>32</v>
      </c>
      <c r="AX260" s="15" t="s">
        <v>77</v>
      </c>
      <c r="AY260" s="230" t="s">
        <v>290</v>
      </c>
    </row>
    <row r="261" spans="1:65" s="2" customFormat="1" ht="37.9" customHeight="1">
      <c r="A261" s="36"/>
      <c r="B261" s="37"/>
      <c r="C261" s="180" t="s">
        <v>503</v>
      </c>
      <c r="D261" s="180" t="s">
        <v>292</v>
      </c>
      <c r="E261" s="181" t="s">
        <v>1638</v>
      </c>
      <c r="F261" s="182" t="s">
        <v>1639</v>
      </c>
      <c r="G261" s="183" t="s">
        <v>320</v>
      </c>
      <c r="H261" s="184">
        <v>84.343999999999994</v>
      </c>
      <c r="I261" s="185"/>
      <c r="J261" s="186">
        <f>ROUND(I261*H261,2)</f>
        <v>0</v>
      </c>
      <c r="K261" s="182" t="s">
        <v>296</v>
      </c>
      <c r="L261" s="41"/>
      <c r="M261" s="187" t="s">
        <v>19</v>
      </c>
      <c r="N261" s="188" t="s">
        <v>41</v>
      </c>
      <c r="O261" s="66"/>
      <c r="P261" s="189">
        <f>O261*H261</f>
        <v>0</v>
      </c>
      <c r="Q261" s="189">
        <v>0</v>
      </c>
      <c r="R261" s="189">
        <f>Q261*H261</f>
        <v>0</v>
      </c>
      <c r="S261" s="189">
        <v>0</v>
      </c>
      <c r="T261" s="190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297</v>
      </c>
      <c r="AT261" s="191" t="s">
        <v>292</v>
      </c>
      <c r="AU261" s="191" t="s">
        <v>79</v>
      </c>
      <c r="AY261" s="19" t="s">
        <v>290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77</v>
      </c>
      <c r="BK261" s="192">
        <f>ROUND(I261*H261,2)</f>
        <v>0</v>
      </c>
      <c r="BL261" s="19" t="s">
        <v>297</v>
      </c>
      <c r="BM261" s="191" t="s">
        <v>3441</v>
      </c>
    </row>
    <row r="262" spans="1:65" s="2" customFormat="1" ht="11.25">
      <c r="A262" s="36"/>
      <c r="B262" s="37"/>
      <c r="C262" s="38"/>
      <c r="D262" s="193" t="s">
        <v>299</v>
      </c>
      <c r="E262" s="38"/>
      <c r="F262" s="194" t="s">
        <v>1641</v>
      </c>
      <c r="G262" s="38"/>
      <c r="H262" s="38"/>
      <c r="I262" s="195"/>
      <c r="J262" s="38"/>
      <c r="K262" s="38"/>
      <c r="L262" s="41"/>
      <c r="M262" s="196"/>
      <c r="N262" s="197"/>
      <c r="O262" s="66"/>
      <c r="P262" s="66"/>
      <c r="Q262" s="66"/>
      <c r="R262" s="66"/>
      <c r="S262" s="66"/>
      <c r="T262" s="67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T262" s="19" t="s">
        <v>299</v>
      </c>
      <c r="AU262" s="19" t="s">
        <v>79</v>
      </c>
    </row>
    <row r="263" spans="1:65" s="14" customFormat="1" ht="11.25">
      <c r="B263" s="209"/>
      <c r="C263" s="210"/>
      <c r="D263" s="200" t="s">
        <v>301</v>
      </c>
      <c r="E263" s="211" t="s">
        <v>19</v>
      </c>
      <c r="F263" s="212" t="s">
        <v>3442</v>
      </c>
      <c r="G263" s="210"/>
      <c r="H263" s="213">
        <v>84.343999999999994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301</v>
      </c>
      <c r="AU263" s="219" t="s">
        <v>79</v>
      </c>
      <c r="AV263" s="14" t="s">
        <v>79</v>
      </c>
      <c r="AW263" s="14" t="s">
        <v>32</v>
      </c>
      <c r="AX263" s="14" t="s">
        <v>70</v>
      </c>
      <c r="AY263" s="219" t="s">
        <v>290</v>
      </c>
    </row>
    <row r="264" spans="1:65" s="15" customFormat="1" ht="11.25">
      <c r="B264" s="220"/>
      <c r="C264" s="221"/>
      <c r="D264" s="200" t="s">
        <v>301</v>
      </c>
      <c r="E264" s="222" t="s">
        <v>19</v>
      </c>
      <c r="F264" s="223" t="s">
        <v>304</v>
      </c>
      <c r="G264" s="221"/>
      <c r="H264" s="224">
        <v>84.343999999999994</v>
      </c>
      <c r="I264" s="225"/>
      <c r="J264" s="221"/>
      <c r="K264" s="221"/>
      <c r="L264" s="226"/>
      <c r="M264" s="227"/>
      <c r="N264" s="228"/>
      <c r="O264" s="228"/>
      <c r="P264" s="228"/>
      <c r="Q264" s="228"/>
      <c r="R264" s="228"/>
      <c r="S264" s="228"/>
      <c r="T264" s="229"/>
      <c r="AT264" s="230" t="s">
        <v>301</v>
      </c>
      <c r="AU264" s="230" t="s">
        <v>79</v>
      </c>
      <c r="AV264" s="15" t="s">
        <v>297</v>
      </c>
      <c r="AW264" s="15" t="s">
        <v>32</v>
      </c>
      <c r="AX264" s="15" t="s">
        <v>77</v>
      </c>
      <c r="AY264" s="230" t="s">
        <v>290</v>
      </c>
    </row>
    <row r="265" spans="1:65" s="2" customFormat="1" ht="16.5" customHeight="1">
      <c r="A265" s="36"/>
      <c r="B265" s="37"/>
      <c r="C265" s="242" t="s">
        <v>509</v>
      </c>
      <c r="D265" s="242" t="s">
        <v>434</v>
      </c>
      <c r="E265" s="243" t="s">
        <v>2183</v>
      </c>
      <c r="F265" s="244" t="s">
        <v>2184</v>
      </c>
      <c r="G265" s="245" t="s">
        <v>489</v>
      </c>
      <c r="H265" s="246">
        <v>182.18299999999999</v>
      </c>
      <c r="I265" s="247"/>
      <c r="J265" s="248">
        <f>ROUND(I265*H265,2)</f>
        <v>0</v>
      </c>
      <c r="K265" s="244" t="s">
        <v>296</v>
      </c>
      <c r="L265" s="249"/>
      <c r="M265" s="250" t="s">
        <v>19</v>
      </c>
      <c r="N265" s="251" t="s">
        <v>41</v>
      </c>
      <c r="O265" s="66"/>
      <c r="P265" s="189">
        <f>O265*H265</f>
        <v>0</v>
      </c>
      <c r="Q265" s="189">
        <v>0</v>
      </c>
      <c r="R265" s="189">
        <f>Q265*H265</f>
        <v>0</v>
      </c>
      <c r="S265" s="189">
        <v>0</v>
      </c>
      <c r="T265" s="190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91" t="s">
        <v>360</v>
      </c>
      <c r="AT265" s="191" t="s">
        <v>434</v>
      </c>
      <c r="AU265" s="191" t="s">
        <v>79</v>
      </c>
      <c r="AY265" s="19" t="s">
        <v>290</v>
      </c>
      <c r="BE265" s="192">
        <f>IF(N265="základní",J265,0)</f>
        <v>0</v>
      </c>
      <c r="BF265" s="192">
        <f>IF(N265="snížená",J265,0)</f>
        <v>0</v>
      </c>
      <c r="BG265" s="192">
        <f>IF(N265="zákl. přenesená",J265,0)</f>
        <v>0</v>
      </c>
      <c r="BH265" s="192">
        <f>IF(N265="sníž. přenesená",J265,0)</f>
        <v>0</v>
      </c>
      <c r="BI265" s="192">
        <f>IF(N265="nulová",J265,0)</f>
        <v>0</v>
      </c>
      <c r="BJ265" s="19" t="s">
        <v>77</v>
      </c>
      <c r="BK265" s="192">
        <f>ROUND(I265*H265,2)</f>
        <v>0</v>
      </c>
      <c r="BL265" s="19" t="s">
        <v>297</v>
      </c>
      <c r="BM265" s="191" t="s">
        <v>3443</v>
      </c>
    </row>
    <row r="266" spans="1:65" s="2" customFormat="1" ht="11.25">
      <c r="A266" s="36"/>
      <c r="B266" s="37"/>
      <c r="C266" s="38"/>
      <c r="D266" s="193" t="s">
        <v>299</v>
      </c>
      <c r="E266" s="38"/>
      <c r="F266" s="194" t="s">
        <v>2186</v>
      </c>
      <c r="G266" s="38"/>
      <c r="H266" s="38"/>
      <c r="I266" s="195"/>
      <c r="J266" s="38"/>
      <c r="K266" s="38"/>
      <c r="L266" s="41"/>
      <c r="M266" s="196"/>
      <c r="N266" s="197"/>
      <c r="O266" s="66"/>
      <c r="P266" s="66"/>
      <c r="Q266" s="66"/>
      <c r="R266" s="66"/>
      <c r="S266" s="66"/>
      <c r="T266" s="67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T266" s="19" t="s">
        <v>299</v>
      </c>
      <c r="AU266" s="19" t="s">
        <v>79</v>
      </c>
    </row>
    <row r="267" spans="1:65" s="14" customFormat="1" ht="11.25">
      <c r="B267" s="209"/>
      <c r="C267" s="210"/>
      <c r="D267" s="200" t="s">
        <v>301</v>
      </c>
      <c r="E267" s="211" t="s">
        <v>19</v>
      </c>
      <c r="F267" s="212" t="s">
        <v>3444</v>
      </c>
      <c r="G267" s="210"/>
      <c r="H267" s="213">
        <v>182.18299999999999</v>
      </c>
      <c r="I267" s="214"/>
      <c r="J267" s="210"/>
      <c r="K267" s="210"/>
      <c r="L267" s="215"/>
      <c r="M267" s="216"/>
      <c r="N267" s="217"/>
      <c r="O267" s="217"/>
      <c r="P267" s="217"/>
      <c r="Q267" s="217"/>
      <c r="R267" s="217"/>
      <c r="S267" s="217"/>
      <c r="T267" s="218"/>
      <c r="AT267" s="219" t="s">
        <v>301</v>
      </c>
      <c r="AU267" s="219" t="s">
        <v>79</v>
      </c>
      <c r="AV267" s="14" t="s">
        <v>79</v>
      </c>
      <c r="AW267" s="14" t="s">
        <v>32</v>
      </c>
      <c r="AX267" s="14" t="s">
        <v>70</v>
      </c>
      <c r="AY267" s="219" t="s">
        <v>290</v>
      </c>
    </row>
    <row r="268" spans="1:65" s="15" customFormat="1" ht="11.25">
      <c r="B268" s="220"/>
      <c r="C268" s="221"/>
      <c r="D268" s="200" t="s">
        <v>301</v>
      </c>
      <c r="E268" s="222" t="s">
        <v>19</v>
      </c>
      <c r="F268" s="223" t="s">
        <v>304</v>
      </c>
      <c r="G268" s="221"/>
      <c r="H268" s="224">
        <v>182.18299999999999</v>
      </c>
      <c r="I268" s="225"/>
      <c r="J268" s="221"/>
      <c r="K268" s="221"/>
      <c r="L268" s="226"/>
      <c r="M268" s="227"/>
      <c r="N268" s="228"/>
      <c r="O268" s="228"/>
      <c r="P268" s="228"/>
      <c r="Q268" s="228"/>
      <c r="R268" s="228"/>
      <c r="S268" s="228"/>
      <c r="T268" s="229"/>
      <c r="AT268" s="230" t="s">
        <v>301</v>
      </c>
      <c r="AU268" s="230" t="s">
        <v>79</v>
      </c>
      <c r="AV268" s="15" t="s">
        <v>297</v>
      </c>
      <c r="AW268" s="15" t="s">
        <v>32</v>
      </c>
      <c r="AX268" s="15" t="s">
        <v>77</v>
      </c>
      <c r="AY268" s="230" t="s">
        <v>290</v>
      </c>
    </row>
    <row r="269" spans="1:65" s="2" customFormat="1" ht="24.2" customHeight="1">
      <c r="A269" s="36"/>
      <c r="B269" s="37"/>
      <c r="C269" s="180" t="s">
        <v>516</v>
      </c>
      <c r="D269" s="180" t="s">
        <v>292</v>
      </c>
      <c r="E269" s="181" t="s">
        <v>2539</v>
      </c>
      <c r="F269" s="182" t="s">
        <v>2540</v>
      </c>
      <c r="G269" s="183" t="s">
        <v>295</v>
      </c>
      <c r="H269" s="184">
        <v>115.1</v>
      </c>
      <c r="I269" s="185"/>
      <c r="J269" s="186">
        <f>ROUND(I269*H269,2)</f>
        <v>0</v>
      </c>
      <c r="K269" s="182" t="s">
        <v>19</v>
      </c>
      <c r="L269" s="41"/>
      <c r="M269" s="187" t="s">
        <v>19</v>
      </c>
      <c r="N269" s="188" t="s">
        <v>41</v>
      </c>
      <c r="O269" s="66"/>
      <c r="P269" s="189">
        <f>O269*H269</f>
        <v>0</v>
      </c>
      <c r="Q269" s="189">
        <v>0</v>
      </c>
      <c r="R269" s="189">
        <f>Q269*H269</f>
        <v>0</v>
      </c>
      <c r="S269" s="189">
        <v>0</v>
      </c>
      <c r="T269" s="190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91" t="s">
        <v>297</v>
      </c>
      <c r="AT269" s="191" t="s">
        <v>292</v>
      </c>
      <c r="AU269" s="191" t="s">
        <v>79</v>
      </c>
      <c r="AY269" s="19" t="s">
        <v>290</v>
      </c>
      <c r="BE269" s="192">
        <f>IF(N269="základní",J269,0)</f>
        <v>0</v>
      </c>
      <c r="BF269" s="192">
        <f>IF(N269="snížená",J269,0)</f>
        <v>0</v>
      </c>
      <c r="BG269" s="192">
        <f>IF(N269="zákl. přenesená",J269,0)</f>
        <v>0</v>
      </c>
      <c r="BH269" s="192">
        <f>IF(N269="sníž. přenesená",J269,0)</f>
        <v>0</v>
      </c>
      <c r="BI269" s="192">
        <f>IF(N269="nulová",J269,0)</f>
        <v>0</v>
      </c>
      <c r="BJ269" s="19" t="s">
        <v>77</v>
      </c>
      <c r="BK269" s="192">
        <f>ROUND(I269*H269,2)</f>
        <v>0</v>
      </c>
      <c r="BL269" s="19" t="s">
        <v>297</v>
      </c>
      <c r="BM269" s="191" t="s">
        <v>3445</v>
      </c>
    </row>
    <row r="270" spans="1:65" s="14" customFormat="1" ht="11.25">
      <c r="B270" s="209"/>
      <c r="C270" s="210"/>
      <c r="D270" s="200" t="s">
        <v>301</v>
      </c>
      <c r="E270" s="211" t="s">
        <v>19</v>
      </c>
      <c r="F270" s="212" t="s">
        <v>3404</v>
      </c>
      <c r="G270" s="210"/>
      <c r="H270" s="213">
        <v>115.1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301</v>
      </c>
      <c r="AU270" s="219" t="s">
        <v>79</v>
      </c>
      <c r="AV270" s="14" t="s">
        <v>79</v>
      </c>
      <c r="AW270" s="14" t="s">
        <v>32</v>
      </c>
      <c r="AX270" s="14" t="s">
        <v>70</v>
      </c>
      <c r="AY270" s="219" t="s">
        <v>290</v>
      </c>
    </row>
    <row r="271" spans="1:65" s="15" customFormat="1" ht="11.25">
      <c r="B271" s="220"/>
      <c r="C271" s="221"/>
      <c r="D271" s="200" t="s">
        <v>301</v>
      </c>
      <c r="E271" s="222" t="s">
        <v>19</v>
      </c>
      <c r="F271" s="223" t="s">
        <v>304</v>
      </c>
      <c r="G271" s="221"/>
      <c r="H271" s="224">
        <v>115.1</v>
      </c>
      <c r="I271" s="225"/>
      <c r="J271" s="221"/>
      <c r="K271" s="221"/>
      <c r="L271" s="226"/>
      <c r="M271" s="227"/>
      <c r="N271" s="228"/>
      <c r="O271" s="228"/>
      <c r="P271" s="228"/>
      <c r="Q271" s="228"/>
      <c r="R271" s="228"/>
      <c r="S271" s="228"/>
      <c r="T271" s="229"/>
      <c r="AT271" s="230" t="s">
        <v>301</v>
      </c>
      <c r="AU271" s="230" t="s">
        <v>79</v>
      </c>
      <c r="AV271" s="15" t="s">
        <v>297</v>
      </c>
      <c r="AW271" s="15" t="s">
        <v>32</v>
      </c>
      <c r="AX271" s="15" t="s">
        <v>77</v>
      </c>
      <c r="AY271" s="230" t="s">
        <v>290</v>
      </c>
    </row>
    <row r="272" spans="1:65" s="12" customFormat="1" ht="22.9" customHeight="1">
      <c r="B272" s="164"/>
      <c r="C272" s="165"/>
      <c r="D272" s="166" t="s">
        <v>69</v>
      </c>
      <c r="E272" s="178" t="s">
        <v>79</v>
      </c>
      <c r="F272" s="178" t="s">
        <v>415</v>
      </c>
      <c r="G272" s="165"/>
      <c r="H272" s="165"/>
      <c r="I272" s="168"/>
      <c r="J272" s="179">
        <f>BK272</f>
        <v>0</v>
      </c>
      <c r="K272" s="165"/>
      <c r="L272" s="170"/>
      <c r="M272" s="171"/>
      <c r="N272" s="172"/>
      <c r="O272" s="172"/>
      <c r="P272" s="173">
        <f>SUM(P273:P282)</f>
        <v>0</v>
      </c>
      <c r="Q272" s="172"/>
      <c r="R272" s="173">
        <f>SUM(R273:R282)</f>
        <v>1.7136000000000002E-2</v>
      </c>
      <c r="S272" s="172"/>
      <c r="T272" s="174">
        <f>SUM(T273:T282)</f>
        <v>0</v>
      </c>
      <c r="AR272" s="175" t="s">
        <v>77</v>
      </c>
      <c r="AT272" s="176" t="s">
        <v>69</v>
      </c>
      <c r="AU272" s="176" t="s">
        <v>77</v>
      </c>
      <c r="AY272" s="175" t="s">
        <v>290</v>
      </c>
      <c r="BK272" s="177">
        <f>SUM(BK273:BK282)</f>
        <v>0</v>
      </c>
    </row>
    <row r="273" spans="1:65" s="2" customFormat="1" ht="24.2" customHeight="1">
      <c r="A273" s="36"/>
      <c r="B273" s="37"/>
      <c r="C273" s="180" t="s">
        <v>524</v>
      </c>
      <c r="D273" s="180" t="s">
        <v>292</v>
      </c>
      <c r="E273" s="181" t="s">
        <v>2543</v>
      </c>
      <c r="F273" s="182" t="s">
        <v>2544</v>
      </c>
      <c r="G273" s="183" t="s">
        <v>320</v>
      </c>
      <c r="H273" s="184">
        <v>2.625</v>
      </c>
      <c r="I273" s="185"/>
      <c r="J273" s="186">
        <f>ROUND(I273*H273,2)</f>
        <v>0</v>
      </c>
      <c r="K273" s="182" t="s">
        <v>296</v>
      </c>
      <c r="L273" s="41"/>
      <c r="M273" s="187" t="s">
        <v>19</v>
      </c>
      <c r="N273" s="188" t="s">
        <v>41</v>
      </c>
      <c r="O273" s="66"/>
      <c r="P273" s="189">
        <f>O273*H273</f>
        <v>0</v>
      </c>
      <c r="Q273" s="189">
        <v>0</v>
      </c>
      <c r="R273" s="189">
        <f>Q273*H273</f>
        <v>0</v>
      </c>
      <c r="S273" s="189">
        <v>0</v>
      </c>
      <c r="T273" s="190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1" t="s">
        <v>297</v>
      </c>
      <c r="AT273" s="191" t="s">
        <v>292</v>
      </c>
      <c r="AU273" s="191" t="s">
        <v>79</v>
      </c>
      <c r="AY273" s="19" t="s">
        <v>290</v>
      </c>
      <c r="BE273" s="192">
        <f>IF(N273="základní",J273,0)</f>
        <v>0</v>
      </c>
      <c r="BF273" s="192">
        <f>IF(N273="snížená",J273,0)</f>
        <v>0</v>
      </c>
      <c r="BG273" s="192">
        <f>IF(N273="zákl. přenesená",J273,0)</f>
        <v>0</v>
      </c>
      <c r="BH273" s="192">
        <f>IF(N273="sníž. přenesená",J273,0)</f>
        <v>0</v>
      </c>
      <c r="BI273" s="192">
        <f>IF(N273="nulová",J273,0)</f>
        <v>0</v>
      </c>
      <c r="BJ273" s="19" t="s">
        <v>77</v>
      </c>
      <c r="BK273" s="192">
        <f>ROUND(I273*H273,2)</f>
        <v>0</v>
      </c>
      <c r="BL273" s="19" t="s">
        <v>297</v>
      </c>
      <c r="BM273" s="191" t="s">
        <v>3446</v>
      </c>
    </row>
    <row r="274" spans="1:65" s="2" customFormat="1" ht="11.25">
      <c r="A274" s="36"/>
      <c r="B274" s="37"/>
      <c r="C274" s="38"/>
      <c r="D274" s="193" t="s">
        <v>299</v>
      </c>
      <c r="E274" s="38"/>
      <c r="F274" s="194" t="s">
        <v>2546</v>
      </c>
      <c r="G274" s="38"/>
      <c r="H274" s="38"/>
      <c r="I274" s="195"/>
      <c r="J274" s="38"/>
      <c r="K274" s="38"/>
      <c r="L274" s="41"/>
      <c r="M274" s="196"/>
      <c r="N274" s="197"/>
      <c r="O274" s="66"/>
      <c r="P274" s="66"/>
      <c r="Q274" s="66"/>
      <c r="R274" s="66"/>
      <c r="S274" s="66"/>
      <c r="T274" s="67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T274" s="19" t="s">
        <v>299</v>
      </c>
      <c r="AU274" s="19" t="s">
        <v>79</v>
      </c>
    </row>
    <row r="275" spans="1:65" s="14" customFormat="1" ht="11.25">
      <c r="B275" s="209"/>
      <c r="C275" s="210"/>
      <c r="D275" s="200" t="s">
        <v>301</v>
      </c>
      <c r="E275" s="211" t="s">
        <v>19</v>
      </c>
      <c r="F275" s="212" t="s">
        <v>3447</v>
      </c>
      <c r="G275" s="210"/>
      <c r="H275" s="213">
        <v>2.625</v>
      </c>
      <c r="I275" s="214"/>
      <c r="J275" s="210"/>
      <c r="K275" s="210"/>
      <c r="L275" s="215"/>
      <c r="M275" s="216"/>
      <c r="N275" s="217"/>
      <c r="O275" s="217"/>
      <c r="P275" s="217"/>
      <c r="Q275" s="217"/>
      <c r="R275" s="217"/>
      <c r="S275" s="217"/>
      <c r="T275" s="218"/>
      <c r="AT275" s="219" t="s">
        <v>301</v>
      </c>
      <c r="AU275" s="219" t="s">
        <v>79</v>
      </c>
      <c r="AV275" s="14" t="s">
        <v>79</v>
      </c>
      <c r="AW275" s="14" t="s">
        <v>32</v>
      </c>
      <c r="AX275" s="14" t="s">
        <v>70</v>
      </c>
      <c r="AY275" s="219" t="s">
        <v>290</v>
      </c>
    </row>
    <row r="276" spans="1:65" s="15" customFormat="1" ht="11.25">
      <c r="B276" s="220"/>
      <c r="C276" s="221"/>
      <c r="D276" s="200" t="s">
        <v>301</v>
      </c>
      <c r="E276" s="222" t="s">
        <v>19</v>
      </c>
      <c r="F276" s="223" t="s">
        <v>304</v>
      </c>
      <c r="G276" s="221"/>
      <c r="H276" s="224">
        <v>2.625</v>
      </c>
      <c r="I276" s="225"/>
      <c r="J276" s="221"/>
      <c r="K276" s="221"/>
      <c r="L276" s="226"/>
      <c r="M276" s="227"/>
      <c r="N276" s="228"/>
      <c r="O276" s="228"/>
      <c r="P276" s="228"/>
      <c r="Q276" s="228"/>
      <c r="R276" s="228"/>
      <c r="S276" s="228"/>
      <c r="T276" s="229"/>
      <c r="AT276" s="230" t="s">
        <v>301</v>
      </c>
      <c r="AU276" s="230" t="s">
        <v>79</v>
      </c>
      <c r="AV276" s="15" t="s">
        <v>297</v>
      </c>
      <c r="AW276" s="15" t="s">
        <v>32</v>
      </c>
      <c r="AX276" s="15" t="s">
        <v>77</v>
      </c>
      <c r="AY276" s="230" t="s">
        <v>290</v>
      </c>
    </row>
    <row r="277" spans="1:65" s="2" customFormat="1" ht="16.5" customHeight="1">
      <c r="A277" s="36"/>
      <c r="B277" s="37"/>
      <c r="C277" s="180" t="s">
        <v>530</v>
      </c>
      <c r="D277" s="180" t="s">
        <v>292</v>
      </c>
      <c r="E277" s="181" t="s">
        <v>2548</v>
      </c>
      <c r="F277" s="182" t="s">
        <v>2549</v>
      </c>
      <c r="G277" s="183" t="s">
        <v>320</v>
      </c>
      <c r="H277" s="184">
        <v>2.625</v>
      </c>
      <c r="I277" s="185"/>
      <c r="J277" s="186">
        <f>ROUND(I277*H277,2)</f>
        <v>0</v>
      </c>
      <c r="K277" s="182" t="s">
        <v>296</v>
      </c>
      <c r="L277" s="41"/>
      <c r="M277" s="187" t="s">
        <v>19</v>
      </c>
      <c r="N277" s="188" t="s">
        <v>41</v>
      </c>
      <c r="O277" s="66"/>
      <c r="P277" s="189">
        <f>O277*H277</f>
        <v>0</v>
      </c>
      <c r="Q277" s="189">
        <v>0</v>
      </c>
      <c r="R277" s="189">
        <f>Q277*H277</f>
        <v>0</v>
      </c>
      <c r="S277" s="189">
        <v>0</v>
      </c>
      <c r="T277" s="190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1" t="s">
        <v>297</v>
      </c>
      <c r="AT277" s="191" t="s">
        <v>292</v>
      </c>
      <c r="AU277" s="191" t="s">
        <v>79</v>
      </c>
      <c r="AY277" s="19" t="s">
        <v>290</v>
      </c>
      <c r="BE277" s="192">
        <f>IF(N277="základní",J277,0)</f>
        <v>0</v>
      </c>
      <c r="BF277" s="192">
        <f>IF(N277="snížená",J277,0)</f>
        <v>0</v>
      </c>
      <c r="BG277" s="192">
        <f>IF(N277="zákl. přenesená",J277,0)</f>
        <v>0</v>
      </c>
      <c r="BH277" s="192">
        <f>IF(N277="sníž. přenesená",J277,0)</f>
        <v>0</v>
      </c>
      <c r="BI277" s="192">
        <f>IF(N277="nulová",J277,0)</f>
        <v>0</v>
      </c>
      <c r="BJ277" s="19" t="s">
        <v>77</v>
      </c>
      <c r="BK277" s="192">
        <f>ROUND(I277*H277,2)</f>
        <v>0</v>
      </c>
      <c r="BL277" s="19" t="s">
        <v>297</v>
      </c>
      <c r="BM277" s="191" t="s">
        <v>3448</v>
      </c>
    </row>
    <row r="278" spans="1:65" s="2" customFormat="1" ht="11.25">
      <c r="A278" s="36"/>
      <c r="B278" s="37"/>
      <c r="C278" s="38"/>
      <c r="D278" s="193" t="s">
        <v>299</v>
      </c>
      <c r="E278" s="38"/>
      <c r="F278" s="194" t="s">
        <v>2551</v>
      </c>
      <c r="G278" s="38"/>
      <c r="H278" s="38"/>
      <c r="I278" s="195"/>
      <c r="J278" s="38"/>
      <c r="K278" s="38"/>
      <c r="L278" s="41"/>
      <c r="M278" s="196"/>
      <c r="N278" s="197"/>
      <c r="O278" s="66"/>
      <c r="P278" s="66"/>
      <c r="Q278" s="66"/>
      <c r="R278" s="66"/>
      <c r="S278" s="66"/>
      <c r="T278" s="67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9" t="s">
        <v>299</v>
      </c>
      <c r="AU278" s="19" t="s">
        <v>79</v>
      </c>
    </row>
    <row r="279" spans="1:65" s="2" customFormat="1" ht="16.5" customHeight="1">
      <c r="A279" s="36"/>
      <c r="B279" s="37"/>
      <c r="C279" s="180" t="s">
        <v>539</v>
      </c>
      <c r="D279" s="180" t="s">
        <v>292</v>
      </c>
      <c r="E279" s="181" t="s">
        <v>2552</v>
      </c>
      <c r="F279" s="182" t="s">
        <v>2553</v>
      </c>
      <c r="G279" s="183" t="s">
        <v>295</v>
      </c>
      <c r="H279" s="184">
        <v>52.5</v>
      </c>
      <c r="I279" s="185"/>
      <c r="J279" s="186">
        <f>ROUND(I279*H279,2)</f>
        <v>0</v>
      </c>
      <c r="K279" s="182" t="s">
        <v>296</v>
      </c>
      <c r="L279" s="41"/>
      <c r="M279" s="187" t="s">
        <v>19</v>
      </c>
      <c r="N279" s="188" t="s">
        <v>41</v>
      </c>
      <c r="O279" s="66"/>
      <c r="P279" s="189">
        <f>O279*H279</f>
        <v>0</v>
      </c>
      <c r="Q279" s="189">
        <v>3.2640000000000002E-4</v>
      </c>
      <c r="R279" s="189">
        <f>Q279*H279</f>
        <v>1.7136000000000002E-2</v>
      </c>
      <c r="S279" s="189">
        <v>0</v>
      </c>
      <c r="T279" s="190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91" t="s">
        <v>297</v>
      </c>
      <c r="AT279" s="191" t="s">
        <v>292</v>
      </c>
      <c r="AU279" s="191" t="s">
        <v>79</v>
      </c>
      <c r="AY279" s="19" t="s">
        <v>290</v>
      </c>
      <c r="BE279" s="192">
        <f>IF(N279="základní",J279,0)</f>
        <v>0</v>
      </c>
      <c r="BF279" s="192">
        <f>IF(N279="snížená",J279,0)</f>
        <v>0</v>
      </c>
      <c r="BG279" s="192">
        <f>IF(N279="zákl. přenesená",J279,0)</f>
        <v>0</v>
      </c>
      <c r="BH279" s="192">
        <f>IF(N279="sníž. přenesená",J279,0)</f>
        <v>0</v>
      </c>
      <c r="BI279" s="192">
        <f>IF(N279="nulová",J279,0)</f>
        <v>0</v>
      </c>
      <c r="BJ279" s="19" t="s">
        <v>77</v>
      </c>
      <c r="BK279" s="192">
        <f>ROUND(I279*H279,2)</f>
        <v>0</v>
      </c>
      <c r="BL279" s="19" t="s">
        <v>297</v>
      </c>
      <c r="BM279" s="191" t="s">
        <v>3449</v>
      </c>
    </row>
    <row r="280" spans="1:65" s="2" customFormat="1" ht="11.25">
      <c r="A280" s="36"/>
      <c r="B280" s="37"/>
      <c r="C280" s="38"/>
      <c r="D280" s="193" t="s">
        <v>299</v>
      </c>
      <c r="E280" s="38"/>
      <c r="F280" s="194" t="s">
        <v>2555</v>
      </c>
      <c r="G280" s="38"/>
      <c r="H280" s="38"/>
      <c r="I280" s="195"/>
      <c r="J280" s="38"/>
      <c r="K280" s="38"/>
      <c r="L280" s="41"/>
      <c r="M280" s="196"/>
      <c r="N280" s="197"/>
      <c r="O280" s="66"/>
      <c r="P280" s="66"/>
      <c r="Q280" s="66"/>
      <c r="R280" s="66"/>
      <c r="S280" s="66"/>
      <c r="T280" s="67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T280" s="19" t="s">
        <v>299</v>
      </c>
      <c r="AU280" s="19" t="s">
        <v>79</v>
      </c>
    </row>
    <row r="281" spans="1:65" s="14" customFormat="1" ht="11.25">
      <c r="B281" s="209"/>
      <c r="C281" s="210"/>
      <c r="D281" s="200" t="s">
        <v>301</v>
      </c>
      <c r="E281" s="211" t="s">
        <v>19</v>
      </c>
      <c r="F281" s="212" t="s">
        <v>3450</v>
      </c>
      <c r="G281" s="210"/>
      <c r="H281" s="213">
        <v>52.5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301</v>
      </c>
      <c r="AU281" s="219" t="s">
        <v>79</v>
      </c>
      <c r="AV281" s="14" t="s">
        <v>79</v>
      </c>
      <c r="AW281" s="14" t="s">
        <v>32</v>
      </c>
      <c r="AX281" s="14" t="s">
        <v>70</v>
      </c>
      <c r="AY281" s="219" t="s">
        <v>290</v>
      </c>
    </row>
    <row r="282" spans="1:65" s="15" customFormat="1" ht="11.25">
      <c r="B282" s="220"/>
      <c r="C282" s="221"/>
      <c r="D282" s="200" t="s">
        <v>301</v>
      </c>
      <c r="E282" s="222" t="s">
        <v>19</v>
      </c>
      <c r="F282" s="223" t="s">
        <v>304</v>
      </c>
      <c r="G282" s="221"/>
      <c r="H282" s="224">
        <v>52.5</v>
      </c>
      <c r="I282" s="225"/>
      <c r="J282" s="221"/>
      <c r="K282" s="221"/>
      <c r="L282" s="226"/>
      <c r="M282" s="227"/>
      <c r="N282" s="228"/>
      <c r="O282" s="228"/>
      <c r="P282" s="228"/>
      <c r="Q282" s="228"/>
      <c r="R282" s="228"/>
      <c r="S282" s="228"/>
      <c r="T282" s="229"/>
      <c r="AT282" s="230" t="s">
        <v>301</v>
      </c>
      <c r="AU282" s="230" t="s">
        <v>79</v>
      </c>
      <c r="AV282" s="15" t="s">
        <v>297</v>
      </c>
      <c r="AW282" s="15" t="s">
        <v>32</v>
      </c>
      <c r="AX282" s="15" t="s">
        <v>77</v>
      </c>
      <c r="AY282" s="230" t="s">
        <v>290</v>
      </c>
    </row>
    <row r="283" spans="1:65" s="12" customFormat="1" ht="22.9" customHeight="1">
      <c r="B283" s="164"/>
      <c r="C283" s="165"/>
      <c r="D283" s="166" t="s">
        <v>69</v>
      </c>
      <c r="E283" s="178" t="s">
        <v>297</v>
      </c>
      <c r="F283" s="178" t="s">
        <v>703</v>
      </c>
      <c r="G283" s="165"/>
      <c r="H283" s="165"/>
      <c r="I283" s="168"/>
      <c r="J283" s="179">
        <f>BK283</f>
        <v>0</v>
      </c>
      <c r="K283" s="165"/>
      <c r="L283" s="170"/>
      <c r="M283" s="171"/>
      <c r="N283" s="172"/>
      <c r="O283" s="172"/>
      <c r="P283" s="173">
        <f>SUM(P284:P295)</f>
        <v>0</v>
      </c>
      <c r="Q283" s="172"/>
      <c r="R283" s="173">
        <f>SUM(R284:R295)</f>
        <v>3.63867264E-2</v>
      </c>
      <c r="S283" s="172"/>
      <c r="T283" s="174">
        <f>SUM(T284:T295)</f>
        <v>0</v>
      </c>
      <c r="AR283" s="175" t="s">
        <v>77</v>
      </c>
      <c r="AT283" s="176" t="s">
        <v>69</v>
      </c>
      <c r="AU283" s="176" t="s">
        <v>77</v>
      </c>
      <c r="AY283" s="175" t="s">
        <v>290</v>
      </c>
      <c r="BK283" s="177">
        <f>SUM(BK284:BK295)</f>
        <v>0</v>
      </c>
    </row>
    <row r="284" spans="1:65" s="2" customFormat="1" ht="16.5" customHeight="1">
      <c r="A284" s="36"/>
      <c r="B284" s="37"/>
      <c r="C284" s="180" t="s">
        <v>546</v>
      </c>
      <c r="D284" s="180" t="s">
        <v>292</v>
      </c>
      <c r="E284" s="181" t="s">
        <v>2197</v>
      </c>
      <c r="F284" s="182" t="s">
        <v>2198</v>
      </c>
      <c r="G284" s="183" t="s">
        <v>320</v>
      </c>
      <c r="H284" s="184">
        <v>23.681000000000001</v>
      </c>
      <c r="I284" s="185"/>
      <c r="J284" s="186">
        <f>ROUND(I284*H284,2)</f>
        <v>0</v>
      </c>
      <c r="K284" s="182" t="s">
        <v>296</v>
      </c>
      <c r="L284" s="41"/>
      <c r="M284" s="187" t="s">
        <v>19</v>
      </c>
      <c r="N284" s="188" t="s">
        <v>41</v>
      </c>
      <c r="O284" s="66"/>
      <c r="P284" s="189">
        <f>O284*H284</f>
        <v>0</v>
      </c>
      <c r="Q284" s="189">
        <v>0</v>
      </c>
      <c r="R284" s="189">
        <f>Q284*H284</f>
        <v>0</v>
      </c>
      <c r="S284" s="189">
        <v>0</v>
      </c>
      <c r="T284" s="190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1" t="s">
        <v>297</v>
      </c>
      <c r="AT284" s="191" t="s">
        <v>292</v>
      </c>
      <c r="AU284" s="191" t="s">
        <v>79</v>
      </c>
      <c r="AY284" s="19" t="s">
        <v>290</v>
      </c>
      <c r="BE284" s="192">
        <f>IF(N284="základní",J284,0)</f>
        <v>0</v>
      </c>
      <c r="BF284" s="192">
        <f>IF(N284="snížená",J284,0)</f>
        <v>0</v>
      </c>
      <c r="BG284" s="192">
        <f>IF(N284="zákl. přenesená",J284,0)</f>
        <v>0</v>
      </c>
      <c r="BH284" s="192">
        <f>IF(N284="sníž. přenesená",J284,0)</f>
        <v>0</v>
      </c>
      <c r="BI284" s="192">
        <f>IF(N284="nulová",J284,0)</f>
        <v>0</v>
      </c>
      <c r="BJ284" s="19" t="s">
        <v>77</v>
      </c>
      <c r="BK284" s="192">
        <f>ROUND(I284*H284,2)</f>
        <v>0</v>
      </c>
      <c r="BL284" s="19" t="s">
        <v>297</v>
      </c>
      <c r="BM284" s="191" t="s">
        <v>3451</v>
      </c>
    </row>
    <row r="285" spans="1:65" s="2" customFormat="1" ht="11.25">
      <c r="A285" s="36"/>
      <c r="B285" s="37"/>
      <c r="C285" s="38"/>
      <c r="D285" s="193" t="s">
        <v>299</v>
      </c>
      <c r="E285" s="38"/>
      <c r="F285" s="194" t="s">
        <v>2200</v>
      </c>
      <c r="G285" s="38"/>
      <c r="H285" s="38"/>
      <c r="I285" s="195"/>
      <c r="J285" s="38"/>
      <c r="K285" s="38"/>
      <c r="L285" s="41"/>
      <c r="M285" s="196"/>
      <c r="N285" s="197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299</v>
      </c>
      <c r="AU285" s="19" t="s">
        <v>79</v>
      </c>
    </row>
    <row r="286" spans="1:65" s="14" customFormat="1" ht="11.25">
      <c r="B286" s="209"/>
      <c r="C286" s="210"/>
      <c r="D286" s="200" t="s">
        <v>301</v>
      </c>
      <c r="E286" s="211" t="s">
        <v>19</v>
      </c>
      <c r="F286" s="212" t="s">
        <v>3452</v>
      </c>
      <c r="G286" s="210"/>
      <c r="H286" s="213">
        <v>23.681000000000001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301</v>
      </c>
      <c r="AU286" s="219" t="s">
        <v>79</v>
      </c>
      <c r="AV286" s="14" t="s">
        <v>79</v>
      </c>
      <c r="AW286" s="14" t="s">
        <v>32</v>
      </c>
      <c r="AX286" s="14" t="s">
        <v>70</v>
      </c>
      <c r="AY286" s="219" t="s">
        <v>290</v>
      </c>
    </row>
    <row r="287" spans="1:65" s="15" customFormat="1" ht="11.25">
      <c r="B287" s="220"/>
      <c r="C287" s="221"/>
      <c r="D287" s="200" t="s">
        <v>301</v>
      </c>
      <c r="E287" s="222" t="s">
        <v>19</v>
      </c>
      <c r="F287" s="223" t="s">
        <v>304</v>
      </c>
      <c r="G287" s="221"/>
      <c r="H287" s="224">
        <v>23.681000000000001</v>
      </c>
      <c r="I287" s="225"/>
      <c r="J287" s="221"/>
      <c r="K287" s="221"/>
      <c r="L287" s="226"/>
      <c r="M287" s="227"/>
      <c r="N287" s="228"/>
      <c r="O287" s="228"/>
      <c r="P287" s="228"/>
      <c r="Q287" s="228"/>
      <c r="R287" s="228"/>
      <c r="S287" s="228"/>
      <c r="T287" s="229"/>
      <c r="AT287" s="230" t="s">
        <v>301</v>
      </c>
      <c r="AU287" s="230" t="s">
        <v>79</v>
      </c>
      <c r="AV287" s="15" t="s">
        <v>297</v>
      </c>
      <c r="AW287" s="15" t="s">
        <v>32</v>
      </c>
      <c r="AX287" s="15" t="s">
        <v>77</v>
      </c>
      <c r="AY287" s="230" t="s">
        <v>290</v>
      </c>
    </row>
    <row r="288" spans="1:65" s="2" customFormat="1" ht="24.2" customHeight="1">
      <c r="A288" s="36"/>
      <c r="B288" s="37"/>
      <c r="C288" s="180" t="s">
        <v>552</v>
      </c>
      <c r="D288" s="180" t="s">
        <v>292</v>
      </c>
      <c r="E288" s="181" t="s">
        <v>1663</v>
      </c>
      <c r="F288" s="182" t="s">
        <v>1664</v>
      </c>
      <c r="G288" s="183" t="s">
        <v>320</v>
      </c>
      <c r="H288" s="184">
        <v>1.8</v>
      </c>
      <c r="I288" s="185"/>
      <c r="J288" s="186">
        <f>ROUND(I288*H288,2)</f>
        <v>0</v>
      </c>
      <c r="K288" s="182" t="s">
        <v>296</v>
      </c>
      <c r="L288" s="41"/>
      <c r="M288" s="187" t="s">
        <v>19</v>
      </c>
      <c r="N288" s="188" t="s">
        <v>41</v>
      </c>
      <c r="O288" s="66"/>
      <c r="P288" s="189">
        <f>O288*H288</f>
        <v>0</v>
      </c>
      <c r="Q288" s="189">
        <v>0</v>
      </c>
      <c r="R288" s="189">
        <f>Q288*H288</f>
        <v>0</v>
      </c>
      <c r="S288" s="189">
        <v>0</v>
      </c>
      <c r="T288" s="190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91" t="s">
        <v>297</v>
      </c>
      <c r="AT288" s="191" t="s">
        <v>292</v>
      </c>
      <c r="AU288" s="191" t="s">
        <v>79</v>
      </c>
      <c r="AY288" s="19" t="s">
        <v>290</v>
      </c>
      <c r="BE288" s="192">
        <f>IF(N288="základní",J288,0)</f>
        <v>0</v>
      </c>
      <c r="BF288" s="192">
        <f>IF(N288="snížená",J288,0)</f>
        <v>0</v>
      </c>
      <c r="BG288" s="192">
        <f>IF(N288="zákl. přenesená",J288,0)</f>
        <v>0</v>
      </c>
      <c r="BH288" s="192">
        <f>IF(N288="sníž. přenesená",J288,0)</f>
        <v>0</v>
      </c>
      <c r="BI288" s="192">
        <f>IF(N288="nulová",J288,0)</f>
        <v>0</v>
      </c>
      <c r="BJ288" s="19" t="s">
        <v>77</v>
      </c>
      <c r="BK288" s="192">
        <f>ROUND(I288*H288,2)</f>
        <v>0</v>
      </c>
      <c r="BL288" s="19" t="s">
        <v>297</v>
      </c>
      <c r="BM288" s="191" t="s">
        <v>3453</v>
      </c>
    </row>
    <row r="289" spans="1:65" s="2" customFormat="1" ht="11.25">
      <c r="A289" s="36"/>
      <c r="B289" s="37"/>
      <c r="C289" s="38"/>
      <c r="D289" s="193" t="s">
        <v>299</v>
      </c>
      <c r="E289" s="38"/>
      <c r="F289" s="194" t="s">
        <v>1666</v>
      </c>
      <c r="G289" s="38"/>
      <c r="H289" s="38"/>
      <c r="I289" s="195"/>
      <c r="J289" s="38"/>
      <c r="K289" s="38"/>
      <c r="L289" s="41"/>
      <c r="M289" s="196"/>
      <c r="N289" s="197"/>
      <c r="O289" s="66"/>
      <c r="P289" s="66"/>
      <c r="Q289" s="66"/>
      <c r="R289" s="66"/>
      <c r="S289" s="66"/>
      <c r="T289" s="67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9" t="s">
        <v>299</v>
      </c>
      <c r="AU289" s="19" t="s">
        <v>79</v>
      </c>
    </row>
    <row r="290" spans="1:65" s="14" customFormat="1" ht="11.25">
      <c r="B290" s="209"/>
      <c r="C290" s="210"/>
      <c r="D290" s="200" t="s">
        <v>301</v>
      </c>
      <c r="E290" s="211" t="s">
        <v>19</v>
      </c>
      <c r="F290" s="212" t="s">
        <v>2573</v>
      </c>
      <c r="G290" s="210"/>
      <c r="H290" s="213">
        <v>1.8</v>
      </c>
      <c r="I290" s="214"/>
      <c r="J290" s="210"/>
      <c r="K290" s="210"/>
      <c r="L290" s="215"/>
      <c r="M290" s="216"/>
      <c r="N290" s="217"/>
      <c r="O290" s="217"/>
      <c r="P290" s="217"/>
      <c r="Q290" s="217"/>
      <c r="R290" s="217"/>
      <c r="S290" s="217"/>
      <c r="T290" s="218"/>
      <c r="AT290" s="219" t="s">
        <v>301</v>
      </c>
      <c r="AU290" s="219" t="s">
        <v>79</v>
      </c>
      <c r="AV290" s="14" t="s">
        <v>79</v>
      </c>
      <c r="AW290" s="14" t="s">
        <v>32</v>
      </c>
      <c r="AX290" s="14" t="s">
        <v>70</v>
      </c>
      <c r="AY290" s="219" t="s">
        <v>290</v>
      </c>
    </row>
    <row r="291" spans="1:65" s="15" customFormat="1" ht="11.25">
      <c r="B291" s="220"/>
      <c r="C291" s="221"/>
      <c r="D291" s="200" t="s">
        <v>301</v>
      </c>
      <c r="E291" s="222" t="s">
        <v>19</v>
      </c>
      <c r="F291" s="223" t="s">
        <v>304</v>
      </c>
      <c r="G291" s="221"/>
      <c r="H291" s="224">
        <v>1.8</v>
      </c>
      <c r="I291" s="225"/>
      <c r="J291" s="221"/>
      <c r="K291" s="221"/>
      <c r="L291" s="226"/>
      <c r="M291" s="227"/>
      <c r="N291" s="228"/>
      <c r="O291" s="228"/>
      <c r="P291" s="228"/>
      <c r="Q291" s="228"/>
      <c r="R291" s="228"/>
      <c r="S291" s="228"/>
      <c r="T291" s="229"/>
      <c r="AT291" s="230" t="s">
        <v>301</v>
      </c>
      <c r="AU291" s="230" t="s">
        <v>79</v>
      </c>
      <c r="AV291" s="15" t="s">
        <v>297</v>
      </c>
      <c r="AW291" s="15" t="s">
        <v>32</v>
      </c>
      <c r="AX291" s="15" t="s">
        <v>77</v>
      </c>
      <c r="AY291" s="230" t="s">
        <v>290</v>
      </c>
    </row>
    <row r="292" spans="1:65" s="2" customFormat="1" ht="24.2" customHeight="1">
      <c r="A292" s="36"/>
      <c r="B292" s="37"/>
      <c r="C292" s="180" t="s">
        <v>559</v>
      </c>
      <c r="D292" s="180" t="s">
        <v>292</v>
      </c>
      <c r="E292" s="181" t="s">
        <v>1672</v>
      </c>
      <c r="F292" s="182" t="s">
        <v>1673</v>
      </c>
      <c r="G292" s="183" t="s">
        <v>341</v>
      </c>
      <c r="H292" s="184">
        <v>5.76</v>
      </c>
      <c r="I292" s="185"/>
      <c r="J292" s="186">
        <f>ROUND(I292*H292,2)</f>
        <v>0</v>
      </c>
      <c r="K292" s="182" t="s">
        <v>296</v>
      </c>
      <c r="L292" s="41"/>
      <c r="M292" s="187" t="s">
        <v>19</v>
      </c>
      <c r="N292" s="188" t="s">
        <v>41</v>
      </c>
      <c r="O292" s="66"/>
      <c r="P292" s="189">
        <f>O292*H292</f>
        <v>0</v>
      </c>
      <c r="Q292" s="189">
        <v>6.3171399999999997E-3</v>
      </c>
      <c r="R292" s="189">
        <f>Q292*H292</f>
        <v>3.63867264E-2</v>
      </c>
      <c r="S292" s="189">
        <v>0</v>
      </c>
      <c r="T292" s="190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91" t="s">
        <v>297</v>
      </c>
      <c r="AT292" s="191" t="s">
        <v>292</v>
      </c>
      <c r="AU292" s="191" t="s">
        <v>79</v>
      </c>
      <c r="AY292" s="19" t="s">
        <v>290</v>
      </c>
      <c r="BE292" s="192">
        <f>IF(N292="základní",J292,0)</f>
        <v>0</v>
      </c>
      <c r="BF292" s="192">
        <f>IF(N292="snížená",J292,0)</f>
        <v>0</v>
      </c>
      <c r="BG292" s="192">
        <f>IF(N292="zákl. přenesená",J292,0)</f>
        <v>0</v>
      </c>
      <c r="BH292" s="192">
        <f>IF(N292="sníž. přenesená",J292,0)</f>
        <v>0</v>
      </c>
      <c r="BI292" s="192">
        <f>IF(N292="nulová",J292,0)</f>
        <v>0</v>
      </c>
      <c r="BJ292" s="19" t="s">
        <v>77</v>
      </c>
      <c r="BK292" s="192">
        <f>ROUND(I292*H292,2)</f>
        <v>0</v>
      </c>
      <c r="BL292" s="19" t="s">
        <v>297</v>
      </c>
      <c r="BM292" s="191" t="s">
        <v>3454</v>
      </c>
    </row>
    <row r="293" spans="1:65" s="2" customFormat="1" ht="11.25">
      <c r="A293" s="36"/>
      <c r="B293" s="37"/>
      <c r="C293" s="38"/>
      <c r="D293" s="193" t="s">
        <v>299</v>
      </c>
      <c r="E293" s="38"/>
      <c r="F293" s="194" t="s">
        <v>1675</v>
      </c>
      <c r="G293" s="38"/>
      <c r="H293" s="38"/>
      <c r="I293" s="195"/>
      <c r="J293" s="38"/>
      <c r="K293" s="38"/>
      <c r="L293" s="41"/>
      <c r="M293" s="196"/>
      <c r="N293" s="197"/>
      <c r="O293" s="66"/>
      <c r="P293" s="66"/>
      <c r="Q293" s="66"/>
      <c r="R293" s="66"/>
      <c r="S293" s="66"/>
      <c r="T293" s="67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T293" s="19" t="s">
        <v>299</v>
      </c>
      <c r="AU293" s="19" t="s">
        <v>79</v>
      </c>
    </row>
    <row r="294" spans="1:65" s="14" customFormat="1" ht="11.25">
      <c r="B294" s="209"/>
      <c r="C294" s="210"/>
      <c r="D294" s="200" t="s">
        <v>301</v>
      </c>
      <c r="E294" s="211" t="s">
        <v>19</v>
      </c>
      <c r="F294" s="212" t="s">
        <v>2575</v>
      </c>
      <c r="G294" s="210"/>
      <c r="H294" s="213">
        <v>5.76</v>
      </c>
      <c r="I294" s="214"/>
      <c r="J294" s="210"/>
      <c r="K294" s="210"/>
      <c r="L294" s="215"/>
      <c r="M294" s="216"/>
      <c r="N294" s="217"/>
      <c r="O294" s="217"/>
      <c r="P294" s="217"/>
      <c r="Q294" s="217"/>
      <c r="R294" s="217"/>
      <c r="S294" s="217"/>
      <c r="T294" s="218"/>
      <c r="AT294" s="219" t="s">
        <v>301</v>
      </c>
      <c r="AU294" s="219" t="s">
        <v>79</v>
      </c>
      <c r="AV294" s="14" t="s">
        <v>79</v>
      </c>
      <c r="AW294" s="14" t="s">
        <v>32</v>
      </c>
      <c r="AX294" s="14" t="s">
        <v>70</v>
      </c>
      <c r="AY294" s="219" t="s">
        <v>290</v>
      </c>
    </row>
    <row r="295" spans="1:65" s="15" customFormat="1" ht="11.25">
      <c r="B295" s="220"/>
      <c r="C295" s="221"/>
      <c r="D295" s="200" t="s">
        <v>301</v>
      </c>
      <c r="E295" s="222" t="s">
        <v>19</v>
      </c>
      <c r="F295" s="223" t="s">
        <v>304</v>
      </c>
      <c r="G295" s="221"/>
      <c r="H295" s="224">
        <v>5.76</v>
      </c>
      <c r="I295" s="225"/>
      <c r="J295" s="221"/>
      <c r="K295" s="221"/>
      <c r="L295" s="226"/>
      <c r="M295" s="227"/>
      <c r="N295" s="228"/>
      <c r="O295" s="228"/>
      <c r="P295" s="228"/>
      <c r="Q295" s="228"/>
      <c r="R295" s="228"/>
      <c r="S295" s="228"/>
      <c r="T295" s="229"/>
      <c r="AT295" s="230" t="s">
        <v>301</v>
      </c>
      <c r="AU295" s="230" t="s">
        <v>79</v>
      </c>
      <c r="AV295" s="15" t="s">
        <v>297</v>
      </c>
      <c r="AW295" s="15" t="s">
        <v>32</v>
      </c>
      <c r="AX295" s="15" t="s">
        <v>77</v>
      </c>
      <c r="AY295" s="230" t="s">
        <v>290</v>
      </c>
    </row>
    <row r="296" spans="1:65" s="12" customFormat="1" ht="22.9" customHeight="1">
      <c r="B296" s="164"/>
      <c r="C296" s="165"/>
      <c r="D296" s="166" t="s">
        <v>69</v>
      </c>
      <c r="E296" s="178" t="s">
        <v>330</v>
      </c>
      <c r="F296" s="178" t="s">
        <v>1834</v>
      </c>
      <c r="G296" s="165"/>
      <c r="H296" s="165"/>
      <c r="I296" s="168"/>
      <c r="J296" s="179">
        <f>BK296</f>
        <v>0</v>
      </c>
      <c r="K296" s="165"/>
      <c r="L296" s="170"/>
      <c r="M296" s="171"/>
      <c r="N296" s="172"/>
      <c r="O296" s="172"/>
      <c r="P296" s="173">
        <f>SUM(P297:P326)</f>
        <v>0</v>
      </c>
      <c r="Q296" s="172"/>
      <c r="R296" s="173">
        <f>SUM(R297:R326)</f>
        <v>0</v>
      </c>
      <c r="S296" s="172"/>
      <c r="T296" s="174">
        <f>SUM(T297:T326)</f>
        <v>0</v>
      </c>
      <c r="AR296" s="175" t="s">
        <v>77</v>
      </c>
      <c r="AT296" s="176" t="s">
        <v>69</v>
      </c>
      <c r="AU296" s="176" t="s">
        <v>77</v>
      </c>
      <c r="AY296" s="175" t="s">
        <v>290</v>
      </c>
      <c r="BK296" s="177">
        <f>SUM(BK297:BK326)</f>
        <v>0</v>
      </c>
    </row>
    <row r="297" spans="1:65" s="2" customFormat="1" ht="16.5" customHeight="1">
      <c r="A297" s="36"/>
      <c r="B297" s="37"/>
      <c r="C297" s="180" t="s">
        <v>566</v>
      </c>
      <c r="D297" s="180" t="s">
        <v>292</v>
      </c>
      <c r="E297" s="181" t="s">
        <v>2576</v>
      </c>
      <c r="F297" s="182" t="s">
        <v>2577</v>
      </c>
      <c r="G297" s="183" t="s">
        <v>341</v>
      </c>
      <c r="H297" s="184">
        <v>420.84</v>
      </c>
      <c r="I297" s="185"/>
      <c r="J297" s="186">
        <f>ROUND(I297*H297,2)</f>
        <v>0</v>
      </c>
      <c r="K297" s="182" t="s">
        <v>296</v>
      </c>
      <c r="L297" s="41"/>
      <c r="M297" s="187" t="s">
        <v>19</v>
      </c>
      <c r="N297" s="188" t="s">
        <v>41</v>
      </c>
      <c r="O297" s="66"/>
      <c r="P297" s="189">
        <f>O297*H297</f>
        <v>0</v>
      </c>
      <c r="Q297" s="189">
        <v>0</v>
      </c>
      <c r="R297" s="189">
        <f>Q297*H297</f>
        <v>0</v>
      </c>
      <c r="S297" s="189">
        <v>0</v>
      </c>
      <c r="T297" s="190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91" t="s">
        <v>297</v>
      </c>
      <c r="AT297" s="191" t="s">
        <v>292</v>
      </c>
      <c r="AU297" s="191" t="s">
        <v>79</v>
      </c>
      <c r="AY297" s="19" t="s">
        <v>290</v>
      </c>
      <c r="BE297" s="192">
        <f>IF(N297="základní",J297,0)</f>
        <v>0</v>
      </c>
      <c r="BF297" s="192">
        <f>IF(N297="snížená",J297,0)</f>
        <v>0</v>
      </c>
      <c r="BG297" s="192">
        <f>IF(N297="zákl. přenesená",J297,0)</f>
        <v>0</v>
      </c>
      <c r="BH297" s="192">
        <f>IF(N297="sníž. přenesená",J297,0)</f>
        <v>0</v>
      </c>
      <c r="BI297" s="192">
        <f>IF(N297="nulová",J297,0)</f>
        <v>0</v>
      </c>
      <c r="BJ297" s="19" t="s">
        <v>77</v>
      </c>
      <c r="BK297" s="192">
        <f>ROUND(I297*H297,2)</f>
        <v>0</v>
      </c>
      <c r="BL297" s="19" t="s">
        <v>297</v>
      </c>
      <c r="BM297" s="191" t="s">
        <v>3455</v>
      </c>
    </row>
    <row r="298" spans="1:65" s="2" customFormat="1" ht="11.25">
      <c r="A298" s="36"/>
      <c r="B298" s="37"/>
      <c r="C298" s="38"/>
      <c r="D298" s="193" t="s">
        <v>299</v>
      </c>
      <c r="E298" s="38"/>
      <c r="F298" s="194" t="s">
        <v>2579</v>
      </c>
      <c r="G298" s="38"/>
      <c r="H298" s="38"/>
      <c r="I298" s="195"/>
      <c r="J298" s="38"/>
      <c r="K298" s="38"/>
      <c r="L298" s="41"/>
      <c r="M298" s="196"/>
      <c r="N298" s="197"/>
      <c r="O298" s="66"/>
      <c r="P298" s="66"/>
      <c r="Q298" s="66"/>
      <c r="R298" s="66"/>
      <c r="S298" s="66"/>
      <c r="T298" s="67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T298" s="19" t="s">
        <v>299</v>
      </c>
      <c r="AU298" s="19" t="s">
        <v>79</v>
      </c>
    </row>
    <row r="299" spans="1:65" s="14" customFormat="1" ht="11.25">
      <c r="B299" s="209"/>
      <c r="C299" s="210"/>
      <c r="D299" s="200" t="s">
        <v>301</v>
      </c>
      <c r="E299" s="211" t="s">
        <v>19</v>
      </c>
      <c r="F299" s="212" t="s">
        <v>3167</v>
      </c>
      <c r="G299" s="210"/>
      <c r="H299" s="213">
        <v>5.28</v>
      </c>
      <c r="I299" s="214"/>
      <c r="J299" s="210"/>
      <c r="K299" s="210"/>
      <c r="L299" s="215"/>
      <c r="M299" s="216"/>
      <c r="N299" s="217"/>
      <c r="O299" s="217"/>
      <c r="P299" s="217"/>
      <c r="Q299" s="217"/>
      <c r="R299" s="217"/>
      <c r="S299" s="217"/>
      <c r="T299" s="218"/>
      <c r="AT299" s="219" t="s">
        <v>301</v>
      </c>
      <c r="AU299" s="219" t="s">
        <v>79</v>
      </c>
      <c r="AV299" s="14" t="s">
        <v>79</v>
      </c>
      <c r="AW299" s="14" t="s">
        <v>32</v>
      </c>
      <c r="AX299" s="14" t="s">
        <v>70</v>
      </c>
      <c r="AY299" s="219" t="s">
        <v>290</v>
      </c>
    </row>
    <row r="300" spans="1:65" s="14" customFormat="1" ht="11.25">
      <c r="B300" s="209"/>
      <c r="C300" s="210"/>
      <c r="D300" s="200" t="s">
        <v>301</v>
      </c>
      <c r="E300" s="211" t="s">
        <v>19</v>
      </c>
      <c r="F300" s="212" t="s">
        <v>3456</v>
      </c>
      <c r="G300" s="210"/>
      <c r="H300" s="213">
        <v>415.56</v>
      </c>
      <c r="I300" s="214"/>
      <c r="J300" s="210"/>
      <c r="K300" s="210"/>
      <c r="L300" s="215"/>
      <c r="M300" s="216"/>
      <c r="N300" s="217"/>
      <c r="O300" s="217"/>
      <c r="P300" s="217"/>
      <c r="Q300" s="217"/>
      <c r="R300" s="217"/>
      <c r="S300" s="217"/>
      <c r="T300" s="218"/>
      <c r="AT300" s="219" t="s">
        <v>301</v>
      </c>
      <c r="AU300" s="219" t="s">
        <v>79</v>
      </c>
      <c r="AV300" s="14" t="s">
        <v>79</v>
      </c>
      <c r="AW300" s="14" t="s">
        <v>32</v>
      </c>
      <c r="AX300" s="14" t="s">
        <v>70</v>
      </c>
      <c r="AY300" s="219" t="s">
        <v>290</v>
      </c>
    </row>
    <row r="301" spans="1:65" s="16" customFormat="1" ht="11.25">
      <c r="B301" s="231"/>
      <c r="C301" s="232"/>
      <c r="D301" s="200" t="s">
        <v>301</v>
      </c>
      <c r="E301" s="233" t="s">
        <v>19</v>
      </c>
      <c r="F301" s="234" t="s">
        <v>399</v>
      </c>
      <c r="G301" s="232"/>
      <c r="H301" s="235">
        <v>420.84</v>
      </c>
      <c r="I301" s="236"/>
      <c r="J301" s="232"/>
      <c r="K301" s="232"/>
      <c r="L301" s="237"/>
      <c r="M301" s="238"/>
      <c r="N301" s="239"/>
      <c r="O301" s="239"/>
      <c r="P301" s="239"/>
      <c r="Q301" s="239"/>
      <c r="R301" s="239"/>
      <c r="S301" s="239"/>
      <c r="T301" s="240"/>
      <c r="AT301" s="241" t="s">
        <v>301</v>
      </c>
      <c r="AU301" s="241" t="s">
        <v>79</v>
      </c>
      <c r="AV301" s="16" t="s">
        <v>171</v>
      </c>
      <c r="AW301" s="16" t="s">
        <v>32</v>
      </c>
      <c r="AX301" s="16" t="s">
        <v>70</v>
      </c>
      <c r="AY301" s="241" t="s">
        <v>290</v>
      </c>
    </row>
    <row r="302" spans="1:65" s="15" customFormat="1" ht="11.25">
      <c r="B302" s="220"/>
      <c r="C302" s="221"/>
      <c r="D302" s="200" t="s">
        <v>301</v>
      </c>
      <c r="E302" s="222" t="s">
        <v>19</v>
      </c>
      <c r="F302" s="223" t="s">
        <v>304</v>
      </c>
      <c r="G302" s="221"/>
      <c r="H302" s="224">
        <v>420.84</v>
      </c>
      <c r="I302" s="225"/>
      <c r="J302" s="221"/>
      <c r="K302" s="221"/>
      <c r="L302" s="226"/>
      <c r="M302" s="227"/>
      <c r="N302" s="228"/>
      <c r="O302" s="228"/>
      <c r="P302" s="228"/>
      <c r="Q302" s="228"/>
      <c r="R302" s="228"/>
      <c r="S302" s="228"/>
      <c r="T302" s="229"/>
      <c r="AT302" s="230" t="s">
        <v>301</v>
      </c>
      <c r="AU302" s="230" t="s">
        <v>79</v>
      </c>
      <c r="AV302" s="15" t="s">
        <v>297</v>
      </c>
      <c r="AW302" s="15" t="s">
        <v>32</v>
      </c>
      <c r="AX302" s="15" t="s">
        <v>77</v>
      </c>
      <c r="AY302" s="230" t="s">
        <v>290</v>
      </c>
    </row>
    <row r="303" spans="1:65" s="2" customFormat="1" ht="24.2" customHeight="1">
      <c r="A303" s="36"/>
      <c r="B303" s="37"/>
      <c r="C303" s="180" t="s">
        <v>576</v>
      </c>
      <c r="D303" s="180" t="s">
        <v>292</v>
      </c>
      <c r="E303" s="181" t="s">
        <v>2585</v>
      </c>
      <c r="F303" s="182" t="s">
        <v>2586</v>
      </c>
      <c r="G303" s="183" t="s">
        <v>341</v>
      </c>
      <c r="H303" s="184">
        <v>210.42</v>
      </c>
      <c r="I303" s="185"/>
      <c r="J303" s="186">
        <f>ROUND(I303*H303,2)</f>
        <v>0</v>
      </c>
      <c r="K303" s="182" t="s">
        <v>296</v>
      </c>
      <c r="L303" s="41"/>
      <c r="M303" s="187" t="s">
        <v>19</v>
      </c>
      <c r="N303" s="188" t="s">
        <v>41</v>
      </c>
      <c r="O303" s="66"/>
      <c r="P303" s="189">
        <f>O303*H303</f>
        <v>0</v>
      </c>
      <c r="Q303" s="189">
        <v>0</v>
      </c>
      <c r="R303" s="189">
        <f>Q303*H303</f>
        <v>0</v>
      </c>
      <c r="S303" s="189">
        <v>0</v>
      </c>
      <c r="T303" s="190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91" t="s">
        <v>297</v>
      </c>
      <c r="AT303" s="191" t="s">
        <v>292</v>
      </c>
      <c r="AU303" s="191" t="s">
        <v>79</v>
      </c>
      <c r="AY303" s="19" t="s">
        <v>290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9" t="s">
        <v>77</v>
      </c>
      <c r="BK303" s="192">
        <f>ROUND(I303*H303,2)</f>
        <v>0</v>
      </c>
      <c r="BL303" s="19" t="s">
        <v>297</v>
      </c>
      <c r="BM303" s="191" t="s">
        <v>3457</v>
      </c>
    </row>
    <row r="304" spans="1:65" s="2" customFormat="1" ht="11.25">
      <c r="A304" s="36"/>
      <c r="B304" s="37"/>
      <c r="C304" s="38"/>
      <c r="D304" s="193" t="s">
        <v>299</v>
      </c>
      <c r="E304" s="38"/>
      <c r="F304" s="194" t="s">
        <v>2588</v>
      </c>
      <c r="G304" s="38"/>
      <c r="H304" s="38"/>
      <c r="I304" s="195"/>
      <c r="J304" s="38"/>
      <c r="K304" s="38"/>
      <c r="L304" s="41"/>
      <c r="M304" s="196"/>
      <c r="N304" s="197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299</v>
      </c>
      <c r="AU304" s="19" t="s">
        <v>79</v>
      </c>
    </row>
    <row r="305" spans="1:65" s="14" customFormat="1" ht="11.25">
      <c r="B305" s="209"/>
      <c r="C305" s="210"/>
      <c r="D305" s="200" t="s">
        <v>301</v>
      </c>
      <c r="E305" s="211" t="s">
        <v>19</v>
      </c>
      <c r="F305" s="212" t="s">
        <v>3068</v>
      </c>
      <c r="G305" s="210"/>
      <c r="H305" s="213">
        <v>2.64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301</v>
      </c>
      <c r="AU305" s="219" t="s">
        <v>79</v>
      </c>
      <c r="AV305" s="14" t="s">
        <v>79</v>
      </c>
      <c r="AW305" s="14" t="s">
        <v>32</v>
      </c>
      <c r="AX305" s="14" t="s">
        <v>70</v>
      </c>
      <c r="AY305" s="219" t="s">
        <v>290</v>
      </c>
    </row>
    <row r="306" spans="1:65" s="14" customFormat="1" ht="11.25">
      <c r="B306" s="209"/>
      <c r="C306" s="210"/>
      <c r="D306" s="200" t="s">
        <v>301</v>
      </c>
      <c r="E306" s="211" t="s">
        <v>19</v>
      </c>
      <c r="F306" s="212" t="s">
        <v>3397</v>
      </c>
      <c r="G306" s="210"/>
      <c r="H306" s="213">
        <v>207.78</v>
      </c>
      <c r="I306" s="214"/>
      <c r="J306" s="210"/>
      <c r="K306" s="210"/>
      <c r="L306" s="215"/>
      <c r="M306" s="216"/>
      <c r="N306" s="217"/>
      <c r="O306" s="217"/>
      <c r="P306" s="217"/>
      <c r="Q306" s="217"/>
      <c r="R306" s="217"/>
      <c r="S306" s="217"/>
      <c r="T306" s="218"/>
      <c r="AT306" s="219" t="s">
        <v>301</v>
      </c>
      <c r="AU306" s="219" t="s">
        <v>79</v>
      </c>
      <c r="AV306" s="14" t="s">
        <v>79</v>
      </c>
      <c r="AW306" s="14" t="s">
        <v>32</v>
      </c>
      <c r="AX306" s="14" t="s">
        <v>70</v>
      </c>
      <c r="AY306" s="219" t="s">
        <v>290</v>
      </c>
    </row>
    <row r="307" spans="1:65" s="15" customFormat="1" ht="11.25">
      <c r="B307" s="220"/>
      <c r="C307" s="221"/>
      <c r="D307" s="200" t="s">
        <v>301</v>
      </c>
      <c r="E307" s="222" t="s">
        <v>19</v>
      </c>
      <c r="F307" s="223" t="s">
        <v>304</v>
      </c>
      <c r="G307" s="221"/>
      <c r="H307" s="224">
        <v>210.42</v>
      </c>
      <c r="I307" s="225"/>
      <c r="J307" s="221"/>
      <c r="K307" s="221"/>
      <c r="L307" s="226"/>
      <c r="M307" s="227"/>
      <c r="N307" s="228"/>
      <c r="O307" s="228"/>
      <c r="P307" s="228"/>
      <c r="Q307" s="228"/>
      <c r="R307" s="228"/>
      <c r="S307" s="228"/>
      <c r="T307" s="229"/>
      <c r="AT307" s="230" t="s">
        <v>301</v>
      </c>
      <c r="AU307" s="230" t="s">
        <v>79</v>
      </c>
      <c r="AV307" s="15" t="s">
        <v>297</v>
      </c>
      <c r="AW307" s="15" t="s">
        <v>32</v>
      </c>
      <c r="AX307" s="15" t="s">
        <v>77</v>
      </c>
      <c r="AY307" s="230" t="s">
        <v>290</v>
      </c>
    </row>
    <row r="308" spans="1:65" s="2" customFormat="1" ht="16.5" customHeight="1">
      <c r="A308" s="36"/>
      <c r="B308" s="37"/>
      <c r="C308" s="180" t="s">
        <v>582</v>
      </c>
      <c r="D308" s="180" t="s">
        <v>292</v>
      </c>
      <c r="E308" s="181" t="s">
        <v>2589</v>
      </c>
      <c r="F308" s="182" t="s">
        <v>2590</v>
      </c>
      <c r="G308" s="183" t="s">
        <v>341</v>
      </c>
      <c r="H308" s="184">
        <v>372.62</v>
      </c>
      <c r="I308" s="185"/>
      <c r="J308" s="186">
        <f>ROUND(I308*H308,2)</f>
        <v>0</v>
      </c>
      <c r="K308" s="182" t="s">
        <v>296</v>
      </c>
      <c r="L308" s="41"/>
      <c r="M308" s="187" t="s">
        <v>19</v>
      </c>
      <c r="N308" s="188" t="s">
        <v>41</v>
      </c>
      <c r="O308" s="66"/>
      <c r="P308" s="189">
        <f>O308*H308</f>
        <v>0</v>
      </c>
      <c r="Q308" s="189">
        <v>0</v>
      </c>
      <c r="R308" s="189">
        <f>Q308*H308</f>
        <v>0</v>
      </c>
      <c r="S308" s="189">
        <v>0</v>
      </c>
      <c r="T308" s="190">
        <f>S308*H308</f>
        <v>0</v>
      </c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R308" s="191" t="s">
        <v>297</v>
      </c>
      <c r="AT308" s="191" t="s">
        <v>292</v>
      </c>
      <c r="AU308" s="191" t="s">
        <v>79</v>
      </c>
      <c r="AY308" s="19" t="s">
        <v>290</v>
      </c>
      <c r="BE308" s="192">
        <f>IF(N308="základní",J308,0)</f>
        <v>0</v>
      </c>
      <c r="BF308" s="192">
        <f>IF(N308="snížená",J308,0)</f>
        <v>0</v>
      </c>
      <c r="BG308" s="192">
        <f>IF(N308="zákl. přenesená",J308,0)</f>
        <v>0</v>
      </c>
      <c r="BH308" s="192">
        <f>IF(N308="sníž. přenesená",J308,0)</f>
        <v>0</v>
      </c>
      <c r="BI308" s="192">
        <f>IF(N308="nulová",J308,0)</f>
        <v>0</v>
      </c>
      <c r="BJ308" s="19" t="s">
        <v>77</v>
      </c>
      <c r="BK308" s="192">
        <f>ROUND(I308*H308,2)</f>
        <v>0</v>
      </c>
      <c r="BL308" s="19" t="s">
        <v>297</v>
      </c>
      <c r="BM308" s="191" t="s">
        <v>3458</v>
      </c>
    </row>
    <row r="309" spans="1:65" s="2" customFormat="1" ht="11.25">
      <c r="A309" s="36"/>
      <c r="B309" s="37"/>
      <c r="C309" s="38"/>
      <c r="D309" s="193" t="s">
        <v>299</v>
      </c>
      <c r="E309" s="38"/>
      <c r="F309" s="194" t="s">
        <v>2592</v>
      </c>
      <c r="G309" s="38"/>
      <c r="H309" s="38"/>
      <c r="I309" s="195"/>
      <c r="J309" s="38"/>
      <c r="K309" s="38"/>
      <c r="L309" s="41"/>
      <c r="M309" s="196"/>
      <c r="N309" s="197"/>
      <c r="O309" s="66"/>
      <c r="P309" s="66"/>
      <c r="Q309" s="66"/>
      <c r="R309" s="66"/>
      <c r="S309" s="66"/>
      <c r="T309" s="67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T309" s="19" t="s">
        <v>299</v>
      </c>
      <c r="AU309" s="19" t="s">
        <v>79</v>
      </c>
    </row>
    <row r="310" spans="1:65" s="14" customFormat="1" ht="11.25">
      <c r="B310" s="209"/>
      <c r="C310" s="210"/>
      <c r="D310" s="200" t="s">
        <v>301</v>
      </c>
      <c r="E310" s="211" t="s">
        <v>19</v>
      </c>
      <c r="F310" s="212" t="s">
        <v>3073</v>
      </c>
      <c r="G310" s="210"/>
      <c r="H310" s="213">
        <v>5.04</v>
      </c>
      <c r="I310" s="214"/>
      <c r="J310" s="210"/>
      <c r="K310" s="210"/>
      <c r="L310" s="215"/>
      <c r="M310" s="216"/>
      <c r="N310" s="217"/>
      <c r="O310" s="217"/>
      <c r="P310" s="217"/>
      <c r="Q310" s="217"/>
      <c r="R310" s="217"/>
      <c r="S310" s="217"/>
      <c r="T310" s="218"/>
      <c r="AT310" s="219" t="s">
        <v>301</v>
      </c>
      <c r="AU310" s="219" t="s">
        <v>79</v>
      </c>
      <c r="AV310" s="14" t="s">
        <v>79</v>
      </c>
      <c r="AW310" s="14" t="s">
        <v>32</v>
      </c>
      <c r="AX310" s="14" t="s">
        <v>70</v>
      </c>
      <c r="AY310" s="219" t="s">
        <v>290</v>
      </c>
    </row>
    <row r="311" spans="1:65" s="14" customFormat="1" ht="11.25">
      <c r="B311" s="209"/>
      <c r="C311" s="210"/>
      <c r="D311" s="200" t="s">
        <v>301</v>
      </c>
      <c r="E311" s="211" t="s">
        <v>19</v>
      </c>
      <c r="F311" s="212" t="s">
        <v>3402</v>
      </c>
      <c r="G311" s="210"/>
      <c r="H311" s="213">
        <v>367.58</v>
      </c>
      <c r="I311" s="214"/>
      <c r="J311" s="210"/>
      <c r="K311" s="210"/>
      <c r="L311" s="215"/>
      <c r="M311" s="216"/>
      <c r="N311" s="217"/>
      <c r="O311" s="217"/>
      <c r="P311" s="217"/>
      <c r="Q311" s="217"/>
      <c r="R311" s="217"/>
      <c r="S311" s="217"/>
      <c r="T311" s="218"/>
      <c r="AT311" s="219" t="s">
        <v>301</v>
      </c>
      <c r="AU311" s="219" t="s">
        <v>79</v>
      </c>
      <c r="AV311" s="14" t="s">
        <v>79</v>
      </c>
      <c r="AW311" s="14" t="s">
        <v>32</v>
      </c>
      <c r="AX311" s="14" t="s">
        <v>70</v>
      </c>
      <c r="AY311" s="219" t="s">
        <v>290</v>
      </c>
    </row>
    <row r="312" spans="1:65" s="15" customFormat="1" ht="11.25">
      <c r="B312" s="220"/>
      <c r="C312" s="221"/>
      <c r="D312" s="200" t="s">
        <v>301</v>
      </c>
      <c r="E312" s="222" t="s">
        <v>19</v>
      </c>
      <c r="F312" s="223" t="s">
        <v>304</v>
      </c>
      <c r="G312" s="221"/>
      <c r="H312" s="224">
        <v>372.62</v>
      </c>
      <c r="I312" s="225"/>
      <c r="J312" s="221"/>
      <c r="K312" s="221"/>
      <c r="L312" s="226"/>
      <c r="M312" s="227"/>
      <c r="N312" s="228"/>
      <c r="O312" s="228"/>
      <c r="P312" s="228"/>
      <c r="Q312" s="228"/>
      <c r="R312" s="228"/>
      <c r="S312" s="228"/>
      <c r="T312" s="229"/>
      <c r="AT312" s="230" t="s">
        <v>301</v>
      </c>
      <c r="AU312" s="230" t="s">
        <v>79</v>
      </c>
      <c r="AV312" s="15" t="s">
        <v>297</v>
      </c>
      <c r="AW312" s="15" t="s">
        <v>32</v>
      </c>
      <c r="AX312" s="15" t="s">
        <v>77</v>
      </c>
      <c r="AY312" s="230" t="s">
        <v>290</v>
      </c>
    </row>
    <row r="313" spans="1:65" s="2" customFormat="1" ht="16.5" customHeight="1">
      <c r="A313" s="36"/>
      <c r="B313" s="37"/>
      <c r="C313" s="180" t="s">
        <v>588</v>
      </c>
      <c r="D313" s="180" t="s">
        <v>292</v>
      </c>
      <c r="E313" s="181" t="s">
        <v>2593</v>
      </c>
      <c r="F313" s="182" t="s">
        <v>2594</v>
      </c>
      <c r="G313" s="183" t="s">
        <v>341</v>
      </c>
      <c r="H313" s="184">
        <v>210.42</v>
      </c>
      <c r="I313" s="185"/>
      <c r="J313" s="186">
        <f>ROUND(I313*H313,2)</f>
        <v>0</v>
      </c>
      <c r="K313" s="182" t="s">
        <v>296</v>
      </c>
      <c r="L313" s="41"/>
      <c r="M313" s="187" t="s">
        <v>19</v>
      </c>
      <c r="N313" s="188" t="s">
        <v>41</v>
      </c>
      <c r="O313" s="66"/>
      <c r="P313" s="189">
        <f>O313*H313</f>
        <v>0</v>
      </c>
      <c r="Q313" s="189">
        <v>0</v>
      </c>
      <c r="R313" s="189">
        <f>Q313*H313</f>
        <v>0</v>
      </c>
      <c r="S313" s="189">
        <v>0</v>
      </c>
      <c r="T313" s="190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91" t="s">
        <v>297</v>
      </c>
      <c r="AT313" s="191" t="s">
        <v>292</v>
      </c>
      <c r="AU313" s="191" t="s">
        <v>79</v>
      </c>
      <c r="AY313" s="19" t="s">
        <v>290</v>
      </c>
      <c r="BE313" s="192">
        <f>IF(N313="základní",J313,0)</f>
        <v>0</v>
      </c>
      <c r="BF313" s="192">
        <f>IF(N313="snížená",J313,0)</f>
        <v>0</v>
      </c>
      <c r="BG313" s="192">
        <f>IF(N313="zákl. přenesená",J313,0)</f>
        <v>0</v>
      </c>
      <c r="BH313" s="192">
        <f>IF(N313="sníž. přenesená",J313,0)</f>
        <v>0</v>
      </c>
      <c r="BI313" s="192">
        <f>IF(N313="nulová",J313,0)</f>
        <v>0</v>
      </c>
      <c r="BJ313" s="19" t="s">
        <v>77</v>
      </c>
      <c r="BK313" s="192">
        <f>ROUND(I313*H313,2)</f>
        <v>0</v>
      </c>
      <c r="BL313" s="19" t="s">
        <v>297</v>
      </c>
      <c r="BM313" s="191" t="s">
        <v>3459</v>
      </c>
    </row>
    <row r="314" spans="1:65" s="2" customFormat="1" ht="11.25">
      <c r="A314" s="36"/>
      <c r="B314" s="37"/>
      <c r="C314" s="38"/>
      <c r="D314" s="193" t="s">
        <v>299</v>
      </c>
      <c r="E314" s="38"/>
      <c r="F314" s="194" t="s">
        <v>2596</v>
      </c>
      <c r="G314" s="38"/>
      <c r="H314" s="38"/>
      <c r="I314" s="195"/>
      <c r="J314" s="38"/>
      <c r="K314" s="38"/>
      <c r="L314" s="41"/>
      <c r="M314" s="196"/>
      <c r="N314" s="197"/>
      <c r="O314" s="66"/>
      <c r="P314" s="66"/>
      <c r="Q314" s="66"/>
      <c r="R314" s="66"/>
      <c r="S314" s="66"/>
      <c r="T314" s="67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T314" s="19" t="s">
        <v>299</v>
      </c>
      <c r="AU314" s="19" t="s">
        <v>79</v>
      </c>
    </row>
    <row r="315" spans="1:65" s="14" customFormat="1" ht="11.25">
      <c r="B315" s="209"/>
      <c r="C315" s="210"/>
      <c r="D315" s="200" t="s">
        <v>301</v>
      </c>
      <c r="E315" s="211" t="s">
        <v>19</v>
      </c>
      <c r="F315" s="212" t="s">
        <v>3068</v>
      </c>
      <c r="G315" s="210"/>
      <c r="H315" s="213">
        <v>2.64</v>
      </c>
      <c r="I315" s="214"/>
      <c r="J315" s="210"/>
      <c r="K315" s="210"/>
      <c r="L315" s="215"/>
      <c r="M315" s="216"/>
      <c r="N315" s="217"/>
      <c r="O315" s="217"/>
      <c r="P315" s="217"/>
      <c r="Q315" s="217"/>
      <c r="R315" s="217"/>
      <c r="S315" s="217"/>
      <c r="T315" s="218"/>
      <c r="AT315" s="219" t="s">
        <v>301</v>
      </c>
      <c r="AU315" s="219" t="s">
        <v>79</v>
      </c>
      <c r="AV315" s="14" t="s">
        <v>79</v>
      </c>
      <c r="AW315" s="14" t="s">
        <v>32</v>
      </c>
      <c r="AX315" s="14" t="s">
        <v>70</v>
      </c>
      <c r="AY315" s="219" t="s">
        <v>290</v>
      </c>
    </row>
    <row r="316" spans="1:65" s="14" customFormat="1" ht="11.25">
      <c r="B316" s="209"/>
      <c r="C316" s="210"/>
      <c r="D316" s="200" t="s">
        <v>301</v>
      </c>
      <c r="E316" s="211" t="s">
        <v>19</v>
      </c>
      <c r="F316" s="212" t="s">
        <v>3397</v>
      </c>
      <c r="G316" s="210"/>
      <c r="H316" s="213">
        <v>207.78</v>
      </c>
      <c r="I316" s="214"/>
      <c r="J316" s="210"/>
      <c r="K316" s="210"/>
      <c r="L316" s="215"/>
      <c r="M316" s="216"/>
      <c r="N316" s="217"/>
      <c r="O316" s="217"/>
      <c r="P316" s="217"/>
      <c r="Q316" s="217"/>
      <c r="R316" s="217"/>
      <c r="S316" s="217"/>
      <c r="T316" s="218"/>
      <c r="AT316" s="219" t="s">
        <v>301</v>
      </c>
      <c r="AU316" s="219" t="s">
        <v>79</v>
      </c>
      <c r="AV316" s="14" t="s">
        <v>79</v>
      </c>
      <c r="AW316" s="14" t="s">
        <v>32</v>
      </c>
      <c r="AX316" s="14" t="s">
        <v>70</v>
      </c>
      <c r="AY316" s="219" t="s">
        <v>290</v>
      </c>
    </row>
    <row r="317" spans="1:65" s="15" customFormat="1" ht="11.25">
      <c r="B317" s="220"/>
      <c r="C317" s="221"/>
      <c r="D317" s="200" t="s">
        <v>301</v>
      </c>
      <c r="E317" s="222" t="s">
        <v>19</v>
      </c>
      <c r="F317" s="223" t="s">
        <v>304</v>
      </c>
      <c r="G317" s="221"/>
      <c r="H317" s="224">
        <v>210.42</v>
      </c>
      <c r="I317" s="225"/>
      <c r="J317" s="221"/>
      <c r="K317" s="221"/>
      <c r="L317" s="226"/>
      <c r="M317" s="227"/>
      <c r="N317" s="228"/>
      <c r="O317" s="228"/>
      <c r="P317" s="228"/>
      <c r="Q317" s="228"/>
      <c r="R317" s="228"/>
      <c r="S317" s="228"/>
      <c r="T317" s="229"/>
      <c r="AT317" s="230" t="s">
        <v>301</v>
      </c>
      <c r="AU317" s="230" t="s">
        <v>79</v>
      </c>
      <c r="AV317" s="15" t="s">
        <v>297</v>
      </c>
      <c r="AW317" s="15" t="s">
        <v>32</v>
      </c>
      <c r="AX317" s="15" t="s">
        <v>77</v>
      </c>
      <c r="AY317" s="230" t="s">
        <v>290</v>
      </c>
    </row>
    <row r="318" spans="1:65" s="2" customFormat="1" ht="24.2" customHeight="1">
      <c r="A318" s="36"/>
      <c r="B318" s="37"/>
      <c r="C318" s="180" t="s">
        <v>594</v>
      </c>
      <c r="D318" s="180" t="s">
        <v>292</v>
      </c>
      <c r="E318" s="181" t="s">
        <v>2597</v>
      </c>
      <c r="F318" s="182" t="s">
        <v>2598</v>
      </c>
      <c r="G318" s="183" t="s">
        <v>341</v>
      </c>
      <c r="H318" s="184">
        <v>372.62</v>
      </c>
      <c r="I318" s="185"/>
      <c r="J318" s="186">
        <f>ROUND(I318*H318,2)</f>
        <v>0</v>
      </c>
      <c r="K318" s="182" t="s">
        <v>296</v>
      </c>
      <c r="L318" s="41"/>
      <c r="M318" s="187" t="s">
        <v>19</v>
      </c>
      <c r="N318" s="188" t="s">
        <v>41</v>
      </c>
      <c r="O318" s="66"/>
      <c r="P318" s="189">
        <f>O318*H318</f>
        <v>0</v>
      </c>
      <c r="Q318" s="189">
        <v>0</v>
      </c>
      <c r="R318" s="189">
        <f>Q318*H318</f>
        <v>0</v>
      </c>
      <c r="S318" s="189">
        <v>0</v>
      </c>
      <c r="T318" s="190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91" t="s">
        <v>297</v>
      </c>
      <c r="AT318" s="191" t="s">
        <v>292</v>
      </c>
      <c r="AU318" s="191" t="s">
        <v>79</v>
      </c>
      <c r="AY318" s="19" t="s">
        <v>290</v>
      </c>
      <c r="BE318" s="192">
        <f>IF(N318="základní",J318,0)</f>
        <v>0</v>
      </c>
      <c r="BF318" s="192">
        <f>IF(N318="snížená",J318,0)</f>
        <v>0</v>
      </c>
      <c r="BG318" s="192">
        <f>IF(N318="zákl. přenesená",J318,0)</f>
        <v>0</v>
      </c>
      <c r="BH318" s="192">
        <f>IF(N318="sníž. přenesená",J318,0)</f>
        <v>0</v>
      </c>
      <c r="BI318" s="192">
        <f>IF(N318="nulová",J318,0)</f>
        <v>0</v>
      </c>
      <c r="BJ318" s="19" t="s">
        <v>77</v>
      </c>
      <c r="BK318" s="192">
        <f>ROUND(I318*H318,2)</f>
        <v>0</v>
      </c>
      <c r="BL318" s="19" t="s">
        <v>297</v>
      </c>
      <c r="BM318" s="191" t="s">
        <v>3460</v>
      </c>
    </row>
    <row r="319" spans="1:65" s="2" customFormat="1" ht="11.25">
      <c r="A319" s="36"/>
      <c r="B319" s="37"/>
      <c r="C319" s="38"/>
      <c r="D319" s="193" t="s">
        <v>299</v>
      </c>
      <c r="E319" s="38"/>
      <c r="F319" s="194" t="s">
        <v>2600</v>
      </c>
      <c r="G319" s="38"/>
      <c r="H319" s="38"/>
      <c r="I319" s="195"/>
      <c r="J319" s="38"/>
      <c r="K319" s="38"/>
      <c r="L319" s="41"/>
      <c r="M319" s="196"/>
      <c r="N319" s="197"/>
      <c r="O319" s="66"/>
      <c r="P319" s="66"/>
      <c r="Q319" s="66"/>
      <c r="R319" s="66"/>
      <c r="S319" s="66"/>
      <c r="T319" s="67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T319" s="19" t="s">
        <v>299</v>
      </c>
      <c r="AU319" s="19" t="s">
        <v>79</v>
      </c>
    </row>
    <row r="320" spans="1:65" s="14" customFormat="1" ht="11.25">
      <c r="B320" s="209"/>
      <c r="C320" s="210"/>
      <c r="D320" s="200" t="s">
        <v>301</v>
      </c>
      <c r="E320" s="211" t="s">
        <v>19</v>
      </c>
      <c r="F320" s="212" t="s">
        <v>3073</v>
      </c>
      <c r="G320" s="210"/>
      <c r="H320" s="213">
        <v>5.04</v>
      </c>
      <c r="I320" s="214"/>
      <c r="J320" s="210"/>
      <c r="K320" s="210"/>
      <c r="L320" s="215"/>
      <c r="M320" s="216"/>
      <c r="N320" s="217"/>
      <c r="O320" s="217"/>
      <c r="P320" s="217"/>
      <c r="Q320" s="217"/>
      <c r="R320" s="217"/>
      <c r="S320" s="217"/>
      <c r="T320" s="218"/>
      <c r="AT320" s="219" t="s">
        <v>301</v>
      </c>
      <c r="AU320" s="219" t="s">
        <v>79</v>
      </c>
      <c r="AV320" s="14" t="s">
        <v>79</v>
      </c>
      <c r="AW320" s="14" t="s">
        <v>32</v>
      </c>
      <c r="AX320" s="14" t="s">
        <v>70</v>
      </c>
      <c r="AY320" s="219" t="s">
        <v>290</v>
      </c>
    </row>
    <row r="321" spans="1:65" s="14" customFormat="1" ht="11.25">
      <c r="B321" s="209"/>
      <c r="C321" s="210"/>
      <c r="D321" s="200" t="s">
        <v>301</v>
      </c>
      <c r="E321" s="211" t="s">
        <v>19</v>
      </c>
      <c r="F321" s="212" t="s">
        <v>3402</v>
      </c>
      <c r="G321" s="210"/>
      <c r="H321" s="213">
        <v>367.58</v>
      </c>
      <c r="I321" s="214"/>
      <c r="J321" s="210"/>
      <c r="K321" s="210"/>
      <c r="L321" s="215"/>
      <c r="M321" s="216"/>
      <c r="N321" s="217"/>
      <c r="O321" s="217"/>
      <c r="P321" s="217"/>
      <c r="Q321" s="217"/>
      <c r="R321" s="217"/>
      <c r="S321" s="217"/>
      <c r="T321" s="218"/>
      <c r="AT321" s="219" t="s">
        <v>301</v>
      </c>
      <c r="AU321" s="219" t="s">
        <v>79</v>
      </c>
      <c r="AV321" s="14" t="s">
        <v>79</v>
      </c>
      <c r="AW321" s="14" t="s">
        <v>32</v>
      </c>
      <c r="AX321" s="14" t="s">
        <v>70</v>
      </c>
      <c r="AY321" s="219" t="s">
        <v>290</v>
      </c>
    </row>
    <row r="322" spans="1:65" s="15" customFormat="1" ht="11.25">
      <c r="B322" s="220"/>
      <c r="C322" s="221"/>
      <c r="D322" s="200" t="s">
        <v>301</v>
      </c>
      <c r="E322" s="222" t="s">
        <v>19</v>
      </c>
      <c r="F322" s="223" t="s">
        <v>304</v>
      </c>
      <c r="G322" s="221"/>
      <c r="H322" s="224">
        <v>372.62</v>
      </c>
      <c r="I322" s="225"/>
      <c r="J322" s="221"/>
      <c r="K322" s="221"/>
      <c r="L322" s="226"/>
      <c r="M322" s="227"/>
      <c r="N322" s="228"/>
      <c r="O322" s="228"/>
      <c r="P322" s="228"/>
      <c r="Q322" s="228"/>
      <c r="R322" s="228"/>
      <c r="S322" s="228"/>
      <c r="T322" s="229"/>
      <c r="AT322" s="230" t="s">
        <v>301</v>
      </c>
      <c r="AU322" s="230" t="s">
        <v>79</v>
      </c>
      <c r="AV322" s="15" t="s">
        <v>297</v>
      </c>
      <c r="AW322" s="15" t="s">
        <v>32</v>
      </c>
      <c r="AX322" s="15" t="s">
        <v>77</v>
      </c>
      <c r="AY322" s="230" t="s">
        <v>290</v>
      </c>
    </row>
    <row r="323" spans="1:65" s="2" customFormat="1" ht="24.2" customHeight="1">
      <c r="A323" s="36"/>
      <c r="B323" s="37"/>
      <c r="C323" s="180" t="s">
        <v>599</v>
      </c>
      <c r="D323" s="180" t="s">
        <v>292</v>
      </c>
      <c r="E323" s="181" t="s">
        <v>2601</v>
      </c>
      <c r="F323" s="182" t="s">
        <v>2602</v>
      </c>
      <c r="G323" s="183" t="s">
        <v>341</v>
      </c>
      <c r="H323" s="184">
        <v>2.64</v>
      </c>
      <c r="I323" s="185"/>
      <c r="J323" s="186">
        <f>ROUND(I323*H323,2)</f>
        <v>0</v>
      </c>
      <c r="K323" s="182" t="s">
        <v>296</v>
      </c>
      <c r="L323" s="41"/>
      <c r="M323" s="187" t="s">
        <v>19</v>
      </c>
      <c r="N323" s="188" t="s">
        <v>41</v>
      </c>
      <c r="O323" s="66"/>
      <c r="P323" s="189">
        <f>O323*H323</f>
        <v>0</v>
      </c>
      <c r="Q323" s="189">
        <v>0</v>
      </c>
      <c r="R323" s="189">
        <f>Q323*H323</f>
        <v>0</v>
      </c>
      <c r="S323" s="189">
        <v>0</v>
      </c>
      <c r="T323" s="190">
        <f>S323*H323</f>
        <v>0</v>
      </c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R323" s="191" t="s">
        <v>297</v>
      </c>
      <c r="AT323" s="191" t="s">
        <v>292</v>
      </c>
      <c r="AU323" s="191" t="s">
        <v>79</v>
      </c>
      <c r="AY323" s="19" t="s">
        <v>290</v>
      </c>
      <c r="BE323" s="192">
        <f>IF(N323="základní",J323,0)</f>
        <v>0</v>
      </c>
      <c r="BF323" s="192">
        <f>IF(N323="snížená",J323,0)</f>
        <v>0</v>
      </c>
      <c r="BG323" s="192">
        <f>IF(N323="zákl. přenesená",J323,0)</f>
        <v>0</v>
      </c>
      <c r="BH323" s="192">
        <f>IF(N323="sníž. přenesená",J323,0)</f>
        <v>0</v>
      </c>
      <c r="BI323" s="192">
        <f>IF(N323="nulová",J323,0)</f>
        <v>0</v>
      </c>
      <c r="BJ323" s="19" t="s">
        <v>77</v>
      </c>
      <c r="BK323" s="192">
        <f>ROUND(I323*H323,2)</f>
        <v>0</v>
      </c>
      <c r="BL323" s="19" t="s">
        <v>297</v>
      </c>
      <c r="BM323" s="191" t="s">
        <v>3461</v>
      </c>
    </row>
    <row r="324" spans="1:65" s="2" customFormat="1" ht="11.25">
      <c r="A324" s="36"/>
      <c r="B324" s="37"/>
      <c r="C324" s="38"/>
      <c r="D324" s="193" t="s">
        <v>299</v>
      </c>
      <c r="E324" s="38"/>
      <c r="F324" s="194" t="s">
        <v>2604</v>
      </c>
      <c r="G324" s="38"/>
      <c r="H324" s="38"/>
      <c r="I324" s="195"/>
      <c r="J324" s="38"/>
      <c r="K324" s="38"/>
      <c r="L324" s="41"/>
      <c r="M324" s="196"/>
      <c r="N324" s="197"/>
      <c r="O324" s="66"/>
      <c r="P324" s="66"/>
      <c r="Q324" s="66"/>
      <c r="R324" s="66"/>
      <c r="S324" s="66"/>
      <c r="T324" s="67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T324" s="19" t="s">
        <v>299</v>
      </c>
      <c r="AU324" s="19" t="s">
        <v>79</v>
      </c>
    </row>
    <row r="325" spans="1:65" s="14" customFormat="1" ht="11.25">
      <c r="B325" s="209"/>
      <c r="C325" s="210"/>
      <c r="D325" s="200" t="s">
        <v>301</v>
      </c>
      <c r="E325" s="211" t="s">
        <v>19</v>
      </c>
      <c r="F325" s="212" t="s">
        <v>3068</v>
      </c>
      <c r="G325" s="210"/>
      <c r="H325" s="213">
        <v>2.64</v>
      </c>
      <c r="I325" s="214"/>
      <c r="J325" s="210"/>
      <c r="K325" s="210"/>
      <c r="L325" s="215"/>
      <c r="M325" s="216"/>
      <c r="N325" s="217"/>
      <c r="O325" s="217"/>
      <c r="P325" s="217"/>
      <c r="Q325" s="217"/>
      <c r="R325" s="217"/>
      <c r="S325" s="217"/>
      <c r="T325" s="218"/>
      <c r="AT325" s="219" t="s">
        <v>301</v>
      </c>
      <c r="AU325" s="219" t="s">
        <v>79</v>
      </c>
      <c r="AV325" s="14" t="s">
        <v>79</v>
      </c>
      <c r="AW325" s="14" t="s">
        <v>32</v>
      </c>
      <c r="AX325" s="14" t="s">
        <v>70</v>
      </c>
      <c r="AY325" s="219" t="s">
        <v>290</v>
      </c>
    </row>
    <row r="326" spans="1:65" s="15" customFormat="1" ht="11.25">
      <c r="B326" s="220"/>
      <c r="C326" s="221"/>
      <c r="D326" s="200" t="s">
        <v>301</v>
      </c>
      <c r="E326" s="222" t="s">
        <v>19</v>
      </c>
      <c r="F326" s="223" t="s">
        <v>304</v>
      </c>
      <c r="G326" s="221"/>
      <c r="H326" s="224">
        <v>2.64</v>
      </c>
      <c r="I326" s="225"/>
      <c r="J326" s="221"/>
      <c r="K326" s="221"/>
      <c r="L326" s="226"/>
      <c r="M326" s="227"/>
      <c r="N326" s="228"/>
      <c r="O326" s="228"/>
      <c r="P326" s="228"/>
      <c r="Q326" s="228"/>
      <c r="R326" s="228"/>
      <c r="S326" s="228"/>
      <c r="T326" s="229"/>
      <c r="AT326" s="230" t="s">
        <v>301</v>
      </c>
      <c r="AU326" s="230" t="s">
        <v>79</v>
      </c>
      <c r="AV326" s="15" t="s">
        <v>297</v>
      </c>
      <c r="AW326" s="15" t="s">
        <v>32</v>
      </c>
      <c r="AX326" s="15" t="s">
        <v>77</v>
      </c>
      <c r="AY326" s="230" t="s">
        <v>290</v>
      </c>
    </row>
    <row r="327" spans="1:65" s="12" customFormat="1" ht="22.9" customHeight="1">
      <c r="B327" s="164"/>
      <c r="C327" s="165"/>
      <c r="D327" s="166" t="s">
        <v>69</v>
      </c>
      <c r="E327" s="178" t="s">
        <v>360</v>
      </c>
      <c r="F327" s="178" t="s">
        <v>1690</v>
      </c>
      <c r="G327" s="165"/>
      <c r="H327" s="165"/>
      <c r="I327" s="168"/>
      <c r="J327" s="179">
        <f>BK327</f>
        <v>0</v>
      </c>
      <c r="K327" s="165"/>
      <c r="L327" s="170"/>
      <c r="M327" s="171"/>
      <c r="N327" s="172"/>
      <c r="O327" s="172"/>
      <c r="P327" s="173">
        <f>SUM(P328:P347)</f>
        <v>0</v>
      </c>
      <c r="Q327" s="172"/>
      <c r="R327" s="173">
        <f>SUM(R328:R347)</f>
        <v>5.9220260495999995</v>
      </c>
      <c r="S327" s="172"/>
      <c r="T327" s="174">
        <f>SUM(T328:T347)</f>
        <v>0</v>
      </c>
      <c r="AR327" s="175" t="s">
        <v>77</v>
      </c>
      <c r="AT327" s="176" t="s">
        <v>69</v>
      </c>
      <c r="AU327" s="176" t="s">
        <v>77</v>
      </c>
      <c r="AY327" s="175" t="s">
        <v>290</v>
      </c>
      <c r="BK327" s="177">
        <f>SUM(BK328:BK347)</f>
        <v>0</v>
      </c>
    </row>
    <row r="328" spans="1:65" s="2" customFormat="1" ht="24.2" customHeight="1">
      <c r="A328" s="36"/>
      <c r="B328" s="37"/>
      <c r="C328" s="180" t="s">
        <v>606</v>
      </c>
      <c r="D328" s="180" t="s">
        <v>292</v>
      </c>
      <c r="E328" s="181" t="s">
        <v>2625</v>
      </c>
      <c r="F328" s="182" t="s">
        <v>2626</v>
      </c>
      <c r="G328" s="183" t="s">
        <v>295</v>
      </c>
      <c r="H328" s="184">
        <v>162.19999999999999</v>
      </c>
      <c r="I328" s="185"/>
      <c r="J328" s="186">
        <f>ROUND(I328*H328,2)</f>
        <v>0</v>
      </c>
      <c r="K328" s="182" t="s">
        <v>296</v>
      </c>
      <c r="L328" s="41"/>
      <c r="M328" s="187" t="s">
        <v>19</v>
      </c>
      <c r="N328" s="188" t="s">
        <v>41</v>
      </c>
      <c r="O328" s="66"/>
      <c r="P328" s="189">
        <f>O328*H328</f>
        <v>0</v>
      </c>
      <c r="Q328" s="189">
        <v>1.323E-2</v>
      </c>
      <c r="R328" s="189">
        <f>Q328*H328</f>
        <v>2.1459060000000001</v>
      </c>
      <c r="S328" s="189">
        <v>0</v>
      </c>
      <c r="T328" s="190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91" t="s">
        <v>297</v>
      </c>
      <c r="AT328" s="191" t="s">
        <v>292</v>
      </c>
      <c r="AU328" s="191" t="s">
        <v>79</v>
      </c>
      <c r="AY328" s="19" t="s">
        <v>290</v>
      </c>
      <c r="BE328" s="192">
        <f>IF(N328="základní",J328,0)</f>
        <v>0</v>
      </c>
      <c r="BF328" s="192">
        <f>IF(N328="snížená",J328,0)</f>
        <v>0</v>
      </c>
      <c r="BG328" s="192">
        <f>IF(N328="zákl. přenesená",J328,0)</f>
        <v>0</v>
      </c>
      <c r="BH328" s="192">
        <f>IF(N328="sníž. přenesená",J328,0)</f>
        <v>0</v>
      </c>
      <c r="BI328" s="192">
        <f>IF(N328="nulová",J328,0)</f>
        <v>0</v>
      </c>
      <c r="BJ328" s="19" t="s">
        <v>77</v>
      </c>
      <c r="BK328" s="192">
        <f>ROUND(I328*H328,2)</f>
        <v>0</v>
      </c>
      <c r="BL328" s="19" t="s">
        <v>297</v>
      </c>
      <c r="BM328" s="191" t="s">
        <v>3462</v>
      </c>
    </row>
    <row r="329" spans="1:65" s="2" customFormat="1" ht="11.25">
      <c r="A329" s="36"/>
      <c r="B329" s="37"/>
      <c r="C329" s="38"/>
      <c r="D329" s="193" t="s">
        <v>299</v>
      </c>
      <c r="E329" s="38"/>
      <c r="F329" s="194" t="s">
        <v>2628</v>
      </c>
      <c r="G329" s="38"/>
      <c r="H329" s="38"/>
      <c r="I329" s="195"/>
      <c r="J329" s="38"/>
      <c r="K329" s="38"/>
      <c r="L329" s="41"/>
      <c r="M329" s="196"/>
      <c r="N329" s="197"/>
      <c r="O329" s="66"/>
      <c r="P329" s="66"/>
      <c r="Q329" s="66"/>
      <c r="R329" s="66"/>
      <c r="S329" s="66"/>
      <c r="T329" s="67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T329" s="19" t="s">
        <v>299</v>
      </c>
      <c r="AU329" s="19" t="s">
        <v>79</v>
      </c>
    </row>
    <row r="330" spans="1:65" s="14" customFormat="1" ht="11.25">
      <c r="B330" s="209"/>
      <c r="C330" s="210"/>
      <c r="D330" s="200" t="s">
        <v>301</v>
      </c>
      <c r="E330" s="211" t="s">
        <v>19</v>
      </c>
      <c r="F330" s="212" t="s">
        <v>3463</v>
      </c>
      <c r="G330" s="210"/>
      <c r="H330" s="213">
        <v>162.19999999999999</v>
      </c>
      <c r="I330" s="214"/>
      <c r="J330" s="210"/>
      <c r="K330" s="210"/>
      <c r="L330" s="215"/>
      <c r="M330" s="216"/>
      <c r="N330" s="217"/>
      <c r="O330" s="217"/>
      <c r="P330" s="217"/>
      <c r="Q330" s="217"/>
      <c r="R330" s="217"/>
      <c r="S330" s="217"/>
      <c r="T330" s="218"/>
      <c r="AT330" s="219" t="s">
        <v>301</v>
      </c>
      <c r="AU330" s="219" t="s">
        <v>79</v>
      </c>
      <c r="AV330" s="14" t="s">
        <v>79</v>
      </c>
      <c r="AW330" s="14" t="s">
        <v>32</v>
      </c>
      <c r="AX330" s="14" t="s">
        <v>70</v>
      </c>
      <c r="AY330" s="219" t="s">
        <v>290</v>
      </c>
    </row>
    <row r="331" spans="1:65" s="15" customFormat="1" ht="11.25">
      <c r="B331" s="220"/>
      <c r="C331" s="221"/>
      <c r="D331" s="200" t="s">
        <v>301</v>
      </c>
      <c r="E331" s="222" t="s">
        <v>19</v>
      </c>
      <c r="F331" s="223" t="s">
        <v>304</v>
      </c>
      <c r="G331" s="221"/>
      <c r="H331" s="224">
        <v>162.19999999999999</v>
      </c>
      <c r="I331" s="225"/>
      <c r="J331" s="221"/>
      <c r="K331" s="221"/>
      <c r="L331" s="226"/>
      <c r="M331" s="227"/>
      <c r="N331" s="228"/>
      <c r="O331" s="228"/>
      <c r="P331" s="228"/>
      <c r="Q331" s="228"/>
      <c r="R331" s="228"/>
      <c r="S331" s="228"/>
      <c r="T331" s="229"/>
      <c r="AT331" s="230" t="s">
        <v>301</v>
      </c>
      <c r="AU331" s="230" t="s">
        <v>79</v>
      </c>
      <c r="AV331" s="15" t="s">
        <v>297</v>
      </c>
      <c r="AW331" s="15" t="s">
        <v>32</v>
      </c>
      <c r="AX331" s="15" t="s">
        <v>77</v>
      </c>
      <c r="AY331" s="230" t="s">
        <v>290</v>
      </c>
    </row>
    <row r="332" spans="1:65" s="2" customFormat="1" ht="16.5" customHeight="1">
      <c r="A332" s="36"/>
      <c r="B332" s="37"/>
      <c r="C332" s="180" t="s">
        <v>303</v>
      </c>
      <c r="D332" s="180" t="s">
        <v>292</v>
      </c>
      <c r="E332" s="181" t="s">
        <v>1703</v>
      </c>
      <c r="F332" s="182" t="s">
        <v>1704</v>
      </c>
      <c r="G332" s="183" t="s">
        <v>451</v>
      </c>
      <c r="H332" s="184">
        <v>2</v>
      </c>
      <c r="I332" s="185"/>
      <c r="J332" s="186">
        <f>ROUND(I332*H332,2)</f>
        <v>0</v>
      </c>
      <c r="K332" s="182" t="s">
        <v>296</v>
      </c>
      <c r="L332" s="41"/>
      <c r="M332" s="187" t="s">
        <v>19</v>
      </c>
      <c r="N332" s="188" t="s">
        <v>41</v>
      </c>
      <c r="O332" s="66"/>
      <c r="P332" s="189">
        <f>O332*H332</f>
        <v>0</v>
      </c>
      <c r="Q332" s="189">
        <v>0.45937290600000003</v>
      </c>
      <c r="R332" s="189">
        <f>Q332*H332</f>
        <v>0.91874581200000005</v>
      </c>
      <c r="S332" s="189">
        <v>0</v>
      </c>
      <c r="T332" s="190">
        <f>S332*H332</f>
        <v>0</v>
      </c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R332" s="191" t="s">
        <v>297</v>
      </c>
      <c r="AT332" s="191" t="s">
        <v>292</v>
      </c>
      <c r="AU332" s="191" t="s">
        <v>79</v>
      </c>
      <c r="AY332" s="19" t="s">
        <v>290</v>
      </c>
      <c r="BE332" s="192">
        <f>IF(N332="základní",J332,0)</f>
        <v>0</v>
      </c>
      <c r="BF332" s="192">
        <f>IF(N332="snížená",J332,0)</f>
        <v>0</v>
      </c>
      <c r="BG332" s="192">
        <f>IF(N332="zákl. přenesená",J332,0)</f>
        <v>0</v>
      </c>
      <c r="BH332" s="192">
        <f>IF(N332="sníž. přenesená",J332,0)</f>
        <v>0</v>
      </c>
      <c r="BI332" s="192">
        <f>IF(N332="nulová",J332,0)</f>
        <v>0</v>
      </c>
      <c r="BJ332" s="19" t="s">
        <v>77</v>
      </c>
      <c r="BK332" s="192">
        <f>ROUND(I332*H332,2)</f>
        <v>0</v>
      </c>
      <c r="BL332" s="19" t="s">
        <v>297</v>
      </c>
      <c r="BM332" s="191" t="s">
        <v>3464</v>
      </c>
    </row>
    <row r="333" spans="1:65" s="2" customFormat="1" ht="11.25">
      <c r="A333" s="36"/>
      <c r="B333" s="37"/>
      <c r="C333" s="38"/>
      <c r="D333" s="193" t="s">
        <v>299</v>
      </c>
      <c r="E333" s="38"/>
      <c r="F333" s="194" t="s">
        <v>1706</v>
      </c>
      <c r="G333" s="38"/>
      <c r="H333" s="38"/>
      <c r="I333" s="195"/>
      <c r="J333" s="38"/>
      <c r="K333" s="38"/>
      <c r="L333" s="41"/>
      <c r="M333" s="196"/>
      <c r="N333" s="197"/>
      <c r="O333" s="66"/>
      <c r="P333" s="66"/>
      <c r="Q333" s="66"/>
      <c r="R333" s="66"/>
      <c r="S333" s="66"/>
      <c r="T333" s="67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T333" s="19" t="s">
        <v>299</v>
      </c>
      <c r="AU333" s="19" t="s">
        <v>79</v>
      </c>
    </row>
    <row r="334" spans="1:65" s="2" customFormat="1" ht="16.5" customHeight="1">
      <c r="A334" s="36"/>
      <c r="B334" s="37"/>
      <c r="C334" s="180" t="s">
        <v>620</v>
      </c>
      <c r="D334" s="180" t="s">
        <v>292</v>
      </c>
      <c r="E334" s="181" t="s">
        <v>2654</v>
      </c>
      <c r="F334" s="182" t="s">
        <v>2655</v>
      </c>
      <c r="G334" s="183" t="s">
        <v>295</v>
      </c>
      <c r="H334" s="184">
        <v>162.19999999999999</v>
      </c>
      <c r="I334" s="185"/>
      <c r="J334" s="186">
        <f>ROUND(I334*H334,2)</f>
        <v>0</v>
      </c>
      <c r="K334" s="182" t="s">
        <v>296</v>
      </c>
      <c r="L334" s="41"/>
      <c r="M334" s="187" t="s">
        <v>19</v>
      </c>
      <c r="N334" s="188" t="s">
        <v>41</v>
      </c>
      <c r="O334" s="66"/>
      <c r="P334" s="189">
        <f>O334*H334</f>
        <v>0</v>
      </c>
      <c r="Q334" s="189">
        <v>0</v>
      </c>
      <c r="R334" s="189">
        <f>Q334*H334</f>
        <v>0</v>
      </c>
      <c r="S334" s="189">
        <v>0</v>
      </c>
      <c r="T334" s="190">
        <f>S334*H334</f>
        <v>0</v>
      </c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R334" s="191" t="s">
        <v>297</v>
      </c>
      <c r="AT334" s="191" t="s">
        <v>292</v>
      </c>
      <c r="AU334" s="191" t="s">
        <v>79</v>
      </c>
      <c r="AY334" s="19" t="s">
        <v>290</v>
      </c>
      <c r="BE334" s="192">
        <f>IF(N334="základní",J334,0)</f>
        <v>0</v>
      </c>
      <c r="BF334" s="192">
        <f>IF(N334="snížená",J334,0)</f>
        <v>0</v>
      </c>
      <c r="BG334" s="192">
        <f>IF(N334="zákl. přenesená",J334,0)</f>
        <v>0</v>
      </c>
      <c r="BH334" s="192">
        <f>IF(N334="sníž. přenesená",J334,0)</f>
        <v>0</v>
      </c>
      <c r="BI334" s="192">
        <f>IF(N334="nulová",J334,0)</f>
        <v>0</v>
      </c>
      <c r="BJ334" s="19" t="s">
        <v>77</v>
      </c>
      <c r="BK334" s="192">
        <f>ROUND(I334*H334,2)</f>
        <v>0</v>
      </c>
      <c r="BL334" s="19" t="s">
        <v>297</v>
      </c>
      <c r="BM334" s="191" t="s">
        <v>3465</v>
      </c>
    </row>
    <row r="335" spans="1:65" s="2" customFormat="1" ht="11.25">
      <c r="A335" s="36"/>
      <c r="B335" s="37"/>
      <c r="C335" s="38"/>
      <c r="D335" s="193" t="s">
        <v>299</v>
      </c>
      <c r="E335" s="38"/>
      <c r="F335" s="194" t="s">
        <v>2657</v>
      </c>
      <c r="G335" s="38"/>
      <c r="H335" s="38"/>
      <c r="I335" s="195"/>
      <c r="J335" s="38"/>
      <c r="K335" s="38"/>
      <c r="L335" s="41"/>
      <c r="M335" s="196"/>
      <c r="N335" s="197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299</v>
      </c>
      <c r="AU335" s="19" t="s">
        <v>79</v>
      </c>
    </row>
    <row r="336" spans="1:65" s="14" customFormat="1" ht="11.25">
      <c r="B336" s="209"/>
      <c r="C336" s="210"/>
      <c r="D336" s="200" t="s">
        <v>301</v>
      </c>
      <c r="E336" s="211" t="s">
        <v>19</v>
      </c>
      <c r="F336" s="212" t="s">
        <v>3463</v>
      </c>
      <c r="G336" s="210"/>
      <c r="H336" s="213">
        <v>162.19999999999999</v>
      </c>
      <c r="I336" s="214"/>
      <c r="J336" s="210"/>
      <c r="K336" s="210"/>
      <c r="L336" s="215"/>
      <c r="M336" s="216"/>
      <c r="N336" s="217"/>
      <c r="O336" s="217"/>
      <c r="P336" s="217"/>
      <c r="Q336" s="217"/>
      <c r="R336" s="217"/>
      <c r="S336" s="217"/>
      <c r="T336" s="218"/>
      <c r="AT336" s="219" t="s">
        <v>301</v>
      </c>
      <c r="AU336" s="219" t="s">
        <v>79</v>
      </c>
      <c r="AV336" s="14" t="s">
        <v>79</v>
      </c>
      <c r="AW336" s="14" t="s">
        <v>32</v>
      </c>
      <c r="AX336" s="14" t="s">
        <v>70</v>
      </c>
      <c r="AY336" s="219" t="s">
        <v>290</v>
      </c>
    </row>
    <row r="337" spans="1:65" s="15" customFormat="1" ht="11.25">
      <c r="B337" s="220"/>
      <c r="C337" s="221"/>
      <c r="D337" s="200" t="s">
        <v>301</v>
      </c>
      <c r="E337" s="222" t="s">
        <v>19</v>
      </c>
      <c r="F337" s="223" t="s">
        <v>304</v>
      </c>
      <c r="G337" s="221"/>
      <c r="H337" s="224">
        <v>162.19999999999999</v>
      </c>
      <c r="I337" s="225"/>
      <c r="J337" s="221"/>
      <c r="K337" s="221"/>
      <c r="L337" s="226"/>
      <c r="M337" s="227"/>
      <c r="N337" s="228"/>
      <c r="O337" s="228"/>
      <c r="P337" s="228"/>
      <c r="Q337" s="228"/>
      <c r="R337" s="228"/>
      <c r="S337" s="228"/>
      <c r="T337" s="229"/>
      <c r="AT337" s="230" t="s">
        <v>301</v>
      </c>
      <c r="AU337" s="230" t="s">
        <v>79</v>
      </c>
      <c r="AV337" s="15" t="s">
        <v>297</v>
      </c>
      <c r="AW337" s="15" t="s">
        <v>32</v>
      </c>
      <c r="AX337" s="15" t="s">
        <v>77</v>
      </c>
      <c r="AY337" s="230" t="s">
        <v>290</v>
      </c>
    </row>
    <row r="338" spans="1:65" s="2" customFormat="1" ht="24.2" customHeight="1">
      <c r="A338" s="36"/>
      <c r="B338" s="37"/>
      <c r="C338" s="180" t="s">
        <v>627</v>
      </c>
      <c r="D338" s="180" t="s">
        <v>292</v>
      </c>
      <c r="E338" s="181" t="s">
        <v>1739</v>
      </c>
      <c r="F338" s="182" t="s">
        <v>1740</v>
      </c>
      <c r="G338" s="183" t="s">
        <v>451</v>
      </c>
      <c r="H338" s="184">
        <v>3</v>
      </c>
      <c r="I338" s="185"/>
      <c r="J338" s="186">
        <f>ROUND(I338*H338,2)</f>
        <v>0</v>
      </c>
      <c r="K338" s="182" t="s">
        <v>296</v>
      </c>
      <c r="L338" s="41"/>
      <c r="M338" s="187" t="s">
        <v>19</v>
      </c>
      <c r="N338" s="188" t="s">
        <v>41</v>
      </c>
      <c r="O338" s="66"/>
      <c r="P338" s="189">
        <f>O338*H338</f>
        <v>0</v>
      </c>
      <c r="Q338" s="189">
        <v>0.10832700000000001</v>
      </c>
      <c r="R338" s="189">
        <f>Q338*H338</f>
        <v>0.32498100000000002</v>
      </c>
      <c r="S338" s="189">
        <v>0</v>
      </c>
      <c r="T338" s="190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91" t="s">
        <v>297</v>
      </c>
      <c r="AT338" s="191" t="s">
        <v>292</v>
      </c>
      <c r="AU338" s="191" t="s">
        <v>79</v>
      </c>
      <c r="AY338" s="19" t="s">
        <v>290</v>
      </c>
      <c r="BE338" s="192">
        <f>IF(N338="základní",J338,0)</f>
        <v>0</v>
      </c>
      <c r="BF338" s="192">
        <f>IF(N338="snížená",J338,0)</f>
        <v>0</v>
      </c>
      <c r="BG338" s="192">
        <f>IF(N338="zákl. přenesená",J338,0)</f>
        <v>0</v>
      </c>
      <c r="BH338" s="192">
        <f>IF(N338="sníž. přenesená",J338,0)</f>
        <v>0</v>
      </c>
      <c r="BI338" s="192">
        <f>IF(N338="nulová",J338,0)</f>
        <v>0</v>
      </c>
      <c r="BJ338" s="19" t="s">
        <v>77</v>
      </c>
      <c r="BK338" s="192">
        <f>ROUND(I338*H338,2)</f>
        <v>0</v>
      </c>
      <c r="BL338" s="19" t="s">
        <v>297</v>
      </c>
      <c r="BM338" s="191" t="s">
        <v>3466</v>
      </c>
    </row>
    <row r="339" spans="1:65" s="2" customFormat="1" ht="11.25">
      <c r="A339" s="36"/>
      <c r="B339" s="37"/>
      <c r="C339" s="38"/>
      <c r="D339" s="193" t="s">
        <v>299</v>
      </c>
      <c r="E339" s="38"/>
      <c r="F339" s="194" t="s">
        <v>1742</v>
      </c>
      <c r="G339" s="38"/>
      <c r="H339" s="38"/>
      <c r="I339" s="195"/>
      <c r="J339" s="38"/>
      <c r="K339" s="38"/>
      <c r="L339" s="41"/>
      <c r="M339" s="196"/>
      <c r="N339" s="197"/>
      <c r="O339" s="66"/>
      <c r="P339" s="66"/>
      <c r="Q339" s="66"/>
      <c r="R339" s="66"/>
      <c r="S339" s="66"/>
      <c r="T339" s="67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T339" s="19" t="s">
        <v>299</v>
      </c>
      <c r="AU339" s="19" t="s">
        <v>79</v>
      </c>
    </row>
    <row r="340" spans="1:65" s="2" customFormat="1" ht="24.2" customHeight="1">
      <c r="A340" s="36"/>
      <c r="B340" s="37"/>
      <c r="C340" s="180" t="s">
        <v>636</v>
      </c>
      <c r="D340" s="180" t="s">
        <v>292</v>
      </c>
      <c r="E340" s="181" t="s">
        <v>3201</v>
      </c>
      <c r="F340" s="182" t="s">
        <v>3202</v>
      </c>
      <c r="G340" s="183" t="s">
        <v>451</v>
      </c>
      <c r="H340" s="184">
        <v>5</v>
      </c>
      <c r="I340" s="185"/>
      <c r="J340" s="186">
        <f>ROUND(I340*H340,2)</f>
        <v>0</v>
      </c>
      <c r="K340" s="182" t="s">
        <v>296</v>
      </c>
      <c r="L340" s="41"/>
      <c r="M340" s="187" t="s">
        <v>19</v>
      </c>
      <c r="N340" s="188" t="s">
        <v>41</v>
      </c>
      <c r="O340" s="66"/>
      <c r="P340" s="189">
        <f>O340*H340</f>
        <v>0</v>
      </c>
      <c r="Q340" s="189">
        <v>0.112165</v>
      </c>
      <c r="R340" s="189">
        <f>Q340*H340</f>
        <v>0.56082500000000002</v>
      </c>
      <c r="S340" s="189">
        <v>0</v>
      </c>
      <c r="T340" s="190">
        <f>S340*H340</f>
        <v>0</v>
      </c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R340" s="191" t="s">
        <v>297</v>
      </c>
      <c r="AT340" s="191" t="s">
        <v>292</v>
      </c>
      <c r="AU340" s="191" t="s">
        <v>79</v>
      </c>
      <c r="AY340" s="19" t="s">
        <v>290</v>
      </c>
      <c r="BE340" s="192">
        <f>IF(N340="základní",J340,0)</f>
        <v>0</v>
      </c>
      <c r="BF340" s="192">
        <f>IF(N340="snížená",J340,0)</f>
        <v>0</v>
      </c>
      <c r="BG340" s="192">
        <f>IF(N340="zákl. přenesená",J340,0)</f>
        <v>0</v>
      </c>
      <c r="BH340" s="192">
        <f>IF(N340="sníž. přenesená",J340,0)</f>
        <v>0</v>
      </c>
      <c r="BI340" s="192">
        <f>IF(N340="nulová",J340,0)</f>
        <v>0</v>
      </c>
      <c r="BJ340" s="19" t="s">
        <v>77</v>
      </c>
      <c r="BK340" s="192">
        <f>ROUND(I340*H340,2)</f>
        <v>0</v>
      </c>
      <c r="BL340" s="19" t="s">
        <v>297</v>
      </c>
      <c r="BM340" s="191" t="s">
        <v>3467</v>
      </c>
    </row>
    <row r="341" spans="1:65" s="2" customFormat="1" ht="11.25">
      <c r="A341" s="36"/>
      <c r="B341" s="37"/>
      <c r="C341" s="38"/>
      <c r="D341" s="193" t="s">
        <v>299</v>
      </c>
      <c r="E341" s="38"/>
      <c r="F341" s="194" t="s">
        <v>3204</v>
      </c>
      <c r="G341" s="38"/>
      <c r="H341" s="38"/>
      <c r="I341" s="195"/>
      <c r="J341" s="38"/>
      <c r="K341" s="38"/>
      <c r="L341" s="41"/>
      <c r="M341" s="196"/>
      <c r="N341" s="197"/>
      <c r="O341" s="66"/>
      <c r="P341" s="66"/>
      <c r="Q341" s="66"/>
      <c r="R341" s="66"/>
      <c r="S341" s="66"/>
      <c r="T341" s="67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T341" s="19" t="s">
        <v>299</v>
      </c>
      <c r="AU341" s="19" t="s">
        <v>79</v>
      </c>
    </row>
    <row r="342" spans="1:65" s="2" customFormat="1" ht="24.2" customHeight="1">
      <c r="A342" s="36"/>
      <c r="B342" s="37"/>
      <c r="C342" s="180" t="s">
        <v>653</v>
      </c>
      <c r="D342" s="180" t="s">
        <v>292</v>
      </c>
      <c r="E342" s="181" t="s">
        <v>3209</v>
      </c>
      <c r="F342" s="182" t="s">
        <v>3210</v>
      </c>
      <c r="G342" s="183" t="s">
        <v>451</v>
      </c>
      <c r="H342" s="184">
        <v>8</v>
      </c>
      <c r="I342" s="185"/>
      <c r="J342" s="186">
        <f>ROUND(I342*H342,2)</f>
        <v>0</v>
      </c>
      <c r="K342" s="182" t="s">
        <v>296</v>
      </c>
      <c r="L342" s="41"/>
      <c r="M342" s="187" t="s">
        <v>19</v>
      </c>
      <c r="N342" s="188" t="s">
        <v>41</v>
      </c>
      <c r="O342" s="66"/>
      <c r="P342" s="189">
        <f>O342*H342</f>
        <v>0</v>
      </c>
      <c r="Q342" s="189">
        <v>3.6366029699999997E-2</v>
      </c>
      <c r="R342" s="189">
        <f>Q342*H342</f>
        <v>0.29092823759999997</v>
      </c>
      <c r="S342" s="189">
        <v>0</v>
      </c>
      <c r="T342" s="190">
        <f>S342*H342</f>
        <v>0</v>
      </c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R342" s="191" t="s">
        <v>297</v>
      </c>
      <c r="AT342" s="191" t="s">
        <v>292</v>
      </c>
      <c r="AU342" s="191" t="s">
        <v>79</v>
      </c>
      <c r="AY342" s="19" t="s">
        <v>290</v>
      </c>
      <c r="BE342" s="192">
        <f>IF(N342="základní",J342,0)</f>
        <v>0</v>
      </c>
      <c r="BF342" s="192">
        <f>IF(N342="snížená",J342,0)</f>
        <v>0</v>
      </c>
      <c r="BG342" s="192">
        <f>IF(N342="zákl. přenesená",J342,0)</f>
        <v>0</v>
      </c>
      <c r="BH342" s="192">
        <f>IF(N342="sníž. přenesená",J342,0)</f>
        <v>0</v>
      </c>
      <c r="BI342" s="192">
        <f>IF(N342="nulová",J342,0)</f>
        <v>0</v>
      </c>
      <c r="BJ342" s="19" t="s">
        <v>77</v>
      </c>
      <c r="BK342" s="192">
        <f>ROUND(I342*H342,2)</f>
        <v>0</v>
      </c>
      <c r="BL342" s="19" t="s">
        <v>297</v>
      </c>
      <c r="BM342" s="191" t="s">
        <v>3468</v>
      </c>
    </row>
    <row r="343" spans="1:65" s="2" customFormat="1" ht="11.25">
      <c r="A343" s="36"/>
      <c r="B343" s="37"/>
      <c r="C343" s="38"/>
      <c r="D343" s="193" t="s">
        <v>299</v>
      </c>
      <c r="E343" s="38"/>
      <c r="F343" s="194" t="s">
        <v>3212</v>
      </c>
      <c r="G343" s="38"/>
      <c r="H343" s="38"/>
      <c r="I343" s="195"/>
      <c r="J343" s="38"/>
      <c r="K343" s="38"/>
      <c r="L343" s="41"/>
      <c r="M343" s="196"/>
      <c r="N343" s="197"/>
      <c r="O343" s="66"/>
      <c r="P343" s="66"/>
      <c r="Q343" s="66"/>
      <c r="R343" s="66"/>
      <c r="S343" s="66"/>
      <c r="T343" s="67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T343" s="19" t="s">
        <v>299</v>
      </c>
      <c r="AU343" s="19" t="s">
        <v>79</v>
      </c>
    </row>
    <row r="344" spans="1:65" s="2" customFormat="1" ht="24.2" customHeight="1">
      <c r="A344" s="36"/>
      <c r="B344" s="37"/>
      <c r="C344" s="180" t="s">
        <v>659</v>
      </c>
      <c r="D344" s="180" t="s">
        <v>292</v>
      </c>
      <c r="E344" s="181" t="s">
        <v>1748</v>
      </c>
      <c r="F344" s="182" t="s">
        <v>1749</v>
      </c>
      <c r="G344" s="183" t="s">
        <v>451</v>
      </c>
      <c r="H344" s="184">
        <v>8</v>
      </c>
      <c r="I344" s="185"/>
      <c r="J344" s="186">
        <f>ROUND(I344*H344,2)</f>
        <v>0</v>
      </c>
      <c r="K344" s="182" t="s">
        <v>296</v>
      </c>
      <c r="L344" s="41"/>
      <c r="M344" s="187" t="s">
        <v>19</v>
      </c>
      <c r="N344" s="188" t="s">
        <v>41</v>
      </c>
      <c r="O344" s="66"/>
      <c r="P344" s="189">
        <f>O344*H344</f>
        <v>0</v>
      </c>
      <c r="Q344" s="189">
        <v>0</v>
      </c>
      <c r="R344" s="189">
        <f>Q344*H344</f>
        <v>0</v>
      </c>
      <c r="S344" s="189">
        <v>0</v>
      </c>
      <c r="T344" s="190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91" t="s">
        <v>297</v>
      </c>
      <c r="AT344" s="191" t="s">
        <v>292</v>
      </c>
      <c r="AU344" s="191" t="s">
        <v>79</v>
      </c>
      <c r="AY344" s="19" t="s">
        <v>290</v>
      </c>
      <c r="BE344" s="192">
        <f>IF(N344="základní",J344,0)</f>
        <v>0</v>
      </c>
      <c r="BF344" s="192">
        <f>IF(N344="snížená",J344,0)</f>
        <v>0</v>
      </c>
      <c r="BG344" s="192">
        <f>IF(N344="zákl. přenesená",J344,0)</f>
        <v>0</v>
      </c>
      <c r="BH344" s="192">
        <f>IF(N344="sníž. přenesená",J344,0)</f>
        <v>0</v>
      </c>
      <c r="BI344" s="192">
        <f>IF(N344="nulová",J344,0)</f>
        <v>0</v>
      </c>
      <c r="BJ344" s="19" t="s">
        <v>77</v>
      </c>
      <c r="BK344" s="192">
        <f>ROUND(I344*H344,2)</f>
        <v>0</v>
      </c>
      <c r="BL344" s="19" t="s">
        <v>297</v>
      </c>
      <c r="BM344" s="191" t="s">
        <v>3469</v>
      </c>
    </row>
    <row r="345" spans="1:65" s="2" customFormat="1" ht="11.25">
      <c r="A345" s="36"/>
      <c r="B345" s="37"/>
      <c r="C345" s="38"/>
      <c r="D345" s="193" t="s">
        <v>299</v>
      </c>
      <c r="E345" s="38"/>
      <c r="F345" s="194" t="s">
        <v>1751</v>
      </c>
      <c r="G345" s="38"/>
      <c r="H345" s="38"/>
      <c r="I345" s="195"/>
      <c r="J345" s="38"/>
      <c r="K345" s="38"/>
      <c r="L345" s="41"/>
      <c r="M345" s="196"/>
      <c r="N345" s="197"/>
      <c r="O345" s="66"/>
      <c r="P345" s="66"/>
      <c r="Q345" s="66"/>
      <c r="R345" s="66"/>
      <c r="S345" s="66"/>
      <c r="T345" s="67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T345" s="19" t="s">
        <v>299</v>
      </c>
      <c r="AU345" s="19" t="s">
        <v>79</v>
      </c>
    </row>
    <row r="346" spans="1:65" s="2" customFormat="1" ht="24.2" customHeight="1">
      <c r="A346" s="36"/>
      <c r="B346" s="37"/>
      <c r="C346" s="180" t="s">
        <v>670</v>
      </c>
      <c r="D346" s="180" t="s">
        <v>292</v>
      </c>
      <c r="E346" s="181" t="s">
        <v>3214</v>
      </c>
      <c r="F346" s="182" t="s">
        <v>3215</v>
      </c>
      <c r="G346" s="183" t="s">
        <v>451</v>
      </c>
      <c r="H346" s="184">
        <v>8</v>
      </c>
      <c r="I346" s="185"/>
      <c r="J346" s="186">
        <f>ROUND(I346*H346,2)</f>
        <v>0</v>
      </c>
      <c r="K346" s="182" t="s">
        <v>296</v>
      </c>
      <c r="L346" s="41"/>
      <c r="M346" s="187" t="s">
        <v>19</v>
      </c>
      <c r="N346" s="188" t="s">
        <v>41</v>
      </c>
      <c r="O346" s="66"/>
      <c r="P346" s="189">
        <f>O346*H346</f>
        <v>0</v>
      </c>
      <c r="Q346" s="189">
        <v>0.21007999999999999</v>
      </c>
      <c r="R346" s="189">
        <f>Q346*H346</f>
        <v>1.6806399999999999</v>
      </c>
      <c r="S346" s="189">
        <v>0</v>
      </c>
      <c r="T346" s="190">
        <f>S346*H346</f>
        <v>0</v>
      </c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R346" s="191" t="s">
        <v>297</v>
      </c>
      <c r="AT346" s="191" t="s">
        <v>292</v>
      </c>
      <c r="AU346" s="191" t="s">
        <v>79</v>
      </c>
      <c r="AY346" s="19" t="s">
        <v>290</v>
      </c>
      <c r="BE346" s="192">
        <f>IF(N346="základní",J346,0)</f>
        <v>0</v>
      </c>
      <c r="BF346" s="192">
        <f>IF(N346="snížená",J346,0)</f>
        <v>0</v>
      </c>
      <c r="BG346" s="192">
        <f>IF(N346="zákl. přenesená",J346,0)</f>
        <v>0</v>
      </c>
      <c r="BH346" s="192">
        <f>IF(N346="sníž. přenesená",J346,0)</f>
        <v>0</v>
      </c>
      <c r="BI346" s="192">
        <f>IF(N346="nulová",J346,0)</f>
        <v>0</v>
      </c>
      <c r="BJ346" s="19" t="s">
        <v>77</v>
      </c>
      <c r="BK346" s="192">
        <f>ROUND(I346*H346,2)</f>
        <v>0</v>
      </c>
      <c r="BL346" s="19" t="s">
        <v>297</v>
      </c>
      <c r="BM346" s="191" t="s">
        <v>3470</v>
      </c>
    </row>
    <row r="347" spans="1:65" s="2" customFormat="1" ht="11.25">
      <c r="A347" s="36"/>
      <c r="B347" s="37"/>
      <c r="C347" s="38"/>
      <c r="D347" s="193" t="s">
        <v>299</v>
      </c>
      <c r="E347" s="38"/>
      <c r="F347" s="194" t="s">
        <v>3217</v>
      </c>
      <c r="G347" s="38"/>
      <c r="H347" s="38"/>
      <c r="I347" s="195"/>
      <c r="J347" s="38"/>
      <c r="K347" s="38"/>
      <c r="L347" s="41"/>
      <c r="M347" s="196"/>
      <c r="N347" s="197"/>
      <c r="O347" s="66"/>
      <c r="P347" s="66"/>
      <c r="Q347" s="66"/>
      <c r="R347" s="66"/>
      <c r="S347" s="66"/>
      <c r="T347" s="67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T347" s="19" t="s">
        <v>299</v>
      </c>
      <c r="AU347" s="19" t="s">
        <v>79</v>
      </c>
    </row>
    <row r="348" spans="1:65" s="12" customFormat="1" ht="22.9" customHeight="1">
      <c r="B348" s="164"/>
      <c r="C348" s="165"/>
      <c r="D348" s="166" t="s">
        <v>69</v>
      </c>
      <c r="E348" s="178" t="s">
        <v>368</v>
      </c>
      <c r="F348" s="178" t="s">
        <v>2094</v>
      </c>
      <c r="G348" s="165"/>
      <c r="H348" s="165"/>
      <c r="I348" s="168"/>
      <c r="J348" s="179">
        <f>BK348</f>
        <v>0</v>
      </c>
      <c r="K348" s="165"/>
      <c r="L348" s="170"/>
      <c r="M348" s="171"/>
      <c r="N348" s="172"/>
      <c r="O348" s="172"/>
      <c r="P348" s="173">
        <f>SUM(P349:P359)</f>
        <v>0</v>
      </c>
      <c r="Q348" s="172"/>
      <c r="R348" s="173">
        <f>SUM(R349:R359)</f>
        <v>17.887084189999999</v>
      </c>
      <c r="S348" s="172"/>
      <c r="T348" s="174">
        <f>SUM(T349:T359)</f>
        <v>0</v>
      </c>
      <c r="AR348" s="175" t="s">
        <v>77</v>
      </c>
      <c r="AT348" s="176" t="s">
        <v>69</v>
      </c>
      <c r="AU348" s="176" t="s">
        <v>77</v>
      </c>
      <c r="AY348" s="175" t="s">
        <v>290</v>
      </c>
      <c r="BK348" s="177">
        <f>SUM(BK349:BK359)</f>
        <v>0</v>
      </c>
    </row>
    <row r="349" spans="1:65" s="2" customFormat="1" ht="24.2" customHeight="1">
      <c r="A349" s="36"/>
      <c r="B349" s="37"/>
      <c r="C349" s="180" t="s">
        <v>680</v>
      </c>
      <c r="D349" s="180" t="s">
        <v>292</v>
      </c>
      <c r="E349" s="181" t="s">
        <v>2712</v>
      </c>
      <c r="F349" s="182" t="s">
        <v>2713</v>
      </c>
      <c r="G349" s="183" t="s">
        <v>295</v>
      </c>
      <c r="H349" s="184">
        <v>115.1</v>
      </c>
      <c r="I349" s="185"/>
      <c r="J349" s="186">
        <f>ROUND(I349*H349,2)</f>
        <v>0</v>
      </c>
      <c r="K349" s="182" t="s">
        <v>296</v>
      </c>
      <c r="L349" s="41"/>
      <c r="M349" s="187" t="s">
        <v>19</v>
      </c>
      <c r="N349" s="188" t="s">
        <v>41</v>
      </c>
      <c r="O349" s="66"/>
      <c r="P349" s="189">
        <f>O349*H349</f>
        <v>0</v>
      </c>
      <c r="Q349" s="189">
        <v>0.15539952000000001</v>
      </c>
      <c r="R349" s="189">
        <f>Q349*H349</f>
        <v>17.886484752000001</v>
      </c>
      <c r="S349" s="189">
        <v>0</v>
      </c>
      <c r="T349" s="190">
        <f>S349*H349</f>
        <v>0</v>
      </c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R349" s="191" t="s">
        <v>297</v>
      </c>
      <c r="AT349" s="191" t="s">
        <v>292</v>
      </c>
      <c r="AU349" s="191" t="s">
        <v>79</v>
      </c>
      <c r="AY349" s="19" t="s">
        <v>290</v>
      </c>
      <c r="BE349" s="192">
        <f>IF(N349="základní",J349,0)</f>
        <v>0</v>
      </c>
      <c r="BF349" s="192">
        <f>IF(N349="snížená",J349,0)</f>
        <v>0</v>
      </c>
      <c r="BG349" s="192">
        <f>IF(N349="zákl. přenesená",J349,0)</f>
        <v>0</v>
      </c>
      <c r="BH349" s="192">
        <f>IF(N349="sníž. přenesená",J349,0)</f>
        <v>0</v>
      </c>
      <c r="BI349" s="192">
        <f>IF(N349="nulová",J349,0)</f>
        <v>0</v>
      </c>
      <c r="BJ349" s="19" t="s">
        <v>77</v>
      </c>
      <c r="BK349" s="192">
        <f>ROUND(I349*H349,2)</f>
        <v>0</v>
      </c>
      <c r="BL349" s="19" t="s">
        <v>297</v>
      </c>
      <c r="BM349" s="191" t="s">
        <v>3471</v>
      </c>
    </row>
    <row r="350" spans="1:65" s="2" customFormat="1" ht="11.25">
      <c r="A350" s="36"/>
      <c r="B350" s="37"/>
      <c r="C350" s="38"/>
      <c r="D350" s="193" t="s">
        <v>299</v>
      </c>
      <c r="E350" s="38"/>
      <c r="F350" s="194" t="s">
        <v>2715</v>
      </c>
      <c r="G350" s="38"/>
      <c r="H350" s="38"/>
      <c r="I350" s="195"/>
      <c r="J350" s="38"/>
      <c r="K350" s="38"/>
      <c r="L350" s="41"/>
      <c r="M350" s="196"/>
      <c r="N350" s="197"/>
      <c r="O350" s="66"/>
      <c r="P350" s="66"/>
      <c r="Q350" s="66"/>
      <c r="R350" s="66"/>
      <c r="S350" s="66"/>
      <c r="T350" s="67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T350" s="19" t="s">
        <v>299</v>
      </c>
      <c r="AU350" s="19" t="s">
        <v>79</v>
      </c>
    </row>
    <row r="351" spans="1:65" s="14" customFormat="1" ht="11.25">
      <c r="B351" s="209"/>
      <c r="C351" s="210"/>
      <c r="D351" s="200" t="s">
        <v>301</v>
      </c>
      <c r="E351" s="211" t="s">
        <v>19</v>
      </c>
      <c r="F351" s="212" t="s">
        <v>3404</v>
      </c>
      <c r="G351" s="210"/>
      <c r="H351" s="213">
        <v>115.1</v>
      </c>
      <c r="I351" s="214"/>
      <c r="J351" s="210"/>
      <c r="K351" s="210"/>
      <c r="L351" s="215"/>
      <c r="M351" s="216"/>
      <c r="N351" s="217"/>
      <c r="O351" s="217"/>
      <c r="P351" s="217"/>
      <c r="Q351" s="217"/>
      <c r="R351" s="217"/>
      <c r="S351" s="217"/>
      <c r="T351" s="218"/>
      <c r="AT351" s="219" t="s">
        <v>301</v>
      </c>
      <c r="AU351" s="219" t="s">
        <v>79</v>
      </c>
      <c r="AV351" s="14" t="s">
        <v>79</v>
      </c>
      <c r="AW351" s="14" t="s">
        <v>32</v>
      </c>
      <c r="AX351" s="14" t="s">
        <v>70</v>
      </c>
      <c r="AY351" s="219" t="s">
        <v>290</v>
      </c>
    </row>
    <row r="352" spans="1:65" s="15" customFormat="1" ht="11.25">
      <c r="B352" s="220"/>
      <c r="C352" s="221"/>
      <c r="D352" s="200" t="s">
        <v>301</v>
      </c>
      <c r="E352" s="222" t="s">
        <v>19</v>
      </c>
      <c r="F352" s="223" t="s">
        <v>304</v>
      </c>
      <c r="G352" s="221"/>
      <c r="H352" s="224">
        <v>115.1</v>
      </c>
      <c r="I352" s="225"/>
      <c r="J352" s="221"/>
      <c r="K352" s="221"/>
      <c r="L352" s="226"/>
      <c r="M352" s="227"/>
      <c r="N352" s="228"/>
      <c r="O352" s="228"/>
      <c r="P352" s="228"/>
      <c r="Q352" s="228"/>
      <c r="R352" s="228"/>
      <c r="S352" s="228"/>
      <c r="T352" s="229"/>
      <c r="AT352" s="230" t="s">
        <v>301</v>
      </c>
      <c r="AU352" s="230" t="s">
        <v>79</v>
      </c>
      <c r="AV352" s="15" t="s">
        <v>297</v>
      </c>
      <c r="AW352" s="15" t="s">
        <v>32</v>
      </c>
      <c r="AX352" s="15" t="s">
        <v>77</v>
      </c>
      <c r="AY352" s="230" t="s">
        <v>290</v>
      </c>
    </row>
    <row r="353" spans="1:65" s="2" customFormat="1" ht="16.5" customHeight="1">
      <c r="A353" s="36"/>
      <c r="B353" s="37"/>
      <c r="C353" s="180" t="s">
        <v>687</v>
      </c>
      <c r="D353" s="180" t="s">
        <v>292</v>
      </c>
      <c r="E353" s="181" t="s">
        <v>2100</v>
      </c>
      <c r="F353" s="182" t="s">
        <v>2101</v>
      </c>
      <c r="G353" s="183" t="s">
        <v>295</v>
      </c>
      <c r="H353" s="184">
        <v>364.4</v>
      </c>
      <c r="I353" s="185"/>
      <c r="J353" s="186">
        <f>ROUND(I353*H353,2)</f>
        <v>0</v>
      </c>
      <c r="K353" s="182" t="s">
        <v>296</v>
      </c>
      <c r="L353" s="41"/>
      <c r="M353" s="187" t="s">
        <v>19</v>
      </c>
      <c r="N353" s="188" t="s">
        <v>41</v>
      </c>
      <c r="O353" s="66"/>
      <c r="P353" s="189">
        <f>O353*H353</f>
        <v>0</v>
      </c>
      <c r="Q353" s="189">
        <v>1.6449999999999999E-6</v>
      </c>
      <c r="R353" s="189">
        <f>Q353*H353</f>
        <v>5.9943799999999988E-4</v>
      </c>
      <c r="S353" s="189">
        <v>0</v>
      </c>
      <c r="T353" s="190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91" t="s">
        <v>297</v>
      </c>
      <c r="AT353" s="191" t="s">
        <v>292</v>
      </c>
      <c r="AU353" s="191" t="s">
        <v>79</v>
      </c>
      <c r="AY353" s="19" t="s">
        <v>290</v>
      </c>
      <c r="BE353" s="192">
        <f>IF(N353="základní",J353,0)</f>
        <v>0</v>
      </c>
      <c r="BF353" s="192">
        <f>IF(N353="snížená",J353,0)</f>
        <v>0</v>
      </c>
      <c r="BG353" s="192">
        <f>IF(N353="zákl. přenesená",J353,0)</f>
        <v>0</v>
      </c>
      <c r="BH353" s="192">
        <f>IF(N353="sníž. přenesená",J353,0)</f>
        <v>0</v>
      </c>
      <c r="BI353" s="192">
        <f>IF(N353="nulová",J353,0)</f>
        <v>0</v>
      </c>
      <c r="BJ353" s="19" t="s">
        <v>77</v>
      </c>
      <c r="BK353" s="192">
        <f>ROUND(I353*H353,2)</f>
        <v>0</v>
      </c>
      <c r="BL353" s="19" t="s">
        <v>297</v>
      </c>
      <c r="BM353" s="191" t="s">
        <v>3472</v>
      </c>
    </row>
    <row r="354" spans="1:65" s="2" customFormat="1" ht="11.25">
      <c r="A354" s="36"/>
      <c r="B354" s="37"/>
      <c r="C354" s="38"/>
      <c r="D354" s="193" t="s">
        <v>299</v>
      </c>
      <c r="E354" s="38"/>
      <c r="F354" s="194" t="s">
        <v>2103</v>
      </c>
      <c r="G354" s="38"/>
      <c r="H354" s="38"/>
      <c r="I354" s="195"/>
      <c r="J354" s="38"/>
      <c r="K354" s="38"/>
      <c r="L354" s="41"/>
      <c r="M354" s="196"/>
      <c r="N354" s="197"/>
      <c r="O354" s="66"/>
      <c r="P354" s="66"/>
      <c r="Q354" s="66"/>
      <c r="R354" s="66"/>
      <c r="S354" s="66"/>
      <c r="T354" s="67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T354" s="19" t="s">
        <v>299</v>
      </c>
      <c r="AU354" s="19" t="s">
        <v>79</v>
      </c>
    </row>
    <row r="355" spans="1:65" s="13" customFormat="1" ht="11.25">
      <c r="B355" s="198"/>
      <c r="C355" s="199"/>
      <c r="D355" s="200" t="s">
        <v>301</v>
      </c>
      <c r="E355" s="201" t="s">
        <v>19</v>
      </c>
      <c r="F355" s="202" t="s">
        <v>2718</v>
      </c>
      <c r="G355" s="199"/>
      <c r="H355" s="201" t="s">
        <v>19</v>
      </c>
      <c r="I355" s="203"/>
      <c r="J355" s="199"/>
      <c r="K355" s="199"/>
      <c r="L355" s="204"/>
      <c r="M355" s="205"/>
      <c r="N355" s="206"/>
      <c r="O355" s="206"/>
      <c r="P355" s="206"/>
      <c r="Q355" s="206"/>
      <c r="R355" s="206"/>
      <c r="S355" s="206"/>
      <c r="T355" s="207"/>
      <c r="AT355" s="208" t="s">
        <v>301</v>
      </c>
      <c r="AU355" s="208" t="s">
        <v>79</v>
      </c>
      <c r="AV355" s="13" t="s">
        <v>77</v>
      </c>
      <c r="AW355" s="13" t="s">
        <v>32</v>
      </c>
      <c r="AX355" s="13" t="s">
        <v>70</v>
      </c>
      <c r="AY355" s="208" t="s">
        <v>290</v>
      </c>
    </row>
    <row r="356" spans="1:65" s="14" customFormat="1" ht="11.25">
      <c r="B356" s="209"/>
      <c r="C356" s="210"/>
      <c r="D356" s="200" t="s">
        <v>301</v>
      </c>
      <c r="E356" s="211" t="s">
        <v>19</v>
      </c>
      <c r="F356" s="212" t="s">
        <v>3227</v>
      </c>
      <c r="G356" s="210"/>
      <c r="H356" s="213">
        <v>4.8</v>
      </c>
      <c r="I356" s="214"/>
      <c r="J356" s="210"/>
      <c r="K356" s="210"/>
      <c r="L356" s="215"/>
      <c r="M356" s="216"/>
      <c r="N356" s="217"/>
      <c r="O356" s="217"/>
      <c r="P356" s="217"/>
      <c r="Q356" s="217"/>
      <c r="R356" s="217"/>
      <c r="S356" s="217"/>
      <c r="T356" s="218"/>
      <c r="AT356" s="219" t="s">
        <v>301</v>
      </c>
      <c r="AU356" s="219" t="s">
        <v>79</v>
      </c>
      <c r="AV356" s="14" t="s">
        <v>79</v>
      </c>
      <c r="AW356" s="14" t="s">
        <v>32</v>
      </c>
      <c r="AX356" s="14" t="s">
        <v>70</v>
      </c>
      <c r="AY356" s="219" t="s">
        <v>290</v>
      </c>
    </row>
    <row r="357" spans="1:65" s="14" customFormat="1" ht="11.25">
      <c r="B357" s="209"/>
      <c r="C357" s="210"/>
      <c r="D357" s="200" t="s">
        <v>301</v>
      </c>
      <c r="E357" s="211" t="s">
        <v>19</v>
      </c>
      <c r="F357" s="212" t="s">
        <v>3473</v>
      </c>
      <c r="G357" s="210"/>
      <c r="H357" s="213">
        <v>319.60000000000002</v>
      </c>
      <c r="I357" s="214"/>
      <c r="J357" s="210"/>
      <c r="K357" s="210"/>
      <c r="L357" s="215"/>
      <c r="M357" s="216"/>
      <c r="N357" s="217"/>
      <c r="O357" s="217"/>
      <c r="P357" s="217"/>
      <c r="Q357" s="217"/>
      <c r="R357" s="217"/>
      <c r="S357" s="217"/>
      <c r="T357" s="218"/>
      <c r="AT357" s="219" t="s">
        <v>301</v>
      </c>
      <c r="AU357" s="219" t="s">
        <v>79</v>
      </c>
      <c r="AV357" s="14" t="s">
        <v>79</v>
      </c>
      <c r="AW357" s="14" t="s">
        <v>32</v>
      </c>
      <c r="AX357" s="14" t="s">
        <v>70</v>
      </c>
      <c r="AY357" s="219" t="s">
        <v>290</v>
      </c>
    </row>
    <row r="358" spans="1:65" s="14" customFormat="1" ht="11.25">
      <c r="B358" s="209"/>
      <c r="C358" s="210"/>
      <c r="D358" s="200" t="s">
        <v>301</v>
      </c>
      <c r="E358" s="211" t="s">
        <v>19</v>
      </c>
      <c r="F358" s="212" t="s">
        <v>3474</v>
      </c>
      <c r="G358" s="210"/>
      <c r="H358" s="213">
        <v>40</v>
      </c>
      <c r="I358" s="214"/>
      <c r="J358" s="210"/>
      <c r="K358" s="210"/>
      <c r="L358" s="215"/>
      <c r="M358" s="216"/>
      <c r="N358" s="217"/>
      <c r="O358" s="217"/>
      <c r="P358" s="217"/>
      <c r="Q358" s="217"/>
      <c r="R358" s="217"/>
      <c r="S358" s="217"/>
      <c r="T358" s="218"/>
      <c r="AT358" s="219" t="s">
        <v>301</v>
      </c>
      <c r="AU358" s="219" t="s">
        <v>79</v>
      </c>
      <c r="AV358" s="14" t="s">
        <v>79</v>
      </c>
      <c r="AW358" s="14" t="s">
        <v>32</v>
      </c>
      <c r="AX358" s="14" t="s">
        <v>70</v>
      </c>
      <c r="AY358" s="219" t="s">
        <v>290</v>
      </c>
    </row>
    <row r="359" spans="1:65" s="15" customFormat="1" ht="11.25">
      <c r="B359" s="220"/>
      <c r="C359" s="221"/>
      <c r="D359" s="200" t="s">
        <v>301</v>
      </c>
      <c r="E359" s="222" t="s">
        <v>19</v>
      </c>
      <c r="F359" s="223" t="s">
        <v>304</v>
      </c>
      <c r="G359" s="221"/>
      <c r="H359" s="224">
        <v>364.40000000000003</v>
      </c>
      <c r="I359" s="225"/>
      <c r="J359" s="221"/>
      <c r="K359" s="221"/>
      <c r="L359" s="226"/>
      <c r="M359" s="227"/>
      <c r="N359" s="228"/>
      <c r="O359" s="228"/>
      <c r="P359" s="228"/>
      <c r="Q359" s="228"/>
      <c r="R359" s="228"/>
      <c r="S359" s="228"/>
      <c r="T359" s="229"/>
      <c r="AT359" s="230" t="s">
        <v>301</v>
      </c>
      <c r="AU359" s="230" t="s">
        <v>79</v>
      </c>
      <c r="AV359" s="15" t="s">
        <v>297</v>
      </c>
      <c r="AW359" s="15" t="s">
        <v>32</v>
      </c>
      <c r="AX359" s="15" t="s">
        <v>77</v>
      </c>
      <c r="AY359" s="230" t="s">
        <v>290</v>
      </c>
    </row>
    <row r="360" spans="1:65" s="12" customFormat="1" ht="22.9" customHeight="1">
      <c r="B360" s="164"/>
      <c r="C360" s="165"/>
      <c r="D360" s="166" t="s">
        <v>69</v>
      </c>
      <c r="E360" s="178" t="s">
        <v>2110</v>
      </c>
      <c r="F360" s="178" t="s">
        <v>2111</v>
      </c>
      <c r="G360" s="165"/>
      <c r="H360" s="165"/>
      <c r="I360" s="168"/>
      <c r="J360" s="179">
        <f>BK360</f>
        <v>0</v>
      </c>
      <c r="K360" s="165"/>
      <c r="L360" s="170"/>
      <c r="M360" s="171"/>
      <c r="N360" s="172"/>
      <c r="O360" s="172"/>
      <c r="P360" s="173">
        <f>SUM(P361:P364)</f>
        <v>0</v>
      </c>
      <c r="Q360" s="172"/>
      <c r="R360" s="173">
        <f>SUM(R361:R364)</f>
        <v>0</v>
      </c>
      <c r="S360" s="172"/>
      <c r="T360" s="174">
        <f>SUM(T361:T364)</f>
        <v>0</v>
      </c>
      <c r="AR360" s="175" t="s">
        <v>77</v>
      </c>
      <c r="AT360" s="176" t="s">
        <v>69</v>
      </c>
      <c r="AU360" s="176" t="s">
        <v>77</v>
      </c>
      <c r="AY360" s="175" t="s">
        <v>290</v>
      </c>
      <c r="BK360" s="177">
        <f>SUM(BK361:BK364)</f>
        <v>0</v>
      </c>
    </row>
    <row r="361" spans="1:65" s="2" customFormat="1" ht="24.2" customHeight="1">
      <c r="A361" s="36"/>
      <c r="B361" s="37"/>
      <c r="C361" s="180" t="s">
        <v>693</v>
      </c>
      <c r="D361" s="180" t="s">
        <v>292</v>
      </c>
      <c r="E361" s="181" t="s">
        <v>2112</v>
      </c>
      <c r="F361" s="182" t="s">
        <v>2113</v>
      </c>
      <c r="G361" s="183" t="s">
        <v>489</v>
      </c>
      <c r="H361" s="184">
        <v>63.793999999999997</v>
      </c>
      <c r="I361" s="185"/>
      <c r="J361" s="186">
        <f>ROUND(I361*H361,2)</f>
        <v>0</v>
      </c>
      <c r="K361" s="182" t="s">
        <v>296</v>
      </c>
      <c r="L361" s="41"/>
      <c r="M361" s="187" t="s">
        <v>19</v>
      </c>
      <c r="N361" s="188" t="s">
        <v>41</v>
      </c>
      <c r="O361" s="66"/>
      <c r="P361" s="189">
        <f>O361*H361</f>
        <v>0</v>
      </c>
      <c r="Q361" s="189">
        <v>0</v>
      </c>
      <c r="R361" s="189">
        <f>Q361*H361</f>
        <v>0</v>
      </c>
      <c r="S361" s="189">
        <v>0</v>
      </c>
      <c r="T361" s="190">
        <f>S361*H361</f>
        <v>0</v>
      </c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R361" s="191" t="s">
        <v>297</v>
      </c>
      <c r="AT361" s="191" t="s">
        <v>292</v>
      </c>
      <c r="AU361" s="191" t="s">
        <v>79</v>
      </c>
      <c r="AY361" s="19" t="s">
        <v>290</v>
      </c>
      <c r="BE361" s="192">
        <f>IF(N361="základní",J361,0)</f>
        <v>0</v>
      </c>
      <c r="BF361" s="192">
        <f>IF(N361="snížená",J361,0)</f>
        <v>0</v>
      </c>
      <c r="BG361" s="192">
        <f>IF(N361="zákl. přenesená",J361,0)</f>
        <v>0</v>
      </c>
      <c r="BH361" s="192">
        <f>IF(N361="sníž. přenesená",J361,0)</f>
        <v>0</v>
      </c>
      <c r="BI361" s="192">
        <f>IF(N361="nulová",J361,0)</f>
        <v>0</v>
      </c>
      <c r="BJ361" s="19" t="s">
        <v>77</v>
      </c>
      <c r="BK361" s="192">
        <f>ROUND(I361*H361,2)</f>
        <v>0</v>
      </c>
      <c r="BL361" s="19" t="s">
        <v>297</v>
      </c>
      <c r="BM361" s="191" t="s">
        <v>3475</v>
      </c>
    </row>
    <row r="362" spans="1:65" s="2" customFormat="1" ht="11.25">
      <c r="A362" s="36"/>
      <c r="B362" s="37"/>
      <c r="C362" s="38"/>
      <c r="D362" s="193" t="s">
        <v>299</v>
      </c>
      <c r="E362" s="38"/>
      <c r="F362" s="194" t="s">
        <v>2115</v>
      </c>
      <c r="G362" s="38"/>
      <c r="H362" s="38"/>
      <c r="I362" s="195"/>
      <c r="J362" s="38"/>
      <c r="K362" s="38"/>
      <c r="L362" s="41"/>
      <c r="M362" s="196"/>
      <c r="N362" s="197"/>
      <c r="O362" s="66"/>
      <c r="P362" s="66"/>
      <c r="Q362" s="66"/>
      <c r="R362" s="66"/>
      <c r="S362" s="66"/>
      <c r="T362" s="67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T362" s="19" t="s">
        <v>299</v>
      </c>
      <c r="AU362" s="19" t="s">
        <v>79</v>
      </c>
    </row>
    <row r="363" spans="1:65" s="14" customFormat="1" ht="11.25">
      <c r="B363" s="209"/>
      <c r="C363" s="210"/>
      <c r="D363" s="200" t="s">
        <v>301</v>
      </c>
      <c r="E363" s="211" t="s">
        <v>19</v>
      </c>
      <c r="F363" s="212" t="s">
        <v>3476</v>
      </c>
      <c r="G363" s="210"/>
      <c r="H363" s="213">
        <v>63.793999999999997</v>
      </c>
      <c r="I363" s="214"/>
      <c r="J363" s="210"/>
      <c r="K363" s="210"/>
      <c r="L363" s="215"/>
      <c r="M363" s="216"/>
      <c r="N363" s="217"/>
      <c r="O363" s="217"/>
      <c r="P363" s="217"/>
      <c r="Q363" s="217"/>
      <c r="R363" s="217"/>
      <c r="S363" s="217"/>
      <c r="T363" s="218"/>
      <c r="AT363" s="219" t="s">
        <v>301</v>
      </c>
      <c r="AU363" s="219" t="s">
        <v>79</v>
      </c>
      <c r="AV363" s="14" t="s">
        <v>79</v>
      </c>
      <c r="AW363" s="14" t="s">
        <v>32</v>
      </c>
      <c r="AX363" s="14" t="s">
        <v>70</v>
      </c>
      <c r="AY363" s="219" t="s">
        <v>290</v>
      </c>
    </row>
    <row r="364" spans="1:65" s="15" customFormat="1" ht="11.25">
      <c r="B364" s="220"/>
      <c r="C364" s="221"/>
      <c r="D364" s="200" t="s">
        <v>301</v>
      </c>
      <c r="E364" s="222" t="s">
        <v>19</v>
      </c>
      <c r="F364" s="223" t="s">
        <v>304</v>
      </c>
      <c r="G364" s="221"/>
      <c r="H364" s="224">
        <v>63.793999999999997</v>
      </c>
      <c r="I364" s="225"/>
      <c r="J364" s="221"/>
      <c r="K364" s="221"/>
      <c r="L364" s="226"/>
      <c r="M364" s="227"/>
      <c r="N364" s="228"/>
      <c r="O364" s="228"/>
      <c r="P364" s="228"/>
      <c r="Q364" s="228"/>
      <c r="R364" s="228"/>
      <c r="S364" s="228"/>
      <c r="T364" s="229"/>
      <c r="AT364" s="230" t="s">
        <v>301</v>
      </c>
      <c r="AU364" s="230" t="s">
        <v>79</v>
      </c>
      <c r="AV364" s="15" t="s">
        <v>297</v>
      </c>
      <c r="AW364" s="15" t="s">
        <v>32</v>
      </c>
      <c r="AX364" s="15" t="s">
        <v>77</v>
      </c>
      <c r="AY364" s="230" t="s">
        <v>290</v>
      </c>
    </row>
    <row r="365" spans="1:65" s="12" customFormat="1" ht="22.9" customHeight="1">
      <c r="B365" s="164"/>
      <c r="C365" s="165"/>
      <c r="D365" s="166" t="s">
        <v>69</v>
      </c>
      <c r="E365" s="178" t="s">
        <v>979</v>
      </c>
      <c r="F365" s="178" t="s">
        <v>980</v>
      </c>
      <c r="G365" s="165"/>
      <c r="H365" s="165"/>
      <c r="I365" s="168"/>
      <c r="J365" s="179">
        <f>BK365</f>
        <v>0</v>
      </c>
      <c r="K365" s="165"/>
      <c r="L365" s="170"/>
      <c r="M365" s="171"/>
      <c r="N365" s="172"/>
      <c r="O365" s="172"/>
      <c r="P365" s="173">
        <f>SUM(P366:P369)</f>
        <v>0</v>
      </c>
      <c r="Q365" s="172"/>
      <c r="R365" s="173">
        <f>SUM(R366:R369)</f>
        <v>0</v>
      </c>
      <c r="S365" s="172"/>
      <c r="T365" s="174">
        <f>SUM(T366:T369)</f>
        <v>0</v>
      </c>
      <c r="AR365" s="175" t="s">
        <v>77</v>
      </c>
      <c r="AT365" s="176" t="s">
        <v>69</v>
      </c>
      <c r="AU365" s="176" t="s">
        <v>77</v>
      </c>
      <c r="AY365" s="175" t="s">
        <v>290</v>
      </c>
      <c r="BK365" s="177">
        <f>SUM(BK366:BK369)</f>
        <v>0</v>
      </c>
    </row>
    <row r="366" spans="1:65" s="2" customFormat="1" ht="24.2" customHeight="1">
      <c r="A366" s="36"/>
      <c r="B366" s="37"/>
      <c r="C366" s="180" t="s">
        <v>704</v>
      </c>
      <c r="D366" s="180" t="s">
        <v>292</v>
      </c>
      <c r="E366" s="181" t="s">
        <v>1768</v>
      </c>
      <c r="F366" s="182" t="s">
        <v>1769</v>
      </c>
      <c r="G366" s="183" t="s">
        <v>489</v>
      </c>
      <c r="H366" s="184">
        <v>26.527000000000001</v>
      </c>
      <c r="I366" s="185"/>
      <c r="J366" s="186">
        <f>ROUND(I366*H366,2)</f>
        <v>0</v>
      </c>
      <c r="K366" s="182" t="s">
        <v>296</v>
      </c>
      <c r="L366" s="41"/>
      <c r="M366" s="187" t="s">
        <v>19</v>
      </c>
      <c r="N366" s="188" t="s">
        <v>41</v>
      </c>
      <c r="O366" s="66"/>
      <c r="P366" s="189">
        <f>O366*H366</f>
        <v>0</v>
      </c>
      <c r="Q366" s="189">
        <v>0</v>
      </c>
      <c r="R366" s="189">
        <f>Q366*H366</f>
        <v>0</v>
      </c>
      <c r="S366" s="189">
        <v>0</v>
      </c>
      <c r="T366" s="190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91" t="s">
        <v>297</v>
      </c>
      <c r="AT366" s="191" t="s">
        <v>292</v>
      </c>
      <c r="AU366" s="191" t="s">
        <v>79</v>
      </c>
      <c r="AY366" s="19" t="s">
        <v>290</v>
      </c>
      <c r="BE366" s="192">
        <f>IF(N366="základní",J366,0)</f>
        <v>0</v>
      </c>
      <c r="BF366" s="192">
        <f>IF(N366="snížená",J366,0)</f>
        <v>0</v>
      </c>
      <c r="BG366" s="192">
        <f>IF(N366="zákl. přenesená",J366,0)</f>
        <v>0</v>
      </c>
      <c r="BH366" s="192">
        <f>IF(N366="sníž. přenesená",J366,0)</f>
        <v>0</v>
      </c>
      <c r="BI366" s="192">
        <f>IF(N366="nulová",J366,0)</f>
        <v>0</v>
      </c>
      <c r="BJ366" s="19" t="s">
        <v>77</v>
      </c>
      <c r="BK366" s="192">
        <f>ROUND(I366*H366,2)</f>
        <v>0</v>
      </c>
      <c r="BL366" s="19" t="s">
        <v>297</v>
      </c>
      <c r="BM366" s="191" t="s">
        <v>3477</v>
      </c>
    </row>
    <row r="367" spans="1:65" s="2" customFormat="1" ht="11.25">
      <c r="A367" s="36"/>
      <c r="B367" s="37"/>
      <c r="C367" s="38"/>
      <c r="D367" s="193" t="s">
        <v>299</v>
      </c>
      <c r="E367" s="38"/>
      <c r="F367" s="194" t="s">
        <v>1771</v>
      </c>
      <c r="G367" s="38"/>
      <c r="H367" s="38"/>
      <c r="I367" s="195"/>
      <c r="J367" s="38"/>
      <c r="K367" s="38"/>
      <c r="L367" s="41"/>
      <c r="M367" s="196"/>
      <c r="N367" s="197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299</v>
      </c>
      <c r="AU367" s="19" t="s">
        <v>79</v>
      </c>
    </row>
    <row r="368" spans="1:65" s="2" customFormat="1" ht="33" customHeight="1">
      <c r="A368" s="36"/>
      <c r="B368" s="37"/>
      <c r="C368" s="180" t="s">
        <v>710</v>
      </c>
      <c r="D368" s="180" t="s">
        <v>292</v>
      </c>
      <c r="E368" s="181" t="s">
        <v>2382</v>
      </c>
      <c r="F368" s="182" t="s">
        <v>2383</v>
      </c>
      <c r="G368" s="183" t="s">
        <v>489</v>
      </c>
      <c r="H368" s="184">
        <v>26.527000000000001</v>
      </c>
      <c r="I368" s="185"/>
      <c r="J368" s="186">
        <f>ROUND(I368*H368,2)</f>
        <v>0</v>
      </c>
      <c r="K368" s="182" t="s">
        <v>296</v>
      </c>
      <c r="L368" s="41"/>
      <c r="M368" s="187" t="s">
        <v>19</v>
      </c>
      <c r="N368" s="188" t="s">
        <v>41</v>
      </c>
      <c r="O368" s="66"/>
      <c r="P368" s="189">
        <f>O368*H368</f>
        <v>0</v>
      </c>
      <c r="Q368" s="189">
        <v>0</v>
      </c>
      <c r="R368" s="189">
        <f>Q368*H368</f>
        <v>0</v>
      </c>
      <c r="S368" s="189">
        <v>0</v>
      </c>
      <c r="T368" s="190">
        <f>S368*H368</f>
        <v>0</v>
      </c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R368" s="191" t="s">
        <v>297</v>
      </c>
      <c r="AT368" s="191" t="s">
        <v>292</v>
      </c>
      <c r="AU368" s="191" t="s">
        <v>79</v>
      </c>
      <c r="AY368" s="19" t="s">
        <v>290</v>
      </c>
      <c r="BE368" s="192">
        <f>IF(N368="základní",J368,0)</f>
        <v>0</v>
      </c>
      <c r="BF368" s="192">
        <f>IF(N368="snížená",J368,0)</f>
        <v>0</v>
      </c>
      <c r="BG368" s="192">
        <f>IF(N368="zákl. přenesená",J368,0)</f>
        <v>0</v>
      </c>
      <c r="BH368" s="192">
        <f>IF(N368="sníž. přenesená",J368,0)</f>
        <v>0</v>
      </c>
      <c r="BI368" s="192">
        <f>IF(N368="nulová",J368,0)</f>
        <v>0</v>
      </c>
      <c r="BJ368" s="19" t="s">
        <v>77</v>
      </c>
      <c r="BK368" s="192">
        <f>ROUND(I368*H368,2)</f>
        <v>0</v>
      </c>
      <c r="BL368" s="19" t="s">
        <v>297</v>
      </c>
      <c r="BM368" s="191" t="s">
        <v>3478</v>
      </c>
    </row>
    <row r="369" spans="1:47" s="2" customFormat="1" ht="11.25">
      <c r="A369" s="36"/>
      <c r="B369" s="37"/>
      <c r="C369" s="38"/>
      <c r="D369" s="193" t="s">
        <v>299</v>
      </c>
      <c r="E369" s="38"/>
      <c r="F369" s="194" t="s">
        <v>2385</v>
      </c>
      <c r="G369" s="38"/>
      <c r="H369" s="38"/>
      <c r="I369" s="195"/>
      <c r="J369" s="38"/>
      <c r="K369" s="38"/>
      <c r="L369" s="41"/>
      <c r="M369" s="255"/>
      <c r="N369" s="256"/>
      <c r="O369" s="257"/>
      <c r="P369" s="257"/>
      <c r="Q369" s="257"/>
      <c r="R369" s="257"/>
      <c r="S369" s="257"/>
      <c r="T369" s="258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T369" s="19" t="s">
        <v>299</v>
      </c>
      <c r="AU369" s="19" t="s">
        <v>79</v>
      </c>
    </row>
    <row r="370" spans="1:47" s="2" customFormat="1" ht="6.95" customHeight="1">
      <c r="A370" s="36"/>
      <c r="B370" s="49"/>
      <c r="C370" s="50"/>
      <c r="D370" s="50"/>
      <c r="E370" s="50"/>
      <c r="F370" s="50"/>
      <c r="G370" s="50"/>
      <c r="H370" s="50"/>
      <c r="I370" s="50"/>
      <c r="J370" s="50"/>
      <c r="K370" s="50"/>
      <c r="L370" s="41"/>
      <c r="M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</row>
  </sheetData>
  <sheetProtection algorithmName="SHA-512" hashValue="8mjq0bsLzeek04DcuMCTv8NYWy4J9LXCBU6+cWhCBJfSR1IbvpYcdHPEXbhe+agOFNF7n7N3///Ugqvmu7qx6w==" saltValue="TQysNv9cUUUn07yuU36vnEmBg7lVse65Tyh8s93LYDoaehv4wbX90VG+wAOdepnrlhKGXq4yJGJ3UI+J48OpzQ==" spinCount="100000" sheet="1" objects="1" scenarios="1" formatColumns="0" formatRows="0" autoFilter="0"/>
  <autoFilter ref="C93:K369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8" r:id="rId1"/>
    <hyperlink ref="F102" r:id="rId2"/>
    <hyperlink ref="F106" r:id="rId3"/>
    <hyperlink ref="F110" r:id="rId4"/>
    <hyperlink ref="F114" r:id="rId5"/>
    <hyperlink ref="F119" r:id="rId6"/>
    <hyperlink ref="F123" r:id="rId7"/>
    <hyperlink ref="F127" r:id="rId8"/>
    <hyperlink ref="F131" r:id="rId9"/>
    <hyperlink ref="F135" r:id="rId10"/>
    <hyperlink ref="F139" r:id="rId11"/>
    <hyperlink ref="F143" r:id="rId12"/>
    <hyperlink ref="F156" r:id="rId13"/>
    <hyperlink ref="F162" r:id="rId14"/>
    <hyperlink ref="F170" r:id="rId15"/>
    <hyperlink ref="F172" r:id="rId16"/>
    <hyperlink ref="F186" r:id="rId17"/>
    <hyperlink ref="F201" r:id="rId18"/>
    <hyperlink ref="F208" r:id="rId19"/>
    <hyperlink ref="F225" r:id="rId20"/>
    <hyperlink ref="F233" r:id="rId21"/>
    <hyperlink ref="F239" r:id="rId22"/>
    <hyperlink ref="F258" r:id="rId23"/>
    <hyperlink ref="F262" r:id="rId24"/>
    <hyperlink ref="F266" r:id="rId25"/>
    <hyperlink ref="F274" r:id="rId26"/>
    <hyperlink ref="F278" r:id="rId27"/>
    <hyperlink ref="F280" r:id="rId28"/>
    <hyperlink ref="F285" r:id="rId29"/>
    <hyperlink ref="F289" r:id="rId30"/>
    <hyperlink ref="F293" r:id="rId31"/>
    <hyperlink ref="F298" r:id="rId32"/>
    <hyperlink ref="F304" r:id="rId33"/>
    <hyperlink ref="F309" r:id="rId34"/>
    <hyperlink ref="F314" r:id="rId35"/>
    <hyperlink ref="F319" r:id="rId36"/>
    <hyperlink ref="F324" r:id="rId37"/>
    <hyperlink ref="F329" r:id="rId38"/>
    <hyperlink ref="F333" r:id="rId39"/>
    <hyperlink ref="F335" r:id="rId40"/>
    <hyperlink ref="F339" r:id="rId41"/>
    <hyperlink ref="F341" r:id="rId42"/>
    <hyperlink ref="F343" r:id="rId43"/>
    <hyperlink ref="F345" r:id="rId44"/>
    <hyperlink ref="F347" r:id="rId45"/>
    <hyperlink ref="F350" r:id="rId46"/>
    <hyperlink ref="F354" r:id="rId47"/>
    <hyperlink ref="F362" r:id="rId48"/>
    <hyperlink ref="F367" r:id="rId49"/>
    <hyperlink ref="F369" r:id="rId5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4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123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3479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ROUND(J93,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ROUND((SUM(BE93:BE439)),  2)</f>
        <v>0</v>
      </c>
      <c r="G35" s="36"/>
      <c r="H35" s="36"/>
      <c r="I35" s="126">
        <v>0.21</v>
      </c>
      <c r="J35" s="125">
        <f>ROUND(((SUM(BE93:BE439))*I35),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ROUND((SUM(BF93:BF439)),  2)</f>
        <v>0</v>
      </c>
      <c r="G36" s="36"/>
      <c r="H36" s="36"/>
      <c r="I36" s="126">
        <v>0.15</v>
      </c>
      <c r="J36" s="125">
        <f>ROUND(((SUM(BF93:BF439))*I36),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ROUND((SUM(BG93:BG439)),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ROUND((SUM(BH93:BH439)),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ROUND((SUM(BI93:BI439)),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IO01.009 - Stoka C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254</v>
      </c>
      <c r="E66" s="150"/>
      <c r="F66" s="150"/>
      <c r="G66" s="150"/>
      <c r="H66" s="150"/>
      <c r="I66" s="150"/>
      <c r="J66" s="151">
        <f>J308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256</v>
      </c>
      <c r="E67" s="150"/>
      <c r="F67" s="150"/>
      <c r="G67" s="150"/>
      <c r="H67" s="150"/>
      <c r="I67" s="150"/>
      <c r="J67" s="151">
        <f>J319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1773</v>
      </c>
      <c r="E68" s="150"/>
      <c r="F68" s="150"/>
      <c r="G68" s="150"/>
      <c r="H68" s="150"/>
      <c r="I68" s="150"/>
      <c r="J68" s="151">
        <f>J347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1606</v>
      </c>
      <c r="E69" s="150"/>
      <c r="F69" s="150"/>
      <c r="G69" s="150"/>
      <c r="H69" s="150"/>
      <c r="I69" s="150"/>
      <c r="J69" s="151">
        <f>J373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2009</v>
      </c>
      <c r="E70" s="150"/>
      <c r="F70" s="150"/>
      <c r="G70" s="150"/>
      <c r="H70" s="150"/>
      <c r="I70" s="150"/>
      <c r="J70" s="151">
        <f>J430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J435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275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403" t="str">
        <f>E7</f>
        <v>Kanalizace a ČOV Želeč</v>
      </c>
      <c r="F81" s="404"/>
      <c r="G81" s="404"/>
      <c r="H81" s="404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244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403" t="s">
        <v>2395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246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77" t="str">
        <f>E11</f>
        <v>IO01.009 - Stoka C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>Želeč</v>
      </c>
      <c r="G87" s="38"/>
      <c r="H87" s="38"/>
      <c r="I87" s="31" t="s">
        <v>23</v>
      </c>
      <c r="J87" s="61" t="str">
        <f>IF(J14="","",J14)</f>
        <v>23. 6. 2021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25</v>
      </c>
      <c r="D89" s="38"/>
      <c r="E89" s="38"/>
      <c r="F89" s="29" t="str">
        <f>E17</f>
        <v xml:space="preserve"> </v>
      </c>
      <c r="G89" s="38"/>
      <c r="H89" s="38"/>
      <c r="I89" s="31" t="s">
        <v>31</v>
      </c>
      <c r="J89" s="34" t="str">
        <f>E23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33</v>
      </c>
      <c r="J90" s="34" t="str">
        <f>E26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276</v>
      </c>
      <c r="D92" s="156" t="s">
        <v>55</v>
      </c>
      <c r="E92" s="156" t="s">
        <v>51</v>
      </c>
      <c r="F92" s="156" t="s">
        <v>52</v>
      </c>
      <c r="G92" s="156" t="s">
        <v>277</v>
      </c>
      <c r="H92" s="156" t="s">
        <v>278</v>
      </c>
      <c r="I92" s="156" t="s">
        <v>279</v>
      </c>
      <c r="J92" s="156" t="s">
        <v>250</v>
      </c>
      <c r="K92" s="157" t="s">
        <v>280</v>
      </c>
      <c r="L92" s="158"/>
      <c r="M92" s="70" t="s">
        <v>19</v>
      </c>
      <c r="N92" s="71" t="s">
        <v>40</v>
      </c>
      <c r="O92" s="71" t="s">
        <v>281</v>
      </c>
      <c r="P92" s="71" t="s">
        <v>282</v>
      </c>
      <c r="Q92" s="71" t="s">
        <v>283</v>
      </c>
      <c r="R92" s="71" t="s">
        <v>284</v>
      </c>
      <c r="S92" s="71" t="s">
        <v>285</v>
      </c>
      <c r="T92" s="72" t="s">
        <v>286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287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64.2842578092</v>
      </c>
      <c r="S93" s="74"/>
      <c r="T93" s="162">
        <f>T94</f>
        <v>119.4791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69</v>
      </c>
      <c r="AU93" s="19" t="s">
        <v>251</v>
      </c>
      <c r="BK93" s="163">
        <f>BK94</f>
        <v>0</v>
      </c>
    </row>
    <row r="94" spans="1:65" s="12" customFormat="1" ht="25.9" customHeight="1">
      <c r="B94" s="164"/>
      <c r="C94" s="165"/>
      <c r="D94" s="166" t="s">
        <v>69</v>
      </c>
      <c r="E94" s="167" t="s">
        <v>288</v>
      </c>
      <c r="F94" s="167" t="s">
        <v>2011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P95+P308+P319+P347+P373+P430+P435</f>
        <v>0</v>
      </c>
      <c r="Q94" s="172"/>
      <c r="R94" s="173">
        <f>R95+R308+R319+R347+R373+R430+R435</f>
        <v>64.2842578092</v>
      </c>
      <c r="S94" s="172"/>
      <c r="T94" s="174">
        <f>T95+T308+T319+T347+T373+T430+T435</f>
        <v>119.4791</v>
      </c>
      <c r="AR94" s="175" t="s">
        <v>77</v>
      </c>
      <c r="AT94" s="176" t="s">
        <v>69</v>
      </c>
      <c r="AU94" s="176" t="s">
        <v>70</v>
      </c>
      <c r="AY94" s="175" t="s">
        <v>290</v>
      </c>
      <c r="BK94" s="177">
        <f>BK95+BK308+BK319+BK347+BK373+BK430+BK435</f>
        <v>0</v>
      </c>
    </row>
    <row r="95" spans="1:65" s="12" customFormat="1" ht="22.9" customHeight="1">
      <c r="B95" s="164"/>
      <c r="C95" s="165"/>
      <c r="D95" s="166" t="s">
        <v>69</v>
      </c>
      <c r="E95" s="178" t="s">
        <v>77</v>
      </c>
      <c r="F95" s="178" t="s">
        <v>291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SUM(P96:P307)</f>
        <v>0</v>
      </c>
      <c r="Q95" s="172"/>
      <c r="R95" s="173">
        <f>SUM(R96:R307)</f>
        <v>1.5176849331999998</v>
      </c>
      <c r="S95" s="172"/>
      <c r="T95" s="174">
        <f>SUM(T96:T307)</f>
        <v>119.4791</v>
      </c>
      <c r="AR95" s="175" t="s">
        <v>77</v>
      </c>
      <c r="AT95" s="176" t="s">
        <v>69</v>
      </c>
      <c r="AU95" s="176" t="s">
        <v>77</v>
      </c>
      <c r="AY95" s="175" t="s">
        <v>290</v>
      </c>
      <c r="BK95" s="177">
        <f>SUM(BK96:BK307)</f>
        <v>0</v>
      </c>
    </row>
    <row r="96" spans="1:65" s="2" customFormat="1" ht="33" customHeight="1">
      <c r="A96" s="36"/>
      <c r="B96" s="37"/>
      <c r="C96" s="180" t="s">
        <v>77</v>
      </c>
      <c r="D96" s="180" t="s">
        <v>292</v>
      </c>
      <c r="E96" s="181" t="s">
        <v>2397</v>
      </c>
      <c r="F96" s="182" t="s">
        <v>2398</v>
      </c>
      <c r="G96" s="183" t="s">
        <v>341</v>
      </c>
      <c r="H96" s="184">
        <v>10.5</v>
      </c>
      <c r="I96" s="185"/>
      <c r="J96" s="186">
        <f>ROUND(I96*H96,2)</f>
        <v>0</v>
      </c>
      <c r="K96" s="182" t="s">
        <v>296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0.29499999999999998</v>
      </c>
      <c r="T96" s="190">
        <f>S96*H96</f>
        <v>3.0974999999999997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297</v>
      </c>
      <c r="AT96" s="191" t="s">
        <v>292</v>
      </c>
      <c r="AU96" s="191" t="s">
        <v>79</v>
      </c>
      <c r="AY96" s="19" t="s">
        <v>290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77</v>
      </c>
      <c r="BK96" s="192">
        <f>ROUND(I96*H96,2)</f>
        <v>0</v>
      </c>
      <c r="BL96" s="19" t="s">
        <v>297</v>
      </c>
      <c r="BM96" s="191" t="s">
        <v>3480</v>
      </c>
    </row>
    <row r="97" spans="1:65" s="2" customFormat="1" ht="11.25">
      <c r="A97" s="36"/>
      <c r="B97" s="37"/>
      <c r="C97" s="38"/>
      <c r="D97" s="193" t="s">
        <v>299</v>
      </c>
      <c r="E97" s="38"/>
      <c r="F97" s="194" t="s">
        <v>2400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299</v>
      </c>
      <c r="AU97" s="19" t="s">
        <v>79</v>
      </c>
    </row>
    <row r="98" spans="1:65" s="14" customFormat="1" ht="11.25">
      <c r="B98" s="209"/>
      <c r="C98" s="210"/>
      <c r="D98" s="200" t="s">
        <v>301</v>
      </c>
      <c r="E98" s="211" t="s">
        <v>19</v>
      </c>
      <c r="F98" s="212" t="s">
        <v>3481</v>
      </c>
      <c r="G98" s="210"/>
      <c r="H98" s="213">
        <v>10.5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301</v>
      </c>
      <c r="AU98" s="219" t="s">
        <v>79</v>
      </c>
      <c r="AV98" s="14" t="s">
        <v>79</v>
      </c>
      <c r="AW98" s="14" t="s">
        <v>32</v>
      </c>
      <c r="AX98" s="14" t="s">
        <v>70</v>
      </c>
      <c r="AY98" s="219" t="s">
        <v>290</v>
      </c>
    </row>
    <row r="99" spans="1:65" s="15" customFormat="1" ht="11.25">
      <c r="B99" s="220"/>
      <c r="C99" s="221"/>
      <c r="D99" s="200" t="s">
        <v>301</v>
      </c>
      <c r="E99" s="222" t="s">
        <v>19</v>
      </c>
      <c r="F99" s="223" t="s">
        <v>304</v>
      </c>
      <c r="G99" s="221"/>
      <c r="H99" s="224">
        <v>10.5</v>
      </c>
      <c r="I99" s="225"/>
      <c r="J99" s="221"/>
      <c r="K99" s="221"/>
      <c r="L99" s="226"/>
      <c r="M99" s="227"/>
      <c r="N99" s="228"/>
      <c r="O99" s="228"/>
      <c r="P99" s="228"/>
      <c r="Q99" s="228"/>
      <c r="R99" s="228"/>
      <c r="S99" s="228"/>
      <c r="T99" s="229"/>
      <c r="AT99" s="230" t="s">
        <v>301</v>
      </c>
      <c r="AU99" s="230" t="s">
        <v>79</v>
      </c>
      <c r="AV99" s="15" t="s">
        <v>297</v>
      </c>
      <c r="AW99" s="15" t="s">
        <v>32</v>
      </c>
      <c r="AX99" s="15" t="s">
        <v>77</v>
      </c>
      <c r="AY99" s="230" t="s">
        <v>290</v>
      </c>
    </row>
    <row r="100" spans="1:65" s="2" customFormat="1" ht="44.25" customHeight="1">
      <c r="A100" s="36"/>
      <c r="B100" s="37"/>
      <c r="C100" s="180" t="s">
        <v>79</v>
      </c>
      <c r="D100" s="180" t="s">
        <v>292</v>
      </c>
      <c r="E100" s="181" t="s">
        <v>2402</v>
      </c>
      <c r="F100" s="182" t="s">
        <v>2403</v>
      </c>
      <c r="G100" s="183" t="s">
        <v>341</v>
      </c>
      <c r="H100" s="184">
        <v>166.77</v>
      </c>
      <c r="I100" s="185"/>
      <c r="J100" s="186">
        <f>ROUND(I100*H100,2)</f>
        <v>0</v>
      </c>
      <c r="K100" s="182" t="s">
        <v>296</v>
      </c>
      <c r="L100" s="41"/>
      <c r="M100" s="187" t="s">
        <v>19</v>
      </c>
      <c r="N100" s="188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0.32</v>
      </c>
      <c r="T100" s="190">
        <f>S100*H100</f>
        <v>53.366400000000006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297</v>
      </c>
      <c r="AT100" s="191" t="s">
        <v>292</v>
      </c>
      <c r="AU100" s="191" t="s">
        <v>79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3482</v>
      </c>
    </row>
    <row r="101" spans="1:65" s="2" customFormat="1" ht="11.25">
      <c r="A101" s="36"/>
      <c r="B101" s="37"/>
      <c r="C101" s="38"/>
      <c r="D101" s="193" t="s">
        <v>299</v>
      </c>
      <c r="E101" s="38"/>
      <c r="F101" s="194" t="s">
        <v>2405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299</v>
      </c>
      <c r="AU101" s="19" t="s">
        <v>79</v>
      </c>
    </row>
    <row r="102" spans="1:65" s="14" customFormat="1" ht="11.25">
      <c r="B102" s="209"/>
      <c r="C102" s="210"/>
      <c r="D102" s="200" t="s">
        <v>301</v>
      </c>
      <c r="E102" s="211" t="s">
        <v>19</v>
      </c>
      <c r="F102" s="212" t="s">
        <v>3483</v>
      </c>
      <c r="G102" s="210"/>
      <c r="H102" s="213">
        <v>166.77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301</v>
      </c>
      <c r="AU102" s="219" t="s">
        <v>79</v>
      </c>
      <c r="AV102" s="14" t="s">
        <v>79</v>
      </c>
      <c r="AW102" s="14" t="s">
        <v>32</v>
      </c>
      <c r="AX102" s="14" t="s">
        <v>70</v>
      </c>
      <c r="AY102" s="219" t="s">
        <v>290</v>
      </c>
    </row>
    <row r="103" spans="1:65" s="15" customFormat="1" ht="11.25">
      <c r="B103" s="220"/>
      <c r="C103" s="221"/>
      <c r="D103" s="200" t="s">
        <v>301</v>
      </c>
      <c r="E103" s="222" t="s">
        <v>19</v>
      </c>
      <c r="F103" s="223" t="s">
        <v>304</v>
      </c>
      <c r="G103" s="221"/>
      <c r="H103" s="224">
        <v>166.77</v>
      </c>
      <c r="I103" s="225"/>
      <c r="J103" s="221"/>
      <c r="K103" s="221"/>
      <c r="L103" s="226"/>
      <c r="M103" s="227"/>
      <c r="N103" s="228"/>
      <c r="O103" s="228"/>
      <c r="P103" s="228"/>
      <c r="Q103" s="228"/>
      <c r="R103" s="228"/>
      <c r="S103" s="228"/>
      <c r="T103" s="229"/>
      <c r="AT103" s="230" t="s">
        <v>301</v>
      </c>
      <c r="AU103" s="230" t="s">
        <v>79</v>
      </c>
      <c r="AV103" s="15" t="s">
        <v>297</v>
      </c>
      <c r="AW103" s="15" t="s">
        <v>32</v>
      </c>
      <c r="AX103" s="15" t="s">
        <v>77</v>
      </c>
      <c r="AY103" s="230" t="s">
        <v>290</v>
      </c>
    </row>
    <row r="104" spans="1:65" s="2" customFormat="1" ht="37.9" customHeight="1">
      <c r="A104" s="36"/>
      <c r="B104" s="37"/>
      <c r="C104" s="180" t="s">
        <v>171</v>
      </c>
      <c r="D104" s="180" t="s">
        <v>292</v>
      </c>
      <c r="E104" s="181" t="s">
        <v>2407</v>
      </c>
      <c r="F104" s="182" t="s">
        <v>2408</v>
      </c>
      <c r="G104" s="183" t="s">
        <v>341</v>
      </c>
      <c r="H104" s="184">
        <v>9.24</v>
      </c>
      <c r="I104" s="185"/>
      <c r="J104" s="186">
        <f>ROUND(I104*H104,2)</f>
        <v>0</v>
      </c>
      <c r="K104" s="182" t="s">
        <v>296</v>
      </c>
      <c r="L104" s="41"/>
      <c r="M104" s="187" t="s">
        <v>19</v>
      </c>
      <c r="N104" s="188" t="s">
        <v>41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0.28999999999999998</v>
      </c>
      <c r="T104" s="190">
        <f>S104*H104</f>
        <v>2.6795999999999998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79</v>
      </c>
      <c r="AY104" s="19" t="s">
        <v>290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77</v>
      </c>
      <c r="BK104" s="192">
        <f>ROUND(I104*H104,2)</f>
        <v>0</v>
      </c>
      <c r="BL104" s="19" t="s">
        <v>297</v>
      </c>
      <c r="BM104" s="191" t="s">
        <v>3484</v>
      </c>
    </row>
    <row r="105" spans="1:65" s="2" customFormat="1" ht="11.25">
      <c r="A105" s="36"/>
      <c r="B105" s="37"/>
      <c r="C105" s="38"/>
      <c r="D105" s="193" t="s">
        <v>299</v>
      </c>
      <c r="E105" s="38"/>
      <c r="F105" s="194" t="s">
        <v>2410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299</v>
      </c>
      <c r="AU105" s="19" t="s">
        <v>79</v>
      </c>
    </row>
    <row r="106" spans="1:65" s="14" customFormat="1" ht="11.25">
      <c r="B106" s="209"/>
      <c r="C106" s="210"/>
      <c r="D106" s="200" t="s">
        <v>301</v>
      </c>
      <c r="E106" s="211" t="s">
        <v>19</v>
      </c>
      <c r="F106" s="212" t="s">
        <v>3485</v>
      </c>
      <c r="G106" s="210"/>
      <c r="H106" s="213">
        <v>3.74</v>
      </c>
      <c r="I106" s="214"/>
      <c r="J106" s="210"/>
      <c r="K106" s="210"/>
      <c r="L106" s="215"/>
      <c r="M106" s="216"/>
      <c r="N106" s="217"/>
      <c r="O106" s="217"/>
      <c r="P106" s="217"/>
      <c r="Q106" s="217"/>
      <c r="R106" s="217"/>
      <c r="S106" s="217"/>
      <c r="T106" s="218"/>
      <c r="AT106" s="219" t="s">
        <v>301</v>
      </c>
      <c r="AU106" s="219" t="s">
        <v>79</v>
      </c>
      <c r="AV106" s="14" t="s">
        <v>79</v>
      </c>
      <c r="AW106" s="14" t="s">
        <v>32</v>
      </c>
      <c r="AX106" s="14" t="s">
        <v>70</v>
      </c>
      <c r="AY106" s="219" t="s">
        <v>290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3486</v>
      </c>
      <c r="G107" s="210"/>
      <c r="H107" s="213">
        <v>5.5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5" customFormat="1" ht="11.25">
      <c r="B108" s="220"/>
      <c r="C108" s="221"/>
      <c r="D108" s="200" t="s">
        <v>301</v>
      </c>
      <c r="E108" s="222" t="s">
        <v>19</v>
      </c>
      <c r="F108" s="223" t="s">
        <v>304</v>
      </c>
      <c r="G108" s="221"/>
      <c r="H108" s="224">
        <v>9.24</v>
      </c>
      <c r="I108" s="225"/>
      <c r="J108" s="221"/>
      <c r="K108" s="221"/>
      <c r="L108" s="226"/>
      <c r="M108" s="227"/>
      <c r="N108" s="228"/>
      <c r="O108" s="228"/>
      <c r="P108" s="228"/>
      <c r="Q108" s="228"/>
      <c r="R108" s="228"/>
      <c r="S108" s="228"/>
      <c r="T108" s="229"/>
      <c r="AT108" s="230" t="s">
        <v>301</v>
      </c>
      <c r="AU108" s="230" t="s">
        <v>79</v>
      </c>
      <c r="AV108" s="15" t="s">
        <v>297</v>
      </c>
      <c r="AW108" s="15" t="s">
        <v>32</v>
      </c>
      <c r="AX108" s="15" t="s">
        <v>77</v>
      </c>
      <c r="AY108" s="230" t="s">
        <v>290</v>
      </c>
    </row>
    <row r="109" spans="1:65" s="2" customFormat="1" ht="37.9" customHeight="1">
      <c r="A109" s="36"/>
      <c r="B109" s="37"/>
      <c r="C109" s="180" t="s">
        <v>297</v>
      </c>
      <c r="D109" s="180" t="s">
        <v>292</v>
      </c>
      <c r="E109" s="181" t="s">
        <v>2413</v>
      </c>
      <c r="F109" s="182" t="s">
        <v>2414</v>
      </c>
      <c r="G109" s="183" t="s">
        <v>341</v>
      </c>
      <c r="H109" s="184">
        <v>93.07</v>
      </c>
      <c r="I109" s="185"/>
      <c r="J109" s="186">
        <f>ROUND(I109*H109,2)</f>
        <v>0</v>
      </c>
      <c r="K109" s="182" t="s">
        <v>296</v>
      </c>
      <c r="L109" s="41"/>
      <c r="M109" s="187" t="s">
        <v>19</v>
      </c>
      <c r="N109" s="188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0.57999999999999996</v>
      </c>
      <c r="T109" s="190">
        <f>S109*H109</f>
        <v>53.980599999999995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79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3487</v>
      </c>
    </row>
    <row r="110" spans="1:65" s="2" customFormat="1" ht="11.25">
      <c r="A110" s="36"/>
      <c r="B110" s="37"/>
      <c r="C110" s="38"/>
      <c r="D110" s="193" t="s">
        <v>299</v>
      </c>
      <c r="E110" s="38"/>
      <c r="F110" s="194" t="s">
        <v>2416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299</v>
      </c>
      <c r="AU110" s="19" t="s">
        <v>79</v>
      </c>
    </row>
    <row r="111" spans="1:65" s="14" customFormat="1" ht="11.25">
      <c r="B111" s="209"/>
      <c r="C111" s="210"/>
      <c r="D111" s="200" t="s">
        <v>301</v>
      </c>
      <c r="E111" s="211" t="s">
        <v>19</v>
      </c>
      <c r="F111" s="212" t="s">
        <v>3488</v>
      </c>
      <c r="G111" s="210"/>
      <c r="H111" s="213">
        <v>93.07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301</v>
      </c>
      <c r="AU111" s="219" t="s">
        <v>79</v>
      </c>
      <c r="AV111" s="14" t="s">
        <v>79</v>
      </c>
      <c r="AW111" s="14" t="s">
        <v>32</v>
      </c>
      <c r="AX111" s="14" t="s">
        <v>70</v>
      </c>
      <c r="AY111" s="219" t="s">
        <v>290</v>
      </c>
    </row>
    <row r="112" spans="1:65" s="15" customFormat="1" ht="11.25">
      <c r="B112" s="220"/>
      <c r="C112" s="221"/>
      <c r="D112" s="200" t="s">
        <v>301</v>
      </c>
      <c r="E112" s="222" t="s">
        <v>19</v>
      </c>
      <c r="F112" s="223" t="s">
        <v>304</v>
      </c>
      <c r="G112" s="221"/>
      <c r="H112" s="224">
        <v>93.07</v>
      </c>
      <c r="I112" s="225"/>
      <c r="J112" s="221"/>
      <c r="K112" s="221"/>
      <c r="L112" s="226"/>
      <c r="M112" s="227"/>
      <c r="N112" s="228"/>
      <c r="O112" s="228"/>
      <c r="P112" s="228"/>
      <c r="Q112" s="228"/>
      <c r="R112" s="228"/>
      <c r="S112" s="228"/>
      <c r="T112" s="229"/>
      <c r="AT112" s="230" t="s">
        <v>301</v>
      </c>
      <c r="AU112" s="230" t="s">
        <v>79</v>
      </c>
      <c r="AV112" s="15" t="s">
        <v>297</v>
      </c>
      <c r="AW112" s="15" t="s">
        <v>32</v>
      </c>
      <c r="AX112" s="15" t="s">
        <v>77</v>
      </c>
      <c r="AY112" s="230" t="s">
        <v>290</v>
      </c>
    </row>
    <row r="113" spans="1:65" s="2" customFormat="1" ht="24.2" customHeight="1">
      <c r="A113" s="36"/>
      <c r="B113" s="37"/>
      <c r="C113" s="180" t="s">
        <v>330</v>
      </c>
      <c r="D113" s="180" t="s">
        <v>292</v>
      </c>
      <c r="E113" s="181" t="s">
        <v>2433</v>
      </c>
      <c r="F113" s="182" t="s">
        <v>2434</v>
      </c>
      <c r="G113" s="183" t="s">
        <v>295</v>
      </c>
      <c r="H113" s="184">
        <v>31</v>
      </c>
      <c r="I113" s="185"/>
      <c r="J113" s="186">
        <f>ROUND(I113*H113,2)</f>
        <v>0</v>
      </c>
      <c r="K113" s="182" t="s">
        <v>296</v>
      </c>
      <c r="L113" s="41"/>
      <c r="M113" s="187" t="s">
        <v>19</v>
      </c>
      <c r="N113" s="188" t="s">
        <v>41</v>
      </c>
      <c r="O113" s="66"/>
      <c r="P113" s="189">
        <f>O113*H113</f>
        <v>0</v>
      </c>
      <c r="Q113" s="189">
        <v>0</v>
      </c>
      <c r="R113" s="189">
        <f>Q113*H113</f>
        <v>0</v>
      </c>
      <c r="S113" s="189">
        <v>0.20499999999999999</v>
      </c>
      <c r="T113" s="190">
        <f>S113*H113</f>
        <v>6.3549999999999995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297</v>
      </c>
      <c r="AT113" s="191" t="s">
        <v>292</v>
      </c>
      <c r="AU113" s="191" t="s">
        <v>79</v>
      </c>
      <c r="AY113" s="19" t="s">
        <v>290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77</v>
      </c>
      <c r="BK113" s="192">
        <f>ROUND(I113*H113,2)</f>
        <v>0</v>
      </c>
      <c r="BL113" s="19" t="s">
        <v>297</v>
      </c>
      <c r="BM113" s="191" t="s">
        <v>3489</v>
      </c>
    </row>
    <row r="114" spans="1:65" s="2" customFormat="1" ht="11.25">
      <c r="A114" s="36"/>
      <c r="B114" s="37"/>
      <c r="C114" s="38"/>
      <c r="D114" s="193" t="s">
        <v>299</v>
      </c>
      <c r="E114" s="38"/>
      <c r="F114" s="194" t="s">
        <v>2436</v>
      </c>
      <c r="G114" s="38"/>
      <c r="H114" s="38"/>
      <c r="I114" s="195"/>
      <c r="J114" s="38"/>
      <c r="K114" s="38"/>
      <c r="L114" s="41"/>
      <c r="M114" s="196"/>
      <c r="N114" s="197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299</v>
      </c>
      <c r="AU114" s="19" t="s">
        <v>79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3490</v>
      </c>
      <c r="G115" s="210"/>
      <c r="H115" s="213">
        <v>31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5" customFormat="1" ht="11.25">
      <c r="B116" s="220"/>
      <c r="C116" s="221"/>
      <c r="D116" s="200" t="s">
        <v>301</v>
      </c>
      <c r="E116" s="222" t="s">
        <v>19</v>
      </c>
      <c r="F116" s="223" t="s">
        <v>304</v>
      </c>
      <c r="G116" s="221"/>
      <c r="H116" s="224">
        <v>31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301</v>
      </c>
      <c r="AU116" s="230" t="s">
        <v>79</v>
      </c>
      <c r="AV116" s="15" t="s">
        <v>297</v>
      </c>
      <c r="AW116" s="15" t="s">
        <v>32</v>
      </c>
      <c r="AX116" s="15" t="s">
        <v>77</v>
      </c>
      <c r="AY116" s="230" t="s">
        <v>290</v>
      </c>
    </row>
    <row r="117" spans="1:65" s="2" customFormat="1" ht="16.5" customHeight="1">
      <c r="A117" s="36"/>
      <c r="B117" s="37"/>
      <c r="C117" s="180" t="s">
        <v>338</v>
      </c>
      <c r="D117" s="180" t="s">
        <v>292</v>
      </c>
      <c r="E117" s="181" t="s">
        <v>305</v>
      </c>
      <c r="F117" s="182" t="s">
        <v>306</v>
      </c>
      <c r="G117" s="183" t="s">
        <v>307</v>
      </c>
      <c r="H117" s="184">
        <v>120</v>
      </c>
      <c r="I117" s="185"/>
      <c r="J117" s="186">
        <f>ROUND(I117*H117,2)</f>
        <v>0</v>
      </c>
      <c r="K117" s="182" t="s">
        <v>296</v>
      </c>
      <c r="L117" s="41"/>
      <c r="M117" s="187" t="s">
        <v>19</v>
      </c>
      <c r="N117" s="188" t="s">
        <v>41</v>
      </c>
      <c r="O117" s="66"/>
      <c r="P117" s="189">
        <f>O117*H117</f>
        <v>0</v>
      </c>
      <c r="Q117" s="189">
        <v>3.2634E-5</v>
      </c>
      <c r="R117" s="189">
        <f>Q117*H117</f>
        <v>3.9160799999999997E-3</v>
      </c>
      <c r="S117" s="189">
        <v>0</v>
      </c>
      <c r="T117" s="190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297</v>
      </c>
      <c r="AT117" s="191" t="s">
        <v>292</v>
      </c>
      <c r="AU117" s="191" t="s">
        <v>79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3491</v>
      </c>
    </row>
    <row r="118" spans="1:65" s="2" customFormat="1" ht="11.25">
      <c r="A118" s="36"/>
      <c r="B118" s="37"/>
      <c r="C118" s="38"/>
      <c r="D118" s="193" t="s">
        <v>299</v>
      </c>
      <c r="E118" s="38"/>
      <c r="F118" s="194" t="s">
        <v>309</v>
      </c>
      <c r="G118" s="38"/>
      <c r="H118" s="38"/>
      <c r="I118" s="195"/>
      <c r="J118" s="38"/>
      <c r="K118" s="38"/>
      <c r="L118" s="41"/>
      <c r="M118" s="196"/>
      <c r="N118" s="197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299</v>
      </c>
      <c r="AU118" s="19" t="s">
        <v>79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3492</v>
      </c>
      <c r="G119" s="210"/>
      <c r="H119" s="213">
        <v>120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5" customFormat="1" ht="11.25">
      <c r="B120" s="220"/>
      <c r="C120" s="221"/>
      <c r="D120" s="200" t="s">
        <v>301</v>
      </c>
      <c r="E120" s="222" t="s">
        <v>19</v>
      </c>
      <c r="F120" s="223" t="s">
        <v>304</v>
      </c>
      <c r="G120" s="221"/>
      <c r="H120" s="224">
        <v>120</v>
      </c>
      <c r="I120" s="225"/>
      <c r="J120" s="221"/>
      <c r="K120" s="221"/>
      <c r="L120" s="226"/>
      <c r="M120" s="227"/>
      <c r="N120" s="228"/>
      <c r="O120" s="228"/>
      <c r="P120" s="228"/>
      <c r="Q120" s="228"/>
      <c r="R120" s="228"/>
      <c r="S120" s="228"/>
      <c r="T120" s="229"/>
      <c r="AT120" s="230" t="s">
        <v>301</v>
      </c>
      <c r="AU120" s="230" t="s">
        <v>79</v>
      </c>
      <c r="AV120" s="15" t="s">
        <v>297</v>
      </c>
      <c r="AW120" s="15" t="s">
        <v>32</v>
      </c>
      <c r="AX120" s="15" t="s">
        <v>77</v>
      </c>
      <c r="AY120" s="230" t="s">
        <v>290</v>
      </c>
    </row>
    <row r="121" spans="1:65" s="2" customFormat="1" ht="24.2" customHeight="1">
      <c r="A121" s="36"/>
      <c r="B121" s="37"/>
      <c r="C121" s="180" t="s">
        <v>354</v>
      </c>
      <c r="D121" s="180" t="s">
        <v>292</v>
      </c>
      <c r="E121" s="181" t="s">
        <v>312</v>
      </c>
      <c r="F121" s="182" t="s">
        <v>313</v>
      </c>
      <c r="G121" s="183" t="s">
        <v>314</v>
      </c>
      <c r="H121" s="184">
        <v>10</v>
      </c>
      <c r="I121" s="185"/>
      <c r="J121" s="186">
        <f>ROUND(I121*H121,2)</f>
        <v>0</v>
      </c>
      <c r="K121" s="182" t="s">
        <v>296</v>
      </c>
      <c r="L121" s="41"/>
      <c r="M121" s="187" t="s">
        <v>19</v>
      </c>
      <c r="N121" s="188" t="s">
        <v>41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297</v>
      </c>
      <c r="AT121" s="191" t="s">
        <v>292</v>
      </c>
      <c r="AU121" s="191" t="s">
        <v>79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3493</v>
      </c>
    </row>
    <row r="122" spans="1:65" s="2" customFormat="1" ht="11.25">
      <c r="A122" s="36"/>
      <c r="B122" s="37"/>
      <c r="C122" s="38"/>
      <c r="D122" s="193" t="s">
        <v>299</v>
      </c>
      <c r="E122" s="38"/>
      <c r="F122" s="194" t="s">
        <v>316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299</v>
      </c>
      <c r="AU122" s="19" t="s">
        <v>79</v>
      </c>
    </row>
    <row r="123" spans="1:65" s="14" customFormat="1" ht="11.25">
      <c r="B123" s="209"/>
      <c r="C123" s="210"/>
      <c r="D123" s="200" t="s">
        <v>301</v>
      </c>
      <c r="E123" s="211" t="s">
        <v>19</v>
      </c>
      <c r="F123" s="212" t="s">
        <v>3494</v>
      </c>
      <c r="G123" s="210"/>
      <c r="H123" s="213">
        <v>10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301</v>
      </c>
      <c r="AU123" s="219" t="s">
        <v>79</v>
      </c>
      <c r="AV123" s="14" t="s">
        <v>79</v>
      </c>
      <c r="AW123" s="14" t="s">
        <v>32</v>
      </c>
      <c r="AX123" s="14" t="s">
        <v>70</v>
      </c>
      <c r="AY123" s="219" t="s">
        <v>290</v>
      </c>
    </row>
    <row r="124" spans="1:65" s="15" customFormat="1" ht="11.25">
      <c r="B124" s="220"/>
      <c r="C124" s="221"/>
      <c r="D124" s="200" t="s">
        <v>301</v>
      </c>
      <c r="E124" s="222" t="s">
        <v>19</v>
      </c>
      <c r="F124" s="223" t="s">
        <v>304</v>
      </c>
      <c r="G124" s="221"/>
      <c r="H124" s="224">
        <v>10</v>
      </c>
      <c r="I124" s="225"/>
      <c r="J124" s="221"/>
      <c r="K124" s="221"/>
      <c r="L124" s="226"/>
      <c r="M124" s="227"/>
      <c r="N124" s="228"/>
      <c r="O124" s="228"/>
      <c r="P124" s="228"/>
      <c r="Q124" s="228"/>
      <c r="R124" s="228"/>
      <c r="S124" s="228"/>
      <c r="T124" s="229"/>
      <c r="AT124" s="230" t="s">
        <v>301</v>
      </c>
      <c r="AU124" s="230" t="s">
        <v>79</v>
      </c>
      <c r="AV124" s="15" t="s">
        <v>297</v>
      </c>
      <c r="AW124" s="15" t="s">
        <v>32</v>
      </c>
      <c r="AX124" s="15" t="s">
        <v>77</v>
      </c>
      <c r="AY124" s="230" t="s">
        <v>290</v>
      </c>
    </row>
    <row r="125" spans="1:65" s="2" customFormat="1" ht="49.15" customHeight="1">
      <c r="A125" s="36"/>
      <c r="B125" s="37"/>
      <c r="C125" s="180" t="s">
        <v>360</v>
      </c>
      <c r="D125" s="180" t="s">
        <v>292</v>
      </c>
      <c r="E125" s="181" t="s">
        <v>2444</v>
      </c>
      <c r="F125" s="182" t="s">
        <v>2445</v>
      </c>
      <c r="G125" s="183" t="s">
        <v>295</v>
      </c>
      <c r="H125" s="184">
        <v>9.3000000000000007</v>
      </c>
      <c r="I125" s="185"/>
      <c r="J125" s="186">
        <f>ROUND(I125*H125,2)</f>
        <v>0</v>
      </c>
      <c r="K125" s="182" t="s">
        <v>296</v>
      </c>
      <c r="L125" s="41"/>
      <c r="M125" s="187" t="s">
        <v>19</v>
      </c>
      <c r="N125" s="188" t="s">
        <v>41</v>
      </c>
      <c r="O125" s="66"/>
      <c r="P125" s="189">
        <f>O125*H125</f>
        <v>0</v>
      </c>
      <c r="Q125" s="189">
        <v>3.6904300000000001E-2</v>
      </c>
      <c r="R125" s="189">
        <f>Q125*H125</f>
        <v>0.34320999000000002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79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3495</v>
      </c>
    </row>
    <row r="126" spans="1:65" s="2" customFormat="1" ht="11.25">
      <c r="A126" s="36"/>
      <c r="B126" s="37"/>
      <c r="C126" s="38"/>
      <c r="D126" s="193" t="s">
        <v>299</v>
      </c>
      <c r="E126" s="38"/>
      <c r="F126" s="194" t="s">
        <v>2447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299</v>
      </c>
      <c r="AU126" s="19" t="s">
        <v>79</v>
      </c>
    </row>
    <row r="127" spans="1:65" s="14" customFormat="1" ht="11.25">
      <c r="B127" s="209"/>
      <c r="C127" s="210"/>
      <c r="D127" s="200" t="s">
        <v>301</v>
      </c>
      <c r="E127" s="211" t="s">
        <v>19</v>
      </c>
      <c r="F127" s="212" t="s">
        <v>2448</v>
      </c>
      <c r="G127" s="210"/>
      <c r="H127" s="213">
        <v>9.3000000000000007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301</v>
      </c>
      <c r="AU127" s="219" t="s">
        <v>79</v>
      </c>
      <c r="AV127" s="14" t="s">
        <v>79</v>
      </c>
      <c r="AW127" s="14" t="s">
        <v>32</v>
      </c>
      <c r="AX127" s="14" t="s">
        <v>70</v>
      </c>
      <c r="AY127" s="219" t="s">
        <v>290</v>
      </c>
    </row>
    <row r="128" spans="1:65" s="15" customFormat="1" ht="11.25">
      <c r="B128" s="220"/>
      <c r="C128" s="221"/>
      <c r="D128" s="200" t="s">
        <v>301</v>
      </c>
      <c r="E128" s="222" t="s">
        <v>19</v>
      </c>
      <c r="F128" s="223" t="s">
        <v>304</v>
      </c>
      <c r="G128" s="221"/>
      <c r="H128" s="224">
        <v>9.3000000000000007</v>
      </c>
      <c r="I128" s="225"/>
      <c r="J128" s="221"/>
      <c r="K128" s="221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301</v>
      </c>
      <c r="AU128" s="230" t="s">
        <v>79</v>
      </c>
      <c r="AV128" s="15" t="s">
        <v>297</v>
      </c>
      <c r="AW128" s="15" t="s">
        <v>32</v>
      </c>
      <c r="AX128" s="15" t="s">
        <v>77</v>
      </c>
      <c r="AY128" s="230" t="s">
        <v>290</v>
      </c>
    </row>
    <row r="129" spans="1:65" s="2" customFormat="1" ht="49.15" customHeight="1">
      <c r="A129" s="36"/>
      <c r="B129" s="37"/>
      <c r="C129" s="180" t="s">
        <v>368</v>
      </c>
      <c r="D129" s="180" t="s">
        <v>292</v>
      </c>
      <c r="E129" s="181" t="s">
        <v>2454</v>
      </c>
      <c r="F129" s="182" t="s">
        <v>2455</v>
      </c>
      <c r="G129" s="183" t="s">
        <v>295</v>
      </c>
      <c r="H129" s="184">
        <v>18.600000000000001</v>
      </c>
      <c r="I129" s="185"/>
      <c r="J129" s="186">
        <f>ROUND(I129*H129,2)</f>
        <v>0</v>
      </c>
      <c r="K129" s="182" t="s">
        <v>296</v>
      </c>
      <c r="L129" s="41"/>
      <c r="M129" s="187" t="s">
        <v>19</v>
      </c>
      <c r="N129" s="188" t="s">
        <v>41</v>
      </c>
      <c r="O129" s="66"/>
      <c r="P129" s="189">
        <f>O129*H129</f>
        <v>0</v>
      </c>
      <c r="Q129" s="189">
        <v>3.6904300000000001E-2</v>
      </c>
      <c r="R129" s="189">
        <f>Q129*H129</f>
        <v>0.68641998000000004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297</v>
      </c>
      <c r="AT129" s="191" t="s">
        <v>292</v>
      </c>
      <c r="AU129" s="191" t="s">
        <v>79</v>
      </c>
      <c r="AY129" s="19" t="s">
        <v>290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77</v>
      </c>
      <c r="BK129" s="192">
        <f>ROUND(I129*H129,2)</f>
        <v>0</v>
      </c>
      <c r="BL129" s="19" t="s">
        <v>297</v>
      </c>
      <c r="BM129" s="191" t="s">
        <v>3496</v>
      </c>
    </row>
    <row r="130" spans="1:65" s="2" customFormat="1" ht="11.25">
      <c r="A130" s="36"/>
      <c r="B130" s="37"/>
      <c r="C130" s="38"/>
      <c r="D130" s="193" t="s">
        <v>299</v>
      </c>
      <c r="E130" s="38"/>
      <c r="F130" s="194" t="s">
        <v>2457</v>
      </c>
      <c r="G130" s="38"/>
      <c r="H130" s="38"/>
      <c r="I130" s="195"/>
      <c r="J130" s="38"/>
      <c r="K130" s="38"/>
      <c r="L130" s="41"/>
      <c r="M130" s="196"/>
      <c r="N130" s="197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299</v>
      </c>
      <c r="AU130" s="19" t="s">
        <v>79</v>
      </c>
    </row>
    <row r="131" spans="1:65" s="14" customFormat="1" ht="11.25">
      <c r="B131" s="209"/>
      <c r="C131" s="210"/>
      <c r="D131" s="200" t="s">
        <v>301</v>
      </c>
      <c r="E131" s="211" t="s">
        <v>19</v>
      </c>
      <c r="F131" s="212" t="s">
        <v>2936</v>
      </c>
      <c r="G131" s="210"/>
      <c r="H131" s="213">
        <v>18.600000000000001</v>
      </c>
      <c r="I131" s="214"/>
      <c r="J131" s="210"/>
      <c r="K131" s="210"/>
      <c r="L131" s="215"/>
      <c r="M131" s="216"/>
      <c r="N131" s="217"/>
      <c r="O131" s="217"/>
      <c r="P131" s="217"/>
      <c r="Q131" s="217"/>
      <c r="R131" s="217"/>
      <c r="S131" s="217"/>
      <c r="T131" s="218"/>
      <c r="AT131" s="219" t="s">
        <v>301</v>
      </c>
      <c r="AU131" s="219" t="s">
        <v>79</v>
      </c>
      <c r="AV131" s="14" t="s">
        <v>79</v>
      </c>
      <c r="AW131" s="14" t="s">
        <v>32</v>
      </c>
      <c r="AX131" s="14" t="s">
        <v>70</v>
      </c>
      <c r="AY131" s="219" t="s">
        <v>290</v>
      </c>
    </row>
    <row r="132" spans="1:65" s="15" customFormat="1" ht="11.25">
      <c r="B132" s="220"/>
      <c r="C132" s="221"/>
      <c r="D132" s="200" t="s">
        <v>301</v>
      </c>
      <c r="E132" s="222" t="s">
        <v>19</v>
      </c>
      <c r="F132" s="223" t="s">
        <v>304</v>
      </c>
      <c r="G132" s="221"/>
      <c r="H132" s="224">
        <v>18.600000000000001</v>
      </c>
      <c r="I132" s="225"/>
      <c r="J132" s="221"/>
      <c r="K132" s="221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301</v>
      </c>
      <c r="AU132" s="230" t="s">
        <v>79</v>
      </c>
      <c r="AV132" s="15" t="s">
        <v>297</v>
      </c>
      <c r="AW132" s="15" t="s">
        <v>32</v>
      </c>
      <c r="AX132" s="15" t="s">
        <v>77</v>
      </c>
      <c r="AY132" s="230" t="s">
        <v>290</v>
      </c>
    </row>
    <row r="133" spans="1:65" s="2" customFormat="1" ht="16.5" customHeight="1">
      <c r="A133" s="36"/>
      <c r="B133" s="37"/>
      <c r="C133" s="180" t="s">
        <v>375</v>
      </c>
      <c r="D133" s="180" t="s">
        <v>292</v>
      </c>
      <c r="E133" s="181" t="s">
        <v>2026</v>
      </c>
      <c r="F133" s="182" t="s">
        <v>2027</v>
      </c>
      <c r="G133" s="183" t="s">
        <v>341</v>
      </c>
      <c r="H133" s="184">
        <v>73.23</v>
      </c>
      <c r="I133" s="185"/>
      <c r="J133" s="186">
        <f>ROUND(I133*H133,2)</f>
        <v>0</v>
      </c>
      <c r="K133" s="182" t="s">
        <v>296</v>
      </c>
      <c r="L133" s="41"/>
      <c r="M133" s="187" t="s">
        <v>19</v>
      </c>
      <c r="N133" s="188" t="s">
        <v>41</v>
      </c>
      <c r="O133" s="66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297</v>
      </c>
      <c r="AT133" s="191" t="s">
        <v>292</v>
      </c>
      <c r="AU133" s="191" t="s">
        <v>79</v>
      </c>
      <c r="AY133" s="19" t="s">
        <v>290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77</v>
      </c>
      <c r="BK133" s="192">
        <f>ROUND(I133*H133,2)</f>
        <v>0</v>
      </c>
      <c r="BL133" s="19" t="s">
        <v>297</v>
      </c>
      <c r="BM133" s="191" t="s">
        <v>3497</v>
      </c>
    </row>
    <row r="134" spans="1:65" s="2" customFormat="1" ht="11.25">
      <c r="A134" s="36"/>
      <c r="B134" s="37"/>
      <c r="C134" s="38"/>
      <c r="D134" s="193" t="s">
        <v>299</v>
      </c>
      <c r="E134" s="38"/>
      <c r="F134" s="194" t="s">
        <v>2029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299</v>
      </c>
      <c r="AU134" s="19" t="s">
        <v>79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3498</v>
      </c>
      <c r="G135" s="210"/>
      <c r="H135" s="213">
        <v>73.23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5" customFormat="1" ht="11.25">
      <c r="B136" s="220"/>
      <c r="C136" s="221"/>
      <c r="D136" s="200" t="s">
        <v>301</v>
      </c>
      <c r="E136" s="222" t="s">
        <v>19</v>
      </c>
      <c r="F136" s="223" t="s">
        <v>304</v>
      </c>
      <c r="G136" s="221"/>
      <c r="H136" s="224">
        <v>73.23</v>
      </c>
      <c r="I136" s="225"/>
      <c r="J136" s="221"/>
      <c r="K136" s="221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301</v>
      </c>
      <c r="AU136" s="230" t="s">
        <v>79</v>
      </c>
      <c r="AV136" s="15" t="s">
        <v>297</v>
      </c>
      <c r="AW136" s="15" t="s">
        <v>32</v>
      </c>
      <c r="AX136" s="15" t="s">
        <v>77</v>
      </c>
      <c r="AY136" s="230" t="s">
        <v>290</v>
      </c>
    </row>
    <row r="137" spans="1:65" s="2" customFormat="1" ht="24.2" customHeight="1">
      <c r="A137" s="36"/>
      <c r="B137" s="37"/>
      <c r="C137" s="180" t="s">
        <v>381</v>
      </c>
      <c r="D137" s="180" t="s">
        <v>292</v>
      </c>
      <c r="E137" s="181" t="s">
        <v>2141</v>
      </c>
      <c r="F137" s="182" t="s">
        <v>2142</v>
      </c>
      <c r="G137" s="183" t="s">
        <v>320</v>
      </c>
      <c r="H137" s="184">
        <v>415.58100000000002</v>
      </c>
      <c r="I137" s="185"/>
      <c r="J137" s="186">
        <f>ROUND(I137*H137,2)</f>
        <v>0</v>
      </c>
      <c r="K137" s="182" t="s">
        <v>296</v>
      </c>
      <c r="L137" s="41"/>
      <c r="M137" s="187" t="s">
        <v>19</v>
      </c>
      <c r="N137" s="188" t="s">
        <v>41</v>
      </c>
      <c r="O137" s="66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297</v>
      </c>
      <c r="AT137" s="191" t="s">
        <v>292</v>
      </c>
      <c r="AU137" s="191" t="s">
        <v>79</v>
      </c>
      <c r="AY137" s="19" t="s">
        <v>290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77</v>
      </c>
      <c r="BK137" s="192">
        <f>ROUND(I137*H137,2)</f>
        <v>0</v>
      </c>
      <c r="BL137" s="19" t="s">
        <v>297</v>
      </c>
      <c r="BM137" s="191" t="s">
        <v>3499</v>
      </c>
    </row>
    <row r="138" spans="1:65" s="2" customFormat="1" ht="11.25">
      <c r="A138" s="36"/>
      <c r="B138" s="37"/>
      <c r="C138" s="38"/>
      <c r="D138" s="193" t="s">
        <v>299</v>
      </c>
      <c r="E138" s="38"/>
      <c r="F138" s="194" t="s">
        <v>2144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299</v>
      </c>
      <c r="AU138" s="19" t="s">
        <v>79</v>
      </c>
    </row>
    <row r="139" spans="1:65" s="13" customFormat="1" ht="11.25">
      <c r="B139" s="198"/>
      <c r="C139" s="199"/>
      <c r="D139" s="200" t="s">
        <v>301</v>
      </c>
      <c r="E139" s="201" t="s">
        <v>19</v>
      </c>
      <c r="F139" s="202" t="s">
        <v>2462</v>
      </c>
      <c r="G139" s="199"/>
      <c r="H139" s="201" t="s">
        <v>19</v>
      </c>
      <c r="I139" s="203"/>
      <c r="J139" s="199"/>
      <c r="K139" s="199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301</v>
      </c>
      <c r="AU139" s="208" t="s">
        <v>79</v>
      </c>
      <c r="AV139" s="13" t="s">
        <v>77</v>
      </c>
      <c r="AW139" s="13" t="s">
        <v>32</v>
      </c>
      <c r="AX139" s="13" t="s">
        <v>70</v>
      </c>
      <c r="AY139" s="208" t="s">
        <v>290</v>
      </c>
    </row>
    <row r="140" spans="1:65" s="14" customFormat="1" ht="11.25">
      <c r="B140" s="209"/>
      <c r="C140" s="210"/>
      <c r="D140" s="200" t="s">
        <v>301</v>
      </c>
      <c r="E140" s="211" t="s">
        <v>19</v>
      </c>
      <c r="F140" s="212" t="s">
        <v>3500</v>
      </c>
      <c r="G140" s="210"/>
      <c r="H140" s="213">
        <v>443.916</v>
      </c>
      <c r="I140" s="214"/>
      <c r="J140" s="210"/>
      <c r="K140" s="210"/>
      <c r="L140" s="215"/>
      <c r="M140" s="216"/>
      <c r="N140" s="217"/>
      <c r="O140" s="217"/>
      <c r="P140" s="217"/>
      <c r="Q140" s="217"/>
      <c r="R140" s="217"/>
      <c r="S140" s="217"/>
      <c r="T140" s="218"/>
      <c r="AT140" s="219" t="s">
        <v>301</v>
      </c>
      <c r="AU140" s="219" t="s">
        <v>79</v>
      </c>
      <c r="AV140" s="14" t="s">
        <v>79</v>
      </c>
      <c r="AW140" s="14" t="s">
        <v>32</v>
      </c>
      <c r="AX140" s="14" t="s">
        <v>70</v>
      </c>
      <c r="AY140" s="219" t="s">
        <v>290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3248</v>
      </c>
      <c r="G141" s="210"/>
      <c r="H141" s="213">
        <v>22.5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6" customFormat="1" ht="11.25">
      <c r="B142" s="231"/>
      <c r="C142" s="232"/>
      <c r="D142" s="200" t="s">
        <v>301</v>
      </c>
      <c r="E142" s="233" t="s">
        <v>19</v>
      </c>
      <c r="F142" s="234" t="s">
        <v>399</v>
      </c>
      <c r="G142" s="232"/>
      <c r="H142" s="235">
        <v>466.416</v>
      </c>
      <c r="I142" s="236"/>
      <c r="J142" s="232"/>
      <c r="K142" s="232"/>
      <c r="L142" s="237"/>
      <c r="M142" s="238"/>
      <c r="N142" s="239"/>
      <c r="O142" s="239"/>
      <c r="P142" s="239"/>
      <c r="Q142" s="239"/>
      <c r="R142" s="239"/>
      <c r="S142" s="239"/>
      <c r="T142" s="240"/>
      <c r="AT142" s="241" t="s">
        <v>301</v>
      </c>
      <c r="AU142" s="241" t="s">
        <v>79</v>
      </c>
      <c r="AV142" s="16" t="s">
        <v>171</v>
      </c>
      <c r="AW142" s="16" t="s">
        <v>32</v>
      </c>
      <c r="AX142" s="16" t="s">
        <v>70</v>
      </c>
      <c r="AY142" s="241" t="s">
        <v>290</v>
      </c>
    </row>
    <row r="143" spans="1:65" s="13" customFormat="1" ht="11.25">
      <c r="B143" s="198"/>
      <c r="C143" s="199"/>
      <c r="D143" s="200" t="s">
        <v>301</v>
      </c>
      <c r="E143" s="201" t="s">
        <v>19</v>
      </c>
      <c r="F143" s="202" t="s">
        <v>2470</v>
      </c>
      <c r="G143" s="199"/>
      <c r="H143" s="201" t="s">
        <v>19</v>
      </c>
      <c r="I143" s="203"/>
      <c r="J143" s="199"/>
      <c r="K143" s="199"/>
      <c r="L143" s="204"/>
      <c r="M143" s="205"/>
      <c r="N143" s="206"/>
      <c r="O143" s="206"/>
      <c r="P143" s="206"/>
      <c r="Q143" s="206"/>
      <c r="R143" s="206"/>
      <c r="S143" s="206"/>
      <c r="T143" s="207"/>
      <c r="AT143" s="208" t="s">
        <v>301</v>
      </c>
      <c r="AU143" s="208" t="s">
        <v>79</v>
      </c>
      <c r="AV143" s="13" t="s">
        <v>77</v>
      </c>
      <c r="AW143" s="13" t="s">
        <v>32</v>
      </c>
      <c r="AX143" s="13" t="s">
        <v>70</v>
      </c>
      <c r="AY143" s="208" t="s">
        <v>290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3501</v>
      </c>
      <c r="G144" s="210"/>
      <c r="H144" s="213">
        <v>-14.646000000000001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3502</v>
      </c>
      <c r="G145" s="210"/>
      <c r="H145" s="213">
        <v>-46.534999999999997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4" customFormat="1" ht="11.25">
      <c r="B146" s="209"/>
      <c r="C146" s="210"/>
      <c r="D146" s="200" t="s">
        <v>301</v>
      </c>
      <c r="E146" s="211" t="s">
        <v>19</v>
      </c>
      <c r="F146" s="212" t="s">
        <v>3503</v>
      </c>
      <c r="G146" s="210"/>
      <c r="H146" s="213">
        <v>-0.748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301</v>
      </c>
      <c r="AU146" s="219" t="s">
        <v>79</v>
      </c>
      <c r="AV146" s="14" t="s">
        <v>79</v>
      </c>
      <c r="AW146" s="14" t="s">
        <v>32</v>
      </c>
      <c r="AX146" s="14" t="s">
        <v>70</v>
      </c>
      <c r="AY146" s="219" t="s">
        <v>290</v>
      </c>
    </row>
    <row r="147" spans="1:65" s="14" customFormat="1" ht="11.25">
      <c r="B147" s="209"/>
      <c r="C147" s="210"/>
      <c r="D147" s="200" t="s">
        <v>301</v>
      </c>
      <c r="E147" s="211" t="s">
        <v>19</v>
      </c>
      <c r="F147" s="212" t="s">
        <v>3504</v>
      </c>
      <c r="G147" s="210"/>
      <c r="H147" s="213">
        <v>-1.65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301</v>
      </c>
      <c r="AU147" s="219" t="s">
        <v>79</v>
      </c>
      <c r="AV147" s="14" t="s">
        <v>79</v>
      </c>
      <c r="AW147" s="14" t="s">
        <v>32</v>
      </c>
      <c r="AX147" s="14" t="s">
        <v>70</v>
      </c>
      <c r="AY147" s="219" t="s">
        <v>290</v>
      </c>
    </row>
    <row r="148" spans="1:65" s="16" customFormat="1" ht="11.25">
      <c r="B148" s="231"/>
      <c r="C148" s="232"/>
      <c r="D148" s="200" t="s">
        <v>301</v>
      </c>
      <c r="E148" s="233" t="s">
        <v>19</v>
      </c>
      <c r="F148" s="234" t="s">
        <v>399</v>
      </c>
      <c r="G148" s="232"/>
      <c r="H148" s="235">
        <v>-63.578999999999994</v>
      </c>
      <c r="I148" s="236"/>
      <c r="J148" s="232"/>
      <c r="K148" s="232"/>
      <c r="L148" s="237"/>
      <c r="M148" s="238"/>
      <c r="N148" s="239"/>
      <c r="O148" s="239"/>
      <c r="P148" s="239"/>
      <c r="Q148" s="239"/>
      <c r="R148" s="239"/>
      <c r="S148" s="239"/>
      <c r="T148" s="240"/>
      <c r="AT148" s="241" t="s">
        <v>301</v>
      </c>
      <c r="AU148" s="241" t="s">
        <v>79</v>
      </c>
      <c r="AV148" s="16" t="s">
        <v>171</v>
      </c>
      <c r="AW148" s="16" t="s">
        <v>32</v>
      </c>
      <c r="AX148" s="16" t="s">
        <v>70</v>
      </c>
      <c r="AY148" s="241" t="s">
        <v>290</v>
      </c>
    </row>
    <row r="149" spans="1:65" s="14" customFormat="1" ht="11.25">
      <c r="B149" s="209"/>
      <c r="C149" s="210"/>
      <c r="D149" s="200" t="s">
        <v>301</v>
      </c>
      <c r="E149" s="211" t="s">
        <v>19</v>
      </c>
      <c r="F149" s="212" t="s">
        <v>3505</v>
      </c>
      <c r="G149" s="210"/>
      <c r="H149" s="213">
        <v>12.744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301</v>
      </c>
      <c r="AU149" s="219" t="s">
        <v>79</v>
      </c>
      <c r="AV149" s="14" t="s">
        <v>79</v>
      </c>
      <c r="AW149" s="14" t="s">
        <v>32</v>
      </c>
      <c r="AX149" s="14" t="s">
        <v>70</v>
      </c>
      <c r="AY149" s="219" t="s">
        <v>290</v>
      </c>
    </row>
    <row r="150" spans="1:65" s="15" customFormat="1" ht="11.25">
      <c r="B150" s="220"/>
      <c r="C150" s="221"/>
      <c r="D150" s="200" t="s">
        <v>301</v>
      </c>
      <c r="E150" s="222" t="s">
        <v>19</v>
      </c>
      <c r="F150" s="223" t="s">
        <v>304</v>
      </c>
      <c r="G150" s="221"/>
      <c r="H150" s="224">
        <v>415.58100000000002</v>
      </c>
      <c r="I150" s="225"/>
      <c r="J150" s="221"/>
      <c r="K150" s="221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301</v>
      </c>
      <c r="AU150" s="230" t="s">
        <v>79</v>
      </c>
      <c r="AV150" s="15" t="s">
        <v>297</v>
      </c>
      <c r="AW150" s="15" t="s">
        <v>32</v>
      </c>
      <c r="AX150" s="15" t="s">
        <v>77</v>
      </c>
      <c r="AY150" s="230" t="s">
        <v>290</v>
      </c>
    </row>
    <row r="151" spans="1:65" s="2" customFormat="1" ht="24.2" customHeight="1">
      <c r="A151" s="36"/>
      <c r="B151" s="37"/>
      <c r="C151" s="180" t="s">
        <v>416</v>
      </c>
      <c r="D151" s="180" t="s">
        <v>292</v>
      </c>
      <c r="E151" s="181" t="s">
        <v>2478</v>
      </c>
      <c r="F151" s="182" t="s">
        <v>2479</v>
      </c>
      <c r="G151" s="183" t="s">
        <v>320</v>
      </c>
      <c r="H151" s="184">
        <v>24.75</v>
      </c>
      <c r="I151" s="185"/>
      <c r="J151" s="186">
        <f>ROUND(I151*H151,2)</f>
        <v>0</v>
      </c>
      <c r="K151" s="182" t="s">
        <v>296</v>
      </c>
      <c r="L151" s="41"/>
      <c r="M151" s="187" t="s">
        <v>19</v>
      </c>
      <c r="N151" s="188" t="s">
        <v>41</v>
      </c>
      <c r="O151" s="66"/>
      <c r="P151" s="189">
        <f>O151*H151</f>
        <v>0</v>
      </c>
      <c r="Q151" s="189">
        <v>0</v>
      </c>
      <c r="R151" s="189">
        <f>Q151*H151</f>
        <v>0</v>
      </c>
      <c r="S151" s="189">
        <v>0</v>
      </c>
      <c r="T151" s="190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1" t="s">
        <v>297</v>
      </c>
      <c r="AT151" s="191" t="s">
        <v>292</v>
      </c>
      <c r="AU151" s="191" t="s">
        <v>79</v>
      </c>
      <c r="AY151" s="19" t="s">
        <v>290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77</v>
      </c>
      <c r="BK151" s="192">
        <f>ROUND(I151*H151,2)</f>
        <v>0</v>
      </c>
      <c r="BL151" s="19" t="s">
        <v>297</v>
      </c>
      <c r="BM151" s="191" t="s">
        <v>3506</v>
      </c>
    </row>
    <row r="152" spans="1:65" s="2" customFormat="1" ht="11.25">
      <c r="A152" s="36"/>
      <c r="B152" s="37"/>
      <c r="C152" s="38"/>
      <c r="D152" s="193" t="s">
        <v>299</v>
      </c>
      <c r="E152" s="38"/>
      <c r="F152" s="194" t="s">
        <v>2481</v>
      </c>
      <c r="G152" s="38"/>
      <c r="H152" s="38"/>
      <c r="I152" s="195"/>
      <c r="J152" s="38"/>
      <c r="K152" s="38"/>
      <c r="L152" s="41"/>
      <c r="M152" s="196"/>
      <c r="N152" s="197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299</v>
      </c>
      <c r="AU152" s="19" t="s">
        <v>79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2482</v>
      </c>
      <c r="G153" s="210"/>
      <c r="H153" s="213">
        <v>8.25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2954</v>
      </c>
      <c r="G154" s="210"/>
      <c r="H154" s="213">
        <v>16.5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5" customFormat="1" ht="11.25">
      <c r="B155" s="220"/>
      <c r="C155" s="221"/>
      <c r="D155" s="200" t="s">
        <v>301</v>
      </c>
      <c r="E155" s="222" t="s">
        <v>19</v>
      </c>
      <c r="F155" s="223" t="s">
        <v>304</v>
      </c>
      <c r="G155" s="221"/>
      <c r="H155" s="224">
        <v>24.75</v>
      </c>
      <c r="I155" s="225"/>
      <c r="J155" s="221"/>
      <c r="K155" s="221"/>
      <c r="L155" s="226"/>
      <c r="M155" s="227"/>
      <c r="N155" s="228"/>
      <c r="O155" s="228"/>
      <c r="P155" s="228"/>
      <c r="Q155" s="228"/>
      <c r="R155" s="228"/>
      <c r="S155" s="228"/>
      <c r="T155" s="229"/>
      <c r="AT155" s="230" t="s">
        <v>301</v>
      </c>
      <c r="AU155" s="230" t="s">
        <v>79</v>
      </c>
      <c r="AV155" s="15" t="s">
        <v>297</v>
      </c>
      <c r="AW155" s="15" t="s">
        <v>32</v>
      </c>
      <c r="AX155" s="15" t="s">
        <v>77</v>
      </c>
      <c r="AY155" s="230" t="s">
        <v>290</v>
      </c>
    </row>
    <row r="156" spans="1:65" s="2" customFormat="1" ht="24.2" customHeight="1">
      <c r="A156" s="36"/>
      <c r="B156" s="37"/>
      <c r="C156" s="180" t="s">
        <v>422</v>
      </c>
      <c r="D156" s="180" t="s">
        <v>292</v>
      </c>
      <c r="E156" s="181" t="s">
        <v>2149</v>
      </c>
      <c r="F156" s="182" t="s">
        <v>2150</v>
      </c>
      <c r="G156" s="183" t="s">
        <v>341</v>
      </c>
      <c r="H156" s="184">
        <v>829.62</v>
      </c>
      <c r="I156" s="185"/>
      <c r="J156" s="186">
        <f>ROUND(I156*H156,2)</f>
        <v>0</v>
      </c>
      <c r="K156" s="182" t="s">
        <v>296</v>
      </c>
      <c r="L156" s="41"/>
      <c r="M156" s="187" t="s">
        <v>19</v>
      </c>
      <c r="N156" s="188" t="s">
        <v>41</v>
      </c>
      <c r="O156" s="66"/>
      <c r="P156" s="189">
        <f>O156*H156</f>
        <v>0</v>
      </c>
      <c r="Q156" s="189">
        <v>5.8135999999999995E-4</v>
      </c>
      <c r="R156" s="189">
        <f>Q156*H156</f>
        <v>0.48230788319999995</v>
      </c>
      <c r="S156" s="189">
        <v>0</v>
      </c>
      <c r="T156" s="190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1" t="s">
        <v>297</v>
      </c>
      <c r="AT156" s="191" t="s">
        <v>292</v>
      </c>
      <c r="AU156" s="191" t="s">
        <v>79</v>
      </c>
      <c r="AY156" s="19" t="s">
        <v>290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77</v>
      </c>
      <c r="BK156" s="192">
        <f>ROUND(I156*H156,2)</f>
        <v>0</v>
      </c>
      <c r="BL156" s="19" t="s">
        <v>297</v>
      </c>
      <c r="BM156" s="191" t="s">
        <v>3507</v>
      </c>
    </row>
    <row r="157" spans="1:65" s="2" customFormat="1" ht="11.25">
      <c r="A157" s="36"/>
      <c r="B157" s="37"/>
      <c r="C157" s="38"/>
      <c r="D157" s="193" t="s">
        <v>299</v>
      </c>
      <c r="E157" s="38"/>
      <c r="F157" s="194" t="s">
        <v>2152</v>
      </c>
      <c r="G157" s="38"/>
      <c r="H157" s="38"/>
      <c r="I157" s="195"/>
      <c r="J157" s="38"/>
      <c r="K157" s="38"/>
      <c r="L157" s="41"/>
      <c r="M157" s="196"/>
      <c r="N157" s="197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299</v>
      </c>
      <c r="AU157" s="19" t="s">
        <v>79</v>
      </c>
    </row>
    <row r="158" spans="1:65" s="13" customFormat="1" ht="11.25">
      <c r="B158" s="198"/>
      <c r="C158" s="199"/>
      <c r="D158" s="200" t="s">
        <v>301</v>
      </c>
      <c r="E158" s="201" t="s">
        <v>19</v>
      </c>
      <c r="F158" s="202" t="s">
        <v>2462</v>
      </c>
      <c r="G158" s="199"/>
      <c r="H158" s="201" t="s">
        <v>19</v>
      </c>
      <c r="I158" s="203"/>
      <c r="J158" s="199"/>
      <c r="K158" s="199"/>
      <c r="L158" s="204"/>
      <c r="M158" s="205"/>
      <c r="N158" s="206"/>
      <c r="O158" s="206"/>
      <c r="P158" s="206"/>
      <c r="Q158" s="206"/>
      <c r="R158" s="206"/>
      <c r="S158" s="206"/>
      <c r="T158" s="207"/>
      <c r="AT158" s="208" t="s">
        <v>301</v>
      </c>
      <c r="AU158" s="208" t="s">
        <v>79</v>
      </c>
      <c r="AV158" s="13" t="s">
        <v>77</v>
      </c>
      <c r="AW158" s="13" t="s">
        <v>32</v>
      </c>
      <c r="AX158" s="13" t="s">
        <v>70</v>
      </c>
      <c r="AY158" s="208" t="s">
        <v>290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3508</v>
      </c>
      <c r="G159" s="210"/>
      <c r="H159" s="213">
        <v>807.12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70</v>
      </c>
      <c r="AY159" s="219" t="s">
        <v>290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3248</v>
      </c>
      <c r="G160" s="210"/>
      <c r="H160" s="213">
        <v>22.5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5" customFormat="1" ht="11.25">
      <c r="B161" s="220"/>
      <c r="C161" s="221"/>
      <c r="D161" s="200" t="s">
        <v>301</v>
      </c>
      <c r="E161" s="222" t="s">
        <v>19</v>
      </c>
      <c r="F161" s="223" t="s">
        <v>304</v>
      </c>
      <c r="G161" s="221"/>
      <c r="H161" s="224">
        <v>829.62</v>
      </c>
      <c r="I161" s="225"/>
      <c r="J161" s="221"/>
      <c r="K161" s="221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301</v>
      </c>
      <c r="AU161" s="230" t="s">
        <v>79</v>
      </c>
      <c r="AV161" s="15" t="s">
        <v>297</v>
      </c>
      <c r="AW161" s="15" t="s">
        <v>32</v>
      </c>
      <c r="AX161" s="15" t="s">
        <v>77</v>
      </c>
      <c r="AY161" s="230" t="s">
        <v>290</v>
      </c>
    </row>
    <row r="162" spans="1:65" s="2" customFormat="1" ht="24.2" customHeight="1">
      <c r="A162" s="36"/>
      <c r="B162" s="37"/>
      <c r="C162" s="180" t="s">
        <v>428</v>
      </c>
      <c r="D162" s="180" t="s">
        <v>292</v>
      </c>
      <c r="E162" s="181" t="s">
        <v>2154</v>
      </c>
      <c r="F162" s="182" t="s">
        <v>2155</v>
      </c>
      <c r="G162" s="183" t="s">
        <v>341</v>
      </c>
      <c r="H162" s="184">
        <v>829.62</v>
      </c>
      <c r="I162" s="185"/>
      <c r="J162" s="186">
        <f>ROUND(I162*H162,2)</f>
        <v>0</v>
      </c>
      <c r="K162" s="182" t="s">
        <v>296</v>
      </c>
      <c r="L162" s="41"/>
      <c r="M162" s="187" t="s">
        <v>19</v>
      </c>
      <c r="N162" s="188" t="s">
        <v>41</v>
      </c>
      <c r="O162" s="66"/>
      <c r="P162" s="189">
        <f>O162*H162</f>
        <v>0</v>
      </c>
      <c r="Q162" s="189">
        <v>0</v>
      </c>
      <c r="R162" s="189">
        <f>Q162*H162</f>
        <v>0</v>
      </c>
      <c r="S162" s="189">
        <v>0</v>
      </c>
      <c r="T162" s="190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1" t="s">
        <v>297</v>
      </c>
      <c r="AT162" s="191" t="s">
        <v>292</v>
      </c>
      <c r="AU162" s="191" t="s">
        <v>79</v>
      </c>
      <c r="AY162" s="19" t="s">
        <v>290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77</v>
      </c>
      <c r="BK162" s="192">
        <f>ROUND(I162*H162,2)</f>
        <v>0</v>
      </c>
      <c r="BL162" s="19" t="s">
        <v>297</v>
      </c>
      <c r="BM162" s="191" t="s">
        <v>3509</v>
      </c>
    </row>
    <row r="163" spans="1:65" s="2" customFormat="1" ht="11.25">
      <c r="A163" s="36"/>
      <c r="B163" s="37"/>
      <c r="C163" s="38"/>
      <c r="D163" s="193" t="s">
        <v>299</v>
      </c>
      <c r="E163" s="38"/>
      <c r="F163" s="194" t="s">
        <v>2157</v>
      </c>
      <c r="G163" s="38"/>
      <c r="H163" s="38"/>
      <c r="I163" s="195"/>
      <c r="J163" s="38"/>
      <c r="K163" s="38"/>
      <c r="L163" s="41"/>
      <c r="M163" s="196"/>
      <c r="N163" s="197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299</v>
      </c>
      <c r="AU163" s="19" t="s">
        <v>79</v>
      </c>
    </row>
    <row r="164" spans="1:65" s="2" customFormat="1" ht="37.9" customHeight="1">
      <c r="A164" s="36"/>
      <c r="B164" s="37"/>
      <c r="C164" s="180" t="s">
        <v>8</v>
      </c>
      <c r="D164" s="180" t="s">
        <v>292</v>
      </c>
      <c r="E164" s="181" t="s">
        <v>2158</v>
      </c>
      <c r="F164" s="182" t="s">
        <v>2159</v>
      </c>
      <c r="G164" s="183" t="s">
        <v>320</v>
      </c>
      <c r="H164" s="184">
        <v>391.92399999999998</v>
      </c>
      <c r="I164" s="185"/>
      <c r="J164" s="186">
        <f>ROUND(I164*H164,2)</f>
        <v>0</v>
      </c>
      <c r="K164" s="182" t="s">
        <v>296</v>
      </c>
      <c r="L164" s="41"/>
      <c r="M164" s="187" t="s">
        <v>19</v>
      </c>
      <c r="N164" s="188" t="s">
        <v>41</v>
      </c>
      <c r="O164" s="66"/>
      <c r="P164" s="189">
        <f>O164*H164</f>
        <v>0</v>
      </c>
      <c r="Q164" s="189">
        <v>0</v>
      </c>
      <c r="R164" s="189">
        <f>Q164*H164</f>
        <v>0</v>
      </c>
      <c r="S164" s="189">
        <v>0</v>
      </c>
      <c r="T164" s="190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297</v>
      </c>
      <c r="AT164" s="191" t="s">
        <v>292</v>
      </c>
      <c r="AU164" s="191" t="s">
        <v>79</v>
      </c>
      <c r="AY164" s="19" t="s">
        <v>290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77</v>
      </c>
      <c r="BK164" s="192">
        <f>ROUND(I164*H164,2)</f>
        <v>0</v>
      </c>
      <c r="BL164" s="19" t="s">
        <v>297</v>
      </c>
      <c r="BM164" s="191" t="s">
        <v>3510</v>
      </c>
    </row>
    <row r="165" spans="1:65" s="2" customFormat="1" ht="11.25">
      <c r="A165" s="36"/>
      <c r="B165" s="37"/>
      <c r="C165" s="38"/>
      <c r="D165" s="193" t="s">
        <v>299</v>
      </c>
      <c r="E165" s="38"/>
      <c r="F165" s="194" t="s">
        <v>2161</v>
      </c>
      <c r="G165" s="38"/>
      <c r="H165" s="38"/>
      <c r="I165" s="195"/>
      <c r="J165" s="38"/>
      <c r="K165" s="38"/>
      <c r="L165" s="41"/>
      <c r="M165" s="196"/>
      <c r="N165" s="197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299</v>
      </c>
      <c r="AU165" s="19" t="s">
        <v>79</v>
      </c>
    </row>
    <row r="166" spans="1:65" s="13" customFormat="1" ht="11.25">
      <c r="B166" s="198"/>
      <c r="C166" s="199"/>
      <c r="D166" s="200" t="s">
        <v>301</v>
      </c>
      <c r="E166" s="201" t="s">
        <v>19</v>
      </c>
      <c r="F166" s="202" t="s">
        <v>2162</v>
      </c>
      <c r="G166" s="199"/>
      <c r="H166" s="201" t="s">
        <v>19</v>
      </c>
      <c r="I166" s="203"/>
      <c r="J166" s="199"/>
      <c r="K166" s="199"/>
      <c r="L166" s="204"/>
      <c r="M166" s="205"/>
      <c r="N166" s="206"/>
      <c r="O166" s="206"/>
      <c r="P166" s="206"/>
      <c r="Q166" s="206"/>
      <c r="R166" s="206"/>
      <c r="S166" s="206"/>
      <c r="T166" s="207"/>
      <c r="AT166" s="208" t="s">
        <v>301</v>
      </c>
      <c r="AU166" s="208" t="s">
        <v>79</v>
      </c>
      <c r="AV166" s="13" t="s">
        <v>77</v>
      </c>
      <c r="AW166" s="13" t="s">
        <v>32</v>
      </c>
      <c r="AX166" s="13" t="s">
        <v>70</v>
      </c>
      <c r="AY166" s="208" t="s">
        <v>290</v>
      </c>
    </row>
    <row r="167" spans="1:65" s="13" customFormat="1" ht="11.25">
      <c r="B167" s="198"/>
      <c r="C167" s="199"/>
      <c r="D167" s="200" t="s">
        <v>301</v>
      </c>
      <c r="E167" s="201" t="s">
        <v>19</v>
      </c>
      <c r="F167" s="202" t="s">
        <v>2163</v>
      </c>
      <c r="G167" s="199"/>
      <c r="H167" s="201" t="s">
        <v>19</v>
      </c>
      <c r="I167" s="203"/>
      <c r="J167" s="199"/>
      <c r="K167" s="199"/>
      <c r="L167" s="204"/>
      <c r="M167" s="205"/>
      <c r="N167" s="206"/>
      <c r="O167" s="206"/>
      <c r="P167" s="206"/>
      <c r="Q167" s="206"/>
      <c r="R167" s="206"/>
      <c r="S167" s="206"/>
      <c r="T167" s="207"/>
      <c r="AT167" s="208" t="s">
        <v>301</v>
      </c>
      <c r="AU167" s="208" t="s">
        <v>79</v>
      </c>
      <c r="AV167" s="13" t="s">
        <v>77</v>
      </c>
      <c r="AW167" s="13" t="s">
        <v>32</v>
      </c>
      <c r="AX167" s="13" t="s">
        <v>70</v>
      </c>
      <c r="AY167" s="208" t="s">
        <v>290</v>
      </c>
    </row>
    <row r="168" spans="1:65" s="13" customFormat="1" ht="11.25">
      <c r="B168" s="198"/>
      <c r="C168" s="199"/>
      <c r="D168" s="200" t="s">
        <v>301</v>
      </c>
      <c r="E168" s="201" t="s">
        <v>19</v>
      </c>
      <c r="F168" s="202" t="s">
        <v>2494</v>
      </c>
      <c r="G168" s="199"/>
      <c r="H168" s="201" t="s">
        <v>19</v>
      </c>
      <c r="I168" s="203"/>
      <c r="J168" s="199"/>
      <c r="K168" s="199"/>
      <c r="L168" s="204"/>
      <c r="M168" s="205"/>
      <c r="N168" s="206"/>
      <c r="O168" s="206"/>
      <c r="P168" s="206"/>
      <c r="Q168" s="206"/>
      <c r="R168" s="206"/>
      <c r="S168" s="206"/>
      <c r="T168" s="207"/>
      <c r="AT168" s="208" t="s">
        <v>301</v>
      </c>
      <c r="AU168" s="208" t="s">
        <v>79</v>
      </c>
      <c r="AV168" s="13" t="s">
        <v>77</v>
      </c>
      <c r="AW168" s="13" t="s">
        <v>32</v>
      </c>
      <c r="AX168" s="13" t="s">
        <v>70</v>
      </c>
      <c r="AY168" s="208" t="s">
        <v>290</v>
      </c>
    </row>
    <row r="169" spans="1:65" s="14" customFormat="1" ht="11.25">
      <c r="B169" s="209"/>
      <c r="C169" s="210"/>
      <c r="D169" s="200" t="s">
        <v>301</v>
      </c>
      <c r="E169" s="211" t="s">
        <v>19</v>
      </c>
      <c r="F169" s="212" t="s">
        <v>3511</v>
      </c>
      <c r="G169" s="210"/>
      <c r="H169" s="213">
        <v>148.845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301</v>
      </c>
      <c r="AU169" s="219" t="s">
        <v>79</v>
      </c>
      <c r="AV169" s="14" t="s">
        <v>79</v>
      </c>
      <c r="AW169" s="14" t="s">
        <v>32</v>
      </c>
      <c r="AX169" s="14" t="s">
        <v>70</v>
      </c>
      <c r="AY169" s="219" t="s">
        <v>290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3512</v>
      </c>
      <c r="G170" s="210"/>
      <c r="H170" s="213">
        <v>8.0410000000000004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3" customFormat="1" ht="11.25">
      <c r="B171" s="198"/>
      <c r="C171" s="199"/>
      <c r="D171" s="200" t="s">
        <v>301</v>
      </c>
      <c r="E171" s="201" t="s">
        <v>19</v>
      </c>
      <c r="F171" s="202" t="s">
        <v>2497</v>
      </c>
      <c r="G171" s="199"/>
      <c r="H171" s="201" t="s">
        <v>19</v>
      </c>
      <c r="I171" s="203"/>
      <c r="J171" s="199"/>
      <c r="K171" s="199"/>
      <c r="L171" s="204"/>
      <c r="M171" s="205"/>
      <c r="N171" s="206"/>
      <c r="O171" s="206"/>
      <c r="P171" s="206"/>
      <c r="Q171" s="206"/>
      <c r="R171" s="206"/>
      <c r="S171" s="206"/>
      <c r="T171" s="207"/>
      <c r="AT171" s="208" t="s">
        <v>301</v>
      </c>
      <c r="AU171" s="208" t="s">
        <v>79</v>
      </c>
      <c r="AV171" s="13" t="s">
        <v>77</v>
      </c>
      <c r="AW171" s="13" t="s">
        <v>32</v>
      </c>
      <c r="AX171" s="13" t="s">
        <v>70</v>
      </c>
      <c r="AY171" s="208" t="s">
        <v>290</v>
      </c>
    </row>
    <row r="172" spans="1:65" s="14" customFormat="1" ht="11.25">
      <c r="B172" s="209"/>
      <c r="C172" s="210"/>
      <c r="D172" s="200" t="s">
        <v>301</v>
      </c>
      <c r="E172" s="211" t="s">
        <v>19</v>
      </c>
      <c r="F172" s="212" t="s">
        <v>3513</v>
      </c>
      <c r="G172" s="210"/>
      <c r="H172" s="213">
        <v>0.748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301</v>
      </c>
      <c r="AU172" s="219" t="s">
        <v>79</v>
      </c>
      <c r="AV172" s="14" t="s">
        <v>79</v>
      </c>
      <c r="AW172" s="14" t="s">
        <v>32</v>
      </c>
      <c r="AX172" s="14" t="s">
        <v>70</v>
      </c>
      <c r="AY172" s="219" t="s">
        <v>290</v>
      </c>
    </row>
    <row r="173" spans="1:65" s="14" customFormat="1" ht="11.25">
      <c r="B173" s="209"/>
      <c r="C173" s="210"/>
      <c r="D173" s="200" t="s">
        <v>301</v>
      </c>
      <c r="E173" s="211" t="s">
        <v>19</v>
      </c>
      <c r="F173" s="212" t="s">
        <v>3514</v>
      </c>
      <c r="G173" s="210"/>
      <c r="H173" s="213">
        <v>1.1000000000000001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301</v>
      </c>
      <c r="AU173" s="219" t="s">
        <v>79</v>
      </c>
      <c r="AV173" s="14" t="s">
        <v>79</v>
      </c>
      <c r="AW173" s="14" t="s">
        <v>32</v>
      </c>
      <c r="AX173" s="14" t="s">
        <v>70</v>
      </c>
      <c r="AY173" s="219" t="s">
        <v>290</v>
      </c>
    </row>
    <row r="174" spans="1:65" s="14" customFormat="1" ht="11.25">
      <c r="B174" s="209"/>
      <c r="C174" s="210"/>
      <c r="D174" s="200" t="s">
        <v>301</v>
      </c>
      <c r="E174" s="211" t="s">
        <v>19</v>
      </c>
      <c r="F174" s="212" t="s">
        <v>3515</v>
      </c>
      <c r="G174" s="210"/>
      <c r="H174" s="213">
        <v>37.228000000000002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301</v>
      </c>
      <c r="AU174" s="219" t="s">
        <v>79</v>
      </c>
      <c r="AV174" s="14" t="s">
        <v>79</v>
      </c>
      <c r="AW174" s="14" t="s">
        <v>32</v>
      </c>
      <c r="AX174" s="14" t="s">
        <v>70</v>
      </c>
      <c r="AY174" s="219" t="s">
        <v>290</v>
      </c>
    </row>
    <row r="175" spans="1:65" s="16" customFormat="1" ht="11.25">
      <c r="B175" s="231"/>
      <c r="C175" s="232"/>
      <c r="D175" s="200" t="s">
        <v>301</v>
      </c>
      <c r="E175" s="233" t="s">
        <v>19</v>
      </c>
      <c r="F175" s="234" t="s">
        <v>399</v>
      </c>
      <c r="G175" s="232"/>
      <c r="H175" s="235">
        <v>195.96199999999999</v>
      </c>
      <c r="I175" s="236"/>
      <c r="J175" s="232"/>
      <c r="K175" s="232"/>
      <c r="L175" s="237"/>
      <c r="M175" s="238"/>
      <c r="N175" s="239"/>
      <c r="O175" s="239"/>
      <c r="P175" s="239"/>
      <c r="Q175" s="239"/>
      <c r="R175" s="239"/>
      <c r="S175" s="239"/>
      <c r="T175" s="240"/>
      <c r="AT175" s="241" t="s">
        <v>301</v>
      </c>
      <c r="AU175" s="241" t="s">
        <v>79</v>
      </c>
      <c r="AV175" s="16" t="s">
        <v>171</v>
      </c>
      <c r="AW175" s="16" t="s">
        <v>32</v>
      </c>
      <c r="AX175" s="16" t="s">
        <v>70</v>
      </c>
      <c r="AY175" s="241" t="s">
        <v>290</v>
      </c>
    </row>
    <row r="176" spans="1:65" s="13" customFormat="1" ht="11.25">
      <c r="B176" s="198"/>
      <c r="C176" s="199"/>
      <c r="D176" s="200" t="s">
        <v>301</v>
      </c>
      <c r="E176" s="201" t="s">
        <v>19</v>
      </c>
      <c r="F176" s="202" t="s">
        <v>2165</v>
      </c>
      <c r="G176" s="199"/>
      <c r="H176" s="201" t="s">
        <v>19</v>
      </c>
      <c r="I176" s="203"/>
      <c r="J176" s="199"/>
      <c r="K176" s="199"/>
      <c r="L176" s="204"/>
      <c r="M176" s="205"/>
      <c r="N176" s="206"/>
      <c r="O176" s="206"/>
      <c r="P176" s="206"/>
      <c r="Q176" s="206"/>
      <c r="R176" s="206"/>
      <c r="S176" s="206"/>
      <c r="T176" s="207"/>
      <c r="AT176" s="208" t="s">
        <v>301</v>
      </c>
      <c r="AU176" s="208" t="s">
        <v>79</v>
      </c>
      <c r="AV176" s="13" t="s">
        <v>77</v>
      </c>
      <c r="AW176" s="13" t="s">
        <v>32</v>
      </c>
      <c r="AX176" s="13" t="s">
        <v>70</v>
      </c>
      <c r="AY176" s="208" t="s">
        <v>290</v>
      </c>
    </row>
    <row r="177" spans="1:65" s="13" customFormat="1" ht="11.25">
      <c r="B177" s="198"/>
      <c r="C177" s="199"/>
      <c r="D177" s="200" t="s">
        <v>301</v>
      </c>
      <c r="E177" s="201" t="s">
        <v>19</v>
      </c>
      <c r="F177" s="202" t="s">
        <v>2494</v>
      </c>
      <c r="G177" s="199"/>
      <c r="H177" s="201" t="s">
        <v>19</v>
      </c>
      <c r="I177" s="203"/>
      <c r="J177" s="199"/>
      <c r="K177" s="199"/>
      <c r="L177" s="204"/>
      <c r="M177" s="205"/>
      <c r="N177" s="206"/>
      <c r="O177" s="206"/>
      <c r="P177" s="206"/>
      <c r="Q177" s="206"/>
      <c r="R177" s="206"/>
      <c r="S177" s="206"/>
      <c r="T177" s="207"/>
      <c r="AT177" s="208" t="s">
        <v>301</v>
      </c>
      <c r="AU177" s="208" t="s">
        <v>79</v>
      </c>
      <c r="AV177" s="13" t="s">
        <v>77</v>
      </c>
      <c r="AW177" s="13" t="s">
        <v>32</v>
      </c>
      <c r="AX177" s="13" t="s">
        <v>70</v>
      </c>
      <c r="AY177" s="208" t="s">
        <v>290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3511</v>
      </c>
      <c r="G178" s="210"/>
      <c r="H178" s="213">
        <v>148.845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4" customFormat="1" ht="11.25">
      <c r="B179" s="209"/>
      <c r="C179" s="210"/>
      <c r="D179" s="200" t="s">
        <v>301</v>
      </c>
      <c r="E179" s="211" t="s">
        <v>19</v>
      </c>
      <c r="F179" s="212" t="s">
        <v>3512</v>
      </c>
      <c r="G179" s="210"/>
      <c r="H179" s="213">
        <v>8.0410000000000004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301</v>
      </c>
      <c r="AU179" s="219" t="s">
        <v>79</v>
      </c>
      <c r="AV179" s="14" t="s">
        <v>79</v>
      </c>
      <c r="AW179" s="14" t="s">
        <v>32</v>
      </c>
      <c r="AX179" s="14" t="s">
        <v>70</v>
      </c>
      <c r="AY179" s="219" t="s">
        <v>290</v>
      </c>
    </row>
    <row r="180" spans="1:65" s="13" customFormat="1" ht="11.25">
      <c r="B180" s="198"/>
      <c r="C180" s="199"/>
      <c r="D180" s="200" t="s">
        <v>301</v>
      </c>
      <c r="E180" s="201" t="s">
        <v>19</v>
      </c>
      <c r="F180" s="202" t="s">
        <v>2497</v>
      </c>
      <c r="G180" s="199"/>
      <c r="H180" s="201" t="s">
        <v>19</v>
      </c>
      <c r="I180" s="203"/>
      <c r="J180" s="199"/>
      <c r="K180" s="199"/>
      <c r="L180" s="204"/>
      <c r="M180" s="205"/>
      <c r="N180" s="206"/>
      <c r="O180" s="206"/>
      <c r="P180" s="206"/>
      <c r="Q180" s="206"/>
      <c r="R180" s="206"/>
      <c r="S180" s="206"/>
      <c r="T180" s="207"/>
      <c r="AT180" s="208" t="s">
        <v>301</v>
      </c>
      <c r="AU180" s="208" t="s">
        <v>79</v>
      </c>
      <c r="AV180" s="13" t="s">
        <v>77</v>
      </c>
      <c r="AW180" s="13" t="s">
        <v>32</v>
      </c>
      <c r="AX180" s="13" t="s">
        <v>70</v>
      </c>
      <c r="AY180" s="208" t="s">
        <v>290</v>
      </c>
    </row>
    <row r="181" spans="1:65" s="14" customFormat="1" ht="11.25">
      <c r="B181" s="209"/>
      <c r="C181" s="210"/>
      <c r="D181" s="200" t="s">
        <v>301</v>
      </c>
      <c r="E181" s="211" t="s">
        <v>19</v>
      </c>
      <c r="F181" s="212" t="s">
        <v>3513</v>
      </c>
      <c r="G181" s="210"/>
      <c r="H181" s="213">
        <v>0.748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301</v>
      </c>
      <c r="AU181" s="219" t="s">
        <v>79</v>
      </c>
      <c r="AV181" s="14" t="s">
        <v>79</v>
      </c>
      <c r="AW181" s="14" t="s">
        <v>32</v>
      </c>
      <c r="AX181" s="14" t="s">
        <v>70</v>
      </c>
      <c r="AY181" s="219" t="s">
        <v>290</v>
      </c>
    </row>
    <row r="182" spans="1:65" s="14" customFormat="1" ht="11.25">
      <c r="B182" s="209"/>
      <c r="C182" s="210"/>
      <c r="D182" s="200" t="s">
        <v>301</v>
      </c>
      <c r="E182" s="211" t="s">
        <v>19</v>
      </c>
      <c r="F182" s="212" t="s">
        <v>3514</v>
      </c>
      <c r="G182" s="210"/>
      <c r="H182" s="213">
        <v>1.1000000000000001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301</v>
      </c>
      <c r="AU182" s="219" t="s">
        <v>79</v>
      </c>
      <c r="AV182" s="14" t="s">
        <v>79</v>
      </c>
      <c r="AW182" s="14" t="s">
        <v>32</v>
      </c>
      <c r="AX182" s="14" t="s">
        <v>70</v>
      </c>
      <c r="AY182" s="219" t="s">
        <v>290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3515</v>
      </c>
      <c r="G183" s="210"/>
      <c r="H183" s="213">
        <v>37.228000000000002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6" customFormat="1" ht="11.25">
      <c r="B184" s="231"/>
      <c r="C184" s="232"/>
      <c r="D184" s="200" t="s">
        <v>301</v>
      </c>
      <c r="E184" s="233" t="s">
        <v>19</v>
      </c>
      <c r="F184" s="234" t="s">
        <v>399</v>
      </c>
      <c r="G184" s="232"/>
      <c r="H184" s="235">
        <v>195.96199999999999</v>
      </c>
      <c r="I184" s="236"/>
      <c r="J184" s="232"/>
      <c r="K184" s="232"/>
      <c r="L184" s="237"/>
      <c r="M184" s="238"/>
      <c r="N184" s="239"/>
      <c r="O184" s="239"/>
      <c r="P184" s="239"/>
      <c r="Q184" s="239"/>
      <c r="R184" s="239"/>
      <c r="S184" s="239"/>
      <c r="T184" s="240"/>
      <c r="AT184" s="241" t="s">
        <v>301</v>
      </c>
      <c r="AU184" s="241" t="s">
        <v>79</v>
      </c>
      <c r="AV184" s="16" t="s">
        <v>171</v>
      </c>
      <c r="AW184" s="16" t="s">
        <v>32</v>
      </c>
      <c r="AX184" s="16" t="s">
        <v>70</v>
      </c>
      <c r="AY184" s="241" t="s">
        <v>290</v>
      </c>
    </row>
    <row r="185" spans="1:65" s="15" customFormat="1" ht="11.25">
      <c r="B185" s="220"/>
      <c r="C185" s="221"/>
      <c r="D185" s="200" t="s">
        <v>301</v>
      </c>
      <c r="E185" s="222" t="s">
        <v>19</v>
      </c>
      <c r="F185" s="223" t="s">
        <v>304</v>
      </c>
      <c r="G185" s="221"/>
      <c r="H185" s="224">
        <v>391.92400000000004</v>
      </c>
      <c r="I185" s="225"/>
      <c r="J185" s="221"/>
      <c r="K185" s="221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301</v>
      </c>
      <c r="AU185" s="230" t="s">
        <v>79</v>
      </c>
      <c r="AV185" s="15" t="s">
        <v>297</v>
      </c>
      <c r="AW185" s="15" t="s">
        <v>32</v>
      </c>
      <c r="AX185" s="15" t="s">
        <v>77</v>
      </c>
      <c r="AY185" s="230" t="s">
        <v>290</v>
      </c>
    </row>
    <row r="186" spans="1:65" s="2" customFormat="1" ht="37.9" customHeight="1">
      <c r="A186" s="36"/>
      <c r="B186" s="37"/>
      <c r="C186" s="180" t="s">
        <v>440</v>
      </c>
      <c r="D186" s="180" t="s">
        <v>292</v>
      </c>
      <c r="E186" s="181" t="s">
        <v>2037</v>
      </c>
      <c r="F186" s="182" t="s">
        <v>2038</v>
      </c>
      <c r="G186" s="183" t="s">
        <v>320</v>
      </c>
      <c r="H186" s="184">
        <v>258.69499999999999</v>
      </c>
      <c r="I186" s="185"/>
      <c r="J186" s="186">
        <f>ROUND(I186*H186,2)</f>
        <v>0</v>
      </c>
      <c r="K186" s="182" t="s">
        <v>296</v>
      </c>
      <c r="L186" s="41"/>
      <c r="M186" s="187" t="s">
        <v>19</v>
      </c>
      <c r="N186" s="188" t="s">
        <v>41</v>
      </c>
      <c r="O186" s="66"/>
      <c r="P186" s="189">
        <f>O186*H186</f>
        <v>0</v>
      </c>
      <c r="Q186" s="189">
        <v>0</v>
      </c>
      <c r="R186" s="189">
        <f>Q186*H186</f>
        <v>0</v>
      </c>
      <c r="S186" s="189">
        <v>0</v>
      </c>
      <c r="T186" s="190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1" t="s">
        <v>297</v>
      </c>
      <c r="AT186" s="191" t="s">
        <v>292</v>
      </c>
      <c r="AU186" s="191" t="s">
        <v>79</v>
      </c>
      <c r="AY186" s="19" t="s">
        <v>290</v>
      </c>
      <c r="BE186" s="192">
        <f>IF(N186="základní",J186,0)</f>
        <v>0</v>
      </c>
      <c r="BF186" s="192">
        <f>IF(N186="snížená",J186,0)</f>
        <v>0</v>
      </c>
      <c r="BG186" s="192">
        <f>IF(N186="zákl. přenesená",J186,0)</f>
        <v>0</v>
      </c>
      <c r="BH186" s="192">
        <f>IF(N186="sníž. přenesená",J186,0)</f>
        <v>0</v>
      </c>
      <c r="BI186" s="192">
        <f>IF(N186="nulová",J186,0)</f>
        <v>0</v>
      </c>
      <c r="BJ186" s="19" t="s">
        <v>77</v>
      </c>
      <c r="BK186" s="192">
        <f>ROUND(I186*H186,2)</f>
        <v>0</v>
      </c>
      <c r="BL186" s="19" t="s">
        <v>297</v>
      </c>
      <c r="BM186" s="191" t="s">
        <v>3516</v>
      </c>
    </row>
    <row r="187" spans="1:65" s="2" customFormat="1" ht="11.25">
      <c r="A187" s="36"/>
      <c r="B187" s="37"/>
      <c r="C187" s="38"/>
      <c r="D187" s="193" t="s">
        <v>299</v>
      </c>
      <c r="E187" s="38"/>
      <c r="F187" s="194" t="s">
        <v>2040</v>
      </c>
      <c r="G187" s="38"/>
      <c r="H187" s="38"/>
      <c r="I187" s="195"/>
      <c r="J187" s="38"/>
      <c r="K187" s="38"/>
      <c r="L187" s="41"/>
      <c r="M187" s="196"/>
      <c r="N187" s="197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299</v>
      </c>
      <c r="AU187" s="19" t="s">
        <v>79</v>
      </c>
    </row>
    <row r="188" spans="1:65" s="13" customFormat="1" ht="11.25">
      <c r="B188" s="198"/>
      <c r="C188" s="199"/>
      <c r="D188" s="200" t="s">
        <v>301</v>
      </c>
      <c r="E188" s="201" t="s">
        <v>19</v>
      </c>
      <c r="F188" s="202" t="s">
        <v>2462</v>
      </c>
      <c r="G188" s="199"/>
      <c r="H188" s="201" t="s">
        <v>19</v>
      </c>
      <c r="I188" s="203"/>
      <c r="J188" s="199"/>
      <c r="K188" s="199"/>
      <c r="L188" s="204"/>
      <c r="M188" s="205"/>
      <c r="N188" s="206"/>
      <c r="O188" s="206"/>
      <c r="P188" s="206"/>
      <c r="Q188" s="206"/>
      <c r="R188" s="206"/>
      <c r="S188" s="206"/>
      <c r="T188" s="207"/>
      <c r="AT188" s="208" t="s">
        <v>301</v>
      </c>
      <c r="AU188" s="208" t="s">
        <v>79</v>
      </c>
      <c r="AV188" s="13" t="s">
        <v>77</v>
      </c>
      <c r="AW188" s="13" t="s">
        <v>32</v>
      </c>
      <c r="AX188" s="13" t="s">
        <v>70</v>
      </c>
      <c r="AY188" s="208" t="s">
        <v>290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3500</v>
      </c>
      <c r="G189" s="210"/>
      <c r="H189" s="213">
        <v>443.916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3248</v>
      </c>
      <c r="G190" s="210"/>
      <c r="H190" s="213">
        <v>22.5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6" customFormat="1" ht="11.25">
      <c r="B191" s="231"/>
      <c r="C191" s="232"/>
      <c r="D191" s="200" t="s">
        <v>301</v>
      </c>
      <c r="E191" s="233" t="s">
        <v>19</v>
      </c>
      <c r="F191" s="234" t="s">
        <v>399</v>
      </c>
      <c r="G191" s="232"/>
      <c r="H191" s="235">
        <v>466.416</v>
      </c>
      <c r="I191" s="236"/>
      <c r="J191" s="232"/>
      <c r="K191" s="232"/>
      <c r="L191" s="237"/>
      <c r="M191" s="238"/>
      <c r="N191" s="239"/>
      <c r="O191" s="239"/>
      <c r="P191" s="239"/>
      <c r="Q191" s="239"/>
      <c r="R191" s="239"/>
      <c r="S191" s="239"/>
      <c r="T191" s="240"/>
      <c r="AT191" s="241" t="s">
        <v>301</v>
      </c>
      <c r="AU191" s="241" t="s">
        <v>79</v>
      </c>
      <c r="AV191" s="16" t="s">
        <v>171</v>
      </c>
      <c r="AW191" s="16" t="s">
        <v>32</v>
      </c>
      <c r="AX191" s="16" t="s">
        <v>70</v>
      </c>
      <c r="AY191" s="241" t="s">
        <v>290</v>
      </c>
    </row>
    <row r="192" spans="1:65" s="13" customFormat="1" ht="11.25">
      <c r="B192" s="198"/>
      <c r="C192" s="199"/>
      <c r="D192" s="200" t="s">
        <v>301</v>
      </c>
      <c r="E192" s="201" t="s">
        <v>19</v>
      </c>
      <c r="F192" s="202" t="s">
        <v>2470</v>
      </c>
      <c r="G192" s="199"/>
      <c r="H192" s="201" t="s">
        <v>19</v>
      </c>
      <c r="I192" s="203"/>
      <c r="J192" s="199"/>
      <c r="K192" s="199"/>
      <c r="L192" s="204"/>
      <c r="M192" s="205"/>
      <c r="N192" s="206"/>
      <c r="O192" s="206"/>
      <c r="P192" s="206"/>
      <c r="Q192" s="206"/>
      <c r="R192" s="206"/>
      <c r="S192" s="206"/>
      <c r="T192" s="207"/>
      <c r="AT192" s="208" t="s">
        <v>301</v>
      </c>
      <c r="AU192" s="208" t="s">
        <v>79</v>
      </c>
      <c r="AV192" s="13" t="s">
        <v>77</v>
      </c>
      <c r="AW192" s="13" t="s">
        <v>32</v>
      </c>
      <c r="AX192" s="13" t="s">
        <v>70</v>
      </c>
      <c r="AY192" s="208" t="s">
        <v>290</v>
      </c>
    </row>
    <row r="193" spans="1:65" s="14" customFormat="1" ht="11.25">
      <c r="B193" s="209"/>
      <c r="C193" s="210"/>
      <c r="D193" s="200" t="s">
        <v>301</v>
      </c>
      <c r="E193" s="211" t="s">
        <v>19</v>
      </c>
      <c r="F193" s="212" t="s">
        <v>3501</v>
      </c>
      <c r="G193" s="210"/>
      <c r="H193" s="213">
        <v>-14.646000000000001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1:65" s="14" customFormat="1" ht="11.25">
      <c r="B194" s="209"/>
      <c r="C194" s="210"/>
      <c r="D194" s="200" t="s">
        <v>301</v>
      </c>
      <c r="E194" s="211" t="s">
        <v>19</v>
      </c>
      <c r="F194" s="212" t="s">
        <v>3502</v>
      </c>
      <c r="G194" s="210"/>
      <c r="H194" s="213">
        <v>-46.534999999999997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301</v>
      </c>
      <c r="AU194" s="219" t="s">
        <v>79</v>
      </c>
      <c r="AV194" s="14" t="s">
        <v>79</v>
      </c>
      <c r="AW194" s="14" t="s">
        <v>32</v>
      </c>
      <c r="AX194" s="14" t="s">
        <v>70</v>
      </c>
      <c r="AY194" s="219" t="s">
        <v>290</v>
      </c>
    </row>
    <row r="195" spans="1:65" s="14" customFormat="1" ht="11.25">
      <c r="B195" s="209"/>
      <c r="C195" s="210"/>
      <c r="D195" s="200" t="s">
        <v>301</v>
      </c>
      <c r="E195" s="211" t="s">
        <v>19</v>
      </c>
      <c r="F195" s="212" t="s">
        <v>3503</v>
      </c>
      <c r="G195" s="210"/>
      <c r="H195" s="213">
        <v>-0.748</v>
      </c>
      <c r="I195" s="214"/>
      <c r="J195" s="210"/>
      <c r="K195" s="210"/>
      <c r="L195" s="215"/>
      <c r="M195" s="216"/>
      <c r="N195" s="217"/>
      <c r="O195" s="217"/>
      <c r="P195" s="217"/>
      <c r="Q195" s="217"/>
      <c r="R195" s="217"/>
      <c r="S195" s="217"/>
      <c r="T195" s="218"/>
      <c r="AT195" s="219" t="s">
        <v>301</v>
      </c>
      <c r="AU195" s="219" t="s">
        <v>79</v>
      </c>
      <c r="AV195" s="14" t="s">
        <v>79</v>
      </c>
      <c r="AW195" s="14" t="s">
        <v>32</v>
      </c>
      <c r="AX195" s="14" t="s">
        <v>70</v>
      </c>
      <c r="AY195" s="219" t="s">
        <v>290</v>
      </c>
    </row>
    <row r="196" spans="1:65" s="14" customFormat="1" ht="11.25">
      <c r="B196" s="209"/>
      <c r="C196" s="210"/>
      <c r="D196" s="200" t="s">
        <v>301</v>
      </c>
      <c r="E196" s="211" t="s">
        <v>19</v>
      </c>
      <c r="F196" s="212" t="s">
        <v>3504</v>
      </c>
      <c r="G196" s="210"/>
      <c r="H196" s="213">
        <v>-1.65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301</v>
      </c>
      <c r="AU196" s="219" t="s">
        <v>79</v>
      </c>
      <c r="AV196" s="14" t="s">
        <v>79</v>
      </c>
      <c r="AW196" s="14" t="s">
        <v>32</v>
      </c>
      <c r="AX196" s="14" t="s">
        <v>70</v>
      </c>
      <c r="AY196" s="219" t="s">
        <v>290</v>
      </c>
    </row>
    <row r="197" spans="1:65" s="16" customFormat="1" ht="11.25">
      <c r="B197" s="231"/>
      <c r="C197" s="232"/>
      <c r="D197" s="200" t="s">
        <v>301</v>
      </c>
      <c r="E197" s="233" t="s">
        <v>19</v>
      </c>
      <c r="F197" s="234" t="s">
        <v>399</v>
      </c>
      <c r="G197" s="232"/>
      <c r="H197" s="235">
        <v>-63.578999999999994</v>
      </c>
      <c r="I197" s="236"/>
      <c r="J197" s="232"/>
      <c r="K197" s="232"/>
      <c r="L197" s="237"/>
      <c r="M197" s="238"/>
      <c r="N197" s="239"/>
      <c r="O197" s="239"/>
      <c r="P197" s="239"/>
      <c r="Q197" s="239"/>
      <c r="R197" s="239"/>
      <c r="S197" s="239"/>
      <c r="T197" s="240"/>
      <c r="AT197" s="241" t="s">
        <v>301</v>
      </c>
      <c r="AU197" s="241" t="s">
        <v>79</v>
      </c>
      <c r="AV197" s="16" t="s">
        <v>171</v>
      </c>
      <c r="AW197" s="16" t="s">
        <v>32</v>
      </c>
      <c r="AX197" s="16" t="s">
        <v>70</v>
      </c>
      <c r="AY197" s="241" t="s">
        <v>290</v>
      </c>
    </row>
    <row r="198" spans="1:65" s="14" customFormat="1" ht="11.25">
      <c r="B198" s="209"/>
      <c r="C198" s="210"/>
      <c r="D198" s="200" t="s">
        <v>301</v>
      </c>
      <c r="E198" s="211" t="s">
        <v>19</v>
      </c>
      <c r="F198" s="212" t="s">
        <v>3517</v>
      </c>
      <c r="G198" s="210"/>
      <c r="H198" s="213">
        <v>-156.886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1:65" s="16" customFormat="1" ht="11.25">
      <c r="B199" s="231"/>
      <c r="C199" s="232"/>
      <c r="D199" s="200" t="s">
        <v>301</v>
      </c>
      <c r="E199" s="233" t="s">
        <v>19</v>
      </c>
      <c r="F199" s="234" t="s">
        <v>399</v>
      </c>
      <c r="G199" s="232"/>
      <c r="H199" s="235">
        <v>-156.886</v>
      </c>
      <c r="I199" s="236"/>
      <c r="J199" s="232"/>
      <c r="K199" s="232"/>
      <c r="L199" s="237"/>
      <c r="M199" s="238"/>
      <c r="N199" s="239"/>
      <c r="O199" s="239"/>
      <c r="P199" s="239"/>
      <c r="Q199" s="239"/>
      <c r="R199" s="239"/>
      <c r="S199" s="239"/>
      <c r="T199" s="240"/>
      <c r="AT199" s="241" t="s">
        <v>301</v>
      </c>
      <c r="AU199" s="241" t="s">
        <v>79</v>
      </c>
      <c r="AV199" s="16" t="s">
        <v>171</v>
      </c>
      <c r="AW199" s="16" t="s">
        <v>32</v>
      </c>
      <c r="AX199" s="16" t="s">
        <v>70</v>
      </c>
      <c r="AY199" s="241" t="s">
        <v>290</v>
      </c>
    </row>
    <row r="200" spans="1:65" s="14" customFormat="1" ht="11.25">
      <c r="B200" s="209"/>
      <c r="C200" s="210"/>
      <c r="D200" s="200" t="s">
        <v>301</v>
      </c>
      <c r="E200" s="211" t="s">
        <v>19</v>
      </c>
      <c r="F200" s="212" t="s">
        <v>3505</v>
      </c>
      <c r="G200" s="210"/>
      <c r="H200" s="213">
        <v>12.744</v>
      </c>
      <c r="I200" s="214"/>
      <c r="J200" s="210"/>
      <c r="K200" s="210"/>
      <c r="L200" s="215"/>
      <c r="M200" s="216"/>
      <c r="N200" s="217"/>
      <c r="O200" s="217"/>
      <c r="P200" s="217"/>
      <c r="Q200" s="217"/>
      <c r="R200" s="217"/>
      <c r="S200" s="217"/>
      <c r="T200" s="218"/>
      <c r="AT200" s="219" t="s">
        <v>301</v>
      </c>
      <c r="AU200" s="219" t="s">
        <v>79</v>
      </c>
      <c r="AV200" s="14" t="s">
        <v>79</v>
      </c>
      <c r="AW200" s="14" t="s">
        <v>32</v>
      </c>
      <c r="AX200" s="14" t="s">
        <v>70</v>
      </c>
      <c r="AY200" s="219" t="s">
        <v>290</v>
      </c>
    </row>
    <row r="201" spans="1:65" s="15" customFormat="1" ht="11.25">
      <c r="B201" s="220"/>
      <c r="C201" s="221"/>
      <c r="D201" s="200" t="s">
        <v>301</v>
      </c>
      <c r="E201" s="222" t="s">
        <v>19</v>
      </c>
      <c r="F201" s="223" t="s">
        <v>304</v>
      </c>
      <c r="G201" s="221"/>
      <c r="H201" s="224">
        <v>258.69500000000005</v>
      </c>
      <c r="I201" s="225"/>
      <c r="J201" s="221"/>
      <c r="K201" s="221"/>
      <c r="L201" s="226"/>
      <c r="M201" s="227"/>
      <c r="N201" s="228"/>
      <c r="O201" s="228"/>
      <c r="P201" s="228"/>
      <c r="Q201" s="228"/>
      <c r="R201" s="228"/>
      <c r="S201" s="228"/>
      <c r="T201" s="229"/>
      <c r="AT201" s="230" t="s">
        <v>301</v>
      </c>
      <c r="AU201" s="230" t="s">
        <v>79</v>
      </c>
      <c r="AV201" s="15" t="s">
        <v>297</v>
      </c>
      <c r="AW201" s="15" t="s">
        <v>32</v>
      </c>
      <c r="AX201" s="15" t="s">
        <v>77</v>
      </c>
      <c r="AY201" s="230" t="s">
        <v>290</v>
      </c>
    </row>
    <row r="202" spans="1:65" s="2" customFormat="1" ht="24.2" customHeight="1">
      <c r="A202" s="36"/>
      <c r="B202" s="37"/>
      <c r="C202" s="180" t="s">
        <v>448</v>
      </c>
      <c r="D202" s="180" t="s">
        <v>292</v>
      </c>
      <c r="E202" s="181" t="s">
        <v>369</v>
      </c>
      <c r="F202" s="182" t="s">
        <v>370</v>
      </c>
      <c r="G202" s="183" t="s">
        <v>320</v>
      </c>
      <c r="H202" s="184">
        <v>195.96199999999999</v>
      </c>
      <c r="I202" s="185"/>
      <c r="J202" s="186">
        <f>ROUND(I202*H202,2)</f>
        <v>0</v>
      </c>
      <c r="K202" s="182" t="s">
        <v>296</v>
      </c>
      <c r="L202" s="41"/>
      <c r="M202" s="187" t="s">
        <v>19</v>
      </c>
      <c r="N202" s="188" t="s">
        <v>41</v>
      </c>
      <c r="O202" s="66"/>
      <c r="P202" s="189">
        <f>O202*H202</f>
        <v>0</v>
      </c>
      <c r="Q202" s="189">
        <v>0</v>
      </c>
      <c r="R202" s="189">
        <f>Q202*H202</f>
        <v>0</v>
      </c>
      <c r="S202" s="189">
        <v>0</v>
      </c>
      <c r="T202" s="190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1" t="s">
        <v>297</v>
      </c>
      <c r="AT202" s="191" t="s">
        <v>292</v>
      </c>
      <c r="AU202" s="191" t="s">
        <v>79</v>
      </c>
      <c r="AY202" s="19" t="s">
        <v>290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19" t="s">
        <v>77</v>
      </c>
      <c r="BK202" s="192">
        <f>ROUND(I202*H202,2)</f>
        <v>0</v>
      </c>
      <c r="BL202" s="19" t="s">
        <v>297</v>
      </c>
      <c r="BM202" s="191" t="s">
        <v>3518</v>
      </c>
    </row>
    <row r="203" spans="1:65" s="2" customFormat="1" ht="11.25">
      <c r="A203" s="36"/>
      <c r="B203" s="37"/>
      <c r="C203" s="38"/>
      <c r="D203" s="193" t="s">
        <v>299</v>
      </c>
      <c r="E203" s="38"/>
      <c r="F203" s="194" t="s">
        <v>372</v>
      </c>
      <c r="G203" s="38"/>
      <c r="H203" s="38"/>
      <c r="I203" s="195"/>
      <c r="J203" s="38"/>
      <c r="K203" s="38"/>
      <c r="L203" s="41"/>
      <c r="M203" s="196"/>
      <c r="N203" s="197"/>
      <c r="O203" s="66"/>
      <c r="P203" s="66"/>
      <c r="Q203" s="66"/>
      <c r="R203" s="66"/>
      <c r="S203" s="66"/>
      <c r="T203" s="67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299</v>
      </c>
      <c r="AU203" s="19" t="s">
        <v>79</v>
      </c>
    </row>
    <row r="204" spans="1:65" s="13" customFormat="1" ht="11.25">
      <c r="B204" s="198"/>
      <c r="C204" s="199"/>
      <c r="D204" s="200" t="s">
        <v>301</v>
      </c>
      <c r="E204" s="201" t="s">
        <v>19</v>
      </c>
      <c r="F204" s="202" t="s">
        <v>2162</v>
      </c>
      <c r="G204" s="199"/>
      <c r="H204" s="201" t="s">
        <v>19</v>
      </c>
      <c r="I204" s="203"/>
      <c r="J204" s="199"/>
      <c r="K204" s="199"/>
      <c r="L204" s="204"/>
      <c r="M204" s="205"/>
      <c r="N204" s="206"/>
      <c r="O204" s="206"/>
      <c r="P204" s="206"/>
      <c r="Q204" s="206"/>
      <c r="R204" s="206"/>
      <c r="S204" s="206"/>
      <c r="T204" s="207"/>
      <c r="AT204" s="208" t="s">
        <v>301</v>
      </c>
      <c r="AU204" s="208" t="s">
        <v>79</v>
      </c>
      <c r="AV204" s="13" t="s">
        <v>77</v>
      </c>
      <c r="AW204" s="13" t="s">
        <v>32</v>
      </c>
      <c r="AX204" s="13" t="s">
        <v>70</v>
      </c>
      <c r="AY204" s="208" t="s">
        <v>290</v>
      </c>
    </row>
    <row r="205" spans="1:65" s="13" customFormat="1" ht="11.25">
      <c r="B205" s="198"/>
      <c r="C205" s="199"/>
      <c r="D205" s="200" t="s">
        <v>301</v>
      </c>
      <c r="E205" s="201" t="s">
        <v>19</v>
      </c>
      <c r="F205" s="202" t="s">
        <v>2169</v>
      </c>
      <c r="G205" s="199"/>
      <c r="H205" s="201" t="s">
        <v>19</v>
      </c>
      <c r="I205" s="203"/>
      <c r="J205" s="199"/>
      <c r="K205" s="199"/>
      <c r="L205" s="204"/>
      <c r="M205" s="205"/>
      <c r="N205" s="206"/>
      <c r="O205" s="206"/>
      <c r="P205" s="206"/>
      <c r="Q205" s="206"/>
      <c r="R205" s="206"/>
      <c r="S205" s="206"/>
      <c r="T205" s="207"/>
      <c r="AT205" s="208" t="s">
        <v>301</v>
      </c>
      <c r="AU205" s="208" t="s">
        <v>79</v>
      </c>
      <c r="AV205" s="13" t="s">
        <v>77</v>
      </c>
      <c r="AW205" s="13" t="s">
        <v>32</v>
      </c>
      <c r="AX205" s="13" t="s">
        <v>70</v>
      </c>
      <c r="AY205" s="208" t="s">
        <v>290</v>
      </c>
    </row>
    <row r="206" spans="1:65" s="13" customFormat="1" ht="11.25">
      <c r="B206" s="198"/>
      <c r="C206" s="199"/>
      <c r="D206" s="200" t="s">
        <v>301</v>
      </c>
      <c r="E206" s="201" t="s">
        <v>19</v>
      </c>
      <c r="F206" s="202" t="s">
        <v>2494</v>
      </c>
      <c r="G206" s="199"/>
      <c r="H206" s="201" t="s">
        <v>19</v>
      </c>
      <c r="I206" s="203"/>
      <c r="J206" s="199"/>
      <c r="K206" s="199"/>
      <c r="L206" s="204"/>
      <c r="M206" s="205"/>
      <c r="N206" s="206"/>
      <c r="O206" s="206"/>
      <c r="P206" s="206"/>
      <c r="Q206" s="206"/>
      <c r="R206" s="206"/>
      <c r="S206" s="206"/>
      <c r="T206" s="207"/>
      <c r="AT206" s="208" t="s">
        <v>301</v>
      </c>
      <c r="AU206" s="208" t="s">
        <v>79</v>
      </c>
      <c r="AV206" s="13" t="s">
        <v>77</v>
      </c>
      <c r="AW206" s="13" t="s">
        <v>32</v>
      </c>
      <c r="AX206" s="13" t="s">
        <v>70</v>
      </c>
      <c r="AY206" s="208" t="s">
        <v>290</v>
      </c>
    </row>
    <row r="207" spans="1:65" s="14" customFormat="1" ht="11.25">
      <c r="B207" s="209"/>
      <c r="C207" s="210"/>
      <c r="D207" s="200" t="s">
        <v>301</v>
      </c>
      <c r="E207" s="211" t="s">
        <v>19</v>
      </c>
      <c r="F207" s="212" t="s">
        <v>3511</v>
      </c>
      <c r="G207" s="210"/>
      <c r="H207" s="213">
        <v>148.845</v>
      </c>
      <c r="I207" s="214"/>
      <c r="J207" s="210"/>
      <c r="K207" s="210"/>
      <c r="L207" s="215"/>
      <c r="M207" s="216"/>
      <c r="N207" s="217"/>
      <c r="O207" s="217"/>
      <c r="P207" s="217"/>
      <c r="Q207" s="217"/>
      <c r="R207" s="217"/>
      <c r="S207" s="217"/>
      <c r="T207" s="218"/>
      <c r="AT207" s="219" t="s">
        <v>301</v>
      </c>
      <c r="AU207" s="219" t="s">
        <v>79</v>
      </c>
      <c r="AV207" s="14" t="s">
        <v>79</v>
      </c>
      <c r="AW207" s="14" t="s">
        <v>32</v>
      </c>
      <c r="AX207" s="14" t="s">
        <v>70</v>
      </c>
      <c r="AY207" s="219" t="s">
        <v>290</v>
      </c>
    </row>
    <row r="208" spans="1:65" s="14" customFormat="1" ht="11.25">
      <c r="B208" s="209"/>
      <c r="C208" s="210"/>
      <c r="D208" s="200" t="s">
        <v>301</v>
      </c>
      <c r="E208" s="211" t="s">
        <v>19</v>
      </c>
      <c r="F208" s="212" t="s">
        <v>3512</v>
      </c>
      <c r="G208" s="210"/>
      <c r="H208" s="213">
        <v>8.0410000000000004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301</v>
      </c>
      <c r="AU208" s="219" t="s">
        <v>79</v>
      </c>
      <c r="AV208" s="14" t="s">
        <v>79</v>
      </c>
      <c r="AW208" s="14" t="s">
        <v>32</v>
      </c>
      <c r="AX208" s="14" t="s">
        <v>70</v>
      </c>
      <c r="AY208" s="219" t="s">
        <v>290</v>
      </c>
    </row>
    <row r="209" spans="1:65" s="13" customFormat="1" ht="11.25">
      <c r="B209" s="198"/>
      <c r="C209" s="199"/>
      <c r="D209" s="200" t="s">
        <v>301</v>
      </c>
      <c r="E209" s="201" t="s">
        <v>19</v>
      </c>
      <c r="F209" s="202" t="s">
        <v>2497</v>
      </c>
      <c r="G209" s="199"/>
      <c r="H209" s="201" t="s">
        <v>19</v>
      </c>
      <c r="I209" s="203"/>
      <c r="J209" s="199"/>
      <c r="K209" s="199"/>
      <c r="L209" s="204"/>
      <c r="M209" s="205"/>
      <c r="N209" s="206"/>
      <c r="O209" s="206"/>
      <c r="P209" s="206"/>
      <c r="Q209" s="206"/>
      <c r="R209" s="206"/>
      <c r="S209" s="206"/>
      <c r="T209" s="207"/>
      <c r="AT209" s="208" t="s">
        <v>301</v>
      </c>
      <c r="AU209" s="208" t="s">
        <v>79</v>
      </c>
      <c r="AV209" s="13" t="s">
        <v>77</v>
      </c>
      <c r="AW209" s="13" t="s">
        <v>32</v>
      </c>
      <c r="AX209" s="13" t="s">
        <v>70</v>
      </c>
      <c r="AY209" s="208" t="s">
        <v>290</v>
      </c>
    </row>
    <row r="210" spans="1:65" s="14" customFormat="1" ht="11.25">
      <c r="B210" s="209"/>
      <c r="C210" s="210"/>
      <c r="D210" s="200" t="s">
        <v>301</v>
      </c>
      <c r="E210" s="211" t="s">
        <v>19</v>
      </c>
      <c r="F210" s="212" t="s">
        <v>3513</v>
      </c>
      <c r="G210" s="210"/>
      <c r="H210" s="213">
        <v>0.748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301</v>
      </c>
      <c r="AU210" s="219" t="s">
        <v>79</v>
      </c>
      <c r="AV210" s="14" t="s">
        <v>79</v>
      </c>
      <c r="AW210" s="14" t="s">
        <v>32</v>
      </c>
      <c r="AX210" s="14" t="s">
        <v>70</v>
      </c>
      <c r="AY210" s="219" t="s">
        <v>290</v>
      </c>
    </row>
    <row r="211" spans="1:65" s="14" customFormat="1" ht="11.25">
      <c r="B211" s="209"/>
      <c r="C211" s="210"/>
      <c r="D211" s="200" t="s">
        <v>301</v>
      </c>
      <c r="E211" s="211" t="s">
        <v>19</v>
      </c>
      <c r="F211" s="212" t="s">
        <v>3514</v>
      </c>
      <c r="G211" s="210"/>
      <c r="H211" s="213">
        <v>1.1000000000000001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301</v>
      </c>
      <c r="AU211" s="219" t="s">
        <v>79</v>
      </c>
      <c r="AV211" s="14" t="s">
        <v>79</v>
      </c>
      <c r="AW211" s="14" t="s">
        <v>32</v>
      </c>
      <c r="AX211" s="14" t="s">
        <v>70</v>
      </c>
      <c r="AY211" s="219" t="s">
        <v>290</v>
      </c>
    </row>
    <row r="212" spans="1:65" s="14" customFormat="1" ht="11.25">
      <c r="B212" s="209"/>
      <c r="C212" s="210"/>
      <c r="D212" s="200" t="s">
        <v>301</v>
      </c>
      <c r="E212" s="211" t="s">
        <v>19</v>
      </c>
      <c r="F212" s="212" t="s">
        <v>3515</v>
      </c>
      <c r="G212" s="210"/>
      <c r="H212" s="213">
        <v>37.228000000000002</v>
      </c>
      <c r="I212" s="214"/>
      <c r="J212" s="210"/>
      <c r="K212" s="210"/>
      <c r="L212" s="215"/>
      <c r="M212" s="216"/>
      <c r="N212" s="217"/>
      <c r="O212" s="217"/>
      <c r="P212" s="217"/>
      <c r="Q212" s="217"/>
      <c r="R212" s="217"/>
      <c r="S212" s="217"/>
      <c r="T212" s="218"/>
      <c r="AT212" s="219" t="s">
        <v>301</v>
      </c>
      <c r="AU212" s="219" t="s">
        <v>79</v>
      </c>
      <c r="AV212" s="14" t="s">
        <v>79</v>
      </c>
      <c r="AW212" s="14" t="s">
        <v>32</v>
      </c>
      <c r="AX212" s="14" t="s">
        <v>70</v>
      </c>
      <c r="AY212" s="219" t="s">
        <v>290</v>
      </c>
    </row>
    <row r="213" spans="1:65" s="15" customFormat="1" ht="11.25">
      <c r="B213" s="220"/>
      <c r="C213" s="221"/>
      <c r="D213" s="200" t="s">
        <v>301</v>
      </c>
      <c r="E213" s="222" t="s">
        <v>19</v>
      </c>
      <c r="F213" s="223" t="s">
        <v>304</v>
      </c>
      <c r="G213" s="221"/>
      <c r="H213" s="224">
        <v>195.96199999999999</v>
      </c>
      <c r="I213" s="225"/>
      <c r="J213" s="221"/>
      <c r="K213" s="221"/>
      <c r="L213" s="226"/>
      <c r="M213" s="227"/>
      <c r="N213" s="228"/>
      <c r="O213" s="228"/>
      <c r="P213" s="228"/>
      <c r="Q213" s="228"/>
      <c r="R213" s="228"/>
      <c r="S213" s="228"/>
      <c r="T213" s="229"/>
      <c r="AT213" s="230" t="s">
        <v>301</v>
      </c>
      <c r="AU213" s="230" t="s">
        <v>79</v>
      </c>
      <c r="AV213" s="15" t="s">
        <v>297</v>
      </c>
      <c r="AW213" s="15" t="s">
        <v>32</v>
      </c>
      <c r="AX213" s="15" t="s">
        <v>77</v>
      </c>
      <c r="AY213" s="230" t="s">
        <v>290</v>
      </c>
    </row>
    <row r="214" spans="1:65" s="2" customFormat="1" ht="24.2" customHeight="1">
      <c r="A214" s="36"/>
      <c r="B214" s="37"/>
      <c r="C214" s="180" t="s">
        <v>455</v>
      </c>
      <c r="D214" s="180" t="s">
        <v>292</v>
      </c>
      <c r="E214" s="181" t="s">
        <v>2042</v>
      </c>
      <c r="F214" s="182" t="s">
        <v>2043</v>
      </c>
      <c r="G214" s="183" t="s">
        <v>489</v>
      </c>
      <c r="H214" s="184">
        <v>517.39</v>
      </c>
      <c r="I214" s="185"/>
      <c r="J214" s="186">
        <f>ROUND(I214*H214,2)</f>
        <v>0</v>
      </c>
      <c r="K214" s="182" t="s">
        <v>296</v>
      </c>
      <c r="L214" s="41"/>
      <c r="M214" s="187" t="s">
        <v>19</v>
      </c>
      <c r="N214" s="188" t="s">
        <v>41</v>
      </c>
      <c r="O214" s="66"/>
      <c r="P214" s="189">
        <f>O214*H214</f>
        <v>0</v>
      </c>
      <c r="Q214" s="189">
        <v>0</v>
      </c>
      <c r="R214" s="189">
        <f>Q214*H214</f>
        <v>0</v>
      </c>
      <c r="S214" s="189">
        <v>0</v>
      </c>
      <c r="T214" s="190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1" t="s">
        <v>297</v>
      </c>
      <c r="AT214" s="191" t="s">
        <v>292</v>
      </c>
      <c r="AU214" s="191" t="s">
        <v>79</v>
      </c>
      <c r="AY214" s="19" t="s">
        <v>290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9" t="s">
        <v>77</v>
      </c>
      <c r="BK214" s="192">
        <f>ROUND(I214*H214,2)</f>
        <v>0</v>
      </c>
      <c r="BL214" s="19" t="s">
        <v>297</v>
      </c>
      <c r="BM214" s="191" t="s">
        <v>3519</v>
      </c>
    </row>
    <row r="215" spans="1:65" s="2" customFormat="1" ht="11.25">
      <c r="A215" s="36"/>
      <c r="B215" s="37"/>
      <c r="C215" s="38"/>
      <c r="D215" s="193" t="s">
        <v>299</v>
      </c>
      <c r="E215" s="38"/>
      <c r="F215" s="194" t="s">
        <v>2045</v>
      </c>
      <c r="G215" s="38"/>
      <c r="H215" s="38"/>
      <c r="I215" s="195"/>
      <c r="J215" s="38"/>
      <c r="K215" s="38"/>
      <c r="L215" s="41"/>
      <c r="M215" s="196"/>
      <c r="N215" s="197"/>
      <c r="O215" s="66"/>
      <c r="P215" s="66"/>
      <c r="Q215" s="66"/>
      <c r="R215" s="66"/>
      <c r="S215" s="66"/>
      <c r="T215" s="67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9" t="s">
        <v>299</v>
      </c>
      <c r="AU215" s="19" t="s">
        <v>79</v>
      </c>
    </row>
    <row r="216" spans="1:65" s="13" customFormat="1" ht="11.25">
      <c r="B216" s="198"/>
      <c r="C216" s="199"/>
      <c r="D216" s="200" t="s">
        <v>301</v>
      </c>
      <c r="E216" s="201" t="s">
        <v>19</v>
      </c>
      <c r="F216" s="202" t="s">
        <v>2046</v>
      </c>
      <c r="G216" s="199"/>
      <c r="H216" s="201" t="s">
        <v>19</v>
      </c>
      <c r="I216" s="203"/>
      <c r="J216" s="199"/>
      <c r="K216" s="199"/>
      <c r="L216" s="204"/>
      <c r="M216" s="205"/>
      <c r="N216" s="206"/>
      <c r="O216" s="206"/>
      <c r="P216" s="206"/>
      <c r="Q216" s="206"/>
      <c r="R216" s="206"/>
      <c r="S216" s="206"/>
      <c r="T216" s="207"/>
      <c r="AT216" s="208" t="s">
        <v>301</v>
      </c>
      <c r="AU216" s="208" t="s">
        <v>79</v>
      </c>
      <c r="AV216" s="13" t="s">
        <v>77</v>
      </c>
      <c r="AW216" s="13" t="s">
        <v>32</v>
      </c>
      <c r="AX216" s="13" t="s">
        <v>70</v>
      </c>
      <c r="AY216" s="208" t="s">
        <v>290</v>
      </c>
    </row>
    <row r="217" spans="1:65" s="13" customFormat="1" ht="11.25">
      <c r="B217" s="198"/>
      <c r="C217" s="199"/>
      <c r="D217" s="200" t="s">
        <v>301</v>
      </c>
      <c r="E217" s="201" t="s">
        <v>19</v>
      </c>
      <c r="F217" s="202" t="s">
        <v>2462</v>
      </c>
      <c r="G217" s="199"/>
      <c r="H217" s="201" t="s">
        <v>19</v>
      </c>
      <c r="I217" s="203"/>
      <c r="J217" s="199"/>
      <c r="K217" s="199"/>
      <c r="L217" s="204"/>
      <c r="M217" s="205"/>
      <c r="N217" s="206"/>
      <c r="O217" s="206"/>
      <c r="P217" s="206"/>
      <c r="Q217" s="206"/>
      <c r="R217" s="206"/>
      <c r="S217" s="206"/>
      <c r="T217" s="207"/>
      <c r="AT217" s="208" t="s">
        <v>301</v>
      </c>
      <c r="AU217" s="208" t="s">
        <v>79</v>
      </c>
      <c r="AV217" s="13" t="s">
        <v>77</v>
      </c>
      <c r="AW217" s="13" t="s">
        <v>32</v>
      </c>
      <c r="AX217" s="13" t="s">
        <v>70</v>
      </c>
      <c r="AY217" s="208" t="s">
        <v>290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3500</v>
      </c>
      <c r="G218" s="210"/>
      <c r="H218" s="213">
        <v>443.916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4" customFormat="1" ht="11.25">
      <c r="B219" s="209"/>
      <c r="C219" s="210"/>
      <c r="D219" s="200" t="s">
        <v>301</v>
      </c>
      <c r="E219" s="211" t="s">
        <v>19</v>
      </c>
      <c r="F219" s="212" t="s">
        <v>3248</v>
      </c>
      <c r="G219" s="210"/>
      <c r="H219" s="213">
        <v>22.5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301</v>
      </c>
      <c r="AU219" s="219" t="s">
        <v>79</v>
      </c>
      <c r="AV219" s="14" t="s">
        <v>79</v>
      </c>
      <c r="AW219" s="14" t="s">
        <v>32</v>
      </c>
      <c r="AX219" s="14" t="s">
        <v>70</v>
      </c>
      <c r="AY219" s="219" t="s">
        <v>290</v>
      </c>
    </row>
    <row r="220" spans="1:65" s="16" customFormat="1" ht="11.25">
      <c r="B220" s="231"/>
      <c r="C220" s="232"/>
      <c r="D220" s="200" t="s">
        <v>301</v>
      </c>
      <c r="E220" s="233" t="s">
        <v>19</v>
      </c>
      <c r="F220" s="234" t="s">
        <v>399</v>
      </c>
      <c r="G220" s="232"/>
      <c r="H220" s="235">
        <v>466.416</v>
      </c>
      <c r="I220" s="236"/>
      <c r="J220" s="232"/>
      <c r="K220" s="232"/>
      <c r="L220" s="237"/>
      <c r="M220" s="238"/>
      <c r="N220" s="239"/>
      <c r="O220" s="239"/>
      <c r="P220" s="239"/>
      <c r="Q220" s="239"/>
      <c r="R220" s="239"/>
      <c r="S220" s="239"/>
      <c r="T220" s="240"/>
      <c r="AT220" s="241" t="s">
        <v>301</v>
      </c>
      <c r="AU220" s="241" t="s">
        <v>79</v>
      </c>
      <c r="AV220" s="16" t="s">
        <v>171</v>
      </c>
      <c r="AW220" s="16" t="s">
        <v>32</v>
      </c>
      <c r="AX220" s="16" t="s">
        <v>70</v>
      </c>
      <c r="AY220" s="241" t="s">
        <v>290</v>
      </c>
    </row>
    <row r="221" spans="1:65" s="13" customFormat="1" ht="11.25">
      <c r="B221" s="198"/>
      <c r="C221" s="199"/>
      <c r="D221" s="200" t="s">
        <v>301</v>
      </c>
      <c r="E221" s="201" t="s">
        <v>19</v>
      </c>
      <c r="F221" s="202" t="s">
        <v>2470</v>
      </c>
      <c r="G221" s="199"/>
      <c r="H221" s="201" t="s">
        <v>19</v>
      </c>
      <c r="I221" s="203"/>
      <c r="J221" s="199"/>
      <c r="K221" s="199"/>
      <c r="L221" s="204"/>
      <c r="M221" s="205"/>
      <c r="N221" s="206"/>
      <c r="O221" s="206"/>
      <c r="P221" s="206"/>
      <c r="Q221" s="206"/>
      <c r="R221" s="206"/>
      <c r="S221" s="206"/>
      <c r="T221" s="207"/>
      <c r="AT221" s="208" t="s">
        <v>301</v>
      </c>
      <c r="AU221" s="208" t="s">
        <v>79</v>
      </c>
      <c r="AV221" s="13" t="s">
        <v>77</v>
      </c>
      <c r="AW221" s="13" t="s">
        <v>32</v>
      </c>
      <c r="AX221" s="13" t="s">
        <v>70</v>
      </c>
      <c r="AY221" s="208" t="s">
        <v>290</v>
      </c>
    </row>
    <row r="222" spans="1:65" s="14" customFormat="1" ht="11.25">
      <c r="B222" s="209"/>
      <c r="C222" s="210"/>
      <c r="D222" s="200" t="s">
        <v>301</v>
      </c>
      <c r="E222" s="211" t="s">
        <v>19</v>
      </c>
      <c r="F222" s="212" t="s">
        <v>3501</v>
      </c>
      <c r="G222" s="210"/>
      <c r="H222" s="213">
        <v>-14.646000000000001</v>
      </c>
      <c r="I222" s="214"/>
      <c r="J222" s="210"/>
      <c r="K222" s="210"/>
      <c r="L222" s="215"/>
      <c r="M222" s="216"/>
      <c r="N222" s="217"/>
      <c r="O222" s="217"/>
      <c r="P222" s="217"/>
      <c r="Q222" s="217"/>
      <c r="R222" s="217"/>
      <c r="S222" s="217"/>
      <c r="T222" s="218"/>
      <c r="AT222" s="219" t="s">
        <v>301</v>
      </c>
      <c r="AU222" s="219" t="s">
        <v>79</v>
      </c>
      <c r="AV222" s="14" t="s">
        <v>79</v>
      </c>
      <c r="AW222" s="14" t="s">
        <v>32</v>
      </c>
      <c r="AX222" s="14" t="s">
        <v>70</v>
      </c>
      <c r="AY222" s="219" t="s">
        <v>290</v>
      </c>
    </row>
    <row r="223" spans="1:65" s="14" customFormat="1" ht="11.25">
      <c r="B223" s="209"/>
      <c r="C223" s="210"/>
      <c r="D223" s="200" t="s">
        <v>301</v>
      </c>
      <c r="E223" s="211" t="s">
        <v>19</v>
      </c>
      <c r="F223" s="212" t="s">
        <v>3502</v>
      </c>
      <c r="G223" s="210"/>
      <c r="H223" s="213">
        <v>-46.534999999999997</v>
      </c>
      <c r="I223" s="214"/>
      <c r="J223" s="210"/>
      <c r="K223" s="210"/>
      <c r="L223" s="215"/>
      <c r="M223" s="216"/>
      <c r="N223" s="217"/>
      <c r="O223" s="217"/>
      <c r="P223" s="217"/>
      <c r="Q223" s="217"/>
      <c r="R223" s="217"/>
      <c r="S223" s="217"/>
      <c r="T223" s="218"/>
      <c r="AT223" s="219" t="s">
        <v>301</v>
      </c>
      <c r="AU223" s="219" t="s">
        <v>79</v>
      </c>
      <c r="AV223" s="14" t="s">
        <v>79</v>
      </c>
      <c r="AW223" s="14" t="s">
        <v>32</v>
      </c>
      <c r="AX223" s="14" t="s">
        <v>70</v>
      </c>
      <c r="AY223" s="219" t="s">
        <v>290</v>
      </c>
    </row>
    <row r="224" spans="1:65" s="14" customFormat="1" ht="11.25">
      <c r="B224" s="209"/>
      <c r="C224" s="210"/>
      <c r="D224" s="200" t="s">
        <v>301</v>
      </c>
      <c r="E224" s="211" t="s">
        <v>19</v>
      </c>
      <c r="F224" s="212" t="s">
        <v>3503</v>
      </c>
      <c r="G224" s="210"/>
      <c r="H224" s="213">
        <v>-0.748</v>
      </c>
      <c r="I224" s="214"/>
      <c r="J224" s="210"/>
      <c r="K224" s="210"/>
      <c r="L224" s="215"/>
      <c r="M224" s="216"/>
      <c r="N224" s="217"/>
      <c r="O224" s="217"/>
      <c r="P224" s="217"/>
      <c r="Q224" s="217"/>
      <c r="R224" s="217"/>
      <c r="S224" s="217"/>
      <c r="T224" s="218"/>
      <c r="AT224" s="219" t="s">
        <v>301</v>
      </c>
      <c r="AU224" s="219" t="s">
        <v>79</v>
      </c>
      <c r="AV224" s="14" t="s">
        <v>79</v>
      </c>
      <c r="AW224" s="14" t="s">
        <v>32</v>
      </c>
      <c r="AX224" s="14" t="s">
        <v>70</v>
      </c>
      <c r="AY224" s="219" t="s">
        <v>290</v>
      </c>
    </row>
    <row r="225" spans="1:65" s="14" customFormat="1" ht="11.25">
      <c r="B225" s="209"/>
      <c r="C225" s="210"/>
      <c r="D225" s="200" t="s">
        <v>301</v>
      </c>
      <c r="E225" s="211" t="s">
        <v>19</v>
      </c>
      <c r="F225" s="212" t="s">
        <v>3504</v>
      </c>
      <c r="G225" s="210"/>
      <c r="H225" s="213">
        <v>-1.65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301</v>
      </c>
      <c r="AU225" s="219" t="s">
        <v>79</v>
      </c>
      <c r="AV225" s="14" t="s">
        <v>79</v>
      </c>
      <c r="AW225" s="14" t="s">
        <v>32</v>
      </c>
      <c r="AX225" s="14" t="s">
        <v>70</v>
      </c>
      <c r="AY225" s="219" t="s">
        <v>290</v>
      </c>
    </row>
    <row r="226" spans="1:65" s="16" customFormat="1" ht="11.25">
      <c r="B226" s="231"/>
      <c r="C226" s="232"/>
      <c r="D226" s="200" t="s">
        <v>301</v>
      </c>
      <c r="E226" s="233" t="s">
        <v>19</v>
      </c>
      <c r="F226" s="234" t="s">
        <v>399</v>
      </c>
      <c r="G226" s="232"/>
      <c r="H226" s="235">
        <v>-63.578999999999994</v>
      </c>
      <c r="I226" s="236"/>
      <c r="J226" s="232"/>
      <c r="K226" s="232"/>
      <c r="L226" s="237"/>
      <c r="M226" s="238"/>
      <c r="N226" s="239"/>
      <c r="O226" s="239"/>
      <c r="P226" s="239"/>
      <c r="Q226" s="239"/>
      <c r="R226" s="239"/>
      <c r="S226" s="239"/>
      <c r="T226" s="240"/>
      <c r="AT226" s="241" t="s">
        <v>301</v>
      </c>
      <c r="AU226" s="241" t="s">
        <v>79</v>
      </c>
      <c r="AV226" s="16" t="s">
        <v>171</v>
      </c>
      <c r="AW226" s="16" t="s">
        <v>32</v>
      </c>
      <c r="AX226" s="16" t="s">
        <v>70</v>
      </c>
      <c r="AY226" s="241" t="s">
        <v>290</v>
      </c>
    </row>
    <row r="227" spans="1:65" s="14" customFormat="1" ht="11.25">
      <c r="B227" s="209"/>
      <c r="C227" s="210"/>
      <c r="D227" s="200" t="s">
        <v>301</v>
      </c>
      <c r="E227" s="211" t="s">
        <v>19</v>
      </c>
      <c r="F227" s="212" t="s">
        <v>3517</v>
      </c>
      <c r="G227" s="210"/>
      <c r="H227" s="213">
        <v>-156.886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70</v>
      </c>
      <c r="AY227" s="219" t="s">
        <v>290</v>
      </c>
    </row>
    <row r="228" spans="1:65" s="16" customFormat="1" ht="11.25">
      <c r="B228" s="231"/>
      <c r="C228" s="232"/>
      <c r="D228" s="200" t="s">
        <v>301</v>
      </c>
      <c r="E228" s="233" t="s">
        <v>19</v>
      </c>
      <c r="F228" s="234" t="s">
        <v>399</v>
      </c>
      <c r="G228" s="232"/>
      <c r="H228" s="235">
        <v>-156.886</v>
      </c>
      <c r="I228" s="236"/>
      <c r="J228" s="232"/>
      <c r="K228" s="232"/>
      <c r="L228" s="237"/>
      <c r="M228" s="238"/>
      <c r="N228" s="239"/>
      <c r="O228" s="239"/>
      <c r="P228" s="239"/>
      <c r="Q228" s="239"/>
      <c r="R228" s="239"/>
      <c r="S228" s="239"/>
      <c r="T228" s="240"/>
      <c r="AT228" s="241" t="s">
        <v>301</v>
      </c>
      <c r="AU228" s="241" t="s">
        <v>79</v>
      </c>
      <c r="AV228" s="16" t="s">
        <v>171</v>
      </c>
      <c r="AW228" s="16" t="s">
        <v>32</v>
      </c>
      <c r="AX228" s="16" t="s">
        <v>70</v>
      </c>
      <c r="AY228" s="241" t="s">
        <v>290</v>
      </c>
    </row>
    <row r="229" spans="1:65" s="14" customFormat="1" ht="11.25">
      <c r="B229" s="209"/>
      <c r="C229" s="210"/>
      <c r="D229" s="200" t="s">
        <v>301</v>
      </c>
      <c r="E229" s="211" t="s">
        <v>19</v>
      </c>
      <c r="F229" s="212" t="s">
        <v>3505</v>
      </c>
      <c r="G229" s="210"/>
      <c r="H229" s="213">
        <v>12.744</v>
      </c>
      <c r="I229" s="214"/>
      <c r="J229" s="210"/>
      <c r="K229" s="210"/>
      <c r="L229" s="215"/>
      <c r="M229" s="216"/>
      <c r="N229" s="217"/>
      <c r="O229" s="217"/>
      <c r="P229" s="217"/>
      <c r="Q229" s="217"/>
      <c r="R229" s="217"/>
      <c r="S229" s="217"/>
      <c r="T229" s="218"/>
      <c r="AT229" s="219" t="s">
        <v>301</v>
      </c>
      <c r="AU229" s="219" t="s">
        <v>79</v>
      </c>
      <c r="AV229" s="14" t="s">
        <v>79</v>
      </c>
      <c r="AW229" s="14" t="s">
        <v>32</v>
      </c>
      <c r="AX229" s="14" t="s">
        <v>70</v>
      </c>
      <c r="AY229" s="219" t="s">
        <v>290</v>
      </c>
    </row>
    <row r="230" spans="1:65" s="15" customFormat="1" ht="11.25">
      <c r="B230" s="220"/>
      <c r="C230" s="221"/>
      <c r="D230" s="200" t="s">
        <v>301</v>
      </c>
      <c r="E230" s="222" t="s">
        <v>19</v>
      </c>
      <c r="F230" s="223" t="s">
        <v>304</v>
      </c>
      <c r="G230" s="221"/>
      <c r="H230" s="224">
        <v>258.69500000000005</v>
      </c>
      <c r="I230" s="225"/>
      <c r="J230" s="221"/>
      <c r="K230" s="221"/>
      <c r="L230" s="226"/>
      <c r="M230" s="227"/>
      <c r="N230" s="228"/>
      <c r="O230" s="228"/>
      <c r="P230" s="228"/>
      <c r="Q230" s="228"/>
      <c r="R230" s="228"/>
      <c r="S230" s="228"/>
      <c r="T230" s="229"/>
      <c r="AT230" s="230" t="s">
        <v>301</v>
      </c>
      <c r="AU230" s="230" t="s">
        <v>79</v>
      </c>
      <c r="AV230" s="15" t="s">
        <v>297</v>
      </c>
      <c r="AW230" s="15" t="s">
        <v>32</v>
      </c>
      <c r="AX230" s="15" t="s">
        <v>77</v>
      </c>
      <c r="AY230" s="230" t="s">
        <v>290</v>
      </c>
    </row>
    <row r="231" spans="1:65" s="14" customFormat="1" ht="11.25">
      <c r="B231" s="209"/>
      <c r="C231" s="210"/>
      <c r="D231" s="200" t="s">
        <v>301</v>
      </c>
      <c r="E231" s="210"/>
      <c r="F231" s="212" t="s">
        <v>3520</v>
      </c>
      <c r="G231" s="210"/>
      <c r="H231" s="213">
        <v>517.39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301</v>
      </c>
      <c r="AU231" s="219" t="s">
        <v>79</v>
      </c>
      <c r="AV231" s="14" t="s">
        <v>79</v>
      </c>
      <c r="AW231" s="14" t="s">
        <v>4</v>
      </c>
      <c r="AX231" s="14" t="s">
        <v>77</v>
      </c>
      <c r="AY231" s="219" t="s">
        <v>290</v>
      </c>
    </row>
    <row r="232" spans="1:65" s="2" customFormat="1" ht="24.2" customHeight="1">
      <c r="A232" s="36"/>
      <c r="B232" s="37"/>
      <c r="C232" s="180" t="s">
        <v>463</v>
      </c>
      <c r="D232" s="180" t="s">
        <v>292</v>
      </c>
      <c r="E232" s="181" t="s">
        <v>376</v>
      </c>
      <c r="F232" s="182" t="s">
        <v>377</v>
      </c>
      <c r="G232" s="183" t="s">
        <v>320</v>
      </c>
      <c r="H232" s="184">
        <v>195.96199999999999</v>
      </c>
      <c r="I232" s="185"/>
      <c r="J232" s="186">
        <f>ROUND(I232*H232,2)</f>
        <v>0</v>
      </c>
      <c r="K232" s="182" t="s">
        <v>296</v>
      </c>
      <c r="L232" s="41"/>
      <c r="M232" s="187" t="s">
        <v>19</v>
      </c>
      <c r="N232" s="188" t="s">
        <v>41</v>
      </c>
      <c r="O232" s="66"/>
      <c r="P232" s="189">
        <f>O232*H232</f>
        <v>0</v>
      </c>
      <c r="Q232" s="189">
        <v>0</v>
      </c>
      <c r="R232" s="189">
        <f>Q232*H232</f>
        <v>0</v>
      </c>
      <c r="S232" s="189">
        <v>0</v>
      </c>
      <c r="T232" s="19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1" t="s">
        <v>297</v>
      </c>
      <c r="AT232" s="191" t="s">
        <v>292</v>
      </c>
      <c r="AU232" s="191" t="s">
        <v>79</v>
      </c>
      <c r="AY232" s="19" t="s">
        <v>290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77</v>
      </c>
      <c r="BK232" s="192">
        <f>ROUND(I232*H232,2)</f>
        <v>0</v>
      </c>
      <c r="BL232" s="19" t="s">
        <v>297</v>
      </c>
      <c r="BM232" s="191" t="s">
        <v>3521</v>
      </c>
    </row>
    <row r="233" spans="1:65" s="2" customFormat="1" ht="11.25">
      <c r="A233" s="36"/>
      <c r="B233" s="37"/>
      <c r="C233" s="38"/>
      <c r="D233" s="193" t="s">
        <v>299</v>
      </c>
      <c r="E233" s="38"/>
      <c r="F233" s="194" t="s">
        <v>379</v>
      </c>
      <c r="G233" s="38"/>
      <c r="H233" s="38"/>
      <c r="I233" s="195"/>
      <c r="J233" s="38"/>
      <c r="K233" s="38"/>
      <c r="L233" s="41"/>
      <c r="M233" s="196"/>
      <c r="N233" s="197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299</v>
      </c>
      <c r="AU233" s="19" t="s">
        <v>79</v>
      </c>
    </row>
    <row r="234" spans="1:65" s="13" customFormat="1" ht="11.25">
      <c r="B234" s="198"/>
      <c r="C234" s="199"/>
      <c r="D234" s="200" t="s">
        <v>301</v>
      </c>
      <c r="E234" s="201" t="s">
        <v>19</v>
      </c>
      <c r="F234" s="202" t="s">
        <v>2162</v>
      </c>
      <c r="G234" s="199"/>
      <c r="H234" s="201" t="s">
        <v>19</v>
      </c>
      <c r="I234" s="203"/>
      <c r="J234" s="199"/>
      <c r="K234" s="199"/>
      <c r="L234" s="204"/>
      <c r="M234" s="205"/>
      <c r="N234" s="206"/>
      <c r="O234" s="206"/>
      <c r="P234" s="206"/>
      <c r="Q234" s="206"/>
      <c r="R234" s="206"/>
      <c r="S234" s="206"/>
      <c r="T234" s="207"/>
      <c r="AT234" s="208" t="s">
        <v>301</v>
      </c>
      <c r="AU234" s="208" t="s">
        <v>79</v>
      </c>
      <c r="AV234" s="13" t="s">
        <v>77</v>
      </c>
      <c r="AW234" s="13" t="s">
        <v>32</v>
      </c>
      <c r="AX234" s="13" t="s">
        <v>70</v>
      </c>
      <c r="AY234" s="208" t="s">
        <v>290</v>
      </c>
    </row>
    <row r="235" spans="1:65" s="13" customFormat="1" ht="11.25">
      <c r="B235" s="198"/>
      <c r="C235" s="199"/>
      <c r="D235" s="200" t="s">
        <v>301</v>
      </c>
      <c r="E235" s="201" t="s">
        <v>19</v>
      </c>
      <c r="F235" s="202" t="s">
        <v>2173</v>
      </c>
      <c r="G235" s="199"/>
      <c r="H235" s="201" t="s">
        <v>19</v>
      </c>
      <c r="I235" s="203"/>
      <c r="J235" s="199"/>
      <c r="K235" s="199"/>
      <c r="L235" s="204"/>
      <c r="M235" s="205"/>
      <c r="N235" s="206"/>
      <c r="O235" s="206"/>
      <c r="P235" s="206"/>
      <c r="Q235" s="206"/>
      <c r="R235" s="206"/>
      <c r="S235" s="206"/>
      <c r="T235" s="207"/>
      <c r="AT235" s="208" t="s">
        <v>301</v>
      </c>
      <c r="AU235" s="208" t="s">
        <v>79</v>
      </c>
      <c r="AV235" s="13" t="s">
        <v>77</v>
      </c>
      <c r="AW235" s="13" t="s">
        <v>32</v>
      </c>
      <c r="AX235" s="13" t="s">
        <v>70</v>
      </c>
      <c r="AY235" s="208" t="s">
        <v>290</v>
      </c>
    </row>
    <row r="236" spans="1:65" s="13" customFormat="1" ht="11.25">
      <c r="B236" s="198"/>
      <c r="C236" s="199"/>
      <c r="D236" s="200" t="s">
        <v>301</v>
      </c>
      <c r="E236" s="201" t="s">
        <v>19</v>
      </c>
      <c r="F236" s="202" t="s">
        <v>2494</v>
      </c>
      <c r="G236" s="199"/>
      <c r="H236" s="201" t="s">
        <v>19</v>
      </c>
      <c r="I236" s="203"/>
      <c r="J236" s="199"/>
      <c r="K236" s="199"/>
      <c r="L236" s="204"/>
      <c r="M236" s="205"/>
      <c r="N236" s="206"/>
      <c r="O236" s="206"/>
      <c r="P236" s="206"/>
      <c r="Q236" s="206"/>
      <c r="R236" s="206"/>
      <c r="S236" s="206"/>
      <c r="T236" s="207"/>
      <c r="AT236" s="208" t="s">
        <v>301</v>
      </c>
      <c r="AU236" s="208" t="s">
        <v>79</v>
      </c>
      <c r="AV236" s="13" t="s">
        <v>77</v>
      </c>
      <c r="AW236" s="13" t="s">
        <v>32</v>
      </c>
      <c r="AX236" s="13" t="s">
        <v>70</v>
      </c>
      <c r="AY236" s="208" t="s">
        <v>290</v>
      </c>
    </row>
    <row r="237" spans="1:65" s="14" customFormat="1" ht="11.25">
      <c r="B237" s="209"/>
      <c r="C237" s="210"/>
      <c r="D237" s="200" t="s">
        <v>301</v>
      </c>
      <c r="E237" s="211" t="s">
        <v>19</v>
      </c>
      <c r="F237" s="212" t="s">
        <v>3511</v>
      </c>
      <c r="G237" s="210"/>
      <c r="H237" s="213">
        <v>148.845</v>
      </c>
      <c r="I237" s="214"/>
      <c r="J237" s="210"/>
      <c r="K237" s="210"/>
      <c r="L237" s="215"/>
      <c r="M237" s="216"/>
      <c r="N237" s="217"/>
      <c r="O237" s="217"/>
      <c r="P237" s="217"/>
      <c r="Q237" s="217"/>
      <c r="R237" s="217"/>
      <c r="S237" s="217"/>
      <c r="T237" s="218"/>
      <c r="AT237" s="219" t="s">
        <v>301</v>
      </c>
      <c r="AU237" s="219" t="s">
        <v>79</v>
      </c>
      <c r="AV237" s="14" t="s">
        <v>79</v>
      </c>
      <c r="AW237" s="14" t="s">
        <v>32</v>
      </c>
      <c r="AX237" s="14" t="s">
        <v>70</v>
      </c>
      <c r="AY237" s="219" t="s">
        <v>290</v>
      </c>
    </row>
    <row r="238" spans="1:65" s="14" customFormat="1" ht="11.25">
      <c r="B238" s="209"/>
      <c r="C238" s="210"/>
      <c r="D238" s="200" t="s">
        <v>301</v>
      </c>
      <c r="E238" s="211" t="s">
        <v>19</v>
      </c>
      <c r="F238" s="212" t="s">
        <v>3512</v>
      </c>
      <c r="G238" s="210"/>
      <c r="H238" s="213">
        <v>8.0410000000000004</v>
      </c>
      <c r="I238" s="214"/>
      <c r="J238" s="210"/>
      <c r="K238" s="210"/>
      <c r="L238" s="215"/>
      <c r="M238" s="216"/>
      <c r="N238" s="217"/>
      <c r="O238" s="217"/>
      <c r="P238" s="217"/>
      <c r="Q238" s="217"/>
      <c r="R238" s="217"/>
      <c r="S238" s="217"/>
      <c r="T238" s="218"/>
      <c r="AT238" s="219" t="s">
        <v>301</v>
      </c>
      <c r="AU238" s="219" t="s">
        <v>79</v>
      </c>
      <c r="AV238" s="14" t="s">
        <v>79</v>
      </c>
      <c r="AW238" s="14" t="s">
        <v>32</v>
      </c>
      <c r="AX238" s="14" t="s">
        <v>70</v>
      </c>
      <c r="AY238" s="219" t="s">
        <v>290</v>
      </c>
    </row>
    <row r="239" spans="1:65" s="13" customFormat="1" ht="11.25">
      <c r="B239" s="198"/>
      <c r="C239" s="199"/>
      <c r="D239" s="200" t="s">
        <v>301</v>
      </c>
      <c r="E239" s="201" t="s">
        <v>19</v>
      </c>
      <c r="F239" s="202" t="s">
        <v>2497</v>
      </c>
      <c r="G239" s="199"/>
      <c r="H239" s="201" t="s">
        <v>19</v>
      </c>
      <c r="I239" s="203"/>
      <c r="J239" s="199"/>
      <c r="K239" s="199"/>
      <c r="L239" s="204"/>
      <c r="M239" s="205"/>
      <c r="N239" s="206"/>
      <c r="O239" s="206"/>
      <c r="P239" s="206"/>
      <c r="Q239" s="206"/>
      <c r="R239" s="206"/>
      <c r="S239" s="206"/>
      <c r="T239" s="207"/>
      <c r="AT239" s="208" t="s">
        <v>301</v>
      </c>
      <c r="AU239" s="208" t="s">
        <v>79</v>
      </c>
      <c r="AV239" s="13" t="s">
        <v>77</v>
      </c>
      <c r="AW239" s="13" t="s">
        <v>32</v>
      </c>
      <c r="AX239" s="13" t="s">
        <v>70</v>
      </c>
      <c r="AY239" s="208" t="s">
        <v>290</v>
      </c>
    </row>
    <row r="240" spans="1:65" s="14" customFormat="1" ht="11.25">
      <c r="B240" s="209"/>
      <c r="C240" s="210"/>
      <c r="D240" s="200" t="s">
        <v>301</v>
      </c>
      <c r="E240" s="211" t="s">
        <v>19</v>
      </c>
      <c r="F240" s="212" t="s">
        <v>3513</v>
      </c>
      <c r="G240" s="210"/>
      <c r="H240" s="213">
        <v>0.748</v>
      </c>
      <c r="I240" s="214"/>
      <c r="J240" s="210"/>
      <c r="K240" s="210"/>
      <c r="L240" s="215"/>
      <c r="M240" s="216"/>
      <c r="N240" s="217"/>
      <c r="O240" s="217"/>
      <c r="P240" s="217"/>
      <c r="Q240" s="217"/>
      <c r="R240" s="217"/>
      <c r="S240" s="217"/>
      <c r="T240" s="218"/>
      <c r="AT240" s="219" t="s">
        <v>301</v>
      </c>
      <c r="AU240" s="219" t="s">
        <v>79</v>
      </c>
      <c r="AV240" s="14" t="s">
        <v>79</v>
      </c>
      <c r="AW240" s="14" t="s">
        <v>32</v>
      </c>
      <c r="AX240" s="14" t="s">
        <v>70</v>
      </c>
      <c r="AY240" s="219" t="s">
        <v>290</v>
      </c>
    </row>
    <row r="241" spans="1:65" s="14" customFormat="1" ht="11.25">
      <c r="B241" s="209"/>
      <c r="C241" s="210"/>
      <c r="D241" s="200" t="s">
        <v>301</v>
      </c>
      <c r="E241" s="211" t="s">
        <v>19</v>
      </c>
      <c r="F241" s="212" t="s">
        <v>3514</v>
      </c>
      <c r="G241" s="210"/>
      <c r="H241" s="213">
        <v>1.1000000000000001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301</v>
      </c>
      <c r="AU241" s="219" t="s">
        <v>79</v>
      </c>
      <c r="AV241" s="14" t="s">
        <v>79</v>
      </c>
      <c r="AW241" s="14" t="s">
        <v>32</v>
      </c>
      <c r="AX241" s="14" t="s">
        <v>70</v>
      </c>
      <c r="AY241" s="219" t="s">
        <v>290</v>
      </c>
    </row>
    <row r="242" spans="1:65" s="14" customFormat="1" ht="11.25">
      <c r="B242" s="209"/>
      <c r="C242" s="210"/>
      <c r="D242" s="200" t="s">
        <v>301</v>
      </c>
      <c r="E242" s="211" t="s">
        <v>19</v>
      </c>
      <c r="F242" s="212" t="s">
        <v>3515</v>
      </c>
      <c r="G242" s="210"/>
      <c r="H242" s="213">
        <v>37.228000000000002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301</v>
      </c>
      <c r="AU242" s="219" t="s">
        <v>79</v>
      </c>
      <c r="AV242" s="14" t="s">
        <v>79</v>
      </c>
      <c r="AW242" s="14" t="s">
        <v>32</v>
      </c>
      <c r="AX242" s="14" t="s">
        <v>70</v>
      </c>
      <c r="AY242" s="219" t="s">
        <v>290</v>
      </c>
    </row>
    <row r="243" spans="1:65" s="15" customFormat="1" ht="11.25">
      <c r="B243" s="220"/>
      <c r="C243" s="221"/>
      <c r="D243" s="200" t="s">
        <v>301</v>
      </c>
      <c r="E243" s="222" t="s">
        <v>19</v>
      </c>
      <c r="F243" s="223" t="s">
        <v>304</v>
      </c>
      <c r="G243" s="221"/>
      <c r="H243" s="224">
        <v>195.96199999999999</v>
      </c>
      <c r="I243" s="225"/>
      <c r="J243" s="221"/>
      <c r="K243" s="221"/>
      <c r="L243" s="226"/>
      <c r="M243" s="227"/>
      <c r="N243" s="228"/>
      <c r="O243" s="228"/>
      <c r="P243" s="228"/>
      <c r="Q243" s="228"/>
      <c r="R243" s="228"/>
      <c r="S243" s="228"/>
      <c r="T243" s="229"/>
      <c r="AT243" s="230" t="s">
        <v>301</v>
      </c>
      <c r="AU243" s="230" t="s">
        <v>79</v>
      </c>
      <c r="AV243" s="15" t="s">
        <v>297</v>
      </c>
      <c r="AW243" s="15" t="s">
        <v>32</v>
      </c>
      <c r="AX243" s="15" t="s">
        <v>77</v>
      </c>
      <c r="AY243" s="230" t="s">
        <v>290</v>
      </c>
    </row>
    <row r="244" spans="1:65" s="2" customFormat="1" ht="24.2" customHeight="1">
      <c r="A244" s="36"/>
      <c r="B244" s="37"/>
      <c r="C244" s="180" t="s">
        <v>474</v>
      </c>
      <c r="D244" s="180" t="s">
        <v>292</v>
      </c>
      <c r="E244" s="181" t="s">
        <v>2174</v>
      </c>
      <c r="F244" s="182" t="s">
        <v>383</v>
      </c>
      <c r="G244" s="183" t="s">
        <v>320</v>
      </c>
      <c r="H244" s="184">
        <v>156.886</v>
      </c>
      <c r="I244" s="185"/>
      <c r="J244" s="186">
        <f>ROUND(I244*H244,2)</f>
        <v>0</v>
      </c>
      <c r="K244" s="182" t="s">
        <v>296</v>
      </c>
      <c r="L244" s="41"/>
      <c r="M244" s="187" t="s">
        <v>19</v>
      </c>
      <c r="N244" s="188" t="s">
        <v>41</v>
      </c>
      <c r="O244" s="66"/>
      <c r="P244" s="189">
        <f>O244*H244</f>
        <v>0</v>
      </c>
      <c r="Q244" s="189">
        <v>0</v>
      </c>
      <c r="R244" s="189">
        <f>Q244*H244</f>
        <v>0</v>
      </c>
      <c r="S244" s="189">
        <v>0</v>
      </c>
      <c r="T244" s="190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1" t="s">
        <v>297</v>
      </c>
      <c r="AT244" s="191" t="s">
        <v>292</v>
      </c>
      <c r="AU244" s="191" t="s">
        <v>79</v>
      </c>
      <c r="AY244" s="19" t="s">
        <v>290</v>
      </c>
      <c r="BE244" s="192">
        <f>IF(N244="základní",J244,0)</f>
        <v>0</v>
      </c>
      <c r="BF244" s="192">
        <f>IF(N244="snížená",J244,0)</f>
        <v>0</v>
      </c>
      <c r="BG244" s="192">
        <f>IF(N244="zákl. přenesená",J244,0)</f>
        <v>0</v>
      </c>
      <c r="BH244" s="192">
        <f>IF(N244="sníž. přenesená",J244,0)</f>
        <v>0</v>
      </c>
      <c r="BI244" s="192">
        <f>IF(N244="nulová",J244,0)</f>
        <v>0</v>
      </c>
      <c r="BJ244" s="19" t="s">
        <v>77</v>
      </c>
      <c r="BK244" s="192">
        <f>ROUND(I244*H244,2)</f>
        <v>0</v>
      </c>
      <c r="BL244" s="19" t="s">
        <v>297</v>
      </c>
      <c r="BM244" s="191" t="s">
        <v>3522</v>
      </c>
    </row>
    <row r="245" spans="1:65" s="2" customFormat="1" ht="11.25">
      <c r="A245" s="36"/>
      <c r="B245" s="37"/>
      <c r="C245" s="38"/>
      <c r="D245" s="193" t="s">
        <v>299</v>
      </c>
      <c r="E245" s="38"/>
      <c r="F245" s="194" t="s">
        <v>2176</v>
      </c>
      <c r="G245" s="38"/>
      <c r="H245" s="38"/>
      <c r="I245" s="195"/>
      <c r="J245" s="38"/>
      <c r="K245" s="38"/>
      <c r="L245" s="41"/>
      <c r="M245" s="196"/>
      <c r="N245" s="197"/>
      <c r="O245" s="66"/>
      <c r="P245" s="66"/>
      <c r="Q245" s="66"/>
      <c r="R245" s="66"/>
      <c r="S245" s="66"/>
      <c r="T245" s="67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T245" s="19" t="s">
        <v>299</v>
      </c>
      <c r="AU245" s="19" t="s">
        <v>79</v>
      </c>
    </row>
    <row r="246" spans="1:65" s="13" customFormat="1" ht="11.25">
      <c r="B246" s="198"/>
      <c r="C246" s="199"/>
      <c r="D246" s="200" t="s">
        <v>301</v>
      </c>
      <c r="E246" s="201" t="s">
        <v>19</v>
      </c>
      <c r="F246" s="202" t="s">
        <v>3523</v>
      </c>
      <c r="G246" s="199"/>
      <c r="H246" s="201" t="s">
        <v>19</v>
      </c>
      <c r="I246" s="203"/>
      <c r="J246" s="199"/>
      <c r="K246" s="199"/>
      <c r="L246" s="204"/>
      <c r="M246" s="205"/>
      <c r="N246" s="206"/>
      <c r="O246" s="206"/>
      <c r="P246" s="206"/>
      <c r="Q246" s="206"/>
      <c r="R246" s="206"/>
      <c r="S246" s="206"/>
      <c r="T246" s="207"/>
      <c r="AT246" s="208" t="s">
        <v>301</v>
      </c>
      <c r="AU246" s="208" t="s">
        <v>79</v>
      </c>
      <c r="AV246" s="13" t="s">
        <v>77</v>
      </c>
      <c r="AW246" s="13" t="s">
        <v>32</v>
      </c>
      <c r="AX246" s="13" t="s">
        <v>70</v>
      </c>
      <c r="AY246" s="208" t="s">
        <v>290</v>
      </c>
    </row>
    <row r="247" spans="1:65" s="14" customFormat="1" ht="11.25">
      <c r="B247" s="209"/>
      <c r="C247" s="210"/>
      <c r="D247" s="200" t="s">
        <v>301</v>
      </c>
      <c r="E247" s="211" t="s">
        <v>19</v>
      </c>
      <c r="F247" s="212" t="s">
        <v>3511</v>
      </c>
      <c r="G247" s="210"/>
      <c r="H247" s="213">
        <v>148.845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32</v>
      </c>
      <c r="AX247" s="14" t="s">
        <v>70</v>
      </c>
      <c r="AY247" s="219" t="s">
        <v>290</v>
      </c>
    </row>
    <row r="248" spans="1:65" s="14" customFormat="1" ht="11.25">
      <c r="B248" s="209"/>
      <c r="C248" s="210"/>
      <c r="D248" s="200" t="s">
        <v>301</v>
      </c>
      <c r="E248" s="211" t="s">
        <v>19</v>
      </c>
      <c r="F248" s="212" t="s">
        <v>3512</v>
      </c>
      <c r="G248" s="210"/>
      <c r="H248" s="213">
        <v>8.0410000000000004</v>
      </c>
      <c r="I248" s="214"/>
      <c r="J248" s="210"/>
      <c r="K248" s="210"/>
      <c r="L248" s="215"/>
      <c r="M248" s="216"/>
      <c r="N248" s="217"/>
      <c r="O248" s="217"/>
      <c r="P248" s="217"/>
      <c r="Q248" s="217"/>
      <c r="R248" s="217"/>
      <c r="S248" s="217"/>
      <c r="T248" s="218"/>
      <c r="AT248" s="219" t="s">
        <v>301</v>
      </c>
      <c r="AU248" s="219" t="s">
        <v>79</v>
      </c>
      <c r="AV248" s="14" t="s">
        <v>79</v>
      </c>
      <c r="AW248" s="14" t="s">
        <v>32</v>
      </c>
      <c r="AX248" s="14" t="s">
        <v>70</v>
      </c>
      <c r="AY248" s="219" t="s">
        <v>290</v>
      </c>
    </row>
    <row r="249" spans="1:65" s="15" customFormat="1" ht="11.25">
      <c r="B249" s="220"/>
      <c r="C249" s="221"/>
      <c r="D249" s="200" t="s">
        <v>301</v>
      </c>
      <c r="E249" s="222" t="s">
        <v>19</v>
      </c>
      <c r="F249" s="223" t="s">
        <v>304</v>
      </c>
      <c r="G249" s="221"/>
      <c r="H249" s="224">
        <v>156.886</v>
      </c>
      <c r="I249" s="225"/>
      <c r="J249" s="221"/>
      <c r="K249" s="221"/>
      <c r="L249" s="226"/>
      <c r="M249" s="227"/>
      <c r="N249" s="228"/>
      <c r="O249" s="228"/>
      <c r="P249" s="228"/>
      <c r="Q249" s="228"/>
      <c r="R249" s="228"/>
      <c r="S249" s="228"/>
      <c r="T249" s="229"/>
      <c r="AT249" s="230" t="s">
        <v>301</v>
      </c>
      <c r="AU249" s="230" t="s">
        <v>79</v>
      </c>
      <c r="AV249" s="15" t="s">
        <v>297</v>
      </c>
      <c r="AW249" s="15" t="s">
        <v>32</v>
      </c>
      <c r="AX249" s="15" t="s">
        <v>77</v>
      </c>
      <c r="AY249" s="230" t="s">
        <v>290</v>
      </c>
    </row>
    <row r="250" spans="1:65" s="2" customFormat="1" ht="24.2" customHeight="1">
      <c r="A250" s="36"/>
      <c r="B250" s="37"/>
      <c r="C250" s="180" t="s">
        <v>7</v>
      </c>
      <c r="D250" s="180" t="s">
        <v>292</v>
      </c>
      <c r="E250" s="181" t="s">
        <v>2174</v>
      </c>
      <c r="F250" s="182" t="s">
        <v>383</v>
      </c>
      <c r="G250" s="183" t="s">
        <v>320</v>
      </c>
      <c r="H250" s="184">
        <v>39.076000000000001</v>
      </c>
      <c r="I250" s="185"/>
      <c r="J250" s="186">
        <f>ROUND(I250*H250,2)</f>
        <v>0</v>
      </c>
      <c r="K250" s="182" t="s">
        <v>296</v>
      </c>
      <c r="L250" s="41"/>
      <c r="M250" s="187" t="s">
        <v>19</v>
      </c>
      <c r="N250" s="188" t="s">
        <v>41</v>
      </c>
      <c r="O250" s="66"/>
      <c r="P250" s="189">
        <f>O250*H250</f>
        <v>0</v>
      </c>
      <c r="Q250" s="189">
        <v>0</v>
      </c>
      <c r="R250" s="189">
        <f>Q250*H250</f>
        <v>0</v>
      </c>
      <c r="S250" s="189">
        <v>0</v>
      </c>
      <c r="T250" s="190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1" t="s">
        <v>297</v>
      </c>
      <c r="AT250" s="191" t="s">
        <v>292</v>
      </c>
      <c r="AU250" s="191" t="s">
        <v>79</v>
      </c>
      <c r="AY250" s="19" t="s">
        <v>290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19" t="s">
        <v>77</v>
      </c>
      <c r="BK250" s="192">
        <f>ROUND(I250*H250,2)</f>
        <v>0</v>
      </c>
      <c r="BL250" s="19" t="s">
        <v>297</v>
      </c>
      <c r="BM250" s="191" t="s">
        <v>3524</v>
      </c>
    </row>
    <row r="251" spans="1:65" s="2" customFormat="1" ht="11.25">
      <c r="A251" s="36"/>
      <c r="B251" s="37"/>
      <c r="C251" s="38"/>
      <c r="D251" s="193" t="s">
        <v>299</v>
      </c>
      <c r="E251" s="38"/>
      <c r="F251" s="194" t="s">
        <v>2176</v>
      </c>
      <c r="G251" s="38"/>
      <c r="H251" s="38"/>
      <c r="I251" s="195"/>
      <c r="J251" s="38"/>
      <c r="K251" s="38"/>
      <c r="L251" s="41"/>
      <c r="M251" s="196"/>
      <c r="N251" s="197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299</v>
      </c>
      <c r="AU251" s="19" t="s">
        <v>79</v>
      </c>
    </row>
    <row r="252" spans="1:65" s="13" customFormat="1" ht="11.25">
      <c r="B252" s="198"/>
      <c r="C252" s="199"/>
      <c r="D252" s="200" t="s">
        <v>301</v>
      </c>
      <c r="E252" s="201" t="s">
        <v>19</v>
      </c>
      <c r="F252" s="202" t="s">
        <v>2497</v>
      </c>
      <c r="G252" s="199"/>
      <c r="H252" s="201" t="s">
        <v>19</v>
      </c>
      <c r="I252" s="203"/>
      <c r="J252" s="199"/>
      <c r="K252" s="199"/>
      <c r="L252" s="204"/>
      <c r="M252" s="205"/>
      <c r="N252" s="206"/>
      <c r="O252" s="206"/>
      <c r="P252" s="206"/>
      <c r="Q252" s="206"/>
      <c r="R252" s="206"/>
      <c r="S252" s="206"/>
      <c r="T252" s="207"/>
      <c r="AT252" s="208" t="s">
        <v>301</v>
      </c>
      <c r="AU252" s="208" t="s">
        <v>79</v>
      </c>
      <c r="AV252" s="13" t="s">
        <v>77</v>
      </c>
      <c r="AW252" s="13" t="s">
        <v>32</v>
      </c>
      <c r="AX252" s="13" t="s">
        <v>70</v>
      </c>
      <c r="AY252" s="208" t="s">
        <v>290</v>
      </c>
    </row>
    <row r="253" spans="1:65" s="14" customFormat="1" ht="11.25">
      <c r="B253" s="209"/>
      <c r="C253" s="210"/>
      <c r="D253" s="200" t="s">
        <v>301</v>
      </c>
      <c r="E253" s="211" t="s">
        <v>19</v>
      </c>
      <c r="F253" s="212" t="s">
        <v>3513</v>
      </c>
      <c r="G253" s="210"/>
      <c r="H253" s="213">
        <v>0.748</v>
      </c>
      <c r="I253" s="214"/>
      <c r="J253" s="210"/>
      <c r="K253" s="210"/>
      <c r="L253" s="215"/>
      <c r="M253" s="216"/>
      <c r="N253" s="217"/>
      <c r="O253" s="217"/>
      <c r="P253" s="217"/>
      <c r="Q253" s="217"/>
      <c r="R253" s="217"/>
      <c r="S253" s="217"/>
      <c r="T253" s="218"/>
      <c r="AT253" s="219" t="s">
        <v>301</v>
      </c>
      <c r="AU253" s="219" t="s">
        <v>79</v>
      </c>
      <c r="AV253" s="14" t="s">
        <v>79</v>
      </c>
      <c r="AW253" s="14" t="s">
        <v>32</v>
      </c>
      <c r="AX253" s="14" t="s">
        <v>70</v>
      </c>
      <c r="AY253" s="219" t="s">
        <v>290</v>
      </c>
    </row>
    <row r="254" spans="1:65" s="14" customFormat="1" ht="11.25">
      <c r="B254" s="209"/>
      <c r="C254" s="210"/>
      <c r="D254" s="200" t="s">
        <v>301</v>
      </c>
      <c r="E254" s="211" t="s">
        <v>19</v>
      </c>
      <c r="F254" s="212" t="s">
        <v>3514</v>
      </c>
      <c r="G254" s="210"/>
      <c r="H254" s="213">
        <v>1.1000000000000001</v>
      </c>
      <c r="I254" s="214"/>
      <c r="J254" s="210"/>
      <c r="K254" s="210"/>
      <c r="L254" s="215"/>
      <c r="M254" s="216"/>
      <c r="N254" s="217"/>
      <c r="O254" s="217"/>
      <c r="P254" s="217"/>
      <c r="Q254" s="217"/>
      <c r="R254" s="217"/>
      <c r="S254" s="217"/>
      <c r="T254" s="218"/>
      <c r="AT254" s="219" t="s">
        <v>301</v>
      </c>
      <c r="AU254" s="219" t="s">
        <v>79</v>
      </c>
      <c r="AV254" s="14" t="s">
        <v>79</v>
      </c>
      <c r="AW254" s="14" t="s">
        <v>32</v>
      </c>
      <c r="AX254" s="14" t="s">
        <v>70</v>
      </c>
      <c r="AY254" s="219" t="s">
        <v>290</v>
      </c>
    </row>
    <row r="255" spans="1:65" s="14" customFormat="1" ht="11.25">
      <c r="B255" s="209"/>
      <c r="C255" s="210"/>
      <c r="D255" s="200" t="s">
        <v>301</v>
      </c>
      <c r="E255" s="211" t="s">
        <v>19</v>
      </c>
      <c r="F255" s="212" t="s">
        <v>3515</v>
      </c>
      <c r="G255" s="210"/>
      <c r="H255" s="213">
        <v>37.228000000000002</v>
      </c>
      <c r="I255" s="214"/>
      <c r="J255" s="210"/>
      <c r="K255" s="210"/>
      <c r="L255" s="215"/>
      <c r="M255" s="216"/>
      <c r="N255" s="217"/>
      <c r="O255" s="217"/>
      <c r="P255" s="217"/>
      <c r="Q255" s="217"/>
      <c r="R255" s="217"/>
      <c r="S255" s="217"/>
      <c r="T255" s="218"/>
      <c r="AT255" s="219" t="s">
        <v>301</v>
      </c>
      <c r="AU255" s="219" t="s">
        <v>79</v>
      </c>
      <c r="AV255" s="14" t="s">
        <v>79</v>
      </c>
      <c r="AW255" s="14" t="s">
        <v>32</v>
      </c>
      <c r="AX255" s="14" t="s">
        <v>70</v>
      </c>
      <c r="AY255" s="219" t="s">
        <v>290</v>
      </c>
    </row>
    <row r="256" spans="1:65" s="15" customFormat="1" ht="11.25">
      <c r="B256" s="220"/>
      <c r="C256" s="221"/>
      <c r="D256" s="200" t="s">
        <v>301</v>
      </c>
      <c r="E256" s="222" t="s">
        <v>19</v>
      </c>
      <c r="F256" s="223" t="s">
        <v>304</v>
      </c>
      <c r="G256" s="221"/>
      <c r="H256" s="224">
        <v>39.076000000000001</v>
      </c>
      <c r="I256" s="225"/>
      <c r="J256" s="221"/>
      <c r="K256" s="221"/>
      <c r="L256" s="226"/>
      <c r="M256" s="227"/>
      <c r="N256" s="228"/>
      <c r="O256" s="228"/>
      <c r="P256" s="228"/>
      <c r="Q256" s="228"/>
      <c r="R256" s="228"/>
      <c r="S256" s="228"/>
      <c r="T256" s="229"/>
      <c r="AT256" s="230" t="s">
        <v>301</v>
      </c>
      <c r="AU256" s="230" t="s">
        <v>79</v>
      </c>
      <c r="AV256" s="15" t="s">
        <v>297</v>
      </c>
      <c r="AW256" s="15" t="s">
        <v>32</v>
      </c>
      <c r="AX256" s="15" t="s">
        <v>77</v>
      </c>
      <c r="AY256" s="230" t="s">
        <v>290</v>
      </c>
    </row>
    <row r="257" spans="1:65" s="2" customFormat="1" ht="24.2" customHeight="1">
      <c r="A257" s="36"/>
      <c r="B257" s="37"/>
      <c r="C257" s="180" t="s">
        <v>486</v>
      </c>
      <c r="D257" s="180" t="s">
        <v>292</v>
      </c>
      <c r="E257" s="181" t="s">
        <v>2174</v>
      </c>
      <c r="F257" s="182" t="s">
        <v>383</v>
      </c>
      <c r="G257" s="183" t="s">
        <v>320</v>
      </c>
      <c r="H257" s="184">
        <v>105.631</v>
      </c>
      <c r="I257" s="185"/>
      <c r="J257" s="186">
        <f>ROUND(I257*H257,2)</f>
        <v>0</v>
      </c>
      <c r="K257" s="182" t="s">
        <v>296</v>
      </c>
      <c r="L257" s="41"/>
      <c r="M257" s="187" t="s">
        <v>19</v>
      </c>
      <c r="N257" s="188" t="s">
        <v>41</v>
      </c>
      <c r="O257" s="66"/>
      <c r="P257" s="189">
        <f>O257*H257</f>
        <v>0</v>
      </c>
      <c r="Q257" s="189">
        <v>0</v>
      </c>
      <c r="R257" s="189">
        <f>Q257*H257</f>
        <v>0</v>
      </c>
      <c r="S257" s="189">
        <v>0</v>
      </c>
      <c r="T257" s="190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1" t="s">
        <v>297</v>
      </c>
      <c r="AT257" s="191" t="s">
        <v>292</v>
      </c>
      <c r="AU257" s="191" t="s">
        <v>79</v>
      </c>
      <c r="AY257" s="19" t="s">
        <v>290</v>
      </c>
      <c r="BE257" s="192">
        <f>IF(N257="základní",J257,0)</f>
        <v>0</v>
      </c>
      <c r="BF257" s="192">
        <f>IF(N257="snížená",J257,0)</f>
        <v>0</v>
      </c>
      <c r="BG257" s="192">
        <f>IF(N257="zákl. přenesená",J257,0)</f>
        <v>0</v>
      </c>
      <c r="BH257" s="192">
        <f>IF(N257="sníž. přenesená",J257,0)</f>
        <v>0</v>
      </c>
      <c r="BI257" s="192">
        <f>IF(N257="nulová",J257,0)</f>
        <v>0</v>
      </c>
      <c r="BJ257" s="19" t="s">
        <v>77</v>
      </c>
      <c r="BK257" s="192">
        <f>ROUND(I257*H257,2)</f>
        <v>0</v>
      </c>
      <c r="BL257" s="19" t="s">
        <v>297</v>
      </c>
      <c r="BM257" s="191" t="s">
        <v>3525</v>
      </c>
    </row>
    <row r="258" spans="1:65" s="2" customFormat="1" ht="11.25">
      <c r="A258" s="36"/>
      <c r="B258" s="37"/>
      <c r="C258" s="38"/>
      <c r="D258" s="193" t="s">
        <v>299</v>
      </c>
      <c r="E258" s="38"/>
      <c r="F258" s="194" t="s">
        <v>2176</v>
      </c>
      <c r="G258" s="38"/>
      <c r="H258" s="38"/>
      <c r="I258" s="195"/>
      <c r="J258" s="38"/>
      <c r="K258" s="38"/>
      <c r="L258" s="41"/>
      <c r="M258" s="196"/>
      <c r="N258" s="197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299</v>
      </c>
      <c r="AU258" s="19" t="s">
        <v>79</v>
      </c>
    </row>
    <row r="259" spans="1:65" s="13" customFormat="1" ht="11.25">
      <c r="B259" s="198"/>
      <c r="C259" s="199"/>
      <c r="D259" s="200" t="s">
        <v>301</v>
      </c>
      <c r="E259" s="201" t="s">
        <v>19</v>
      </c>
      <c r="F259" s="202" t="s">
        <v>2462</v>
      </c>
      <c r="G259" s="199"/>
      <c r="H259" s="201" t="s">
        <v>19</v>
      </c>
      <c r="I259" s="203"/>
      <c r="J259" s="199"/>
      <c r="K259" s="199"/>
      <c r="L259" s="204"/>
      <c r="M259" s="205"/>
      <c r="N259" s="206"/>
      <c r="O259" s="206"/>
      <c r="P259" s="206"/>
      <c r="Q259" s="206"/>
      <c r="R259" s="206"/>
      <c r="S259" s="206"/>
      <c r="T259" s="207"/>
      <c r="AT259" s="208" t="s">
        <v>301</v>
      </c>
      <c r="AU259" s="208" t="s">
        <v>79</v>
      </c>
      <c r="AV259" s="13" t="s">
        <v>77</v>
      </c>
      <c r="AW259" s="13" t="s">
        <v>32</v>
      </c>
      <c r="AX259" s="13" t="s">
        <v>70</v>
      </c>
      <c r="AY259" s="208" t="s">
        <v>290</v>
      </c>
    </row>
    <row r="260" spans="1:65" s="14" customFormat="1" ht="11.25">
      <c r="B260" s="209"/>
      <c r="C260" s="210"/>
      <c r="D260" s="200" t="s">
        <v>301</v>
      </c>
      <c r="E260" s="211" t="s">
        <v>19</v>
      </c>
      <c r="F260" s="212" t="s">
        <v>3500</v>
      </c>
      <c r="G260" s="210"/>
      <c r="H260" s="213">
        <v>443.916</v>
      </c>
      <c r="I260" s="214"/>
      <c r="J260" s="210"/>
      <c r="K260" s="210"/>
      <c r="L260" s="215"/>
      <c r="M260" s="216"/>
      <c r="N260" s="217"/>
      <c r="O260" s="217"/>
      <c r="P260" s="217"/>
      <c r="Q260" s="217"/>
      <c r="R260" s="217"/>
      <c r="S260" s="217"/>
      <c r="T260" s="218"/>
      <c r="AT260" s="219" t="s">
        <v>301</v>
      </c>
      <c r="AU260" s="219" t="s">
        <v>79</v>
      </c>
      <c r="AV260" s="14" t="s">
        <v>79</v>
      </c>
      <c r="AW260" s="14" t="s">
        <v>32</v>
      </c>
      <c r="AX260" s="14" t="s">
        <v>70</v>
      </c>
      <c r="AY260" s="219" t="s">
        <v>290</v>
      </c>
    </row>
    <row r="261" spans="1:65" s="14" customFormat="1" ht="11.25">
      <c r="B261" s="209"/>
      <c r="C261" s="210"/>
      <c r="D261" s="200" t="s">
        <v>301</v>
      </c>
      <c r="E261" s="211" t="s">
        <v>19</v>
      </c>
      <c r="F261" s="212" t="s">
        <v>3248</v>
      </c>
      <c r="G261" s="210"/>
      <c r="H261" s="213">
        <v>22.5</v>
      </c>
      <c r="I261" s="214"/>
      <c r="J261" s="210"/>
      <c r="K261" s="210"/>
      <c r="L261" s="215"/>
      <c r="M261" s="216"/>
      <c r="N261" s="217"/>
      <c r="O261" s="217"/>
      <c r="P261" s="217"/>
      <c r="Q261" s="217"/>
      <c r="R261" s="217"/>
      <c r="S261" s="217"/>
      <c r="T261" s="218"/>
      <c r="AT261" s="219" t="s">
        <v>301</v>
      </c>
      <c r="AU261" s="219" t="s">
        <v>79</v>
      </c>
      <c r="AV261" s="14" t="s">
        <v>79</v>
      </c>
      <c r="AW261" s="14" t="s">
        <v>32</v>
      </c>
      <c r="AX261" s="14" t="s">
        <v>70</v>
      </c>
      <c r="AY261" s="219" t="s">
        <v>290</v>
      </c>
    </row>
    <row r="262" spans="1:65" s="16" customFormat="1" ht="11.25">
      <c r="B262" s="231"/>
      <c r="C262" s="232"/>
      <c r="D262" s="200" t="s">
        <v>301</v>
      </c>
      <c r="E262" s="233" t="s">
        <v>19</v>
      </c>
      <c r="F262" s="234" t="s">
        <v>399</v>
      </c>
      <c r="G262" s="232"/>
      <c r="H262" s="235">
        <v>466.416</v>
      </c>
      <c r="I262" s="236"/>
      <c r="J262" s="232"/>
      <c r="K262" s="232"/>
      <c r="L262" s="237"/>
      <c r="M262" s="238"/>
      <c r="N262" s="239"/>
      <c r="O262" s="239"/>
      <c r="P262" s="239"/>
      <c r="Q262" s="239"/>
      <c r="R262" s="239"/>
      <c r="S262" s="239"/>
      <c r="T262" s="240"/>
      <c r="AT262" s="241" t="s">
        <v>301</v>
      </c>
      <c r="AU262" s="241" t="s">
        <v>79</v>
      </c>
      <c r="AV262" s="16" t="s">
        <v>171</v>
      </c>
      <c r="AW262" s="16" t="s">
        <v>32</v>
      </c>
      <c r="AX262" s="16" t="s">
        <v>70</v>
      </c>
      <c r="AY262" s="241" t="s">
        <v>290</v>
      </c>
    </row>
    <row r="263" spans="1:65" s="13" customFormat="1" ht="11.25">
      <c r="B263" s="198"/>
      <c r="C263" s="199"/>
      <c r="D263" s="200" t="s">
        <v>301</v>
      </c>
      <c r="E263" s="201" t="s">
        <v>19</v>
      </c>
      <c r="F263" s="202" t="s">
        <v>2470</v>
      </c>
      <c r="G263" s="199"/>
      <c r="H263" s="201" t="s">
        <v>19</v>
      </c>
      <c r="I263" s="203"/>
      <c r="J263" s="199"/>
      <c r="K263" s="199"/>
      <c r="L263" s="204"/>
      <c r="M263" s="205"/>
      <c r="N263" s="206"/>
      <c r="O263" s="206"/>
      <c r="P263" s="206"/>
      <c r="Q263" s="206"/>
      <c r="R263" s="206"/>
      <c r="S263" s="206"/>
      <c r="T263" s="207"/>
      <c r="AT263" s="208" t="s">
        <v>301</v>
      </c>
      <c r="AU263" s="208" t="s">
        <v>79</v>
      </c>
      <c r="AV263" s="13" t="s">
        <v>77</v>
      </c>
      <c r="AW263" s="13" t="s">
        <v>32</v>
      </c>
      <c r="AX263" s="13" t="s">
        <v>70</v>
      </c>
      <c r="AY263" s="208" t="s">
        <v>290</v>
      </c>
    </row>
    <row r="264" spans="1:65" s="14" customFormat="1" ht="11.25">
      <c r="B264" s="209"/>
      <c r="C264" s="210"/>
      <c r="D264" s="200" t="s">
        <v>301</v>
      </c>
      <c r="E264" s="211" t="s">
        <v>19</v>
      </c>
      <c r="F264" s="212" t="s">
        <v>3501</v>
      </c>
      <c r="G264" s="210"/>
      <c r="H264" s="213">
        <v>-14.646000000000001</v>
      </c>
      <c r="I264" s="214"/>
      <c r="J264" s="210"/>
      <c r="K264" s="210"/>
      <c r="L264" s="215"/>
      <c r="M264" s="216"/>
      <c r="N264" s="217"/>
      <c r="O264" s="217"/>
      <c r="P264" s="217"/>
      <c r="Q264" s="217"/>
      <c r="R264" s="217"/>
      <c r="S264" s="217"/>
      <c r="T264" s="218"/>
      <c r="AT264" s="219" t="s">
        <v>301</v>
      </c>
      <c r="AU264" s="219" t="s">
        <v>79</v>
      </c>
      <c r="AV264" s="14" t="s">
        <v>79</v>
      </c>
      <c r="AW264" s="14" t="s">
        <v>32</v>
      </c>
      <c r="AX264" s="14" t="s">
        <v>70</v>
      </c>
      <c r="AY264" s="219" t="s">
        <v>290</v>
      </c>
    </row>
    <row r="265" spans="1:65" s="14" customFormat="1" ht="11.25">
      <c r="B265" s="209"/>
      <c r="C265" s="210"/>
      <c r="D265" s="200" t="s">
        <v>301</v>
      </c>
      <c r="E265" s="211" t="s">
        <v>19</v>
      </c>
      <c r="F265" s="212" t="s">
        <v>3502</v>
      </c>
      <c r="G265" s="210"/>
      <c r="H265" s="213">
        <v>-46.534999999999997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301</v>
      </c>
      <c r="AU265" s="219" t="s">
        <v>79</v>
      </c>
      <c r="AV265" s="14" t="s">
        <v>79</v>
      </c>
      <c r="AW265" s="14" t="s">
        <v>32</v>
      </c>
      <c r="AX265" s="14" t="s">
        <v>70</v>
      </c>
      <c r="AY265" s="219" t="s">
        <v>290</v>
      </c>
    </row>
    <row r="266" spans="1:65" s="14" customFormat="1" ht="11.25">
      <c r="B266" s="209"/>
      <c r="C266" s="210"/>
      <c r="D266" s="200" t="s">
        <v>301</v>
      </c>
      <c r="E266" s="211" t="s">
        <v>19</v>
      </c>
      <c r="F266" s="212" t="s">
        <v>3503</v>
      </c>
      <c r="G266" s="210"/>
      <c r="H266" s="213">
        <v>-0.748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301</v>
      </c>
      <c r="AU266" s="219" t="s">
        <v>79</v>
      </c>
      <c r="AV266" s="14" t="s">
        <v>79</v>
      </c>
      <c r="AW266" s="14" t="s">
        <v>32</v>
      </c>
      <c r="AX266" s="14" t="s">
        <v>70</v>
      </c>
      <c r="AY266" s="219" t="s">
        <v>290</v>
      </c>
    </row>
    <row r="267" spans="1:65" s="14" customFormat="1" ht="11.25">
      <c r="B267" s="209"/>
      <c r="C267" s="210"/>
      <c r="D267" s="200" t="s">
        <v>301</v>
      </c>
      <c r="E267" s="211" t="s">
        <v>19</v>
      </c>
      <c r="F267" s="212" t="s">
        <v>3504</v>
      </c>
      <c r="G267" s="210"/>
      <c r="H267" s="213">
        <v>-1.65</v>
      </c>
      <c r="I267" s="214"/>
      <c r="J267" s="210"/>
      <c r="K267" s="210"/>
      <c r="L267" s="215"/>
      <c r="M267" s="216"/>
      <c r="N267" s="217"/>
      <c r="O267" s="217"/>
      <c r="P267" s="217"/>
      <c r="Q267" s="217"/>
      <c r="R267" s="217"/>
      <c r="S267" s="217"/>
      <c r="T267" s="218"/>
      <c r="AT267" s="219" t="s">
        <v>301</v>
      </c>
      <c r="AU267" s="219" t="s">
        <v>79</v>
      </c>
      <c r="AV267" s="14" t="s">
        <v>79</v>
      </c>
      <c r="AW267" s="14" t="s">
        <v>32</v>
      </c>
      <c r="AX267" s="14" t="s">
        <v>70</v>
      </c>
      <c r="AY267" s="219" t="s">
        <v>290</v>
      </c>
    </row>
    <row r="268" spans="1:65" s="16" customFormat="1" ht="11.25">
      <c r="B268" s="231"/>
      <c r="C268" s="232"/>
      <c r="D268" s="200" t="s">
        <v>301</v>
      </c>
      <c r="E268" s="233" t="s">
        <v>19</v>
      </c>
      <c r="F268" s="234" t="s">
        <v>399</v>
      </c>
      <c r="G268" s="232"/>
      <c r="H268" s="235">
        <v>-63.578999999999994</v>
      </c>
      <c r="I268" s="236"/>
      <c r="J268" s="232"/>
      <c r="K268" s="232"/>
      <c r="L268" s="237"/>
      <c r="M268" s="238"/>
      <c r="N268" s="239"/>
      <c r="O268" s="239"/>
      <c r="P268" s="239"/>
      <c r="Q268" s="239"/>
      <c r="R268" s="239"/>
      <c r="S268" s="239"/>
      <c r="T268" s="240"/>
      <c r="AT268" s="241" t="s">
        <v>301</v>
      </c>
      <c r="AU268" s="241" t="s">
        <v>79</v>
      </c>
      <c r="AV268" s="16" t="s">
        <v>171</v>
      </c>
      <c r="AW268" s="16" t="s">
        <v>32</v>
      </c>
      <c r="AX268" s="16" t="s">
        <v>70</v>
      </c>
      <c r="AY268" s="241" t="s">
        <v>290</v>
      </c>
    </row>
    <row r="269" spans="1:65" s="13" customFormat="1" ht="11.25">
      <c r="B269" s="198"/>
      <c r="C269" s="199"/>
      <c r="D269" s="200" t="s">
        <v>301</v>
      </c>
      <c r="E269" s="201" t="s">
        <v>19</v>
      </c>
      <c r="F269" s="202" t="s">
        <v>2177</v>
      </c>
      <c r="G269" s="199"/>
      <c r="H269" s="201" t="s">
        <v>19</v>
      </c>
      <c r="I269" s="203"/>
      <c r="J269" s="199"/>
      <c r="K269" s="199"/>
      <c r="L269" s="204"/>
      <c r="M269" s="205"/>
      <c r="N269" s="206"/>
      <c r="O269" s="206"/>
      <c r="P269" s="206"/>
      <c r="Q269" s="206"/>
      <c r="R269" s="206"/>
      <c r="S269" s="206"/>
      <c r="T269" s="207"/>
      <c r="AT269" s="208" t="s">
        <v>301</v>
      </c>
      <c r="AU269" s="208" t="s">
        <v>79</v>
      </c>
      <c r="AV269" s="13" t="s">
        <v>77</v>
      </c>
      <c r="AW269" s="13" t="s">
        <v>32</v>
      </c>
      <c r="AX269" s="13" t="s">
        <v>70</v>
      </c>
      <c r="AY269" s="208" t="s">
        <v>290</v>
      </c>
    </row>
    <row r="270" spans="1:65" s="14" customFormat="1" ht="11.25">
      <c r="B270" s="209"/>
      <c r="C270" s="210"/>
      <c r="D270" s="200" t="s">
        <v>301</v>
      </c>
      <c r="E270" s="211" t="s">
        <v>19</v>
      </c>
      <c r="F270" s="212" t="s">
        <v>3526</v>
      </c>
      <c r="G270" s="210"/>
      <c r="H270" s="213">
        <v>-101.244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301</v>
      </c>
      <c r="AU270" s="219" t="s">
        <v>79</v>
      </c>
      <c r="AV270" s="14" t="s">
        <v>79</v>
      </c>
      <c r="AW270" s="14" t="s">
        <v>32</v>
      </c>
      <c r="AX270" s="14" t="s">
        <v>70</v>
      </c>
      <c r="AY270" s="219" t="s">
        <v>290</v>
      </c>
    </row>
    <row r="271" spans="1:65" s="16" customFormat="1" ht="11.25">
      <c r="B271" s="231"/>
      <c r="C271" s="232"/>
      <c r="D271" s="200" t="s">
        <v>301</v>
      </c>
      <c r="E271" s="233" t="s">
        <v>19</v>
      </c>
      <c r="F271" s="234" t="s">
        <v>399</v>
      </c>
      <c r="G271" s="232"/>
      <c r="H271" s="235">
        <v>-101.244</v>
      </c>
      <c r="I271" s="236"/>
      <c r="J271" s="232"/>
      <c r="K271" s="232"/>
      <c r="L271" s="237"/>
      <c r="M271" s="238"/>
      <c r="N271" s="239"/>
      <c r="O271" s="239"/>
      <c r="P271" s="239"/>
      <c r="Q271" s="239"/>
      <c r="R271" s="239"/>
      <c r="S271" s="239"/>
      <c r="T271" s="240"/>
      <c r="AT271" s="241" t="s">
        <v>301</v>
      </c>
      <c r="AU271" s="241" t="s">
        <v>79</v>
      </c>
      <c r="AV271" s="16" t="s">
        <v>171</v>
      </c>
      <c r="AW271" s="16" t="s">
        <v>32</v>
      </c>
      <c r="AX271" s="16" t="s">
        <v>70</v>
      </c>
      <c r="AY271" s="241" t="s">
        <v>290</v>
      </c>
    </row>
    <row r="272" spans="1:65" s="14" customFormat="1" ht="11.25">
      <c r="B272" s="209"/>
      <c r="C272" s="210"/>
      <c r="D272" s="200" t="s">
        <v>301</v>
      </c>
      <c r="E272" s="211" t="s">
        <v>19</v>
      </c>
      <c r="F272" s="212" t="s">
        <v>3527</v>
      </c>
      <c r="G272" s="210"/>
      <c r="H272" s="213">
        <v>-39.076000000000001</v>
      </c>
      <c r="I272" s="214"/>
      <c r="J272" s="210"/>
      <c r="K272" s="210"/>
      <c r="L272" s="215"/>
      <c r="M272" s="216"/>
      <c r="N272" s="217"/>
      <c r="O272" s="217"/>
      <c r="P272" s="217"/>
      <c r="Q272" s="217"/>
      <c r="R272" s="217"/>
      <c r="S272" s="217"/>
      <c r="T272" s="218"/>
      <c r="AT272" s="219" t="s">
        <v>301</v>
      </c>
      <c r="AU272" s="219" t="s">
        <v>79</v>
      </c>
      <c r="AV272" s="14" t="s">
        <v>79</v>
      </c>
      <c r="AW272" s="14" t="s">
        <v>32</v>
      </c>
      <c r="AX272" s="14" t="s">
        <v>70</v>
      </c>
      <c r="AY272" s="219" t="s">
        <v>290</v>
      </c>
    </row>
    <row r="273" spans="1:65" s="14" customFormat="1" ht="11.25">
      <c r="B273" s="209"/>
      <c r="C273" s="210"/>
      <c r="D273" s="200" t="s">
        <v>301</v>
      </c>
      <c r="E273" s="211" t="s">
        <v>19</v>
      </c>
      <c r="F273" s="212" t="s">
        <v>3528</v>
      </c>
      <c r="G273" s="210"/>
      <c r="H273" s="213">
        <v>-156.886</v>
      </c>
      <c r="I273" s="214"/>
      <c r="J273" s="210"/>
      <c r="K273" s="210"/>
      <c r="L273" s="215"/>
      <c r="M273" s="216"/>
      <c r="N273" s="217"/>
      <c r="O273" s="217"/>
      <c r="P273" s="217"/>
      <c r="Q273" s="217"/>
      <c r="R273" s="217"/>
      <c r="S273" s="217"/>
      <c r="T273" s="218"/>
      <c r="AT273" s="219" t="s">
        <v>301</v>
      </c>
      <c r="AU273" s="219" t="s">
        <v>79</v>
      </c>
      <c r="AV273" s="14" t="s">
        <v>79</v>
      </c>
      <c r="AW273" s="14" t="s">
        <v>32</v>
      </c>
      <c r="AX273" s="14" t="s">
        <v>70</v>
      </c>
      <c r="AY273" s="219" t="s">
        <v>290</v>
      </c>
    </row>
    <row r="274" spans="1:65" s="16" customFormat="1" ht="11.25">
      <c r="B274" s="231"/>
      <c r="C274" s="232"/>
      <c r="D274" s="200" t="s">
        <v>301</v>
      </c>
      <c r="E274" s="233" t="s">
        <v>19</v>
      </c>
      <c r="F274" s="234" t="s">
        <v>399</v>
      </c>
      <c r="G274" s="232"/>
      <c r="H274" s="235">
        <v>-195.96199999999999</v>
      </c>
      <c r="I274" s="236"/>
      <c r="J274" s="232"/>
      <c r="K274" s="232"/>
      <c r="L274" s="237"/>
      <c r="M274" s="238"/>
      <c r="N274" s="239"/>
      <c r="O274" s="239"/>
      <c r="P274" s="239"/>
      <c r="Q274" s="239"/>
      <c r="R274" s="239"/>
      <c r="S274" s="239"/>
      <c r="T274" s="240"/>
      <c r="AT274" s="241" t="s">
        <v>301</v>
      </c>
      <c r="AU274" s="241" t="s">
        <v>79</v>
      </c>
      <c r="AV274" s="16" t="s">
        <v>171</v>
      </c>
      <c r="AW274" s="16" t="s">
        <v>32</v>
      </c>
      <c r="AX274" s="16" t="s">
        <v>70</v>
      </c>
      <c r="AY274" s="241" t="s">
        <v>290</v>
      </c>
    </row>
    <row r="275" spans="1:65" s="15" customFormat="1" ht="11.25">
      <c r="B275" s="220"/>
      <c r="C275" s="221"/>
      <c r="D275" s="200" t="s">
        <v>301</v>
      </c>
      <c r="E275" s="222" t="s">
        <v>19</v>
      </c>
      <c r="F275" s="223" t="s">
        <v>304</v>
      </c>
      <c r="G275" s="221"/>
      <c r="H275" s="224">
        <v>105.63100000000006</v>
      </c>
      <c r="I275" s="225"/>
      <c r="J275" s="221"/>
      <c r="K275" s="221"/>
      <c r="L275" s="226"/>
      <c r="M275" s="227"/>
      <c r="N275" s="228"/>
      <c r="O275" s="228"/>
      <c r="P275" s="228"/>
      <c r="Q275" s="228"/>
      <c r="R275" s="228"/>
      <c r="S275" s="228"/>
      <c r="T275" s="229"/>
      <c r="AT275" s="230" t="s">
        <v>301</v>
      </c>
      <c r="AU275" s="230" t="s">
        <v>79</v>
      </c>
      <c r="AV275" s="15" t="s">
        <v>297</v>
      </c>
      <c r="AW275" s="15" t="s">
        <v>32</v>
      </c>
      <c r="AX275" s="15" t="s">
        <v>77</v>
      </c>
      <c r="AY275" s="230" t="s">
        <v>290</v>
      </c>
    </row>
    <row r="276" spans="1:65" s="2" customFormat="1" ht="16.5" customHeight="1">
      <c r="A276" s="36"/>
      <c r="B276" s="37"/>
      <c r="C276" s="242" t="s">
        <v>496</v>
      </c>
      <c r="D276" s="242" t="s">
        <v>434</v>
      </c>
      <c r="E276" s="243" t="s">
        <v>1802</v>
      </c>
      <c r="F276" s="244" t="s">
        <v>1803</v>
      </c>
      <c r="G276" s="245" t="s">
        <v>489</v>
      </c>
      <c r="H276" s="246">
        <v>228.16300000000001</v>
      </c>
      <c r="I276" s="247"/>
      <c r="J276" s="248">
        <f>ROUND(I276*H276,2)</f>
        <v>0</v>
      </c>
      <c r="K276" s="244" t="s">
        <v>296</v>
      </c>
      <c r="L276" s="249"/>
      <c r="M276" s="250" t="s">
        <v>19</v>
      </c>
      <c r="N276" s="251" t="s">
        <v>41</v>
      </c>
      <c r="O276" s="66"/>
      <c r="P276" s="189">
        <f>O276*H276</f>
        <v>0</v>
      </c>
      <c r="Q276" s="189">
        <v>0</v>
      </c>
      <c r="R276" s="189">
        <f>Q276*H276</f>
        <v>0</v>
      </c>
      <c r="S276" s="189">
        <v>0</v>
      </c>
      <c r="T276" s="190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91" t="s">
        <v>360</v>
      </c>
      <c r="AT276" s="191" t="s">
        <v>434</v>
      </c>
      <c r="AU276" s="191" t="s">
        <v>79</v>
      </c>
      <c r="AY276" s="19" t="s">
        <v>290</v>
      </c>
      <c r="BE276" s="192">
        <f>IF(N276="základní",J276,0)</f>
        <v>0</v>
      </c>
      <c r="BF276" s="192">
        <f>IF(N276="snížená",J276,0)</f>
        <v>0</v>
      </c>
      <c r="BG276" s="192">
        <f>IF(N276="zákl. přenesená",J276,0)</f>
        <v>0</v>
      </c>
      <c r="BH276" s="192">
        <f>IF(N276="sníž. přenesená",J276,0)</f>
        <v>0</v>
      </c>
      <c r="BI276" s="192">
        <f>IF(N276="nulová",J276,0)</f>
        <v>0</v>
      </c>
      <c r="BJ276" s="19" t="s">
        <v>77</v>
      </c>
      <c r="BK276" s="192">
        <f>ROUND(I276*H276,2)</f>
        <v>0</v>
      </c>
      <c r="BL276" s="19" t="s">
        <v>297</v>
      </c>
      <c r="BM276" s="191" t="s">
        <v>3529</v>
      </c>
    </row>
    <row r="277" spans="1:65" s="2" customFormat="1" ht="11.25">
      <c r="A277" s="36"/>
      <c r="B277" s="37"/>
      <c r="C277" s="38"/>
      <c r="D277" s="193" t="s">
        <v>299</v>
      </c>
      <c r="E277" s="38"/>
      <c r="F277" s="194" t="s">
        <v>1805</v>
      </c>
      <c r="G277" s="38"/>
      <c r="H277" s="38"/>
      <c r="I277" s="195"/>
      <c r="J277" s="38"/>
      <c r="K277" s="38"/>
      <c r="L277" s="41"/>
      <c r="M277" s="196"/>
      <c r="N277" s="197"/>
      <c r="O277" s="66"/>
      <c r="P277" s="66"/>
      <c r="Q277" s="66"/>
      <c r="R277" s="66"/>
      <c r="S277" s="66"/>
      <c r="T277" s="67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T277" s="19" t="s">
        <v>299</v>
      </c>
      <c r="AU277" s="19" t="s">
        <v>79</v>
      </c>
    </row>
    <row r="278" spans="1:65" s="14" customFormat="1" ht="11.25">
      <c r="B278" s="209"/>
      <c r="C278" s="210"/>
      <c r="D278" s="200" t="s">
        <v>301</v>
      </c>
      <c r="E278" s="211" t="s">
        <v>19</v>
      </c>
      <c r="F278" s="212" t="s">
        <v>3530</v>
      </c>
      <c r="G278" s="210"/>
      <c r="H278" s="213">
        <v>228.16300000000001</v>
      </c>
      <c r="I278" s="214"/>
      <c r="J278" s="210"/>
      <c r="K278" s="210"/>
      <c r="L278" s="215"/>
      <c r="M278" s="216"/>
      <c r="N278" s="217"/>
      <c r="O278" s="217"/>
      <c r="P278" s="217"/>
      <c r="Q278" s="217"/>
      <c r="R278" s="217"/>
      <c r="S278" s="217"/>
      <c r="T278" s="218"/>
      <c r="AT278" s="219" t="s">
        <v>301</v>
      </c>
      <c r="AU278" s="219" t="s">
        <v>79</v>
      </c>
      <c r="AV278" s="14" t="s">
        <v>79</v>
      </c>
      <c r="AW278" s="14" t="s">
        <v>32</v>
      </c>
      <c r="AX278" s="14" t="s">
        <v>70</v>
      </c>
      <c r="AY278" s="219" t="s">
        <v>290</v>
      </c>
    </row>
    <row r="279" spans="1:65" s="15" customFormat="1" ht="11.25">
      <c r="B279" s="220"/>
      <c r="C279" s="221"/>
      <c r="D279" s="200" t="s">
        <v>301</v>
      </c>
      <c r="E279" s="222" t="s">
        <v>19</v>
      </c>
      <c r="F279" s="223" t="s">
        <v>304</v>
      </c>
      <c r="G279" s="221"/>
      <c r="H279" s="224">
        <v>228.16300000000001</v>
      </c>
      <c r="I279" s="225"/>
      <c r="J279" s="221"/>
      <c r="K279" s="221"/>
      <c r="L279" s="226"/>
      <c r="M279" s="227"/>
      <c r="N279" s="228"/>
      <c r="O279" s="228"/>
      <c r="P279" s="228"/>
      <c r="Q279" s="228"/>
      <c r="R279" s="228"/>
      <c r="S279" s="228"/>
      <c r="T279" s="229"/>
      <c r="AT279" s="230" t="s">
        <v>301</v>
      </c>
      <c r="AU279" s="230" t="s">
        <v>79</v>
      </c>
      <c r="AV279" s="15" t="s">
        <v>297</v>
      </c>
      <c r="AW279" s="15" t="s">
        <v>32</v>
      </c>
      <c r="AX279" s="15" t="s">
        <v>77</v>
      </c>
      <c r="AY279" s="230" t="s">
        <v>290</v>
      </c>
    </row>
    <row r="280" spans="1:65" s="2" customFormat="1" ht="37.9" customHeight="1">
      <c r="A280" s="36"/>
      <c r="B280" s="37"/>
      <c r="C280" s="180" t="s">
        <v>503</v>
      </c>
      <c r="D280" s="180" t="s">
        <v>292</v>
      </c>
      <c r="E280" s="181" t="s">
        <v>1638</v>
      </c>
      <c r="F280" s="182" t="s">
        <v>1639</v>
      </c>
      <c r="G280" s="183" t="s">
        <v>320</v>
      </c>
      <c r="H280" s="184">
        <v>73.632000000000005</v>
      </c>
      <c r="I280" s="185"/>
      <c r="J280" s="186">
        <f>ROUND(I280*H280,2)</f>
        <v>0</v>
      </c>
      <c r="K280" s="182" t="s">
        <v>296</v>
      </c>
      <c r="L280" s="41"/>
      <c r="M280" s="187" t="s">
        <v>19</v>
      </c>
      <c r="N280" s="188" t="s">
        <v>41</v>
      </c>
      <c r="O280" s="66"/>
      <c r="P280" s="189">
        <f>O280*H280</f>
        <v>0</v>
      </c>
      <c r="Q280" s="189">
        <v>0</v>
      </c>
      <c r="R280" s="189">
        <f>Q280*H280</f>
        <v>0</v>
      </c>
      <c r="S280" s="189">
        <v>0</v>
      </c>
      <c r="T280" s="190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1" t="s">
        <v>297</v>
      </c>
      <c r="AT280" s="191" t="s">
        <v>292</v>
      </c>
      <c r="AU280" s="191" t="s">
        <v>79</v>
      </c>
      <c r="AY280" s="19" t="s">
        <v>290</v>
      </c>
      <c r="BE280" s="192">
        <f>IF(N280="základní",J280,0)</f>
        <v>0</v>
      </c>
      <c r="BF280" s="192">
        <f>IF(N280="snížená",J280,0)</f>
        <v>0</v>
      </c>
      <c r="BG280" s="192">
        <f>IF(N280="zákl. přenesená",J280,0)</f>
        <v>0</v>
      </c>
      <c r="BH280" s="192">
        <f>IF(N280="sníž. přenesená",J280,0)</f>
        <v>0</v>
      </c>
      <c r="BI280" s="192">
        <f>IF(N280="nulová",J280,0)</f>
        <v>0</v>
      </c>
      <c r="BJ280" s="19" t="s">
        <v>77</v>
      </c>
      <c r="BK280" s="192">
        <f>ROUND(I280*H280,2)</f>
        <v>0</v>
      </c>
      <c r="BL280" s="19" t="s">
        <v>297</v>
      </c>
      <c r="BM280" s="191" t="s">
        <v>3531</v>
      </c>
    </row>
    <row r="281" spans="1:65" s="2" customFormat="1" ht="11.25">
      <c r="A281" s="36"/>
      <c r="B281" s="37"/>
      <c r="C281" s="38"/>
      <c r="D281" s="193" t="s">
        <v>299</v>
      </c>
      <c r="E281" s="38"/>
      <c r="F281" s="194" t="s">
        <v>1641</v>
      </c>
      <c r="G281" s="38"/>
      <c r="H281" s="38"/>
      <c r="I281" s="195"/>
      <c r="J281" s="38"/>
      <c r="K281" s="38"/>
      <c r="L281" s="41"/>
      <c r="M281" s="196"/>
      <c r="N281" s="197"/>
      <c r="O281" s="66"/>
      <c r="P281" s="66"/>
      <c r="Q281" s="66"/>
      <c r="R281" s="66"/>
      <c r="S281" s="66"/>
      <c r="T281" s="67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9" t="s">
        <v>299</v>
      </c>
      <c r="AU281" s="19" t="s">
        <v>79</v>
      </c>
    </row>
    <row r="282" spans="1:65" s="14" customFormat="1" ht="11.25">
      <c r="B282" s="209"/>
      <c r="C282" s="210"/>
      <c r="D282" s="200" t="s">
        <v>301</v>
      </c>
      <c r="E282" s="211" t="s">
        <v>19</v>
      </c>
      <c r="F282" s="212" t="s">
        <v>3532</v>
      </c>
      <c r="G282" s="210"/>
      <c r="H282" s="213">
        <v>73.632000000000005</v>
      </c>
      <c r="I282" s="214"/>
      <c r="J282" s="210"/>
      <c r="K282" s="210"/>
      <c r="L282" s="215"/>
      <c r="M282" s="216"/>
      <c r="N282" s="217"/>
      <c r="O282" s="217"/>
      <c r="P282" s="217"/>
      <c r="Q282" s="217"/>
      <c r="R282" s="217"/>
      <c r="S282" s="217"/>
      <c r="T282" s="218"/>
      <c r="AT282" s="219" t="s">
        <v>301</v>
      </c>
      <c r="AU282" s="219" t="s">
        <v>79</v>
      </c>
      <c r="AV282" s="14" t="s">
        <v>79</v>
      </c>
      <c r="AW282" s="14" t="s">
        <v>32</v>
      </c>
      <c r="AX282" s="14" t="s">
        <v>70</v>
      </c>
      <c r="AY282" s="219" t="s">
        <v>290</v>
      </c>
    </row>
    <row r="283" spans="1:65" s="15" customFormat="1" ht="11.25">
      <c r="B283" s="220"/>
      <c r="C283" s="221"/>
      <c r="D283" s="200" t="s">
        <v>301</v>
      </c>
      <c r="E283" s="222" t="s">
        <v>19</v>
      </c>
      <c r="F283" s="223" t="s">
        <v>304</v>
      </c>
      <c r="G283" s="221"/>
      <c r="H283" s="224">
        <v>73.632000000000005</v>
      </c>
      <c r="I283" s="225"/>
      <c r="J283" s="221"/>
      <c r="K283" s="221"/>
      <c r="L283" s="226"/>
      <c r="M283" s="227"/>
      <c r="N283" s="228"/>
      <c r="O283" s="228"/>
      <c r="P283" s="228"/>
      <c r="Q283" s="228"/>
      <c r="R283" s="228"/>
      <c r="S283" s="228"/>
      <c r="T283" s="229"/>
      <c r="AT283" s="230" t="s">
        <v>301</v>
      </c>
      <c r="AU283" s="230" t="s">
        <v>79</v>
      </c>
      <c r="AV283" s="15" t="s">
        <v>297</v>
      </c>
      <c r="AW283" s="15" t="s">
        <v>32</v>
      </c>
      <c r="AX283" s="15" t="s">
        <v>77</v>
      </c>
      <c r="AY283" s="230" t="s">
        <v>290</v>
      </c>
    </row>
    <row r="284" spans="1:65" s="2" customFormat="1" ht="16.5" customHeight="1">
      <c r="A284" s="36"/>
      <c r="B284" s="37"/>
      <c r="C284" s="242" t="s">
        <v>509</v>
      </c>
      <c r="D284" s="242" t="s">
        <v>434</v>
      </c>
      <c r="E284" s="243" t="s">
        <v>2183</v>
      </c>
      <c r="F284" s="244" t="s">
        <v>2184</v>
      </c>
      <c r="G284" s="245" t="s">
        <v>489</v>
      </c>
      <c r="H284" s="246">
        <v>159.04499999999999</v>
      </c>
      <c r="I284" s="247"/>
      <c r="J284" s="248">
        <f>ROUND(I284*H284,2)</f>
        <v>0</v>
      </c>
      <c r="K284" s="244" t="s">
        <v>296</v>
      </c>
      <c r="L284" s="249"/>
      <c r="M284" s="250" t="s">
        <v>19</v>
      </c>
      <c r="N284" s="251" t="s">
        <v>41</v>
      </c>
      <c r="O284" s="66"/>
      <c r="P284" s="189">
        <f>O284*H284</f>
        <v>0</v>
      </c>
      <c r="Q284" s="189">
        <v>0</v>
      </c>
      <c r="R284" s="189">
        <f>Q284*H284</f>
        <v>0</v>
      </c>
      <c r="S284" s="189">
        <v>0</v>
      </c>
      <c r="T284" s="190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1" t="s">
        <v>360</v>
      </c>
      <c r="AT284" s="191" t="s">
        <v>434</v>
      </c>
      <c r="AU284" s="191" t="s">
        <v>79</v>
      </c>
      <c r="AY284" s="19" t="s">
        <v>290</v>
      </c>
      <c r="BE284" s="192">
        <f>IF(N284="základní",J284,0)</f>
        <v>0</v>
      </c>
      <c r="BF284" s="192">
        <f>IF(N284="snížená",J284,0)</f>
        <v>0</v>
      </c>
      <c r="BG284" s="192">
        <f>IF(N284="zákl. přenesená",J284,0)</f>
        <v>0</v>
      </c>
      <c r="BH284" s="192">
        <f>IF(N284="sníž. přenesená",J284,0)</f>
        <v>0</v>
      </c>
      <c r="BI284" s="192">
        <f>IF(N284="nulová",J284,0)</f>
        <v>0</v>
      </c>
      <c r="BJ284" s="19" t="s">
        <v>77</v>
      </c>
      <c r="BK284" s="192">
        <f>ROUND(I284*H284,2)</f>
        <v>0</v>
      </c>
      <c r="BL284" s="19" t="s">
        <v>297</v>
      </c>
      <c r="BM284" s="191" t="s">
        <v>3533</v>
      </c>
    </row>
    <row r="285" spans="1:65" s="2" customFormat="1" ht="11.25">
      <c r="A285" s="36"/>
      <c r="B285" s="37"/>
      <c r="C285" s="38"/>
      <c r="D285" s="193" t="s">
        <v>299</v>
      </c>
      <c r="E285" s="38"/>
      <c r="F285" s="194" t="s">
        <v>2186</v>
      </c>
      <c r="G285" s="38"/>
      <c r="H285" s="38"/>
      <c r="I285" s="195"/>
      <c r="J285" s="38"/>
      <c r="K285" s="38"/>
      <c r="L285" s="41"/>
      <c r="M285" s="196"/>
      <c r="N285" s="197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299</v>
      </c>
      <c r="AU285" s="19" t="s">
        <v>79</v>
      </c>
    </row>
    <row r="286" spans="1:65" s="14" customFormat="1" ht="11.25">
      <c r="B286" s="209"/>
      <c r="C286" s="210"/>
      <c r="D286" s="200" t="s">
        <v>301</v>
      </c>
      <c r="E286" s="211" t="s">
        <v>19</v>
      </c>
      <c r="F286" s="212" t="s">
        <v>3534</v>
      </c>
      <c r="G286" s="210"/>
      <c r="H286" s="213">
        <v>159.04499999999999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301</v>
      </c>
      <c r="AU286" s="219" t="s">
        <v>79</v>
      </c>
      <c r="AV286" s="14" t="s">
        <v>79</v>
      </c>
      <c r="AW286" s="14" t="s">
        <v>32</v>
      </c>
      <c r="AX286" s="14" t="s">
        <v>70</v>
      </c>
      <c r="AY286" s="219" t="s">
        <v>290</v>
      </c>
    </row>
    <row r="287" spans="1:65" s="15" customFormat="1" ht="11.25">
      <c r="B287" s="220"/>
      <c r="C287" s="221"/>
      <c r="D287" s="200" t="s">
        <v>301</v>
      </c>
      <c r="E287" s="222" t="s">
        <v>19</v>
      </c>
      <c r="F287" s="223" t="s">
        <v>304</v>
      </c>
      <c r="G287" s="221"/>
      <c r="H287" s="224">
        <v>159.04499999999999</v>
      </c>
      <c r="I287" s="225"/>
      <c r="J287" s="221"/>
      <c r="K287" s="221"/>
      <c r="L287" s="226"/>
      <c r="M287" s="227"/>
      <c r="N287" s="228"/>
      <c r="O287" s="228"/>
      <c r="P287" s="228"/>
      <c r="Q287" s="228"/>
      <c r="R287" s="228"/>
      <c r="S287" s="228"/>
      <c r="T287" s="229"/>
      <c r="AT287" s="230" t="s">
        <v>301</v>
      </c>
      <c r="AU287" s="230" t="s">
        <v>79</v>
      </c>
      <c r="AV287" s="15" t="s">
        <v>297</v>
      </c>
      <c r="AW287" s="15" t="s">
        <v>32</v>
      </c>
      <c r="AX287" s="15" t="s">
        <v>77</v>
      </c>
      <c r="AY287" s="230" t="s">
        <v>290</v>
      </c>
    </row>
    <row r="288" spans="1:65" s="2" customFormat="1" ht="24.2" customHeight="1">
      <c r="A288" s="36"/>
      <c r="B288" s="37"/>
      <c r="C288" s="180" t="s">
        <v>516</v>
      </c>
      <c r="D288" s="180" t="s">
        <v>292</v>
      </c>
      <c r="E288" s="181" t="s">
        <v>2048</v>
      </c>
      <c r="F288" s="182" t="s">
        <v>2049</v>
      </c>
      <c r="G288" s="183" t="s">
        <v>341</v>
      </c>
      <c r="H288" s="184">
        <v>73.23</v>
      </c>
      <c r="I288" s="185"/>
      <c r="J288" s="186">
        <f>ROUND(I288*H288,2)</f>
        <v>0</v>
      </c>
      <c r="K288" s="182" t="s">
        <v>296</v>
      </c>
      <c r="L288" s="41"/>
      <c r="M288" s="187" t="s">
        <v>19</v>
      </c>
      <c r="N288" s="188" t="s">
        <v>41</v>
      </c>
      <c r="O288" s="66"/>
      <c r="P288" s="189">
        <f>O288*H288</f>
        <v>0</v>
      </c>
      <c r="Q288" s="189">
        <v>0</v>
      </c>
      <c r="R288" s="189">
        <f>Q288*H288</f>
        <v>0</v>
      </c>
      <c r="S288" s="189">
        <v>0</v>
      </c>
      <c r="T288" s="190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91" t="s">
        <v>297</v>
      </c>
      <c r="AT288" s="191" t="s">
        <v>292</v>
      </c>
      <c r="AU288" s="191" t="s">
        <v>79</v>
      </c>
      <c r="AY288" s="19" t="s">
        <v>290</v>
      </c>
      <c r="BE288" s="192">
        <f>IF(N288="základní",J288,0)</f>
        <v>0</v>
      </c>
      <c r="BF288" s="192">
        <f>IF(N288="snížená",J288,0)</f>
        <v>0</v>
      </c>
      <c r="BG288" s="192">
        <f>IF(N288="zákl. přenesená",J288,0)</f>
        <v>0</v>
      </c>
      <c r="BH288" s="192">
        <f>IF(N288="sníž. přenesená",J288,0)</f>
        <v>0</v>
      </c>
      <c r="BI288" s="192">
        <f>IF(N288="nulová",J288,0)</f>
        <v>0</v>
      </c>
      <c r="BJ288" s="19" t="s">
        <v>77</v>
      </c>
      <c r="BK288" s="192">
        <f>ROUND(I288*H288,2)</f>
        <v>0</v>
      </c>
      <c r="BL288" s="19" t="s">
        <v>297</v>
      </c>
      <c r="BM288" s="191" t="s">
        <v>3535</v>
      </c>
    </row>
    <row r="289" spans="1:65" s="2" customFormat="1" ht="11.25">
      <c r="A289" s="36"/>
      <c r="B289" s="37"/>
      <c r="C289" s="38"/>
      <c r="D289" s="193" t="s">
        <v>299</v>
      </c>
      <c r="E289" s="38"/>
      <c r="F289" s="194" t="s">
        <v>2051</v>
      </c>
      <c r="G289" s="38"/>
      <c r="H289" s="38"/>
      <c r="I289" s="195"/>
      <c r="J289" s="38"/>
      <c r="K289" s="38"/>
      <c r="L289" s="41"/>
      <c r="M289" s="196"/>
      <c r="N289" s="197"/>
      <c r="O289" s="66"/>
      <c r="P289" s="66"/>
      <c r="Q289" s="66"/>
      <c r="R289" s="66"/>
      <c r="S289" s="66"/>
      <c r="T289" s="67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9" t="s">
        <v>299</v>
      </c>
      <c r="AU289" s="19" t="s">
        <v>79</v>
      </c>
    </row>
    <row r="290" spans="1:65" s="14" customFormat="1" ht="11.25">
      <c r="B290" s="209"/>
      <c r="C290" s="210"/>
      <c r="D290" s="200" t="s">
        <v>301</v>
      </c>
      <c r="E290" s="211" t="s">
        <v>19</v>
      </c>
      <c r="F290" s="212" t="s">
        <v>3498</v>
      </c>
      <c r="G290" s="210"/>
      <c r="H290" s="213">
        <v>73.23</v>
      </c>
      <c r="I290" s="214"/>
      <c r="J290" s="210"/>
      <c r="K290" s="210"/>
      <c r="L290" s="215"/>
      <c r="M290" s="216"/>
      <c r="N290" s="217"/>
      <c r="O290" s="217"/>
      <c r="P290" s="217"/>
      <c r="Q290" s="217"/>
      <c r="R290" s="217"/>
      <c r="S290" s="217"/>
      <c r="T290" s="218"/>
      <c r="AT290" s="219" t="s">
        <v>301</v>
      </c>
      <c r="AU290" s="219" t="s">
        <v>79</v>
      </c>
      <c r="AV290" s="14" t="s">
        <v>79</v>
      </c>
      <c r="AW290" s="14" t="s">
        <v>32</v>
      </c>
      <c r="AX290" s="14" t="s">
        <v>70</v>
      </c>
      <c r="AY290" s="219" t="s">
        <v>290</v>
      </c>
    </row>
    <row r="291" spans="1:65" s="15" customFormat="1" ht="11.25">
      <c r="B291" s="220"/>
      <c r="C291" s="221"/>
      <c r="D291" s="200" t="s">
        <v>301</v>
      </c>
      <c r="E291" s="222" t="s">
        <v>19</v>
      </c>
      <c r="F291" s="223" t="s">
        <v>304</v>
      </c>
      <c r="G291" s="221"/>
      <c r="H291" s="224">
        <v>73.23</v>
      </c>
      <c r="I291" s="225"/>
      <c r="J291" s="221"/>
      <c r="K291" s="221"/>
      <c r="L291" s="226"/>
      <c r="M291" s="227"/>
      <c r="N291" s="228"/>
      <c r="O291" s="228"/>
      <c r="P291" s="228"/>
      <c r="Q291" s="228"/>
      <c r="R291" s="228"/>
      <c r="S291" s="228"/>
      <c r="T291" s="229"/>
      <c r="AT291" s="230" t="s">
        <v>301</v>
      </c>
      <c r="AU291" s="230" t="s">
        <v>79</v>
      </c>
      <c r="AV291" s="15" t="s">
        <v>297</v>
      </c>
      <c r="AW291" s="15" t="s">
        <v>32</v>
      </c>
      <c r="AX291" s="15" t="s">
        <v>77</v>
      </c>
      <c r="AY291" s="230" t="s">
        <v>290</v>
      </c>
    </row>
    <row r="292" spans="1:65" s="2" customFormat="1" ht="24.2" customHeight="1">
      <c r="A292" s="36"/>
      <c r="B292" s="37"/>
      <c r="C292" s="180" t="s">
        <v>524</v>
      </c>
      <c r="D292" s="180" t="s">
        <v>292</v>
      </c>
      <c r="E292" s="181" t="s">
        <v>2053</v>
      </c>
      <c r="F292" s="182" t="s">
        <v>2054</v>
      </c>
      <c r="G292" s="183" t="s">
        <v>341</v>
      </c>
      <c r="H292" s="184">
        <v>73.23</v>
      </c>
      <c r="I292" s="185"/>
      <c r="J292" s="186">
        <f>ROUND(I292*H292,2)</f>
        <v>0</v>
      </c>
      <c r="K292" s="182" t="s">
        <v>296</v>
      </c>
      <c r="L292" s="41"/>
      <c r="M292" s="187" t="s">
        <v>19</v>
      </c>
      <c r="N292" s="188" t="s">
        <v>41</v>
      </c>
      <c r="O292" s="66"/>
      <c r="P292" s="189">
        <f>O292*H292</f>
        <v>0</v>
      </c>
      <c r="Q292" s="189">
        <v>0</v>
      </c>
      <c r="R292" s="189">
        <f>Q292*H292</f>
        <v>0</v>
      </c>
      <c r="S292" s="189">
        <v>0</v>
      </c>
      <c r="T292" s="190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91" t="s">
        <v>297</v>
      </c>
      <c r="AT292" s="191" t="s">
        <v>292</v>
      </c>
      <c r="AU292" s="191" t="s">
        <v>79</v>
      </c>
      <c r="AY292" s="19" t="s">
        <v>290</v>
      </c>
      <c r="BE292" s="192">
        <f>IF(N292="základní",J292,0)</f>
        <v>0</v>
      </c>
      <c r="BF292" s="192">
        <f>IF(N292="snížená",J292,0)</f>
        <v>0</v>
      </c>
      <c r="BG292" s="192">
        <f>IF(N292="zákl. přenesená",J292,0)</f>
        <v>0</v>
      </c>
      <c r="BH292" s="192">
        <f>IF(N292="sníž. přenesená",J292,0)</f>
        <v>0</v>
      </c>
      <c r="BI292" s="192">
        <f>IF(N292="nulová",J292,0)</f>
        <v>0</v>
      </c>
      <c r="BJ292" s="19" t="s">
        <v>77</v>
      </c>
      <c r="BK292" s="192">
        <f>ROUND(I292*H292,2)</f>
        <v>0</v>
      </c>
      <c r="BL292" s="19" t="s">
        <v>297</v>
      </c>
      <c r="BM292" s="191" t="s">
        <v>3536</v>
      </c>
    </row>
    <row r="293" spans="1:65" s="2" customFormat="1" ht="11.25">
      <c r="A293" s="36"/>
      <c r="B293" s="37"/>
      <c r="C293" s="38"/>
      <c r="D293" s="193" t="s">
        <v>299</v>
      </c>
      <c r="E293" s="38"/>
      <c r="F293" s="194" t="s">
        <v>2056</v>
      </c>
      <c r="G293" s="38"/>
      <c r="H293" s="38"/>
      <c r="I293" s="195"/>
      <c r="J293" s="38"/>
      <c r="K293" s="38"/>
      <c r="L293" s="41"/>
      <c r="M293" s="196"/>
      <c r="N293" s="197"/>
      <c r="O293" s="66"/>
      <c r="P293" s="66"/>
      <c r="Q293" s="66"/>
      <c r="R293" s="66"/>
      <c r="S293" s="66"/>
      <c r="T293" s="67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T293" s="19" t="s">
        <v>299</v>
      </c>
      <c r="AU293" s="19" t="s">
        <v>79</v>
      </c>
    </row>
    <row r="294" spans="1:65" s="14" customFormat="1" ht="11.25">
      <c r="B294" s="209"/>
      <c r="C294" s="210"/>
      <c r="D294" s="200" t="s">
        <v>301</v>
      </c>
      <c r="E294" s="211" t="s">
        <v>19</v>
      </c>
      <c r="F294" s="212" t="s">
        <v>3498</v>
      </c>
      <c r="G294" s="210"/>
      <c r="H294" s="213">
        <v>73.23</v>
      </c>
      <c r="I294" s="214"/>
      <c r="J294" s="210"/>
      <c r="K294" s="210"/>
      <c r="L294" s="215"/>
      <c r="M294" s="216"/>
      <c r="N294" s="217"/>
      <c r="O294" s="217"/>
      <c r="P294" s="217"/>
      <c r="Q294" s="217"/>
      <c r="R294" s="217"/>
      <c r="S294" s="217"/>
      <c r="T294" s="218"/>
      <c r="AT294" s="219" t="s">
        <v>301</v>
      </c>
      <c r="AU294" s="219" t="s">
        <v>79</v>
      </c>
      <c r="AV294" s="14" t="s">
        <v>79</v>
      </c>
      <c r="AW294" s="14" t="s">
        <v>32</v>
      </c>
      <c r="AX294" s="14" t="s">
        <v>70</v>
      </c>
      <c r="AY294" s="219" t="s">
        <v>290</v>
      </c>
    </row>
    <row r="295" spans="1:65" s="15" customFormat="1" ht="11.25">
      <c r="B295" s="220"/>
      <c r="C295" s="221"/>
      <c r="D295" s="200" t="s">
        <v>301</v>
      </c>
      <c r="E295" s="222" t="s">
        <v>19</v>
      </c>
      <c r="F295" s="223" t="s">
        <v>304</v>
      </c>
      <c r="G295" s="221"/>
      <c r="H295" s="224">
        <v>73.23</v>
      </c>
      <c r="I295" s="225"/>
      <c r="J295" s="221"/>
      <c r="K295" s="221"/>
      <c r="L295" s="226"/>
      <c r="M295" s="227"/>
      <c r="N295" s="228"/>
      <c r="O295" s="228"/>
      <c r="P295" s="228"/>
      <c r="Q295" s="228"/>
      <c r="R295" s="228"/>
      <c r="S295" s="228"/>
      <c r="T295" s="229"/>
      <c r="AT295" s="230" t="s">
        <v>301</v>
      </c>
      <c r="AU295" s="230" t="s">
        <v>79</v>
      </c>
      <c r="AV295" s="15" t="s">
        <v>297</v>
      </c>
      <c r="AW295" s="15" t="s">
        <v>32</v>
      </c>
      <c r="AX295" s="15" t="s">
        <v>77</v>
      </c>
      <c r="AY295" s="230" t="s">
        <v>290</v>
      </c>
    </row>
    <row r="296" spans="1:65" s="2" customFormat="1" ht="16.5" customHeight="1">
      <c r="A296" s="36"/>
      <c r="B296" s="37"/>
      <c r="C296" s="242" t="s">
        <v>530</v>
      </c>
      <c r="D296" s="242" t="s">
        <v>434</v>
      </c>
      <c r="E296" s="243" t="s">
        <v>2057</v>
      </c>
      <c r="F296" s="244" t="s">
        <v>2058</v>
      </c>
      <c r="G296" s="245" t="s">
        <v>1443</v>
      </c>
      <c r="H296" s="246">
        <v>1.831</v>
      </c>
      <c r="I296" s="247"/>
      <c r="J296" s="248">
        <f>ROUND(I296*H296,2)</f>
        <v>0</v>
      </c>
      <c r="K296" s="244" t="s">
        <v>296</v>
      </c>
      <c r="L296" s="249"/>
      <c r="M296" s="250" t="s">
        <v>19</v>
      </c>
      <c r="N296" s="251" t="s">
        <v>41</v>
      </c>
      <c r="O296" s="66"/>
      <c r="P296" s="189">
        <f>O296*H296</f>
        <v>0</v>
      </c>
      <c r="Q296" s="189">
        <v>1E-3</v>
      </c>
      <c r="R296" s="189">
        <f>Q296*H296</f>
        <v>1.8309999999999999E-3</v>
      </c>
      <c r="S296" s="189">
        <v>0</v>
      </c>
      <c r="T296" s="190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1" t="s">
        <v>360</v>
      </c>
      <c r="AT296" s="191" t="s">
        <v>434</v>
      </c>
      <c r="AU296" s="191" t="s">
        <v>79</v>
      </c>
      <c r="AY296" s="19" t="s">
        <v>290</v>
      </c>
      <c r="BE296" s="192">
        <f>IF(N296="základní",J296,0)</f>
        <v>0</v>
      </c>
      <c r="BF296" s="192">
        <f>IF(N296="snížená",J296,0)</f>
        <v>0</v>
      </c>
      <c r="BG296" s="192">
        <f>IF(N296="zákl. přenesená",J296,0)</f>
        <v>0</v>
      </c>
      <c r="BH296" s="192">
        <f>IF(N296="sníž. přenesená",J296,0)</f>
        <v>0</v>
      </c>
      <c r="BI296" s="192">
        <f>IF(N296="nulová",J296,0)</f>
        <v>0</v>
      </c>
      <c r="BJ296" s="19" t="s">
        <v>77</v>
      </c>
      <c r="BK296" s="192">
        <f>ROUND(I296*H296,2)</f>
        <v>0</v>
      </c>
      <c r="BL296" s="19" t="s">
        <v>297</v>
      </c>
      <c r="BM296" s="191" t="s">
        <v>3537</v>
      </c>
    </row>
    <row r="297" spans="1:65" s="2" customFormat="1" ht="11.25">
      <c r="A297" s="36"/>
      <c r="B297" s="37"/>
      <c r="C297" s="38"/>
      <c r="D297" s="193" t="s">
        <v>299</v>
      </c>
      <c r="E297" s="38"/>
      <c r="F297" s="194" t="s">
        <v>2060</v>
      </c>
      <c r="G297" s="38"/>
      <c r="H297" s="38"/>
      <c r="I297" s="195"/>
      <c r="J297" s="38"/>
      <c r="K297" s="38"/>
      <c r="L297" s="41"/>
      <c r="M297" s="196"/>
      <c r="N297" s="197"/>
      <c r="O297" s="66"/>
      <c r="P297" s="66"/>
      <c r="Q297" s="66"/>
      <c r="R297" s="66"/>
      <c r="S297" s="66"/>
      <c r="T297" s="67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T297" s="19" t="s">
        <v>299</v>
      </c>
      <c r="AU297" s="19" t="s">
        <v>79</v>
      </c>
    </row>
    <row r="298" spans="1:65" s="14" customFormat="1" ht="11.25">
      <c r="B298" s="209"/>
      <c r="C298" s="210"/>
      <c r="D298" s="200" t="s">
        <v>301</v>
      </c>
      <c r="E298" s="210"/>
      <c r="F298" s="212" t="s">
        <v>3538</v>
      </c>
      <c r="G298" s="210"/>
      <c r="H298" s="213">
        <v>1.831</v>
      </c>
      <c r="I298" s="214"/>
      <c r="J298" s="210"/>
      <c r="K298" s="210"/>
      <c r="L298" s="215"/>
      <c r="M298" s="216"/>
      <c r="N298" s="217"/>
      <c r="O298" s="217"/>
      <c r="P298" s="217"/>
      <c r="Q298" s="217"/>
      <c r="R298" s="217"/>
      <c r="S298" s="217"/>
      <c r="T298" s="218"/>
      <c r="AT298" s="219" t="s">
        <v>301</v>
      </c>
      <c r="AU298" s="219" t="s">
        <v>79</v>
      </c>
      <c r="AV298" s="14" t="s">
        <v>79</v>
      </c>
      <c r="AW298" s="14" t="s">
        <v>4</v>
      </c>
      <c r="AX298" s="14" t="s">
        <v>77</v>
      </c>
      <c r="AY298" s="219" t="s">
        <v>290</v>
      </c>
    </row>
    <row r="299" spans="1:65" s="2" customFormat="1" ht="24.2" customHeight="1">
      <c r="A299" s="36"/>
      <c r="B299" s="37"/>
      <c r="C299" s="180" t="s">
        <v>539</v>
      </c>
      <c r="D299" s="180" t="s">
        <v>292</v>
      </c>
      <c r="E299" s="181" t="s">
        <v>2533</v>
      </c>
      <c r="F299" s="182" t="s">
        <v>2534</v>
      </c>
      <c r="G299" s="183" t="s">
        <v>341</v>
      </c>
      <c r="H299" s="184">
        <v>166.77</v>
      </c>
      <c r="I299" s="185"/>
      <c r="J299" s="186">
        <f>ROUND(I299*H299,2)</f>
        <v>0</v>
      </c>
      <c r="K299" s="182" t="s">
        <v>19</v>
      </c>
      <c r="L299" s="41"/>
      <c r="M299" s="187" t="s">
        <v>19</v>
      </c>
      <c r="N299" s="188" t="s">
        <v>41</v>
      </c>
      <c r="O299" s="66"/>
      <c r="P299" s="189">
        <f>O299*H299</f>
        <v>0</v>
      </c>
      <c r="Q299" s="189">
        <v>0</v>
      </c>
      <c r="R299" s="189">
        <f>Q299*H299</f>
        <v>0</v>
      </c>
      <c r="S299" s="189">
        <v>0</v>
      </c>
      <c r="T299" s="190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1" t="s">
        <v>297</v>
      </c>
      <c r="AT299" s="191" t="s">
        <v>292</v>
      </c>
      <c r="AU299" s="191" t="s">
        <v>79</v>
      </c>
      <c r="AY299" s="19" t="s">
        <v>290</v>
      </c>
      <c r="BE299" s="192">
        <f>IF(N299="základní",J299,0)</f>
        <v>0</v>
      </c>
      <c r="BF299" s="192">
        <f>IF(N299="snížená",J299,0)</f>
        <v>0</v>
      </c>
      <c r="BG299" s="192">
        <f>IF(N299="zákl. přenesená",J299,0)</f>
        <v>0</v>
      </c>
      <c r="BH299" s="192">
        <f>IF(N299="sníž. přenesená",J299,0)</f>
        <v>0</v>
      </c>
      <c r="BI299" s="192">
        <f>IF(N299="nulová",J299,0)</f>
        <v>0</v>
      </c>
      <c r="BJ299" s="19" t="s">
        <v>77</v>
      </c>
      <c r="BK299" s="192">
        <f>ROUND(I299*H299,2)</f>
        <v>0</v>
      </c>
      <c r="BL299" s="19" t="s">
        <v>297</v>
      </c>
      <c r="BM299" s="191" t="s">
        <v>3539</v>
      </c>
    </row>
    <row r="300" spans="1:65" s="14" customFormat="1" ht="11.25">
      <c r="B300" s="209"/>
      <c r="C300" s="210"/>
      <c r="D300" s="200" t="s">
        <v>301</v>
      </c>
      <c r="E300" s="211" t="s">
        <v>19</v>
      </c>
      <c r="F300" s="212" t="s">
        <v>3483</v>
      </c>
      <c r="G300" s="210"/>
      <c r="H300" s="213">
        <v>166.77</v>
      </c>
      <c r="I300" s="214"/>
      <c r="J300" s="210"/>
      <c r="K300" s="210"/>
      <c r="L300" s="215"/>
      <c r="M300" s="216"/>
      <c r="N300" s="217"/>
      <c r="O300" s="217"/>
      <c r="P300" s="217"/>
      <c r="Q300" s="217"/>
      <c r="R300" s="217"/>
      <c r="S300" s="217"/>
      <c r="T300" s="218"/>
      <c r="AT300" s="219" t="s">
        <v>301</v>
      </c>
      <c r="AU300" s="219" t="s">
        <v>79</v>
      </c>
      <c r="AV300" s="14" t="s">
        <v>79</v>
      </c>
      <c r="AW300" s="14" t="s">
        <v>32</v>
      </c>
      <c r="AX300" s="14" t="s">
        <v>70</v>
      </c>
      <c r="AY300" s="219" t="s">
        <v>290</v>
      </c>
    </row>
    <row r="301" spans="1:65" s="15" customFormat="1" ht="11.25">
      <c r="B301" s="220"/>
      <c r="C301" s="221"/>
      <c r="D301" s="200" t="s">
        <v>301</v>
      </c>
      <c r="E301" s="222" t="s">
        <v>19</v>
      </c>
      <c r="F301" s="223" t="s">
        <v>304</v>
      </c>
      <c r="G301" s="221"/>
      <c r="H301" s="224">
        <v>166.77</v>
      </c>
      <c r="I301" s="225"/>
      <c r="J301" s="221"/>
      <c r="K301" s="221"/>
      <c r="L301" s="226"/>
      <c r="M301" s="227"/>
      <c r="N301" s="228"/>
      <c r="O301" s="228"/>
      <c r="P301" s="228"/>
      <c r="Q301" s="228"/>
      <c r="R301" s="228"/>
      <c r="S301" s="228"/>
      <c r="T301" s="229"/>
      <c r="AT301" s="230" t="s">
        <v>301</v>
      </c>
      <c r="AU301" s="230" t="s">
        <v>79</v>
      </c>
      <c r="AV301" s="15" t="s">
        <v>297</v>
      </c>
      <c r="AW301" s="15" t="s">
        <v>32</v>
      </c>
      <c r="AX301" s="15" t="s">
        <v>77</v>
      </c>
      <c r="AY301" s="230" t="s">
        <v>290</v>
      </c>
    </row>
    <row r="302" spans="1:65" s="2" customFormat="1" ht="24.2" customHeight="1">
      <c r="A302" s="36"/>
      <c r="B302" s="37"/>
      <c r="C302" s="180" t="s">
        <v>546</v>
      </c>
      <c r="D302" s="180" t="s">
        <v>292</v>
      </c>
      <c r="E302" s="181" t="s">
        <v>2536</v>
      </c>
      <c r="F302" s="182" t="s">
        <v>2537</v>
      </c>
      <c r="G302" s="183" t="s">
        <v>341</v>
      </c>
      <c r="H302" s="184">
        <v>10.5</v>
      </c>
      <c r="I302" s="185"/>
      <c r="J302" s="186">
        <f>ROUND(I302*H302,2)</f>
        <v>0</v>
      </c>
      <c r="K302" s="182" t="s">
        <v>19</v>
      </c>
      <c r="L302" s="41"/>
      <c r="M302" s="187" t="s">
        <v>19</v>
      </c>
      <c r="N302" s="188" t="s">
        <v>41</v>
      </c>
      <c r="O302" s="66"/>
      <c r="P302" s="189">
        <f>O302*H302</f>
        <v>0</v>
      </c>
      <c r="Q302" s="189">
        <v>0</v>
      </c>
      <c r="R302" s="189">
        <f>Q302*H302</f>
        <v>0</v>
      </c>
      <c r="S302" s="189">
        <v>0</v>
      </c>
      <c r="T302" s="190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91" t="s">
        <v>297</v>
      </c>
      <c r="AT302" s="191" t="s">
        <v>292</v>
      </c>
      <c r="AU302" s="191" t="s">
        <v>79</v>
      </c>
      <c r="AY302" s="19" t="s">
        <v>290</v>
      </c>
      <c r="BE302" s="192">
        <f>IF(N302="základní",J302,0)</f>
        <v>0</v>
      </c>
      <c r="BF302" s="192">
        <f>IF(N302="snížená",J302,0)</f>
        <v>0</v>
      </c>
      <c r="BG302" s="192">
        <f>IF(N302="zákl. přenesená",J302,0)</f>
        <v>0</v>
      </c>
      <c r="BH302" s="192">
        <f>IF(N302="sníž. přenesená",J302,0)</f>
        <v>0</v>
      </c>
      <c r="BI302" s="192">
        <f>IF(N302="nulová",J302,0)</f>
        <v>0</v>
      </c>
      <c r="BJ302" s="19" t="s">
        <v>77</v>
      </c>
      <c r="BK302" s="192">
        <f>ROUND(I302*H302,2)</f>
        <v>0</v>
      </c>
      <c r="BL302" s="19" t="s">
        <v>297</v>
      </c>
      <c r="BM302" s="191" t="s">
        <v>3540</v>
      </c>
    </row>
    <row r="303" spans="1:65" s="14" customFormat="1" ht="11.25">
      <c r="B303" s="209"/>
      <c r="C303" s="210"/>
      <c r="D303" s="200" t="s">
        <v>301</v>
      </c>
      <c r="E303" s="211" t="s">
        <v>19</v>
      </c>
      <c r="F303" s="212" t="s">
        <v>3481</v>
      </c>
      <c r="G303" s="210"/>
      <c r="H303" s="213">
        <v>10.5</v>
      </c>
      <c r="I303" s="214"/>
      <c r="J303" s="210"/>
      <c r="K303" s="210"/>
      <c r="L303" s="215"/>
      <c r="M303" s="216"/>
      <c r="N303" s="217"/>
      <c r="O303" s="217"/>
      <c r="P303" s="217"/>
      <c r="Q303" s="217"/>
      <c r="R303" s="217"/>
      <c r="S303" s="217"/>
      <c r="T303" s="218"/>
      <c r="AT303" s="219" t="s">
        <v>301</v>
      </c>
      <c r="AU303" s="219" t="s">
        <v>79</v>
      </c>
      <c r="AV303" s="14" t="s">
        <v>79</v>
      </c>
      <c r="AW303" s="14" t="s">
        <v>32</v>
      </c>
      <c r="AX303" s="14" t="s">
        <v>70</v>
      </c>
      <c r="AY303" s="219" t="s">
        <v>290</v>
      </c>
    </row>
    <row r="304" spans="1:65" s="15" customFormat="1" ht="11.25">
      <c r="B304" s="220"/>
      <c r="C304" s="221"/>
      <c r="D304" s="200" t="s">
        <v>301</v>
      </c>
      <c r="E304" s="222" t="s">
        <v>19</v>
      </c>
      <c r="F304" s="223" t="s">
        <v>304</v>
      </c>
      <c r="G304" s="221"/>
      <c r="H304" s="224">
        <v>10.5</v>
      </c>
      <c r="I304" s="225"/>
      <c r="J304" s="221"/>
      <c r="K304" s="221"/>
      <c r="L304" s="226"/>
      <c r="M304" s="227"/>
      <c r="N304" s="228"/>
      <c r="O304" s="228"/>
      <c r="P304" s="228"/>
      <c r="Q304" s="228"/>
      <c r="R304" s="228"/>
      <c r="S304" s="228"/>
      <c r="T304" s="229"/>
      <c r="AT304" s="230" t="s">
        <v>301</v>
      </c>
      <c r="AU304" s="230" t="s">
        <v>79</v>
      </c>
      <c r="AV304" s="15" t="s">
        <v>297</v>
      </c>
      <c r="AW304" s="15" t="s">
        <v>32</v>
      </c>
      <c r="AX304" s="15" t="s">
        <v>77</v>
      </c>
      <c r="AY304" s="230" t="s">
        <v>290</v>
      </c>
    </row>
    <row r="305" spans="1:65" s="2" customFormat="1" ht="24.2" customHeight="1">
      <c r="A305" s="36"/>
      <c r="B305" s="37"/>
      <c r="C305" s="180" t="s">
        <v>552</v>
      </c>
      <c r="D305" s="180" t="s">
        <v>292</v>
      </c>
      <c r="E305" s="181" t="s">
        <v>2539</v>
      </c>
      <c r="F305" s="182" t="s">
        <v>2540</v>
      </c>
      <c r="G305" s="183" t="s">
        <v>295</v>
      </c>
      <c r="H305" s="184">
        <v>31</v>
      </c>
      <c r="I305" s="185"/>
      <c r="J305" s="186">
        <f>ROUND(I305*H305,2)</f>
        <v>0</v>
      </c>
      <c r="K305" s="182" t="s">
        <v>19</v>
      </c>
      <c r="L305" s="41"/>
      <c r="M305" s="187" t="s">
        <v>19</v>
      </c>
      <c r="N305" s="188" t="s">
        <v>41</v>
      </c>
      <c r="O305" s="66"/>
      <c r="P305" s="189">
        <f>O305*H305</f>
        <v>0</v>
      </c>
      <c r="Q305" s="189">
        <v>0</v>
      </c>
      <c r="R305" s="189">
        <f>Q305*H305</f>
        <v>0</v>
      </c>
      <c r="S305" s="189">
        <v>0</v>
      </c>
      <c r="T305" s="190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91" t="s">
        <v>297</v>
      </c>
      <c r="AT305" s="191" t="s">
        <v>292</v>
      </c>
      <c r="AU305" s="191" t="s">
        <v>79</v>
      </c>
      <c r="AY305" s="19" t="s">
        <v>290</v>
      </c>
      <c r="BE305" s="192">
        <f>IF(N305="základní",J305,0)</f>
        <v>0</v>
      </c>
      <c r="BF305" s="192">
        <f>IF(N305="snížená",J305,0)</f>
        <v>0</v>
      </c>
      <c r="BG305" s="192">
        <f>IF(N305="zákl. přenesená",J305,0)</f>
        <v>0</v>
      </c>
      <c r="BH305" s="192">
        <f>IF(N305="sníž. přenesená",J305,0)</f>
        <v>0</v>
      </c>
      <c r="BI305" s="192">
        <f>IF(N305="nulová",J305,0)</f>
        <v>0</v>
      </c>
      <c r="BJ305" s="19" t="s">
        <v>77</v>
      </c>
      <c r="BK305" s="192">
        <f>ROUND(I305*H305,2)</f>
        <v>0</v>
      </c>
      <c r="BL305" s="19" t="s">
        <v>297</v>
      </c>
      <c r="BM305" s="191" t="s">
        <v>3541</v>
      </c>
    </row>
    <row r="306" spans="1:65" s="14" customFormat="1" ht="11.25">
      <c r="B306" s="209"/>
      <c r="C306" s="210"/>
      <c r="D306" s="200" t="s">
        <v>301</v>
      </c>
      <c r="E306" s="211" t="s">
        <v>19</v>
      </c>
      <c r="F306" s="212" t="s">
        <v>3490</v>
      </c>
      <c r="G306" s="210"/>
      <c r="H306" s="213">
        <v>31</v>
      </c>
      <c r="I306" s="214"/>
      <c r="J306" s="210"/>
      <c r="K306" s="210"/>
      <c r="L306" s="215"/>
      <c r="M306" s="216"/>
      <c r="N306" s="217"/>
      <c r="O306" s="217"/>
      <c r="P306" s="217"/>
      <c r="Q306" s="217"/>
      <c r="R306" s="217"/>
      <c r="S306" s="217"/>
      <c r="T306" s="218"/>
      <c r="AT306" s="219" t="s">
        <v>301</v>
      </c>
      <c r="AU306" s="219" t="s">
        <v>79</v>
      </c>
      <c r="AV306" s="14" t="s">
        <v>79</v>
      </c>
      <c r="AW306" s="14" t="s">
        <v>32</v>
      </c>
      <c r="AX306" s="14" t="s">
        <v>70</v>
      </c>
      <c r="AY306" s="219" t="s">
        <v>290</v>
      </c>
    </row>
    <row r="307" spans="1:65" s="15" customFormat="1" ht="11.25">
      <c r="B307" s="220"/>
      <c r="C307" s="221"/>
      <c r="D307" s="200" t="s">
        <v>301</v>
      </c>
      <c r="E307" s="222" t="s">
        <v>19</v>
      </c>
      <c r="F307" s="223" t="s">
        <v>304</v>
      </c>
      <c r="G307" s="221"/>
      <c r="H307" s="224">
        <v>31</v>
      </c>
      <c r="I307" s="225"/>
      <c r="J307" s="221"/>
      <c r="K307" s="221"/>
      <c r="L307" s="226"/>
      <c r="M307" s="227"/>
      <c r="N307" s="228"/>
      <c r="O307" s="228"/>
      <c r="P307" s="228"/>
      <c r="Q307" s="228"/>
      <c r="R307" s="228"/>
      <c r="S307" s="228"/>
      <c r="T307" s="229"/>
      <c r="AT307" s="230" t="s">
        <v>301</v>
      </c>
      <c r="AU307" s="230" t="s">
        <v>79</v>
      </c>
      <c r="AV307" s="15" t="s">
        <v>297</v>
      </c>
      <c r="AW307" s="15" t="s">
        <v>32</v>
      </c>
      <c r="AX307" s="15" t="s">
        <v>77</v>
      </c>
      <c r="AY307" s="230" t="s">
        <v>290</v>
      </c>
    </row>
    <row r="308" spans="1:65" s="12" customFormat="1" ht="22.9" customHeight="1">
      <c r="B308" s="164"/>
      <c r="C308" s="165"/>
      <c r="D308" s="166" t="s">
        <v>69</v>
      </c>
      <c r="E308" s="178" t="s">
        <v>79</v>
      </c>
      <c r="F308" s="178" t="s">
        <v>415</v>
      </c>
      <c r="G308" s="165"/>
      <c r="H308" s="165"/>
      <c r="I308" s="168"/>
      <c r="J308" s="179">
        <f>BK308</f>
        <v>0</v>
      </c>
      <c r="K308" s="165"/>
      <c r="L308" s="170"/>
      <c r="M308" s="171"/>
      <c r="N308" s="172"/>
      <c r="O308" s="172"/>
      <c r="P308" s="173">
        <f>SUM(P309:P318)</f>
        <v>0</v>
      </c>
      <c r="Q308" s="172"/>
      <c r="R308" s="173">
        <f>SUM(R309:R318)</f>
        <v>4.6218240000000001E-2</v>
      </c>
      <c r="S308" s="172"/>
      <c r="T308" s="174">
        <f>SUM(T309:T318)</f>
        <v>0</v>
      </c>
      <c r="AR308" s="175" t="s">
        <v>77</v>
      </c>
      <c r="AT308" s="176" t="s">
        <v>69</v>
      </c>
      <c r="AU308" s="176" t="s">
        <v>77</v>
      </c>
      <c r="AY308" s="175" t="s">
        <v>290</v>
      </c>
      <c r="BK308" s="177">
        <f>SUM(BK309:BK318)</f>
        <v>0</v>
      </c>
    </row>
    <row r="309" spans="1:65" s="2" customFormat="1" ht="24.2" customHeight="1">
      <c r="A309" s="36"/>
      <c r="B309" s="37"/>
      <c r="C309" s="180" t="s">
        <v>559</v>
      </c>
      <c r="D309" s="180" t="s">
        <v>292</v>
      </c>
      <c r="E309" s="181" t="s">
        <v>2543</v>
      </c>
      <c r="F309" s="182" t="s">
        <v>2544</v>
      </c>
      <c r="G309" s="183" t="s">
        <v>320</v>
      </c>
      <c r="H309" s="184">
        <v>7.08</v>
      </c>
      <c r="I309" s="185"/>
      <c r="J309" s="186">
        <f>ROUND(I309*H309,2)</f>
        <v>0</v>
      </c>
      <c r="K309" s="182" t="s">
        <v>296</v>
      </c>
      <c r="L309" s="41"/>
      <c r="M309" s="187" t="s">
        <v>19</v>
      </c>
      <c r="N309" s="188" t="s">
        <v>41</v>
      </c>
      <c r="O309" s="66"/>
      <c r="P309" s="189">
        <f>O309*H309</f>
        <v>0</v>
      </c>
      <c r="Q309" s="189">
        <v>0</v>
      </c>
      <c r="R309" s="189">
        <f>Q309*H309</f>
        <v>0</v>
      </c>
      <c r="S309" s="189">
        <v>0</v>
      </c>
      <c r="T309" s="190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91" t="s">
        <v>297</v>
      </c>
      <c r="AT309" s="191" t="s">
        <v>292</v>
      </c>
      <c r="AU309" s="191" t="s">
        <v>79</v>
      </c>
      <c r="AY309" s="19" t="s">
        <v>290</v>
      </c>
      <c r="BE309" s="192">
        <f>IF(N309="základní",J309,0)</f>
        <v>0</v>
      </c>
      <c r="BF309" s="192">
        <f>IF(N309="snížená",J309,0)</f>
        <v>0</v>
      </c>
      <c r="BG309" s="192">
        <f>IF(N309="zákl. přenesená",J309,0)</f>
        <v>0</v>
      </c>
      <c r="BH309" s="192">
        <f>IF(N309="sníž. přenesená",J309,0)</f>
        <v>0</v>
      </c>
      <c r="BI309" s="192">
        <f>IF(N309="nulová",J309,0)</f>
        <v>0</v>
      </c>
      <c r="BJ309" s="19" t="s">
        <v>77</v>
      </c>
      <c r="BK309" s="192">
        <f>ROUND(I309*H309,2)</f>
        <v>0</v>
      </c>
      <c r="BL309" s="19" t="s">
        <v>297</v>
      </c>
      <c r="BM309" s="191" t="s">
        <v>3542</v>
      </c>
    </row>
    <row r="310" spans="1:65" s="2" customFormat="1" ht="11.25">
      <c r="A310" s="36"/>
      <c r="B310" s="37"/>
      <c r="C310" s="38"/>
      <c r="D310" s="193" t="s">
        <v>299</v>
      </c>
      <c r="E310" s="38"/>
      <c r="F310" s="194" t="s">
        <v>2546</v>
      </c>
      <c r="G310" s="38"/>
      <c r="H310" s="38"/>
      <c r="I310" s="195"/>
      <c r="J310" s="38"/>
      <c r="K310" s="38"/>
      <c r="L310" s="41"/>
      <c r="M310" s="196"/>
      <c r="N310" s="197"/>
      <c r="O310" s="66"/>
      <c r="P310" s="66"/>
      <c r="Q310" s="66"/>
      <c r="R310" s="66"/>
      <c r="S310" s="66"/>
      <c r="T310" s="67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T310" s="19" t="s">
        <v>299</v>
      </c>
      <c r="AU310" s="19" t="s">
        <v>79</v>
      </c>
    </row>
    <row r="311" spans="1:65" s="14" customFormat="1" ht="11.25">
      <c r="B311" s="209"/>
      <c r="C311" s="210"/>
      <c r="D311" s="200" t="s">
        <v>301</v>
      </c>
      <c r="E311" s="211" t="s">
        <v>19</v>
      </c>
      <c r="F311" s="212" t="s">
        <v>3543</v>
      </c>
      <c r="G311" s="210"/>
      <c r="H311" s="213">
        <v>7.08</v>
      </c>
      <c r="I311" s="214"/>
      <c r="J311" s="210"/>
      <c r="K311" s="210"/>
      <c r="L311" s="215"/>
      <c r="M311" s="216"/>
      <c r="N311" s="217"/>
      <c r="O311" s="217"/>
      <c r="P311" s="217"/>
      <c r="Q311" s="217"/>
      <c r="R311" s="217"/>
      <c r="S311" s="217"/>
      <c r="T311" s="218"/>
      <c r="AT311" s="219" t="s">
        <v>301</v>
      </c>
      <c r="AU311" s="219" t="s">
        <v>79</v>
      </c>
      <c r="AV311" s="14" t="s">
        <v>79</v>
      </c>
      <c r="AW311" s="14" t="s">
        <v>32</v>
      </c>
      <c r="AX311" s="14" t="s">
        <v>70</v>
      </c>
      <c r="AY311" s="219" t="s">
        <v>290</v>
      </c>
    </row>
    <row r="312" spans="1:65" s="15" customFormat="1" ht="11.25">
      <c r="B312" s="220"/>
      <c r="C312" s="221"/>
      <c r="D312" s="200" t="s">
        <v>301</v>
      </c>
      <c r="E312" s="222" t="s">
        <v>19</v>
      </c>
      <c r="F312" s="223" t="s">
        <v>304</v>
      </c>
      <c r="G312" s="221"/>
      <c r="H312" s="224">
        <v>7.08</v>
      </c>
      <c r="I312" s="225"/>
      <c r="J312" s="221"/>
      <c r="K312" s="221"/>
      <c r="L312" s="226"/>
      <c r="M312" s="227"/>
      <c r="N312" s="228"/>
      <c r="O312" s="228"/>
      <c r="P312" s="228"/>
      <c r="Q312" s="228"/>
      <c r="R312" s="228"/>
      <c r="S312" s="228"/>
      <c r="T312" s="229"/>
      <c r="AT312" s="230" t="s">
        <v>301</v>
      </c>
      <c r="AU312" s="230" t="s">
        <v>79</v>
      </c>
      <c r="AV312" s="15" t="s">
        <v>297</v>
      </c>
      <c r="AW312" s="15" t="s">
        <v>32</v>
      </c>
      <c r="AX312" s="15" t="s">
        <v>77</v>
      </c>
      <c r="AY312" s="230" t="s">
        <v>290</v>
      </c>
    </row>
    <row r="313" spans="1:65" s="2" customFormat="1" ht="16.5" customHeight="1">
      <c r="A313" s="36"/>
      <c r="B313" s="37"/>
      <c r="C313" s="180" t="s">
        <v>566</v>
      </c>
      <c r="D313" s="180" t="s">
        <v>292</v>
      </c>
      <c r="E313" s="181" t="s">
        <v>2548</v>
      </c>
      <c r="F313" s="182" t="s">
        <v>2549</v>
      </c>
      <c r="G313" s="183" t="s">
        <v>320</v>
      </c>
      <c r="H313" s="184">
        <v>8.0850000000000009</v>
      </c>
      <c r="I313" s="185"/>
      <c r="J313" s="186">
        <f>ROUND(I313*H313,2)</f>
        <v>0</v>
      </c>
      <c r="K313" s="182" t="s">
        <v>296</v>
      </c>
      <c r="L313" s="41"/>
      <c r="M313" s="187" t="s">
        <v>19</v>
      </c>
      <c r="N313" s="188" t="s">
        <v>41</v>
      </c>
      <c r="O313" s="66"/>
      <c r="P313" s="189">
        <f>O313*H313</f>
        <v>0</v>
      </c>
      <c r="Q313" s="189">
        <v>0</v>
      </c>
      <c r="R313" s="189">
        <f>Q313*H313</f>
        <v>0</v>
      </c>
      <c r="S313" s="189">
        <v>0</v>
      </c>
      <c r="T313" s="190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91" t="s">
        <v>297</v>
      </c>
      <c r="AT313" s="191" t="s">
        <v>292</v>
      </c>
      <c r="AU313" s="191" t="s">
        <v>79</v>
      </c>
      <c r="AY313" s="19" t="s">
        <v>290</v>
      </c>
      <c r="BE313" s="192">
        <f>IF(N313="základní",J313,0)</f>
        <v>0</v>
      </c>
      <c r="BF313" s="192">
        <f>IF(N313="snížená",J313,0)</f>
        <v>0</v>
      </c>
      <c r="BG313" s="192">
        <f>IF(N313="zákl. přenesená",J313,0)</f>
        <v>0</v>
      </c>
      <c r="BH313" s="192">
        <f>IF(N313="sníž. přenesená",J313,0)</f>
        <v>0</v>
      </c>
      <c r="BI313" s="192">
        <f>IF(N313="nulová",J313,0)</f>
        <v>0</v>
      </c>
      <c r="BJ313" s="19" t="s">
        <v>77</v>
      </c>
      <c r="BK313" s="192">
        <f>ROUND(I313*H313,2)</f>
        <v>0</v>
      </c>
      <c r="BL313" s="19" t="s">
        <v>297</v>
      </c>
      <c r="BM313" s="191" t="s">
        <v>3544</v>
      </c>
    </row>
    <row r="314" spans="1:65" s="2" customFormat="1" ht="11.25">
      <c r="A314" s="36"/>
      <c r="B314" s="37"/>
      <c r="C314" s="38"/>
      <c r="D314" s="193" t="s">
        <v>299</v>
      </c>
      <c r="E314" s="38"/>
      <c r="F314" s="194" t="s">
        <v>2551</v>
      </c>
      <c r="G314" s="38"/>
      <c r="H314" s="38"/>
      <c r="I314" s="195"/>
      <c r="J314" s="38"/>
      <c r="K314" s="38"/>
      <c r="L314" s="41"/>
      <c r="M314" s="196"/>
      <c r="N314" s="197"/>
      <c r="O314" s="66"/>
      <c r="P314" s="66"/>
      <c r="Q314" s="66"/>
      <c r="R314" s="66"/>
      <c r="S314" s="66"/>
      <c r="T314" s="67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T314" s="19" t="s">
        <v>299</v>
      </c>
      <c r="AU314" s="19" t="s">
        <v>79</v>
      </c>
    </row>
    <row r="315" spans="1:65" s="2" customFormat="1" ht="16.5" customHeight="1">
      <c r="A315" s="36"/>
      <c r="B315" s="37"/>
      <c r="C315" s="180" t="s">
        <v>576</v>
      </c>
      <c r="D315" s="180" t="s">
        <v>292</v>
      </c>
      <c r="E315" s="181" t="s">
        <v>2552</v>
      </c>
      <c r="F315" s="182" t="s">
        <v>2553</v>
      </c>
      <c r="G315" s="183" t="s">
        <v>295</v>
      </c>
      <c r="H315" s="184">
        <v>141.6</v>
      </c>
      <c r="I315" s="185"/>
      <c r="J315" s="186">
        <f>ROUND(I315*H315,2)</f>
        <v>0</v>
      </c>
      <c r="K315" s="182" t="s">
        <v>296</v>
      </c>
      <c r="L315" s="41"/>
      <c r="M315" s="187" t="s">
        <v>19</v>
      </c>
      <c r="N315" s="188" t="s">
        <v>41</v>
      </c>
      <c r="O315" s="66"/>
      <c r="P315" s="189">
        <f>O315*H315</f>
        <v>0</v>
      </c>
      <c r="Q315" s="189">
        <v>3.2640000000000002E-4</v>
      </c>
      <c r="R315" s="189">
        <f>Q315*H315</f>
        <v>4.6218240000000001E-2</v>
      </c>
      <c r="S315" s="189">
        <v>0</v>
      </c>
      <c r="T315" s="190">
        <f>S315*H315</f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91" t="s">
        <v>297</v>
      </c>
      <c r="AT315" s="191" t="s">
        <v>292</v>
      </c>
      <c r="AU315" s="191" t="s">
        <v>79</v>
      </c>
      <c r="AY315" s="19" t="s">
        <v>290</v>
      </c>
      <c r="BE315" s="192">
        <f>IF(N315="základní",J315,0)</f>
        <v>0</v>
      </c>
      <c r="BF315" s="192">
        <f>IF(N315="snížená",J315,0)</f>
        <v>0</v>
      </c>
      <c r="BG315" s="192">
        <f>IF(N315="zákl. přenesená",J315,0)</f>
        <v>0</v>
      </c>
      <c r="BH315" s="192">
        <f>IF(N315="sníž. přenesená",J315,0)</f>
        <v>0</v>
      </c>
      <c r="BI315" s="192">
        <f>IF(N315="nulová",J315,0)</f>
        <v>0</v>
      </c>
      <c r="BJ315" s="19" t="s">
        <v>77</v>
      </c>
      <c r="BK315" s="192">
        <f>ROUND(I315*H315,2)</f>
        <v>0</v>
      </c>
      <c r="BL315" s="19" t="s">
        <v>297</v>
      </c>
      <c r="BM315" s="191" t="s">
        <v>3545</v>
      </c>
    </row>
    <row r="316" spans="1:65" s="2" customFormat="1" ht="11.25">
      <c r="A316" s="36"/>
      <c r="B316" s="37"/>
      <c r="C316" s="38"/>
      <c r="D316" s="193" t="s">
        <v>299</v>
      </c>
      <c r="E316" s="38"/>
      <c r="F316" s="194" t="s">
        <v>2555</v>
      </c>
      <c r="G316" s="38"/>
      <c r="H316" s="38"/>
      <c r="I316" s="195"/>
      <c r="J316" s="38"/>
      <c r="K316" s="38"/>
      <c r="L316" s="41"/>
      <c r="M316" s="196"/>
      <c r="N316" s="197"/>
      <c r="O316" s="66"/>
      <c r="P316" s="66"/>
      <c r="Q316" s="66"/>
      <c r="R316" s="66"/>
      <c r="S316" s="66"/>
      <c r="T316" s="67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T316" s="19" t="s">
        <v>299</v>
      </c>
      <c r="AU316" s="19" t="s">
        <v>79</v>
      </c>
    </row>
    <row r="317" spans="1:65" s="14" customFormat="1" ht="11.25">
      <c r="B317" s="209"/>
      <c r="C317" s="210"/>
      <c r="D317" s="200" t="s">
        <v>301</v>
      </c>
      <c r="E317" s="211" t="s">
        <v>19</v>
      </c>
      <c r="F317" s="212" t="s">
        <v>3546</v>
      </c>
      <c r="G317" s="210"/>
      <c r="H317" s="213">
        <v>141.6</v>
      </c>
      <c r="I317" s="214"/>
      <c r="J317" s="210"/>
      <c r="K317" s="210"/>
      <c r="L317" s="215"/>
      <c r="M317" s="216"/>
      <c r="N317" s="217"/>
      <c r="O317" s="217"/>
      <c r="P317" s="217"/>
      <c r="Q317" s="217"/>
      <c r="R317" s="217"/>
      <c r="S317" s="217"/>
      <c r="T317" s="218"/>
      <c r="AT317" s="219" t="s">
        <v>301</v>
      </c>
      <c r="AU317" s="219" t="s">
        <v>79</v>
      </c>
      <c r="AV317" s="14" t="s">
        <v>79</v>
      </c>
      <c r="AW317" s="14" t="s">
        <v>32</v>
      </c>
      <c r="AX317" s="14" t="s">
        <v>70</v>
      </c>
      <c r="AY317" s="219" t="s">
        <v>290</v>
      </c>
    </row>
    <row r="318" spans="1:65" s="15" customFormat="1" ht="11.25">
      <c r="B318" s="220"/>
      <c r="C318" s="221"/>
      <c r="D318" s="200" t="s">
        <v>301</v>
      </c>
      <c r="E318" s="222" t="s">
        <v>19</v>
      </c>
      <c r="F318" s="223" t="s">
        <v>304</v>
      </c>
      <c r="G318" s="221"/>
      <c r="H318" s="224">
        <v>141.6</v>
      </c>
      <c r="I318" s="225"/>
      <c r="J318" s="221"/>
      <c r="K318" s="221"/>
      <c r="L318" s="226"/>
      <c r="M318" s="227"/>
      <c r="N318" s="228"/>
      <c r="O318" s="228"/>
      <c r="P318" s="228"/>
      <c r="Q318" s="228"/>
      <c r="R318" s="228"/>
      <c r="S318" s="228"/>
      <c r="T318" s="229"/>
      <c r="AT318" s="230" t="s">
        <v>301</v>
      </c>
      <c r="AU318" s="230" t="s">
        <v>79</v>
      </c>
      <c r="AV318" s="15" t="s">
        <v>297</v>
      </c>
      <c r="AW318" s="15" t="s">
        <v>32</v>
      </c>
      <c r="AX318" s="15" t="s">
        <v>77</v>
      </c>
      <c r="AY318" s="230" t="s">
        <v>290</v>
      </c>
    </row>
    <row r="319" spans="1:65" s="12" customFormat="1" ht="22.9" customHeight="1">
      <c r="B319" s="164"/>
      <c r="C319" s="165"/>
      <c r="D319" s="166" t="s">
        <v>69</v>
      </c>
      <c r="E319" s="178" t="s">
        <v>297</v>
      </c>
      <c r="F319" s="178" t="s">
        <v>703</v>
      </c>
      <c r="G319" s="165"/>
      <c r="H319" s="165"/>
      <c r="I319" s="168"/>
      <c r="J319" s="179">
        <f>BK319</f>
        <v>0</v>
      </c>
      <c r="K319" s="165"/>
      <c r="L319" s="170"/>
      <c r="M319" s="171"/>
      <c r="N319" s="172"/>
      <c r="O319" s="172"/>
      <c r="P319" s="173">
        <f>SUM(P320:P346)</f>
        <v>0</v>
      </c>
      <c r="Q319" s="172"/>
      <c r="R319" s="173">
        <f>SUM(R320:R346)</f>
        <v>2.0253077039999998</v>
      </c>
      <c r="S319" s="172"/>
      <c r="T319" s="174">
        <f>SUM(T320:T346)</f>
        <v>0</v>
      </c>
      <c r="AR319" s="175" t="s">
        <v>77</v>
      </c>
      <c r="AT319" s="176" t="s">
        <v>69</v>
      </c>
      <c r="AU319" s="176" t="s">
        <v>77</v>
      </c>
      <c r="AY319" s="175" t="s">
        <v>290</v>
      </c>
      <c r="BK319" s="177">
        <f>SUM(BK320:BK346)</f>
        <v>0</v>
      </c>
    </row>
    <row r="320" spans="1:65" s="2" customFormat="1" ht="16.5" customHeight="1">
      <c r="A320" s="36"/>
      <c r="B320" s="37"/>
      <c r="C320" s="180" t="s">
        <v>582</v>
      </c>
      <c r="D320" s="180" t="s">
        <v>292</v>
      </c>
      <c r="E320" s="181" t="s">
        <v>2197</v>
      </c>
      <c r="F320" s="182" t="s">
        <v>2198</v>
      </c>
      <c r="G320" s="183" t="s">
        <v>320</v>
      </c>
      <c r="H320" s="184">
        <v>20.673999999999999</v>
      </c>
      <c r="I320" s="185"/>
      <c r="J320" s="186">
        <f>ROUND(I320*H320,2)</f>
        <v>0</v>
      </c>
      <c r="K320" s="182" t="s">
        <v>296</v>
      </c>
      <c r="L320" s="41"/>
      <c r="M320" s="187" t="s">
        <v>19</v>
      </c>
      <c r="N320" s="188" t="s">
        <v>41</v>
      </c>
      <c r="O320" s="66"/>
      <c r="P320" s="189">
        <f>O320*H320</f>
        <v>0</v>
      </c>
      <c r="Q320" s="189">
        <v>0</v>
      </c>
      <c r="R320" s="189">
        <f>Q320*H320</f>
        <v>0</v>
      </c>
      <c r="S320" s="189">
        <v>0</v>
      </c>
      <c r="T320" s="190">
        <f>S320*H320</f>
        <v>0</v>
      </c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R320" s="191" t="s">
        <v>297</v>
      </c>
      <c r="AT320" s="191" t="s">
        <v>292</v>
      </c>
      <c r="AU320" s="191" t="s">
        <v>79</v>
      </c>
      <c r="AY320" s="19" t="s">
        <v>290</v>
      </c>
      <c r="BE320" s="192">
        <f>IF(N320="základní",J320,0)</f>
        <v>0</v>
      </c>
      <c r="BF320" s="192">
        <f>IF(N320="snížená",J320,0)</f>
        <v>0</v>
      </c>
      <c r="BG320" s="192">
        <f>IF(N320="zákl. přenesená",J320,0)</f>
        <v>0</v>
      </c>
      <c r="BH320" s="192">
        <f>IF(N320="sníž. přenesená",J320,0)</f>
        <v>0</v>
      </c>
      <c r="BI320" s="192">
        <f>IF(N320="nulová",J320,0)</f>
        <v>0</v>
      </c>
      <c r="BJ320" s="19" t="s">
        <v>77</v>
      </c>
      <c r="BK320" s="192">
        <f>ROUND(I320*H320,2)</f>
        <v>0</v>
      </c>
      <c r="BL320" s="19" t="s">
        <v>297</v>
      </c>
      <c r="BM320" s="191" t="s">
        <v>3547</v>
      </c>
    </row>
    <row r="321" spans="1:65" s="2" customFormat="1" ht="11.25">
      <c r="A321" s="36"/>
      <c r="B321" s="37"/>
      <c r="C321" s="38"/>
      <c r="D321" s="193" t="s">
        <v>299</v>
      </c>
      <c r="E321" s="38"/>
      <c r="F321" s="194" t="s">
        <v>2200</v>
      </c>
      <c r="G321" s="38"/>
      <c r="H321" s="38"/>
      <c r="I321" s="195"/>
      <c r="J321" s="38"/>
      <c r="K321" s="38"/>
      <c r="L321" s="41"/>
      <c r="M321" s="196"/>
      <c r="N321" s="197"/>
      <c r="O321" s="66"/>
      <c r="P321" s="66"/>
      <c r="Q321" s="66"/>
      <c r="R321" s="66"/>
      <c r="S321" s="66"/>
      <c r="T321" s="67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T321" s="19" t="s">
        <v>299</v>
      </c>
      <c r="AU321" s="19" t="s">
        <v>79</v>
      </c>
    </row>
    <row r="322" spans="1:65" s="14" customFormat="1" ht="11.25">
      <c r="B322" s="209"/>
      <c r="C322" s="210"/>
      <c r="D322" s="200" t="s">
        <v>301</v>
      </c>
      <c r="E322" s="211" t="s">
        <v>19</v>
      </c>
      <c r="F322" s="212" t="s">
        <v>3548</v>
      </c>
      <c r="G322" s="210"/>
      <c r="H322" s="213">
        <v>20.673999999999999</v>
      </c>
      <c r="I322" s="214"/>
      <c r="J322" s="210"/>
      <c r="K322" s="210"/>
      <c r="L322" s="215"/>
      <c r="M322" s="216"/>
      <c r="N322" s="217"/>
      <c r="O322" s="217"/>
      <c r="P322" s="217"/>
      <c r="Q322" s="217"/>
      <c r="R322" s="217"/>
      <c r="S322" s="217"/>
      <c r="T322" s="218"/>
      <c r="AT322" s="219" t="s">
        <v>301</v>
      </c>
      <c r="AU322" s="219" t="s">
        <v>79</v>
      </c>
      <c r="AV322" s="14" t="s">
        <v>79</v>
      </c>
      <c r="AW322" s="14" t="s">
        <v>32</v>
      </c>
      <c r="AX322" s="14" t="s">
        <v>70</v>
      </c>
      <c r="AY322" s="219" t="s">
        <v>290</v>
      </c>
    </row>
    <row r="323" spans="1:65" s="15" customFormat="1" ht="11.25">
      <c r="B323" s="220"/>
      <c r="C323" s="221"/>
      <c r="D323" s="200" t="s">
        <v>301</v>
      </c>
      <c r="E323" s="222" t="s">
        <v>19</v>
      </c>
      <c r="F323" s="223" t="s">
        <v>304</v>
      </c>
      <c r="G323" s="221"/>
      <c r="H323" s="224">
        <v>20.673999999999999</v>
      </c>
      <c r="I323" s="225"/>
      <c r="J323" s="221"/>
      <c r="K323" s="221"/>
      <c r="L323" s="226"/>
      <c r="M323" s="227"/>
      <c r="N323" s="228"/>
      <c r="O323" s="228"/>
      <c r="P323" s="228"/>
      <c r="Q323" s="228"/>
      <c r="R323" s="228"/>
      <c r="S323" s="228"/>
      <c r="T323" s="229"/>
      <c r="AT323" s="230" t="s">
        <v>301</v>
      </c>
      <c r="AU323" s="230" t="s">
        <v>79</v>
      </c>
      <c r="AV323" s="15" t="s">
        <v>297</v>
      </c>
      <c r="AW323" s="15" t="s">
        <v>32</v>
      </c>
      <c r="AX323" s="15" t="s">
        <v>77</v>
      </c>
      <c r="AY323" s="230" t="s">
        <v>290</v>
      </c>
    </row>
    <row r="324" spans="1:65" s="2" customFormat="1" ht="16.5" customHeight="1">
      <c r="A324" s="36"/>
      <c r="B324" s="37"/>
      <c r="C324" s="180" t="s">
        <v>588</v>
      </c>
      <c r="D324" s="180" t="s">
        <v>292</v>
      </c>
      <c r="E324" s="181" t="s">
        <v>2559</v>
      </c>
      <c r="F324" s="182" t="s">
        <v>2560</v>
      </c>
      <c r="G324" s="183" t="s">
        <v>451</v>
      </c>
      <c r="H324" s="184">
        <v>7</v>
      </c>
      <c r="I324" s="185"/>
      <c r="J324" s="186">
        <f>ROUND(I324*H324,2)</f>
        <v>0</v>
      </c>
      <c r="K324" s="182" t="s">
        <v>296</v>
      </c>
      <c r="L324" s="41"/>
      <c r="M324" s="187" t="s">
        <v>19</v>
      </c>
      <c r="N324" s="188" t="s">
        <v>41</v>
      </c>
      <c r="O324" s="66"/>
      <c r="P324" s="189">
        <f>O324*H324</f>
        <v>0</v>
      </c>
      <c r="Q324" s="189">
        <v>0.223938</v>
      </c>
      <c r="R324" s="189">
        <f>Q324*H324</f>
        <v>1.567566</v>
      </c>
      <c r="S324" s="189">
        <v>0</v>
      </c>
      <c r="T324" s="190">
        <f>S324*H324</f>
        <v>0</v>
      </c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R324" s="191" t="s">
        <v>297</v>
      </c>
      <c r="AT324" s="191" t="s">
        <v>292</v>
      </c>
      <c r="AU324" s="191" t="s">
        <v>79</v>
      </c>
      <c r="AY324" s="19" t="s">
        <v>290</v>
      </c>
      <c r="BE324" s="192">
        <f>IF(N324="základní",J324,0)</f>
        <v>0</v>
      </c>
      <c r="BF324" s="192">
        <f>IF(N324="snížená",J324,0)</f>
        <v>0</v>
      </c>
      <c r="BG324" s="192">
        <f>IF(N324="zákl. přenesená",J324,0)</f>
        <v>0</v>
      </c>
      <c r="BH324" s="192">
        <f>IF(N324="sníž. přenesená",J324,0)</f>
        <v>0</v>
      </c>
      <c r="BI324" s="192">
        <f>IF(N324="nulová",J324,0)</f>
        <v>0</v>
      </c>
      <c r="BJ324" s="19" t="s">
        <v>77</v>
      </c>
      <c r="BK324" s="192">
        <f>ROUND(I324*H324,2)</f>
        <v>0</v>
      </c>
      <c r="BL324" s="19" t="s">
        <v>297</v>
      </c>
      <c r="BM324" s="191" t="s">
        <v>3549</v>
      </c>
    </row>
    <row r="325" spans="1:65" s="2" customFormat="1" ht="11.25">
      <c r="A325" s="36"/>
      <c r="B325" s="37"/>
      <c r="C325" s="38"/>
      <c r="D325" s="193" t="s">
        <v>299</v>
      </c>
      <c r="E325" s="38"/>
      <c r="F325" s="194" t="s">
        <v>2562</v>
      </c>
      <c r="G325" s="38"/>
      <c r="H325" s="38"/>
      <c r="I325" s="195"/>
      <c r="J325" s="38"/>
      <c r="K325" s="38"/>
      <c r="L325" s="41"/>
      <c r="M325" s="196"/>
      <c r="N325" s="197"/>
      <c r="O325" s="66"/>
      <c r="P325" s="66"/>
      <c r="Q325" s="66"/>
      <c r="R325" s="66"/>
      <c r="S325" s="66"/>
      <c r="T325" s="67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T325" s="19" t="s">
        <v>299</v>
      </c>
      <c r="AU325" s="19" t="s">
        <v>79</v>
      </c>
    </row>
    <row r="326" spans="1:65" s="14" customFormat="1" ht="11.25">
      <c r="B326" s="209"/>
      <c r="C326" s="210"/>
      <c r="D326" s="200" t="s">
        <v>301</v>
      </c>
      <c r="E326" s="211" t="s">
        <v>19</v>
      </c>
      <c r="F326" s="212" t="s">
        <v>3550</v>
      </c>
      <c r="G326" s="210"/>
      <c r="H326" s="213">
        <v>5</v>
      </c>
      <c r="I326" s="214"/>
      <c r="J326" s="210"/>
      <c r="K326" s="210"/>
      <c r="L326" s="215"/>
      <c r="M326" s="216"/>
      <c r="N326" s="217"/>
      <c r="O326" s="217"/>
      <c r="P326" s="217"/>
      <c r="Q326" s="217"/>
      <c r="R326" s="217"/>
      <c r="S326" s="217"/>
      <c r="T326" s="218"/>
      <c r="AT326" s="219" t="s">
        <v>301</v>
      </c>
      <c r="AU326" s="219" t="s">
        <v>79</v>
      </c>
      <c r="AV326" s="14" t="s">
        <v>79</v>
      </c>
      <c r="AW326" s="14" t="s">
        <v>32</v>
      </c>
      <c r="AX326" s="14" t="s">
        <v>70</v>
      </c>
      <c r="AY326" s="219" t="s">
        <v>290</v>
      </c>
    </row>
    <row r="327" spans="1:65" s="14" customFormat="1" ht="11.25">
      <c r="B327" s="209"/>
      <c r="C327" s="210"/>
      <c r="D327" s="200" t="s">
        <v>301</v>
      </c>
      <c r="E327" s="211" t="s">
        <v>19</v>
      </c>
      <c r="F327" s="212" t="s">
        <v>3281</v>
      </c>
      <c r="G327" s="210"/>
      <c r="H327" s="213">
        <v>1</v>
      </c>
      <c r="I327" s="214"/>
      <c r="J327" s="210"/>
      <c r="K327" s="210"/>
      <c r="L327" s="215"/>
      <c r="M327" s="216"/>
      <c r="N327" s="217"/>
      <c r="O327" s="217"/>
      <c r="P327" s="217"/>
      <c r="Q327" s="217"/>
      <c r="R327" s="217"/>
      <c r="S327" s="217"/>
      <c r="T327" s="218"/>
      <c r="AT327" s="219" t="s">
        <v>301</v>
      </c>
      <c r="AU327" s="219" t="s">
        <v>79</v>
      </c>
      <c r="AV327" s="14" t="s">
        <v>79</v>
      </c>
      <c r="AW327" s="14" t="s">
        <v>32</v>
      </c>
      <c r="AX327" s="14" t="s">
        <v>70</v>
      </c>
      <c r="AY327" s="219" t="s">
        <v>290</v>
      </c>
    </row>
    <row r="328" spans="1:65" s="14" customFormat="1" ht="11.25">
      <c r="B328" s="209"/>
      <c r="C328" s="210"/>
      <c r="D328" s="200" t="s">
        <v>301</v>
      </c>
      <c r="E328" s="211" t="s">
        <v>19</v>
      </c>
      <c r="F328" s="212" t="s">
        <v>3551</v>
      </c>
      <c r="G328" s="210"/>
      <c r="H328" s="213">
        <v>1</v>
      </c>
      <c r="I328" s="214"/>
      <c r="J328" s="210"/>
      <c r="K328" s="210"/>
      <c r="L328" s="215"/>
      <c r="M328" s="216"/>
      <c r="N328" s="217"/>
      <c r="O328" s="217"/>
      <c r="P328" s="217"/>
      <c r="Q328" s="217"/>
      <c r="R328" s="217"/>
      <c r="S328" s="217"/>
      <c r="T328" s="218"/>
      <c r="AT328" s="219" t="s">
        <v>301</v>
      </c>
      <c r="AU328" s="219" t="s">
        <v>79</v>
      </c>
      <c r="AV328" s="14" t="s">
        <v>79</v>
      </c>
      <c r="AW328" s="14" t="s">
        <v>32</v>
      </c>
      <c r="AX328" s="14" t="s">
        <v>70</v>
      </c>
      <c r="AY328" s="219" t="s">
        <v>290</v>
      </c>
    </row>
    <row r="329" spans="1:65" s="15" customFormat="1" ht="11.25">
      <c r="B329" s="220"/>
      <c r="C329" s="221"/>
      <c r="D329" s="200" t="s">
        <v>301</v>
      </c>
      <c r="E329" s="222" t="s">
        <v>19</v>
      </c>
      <c r="F329" s="223" t="s">
        <v>304</v>
      </c>
      <c r="G329" s="221"/>
      <c r="H329" s="224">
        <v>7</v>
      </c>
      <c r="I329" s="225"/>
      <c r="J329" s="221"/>
      <c r="K329" s="221"/>
      <c r="L329" s="226"/>
      <c r="M329" s="227"/>
      <c r="N329" s="228"/>
      <c r="O329" s="228"/>
      <c r="P329" s="228"/>
      <c r="Q329" s="228"/>
      <c r="R329" s="228"/>
      <c r="S329" s="228"/>
      <c r="T329" s="229"/>
      <c r="AT329" s="230" t="s">
        <v>301</v>
      </c>
      <c r="AU329" s="230" t="s">
        <v>79</v>
      </c>
      <c r="AV329" s="15" t="s">
        <v>297</v>
      </c>
      <c r="AW329" s="15" t="s">
        <v>32</v>
      </c>
      <c r="AX329" s="15" t="s">
        <v>77</v>
      </c>
      <c r="AY329" s="230" t="s">
        <v>290</v>
      </c>
    </row>
    <row r="330" spans="1:65" s="2" customFormat="1" ht="16.5" customHeight="1">
      <c r="A330" s="36"/>
      <c r="B330" s="37"/>
      <c r="C330" s="242" t="s">
        <v>594</v>
      </c>
      <c r="D330" s="242" t="s">
        <v>434</v>
      </c>
      <c r="E330" s="243" t="s">
        <v>3008</v>
      </c>
      <c r="F330" s="244" t="s">
        <v>3009</v>
      </c>
      <c r="G330" s="245" t="s">
        <v>451</v>
      </c>
      <c r="H330" s="246">
        <v>1</v>
      </c>
      <c r="I330" s="247"/>
      <c r="J330" s="248">
        <f>ROUND(I330*H330,2)</f>
        <v>0</v>
      </c>
      <c r="K330" s="244" t="s">
        <v>19</v>
      </c>
      <c r="L330" s="249"/>
      <c r="M330" s="250" t="s">
        <v>19</v>
      </c>
      <c r="N330" s="251" t="s">
        <v>41</v>
      </c>
      <c r="O330" s="66"/>
      <c r="P330" s="189">
        <f>O330*H330</f>
        <v>0</v>
      </c>
      <c r="Q330" s="189">
        <v>5.5E-2</v>
      </c>
      <c r="R330" s="189">
        <f>Q330*H330</f>
        <v>5.5E-2</v>
      </c>
      <c r="S330" s="189">
        <v>0</v>
      </c>
      <c r="T330" s="190">
        <f>S330*H330</f>
        <v>0</v>
      </c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R330" s="191" t="s">
        <v>360</v>
      </c>
      <c r="AT330" s="191" t="s">
        <v>434</v>
      </c>
      <c r="AU330" s="191" t="s">
        <v>79</v>
      </c>
      <c r="AY330" s="19" t="s">
        <v>290</v>
      </c>
      <c r="BE330" s="192">
        <f>IF(N330="základní",J330,0)</f>
        <v>0</v>
      </c>
      <c r="BF330" s="192">
        <f>IF(N330="snížená",J330,0)</f>
        <v>0</v>
      </c>
      <c r="BG330" s="192">
        <f>IF(N330="zákl. přenesená",J330,0)</f>
        <v>0</v>
      </c>
      <c r="BH330" s="192">
        <f>IF(N330="sníž. přenesená",J330,0)</f>
        <v>0</v>
      </c>
      <c r="BI330" s="192">
        <f>IF(N330="nulová",J330,0)</f>
        <v>0</v>
      </c>
      <c r="BJ330" s="19" t="s">
        <v>77</v>
      </c>
      <c r="BK330" s="192">
        <f>ROUND(I330*H330,2)</f>
        <v>0</v>
      </c>
      <c r="BL330" s="19" t="s">
        <v>297</v>
      </c>
      <c r="BM330" s="191" t="s">
        <v>3552</v>
      </c>
    </row>
    <row r="331" spans="1:65" s="14" customFormat="1" ht="11.25">
      <c r="B331" s="209"/>
      <c r="C331" s="210"/>
      <c r="D331" s="200" t="s">
        <v>301</v>
      </c>
      <c r="E331" s="211" t="s">
        <v>19</v>
      </c>
      <c r="F331" s="212" t="s">
        <v>3551</v>
      </c>
      <c r="G331" s="210"/>
      <c r="H331" s="213">
        <v>1</v>
      </c>
      <c r="I331" s="214"/>
      <c r="J331" s="210"/>
      <c r="K331" s="210"/>
      <c r="L331" s="215"/>
      <c r="M331" s="216"/>
      <c r="N331" s="217"/>
      <c r="O331" s="217"/>
      <c r="P331" s="217"/>
      <c r="Q331" s="217"/>
      <c r="R331" s="217"/>
      <c r="S331" s="217"/>
      <c r="T331" s="218"/>
      <c r="AT331" s="219" t="s">
        <v>301</v>
      </c>
      <c r="AU331" s="219" t="s">
        <v>79</v>
      </c>
      <c r="AV331" s="14" t="s">
        <v>79</v>
      </c>
      <c r="AW331" s="14" t="s">
        <v>32</v>
      </c>
      <c r="AX331" s="14" t="s">
        <v>70</v>
      </c>
      <c r="AY331" s="219" t="s">
        <v>290</v>
      </c>
    </row>
    <row r="332" spans="1:65" s="15" customFormat="1" ht="11.25">
      <c r="B332" s="220"/>
      <c r="C332" s="221"/>
      <c r="D332" s="200" t="s">
        <v>301</v>
      </c>
      <c r="E332" s="222" t="s">
        <v>19</v>
      </c>
      <c r="F332" s="223" t="s">
        <v>304</v>
      </c>
      <c r="G332" s="221"/>
      <c r="H332" s="224">
        <v>1</v>
      </c>
      <c r="I332" s="225"/>
      <c r="J332" s="221"/>
      <c r="K332" s="221"/>
      <c r="L332" s="226"/>
      <c r="M332" s="227"/>
      <c r="N332" s="228"/>
      <c r="O332" s="228"/>
      <c r="P332" s="228"/>
      <c r="Q332" s="228"/>
      <c r="R332" s="228"/>
      <c r="S332" s="228"/>
      <c r="T332" s="229"/>
      <c r="AT332" s="230" t="s">
        <v>301</v>
      </c>
      <c r="AU332" s="230" t="s">
        <v>79</v>
      </c>
      <c r="AV332" s="15" t="s">
        <v>297</v>
      </c>
      <c r="AW332" s="15" t="s">
        <v>32</v>
      </c>
      <c r="AX332" s="15" t="s">
        <v>77</v>
      </c>
      <c r="AY332" s="230" t="s">
        <v>290</v>
      </c>
    </row>
    <row r="333" spans="1:65" s="2" customFormat="1" ht="16.5" customHeight="1">
      <c r="A333" s="36"/>
      <c r="B333" s="37"/>
      <c r="C333" s="242" t="s">
        <v>599</v>
      </c>
      <c r="D333" s="242" t="s">
        <v>434</v>
      </c>
      <c r="E333" s="243" t="s">
        <v>2565</v>
      </c>
      <c r="F333" s="244" t="s">
        <v>2566</v>
      </c>
      <c r="G333" s="245" t="s">
        <v>451</v>
      </c>
      <c r="H333" s="246">
        <v>1</v>
      </c>
      <c r="I333" s="247"/>
      <c r="J333" s="248">
        <f>ROUND(I333*H333,2)</f>
        <v>0</v>
      </c>
      <c r="K333" s="244" t="s">
        <v>19</v>
      </c>
      <c r="L333" s="249"/>
      <c r="M333" s="250" t="s">
        <v>19</v>
      </c>
      <c r="N333" s="251" t="s">
        <v>41</v>
      </c>
      <c r="O333" s="66"/>
      <c r="P333" s="189">
        <f>O333*H333</f>
        <v>0</v>
      </c>
      <c r="Q333" s="189">
        <v>5.5E-2</v>
      </c>
      <c r="R333" s="189">
        <f>Q333*H333</f>
        <v>5.5E-2</v>
      </c>
      <c r="S333" s="189">
        <v>0</v>
      </c>
      <c r="T333" s="190">
        <f>S333*H333</f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91" t="s">
        <v>360</v>
      </c>
      <c r="AT333" s="191" t="s">
        <v>434</v>
      </c>
      <c r="AU333" s="191" t="s">
        <v>79</v>
      </c>
      <c r="AY333" s="19" t="s">
        <v>290</v>
      </c>
      <c r="BE333" s="192">
        <f>IF(N333="základní",J333,0)</f>
        <v>0</v>
      </c>
      <c r="BF333" s="192">
        <f>IF(N333="snížená",J333,0)</f>
        <v>0</v>
      </c>
      <c r="BG333" s="192">
        <f>IF(N333="zákl. přenesená",J333,0)</f>
        <v>0</v>
      </c>
      <c r="BH333" s="192">
        <f>IF(N333="sníž. přenesená",J333,0)</f>
        <v>0</v>
      </c>
      <c r="BI333" s="192">
        <f>IF(N333="nulová",J333,0)</f>
        <v>0</v>
      </c>
      <c r="BJ333" s="19" t="s">
        <v>77</v>
      </c>
      <c r="BK333" s="192">
        <f>ROUND(I333*H333,2)</f>
        <v>0</v>
      </c>
      <c r="BL333" s="19" t="s">
        <v>297</v>
      </c>
      <c r="BM333" s="191" t="s">
        <v>3553</v>
      </c>
    </row>
    <row r="334" spans="1:65" s="14" customFormat="1" ht="11.25">
      <c r="B334" s="209"/>
      <c r="C334" s="210"/>
      <c r="D334" s="200" t="s">
        <v>301</v>
      </c>
      <c r="E334" s="211" t="s">
        <v>19</v>
      </c>
      <c r="F334" s="212" t="s">
        <v>3281</v>
      </c>
      <c r="G334" s="210"/>
      <c r="H334" s="213">
        <v>1</v>
      </c>
      <c r="I334" s="214"/>
      <c r="J334" s="210"/>
      <c r="K334" s="210"/>
      <c r="L334" s="215"/>
      <c r="M334" s="216"/>
      <c r="N334" s="217"/>
      <c r="O334" s="217"/>
      <c r="P334" s="217"/>
      <c r="Q334" s="217"/>
      <c r="R334" s="217"/>
      <c r="S334" s="217"/>
      <c r="T334" s="218"/>
      <c r="AT334" s="219" t="s">
        <v>301</v>
      </c>
      <c r="AU334" s="219" t="s">
        <v>79</v>
      </c>
      <c r="AV334" s="14" t="s">
        <v>79</v>
      </c>
      <c r="AW334" s="14" t="s">
        <v>32</v>
      </c>
      <c r="AX334" s="14" t="s">
        <v>70</v>
      </c>
      <c r="AY334" s="219" t="s">
        <v>290</v>
      </c>
    </row>
    <row r="335" spans="1:65" s="15" customFormat="1" ht="11.25">
      <c r="B335" s="220"/>
      <c r="C335" s="221"/>
      <c r="D335" s="200" t="s">
        <v>301</v>
      </c>
      <c r="E335" s="222" t="s">
        <v>19</v>
      </c>
      <c r="F335" s="223" t="s">
        <v>304</v>
      </c>
      <c r="G335" s="221"/>
      <c r="H335" s="224">
        <v>1</v>
      </c>
      <c r="I335" s="225"/>
      <c r="J335" s="221"/>
      <c r="K335" s="221"/>
      <c r="L335" s="226"/>
      <c r="M335" s="227"/>
      <c r="N335" s="228"/>
      <c r="O335" s="228"/>
      <c r="P335" s="228"/>
      <c r="Q335" s="228"/>
      <c r="R335" s="228"/>
      <c r="S335" s="228"/>
      <c r="T335" s="229"/>
      <c r="AT335" s="230" t="s">
        <v>301</v>
      </c>
      <c r="AU335" s="230" t="s">
        <v>79</v>
      </c>
      <c r="AV335" s="15" t="s">
        <v>297</v>
      </c>
      <c r="AW335" s="15" t="s">
        <v>32</v>
      </c>
      <c r="AX335" s="15" t="s">
        <v>77</v>
      </c>
      <c r="AY335" s="230" t="s">
        <v>290</v>
      </c>
    </row>
    <row r="336" spans="1:65" s="2" customFormat="1" ht="16.5" customHeight="1">
      <c r="A336" s="36"/>
      <c r="B336" s="37"/>
      <c r="C336" s="242" t="s">
        <v>606</v>
      </c>
      <c r="D336" s="242" t="s">
        <v>434</v>
      </c>
      <c r="E336" s="243" t="s">
        <v>2568</v>
      </c>
      <c r="F336" s="244" t="s">
        <v>2569</v>
      </c>
      <c r="G336" s="245" t="s">
        <v>451</v>
      </c>
      <c r="H336" s="246">
        <v>5</v>
      </c>
      <c r="I336" s="247"/>
      <c r="J336" s="248">
        <f>ROUND(I336*H336,2)</f>
        <v>0</v>
      </c>
      <c r="K336" s="244" t="s">
        <v>19</v>
      </c>
      <c r="L336" s="249"/>
      <c r="M336" s="250" t="s">
        <v>19</v>
      </c>
      <c r="N336" s="251" t="s">
        <v>41</v>
      </c>
      <c r="O336" s="66"/>
      <c r="P336" s="189">
        <f>O336*H336</f>
        <v>0</v>
      </c>
      <c r="Q336" s="189">
        <v>6.5000000000000002E-2</v>
      </c>
      <c r="R336" s="189">
        <f>Q336*H336</f>
        <v>0.32500000000000001</v>
      </c>
      <c r="S336" s="189">
        <v>0</v>
      </c>
      <c r="T336" s="190">
        <f>S336*H336</f>
        <v>0</v>
      </c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R336" s="191" t="s">
        <v>360</v>
      </c>
      <c r="AT336" s="191" t="s">
        <v>434</v>
      </c>
      <c r="AU336" s="191" t="s">
        <v>79</v>
      </c>
      <c r="AY336" s="19" t="s">
        <v>290</v>
      </c>
      <c r="BE336" s="192">
        <f>IF(N336="základní",J336,0)</f>
        <v>0</v>
      </c>
      <c r="BF336" s="192">
        <f>IF(N336="snížená",J336,0)</f>
        <v>0</v>
      </c>
      <c r="BG336" s="192">
        <f>IF(N336="zákl. přenesená",J336,0)</f>
        <v>0</v>
      </c>
      <c r="BH336" s="192">
        <f>IF(N336="sníž. přenesená",J336,0)</f>
        <v>0</v>
      </c>
      <c r="BI336" s="192">
        <f>IF(N336="nulová",J336,0)</f>
        <v>0</v>
      </c>
      <c r="BJ336" s="19" t="s">
        <v>77</v>
      </c>
      <c r="BK336" s="192">
        <f>ROUND(I336*H336,2)</f>
        <v>0</v>
      </c>
      <c r="BL336" s="19" t="s">
        <v>297</v>
      </c>
      <c r="BM336" s="191" t="s">
        <v>3554</v>
      </c>
    </row>
    <row r="337" spans="1:65" s="14" customFormat="1" ht="11.25">
      <c r="B337" s="209"/>
      <c r="C337" s="210"/>
      <c r="D337" s="200" t="s">
        <v>301</v>
      </c>
      <c r="E337" s="211" t="s">
        <v>19</v>
      </c>
      <c r="F337" s="212" t="s">
        <v>3555</v>
      </c>
      <c r="G337" s="210"/>
      <c r="H337" s="213">
        <v>5</v>
      </c>
      <c r="I337" s="214"/>
      <c r="J337" s="210"/>
      <c r="K337" s="210"/>
      <c r="L337" s="215"/>
      <c r="M337" s="216"/>
      <c r="N337" s="217"/>
      <c r="O337" s="217"/>
      <c r="P337" s="217"/>
      <c r="Q337" s="217"/>
      <c r="R337" s="217"/>
      <c r="S337" s="217"/>
      <c r="T337" s="218"/>
      <c r="AT337" s="219" t="s">
        <v>301</v>
      </c>
      <c r="AU337" s="219" t="s">
        <v>79</v>
      </c>
      <c r="AV337" s="14" t="s">
        <v>79</v>
      </c>
      <c r="AW337" s="14" t="s">
        <v>32</v>
      </c>
      <c r="AX337" s="14" t="s">
        <v>70</v>
      </c>
      <c r="AY337" s="219" t="s">
        <v>290</v>
      </c>
    </row>
    <row r="338" spans="1:65" s="15" customFormat="1" ht="11.25">
      <c r="B338" s="220"/>
      <c r="C338" s="221"/>
      <c r="D338" s="200" t="s">
        <v>301</v>
      </c>
      <c r="E338" s="222" t="s">
        <v>19</v>
      </c>
      <c r="F338" s="223" t="s">
        <v>304</v>
      </c>
      <c r="G338" s="221"/>
      <c r="H338" s="224">
        <v>5</v>
      </c>
      <c r="I338" s="225"/>
      <c r="J338" s="221"/>
      <c r="K338" s="221"/>
      <c r="L338" s="226"/>
      <c r="M338" s="227"/>
      <c r="N338" s="228"/>
      <c r="O338" s="228"/>
      <c r="P338" s="228"/>
      <c r="Q338" s="228"/>
      <c r="R338" s="228"/>
      <c r="S338" s="228"/>
      <c r="T338" s="229"/>
      <c r="AT338" s="230" t="s">
        <v>301</v>
      </c>
      <c r="AU338" s="230" t="s">
        <v>79</v>
      </c>
      <c r="AV338" s="15" t="s">
        <v>297</v>
      </c>
      <c r="AW338" s="15" t="s">
        <v>32</v>
      </c>
      <c r="AX338" s="15" t="s">
        <v>77</v>
      </c>
      <c r="AY338" s="230" t="s">
        <v>290</v>
      </c>
    </row>
    <row r="339" spans="1:65" s="2" customFormat="1" ht="24.2" customHeight="1">
      <c r="A339" s="36"/>
      <c r="B339" s="37"/>
      <c r="C339" s="180" t="s">
        <v>303</v>
      </c>
      <c r="D339" s="180" t="s">
        <v>292</v>
      </c>
      <c r="E339" s="181" t="s">
        <v>1663</v>
      </c>
      <c r="F339" s="182" t="s">
        <v>1664</v>
      </c>
      <c r="G339" s="183" t="s">
        <v>320</v>
      </c>
      <c r="H339" s="184">
        <v>1.125</v>
      </c>
      <c r="I339" s="185"/>
      <c r="J339" s="186">
        <f>ROUND(I339*H339,2)</f>
        <v>0</v>
      </c>
      <c r="K339" s="182" t="s">
        <v>296</v>
      </c>
      <c r="L339" s="41"/>
      <c r="M339" s="187" t="s">
        <v>19</v>
      </c>
      <c r="N339" s="188" t="s">
        <v>41</v>
      </c>
      <c r="O339" s="66"/>
      <c r="P339" s="189">
        <f>O339*H339</f>
        <v>0</v>
      </c>
      <c r="Q339" s="189">
        <v>0</v>
      </c>
      <c r="R339" s="189">
        <f>Q339*H339</f>
        <v>0</v>
      </c>
      <c r="S339" s="189">
        <v>0</v>
      </c>
      <c r="T339" s="190">
        <f>S339*H339</f>
        <v>0</v>
      </c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R339" s="191" t="s">
        <v>297</v>
      </c>
      <c r="AT339" s="191" t="s">
        <v>292</v>
      </c>
      <c r="AU339" s="191" t="s">
        <v>79</v>
      </c>
      <c r="AY339" s="19" t="s">
        <v>290</v>
      </c>
      <c r="BE339" s="192">
        <f>IF(N339="základní",J339,0)</f>
        <v>0</v>
      </c>
      <c r="BF339" s="192">
        <f>IF(N339="snížená",J339,0)</f>
        <v>0</v>
      </c>
      <c r="BG339" s="192">
        <f>IF(N339="zákl. přenesená",J339,0)</f>
        <v>0</v>
      </c>
      <c r="BH339" s="192">
        <f>IF(N339="sníž. přenesená",J339,0)</f>
        <v>0</v>
      </c>
      <c r="BI339" s="192">
        <f>IF(N339="nulová",J339,0)</f>
        <v>0</v>
      </c>
      <c r="BJ339" s="19" t="s">
        <v>77</v>
      </c>
      <c r="BK339" s="192">
        <f>ROUND(I339*H339,2)</f>
        <v>0</v>
      </c>
      <c r="BL339" s="19" t="s">
        <v>297</v>
      </c>
      <c r="BM339" s="191" t="s">
        <v>3556</v>
      </c>
    </row>
    <row r="340" spans="1:65" s="2" customFormat="1" ht="11.25">
      <c r="A340" s="36"/>
      <c r="B340" s="37"/>
      <c r="C340" s="38"/>
      <c r="D340" s="193" t="s">
        <v>299</v>
      </c>
      <c r="E340" s="38"/>
      <c r="F340" s="194" t="s">
        <v>1666</v>
      </c>
      <c r="G340" s="38"/>
      <c r="H340" s="38"/>
      <c r="I340" s="195"/>
      <c r="J340" s="38"/>
      <c r="K340" s="38"/>
      <c r="L340" s="41"/>
      <c r="M340" s="196"/>
      <c r="N340" s="197"/>
      <c r="O340" s="66"/>
      <c r="P340" s="66"/>
      <c r="Q340" s="66"/>
      <c r="R340" s="66"/>
      <c r="S340" s="66"/>
      <c r="T340" s="67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T340" s="19" t="s">
        <v>299</v>
      </c>
      <c r="AU340" s="19" t="s">
        <v>79</v>
      </c>
    </row>
    <row r="341" spans="1:65" s="14" customFormat="1" ht="11.25">
      <c r="B341" s="209"/>
      <c r="C341" s="210"/>
      <c r="D341" s="200" t="s">
        <v>301</v>
      </c>
      <c r="E341" s="211" t="s">
        <v>19</v>
      </c>
      <c r="F341" s="212" t="s">
        <v>3284</v>
      </c>
      <c r="G341" s="210"/>
      <c r="H341" s="213">
        <v>1.125</v>
      </c>
      <c r="I341" s="214"/>
      <c r="J341" s="210"/>
      <c r="K341" s="210"/>
      <c r="L341" s="215"/>
      <c r="M341" s="216"/>
      <c r="N341" s="217"/>
      <c r="O341" s="217"/>
      <c r="P341" s="217"/>
      <c r="Q341" s="217"/>
      <c r="R341" s="217"/>
      <c r="S341" s="217"/>
      <c r="T341" s="218"/>
      <c r="AT341" s="219" t="s">
        <v>301</v>
      </c>
      <c r="AU341" s="219" t="s">
        <v>79</v>
      </c>
      <c r="AV341" s="14" t="s">
        <v>79</v>
      </c>
      <c r="AW341" s="14" t="s">
        <v>32</v>
      </c>
      <c r="AX341" s="14" t="s">
        <v>70</v>
      </c>
      <c r="AY341" s="219" t="s">
        <v>290</v>
      </c>
    </row>
    <row r="342" spans="1:65" s="15" customFormat="1" ht="11.25">
      <c r="B342" s="220"/>
      <c r="C342" s="221"/>
      <c r="D342" s="200" t="s">
        <v>301</v>
      </c>
      <c r="E342" s="222" t="s">
        <v>19</v>
      </c>
      <c r="F342" s="223" t="s">
        <v>304</v>
      </c>
      <c r="G342" s="221"/>
      <c r="H342" s="224">
        <v>1.125</v>
      </c>
      <c r="I342" s="225"/>
      <c r="J342" s="221"/>
      <c r="K342" s="221"/>
      <c r="L342" s="226"/>
      <c r="M342" s="227"/>
      <c r="N342" s="228"/>
      <c r="O342" s="228"/>
      <c r="P342" s="228"/>
      <c r="Q342" s="228"/>
      <c r="R342" s="228"/>
      <c r="S342" s="228"/>
      <c r="T342" s="229"/>
      <c r="AT342" s="230" t="s">
        <v>301</v>
      </c>
      <c r="AU342" s="230" t="s">
        <v>79</v>
      </c>
      <c r="AV342" s="15" t="s">
        <v>297</v>
      </c>
      <c r="AW342" s="15" t="s">
        <v>32</v>
      </c>
      <c r="AX342" s="15" t="s">
        <v>77</v>
      </c>
      <c r="AY342" s="230" t="s">
        <v>290</v>
      </c>
    </row>
    <row r="343" spans="1:65" s="2" customFormat="1" ht="24.2" customHeight="1">
      <c r="A343" s="36"/>
      <c r="B343" s="37"/>
      <c r="C343" s="180" t="s">
        <v>620</v>
      </c>
      <c r="D343" s="180" t="s">
        <v>292</v>
      </c>
      <c r="E343" s="181" t="s">
        <v>1672</v>
      </c>
      <c r="F343" s="182" t="s">
        <v>1673</v>
      </c>
      <c r="G343" s="183" t="s">
        <v>341</v>
      </c>
      <c r="H343" s="184">
        <v>3.6</v>
      </c>
      <c r="I343" s="185"/>
      <c r="J343" s="186">
        <f>ROUND(I343*H343,2)</f>
        <v>0</v>
      </c>
      <c r="K343" s="182" t="s">
        <v>296</v>
      </c>
      <c r="L343" s="41"/>
      <c r="M343" s="187" t="s">
        <v>19</v>
      </c>
      <c r="N343" s="188" t="s">
        <v>41</v>
      </c>
      <c r="O343" s="66"/>
      <c r="P343" s="189">
        <f>O343*H343</f>
        <v>0</v>
      </c>
      <c r="Q343" s="189">
        <v>6.3171399999999997E-3</v>
      </c>
      <c r="R343" s="189">
        <f>Q343*H343</f>
        <v>2.2741703999999998E-2</v>
      </c>
      <c r="S343" s="189">
        <v>0</v>
      </c>
      <c r="T343" s="190">
        <f>S343*H343</f>
        <v>0</v>
      </c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R343" s="191" t="s">
        <v>297</v>
      </c>
      <c r="AT343" s="191" t="s">
        <v>292</v>
      </c>
      <c r="AU343" s="191" t="s">
        <v>79</v>
      </c>
      <c r="AY343" s="19" t="s">
        <v>290</v>
      </c>
      <c r="BE343" s="192">
        <f>IF(N343="základní",J343,0)</f>
        <v>0</v>
      </c>
      <c r="BF343" s="192">
        <f>IF(N343="snížená",J343,0)</f>
        <v>0</v>
      </c>
      <c r="BG343" s="192">
        <f>IF(N343="zákl. přenesená",J343,0)</f>
        <v>0</v>
      </c>
      <c r="BH343" s="192">
        <f>IF(N343="sníž. přenesená",J343,0)</f>
        <v>0</v>
      </c>
      <c r="BI343" s="192">
        <f>IF(N343="nulová",J343,0)</f>
        <v>0</v>
      </c>
      <c r="BJ343" s="19" t="s">
        <v>77</v>
      </c>
      <c r="BK343" s="192">
        <f>ROUND(I343*H343,2)</f>
        <v>0</v>
      </c>
      <c r="BL343" s="19" t="s">
        <v>297</v>
      </c>
      <c r="BM343" s="191" t="s">
        <v>3557</v>
      </c>
    </row>
    <row r="344" spans="1:65" s="2" customFormat="1" ht="11.25">
      <c r="A344" s="36"/>
      <c r="B344" s="37"/>
      <c r="C344" s="38"/>
      <c r="D344" s="193" t="s">
        <v>299</v>
      </c>
      <c r="E344" s="38"/>
      <c r="F344" s="194" t="s">
        <v>1675</v>
      </c>
      <c r="G344" s="38"/>
      <c r="H344" s="38"/>
      <c r="I344" s="195"/>
      <c r="J344" s="38"/>
      <c r="K344" s="38"/>
      <c r="L344" s="41"/>
      <c r="M344" s="196"/>
      <c r="N344" s="197"/>
      <c r="O344" s="66"/>
      <c r="P344" s="66"/>
      <c r="Q344" s="66"/>
      <c r="R344" s="66"/>
      <c r="S344" s="66"/>
      <c r="T344" s="67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T344" s="19" t="s">
        <v>299</v>
      </c>
      <c r="AU344" s="19" t="s">
        <v>79</v>
      </c>
    </row>
    <row r="345" spans="1:65" s="14" customFormat="1" ht="11.25">
      <c r="B345" s="209"/>
      <c r="C345" s="210"/>
      <c r="D345" s="200" t="s">
        <v>301</v>
      </c>
      <c r="E345" s="211" t="s">
        <v>19</v>
      </c>
      <c r="F345" s="212" t="s">
        <v>3286</v>
      </c>
      <c r="G345" s="210"/>
      <c r="H345" s="213">
        <v>3.6</v>
      </c>
      <c r="I345" s="214"/>
      <c r="J345" s="210"/>
      <c r="K345" s="210"/>
      <c r="L345" s="215"/>
      <c r="M345" s="216"/>
      <c r="N345" s="217"/>
      <c r="O345" s="217"/>
      <c r="P345" s="217"/>
      <c r="Q345" s="217"/>
      <c r="R345" s="217"/>
      <c r="S345" s="217"/>
      <c r="T345" s="218"/>
      <c r="AT345" s="219" t="s">
        <v>301</v>
      </c>
      <c r="AU345" s="219" t="s">
        <v>79</v>
      </c>
      <c r="AV345" s="14" t="s">
        <v>79</v>
      </c>
      <c r="AW345" s="14" t="s">
        <v>32</v>
      </c>
      <c r="AX345" s="14" t="s">
        <v>70</v>
      </c>
      <c r="AY345" s="219" t="s">
        <v>290</v>
      </c>
    </row>
    <row r="346" spans="1:65" s="15" customFormat="1" ht="11.25">
      <c r="B346" s="220"/>
      <c r="C346" s="221"/>
      <c r="D346" s="200" t="s">
        <v>301</v>
      </c>
      <c r="E346" s="222" t="s">
        <v>19</v>
      </c>
      <c r="F346" s="223" t="s">
        <v>304</v>
      </c>
      <c r="G346" s="221"/>
      <c r="H346" s="224">
        <v>3.6</v>
      </c>
      <c r="I346" s="225"/>
      <c r="J346" s="221"/>
      <c r="K346" s="221"/>
      <c r="L346" s="226"/>
      <c r="M346" s="227"/>
      <c r="N346" s="228"/>
      <c r="O346" s="228"/>
      <c r="P346" s="228"/>
      <c r="Q346" s="228"/>
      <c r="R346" s="228"/>
      <c r="S346" s="228"/>
      <c r="T346" s="229"/>
      <c r="AT346" s="230" t="s">
        <v>301</v>
      </c>
      <c r="AU346" s="230" t="s">
        <v>79</v>
      </c>
      <c r="AV346" s="15" t="s">
        <v>297</v>
      </c>
      <c r="AW346" s="15" t="s">
        <v>32</v>
      </c>
      <c r="AX346" s="15" t="s">
        <v>77</v>
      </c>
      <c r="AY346" s="230" t="s">
        <v>290</v>
      </c>
    </row>
    <row r="347" spans="1:65" s="12" customFormat="1" ht="22.9" customHeight="1">
      <c r="B347" s="164"/>
      <c r="C347" s="165"/>
      <c r="D347" s="166" t="s">
        <v>69</v>
      </c>
      <c r="E347" s="178" t="s">
        <v>330</v>
      </c>
      <c r="F347" s="178" t="s">
        <v>1834</v>
      </c>
      <c r="G347" s="165"/>
      <c r="H347" s="165"/>
      <c r="I347" s="168"/>
      <c r="J347" s="179">
        <f>BK347</f>
        <v>0</v>
      </c>
      <c r="K347" s="165"/>
      <c r="L347" s="170"/>
      <c r="M347" s="171"/>
      <c r="N347" s="172"/>
      <c r="O347" s="172"/>
      <c r="P347" s="173">
        <f>SUM(P348:P372)</f>
        <v>0</v>
      </c>
      <c r="Q347" s="172"/>
      <c r="R347" s="173">
        <f>SUM(R348:R372)</f>
        <v>35.381908000000003</v>
      </c>
      <c r="S347" s="172"/>
      <c r="T347" s="174">
        <f>SUM(T348:T372)</f>
        <v>0</v>
      </c>
      <c r="AR347" s="175" t="s">
        <v>77</v>
      </c>
      <c r="AT347" s="176" t="s">
        <v>69</v>
      </c>
      <c r="AU347" s="176" t="s">
        <v>77</v>
      </c>
      <c r="AY347" s="175" t="s">
        <v>290</v>
      </c>
      <c r="BK347" s="177">
        <f>SUM(BK348:BK372)</f>
        <v>0</v>
      </c>
    </row>
    <row r="348" spans="1:65" s="2" customFormat="1" ht="16.5" customHeight="1">
      <c r="A348" s="36"/>
      <c r="B348" s="37"/>
      <c r="C348" s="180" t="s">
        <v>627</v>
      </c>
      <c r="D348" s="180" t="s">
        <v>292</v>
      </c>
      <c r="E348" s="181" t="s">
        <v>2576</v>
      </c>
      <c r="F348" s="182" t="s">
        <v>2577</v>
      </c>
      <c r="G348" s="183" t="s">
        <v>341</v>
      </c>
      <c r="H348" s="184">
        <v>200.38</v>
      </c>
      <c r="I348" s="185"/>
      <c r="J348" s="186">
        <f>ROUND(I348*H348,2)</f>
        <v>0</v>
      </c>
      <c r="K348" s="182" t="s">
        <v>296</v>
      </c>
      <c r="L348" s="41"/>
      <c r="M348" s="187" t="s">
        <v>19</v>
      </c>
      <c r="N348" s="188" t="s">
        <v>41</v>
      </c>
      <c r="O348" s="66"/>
      <c r="P348" s="189">
        <f>O348*H348</f>
        <v>0</v>
      </c>
      <c r="Q348" s="189">
        <v>0</v>
      </c>
      <c r="R348" s="189">
        <f>Q348*H348</f>
        <v>0</v>
      </c>
      <c r="S348" s="189">
        <v>0</v>
      </c>
      <c r="T348" s="190">
        <f>S348*H348</f>
        <v>0</v>
      </c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R348" s="191" t="s">
        <v>297</v>
      </c>
      <c r="AT348" s="191" t="s">
        <v>292</v>
      </c>
      <c r="AU348" s="191" t="s">
        <v>79</v>
      </c>
      <c r="AY348" s="19" t="s">
        <v>290</v>
      </c>
      <c r="BE348" s="192">
        <f>IF(N348="základní",J348,0)</f>
        <v>0</v>
      </c>
      <c r="BF348" s="192">
        <f>IF(N348="snížená",J348,0)</f>
        <v>0</v>
      </c>
      <c r="BG348" s="192">
        <f>IF(N348="zákl. přenesená",J348,0)</f>
        <v>0</v>
      </c>
      <c r="BH348" s="192">
        <f>IF(N348="sníž. přenesená",J348,0)</f>
        <v>0</v>
      </c>
      <c r="BI348" s="192">
        <f>IF(N348="nulová",J348,0)</f>
        <v>0</v>
      </c>
      <c r="BJ348" s="19" t="s">
        <v>77</v>
      </c>
      <c r="BK348" s="192">
        <f>ROUND(I348*H348,2)</f>
        <v>0</v>
      </c>
      <c r="BL348" s="19" t="s">
        <v>297</v>
      </c>
      <c r="BM348" s="191" t="s">
        <v>3558</v>
      </c>
    </row>
    <row r="349" spans="1:65" s="2" customFormat="1" ht="11.25">
      <c r="A349" s="36"/>
      <c r="B349" s="37"/>
      <c r="C349" s="38"/>
      <c r="D349" s="193" t="s">
        <v>299</v>
      </c>
      <c r="E349" s="38"/>
      <c r="F349" s="194" t="s">
        <v>2579</v>
      </c>
      <c r="G349" s="38"/>
      <c r="H349" s="38"/>
      <c r="I349" s="195"/>
      <c r="J349" s="38"/>
      <c r="K349" s="38"/>
      <c r="L349" s="41"/>
      <c r="M349" s="196"/>
      <c r="N349" s="197"/>
      <c r="O349" s="66"/>
      <c r="P349" s="66"/>
      <c r="Q349" s="66"/>
      <c r="R349" s="66"/>
      <c r="S349" s="66"/>
      <c r="T349" s="67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9" t="s">
        <v>299</v>
      </c>
      <c r="AU349" s="19" t="s">
        <v>79</v>
      </c>
    </row>
    <row r="350" spans="1:65" s="14" customFormat="1" ht="11.25">
      <c r="B350" s="209"/>
      <c r="C350" s="210"/>
      <c r="D350" s="200" t="s">
        <v>301</v>
      </c>
      <c r="E350" s="211" t="s">
        <v>19</v>
      </c>
      <c r="F350" s="212" t="s">
        <v>3559</v>
      </c>
      <c r="G350" s="210"/>
      <c r="H350" s="213">
        <v>3.74</v>
      </c>
      <c r="I350" s="214"/>
      <c r="J350" s="210"/>
      <c r="K350" s="210"/>
      <c r="L350" s="215"/>
      <c r="M350" s="216"/>
      <c r="N350" s="217"/>
      <c r="O350" s="217"/>
      <c r="P350" s="217"/>
      <c r="Q350" s="217"/>
      <c r="R350" s="217"/>
      <c r="S350" s="217"/>
      <c r="T350" s="218"/>
      <c r="AT350" s="219" t="s">
        <v>301</v>
      </c>
      <c r="AU350" s="219" t="s">
        <v>79</v>
      </c>
      <c r="AV350" s="14" t="s">
        <v>79</v>
      </c>
      <c r="AW350" s="14" t="s">
        <v>32</v>
      </c>
      <c r="AX350" s="14" t="s">
        <v>70</v>
      </c>
      <c r="AY350" s="219" t="s">
        <v>290</v>
      </c>
    </row>
    <row r="351" spans="1:65" s="14" customFormat="1" ht="11.25">
      <c r="B351" s="209"/>
      <c r="C351" s="210"/>
      <c r="D351" s="200" t="s">
        <v>301</v>
      </c>
      <c r="E351" s="211" t="s">
        <v>19</v>
      </c>
      <c r="F351" s="212" t="s">
        <v>3481</v>
      </c>
      <c r="G351" s="210"/>
      <c r="H351" s="213">
        <v>10.5</v>
      </c>
      <c r="I351" s="214"/>
      <c r="J351" s="210"/>
      <c r="K351" s="210"/>
      <c r="L351" s="215"/>
      <c r="M351" s="216"/>
      <c r="N351" s="217"/>
      <c r="O351" s="217"/>
      <c r="P351" s="217"/>
      <c r="Q351" s="217"/>
      <c r="R351" s="217"/>
      <c r="S351" s="217"/>
      <c r="T351" s="218"/>
      <c r="AT351" s="219" t="s">
        <v>301</v>
      </c>
      <c r="AU351" s="219" t="s">
        <v>79</v>
      </c>
      <c r="AV351" s="14" t="s">
        <v>79</v>
      </c>
      <c r="AW351" s="14" t="s">
        <v>32</v>
      </c>
      <c r="AX351" s="14" t="s">
        <v>70</v>
      </c>
      <c r="AY351" s="219" t="s">
        <v>290</v>
      </c>
    </row>
    <row r="352" spans="1:65" s="14" customFormat="1" ht="11.25">
      <c r="B352" s="209"/>
      <c r="C352" s="210"/>
      <c r="D352" s="200" t="s">
        <v>301</v>
      </c>
      <c r="E352" s="211" t="s">
        <v>19</v>
      </c>
      <c r="F352" s="212" t="s">
        <v>3560</v>
      </c>
      <c r="G352" s="210"/>
      <c r="H352" s="213">
        <v>93.07</v>
      </c>
      <c r="I352" s="214"/>
      <c r="J352" s="210"/>
      <c r="K352" s="210"/>
      <c r="L352" s="215"/>
      <c r="M352" s="216"/>
      <c r="N352" s="217"/>
      <c r="O352" s="217"/>
      <c r="P352" s="217"/>
      <c r="Q352" s="217"/>
      <c r="R352" s="217"/>
      <c r="S352" s="217"/>
      <c r="T352" s="218"/>
      <c r="AT352" s="219" t="s">
        <v>301</v>
      </c>
      <c r="AU352" s="219" t="s">
        <v>79</v>
      </c>
      <c r="AV352" s="14" t="s">
        <v>79</v>
      </c>
      <c r="AW352" s="14" t="s">
        <v>32</v>
      </c>
      <c r="AX352" s="14" t="s">
        <v>70</v>
      </c>
      <c r="AY352" s="219" t="s">
        <v>290</v>
      </c>
    </row>
    <row r="353" spans="1:65" s="14" customFormat="1" ht="11.25">
      <c r="B353" s="209"/>
      <c r="C353" s="210"/>
      <c r="D353" s="200" t="s">
        <v>301</v>
      </c>
      <c r="E353" s="211" t="s">
        <v>19</v>
      </c>
      <c r="F353" s="212" t="s">
        <v>3561</v>
      </c>
      <c r="G353" s="210"/>
      <c r="H353" s="213">
        <v>93.07</v>
      </c>
      <c r="I353" s="214"/>
      <c r="J353" s="210"/>
      <c r="K353" s="210"/>
      <c r="L353" s="215"/>
      <c r="M353" s="216"/>
      <c r="N353" s="217"/>
      <c r="O353" s="217"/>
      <c r="P353" s="217"/>
      <c r="Q353" s="217"/>
      <c r="R353" s="217"/>
      <c r="S353" s="217"/>
      <c r="T353" s="218"/>
      <c r="AT353" s="219" t="s">
        <v>301</v>
      </c>
      <c r="AU353" s="219" t="s">
        <v>79</v>
      </c>
      <c r="AV353" s="14" t="s">
        <v>79</v>
      </c>
      <c r="AW353" s="14" t="s">
        <v>32</v>
      </c>
      <c r="AX353" s="14" t="s">
        <v>70</v>
      </c>
      <c r="AY353" s="219" t="s">
        <v>290</v>
      </c>
    </row>
    <row r="354" spans="1:65" s="15" customFormat="1" ht="11.25">
      <c r="B354" s="220"/>
      <c r="C354" s="221"/>
      <c r="D354" s="200" t="s">
        <v>301</v>
      </c>
      <c r="E354" s="222" t="s">
        <v>19</v>
      </c>
      <c r="F354" s="223" t="s">
        <v>304</v>
      </c>
      <c r="G354" s="221"/>
      <c r="H354" s="224">
        <v>200.38</v>
      </c>
      <c r="I354" s="225"/>
      <c r="J354" s="221"/>
      <c r="K354" s="221"/>
      <c r="L354" s="226"/>
      <c r="M354" s="227"/>
      <c r="N354" s="228"/>
      <c r="O354" s="228"/>
      <c r="P354" s="228"/>
      <c r="Q354" s="228"/>
      <c r="R354" s="228"/>
      <c r="S354" s="228"/>
      <c r="T354" s="229"/>
      <c r="AT354" s="230" t="s">
        <v>301</v>
      </c>
      <c r="AU354" s="230" t="s">
        <v>79</v>
      </c>
      <c r="AV354" s="15" t="s">
        <v>297</v>
      </c>
      <c r="AW354" s="15" t="s">
        <v>32</v>
      </c>
      <c r="AX354" s="15" t="s">
        <v>77</v>
      </c>
      <c r="AY354" s="230" t="s">
        <v>290</v>
      </c>
    </row>
    <row r="355" spans="1:65" s="2" customFormat="1" ht="33" customHeight="1">
      <c r="A355" s="36"/>
      <c r="B355" s="37"/>
      <c r="C355" s="180" t="s">
        <v>636</v>
      </c>
      <c r="D355" s="180" t="s">
        <v>292</v>
      </c>
      <c r="E355" s="181" t="s">
        <v>2605</v>
      </c>
      <c r="F355" s="182" t="s">
        <v>2606</v>
      </c>
      <c r="G355" s="183" t="s">
        <v>341</v>
      </c>
      <c r="H355" s="184">
        <v>166.77</v>
      </c>
      <c r="I355" s="185"/>
      <c r="J355" s="186">
        <f>ROUND(I355*H355,2)</f>
        <v>0</v>
      </c>
      <c r="K355" s="182" t="s">
        <v>296</v>
      </c>
      <c r="L355" s="41"/>
      <c r="M355" s="187" t="s">
        <v>19</v>
      </c>
      <c r="N355" s="188" t="s">
        <v>41</v>
      </c>
      <c r="O355" s="66"/>
      <c r="P355" s="189">
        <f>O355*H355</f>
        <v>0</v>
      </c>
      <c r="Q355" s="189">
        <v>0.1837</v>
      </c>
      <c r="R355" s="189">
        <f>Q355*H355</f>
        <v>30.635649000000001</v>
      </c>
      <c r="S355" s="189">
        <v>0</v>
      </c>
      <c r="T355" s="190">
        <f>S355*H355</f>
        <v>0</v>
      </c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R355" s="191" t="s">
        <v>297</v>
      </c>
      <c r="AT355" s="191" t="s">
        <v>292</v>
      </c>
      <c r="AU355" s="191" t="s">
        <v>79</v>
      </c>
      <c r="AY355" s="19" t="s">
        <v>290</v>
      </c>
      <c r="BE355" s="192">
        <f>IF(N355="základní",J355,0)</f>
        <v>0</v>
      </c>
      <c r="BF355" s="192">
        <f>IF(N355="snížená",J355,0)</f>
        <v>0</v>
      </c>
      <c r="BG355" s="192">
        <f>IF(N355="zákl. přenesená",J355,0)</f>
        <v>0</v>
      </c>
      <c r="BH355" s="192">
        <f>IF(N355="sníž. přenesená",J355,0)</f>
        <v>0</v>
      </c>
      <c r="BI355" s="192">
        <f>IF(N355="nulová",J355,0)</f>
        <v>0</v>
      </c>
      <c r="BJ355" s="19" t="s">
        <v>77</v>
      </c>
      <c r="BK355" s="192">
        <f>ROUND(I355*H355,2)</f>
        <v>0</v>
      </c>
      <c r="BL355" s="19" t="s">
        <v>297</v>
      </c>
      <c r="BM355" s="191" t="s">
        <v>3562</v>
      </c>
    </row>
    <row r="356" spans="1:65" s="2" customFormat="1" ht="11.25">
      <c r="A356" s="36"/>
      <c r="B356" s="37"/>
      <c r="C356" s="38"/>
      <c r="D356" s="193" t="s">
        <v>299</v>
      </c>
      <c r="E356" s="38"/>
      <c r="F356" s="194" t="s">
        <v>2608</v>
      </c>
      <c r="G356" s="38"/>
      <c r="H356" s="38"/>
      <c r="I356" s="195"/>
      <c r="J356" s="38"/>
      <c r="K356" s="38"/>
      <c r="L356" s="41"/>
      <c r="M356" s="196"/>
      <c r="N356" s="197"/>
      <c r="O356" s="66"/>
      <c r="P356" s="66"/>
      <c r="Q356" s="66"/>
      <c r="R356" s="66"/>
      <c r="S356" s="66"/>
      <c r="T356" s="67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T356" s="19" t="s">
        <v>299</v>
      </c>
      <c r="AU356" s="19" t="s">
        <v>79</v>
      </c>
    </row>
    <row r="357" spans="1:65" s="14" customFormat="1" ht="11.25">
      <c r="B357" s="209"/>
      <c r="C357" s="210"/>
      <c r="D357" s="200" t="s">
        <v>301</v>
      </c>
      <c r="E357" s="211" t="s">
        <v>19</v>
      </c>
      <c r="F357" s="212" t="s">
        <v>3483</v>
      </c>
      <c r="G357" s="210"/>
      <c r="H357" s="213">
        <v>166.77</v>
      </c>
      <c r="I357" s="214"/>
      <c r="J357" s="210"/>
      <c r="K357" s="210"/>
      <c r="L357" s="215"/>
      <c r="M357" s="216"/>
      <c r="N357" s="217"/>
      <c r="O357" s="217"/>
      <c r="P357" s="217"/>
      <c r="Q357" s="217"/>
      <c r="R357" s="217"/>
      <c r="S357" s="217"/>
      <c r="T357" s="218"/>
      <c r="AT357" s="219" t="s">
        <v>301</v>
      </c>
      <c r="AU357" s="219" t="s">
        <v>79</v>
      </c>
      <c r="AV357" s="14" t="s">
        <v>79</v>
      </c>
      <c r="AW357" s="14" t="s">
        <v>32</v>
      </c>
      <c r="AX357" s="14" t="s">
        <v>70</v>
      </c>
      <c r="AY357" s="219" t="s">
        <v>290</v>
      </c>
    </row>
    <row r="358" spans="1:65" s="15" customFormat="1" ht="11.25">
      <c r="B358" s="220"/>
      <c r="C358" s="221"/>
      <c r="D358" s="200" t="s">
        <v>301</v>
      </c>
      <c r="E358" s="222" t="s">
        <v>19</v>
      </c>
      <c r="F358" s="223" t="s">
        <v>304</v>
      </c>
      <c r="G358" s="221"/>
      <c r="H358" s="224">
        <v>166.77</v>
      </c>
      <c r="I358" s="225"/>
      <c r="J358" s="221"/>
      <c r="K358" s="221"/>
      <c r="L358" s="226"/>
      <c r="M358" s="227"/>
      <c r="N358" s="228"/>
      <c r="O358" s="228"/>
      <c r="P358" s="228"/>
      <c r="Q358" s="228"/>
      <c r="R358" s="228"/>
      <c r="S358" s="228"/>
      <c r="T358" s="229"/>
      <c r="AT358" s="230" t="s">
        <v>301</v>
      </c>
      <c r="AU358" s="230" t="s">
        <v>79</v>
      </c>
      <c r="AV358" s="15" t="s">
        <v>297</v>
      </c>
      <c r="AW358" s="15" t="s">
        <v>32</v>
      </c>
      <c r="AX358" s="15" t="s">
        <v>77</v>
      </c>
      <c r="AY358" s="230" t="s">
        <v>290</v>
      </c>
    </row>
    <row r="359" spans="1:65" s="2" customFormat="1" ht="16.5" customHeight="1">
      <c r="A359" s="36"/>
      <c r="B359" s="37"/>
      <c r="C359" s="242" t="s">
        <v>653</v>
      </c>
      <c r="D359" s="242" t="s">
        <v>434</v>
      </c>
      <c r="E359" s="243" t="s">
        <v>2609</v>
      </c>
      <c r="F359" s="244" t="s">
        <v>2610</v>
      </c>
      <c r="G359" s="245" t="s">
        <v>341</v>
      </c>
      <c r="H359" s="246">
        <v>16.844000000000001</v>
      </c>
      <c r="I359" s="247"/>
      <c r="J359" s="248">
        <f>ROUND(I359*H359,2)</f>
        <v>0</v>
      </c>
      <c r="K359" s="244" t="s">
        <v>296</v>
      </c>
      <c r="L359" s="249"/>
      <c r="M359" s="250" t="s">
        <v>19</v>
      </c>
      <c r="N359" s="251" t="s">
        <v>41</v>
      </c>
      <c r="O359" s="66"/>
      <c r="P359" s="189">
        <f>O359*H359</f>
        <v>0</v>
      </c>
      <c r="Q359" s="189">
        <v>0.222</v>
      </c>
      <c r="R359" s="189">
        <f>Q359*H359</f>
        <v>3.7393680000000002</v>
      </c>
      <c r="S359" s="189">
        <v>0</v>
      </c>
      <c r="T359" s="190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91" t="s">
        <v>360</v>
      </c>
      <c r="AT359" s="191" t="s">
        <v>434</v>
      </c>
      <c r="AU359" s="191" t="s">
        <v>79</v>
      </c>
      <c r="AY359" s="19" t="s">
        <v>290</v>
      </c>
      <c r="BE359" s="192">
        <f>IF(N359="základní",J359,0)</f>
        <v>0</v>
      </c>
      <c r="BF359" s="192">
        <f>IF(N359="snížená",J359,0)</f>
        <v>0</v>
      </c>
      <c r="BG359" s="192">
        <f>IF(N359="zákl. přenesená",J359,0)</f>
        <v>0</v>
      </c>
      <c r="BH359" s="192">
        <f>IF(N359="sníž. přenesená",J359,0)</f>
        <v>0</v>
      </c>
      <c r="BI359" s="192">
        <f>IF(N359="nulová",J359,0)</f>
        <v>0</v>
      </c>
      <c r="BJ359" s="19" t="s">
        <v>77</v>
      </c>
      <c r="BK359" s="192">
        <f>ROUND(I359*H359,2)</f>
        <v>0</v>
      </c>
      <c r="BL359" s="19" t="s">
        <v>297</v>
      </c>
      <c r="BM359" s="191" t="s">
        <v>3563</v>
      </c>
    </row>
    <row r="360" spans="1:65" s="2" customFormat="1" ht="11.25">
      <c r="A360" s="36"/>
      <c r="B360" s="37"/>
      <c r="C360" s="38"/>
      <c r="D360" s="193" t="s">
        <v>299</v>
      </c>
      <c r="E360" s="38"/>
      <c r="F360" s="194" t="s">
        <v>2612</v>
      </c>
      <c r="G360" s="38"/>
      <c r="H360" s="38"/>
      <c r="I360" s="195"/>
      <c r="J360" s="38"/>
      <c r="K360" s="38"/>
      <c r="L360" s="41"/>
      <c r="M360" s="196"/>
      <c r="N360" s="197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299</v>
      </c>
      <c r="AU360" s="19" t="s">
        <v>79</v>
      </c>
    </row>
    <row r="361" spans="1:65" s="14" customFormat="1" ht="11.25">
      <c r="B361" s="209"/>
      <c r="C361" s="210"/>
      <c r="D361" s="200" t="s">
        <v>301</v>
      </c>
      <c r="E361" s="211" t="s">
        <v>19</v>
      </c>
      <c r="F361" s="212" t="s">
        <v>3564</v>
      </c>
      <c r="G361" s="210"/>
      <c r="H361" s="213">
        <v>16.677</v>
      </c>
      <c r="I361" s="214"/>
      <c r="J361" s="210"/>
      <c r="K361" s="210"/>
      <c r="L361" s="215"/>
      <c r="M361" s="216"/>
      <c r="N361" s="217"/>
      <c r="O361" s="217"/>
      <c r="P361" s="217"/>
      <c r="Q361" s="217"/>
      <c r="R361" s="217"/>
      <c r="S361" s="217"/>
      <c r="T361" s="218"/>
      <c r="AT361" s="219" t="s">
        <v>301</v>
      </c>
      <c r="AU361" s="219" t="s">
        <v>79</v>
      </c>
      <c r="AV361" s="14" t="s">
        <v>79</v>
      </c>
      <c r="AW361" s="14" t="s">
        <v>32</v>
      </c>
      <c r="AX361" s="14" t="s">
        <v>70</v>
      </c>
      <c r="AY361" s="219" t="s">
        <v>290</v>
      </c>
    </row>
    <row r="362" spans="1:65" s="15" customFormat="1" ht="11.25">
      <c r="B362" s="220"/>
      <c r="C362" s="221"/>
      <c r="D362" s="200" t="s">
        <v>301</v>
      </c>
      <c r="E362" s="222" t="s">
        <v>19</v>
      </c>
      <c r="F362" s="223" t="s">
        <v>304</v>
      </c>
      <c r="G362" s="221"/>
      <c r="H362" s="224">
        <v>16.677</v>
      </c>
      <c r="I362" s="225"/>
      <c r="J362" s="221"/>
      <c r="K362" s="221"/>
      <c r="L362" s="226"/>
      <c r="M362" s="227"/>
      <c r="N362" s="228"/>
      <c r="O362" s="228"/>
      <c r="P362" s="228"/>
      <c r="Q362" s="228"/>
      <c r="R362" s="228"/>
      <c r="S362" s="228"/>
      <c r="T362" s="229"/>
      <c r="AT362" s="230" t="s">
        <v>301</v>
      </c>
      <c r="AU362" s="230" t="s">
        <v>79</v>
      </c>
      <c r="AV362" s="15" t="s">
        <v>297</v>
      </c>
      <c r="AW362" s="15" t="s">
        <v>32</v>
      </c>
      <c r="AX362" s="15" t="s">
        <v>77</v>
      </c>
      <c r="AY362" s="230" t="s">
        <v>290</v>
      </c>
    </row>
    <row r="363" spans="1:65" s="14" customFormat="1" ht="11.25">
      <c r="B363" s="209"/>
      <c r="C363" s="210"/>
      <c r="D363" s="200" t="s">
        <v>301</v>
      </c>
      <c r="E363" s="210"/>
      <c r="F363" s="212" t="s">
        <v>3565</v>
      </c>
      <c r="G363" s="210"/>
      <c r="H363" s="213">
        <v>16.844000000000001</v>
      </c>
      <c r="I363" s="214"/>
      <c r="J363" s="210"/>
      <c r="K363" s="210"/>
      <c r="L363" s="215"/>
      <c r="M363" s="216"/>
      <c r="N363" s="217"/>
      <c r="O363" s="217"/>
      <c r="P363" s="217"/>
      <c r="Q363" s="217"/>
      <c r="R363" s="217"/>
      <c r="S363" s="217"/>
      <c r="T363" s="218"/>
      <c r="AT363" s="219" t="s">
        <v>301</v>
      </c>
      <c r="AU363" s="219" t="s">
        <v>79</v>
      </c>
      <c r="AV363" s="14" t="s">
        <v>79</v>
      </c>
      <c r="AW363" s="14" t="s">
        <v>4</v>
      </c>
      <c r="AX363" s="14" t="s">
        <v>77</v>
      </c>
      <c r="AY363" s="219" t="s">
        <v>290</v>
      </c>
    </row>
    <row r="364" spans="1:65" s="2" customFormat="1" ht="37.9" customHeight="1">
      <c r="A364" s="36"/>
      <c r="B364" s="37"/>
      <c r="C364" s="180" t="s">
        <v>659</v>
      </c>
      <c r="D364" s="180" t="s">
        <v>292</v>
      </c>
      <c r="E364" s="181" t="s">
        <v>2615</v>
      </c>
      <c r="F364" s="182" t="s">
        <v>2616</v>
      </c>
      <c r="G364" s="183" t="s">
        <v>341</v>
      </c>
      <c r="H364" s="184">
        <v>10.5</v>
      </c>
      <c r="I364" s="185"/>
      <c r="J364" s="186">
        <f>ROUND(I364*H364,2)</f>
        <v>0</v>
      </c>
      <c r="K364" s="182" t="s">
        <v>296</v>
      </c>
      <c r="L364" s="41"/>
      <c r="M364" s="187" t="s">
        <v>19</v>
      </c>
      <c r="N364" s="188" t="s">
        <v>41</v>
      </c>
      <c r="O364" s="66"/>
      <c r="P364" s="189">
        <f>O364*H364</f>
        <v>0</v>
      </c>
      <c r="Q364" s="189">
        <v>8.4250000000000005E-2</v>
      </c>
      <c r="R364" s="189">
        <f>Q364*H364</f>
        <v>0.88462500000000011</v>
      </c>
      <c r="S364" s="189">
        <v>0</v>
      </c>
      <c r="T364" s="190">
        <f>S364*H364</f>
        <v>0</v>
      </c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R364" s="191" t="s">
        <v>297</v>
      </c>
      <c r="AT364" s="191" t="s">
        <v>292</v>
      </c>
      <c r="AU364" s="191" t="s">
        <v>79</v>
      </c>
      <c r="AY364" s="19" t="s">
        <v>290</v>
      </c>
      <c r="BE364" s="192">
        <f>IF(N364="základní",J364,0)</f>
        <v>0</v>
      </c>
      <c r="BF364" s="192">
        <f>IF(N364="snížená",J364,0)</f>
        <v>0</v>
      </c>
      <c r="BG364" s="192">
        <f>IF(N364="zákl. přenesená",J364,0)</f>
        <v>0</v>
      </c>
      <c r="BH364" s="192">
        <f>IF(N364="sníž. přenesená",J364,0)</f>
        <v>0</v>
      </c>
      <c r="BI364" s="192">
        <f>IF(N364="nulová",J364,0)</f>
        <v>0</v>
      </c>
      <c r="BJ364" s="19" t="s">
        <v>77</v>
      </c>
      <c r="BK364" s="192">
        <f>ROUND(I364*H364,2)</f>
        <v>0</v>
      </c>
      <c r="BL364" s="19" t="s">
        <v>297</v>
      </c>
      <c r="BM364" s="191" t="s">
        <v>3566</v>
      </c>
    </row>
    <row r="365" spans="1:65" s="2" customFormat="1" ht="11.25">
      <c r="A365" s="36"/>
      <c r="B365" s="37"/>
      <c r="C365" s="38"/>
      <c r="D365" s="193" t="s">
        <v>299</v>
      </c>
      <c r="E365" s="38"/>
      <c r="F365" s="194" t="s">
        <v>2618</v>
      </c>
      <c r="G365" s="38"/>
      <c r="H365" s="38"/>
      <c r="I365" s="195"/>
      <c r="J365" s="38"/>
      <c r="K365" s="38"/>
      <c r="L365" s="41"/>
      <c r="M365" s="196"/>
      <c r="N365" s="197"/>
      <c r="O365" s="66"/>
      <c r="P365" s="66"/>
      <c r="Q365" s="66"/>
      <c r="R365" s="66"/>
      <c r="S365" s="66"/>
      <c r="T365" s="67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T365" s="19" t="s">
        <v>299</v>
      </c>
      <c r="AU365" s="19" t="s">
        <v>79</v>
      </c>
    </row>
    <row r="366" spans="1:65" s="14" customFormat="1" ht="11.25">
      <c r="B366" s="209"/>
      <c r="C366" s="210"/>
      <c r="D366" s="200" t="s">
        <v>301</v>
      </c>
      <c r="E366" s="211" t="s">
        <v>19</v>
      </c>
      <c r="F366" s="212" t="s">
        <v>3481</v>
      </c>
      <c r="G366" s="210"/>
      <c r="H366" s="213">
        <v>10.5</v>
      </c>
      <c r="I366" s="214"/>
      <c r="J366" s="210"/>
      <c r="K366" s="210"/>
      <c r="L366" s="215"/>
      <c r="M366" s="216"/>
      <c r="N366" s="217"/>
      <c r="O366" s="217"/>
      <c r="P366" s="217"/>
      <c r="Q366" s="217"/>
      <c r="R366" s="217"/>
      <c r="S366" s="217"/>
      <c r="T366" s="218"/>
      <c r="AT366" s="219" t="s">
        <v>301</v>
      </c>
      <c r="AU366" s="219" t="s">
        <v>79</v>
      </c>
      <c r="AV366" s="14" t="s">
        <v>79</v>
      </c>
      <c r="AW366" s="14" t="s">
        <v>32</v>
      </c>
      <c r="AX366" s="14" t="s">
        <v>70</v>
      </c>
      <c r="AY366" s="219" t="s">
        <v>290</v>
      </c>
    </row>
    <row r="367" spans="1:65" s="15" customFormat="1" ht="11.25">
      <c r="B367" s="220"/>
      <c r="C367" s="221"/>
      <c r="D367" s="200" t="s">
        <v>301</v>
      </c>
      <c r="E367" s="222" t="s">
        <v>19</v>
      </c>
      <c r="F367" s="223" t="s">
        <v>304</v>
      </c>
      <c r="G367" s="221"/>
      <c r="H367" s="224">
        <v>10.5</v>
      </c>
      <c r="I367" s="225"/>
      <c r="J367" s="221"/>
      <c r="K367" s="221"/>
      <c r="L367" s="226"/>
      <c r="M367" s="227"/>
      <c r="N367" s="228"/>
      <c r="O367" s="228"/>
      <c r="P367" s="228"/>
      <c r="Q367" s="228"/>
      <c r="R367" s="228"/>
      <c r="S367" s="228"/>
      <c r="T367" s="229"/>
      <c r="AT367" s="230" t="s">
        <v>301</v>
      </c>
      <c r="AU367" s="230" t="s">
        <v>79</v>
      </c>
      <c r="AV367" s="15" t="s">
        <v>297</v>
      </c>
      <c r="AW367" s="15" t="s">
        <v>32</v>
      </c>
      <c r="AX367" s="15" t="s">
        <v>77</v>
      </c>
      <c r="AY367" s="230" t="s">
        <v>290</v>
      </c>
    </row>
    <row r="368" spans="1:65" s="2" customFormat="1" ht="16.5" customHeight="1">
      <c r="A368" s="36"/>
      <c r="B368" s="37"/>
      <c r="C368" s="242" t="s">
        <v>670</v>
      </c>
      <c r="D368" s="242" t="s">
        <v>434</v>
      </c>
      <c r="E368" s="243" t="s">
        <v>2619</v>
      </c>
      <c r="F368" s="244" t="s">
        <v>2620</v>
      </c>
      <c r="G368" s="245" t="s">
        <v>341</v>
      </c>
      <c r="H368" s="246">
        <v>1.0820000000000001</v>
      </c>
      <c r="I368" s="247"/>
      <c r="J368" s="248">
        <f>ROUND(I368*H368,2)</f>
        <v>0</v>
      </c>
      <c r="K368" s="244" t="s">
        <v>296</v>
      </c>
      <c r="L368" s="249"/>
      <c r="M368" s="250" t="s">
        <v>19</v>
      </c>
      <c r="N368" s="251" t="s">
        <v>41</v>
      </c>
      <c r="O368" s="66"/>
      <c r="P368" s="189">
        <f>O368*H368</f>
        <v>0</v>
      </c>
      <c r="Q368" s="189">
        <v>0.113</v>
      </c>
      <c r="R368" s="189">
        <f>Q368*H368</f>
        <v>0.12226600000000001</v>
      </c>
      <c r="S368" s="189">
        <v>0</v>
      </c>
      <c r="T368" s="190">
        <f>S368*H368</f>
        <v>0</v>
      </c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R368" s="191" t="s">
        <v>360</v>
      </c>
      <c r="AT368" s="191" t="s">
        <v>434</v>
      </c>
      <c r="AU368" s="191" t="s">
        <v>79</v>
      </c>
      <c r="AY368" s="19" t="s">
        <v>290</v>
      </c>
      <c r="BE368" s="192">
        <f>IF(N368="základní",J368,0)</f>
        <v>0</v>
      </c>
      <c r="BF368" s="192">
        <f>IF(N368="snížená",J368,0)</f>
        <v>0</v>
      </c>
      <c r="BG368" s="192">
        <f>IF(N368="zákl. přenesená",J368,0)</f>
        <v>0</v>
      </c>
      <c r="BH368" s="192">
        <f>IF(N368="sníž. přenesená",J368,0)</f>
        <v>0</v>
      </c>
      <c r="BI368" s="192">
        <f>IF(N368="nulová",J368,0)</f>
        <v>0</v>
      </c>
      <c r="BJ368" s="19" t="s">
        <v>77</v>
      </c>
      <c r="BK368" s="192">
        <f>ROUND(I368*H368,2)</f>
        <v>0</v>
      </c>
      <c r="BL368" s="19" t="s">
        <v>297</v>
      </c>
      <c r="BM368" s="191" t="s">
        <v>3567</v>
      </c>
    </row>
    <row r="369" spans="1:65" s="2" customFormat="1" ht="11.25">
      <c r="A369" s="36"/>
      <c r="B369" s="37"/>
      <c r="C369" s="38"/>
      <c r="D369" s="193" t="s">
        <v>299</v>
      </c>
      <c r="E369" s="38"/>
      <c r="F369" s="194" t="s">
        <v>2622</v>
      </c>
      <c r="G369" s="38"/>
      <c r="H369" s="38"/>
      <c r="I369" s="195"/>
      <c r="J369" s="38"/>
      <c r="K369" s="38"/>
      <c r="L369" s="41"/>
      <c r="M369" s="196"/>
      <c r="N369" s="197"/>
      <c r="O369" s="66"/>
      <c r="P369" s="66"/>
      <c r="Q369" s="66"/>
      <c r="R369" s="66"/>
      <c r="S369" s="66"/>
      <c r="T369" s="67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T369" s="19" t="s">
        <v>299</v>
      </c>
      <c r="AU369" s="19" t="s">
        <v>79</v>
      </c>
    </row>
    <row r="370" spans="1:65" s="14" customFormat="1" ht="11.25">
      <c r="B370" s="209"/>
      <c r="C370" s="210"/>
      <c r="D370" s="200" t="s">
        <v>301</v>
      </c>
      <c r="E370" s="211" t="s">
        <v>19</v>
      </c>
      <c r="F370" s="212" t="s">
        <v>3568</v>
      </c>
      <c r="G370" s="210"/>
      <c r="H370" s="213">
        <v>1.05</v>
      </c>
      <c r="I370" s="214"/>
      <c r="J370" s="210"/>
      <c r="K370" s="210"/>
      <c r="L370" s="215"/>
      <c r="M370" s="216"/>
      <c r="N370" s="217"/>
      <c r="O370" s="217"/>
      <c r="P370" s="217"/>
      <c r="Q370" s="217"/>
      <c r="R370" s="217"/>
      <c r="S370" s="217"/>
      <c r="T370" s="218"/>
      <c r="AT370" s="219" t="s">
        <v>301</v>
      </c>
      <c r="AU370" s="219" t="s">
        <v>79</v>
      </c>
      <c r="AV370" s="14" t="s">
        <v>79</v>
      </c>
      <c r="AW370" s="14" t="s">
        <v>32</v>
      </c>
      <c r="AX370" s="14" t="s">
        <v>70</v>
      </c>
      <c r="AY370" s="219" t="s">
        <v>290</v>
      </c>
    </row>
    <row r="371" spans="1:65" s="15" customFormat="1" ht="11.25">
      <c r="B371" s="220"/>
      <c r="C371" s="221"/>
      <c r="D371" s="200" t="s">
        <v>301</v>
      </c>
      <c r="E371" s="222" t="s">
        <v>19</v>
      </c>
      <c r="F371" s="223" t="s">
        <v>304</v>
      </c>
      <c r="G371" s="221"/>
      <c r="H371" s="224">
        <v>1.05</v>
      </c>
      <c r="I371" s="225"/>
      <c r="J371" s="221"/>
      <c r="K371" s="221"/>
      <c r="L371" s="226"/>
      <c r="M371" s="227"/>
      <c r="N371" s="228"/>
      <c r="O371" s="228"/>
      <c r="P371" s="228"/>
      <c r="Q371" s="228"/>
      <c r="R371" s="228"/>
      <c r="S371" s="228"/>
      <c r="T371" s="229"/>
      <c r="AT371" s="230" t="s">
        <v>301</v>
      </c>
      <c r="AU371" s="230" t="s">
        <v>79</v>
      </c>
      <c r="AV371" s="15" t="s">
        <v>297</v>
      </c>
      <c r="AW371" s="15" t="s">
        <v>32</v>
      </c>
      <c r="AX371" s="15" t="s">
        <v>77</v>
      </c>
      <c r="AY371" s="230" t="s">
        <v>290</v>
      </c>
    </row>
    <row r="372" spans="1:65" s="14" customFormat="1" ht="11.25">
      <c r="B372" s="209"/>
      <c r="C372" s="210"/>
      <c r="D372" s="200" t="s">
        <v>301</v>
      </c>
      <c r="E372" s="210"/>
      <c r="F372" s="212" t="s">
        <v>3569</v>
      </c>
      <c r="G372" s="210"/>
      <c r="H372" s="213">
        <v>1.0820000000000001</v>
      </c>
      <c r="I372" s="214"/>
      <c r="J372" s="210"/>
      <c r="K372" s="210"/>
      <c r="L372" s="215"/>
      <c r="M372" s="216"/>
      <c r="N372" s="217"/>
      <c r="O372" s="217"/>
      <c r="P372" s="217"/>
      <c r="Q372" s="217"/>
      <c r="R372" s="217"/>
      <c r="S372" s="217"/>
      <c r="T372" s="218"/>
      <c r="AT372" s="219" t="s">
        <v>301</v>
      </c>
      <c r="AU372" s="219" t="s">
        <v>79</v>
      </c>
      <c r="AV372" s="14" t="s">
        <v>79</v>
      </c>
      <c r="AW372" s="14" t="s">
        <v>4</v>
      </c>
      <c r="AX372" s="14" t="s">
        <v>77</v>
      </c>
      <c r="AY372" s="219" t="s">
        <v>290</v>
      </c>
    </row>
    <row r="373" spans="1:65" s="12" customFormat="1" ht="22.9" customHeight="1">
      <c r="B373" s="164"/>
      <c r="C373" s="165"/>
      <c r="D373" s="166" t="s">
        <v>69</v>
      </c>
      <c r="E373" s="178" t="s">
        <v>360</v>
      </c>
      <c r="F373" s="178" t="s">
        <v>1690</v>
      </c>
      <c r="G373" s="165"/>
      <c r="H373" s="165"/>
      <c r="I373" s="168"/>
      <c r="J373" s="179">
        <f>BK373</f>
        <v>0</v>
      </c>
      <c r="K373" s="165"/>
      <c r="L373" s="170"/>
      <c r="M373" s="171"/>
      <c r="N373" s="172"/>
      <c r="O373" s="172"/>
      <c r="P373" s="173">
        <f>SUM(P374:P429)</f>
        <v>0</v>
      </c>
      <c r="Q373" s="172"/>
      <c r="R373" s="173">
        <f>SUM(R374:R429)</f>
        <v>20.495753812000004</v>
      </c>
      <c r="S373" s="172"/>
      <c r="T373" s="174">
        <f>SUM(T374:T429)</f>
        <v>0</v>
      </c>
      <c r="AR373" s="175" t="s">
        <v>77</v>
      </c>
      <c r="AT373" s="176" t="s">
        <v>69</v>
      </c>
      <c r="AU373" s="176" t="s">
        <v>77</v>
      </c>
      <c r="AY373" s="175" t="s">
        <v>290</v>
      </c>
      <c r="BK373" s="177">
        <f>SUM(BK374:BK429)</f>
        <v>0</v>
      </c>
    </row>
    <row r="374" spans="1:65" s="2" customFormat="1" ht="24.2" customHeight="1">
      <c r="A374" s="36"/>
      <c r="B374" s="37"/>
      <c r="C374" s="180" t="s">
        <v>680</v>
      </c>
      <c r="D374" s="180" t="s">
        <v>292</v>
      </c>
      <c r="E374" s="181" t="s">
        <v>2625</v>
      </c>
      <c r="F374" s="182" t="s">
        <v>2626</v>
      </c>
      <c r="G374" s="183" t="s">
        <v>295</v>
      </c>
      <c r="H374" s="184">
        <v>141.6</v>
      </c>
      <c r="I374" s="185"/>
      <c r="J374" s="186">
        <f>ROUND(I374*H374,2)</f>
        <v>0</v>
      </c>
      <c r="K374" s="182" t="s">
        <v>296</v>
      </c>
      <c r="L374" s="41"/>
      <c r="M374" s="187" t="s">
        <v>19</v>
      </c>
      <c r="N374" s="188" t="s">
        <v>41</v>
      </c>
      <c r="O374" s="66"/>
      <c r="P374" s="189">
        <f>O374*H374</f>
        <v>0</v>
      </c>
      <c r="Q374" s="189">
        <v>1.323E-2</v>
      </c>
      <c r="R374" s="189">
        <f>Q374*H374</f>
        <v>1.8733679999999999</v>
      </c>
      <c r="S374" s="189">
        <v>0</v>
      </c>
      <c r="T374" s="190">
        <f>S374*H374</f>
        <v>0</v>
      </c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R374" s="191" t="s">
        <v>297</v>
      </c>
      <c r="AT374" s="191" t="s">
        <v>292</v>
      </c>
      <c r="AU374" s="191" t="s">
        <v>79</v>
      </c>
      <c r="AY374" s="19" t="s">
        <v>290</v>
      </c>
      <c r="BE374" s="192">
        <f>IF(N374="základní",J374,0)</f>
        <v>0</v>
      </c>
      <c r="BF374" s="192">
        <f>IF(N374="snížená",J374,0)</f>
        <v>0</v>
      </c>
      <c r="BG374" s="192">
        <f>IF(N374="zákl. přenesená",J374,0)</f>
        <v>0</v>
      </c>
      <c r="BH374" s="192">
        <f>IF(N374="sníž. přenesená",J374,0)</f>
        <v>0</v>
      </c>
      <c r="BI374" s="192">
        <f>IF(N374="nulová",J374,0)</f>
        <v>0</v>
      </c>
      <c r="BJ374" s="19" t="s">
        <v>77</v>
      </c>
      <c r="BK374" s="192">
        <f>ROUND(I374*H374,2)</f>
        <v>0</v>
      </c>
      <c r="BL374" s="19" t="s">
        <v>297</v>
      </c>
      <c r="BM374" s="191" t="s">
        <v>3570</v>
      </c>
    </row>
    <row r="375" spans="1:65" s="2" customFormat="1" ht="11.25">
      <c r="A375" s="36"/>
      <c r="B375" s="37"/>
      <c r="C375" s="38"/>
      <c r="D375" s="193" t="s">
        <v>299</v>
      </c>
      <c r="E375" s="38"/>
      <c r="F375" s="194" t="s">
        <v>2628</v>
      </c>
      <c r="G375" s="38"/>
      <c r="H375" s="38"/>
      <c r="I375" s="195"/>
      <c r="J375" s="38"/>
      <c r="K375" s="38"/>
      <c r="L375" s="41"/>
      <c r="M375" s="196"/>
      <c r="N375" s="197"/>
      <c r="O375" s="66"/>
      <c r="P375" s="66"/>
      <c r="Q375" s="66"/>
      <c r="R375" s="66"/>
      <c r="S375" s="66"/>
      <c r="T375" s="67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T375" s="19" t="s">
        <v>299</v>
      </c>
      <c r="AU375" s="19" t="s">
        <v>79</v>
      </c>
    </row>
    <row r="376" spans="1:65" s="14" customFormat="1" ht="11.25">
      <c r="B376" s="209"/>
      <c r="C376" s="210"/>
      <c r="D376" s="200" t="s">
        <v>301</v>
      </c>
      <c r="E376" s="211" t="s">
        <v>19</v>
      </c>
      <c r="F376" s="212" t="s">
        <v>3571</v>
      </c>
      <c r="G376" s="210"/>
      <c r="H376" s="213">
        <v>141.6</v>
      </c>
      <c r="I376" s="214"/>
      <c r="J376" s="210"/>
      <c r="K376" s="210"/>
      <c r="L376" s="215"/>
      <c r="M376" s="216"/>
      <c r="N376" s="217"/>
      <c r="O376" s="217"/>
      <c r="P376" s="217"/>
      <c r="Q376" s="217"/>
      <c r="R376" s="217"/>
      <c r="S376" s="217"/>
      <c r="T376" s="218"/>
      <c r="AT376" s="219" t="s">
        <v>301</v>
      </c>
      <c r="AU376" s="219" t="s">
        <v>79</v>
      </c>
      <c r="AV376" s="14" t="s">
        <v>79</v>
      </c>
      <c r="AW376" s="14" t="s">
        <v>32</v>
      </c>
      <c r="AX376" s="14" t="s">
        <v>70</v>
      </c>
      <c r="AY376" s="219" t="s">
        <v>290</v>
      </c>
    </row>
    <row r="377" spans="1:65" s="15" customFormat="1" ht="11.25">
      <c r="B377" s="220"/>
      <c r="C377" s="221"/>
      <c r="D377" s="200" t="s">
        <v>301</v>
      </c>
      <c r="E377" s="222" t="s">
        <v>19</v>
      </c>
      <c r="F377" s="223" t="s">
        <v>304</v>
      </c>
      <c r="G377" s="221"/>
      <c r="H377" s="224">
        <v>141.6</v>
      </c>
      <c r="I377" s="225"/>
      <c r="J377" s="221"/>
      <c r="K377" s="221"/>
      <c r="L377" s="226"/>
      <c r="M377" s="227"/>
      <c r="N377" s="228"/>
      <c r="O377" s="228"/>
      <c r="P377" s="228"/>
      <c r="Q377" s="228"/>
      <c r="R377" s="228"/>
      <c r="S377" s="228"/>
      <c r="T377" s="229"/>
      <c r="AT377" s="230" t="s">
        <v>301</v>
      </c>
      <c r="AU377" s="230" t="s">
        <v>79</v>
      </c>
      <c r="AV377" s="15" t="s">
        <v>297</v>
      </c>
      <c r="AW377" s="15" t="s">
        <v>32</v>
      </c>
      <c r="AX377" s="15" t="s">
        <v>77</v>
      </c>
      <c r="AY377" s="230" t="s">
        <v>290</v>
      </c>
    </row>
    <row r="378" spans="1:65" s="2" customFormat="1" ht="16.5" customHeight="1">
      <c r="A378" s="36"/>
      <c r="B378" s="37"/>
      <c r="C378" s="180" t="s">
        <v>687</v>
      </c>
      <c r="D378" s="180" t="s">
        <v>292</v>
      </c>
      <c r="E378" s="181" t="s">
        <v>1703</v>
      </c>
      <c r="F378" s="182" t="s">
        <v>1704</v>
      </c>
      <c r="G378" s="183" t="s">
        <v>451</v>
      </c>
      <c r="H378" s="184">
        <v>2</v>
      </c>
      <c r="I378" s="185"/>
      <c r="J378" s="186">
        <f>ROUND(I378*H378,2)</f>
        <v>0</v>
      </c>
      <c r="K378" s="182" t="s">
        <v>296</v>
      </c>
      <c r="L378" s="41"/>
      <c r="M378" s="187" t="s">
        <v>19</v>
      </c>
      <c r="N378" s="188" t="s">
        <v>41</v>
      </c>
      <c r="O378" s="66"/>
      <c r="P378" s="189">
        <f>O378*H378</f>
        <v>0</v>
      </c>
      <c r="Q378" s="189">
        <v>0.45937290600000003</v>
      </c>
      <c r="R378" s="189">
        <f>Q378*H378</f>
        <v>0.91874581200000005</v>
      </c>
      <c r="S378" s="189">
        <v>0</v>
      </c>
      <c r="T378" s="190">
        <f>S378*H378</f>
        <v>0</v>
      </c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R378" s="191" t="s">
        <v>297</v>
      </c>
      <c r="AT378" s="191" t="s">
        <v>292</v>
      </c>
      <c r="AU378" s="191" t="s">
        <v>79</v>
      </c>
      <c r="AY378" s="19" t="s">
        <v>290</v>
      </c>
      <c r="BE378" s="192">
        <f>IF(N378="základní",J378,0)</f>
        <v>0</v>
      </c>
      <c r="BF378" s="192">
        <f>IF(N378="snížená",J378,0)</f>
        <v>0</v>
      </c>
      <c r="BG378" s="192">
        <f>IF(N378="zákl. přenesená",J378,0)</f>
        <v>0</v>
      </c>
      <c r="BH378" s="192">
        <f>IF(N378="sníž. přenesená",J378,0)</f>
        <v>0</v>
      </c>
      <c r="BI378" s="192">
        <f>IF(N378="nulová",J378,0)</f>
        <v>0</v>
      </c>
      <c r="BJ378" s="19" t="s">
        <v>77</v>
      </c>
      <c r="BK378" s="192">
        <f>ROUND(I378*H378,2)</f>
        <v>0</v>
      </c>
      <c r="BL378" s="19" t="s">
        <v>297</v>
      </c>
      <c r="BM378" s="191" t="s">
        <v>3572</v>
      </c>
    </row>
    <row r="379" spans="1:65" s="2" customFormat="1" ht="11.25">
      <c r="A379" s="36"/>
      <c r="B379" s="37"/>
      <c r="C379" s="38"/>
      <c r="D379" s="193" t="s">
        <v>299</v>
      </c>
      <c r="E379" s="38"/>
      <c r="F379" s="194" t="s">
        <v>1706</v>
      </c>
      <c r="G379" s="38"/>
      <c r="H379" s="38"/>
      <c r="I379" s="195"/>
      <c r="J379" s="38"/>
      <c r="K379" s="38"/>
      <c r="L379" s="41"/>
      <c r="M379" s="196"/>
      <c r="N379" s="197"/>
      <c r="O379" s="66"/>
      <c r="P379" s="66"/>
      <c r="Q379" s="66"/>
      <c r="R379" s="66"/>
      <c r="S379" s="66"/>
      <c r="T379" s="67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T379" s="19" t="s">
        <v>299</v>
      </c>
      <c r="AU379" s="19" t="s">
        <v>79</v>
      </c>
    </row>
    <row r="380" spans="1:65" s="2" customFormat="1" ht="16.5" customHeight="1">
      <c r="A380" s="36"/>
      <c r="B380" s="37"/>
      <c r="C380" s="180" t="s">
        <v>693</v>
      </c>
      <c r="D380" s="180" t="s">
        <v>292</v>
      </c>
      <c r="E380" s="181" t="s">
        <v>2654</v>
      </c>
      <c r="F380" s="182" t="s">
        <v>2655</v>
      </c>
      <c r="G380" s="183" t="s">
        <v>295</v>
      </c>
      <c r="H380" s="184">
        <v>141.6</v>
      </c>
      <c r="I380" s="185"/>
      <c r="J380" s="186">
        <f>ROUND(I380*H380,2)</f>
        <v>0</v>
      </c>
      <c r="K380" s="182" t="s">
        <v>296</v>
      </c>
      <c r="L380" s="41"/>
      <c r="M380" s="187" t="s">
        <v>19</v>
      </c>
      <c r="N380" s="188" t="s">
        <v>41</v>
      </c>
      <c r="O380" s="66"/>
      <c r="P380" s="189">
        <f>O380*H380</f>
        <v>0</v>
      </c>
      <c r="Q380" s="189">
        <v>0</v>
      </c>
      <c r="R380" s="189">
        <f>Q380*H380</f>
        <v>0</v>
      </c>
      <c r="S380" s="189">
        <v>0</v>
      </c>
      <c r="T380" s="190">
        <f>S380*H380</f>
        <v>0</v>
      </c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R380" s="191" t="s">
        <v>297</v>
      </c>
      <c r="AT380" s="191" t="s">
        <v>292</v>
      </c>
      <c r="AU380" s="191" t="s">
        <v>79</v>
      </c>
      <c r="AY380" s="19" t="s">
        <v>290</v>
      </c>
      <c r="BE380" s="192">
        <f>IF(N380="základní",J380,0)</f>
        <v>0</v>
      </c>
      <c r="BF380" s="192">
        <f>IF(N380="snížená",J380,0)</f>
        <v>0</v>
      </c>
      <c r="BG380" s="192">
        <f>IF(N380="zákl. přenesená",J380,0)</f>
        <v>0</v>
      </c>
      <c r="BH380" s="192">
        <f>IF(N380="sníž. přenesená",J380,0)</f>
        <v>0</v>
      </c>
      <c r="BI380" s="192">
        <f>IF(N380="nulová",J380,0)</f>
        <v>0</v>
      </c>
      <c r="BJ380" s="19" t="s">
        <v>77</v>
      </c>
      <c r="BK380" s="192">
        <f>ROUND(I380*H380,2)</f>
        <v>0</v>
      </c>
      <c r="BL380" s="19" t="s">
        <v>297</v>
      </c>
      <c r="BM380" s="191" t="s">
        <v>3573</v>
      </c>
    </row>
    <row r="381" spans="1:65" s="2" customFormat="1" ht="11.25">
      <c r="A381" s="36"/>
      <c r="B381" s="37"/>
      <c r="C381" s="38"/>
      <c r="D381" s="193" t="s">
        <v>299</v>
      </c>
      <c r="E381" s="38"/>
      <c r="F381" s="194" t="s">
        <v>2657</v>
      </c>
      <c r="G381" s="38"/>
      <c r="H381" s="38"/>
      <c r="I381" s="195"/>
      <c r="J381" s="38"/>
      <c r="K381" s="38"/>
      <c r="L381" s="41"/>
      <c r="M381" s="196"/>
      <c r="N381" s="197"/>
      <c r="O381" s="66"/>
      <c r="P381" s="66"/>
      <c r="Q381" s="66"/>
      <c r="R381" s="66"/>
      <c r="S381" s="66"/>
      <c r="T381" s="67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T381" s="19" t="s">
        <v>299</v>
      </c>
      <c r="AU381" s="19" t="s">
        <v>79</v>
      </c>
    </row>
    <row r="382" spans="1:65" s="14" customFormat="1" ht="11.25">
      <c r="B382" s="209"/>
      <c r="C382" s="210"/>
      <c r="D382" s="200" t="s">
        <v>301</v>
      </c>
      <c r="E382" s="211" t="s">
        <v>19</v>
      </c>
      <c r="F382" s="212" t="s">
        <v>3571</v>
      </c>
      <c r="G382" s="210"/>
      <c r="H382" s="213">
        <v>141.6</v>
      </c>
      <c r="I382" s="214"/>
      <c r="J382" s="210"/>
      <c r="K382" s="210"/>
      <c r="L382" s="215"/>
      <c r="M382" s="216"/>
      <c r="N382" s="217"/>
      <c r="O382" s="217"/>
      <c r="P382" s="217"/>
      <c r="Q382" s="217"/>
      <c r="R382" s="217"/>
      <c r="S382" s="217"/>
      <c r="T382" s="218"/>
      <c r="AT382" s="219" t="s">
        <v>301</v>
      </c>
      <c r="AU382" s="219" t="s">
        <v>79</v>
      </c>
      <c r="AV382" s="14" t="s">
        <v>79</v>
      </c>
      <c r="AW382" s="14" t="s">
        <v>32</v>
      </c>
      <c r="AX382" s="14" t="s">
        <v>70</v>
      </c>
      <c r="AY382" s="219" t="s">
        <v>290</v>
      </c>
    </row>
    <row r="383" spans="1:65" s="15" customFormat="1" ht="11.25">
      <c r="B383" s="220"/>
      <c r="C383" s="221"/>
      <c r="D383" s="200" t="s">
        <v>301</v>
      </c>
      <c r="E383" s="222" t="s">
        <v>19</v>
      </c>
      <c r="F383" s="223" t="s">
        <v>304</v>
      </c>
      <c r="G383" s="221"/>
      <c r="H383" s="224">
        <v>141.6</v>
      </c>
      <c r="I383" s="225"/>
      <c r="J383" s="221"/>
      <c r="K383" s="221"/>
      <c r="L383" s="226"/>
      <c r="M383" s="227"/>
      <c r="N383" s="228"/>
      <c r="O383" s="228"/>
      <c r="P383" s="228"/>
      <c r="Q383" s="228"/>
      <c r="R383" s="228"/>
      <c r="S383" s="228"/>
      <c r="T383" s="229"/>
      <c r="AT383" s="230" t="s">
        <v>301</v>
      </c>
      <c r="AU383" s="230" t="s">
        <v>79</v>
      </c>
      <c r="AV383" s="15" t="s">
        <v>297</v>
      </c>
      <c r="AW383" s="15" t="s">
        <v>32</v>
      </c>
      <c r="AX383" s="15" t="s">
        <v>77</v>
      </c>
      <c r="AY383" s="230" t="s">
        <v>290</v>
      </c>
    </row>
    <row r="384" spans="1:65" s="2" customFormat="1" ht="16.5" customHeight="1">
      <c r="A384" s="36"/>
      <c r="B384" s="37"/>
      <c r="C384" s="180" t="s">
        <v>704</v>
      </c>
      <c r="D384" s="180" t="s">
        <v>292</v>
      </c>
      <c r="E384" s="181" t="s">
        <v>2658</v>
      </c>
      <c r="F384" s="182" t="s">
        <v>2659</v>
      </c>
      <c r="G384" s="183" t="s">
        <v>451</v>
      </c>
      <c r="H384" s="184">
        <v>10</v>
      </c>
      <c r="I384" s="185"/>
      <c r="J384" s="186">
        <f>ROUND(I384*H384,2)</f>
        <v>0</v>
      </c>
      <c r="K384" s="182" t="s">
        <v>296</v>
      </c>
      <c r="L384" s="41"/>
      <c r="M384" s="187" t="s">
        <v>19</v>
      </c>
      <c r="N384" s="188" t="s">
        <v>41</v>
      </c>
      <c r="O384" s="66"/>
      <c r="P384" s="189">
        <f>O384*H384</f>
        <v>0</v>
      </c>
      <c r="Q384" s="189">
        <v>1.0186000000000001E-2</v>
      </c>
      <c r="R384" s="189">
        <f>Q384*H384</f>
        <v>0.10186000000000001</v>
      </c>
      <c r="S384" s="189">
        <v>0</v>
      </c>
      <c r="T384" s="190">
        <f>S384*H384</f>
        <v>0</v>
      </c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R384" s="191" t="s">
        <v>297</v>
      </c>
      <c r="AT384" s="191" t="s">
        <v>292</v>
      </c>
      <c r="AU384" s="191" t="s">
        <v>79</v>
      </c>
      <c r="AY384" s="19" t="s">
        <v>290</v>
      </c>
      <c r="BE384" s="192">
        <f>IF(N384="základní",J384,0)</f>
        <v>0</v>
      </c>
      <c r="BF384" s="192">
        <f>IF(N384="snížená",J384,0)</f>
        <v>0</v>
      </c>
      <c r="BG384" s="192">
        <f>IF(N384="zákl. přenesená",J384,0)</f>
        <v>0</v>
      </c>
      <c r="BH384" s="192">
        <f>IF(N384="sníž. přenesená",J384,0)</f>
        <v>0</v>
      </c>
      <c r="BI384" s="192">
        <f>IF(N384="nulová",J384,0)</f>
        <v>0</v>
      </c>
      <c r="BJ384" s="19" t="s">
        <v>77</v>
      </c>
      <c r="BK384" s="192">
        <f>ROUND(I384*H384,2)</f>
        <v>0</v>
      </c>
      <c r="BL384" s="19" t="s">
        <v>297</v>
      </c>
      <c r="BM384" s="191" t="s">
        <v>3574</v>
      </c>
    </row>
    <row r="385" spans="1:65" s="2" customFormat="1" ht="11.25">
      <c r="A385" s="36"/>
      <c r="B385" s="37"/>
      <c r="C385" s="38"/>
      <c r="D385" s="193" t="s">
        <v>299</v>
      </c>
      <c r="E385" s="38"/>
      <c r="F385" s="194" t="s">
        <v>2661</v>
      </c>
      <c r="G385" s="38"/>
      <c r="H385" s="38"/>
      <c r="I385" s="195"/>
      <c r="J385" s="38"/>
      <c r="K385" s="38"/>
      <c r="L385" s="41"/>
      <c r="M385" s="196"/>
      <c r="N385" s="197"/>
      <c r="O385" s="66"/>
      <c r="P385" s="66"/>
      <c r="Q385" s="66"/>
      <c r="R385" s="66"/>
      <c r="S385" s="66"/>
      <c r="T385" s="67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T385" s="19" t="s">
        <v>299</v>
      </c>
      <c r="AU385" s="19" t="s">
        <v>79</v>
      </c>
    </row>
    <row r="386" spans="1:65" s="14" customFormat="1" ht="11.25">
      <c r="B386" s="209"/>
      <c r="C386" s="210"/>
      <c r="D386" s="200" t="s">
        <v>301</v>
      </c>
      <c r="E386" s="211" t="s">
        <v>19</v>
      </c>
      <c r="F386" s="212" t="s">
        <v>3575</v>
      </c>
      <c r="G386" s="210"/>
      <c r="H386" s="213">
        <v>3</v>
      </c>
      <c r="I386" s="214"/>
      <c r="J386" s="210"/>
      <c r="K386" s="210"/>
      <c r="L386" s="215"/>
      <c r="M386" s="216"/>
      <c r="N386" s="217"/>
      <c r="O386" s="217"/>
      <c r="P386" s="217"/>
      <c r="Q386" s="217"/>
      <c r="R386" s="217"/>
      <c r="S386" s="217"/>
      <c r="T386" s="218"/>
      <c r="AT386" s="219" t="s">
        <v>301</v>
      </c>
      <c r="AU386" s="219" t="s">
        <v>79</v>
      </c>
      <c r="AV386" s="14" t="s">
        <v>79</v>
      </c>
      <c r="AW386" s="14" t="s">
        <v>32</v>
      </c>
      <c r="AX386" s="14" t="s">
        <v>70</v>
      </c>
      <c r="AY386" s="219" t="s">
        <v>290</v>
      </c>
    </row>
    <row r="387" spans="1:65" s="14" customFormat="1" ht="11.25">
      <c r="B387" s="209"/>
      <c r="C387" s="210"/>
      <c r="D387" s="200" t="s">
        <v>301</v>
      </c>
      <c r="E387" s="211" t="s">
        <v>19</v>
      </c>
      <c r="F387" s="212" t="s">
        <v>3576</v>
      </c>
      <c r="G387" s="210"/>
      <c r="H387" s="213">
        <v>4</v>
      </c>
      <c r="I387" s="214"/>
      <c r="J387" s="210"/>
      <c r="K387" s="210"/>
      <c r="L387" s="215"/>
      <c r="M387" s="216"/>
      <c r="N387" s="217"/>
      <c r="O387" s="217"/>
      <c r="P387" s="217"/>
      <c r="Q387" s="217"/>
      <c r="R387" s="217"/>
      <c r="S387" s="217"/>
      <c r="T387" s="218"/>
      <c r="AT387" s="219" t="s">
        <v>301</v>
      </c>
      <c r="AU387" s="219" t="s">
        <v>79</v>
      </c>
      <c r="AV387" s="14" t="s">
        <v>79</v>
      </c>
      <c r="AW387" s="14" t="s">
        <v>32</v>
      </c>
      <c r="AX387" s="14" t="s">
        <v>70</v>
      </c>
      <c r="AY387" s="219" t="s">
        <v>290</v>
      </c>
    </row>
    <row r="388" spans="1:65" s="14" customFormat="1" ht="11.25">
      <c r="B388" s="209"/>
      <c r="C388" s="210"/>
      <c r="D388" s="200" t="s">
        <v>301</v>
      </c>
      <c r="E388" s="211" t="s">
        <v>19</v>
      </c>
      <c r="F388" s="212" t="s">
        <v>3298</v>
      </c>
      <c r="G388" s="210"/>
      <c r="H388" s="213">
        <v>3</v>
      </c>
      <c r="I388" s="214"/>
      <c r="J388" s="210"/>
      <c r="K388" s="210"/>
      <c r="L388" s="215"/>
      <c r="M388" s="216"/>
      <c r="N388" s="217"/>
      <c r="O388" s="217"/>
      <c r="P388" s="217"/>
      <c r="Q388" s="217"/>
      <c r="R388" s="217"/>
      <c r="S388" s="217"/>
      <c r="T388" s="218"/>
      <c r="AT388" s="219" t="s">
        <v>301</v>
      </c>
      <c r="AU388" s="219" t="s">
        <v>79</v>
      </c>
      <c r="AV388" s="14" t="s">
        <v>79</v>
      </c>
      <c r="AW388" s="14" t="s">
        <v>32</v>
      </c>
      <c r="AX388" s="14" t="s">
        <v>70</v>
      </c>
      <c r="AY388" s="219" t="s">
        <v>290</v>
      </c>
    </row>
    <row r="389" spans="1:65" s="15" customFormat="1" ht="11.25">
      <c r="B389" s="220"/>
      <c r="C389" s="221"/>
      <c r="D389" s="200" t="s">
        <v>301</v>
      </c>
      <c r="E389" s="222" t="s">
        <v>19</v>
      </c>
      <c r="F389" s="223" t="s">
        <v>304</v>
      </c>
      <c r="G389" s="221"/>
      <c r="H389" s="224">
        <v>10</v>
      </c>
      <c r="I389" s="225"/>
      <c r="J389" s="221"/>
      <c r="K389" s="221"/>
      <c r="L389" s="226"/>
      <c r="M389" s="227"/>
      <c r="N389" s="228"/>
      <c r="O389" s="228"/>
      <c r="P389" s="228"/>
      <c r="Q389" s="228"/>
      <c r="R389" s="228"/>
      <c r="S389" s="228"/>
      <c r="T389" s="229"/>
      <c r="AT389" s="230" t="s">
        <v>301</v>
      </c>
      <c r="AU389" s="230" t="s">
        <v>79</v>
      </c>
      <c r="AV389" s="15" t="s">
        <v>297</v>
      </c>
      <c r="AW389" s="15" t="s">
        <v>32</v>
      </c>
      <c r="AX389" s="15" t="s">
        <v>77</v>
      </c>
      <c r="AY389" s="230" t="s">
        <v>290</v>
      </c>
    </row>
    <row r="390" spans="1:65" s="2" customFormat="1" ht="16.5" customHeight="1">
      <c r="A390" s="36"/>
      <c r="B390" s="37"/>
      <c r="C390" s="242" t="s">
        <v>710</v>
      </c>
      <c r="D390" s="242" t="s">
        <v>434</v>
      </c>
      <c r="E390" s="243" t="s">
        <v>2665</v>
      </c>
      <c r="F390" s="244" t="s">
        <v>2666</v>
      </c>
      <c r="G390" s="245" t="s">
        <v>451</v>
      </c>
      <c r="H390" s="246">
        <v>3</v>
      </c>
      <c r="I390" s="247"/>
      <c r="J390" s="248">
        <f>ROUND(I390*H390,2)</f>
        <v>0</v>
      </c>
      <c r="K390" s="244" t="s">
        <v>19</v>
      </c>
      <c r="L390" s="249"/>
      <c r="M390" s="250" t="s">
        <v>19</v>
      </c>
      <c r="N390" s="251" t="s">
        <v>41</v>
      </c>
      <c r="O390" s="66"/>
      <c r="P390" s="189">
        <f>O390*H390</f>
        <v>0</v>
      </c>
      <c r="Q390" s="189">
        <v>0.25</v>
      </c>
      <c r="R390" s="189">
        <f>Q390*H390</f>
        <v>0.75</v>
      </c>
      <c r="S390" s="189">
        <v>0</v>
      </c>
      <c r="T390" s="190">
        <f>S390*H390</f>
        <v>0</v>
      </c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R390" s="191" t="s">
        <v>360</v>
      </c>
      <c r="AT390" s="191" t="s">
        <v>434</v>
      </c>
      <c r="AU390" s="191" t="s">
        <v>79</v>
      </c>
      <c r="AY390" s="19" t="s">
        <v>290</v>
      </c>
      <c r="BE390" s="192">
        <f>IF(N390="základní",J390,0)</f>
        <v>0</v>
      </c>
      <c r="BF390" s="192">
        <f>IF(N390="snížená",J390,0)</f>
        <v>0</v>
      </c>
      <c r="BG390" s="192">
        <f>IF(N390="zákl. přenesená",J390,0)</f>
        <v>0</v>
      </c>
      <c r="BH390" s="192">
        <f>IF(N390="sníž. přenesená",J390,0)</f>
        <v>0</v>
      </c>
      <c r="BI390" s="192">
        <f>IF(N390="nulová",J390,0)</f>
        <v>0</v>
      </c>
      <c r="BJ390" s="19" t="s">
        <v>77</v>
      </c>
      <c r="BK390" s="192">
        <f>ROUND(I390*H390,2)</f>
        <v>0</v>
      </c>
      <c r="BL390" s="19" t="s">
        <v>297</v>
      </c>
      <c r="BM390" s="191" t="s">
        <v>3577</v>
      </c>
    </row>
    <row r="391" spans="1:65" s="14" customFormat="1" ht="11.25">
      <c r="B391" s="209"/>
      <c r="C391" s="210"/>
      <c r="D391" s="200" t="s">
        <v>301</v>
      </c>
      <c r="E391" s="211" t="s">
        <v>19</v>
      </c>
      <c r="F391" s="212" t="s">
        <v>3298</v>
      </c>
      <c r="G391" s="210"/>
      <c r="H391" s="213">
        <v>3</v>
      </c>
      <c r="I391" s="214"/>
      <c r="J391" s="210"/>
      <c r="K391" s="210"/>
      <c r="L391" s="215"/>
      <c r="M391" s="216"/>
      <c r="N391" s="217"/>
      <c r="O391" s="217"/>
      <c r="P391" s="217"/>
      <c r="Q391" s="217"/>
      <c r="R391" s="217"/>
      <c r="S391" s="217"/>
      <c r="T391" s="218"/>
      <c r="AT391" s="219" t="s">
        <v>301</v>
      </c>
      <c r="AU391" s="219" t="s">
        <v>79</v>
      </c>
      <c r="AV391" s="14" t="s">
        <v>79</v>
      </c>
      <c r="AW391" s="14" t="s">
        <v>32</v>
      </c>
      <c r="AX391" s="14" t="s">
        <v>70</v>
      </c>
      <c r="AY391" s="219" t="s">
        <v>290</v>
      </c>
    </row>
    <row r="392" spans="1:65" s="15" customFormat="1" ht="11.25">
      <c r="B392" s="220"/>
      <c r="C392" s="221"/>
      <c r="D392" s="200" t="s">
        <v>301</v>
      </c>
      <c r="E392" s="222" t="s">
        <v>19</v>
      </c>
      <c r="F392" s="223" t="s">
        <v>304</v>
      </c>
      <c r="G392" s="221"/>
      <c r="H392" s="224">
        <v>3</v>
      </c>
      <c r="I392" s="225"/>
      <c r="J392" s="221"/>
      <c r="K392" s="221"/>
      <c r="L392" s="226"/>
      <c r="M392" s="227"/>
      <c r="N392" s="228"/>
      <c r="O392" s="228"/>
      <c r="P392" s="228"/>
      <c r="Q392" s="228"/>
      <c r="R392" s="228"/>
      <c r="S392" s="228"/>
      <c r="T392" s="229"/>
      <c r="AT392" s="230" t="s">
        <v>301</v>
      </c>
      <c r="AU392" s="230" t="s">
        <v>79</v>
      </c>
      <c r="AV392" s="15" t="s">
        <v>297</v>
      </c>
      <c r="AW392" s="15" t="s">
        <v>32</v>
      </c>
      <c r="AX392" s="15" t="s">
        <v>77</v>
      </c>
      <c r="AY392" s="230" t="s">
        <v>290</v>
      </c>
    </row>
    <row r="393" spans="1:65" s="2" customFormat="1" ht="16.5" customHeight="1">
      <c r="A393" s="36"/>
      <c r="B393" s="37"/>
      <c r="C393" s="242" t="s">
        <v>719</v>
      </c>
      <c r="D393" s="242" t="s">
        <v>434</v>
      </c>
      <c r="E393" s="243" t="s">
        <v>2668</v>
      </c>
      <c r="F393" s="244" t="s">
        <v>2669</v>
      </c>
      <c r="G393" s="245" t="s">
        <v>451</v>
      </c>
      <c r="H393" s="246">
        <v>4</v>
      </c>
      <c r="I393" s="247"/>
      <c r="J393" s="248">
        <f>ROUND(I393*H393,2)</f>
        <v>0</v>
      </c>
      <c r="K393" s="244" t="s">
        <v>19</v>
      </c>
      <c r="L393" s="249"/>
      <c r="M393" s="250" t="s">
        <v>19</v>
      </c>
      <c r="N393" s="251" t="s">
        <v>41</v>
      </c>
      <c r="O393" s="66"/>
      <c r="P393" s="189">
        <f>O393*H393</f>
        <v>0</v>
      </c>
      <c r="Q393" s="189">
        <v>0.5</v>
      </c>
      <c r="R393" s="189">
        <f>Q393*H393</f>
        <v>2</v>
      </c>
      <c r="S393" s="189">
        <v>0</v>
      </c>
      <c r="T393" s="190">
        <f>S393*H393</f>
        <v>0</v>
      </c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R393" s="191" t="s">
        <v>360</v>
      </c>
      <c r="AT393" s="191" t="s">
        <v>434</v>
      </c>
      <c r="AU393" s="191" t="s">
        <v>79</v>
      </c>
      <c r="AY393" s="19" t="s">
        <v>290</v>
      </c>
      <c r="BE393" s="192">
        <f>IF(N393="základní",J393,0)</f>
        <v>0</v>
      </c>
      <c r="BF393" s="192">
        <f>IF(N393="snížená",J393,0)</f>
        <v>0</v>
      </c>
      <c r="BG393" s="192">
        <f>IF(N393="zákl. přenesená",J393,0)</f>
        <v>0</v>
      </c>
      <c r="BH393" s="192">
        <f>IF(N393="sníž. přenesená",J393,0)</f>
        <v>0</v>
      </c>
      <c r="BI393" s="192">
        <f>IF(N393="nulová",J393,0)</f>
        <v>0</v>
      </c>
      <c r="BJ393" s="19" t="s">
        <v>77</v>
      </c>
      <c r="BK393" s="192">
        <f>ROUND(I393*H393,2)</f>
        <v>0</v>
      </c>
      <c r="BL393" s="19" t="s">
        <v>297</v>
      </c>
      <c r="BM393" s="191" t="s">
        <v>3578</v>
      </c>
    </row>
    <row r="394" spans="1:65" s="14" customFormat="1" ht="11.25">
      <c r="B394" s="209"/>
      <c r="C394" s="210"/>
      <c r="D394" s="200" t="s">
        <v>301</v>
      </c>
      <c r="E394" s="211" t="s">
        <v>19</v>
      </c>
      <c r="F394" s="212" t="s">
        <v>3576</v>
      </c>
      <c r="G394" s="210"/>
      <c r="H394" s="213">
        <v>4</v>
      </c>
      <c r="I394" s="214"/>
      <c r="J394" s="210"/>
      <c r="K394" s="210"/>
      <c r="L394" s="215"/>
      <c r="M394" s="216"/>
      <c r="N394" s="217"/>
      <c r="O394" s="217"/>
      <c r="P394" s="217"/>
      <c r="Q394" s="217"/>
      <c r="R394" s="217"/>
      <c r="S394" s="217"/>
      <c r="T394" s="218"/>
      <c r="AT394" s="219" t="s">
        <v>301</v>
      </c>
      <c r="AU394" s="219" t="s">
        <v>79</v>
      </c>
      <c r="AV394" s="14" t="s">
        <v>79</v>
      </c>
      <c r="AW394" s="14" t="s">
        <v>32</v>
      </c>
      <c r="AX394" s="14" t="s">
        <v>70</v>
      </c>
      <c r="AY394" s="219" t="s">
        <v>290</v>
      </c>
    </row>
    <row r="395" spans="1:65" s="15" customFormat="1" ht="11.25">
      <c r="B395" s="220"/>
      <c r="C395" s="221"/>
      <c r="D395" s="200" t="s">
        <v>301</v>
      </c>
      <c r="E395" s="222" t="s">
        <v>19</v>
      </c>
      <c r="F395" s="223" t="s">
        <v>304</v>
      </c>
      <c r="G395" s="221"/>
      <c r="H395" s="224">
        <v>4</v>
      </c>
      <c r="I395" s="225"/>
      <c r="J395" s="221"/>
      <c r="K395" s="221"/>
      <c r="L395" s="226"/>
      <c r="M395" s="227"/>
      <c r="N395" s="228"/>
      <c r="O395" s="228"/>
      <c r="P395" s="228"/>
      <c r="Q395" s="228"/>
      <c r="R395" s="228"/>
      <c r="S395" s="228"/>
      <c r="T395" s="229"/>
      <c r="AT395" s="230" t="s">
        <v>301</v>
      </c>
      <c r="AU395" s="230" t="s">
        <v>79</v>
      </c>
      <c r="AV395" s="15" t="s">
        <v>297</v>
      </c>
      <c r="AW395" s="15" t="s">
        <v>32</v>
      </c>
      <c r="AX395" s="15" t="s">
        <v>77</v>
      </c>
      <c r="AY395" s="230" t="s">
        <v>290</v>
      </c>
    </row>
    <row r="396" spans="1:65" s="2" customFormat="1" ht="16.5" customHeight="1">
      <c r="A396" s="36"/>
      <c r="B396" s="37"/>
      <c r="C396" s="242" t="s">
        <v>726</v>
      </c>
      <c r="D396" s="242" t="s">
        <v>434</v>
      </c>
      <c r="E396" s="243" t="s">
        <v>2671</v>
      </c>
      <c r="F396" s="244" t="s">
        <v>2672</v>
      </c>
      <c r="G396" s="245" t="s">
        <v>451</v>
      </c>
      <c r="H396" s="246">
        <v>3</v>
      </c>
      <c r="I396" s="247"/>
      <c r="J396" s="248">
        <f>ROUND(I396*H396,2)</f>
        <v>0</v>
      </c>
      <c r="K396" s="244" t="s">
        <v>19</v>
      </c>
      <c r="L396" s="249"/>
      <c r="M396" s="250" t="s">
        <v>19</v>
      </c>
      <c r="N396" s="251" t="s">
        <v>41</v>
      </c>
      <c r="O396" s="66"/>
      <c r="P396" s="189">
        <f>O396*H396</f>
        <v>0</v>
      </c>
      <c r="Q396" s="189">
        <v>1</v>
      </c>
      <c r="R396" s="189">
        <f>Q396*H396</f>
        <v>3</v>
      </c>
      <c r="S396" s="189">
        <v>0</v>
      </c>
      <c r="T396" s="190">
        <f>S396*H396</f>
        <v>0</v>
      </c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R396" s="191" t="s">
        <v>360</v>
      </c>
      <c r="AT396" s="191" t="s">
        <v>434</v>
      </c>
      <c r="AU396" s="191" t="s">
        <v>79</v>
      </c>
      <c r="AY396" s="19" t="s">
        <v>290</v>
      </c>
      <c r="BE396" s="192">
        <f>IF(N396="základní",J396,0)</f>
        <v>0</v>
      </c>
      <c r="BF396" s="192">
        <f>IF(N396="snížená",J396,0)</f>
        <v>0</v>
      </c>
      <c r="BG396" s="192">
        <f>IF(N396="zákl. přenesená",J396,0)</f>
        <v>0</v>
      </c>
      <c r="BH396" s="192">
        <f>IF(N396="sníž. přenesená",J396,0)</f>
        <v>0</v>
      </c>
      <c r="BI396" s="192">
        <f>IF(N396="nulová",J396,0)</f>
        <v>0</v>
      </c>
      <c r="BJ396" s="19" t="s">
        <v>77</v>
      </c>
      <c r="BK396" s="192">
        <f>ROUND(I396*H396,2)</f>
        <v>0</v>
      </c>
      <c r="BL396" s="19" t="s">
        <v>297</v>
      </c>
      <c r="BM396" s="191" t="s">
        <v>3579</v>
      </c>
    </row>
    <row r="397" spans="1:65" s="14" customFormat="1" ht="11.25">
      <c r="B397" s="209"/>
      <c r="C397" s="210"/>
      <c r="D397" s="200" t="s">
        <v>301</v>
      </c>
      <c r="E397" s="211" t="s">
        <v>19</v>
      </c>
      <c r="F397" s="212" t="s">
        <v>3580</v>
      </c>
      <c r="G397" s="210"/>
      <c r="H397" s="213">
        <v>3</v>
      </c>
      <c r="I397" s="214"/>
      <c r="J397" s="210"/>
      <c r="K397" s="210"/>
      <c r="L397" s="215"/>
      <c r="M397" s="216"/>
      <c r="N397" s="217"/>
      <c r="O397" s="217"/>
      <c r="P397" s="217"/>
      <c r="Q397" s="217"/>
      <c r="R397" s="217"/>
      <c r="S397" s="217"/>
      <c r="T397" s="218"/>
      <c r="AT397" s="219" t="s">
        <v>301</v>
      </c>
      <c r="AU397" s="219" t="s">
        <v>79</v>
      </c>
      <c r="AV397" s="14" t="s">
        <v>79</v>
      </c>
      <c r="AW397" s="14" t="s">
        <v>32</v>
      </c>
      <c r="AX397" s="14" t="s">
        <v>70</v>
      </c>
      <c r="AY397" s="219" t="s">
        <v>290</v>
      </c>
    </row>
    <row r="398" spans="1:65" s="15" customFormat="1" ht="11.25">
      <c r="B398" s="220"/>
      <c r="C398" s="221"/>
      <c r="D398" s="200" t="s">
        <v>301</v>
      </c>
      <c r="E398" s="222" t="s">
        <v>19</v>
      </c>
      <c r="F398" s="223" t="s">
        <v>304</v>
      </c>
      <c r="G398" s="221"/>
      <c r="H398" s="224">
        <v>3</v>
      </c>
      <c r="I398" s="225"/>
      <c r="J398" s="221"/>
      <c r="K398" s="221"/>
      <c r="L398" s="226"/>
      <c r="M398" s="227"/>
      <c r="N398" s="228"/>
      <c r="O398" s="228"/>
      <c r="P398" s="228"/>
      <c r="Q398" s="228"/>
      <c r="R398" s="228"/>
      <c r="S398" s="228"/>
      <c r="T398" s="229"/>
      <c r="AT398" s="230" t="s">
        <v>301</v>
      </c>
      <c r="AU398" s="230" t="s">
        <v>79</v>
      </c>
      <c r="AV398" s="15" t="s">
        <v>297</v>
      </c>
      <c r="AW398" s="15" t="s">
        <v>32</v>
      </c>
      <c r="AX398" s="15" t="s">
        <v>77</v>
      </c>
      <c r="AY398" s="230" t="s">
        <v>290</v>
      </c>
    </row>
    <row r="399" spans="1:65" s="2" customFormat="1" ht="16.5" customHeight="1">
      <c r="A399" s="36"/>
      <c r="B399" s="37"/>
      <c r="C399" s="180" t="s">
        <v>732</v>
      </c>
      <c r="D399" s="180" t="s">
        <v>292</v>
      </c>
      <c r="E399" s="181" t="s">
        <v>2675</v>
      </c>
      <c r="F399" s="182" t="s">
        <v>2676</v>
      </c>
      <c r="G399" s="183" t="s">
        <v>451</v>
      </c>
      <c r="H399" s="184">
        <v>5</v>
      </c>
      <c r="I399" s="185"/>
      <c r="J399" s="186">
        <f>ROUND(I399*H399,2)</f>
        <v>0</v>
      </c>
      <c r="K399" s="182" t="s">
        <v>296</v>
      </c>
      <c r="L399" s="41"/>
      <c r="M399" s="187" t="s">
        <v>19</v>
      </c>
      <c r="N399" s="188" t="s">
        <v>41</v>
      </c>
      <c r="O399" s="66"/>
      <c r="P399" s="189">
        <f>O399*H399</f>
        <v>0</v>
      </c>
      <c r="Q399" s="189">
        <v>1.248E-2</v>
      </c>
      <c r="R399" s="189">
        <f>Q399*H399</f>
        <v>6.2399999999999997E-2</v>
      </c>
      <c r="S399" s="189">
        <v>0</v>
      </c>
      <c r="T399" s="190">
        <f>S399*H399</f>
        <v>0</v>
      </c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R399" s="191" t="s">
        <v>297</v>
      </c>
      <c r="AT399" s="191" t="s">
        <v>292</v>
      </c>
      <c r="AU399" s="191" t="s">
        <v>79</v>
      </c>
      <c r="AY399" s="19" t="s">
        <v>290</v>
      </c>
      <c r="BE399" s="192">
        <f>IF(N399="základní",J399,0)</f>
        <v>0</v>
      </c>
      <c r="BF399" s="192">
        <f>IF(N399="snížená",J399,0)</f>
        <v>0</v>
      </c>
      <c r="BG399" s="192">
        <f>IF(N399="zákl. přenesená",J399,0)</f>
        <v>0</v>
      </c>
      <c r="BH399" s="192">
        <f>IF(N399="sníž. přenesená",J399,0)</f>
        <v>0</v>
      </c>
      <c r="BI399" s="192">
        <f>IF(N399="nulová",J399,0)</f>
        <v>0</v>
      </c>
      <c r="BJ399" s="19" t="s">
        <v>77</v>
      </c>
      <c r="BK399" s="192">
        <f>ROUND(I399*H399,2)</f>
        <v>0</v>
      </c>
      <c r="BL399" s="19" t="s">
        <v>297</v>
      </c>
      <c r="BM399" s="191" t="s">
        <v>3581</v>
      </c>
    </row>
    <row r="400" spans="1:65" s="2" customFormat="1" ht="11.25">
      <c r="A400" s="36"/>
      <c r="B400" s="37"/>
      <c r="C400" s="38"/>
      <c r="D400" s="193" t="s">
        <v>299</v>
      </c>
      <c r="E400" s="38"/>
      <c r="F400" s="194" t="s">
        <v>2678</v>
      </c>
      <c r="G400" s="38"/>
      <c r="H400" s="38"/>
      <c r="I400" s="195"/>
      <c r="J400" s="38"/>
      <c r="K400" s="38"/>
      <c r="L400" s="41"/>
      <c r="M400" s="196"/>
      <c r="N400" s="197"/>
      <c r="O400" s="66"/>
      <c r="P400" s="66"/>
      <c r="Q400" s="66"/>
      <c r="R400" s="66"/>
      <c r="S400" s="66"/>
      <c r="T400" s="67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T400" s="19" t="s">
        <v>299</v>
      </c>
      <c r="AU400" s="19" t="s">
        <v>79</v>
      </c>
    </row>
    <row r="401" spans="1:65" s="14" customFormat="1" ht="11.25">
      <c r="B401" s="209"/>
      <c r="C401" s="210"/>
      <c r="D401" s="200" t="s">
        <v>301</v>
      </c>
      <c r="E401" s="211" t="s">
        <v>19</v>
      </c>
      <c r="F401" s="212" t="s">
        <v>3303</v>
      </c>
      <c r="G401" s="210"/>
      <c r="H401" s="213">
        <v>5</v>
      </c>
      <c r="I401" s="214"/>
      <c r="J401" s="210"/>
      <c r="K401" s="210"/>
      <c r="L401" s="215"/>
      <c r="M401" s="216"/>
      <c r="N401" s="217"/>
      <c r="O401" s="217"/>
      <c r="P401" s="217"/>
      <c r="Q401" s="217"/>
      <c r="R401" s="217"/>
      <c r="S401" s="217"/>
      <c r="T401" s="218"/>
      <c r="AT401" s="219" t="s">
        <v>301</v>
      </c>
      <c r="AU401" s="219" t="s">
        <v>79</v>
      </c>
      <c r="AV401" s="14" t="s">
        <v>79</v>
      </c>
      <c r="AW401" s="14" t="s">
        <v>32</v>
      </c>
      <c r="AX401" s="14" t="s">
        <v>70</v>
      </c>
      <c r="AY401" s="219" t="s">
        <v>290</v>
      </c>
    </row>
    <row r="402" spans="1:65" s="15" customFormat="1" ht="11.25">
      <c r="B402" s="220"/>
      <c r="C402" s="221"/>
      <c r="D402" s="200" t="s">
        <v>301</v>
      </c>
      <c r="E402" s="222" t="s">
        <v>19</v>
      </c>
      <c r="F402" s="223" t="s">
        <v>304</v>
      </c>
      <c r="G402" s="221"/>
      <c r="H402" s="224">
        <v>5</v>
      </c>
      <c r="I402" s="225"/>
      <c r="J402" s="221"/>
      <c r="K402" s="221"/>
      <c r="L402" s="226"/>
      <c r="M402" s="227"/>
      <c r="N402" s="228"/>
      <c r="O402" s="228"/>
      <c r="P402" s="228"/>
      <c r="Q402" s="228"/>
      <c r="R402" s="228"/>
      <c r="S402" s="228"/>
      <c r="T402" s="229"/>
      <c r="AT402" s="230" t="s">
        <v>301</v>
      </c>
      <c r="AU402" s="230" t="s">
        <v>79</v>
      </c>
      <c r="AV402" s="15" t="s">
        <v>297</v>
      </c>
      <c r="AW402" s="15" t="s">
        <v>32</v>
      </c>
      <c r="AX402" s="15" t="s">
        <v>77</v>
      </c>
      <c r="AY402" s="230" t="s">
        <v>290</v>
      </c>
    </row>
    <row r="403" spans="1:65" s="2" customFormat="1" ht="16.5" customHeight="1">
      <c r="A403" s="36"/>
      <c r="B403" s="37"/>
      <c r="C403" s="242" t="s">
        <v>739</v>
      </c>
      <c r="D403" s="242" t="s">
        <v>434</v>
      </c>
      <c r="E403" s="243" t="s">
        <v>2680</v>
      </c>
      <c r="F403" s="244" t="s">
        <v>2681</v>
      </c>
      <c r="G403" s="245" t="s">
        <v>451</v>
      </c>
      <c r="H403" s="246">
        <v>5</v>
      </c>
      <c r="I403" s="247"/>
      <c r="J403" s="248">
        <f>ROUND(I403*H403,2)</f>
        <v>0</v>
      </c>
      <c r="K403" s="244" t="s">
        <v>19</v>
      </c>
      <c r="L403" s="249"/>
      <c r="M403" s="250" t="s">
        <v>19</v>
      </c>
      <c r="N403" s="251" t="s">
        <v>41</v>
      </c>
      <c r="O403" s="66"/>
      <c r="P403" s="189">
        <f>O403*H403</f>
        <v>0</v>
      </c>
      <c r="Q403" s="189">
        <v>0.51</v>
      </c>
      <c r="R403" s="189">
        <f>Q403*H403</f>
        <v>2.5499999999999998</v>
      </c>
      <c r="S403" s="189">
        <v>0</v>
      </c>
      <c r="T403" s="190">
        <f>S403*H403</f>
        <v>0</v>
      </c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R403" s="191" t="s">
        <v>360</v>
      </c>
      <c r="AT403" s="191" t="s">
        <v>434</v>
      </c>
      <c r="AU403" s="191" t="s">
        <v>79</v>
      </c>
      <c r="AY403" s="19" t="s">
        <v>290</v>
      </c>
      <c r="BE403" s="192">
        <f>IF(N403="základní",J403,0)</f>
        <v>0</v>
      </c>
      <c r="BF403" s="192">
        <f>IF(N403="snížená",J403,0)</f>
        <v>0</v>
      </c>
      <c r="BG403" s="192">
        <f>IF(N403="zákl. přenesená",J403,0)</f>
        <v>0</v>
      </c>
      <c r="BH403" s="192">
        <f>IF(N403="sníž. přenesená",J403,0)</f>
        <v>0</v>
      </c>
      <c r="BI403" s="192">
        <f>IF(N403="nulová",J403,0)</f>
        <v>0</v>
      </c>
      <c r="BJ403" s="19" t="s">
        <v>77</v>
      </c>
      <c r="BK403" s="192">
        <f>ROUND(I403*H403,2)</f>
        <v>0</v>
      </c>
      <c r="BL403" s="19" t="s">
        <v>297</v>
      </c>
      <c r="BM403" s="191" t="s">
        <v>3582</v>
      </c>
    </row>
    <row r="404" spans="1:65" s="14" customFormat="1" ht="11.25">
      <c r="B404" s="209"/>
      <c r="C404" s="210"/>
      <c r="D404" s="200" t="s">
        <v>301</v>
      </c>
      <c r="E404" s="211" t="s">
        <v>19</v>
      </c>
      <c r="F404" s="212" t="s">
        <v>3303</v>
      </c>
      <c r="G404" s="210"/>
      <c r="H404" s="213">
        <v>5</v>
      </c>
      <c r="I404" s="214"/>
      <c r="J404" s="210"/>
      <c r="K404" s="210"/>
      <c r="L404" s="215"/>
      <c r="M404" s="216"/>
      <c r="N404" s="217"/>
      <c r="O404" s="217"/>
      <c r="P404" s="217"/>
      <c r="Q404" s="217"/>
      <c r="R404" s="217"/>
      <c r="S404" s="217"/>
      <c r="T404" s="218"/>
      <c r="AT404" s="219" t="s">
        <v>301</v>
      </c>
      <c r="AU404" s="219" t="s">
        <v>79</v>
      </c>
      <c r="AV404" s="14" t="s">
        <v>79</v>
      </c>
      <c r="AW404" s="14" t="s">
        <v>32</v>
      </c>
      <c r="AX404" s="14" t="s">
        <v>70</v>
      </c>
      <c r="AY404" s="219" t="s">
        <v>290</v>
      </c>
    </row>
    <row r="405" spans="1:65" s="15" customFormat="1" ht="11.25">
      <c r="B405" s="220"/>
      <c r="C405" s="221"/>
      <c r="D405" s="200" t="s">
        <v>301</v>
      </c>
      <c r="E405" s="222" t="s">
        <v>19</v>
      </c>
      <c r="F405" s="223" t="s">
        <v>304</v>
      </c>
      <c r="G405" s="221"/>
      <c r="H405" s="224">
        <v>5</v>
      </c>
      <c r="I405" s="225"/>
      <c r="J405" s="221"/>
      <c r="K405" s="221"/>
      <c r="L405" s="226"/>
      <c r="M405" s="227"/>
      <c r="N405" s="228"/>
      <c r="O405" s="228"/>
      <c r="P405" s="228"/>
      <c r="Q405" s="228"/>
      <c r="R405" s="228"/>
      <c r="S405" s="228"/>
      <c r="T405" s="229"/>
      <c r="AT405" s="230" t="s">
        <v>301</v>
      </c>
      <c r="AU405" s="230" t="s">
        <v>79</v>
      </c>
      <c r="AV405" s="15" t="s">
        <v>297</v>
      </c>
      <c r="AW405" s="15" t="s">
        <v>32</v>
      </c>
      <c r="AX405" s="15" t="s">
        <v>77</v>
      </c>
      <c r="AY405" s="230" t="s">
        <v>290</v>
      </c>
    </row>
    <row r="406" spans="1:65" s="2" customFormat="1" ht="16.5" customHeight="1">
      <c r="A406" s="36"/>
      <c r="B406" s="37"/>
      <c r="C406" s="180" t="s">
        <v>754</v>
      </c>
      <c r="D406" s="180" t="s">
        <v>292</v>
      </c>
      <c r="E406" s="181" t="s">
        <v>2683</v>
      </c>
      <c r="F406" s="182" t="s">
        <v>2684</v>
      </c>
      <c r="G406" s="183" t="s">
        <v>451</v>
      </c>
      <c r="H406" s="184">
        <v>5</v>
      </c>
      <c r="I406" s="185"/>
      <c r="J406" s="186">
        <f>ROUND(I406*H406,2)</f>
        <v>0</v>
      </c>
      <c r="K406" s="182" t="s">
        <v>296</v>
      </c>
      <c r="L406" s="41"/>
      <c r="M406" s="187" t="s">
        <v>19</v>
      </c>
      <c r="N406" s="188" t="s">
        <v>41</v>
      </c>
      <c r="O406" s="66"/>
      <c r="P406" s="189">
        <f>O406*H406</f>
        <v>0</v>
      </c>
      <c r="Q406" s="189">
        <v>2.8538000000000001E-2</v>
      </c>
      <c r="R406" s="189">
        <f>Q406*H406</f>
        <v>0.14269000000000001</v>
      </c>
      <c r="S406" s="189">
        <v>0</v>
      </c>
      <c r="T406" s="190">
        <f>S406*H406</f>
        <v>0</v>
      </c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R406" s="191" t="s">
        <v>297</v>
      </c>
      <c r="AT406" s="191" t="s">
        <v>292</v>
      </c>
      <c r="AU406" s="191" t="s">
        <v>79</v>
      </c>
      <c r="AY406" s="19" t="s">
        <v>290</v>
      </c>
      <c r="BE406" s="192">
        <f>IF(N406="základní",J406,0)</f>
        <v>0</v>
      </c>
      <c r="BF406" s="192">
        <f>IF(N406="snížená",J406,0)</f>
        <v>0</v>
      </c>
      <c r="BG406" s="192">
        <f>IF(N406="zákl. přenesená",J406,0)</f>
        <v>0</v>
      </c>
      <c r="BH406" s="192">
        <f>IF(N406="sníž. přenesená",J406,0)</f>
        <v>0</v>
      </c>
      <c r="BI406" s="192">
        <f>IF(N406="nulová",J406,0)</f>
        <v>0</v>
      </c>
      <c r="BJ406" s="19" t="s">
        <v>77</v>
      </c>
      <c r="BK406" s="192">
        <f>ROUND(I406*H406,2)</f>
        <v>0</v>
      </c>
      <c r="BL406" s="19" t="s">
        <v>297</v>
      </c>
      <c r="BM406" s="191" t="s">
        <v>3583</v>
      </c>
    </row>
    <row r="407" spans="1:65" s="2" customFormat="1" ht="11.25">
      <c r="A407" s="36"/>
      <c r="B407" s="37"/>
      <c r="C407" s="38"/>
      <c r="D407" s="193" t="s">
        <v>299</v>
      </c>
      <c r="E407" s="38"/>
      <c r="F407" s="194" t="s">
        <v>2686</v>
      </c>
      <c r="G407" s="38"/>
      <c r="H407" s="38"/>
      <c r="I407" s="195"/>
      <c r="J407" s="38"/>
      <c r="K407" s="38"/>
      <c r="L407" s="41"/>
      <c r="M407" s="196"/>
      <c r="N407" s="197"/>
      <c r="O407" s="66"/>
      <c r="P407" s="66"/>
      <c r="Q407" s="66"/>
      <c r="R407" s="66"/>
      <c r="S407" s="66"/>
      <c r="T407" s="67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T407" s="19" t="s">
        <v>299</v>
      </c>
      <c r="AU407" s="19" t="s">
        <v>79</v>
      </c>
    </row>
    <row r="408" spans="1:65" s="14" customFormat="1" ht="11.25">
      <c r="B408" s="209"/>
      <c r="C408" s="210"/>
      <c r="D408" s="200" t="s">
        <v>301</v>
      </c>
      <c r="E408" s="211" t="s">
        <v>19</v>
      </c>
      <c r="F408" s="212" t="s">
        <v>3306</v>
      </c>
      <c r="G408" s="210"/>
      <c r="H408" s="213">
        <v>5</v>
      </c>
      <c r="I408" s="214"/>
      <c r="J408" s="210"/>
      <c r="K408" s="210"/>
      <c r="L408" s="215"/>
      <c r="M408" s="216"/>
      <c r="N408" s="217"/>
      <c r="O408" s="217"/>
      <c r="P408" s="217"/>
      <c r="Q408" s="217"/>
      <c r="R408" s="217"/>
      <c r="S408" s="217"/>
      <c r="T408" s="218"/>
      <c r="AT408" s="219" t="s">
        <v>301</v>
      </c>
      <c r="AU408" s="219" t="s">
        <v>79</v>
      </c>
      <c r="AV408" s="14" t="s">
        <v>79</v>
      </c>
      <c r="AW408" s="14" t="s">
        <v>32</v>
      </c>
      <c r="AX408" s="14" t="s">
        <v>70</v>
      </c>
      <c r="AY408" s="219" t="s">
        <v>290</v>
      </c>
    </row>
    <row r="409" spans="1:65" s="15" customFormat="1" ht="11.25">
      <c r="B409" s="220"/>
      <c r="C409" s="221"/>
      <c r="D409" s="200" t="s">
        <v>301</v>
      </c>
      <c r="E409" s="222" t="s">
        <v>19</v>
      </c>
      <c r="F409" s="223" t="s">
        <v>304</v>
      </c>
      <c r="G409" s="221"/>
      <c r="H409" s="224">
        <v>5</v>
      </c>
      <c r="I409" s="225"/>
      <c r="J409" s="221"/>
      <c r="K409" s="221"/>
      <c r="L409" s="226"/>
      <c r="M409" s="227"/>
      <c r="N409" s="228"/>
      <c r="O409" s="228"/>
      <c r="P409" s="228"/>
      <c r="Q409" s="228"/>
      <c r="R409" s="228"/>
      <c r="S409" s="228"/>
      <c r="T409" s="229"/>
      <c r="AT409" s="230" t="s">
        <v>301</v>
      </c>
      <c r="AU409" s="230" t="s">
        <v>79</v>
      </c>
      <c r="AV409" s="15" t="s">
        <v>297</v>
      </c>
      <c r="AW409" s="15" t="s">
        <v>32</v>
      </c>
      <c r="AX409" s="15" t="s">
        <v>77</v>
      </c>
      <c r="AY409" s="230" t="s">
        <v>290</v>
      </c>
    </row>
    <row r="410" spans="1:65" s="2" customFormat="1" ht="16.5" customHeight="1">
      <c r="A410" s="36"/>
      <c r="B410" s="37"/>
      <c r="C410" s="242" t="s">
        <v>783</v>
      </c>
      <c r="D410" s="242" t="s">
        <v>434</v>
      </c>
      <c r="E410" s="243" t="s">
        <v>2688</v>
      </c>
      <c r="F410" s="244" t="s">
        <v>2689</v>
      </c>
      <c r="G410" s="245" t="s">
        <v>451</v>
      </c>
      <c r="H410" s="246">
        <v>5</v>
      </c>
      <c r="I410" s="247"/>
      <c r="J410" s="248">
        <f>ROUND(I410*H410,2)</f>
        <v>0</v>
      </c>
      <c r="K410" s="244" t="s">
        <v>19</v>
      </c>
      <c r="L410" s="249"/>
      <c r="M410" s="250" t="s">
        <v>19</v>
      </c>
      <c r="N410" s="251" t="s">
        <v>41</v>
      </c>
      <c r="O410" s="66"/>
      <c r="P410" s="189">
        <f>O410*H410</f>
        <v>0</v>
      </c>
      <c r="Q410" s="189">
        <v>1.5</v>
      </c>
      <c r="R410" s="189">
        <f>Q410*H410</f>
        <v>7.5</v>
      </c>
      <c r="S410" s="189">
        <v>0</v>
      </c>
      <c r="T410" s="190">
        <f>S410*H410</f>
        <v>0</v>
      </c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R410" s="191" t="s">
        <v>360</v>
      </c>
      <c r="AT410" s="191" t="s">
        <v>434</v>
      </c>
      <c r="AU410" s="191" t="s">
        <v>79</v>
      </c>
      <c r="AY410" s="19" t="s">
        <v>290</v>
      </c>
      <c r="BE410" s="192">
        <f>IF(N410="základní",J410,0)</f>
        <v>0</v>
      </c>
      <c r="BF410" s="192">
        <f>IF(N410="snížená",J410,0)</f>
        <v>0</v>
      </c>
      <c r="BG410" s="192">
        <f>IF(N410="zákl. přenesená",J410,0)</f>
        <v>0</v>
      </c>
      <c r="BH410" s="192">
        <f>IF(N410="sníž. přenesená",J410,0)</f>
        <v>0</v>
      </c>
      <c r="BI410" s="192">
        <f>IF(N410="nulová",J410,0)</f>
        <v>0</v>
      </c>
      <c r="BJ410" s="19" t="s">
        <v>77</v>
      </c>
      <c r="BK410" s="192">
        <f>ROUND(I410*H410,2)</f>
        <v>0</v>
      </c>
      <c r="BL410" s="19" t="s">
        <v>297</v>
      </c>
      <c r="BM410" s="191" t="s">
        <v>3584</v>
      </c>
    </row>
    <row r="411" spans="1:65" s="14" customFormat="1" ht="11.25">
      <c r="B411" s="209"/>
      <c r="C411" s="210"/>
      <c r="D411" s="200" t="s">
        <v>301</v>
      </c>
      <c r="E411" s="211" t="s">
        <v>19</v>
      </c>
      <c r="F411" s="212" t="s">
        <v>3306</v>
      </c>
      <c r="G411" s="210"/>
      <c r="H411" s="213">
        <v>5</v>
      </c>
      <c r="I411" s="214"/>
      <c r="J411" s="210"/>
      <c r="K411" s="210"/>
      <c r="L411" s="215"/>
      <c r="M411" s="216"/>
      <c r="N411" s="217"/>
      <c r="O411" s="217"/>
      <c r="P411" s="217"/>
      <c r="Q411" s="217"/>
      <c r="R411" s="217"/>
      <c r="S411" s="217"/>
      <c r="T411" s="218"/>
      <c r="AT411" s="219" t="s">
        <v>301</v>
      </c>
      <c r="AU411" s="219" t="s">
        <v>79</v>
      </c>
      <c r="AV411" s="14" t="s">
        <v>79</v>
      </c>
      <c r="AW411" s="14" t="s">
        <v>32</v>
      </c>
      <c r="AX411" s="14" t="s">
        <v>70</v>
      </c>
      <c r="AY411" s="219" t="s">
        <v>290</v>
      </c>
    </row>
    <row r="412" spans="1:65" s="15" customFormat="1" ht="11.25">
      <c r="B412" s="220"/>
      <c r="C412" s="221"/>
      <c r="D412" s="200" t="s">
        <v>301</v>
      </c>
      <c r="E412" s="222" t="s">
        <v>19</v>
      </c>
      <c r="F412" s="223" t="s">
        <v>304</v>
      </c>
      <c r="G412" s="221"/>
      <c r="H412" s="224">
        <v>5</v>
      </c>
      <c r="I412" s="225"/>
      <c r="J412" s="221"/>
      <c r="K412" s="221"/>
      <c r="L412" s="226"/>
      <c r="M412" s="227"/>
      <c r="N412" s="228"/>
      <c r="O412" s="228"/>
      <c r="P412" s="228"/>
      <c r="Q412" s="228"/>
      <c r="R412" s="228"/>
      <c r="S412" s="228"/>
      <c r="T412" s="229"/>
      <c r="AT412" s="230" t="s">
        <v>301</v>
      </c>
      <c r="AU412" s="230" t="s">
        <v>79</v>
      </c>
      <c r="AV412" s="15" t="s">
        <v>297</v>
      </c>
      <c r="AW412" s="15" t="s">
        <v>32</v>
      </c>
      <c r="AX412" s="15" t="s">
        <v>77</v>
      </c>
      <c r="AY412" s="230" t="s">
        <v>290</v>
      </c>
    </row>
    <row r="413" spans="1:65" s="2" customFormat="1" ht="16.5" customHeight="1">
      <c r="A413" s="36"/>
      <c r="B413" s="37"/>
      <c r="C413" s="242" t="s">
        <v>789</v>
      </c>
      <c r="D413" s="242" t="s">
        <v>434</v>
      </c>
      <c r="E413" s="243" t="s">
        <v>2691</v>
      </c>
      <c r="F413" s="244" t="s">
        <v>2692</v>
      </c>
      <c r="G413" s="245" t="s">
        <v>451</v>
      </c>
      <c r="H413" s="246">
        <v>15</v>
      </c>
      <c r="I413" s="247"/>
      <c r="J413" s="248">
        <f>ROUND(I413*H413,2)</f>
        <v>0</v>
      </c>
      <c r="K413" s="244" t="s">
        <v>19</v>
      </c>
      <c r="L413" s="249"/>
      <c r="M413" s="250" t="s">
        <v>19</v>
      </c>
      <c r="N413" s="251" t="s">
        <v>41</v>
      </c>
      <c r="O413" s="66"/>
      <c r="P413" s="189">
        <f>O413*H413</f>
        <v>0</v>
      </c>
      <c r="Q413" s="189">
        <v>2E-3</v>
      </c>
      <c r="R413" s="189">
        <f>Q413*H413</f>
        <v>0.03</v>
      </c>
      <c r="S413" s="189">
        <v>0</v>
      </c>
      <c r="T413" s="190">
        <f>S413*H413</f>
        <v>0</v>
      </c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R413" s="191" t="s">
        <v>360</v>
      </c>
      <c r="AT413" s="191" t="s">
        <v>434</v>
      </c>
      <c r="AU413" s="191" t="s">
        <v>79</v>
      </c>
      <c r="AY413" s="19" t="s">
        <v>290</v>
      </c>
      <c r="BE413" s="192">
        <f>IF(N413="základní",J413,0)</f>
        <v>0</v>
      </c>
      <c r="BF413" s="192">
        <f>IF(N413="snížená",J413,0)</f>
        <v>0</v>
      </c>
      <c r="BG413" s="192">
        <f>IF(N413="zákl. přenesená",J413,0)</f>
        <v>0</v>
      </c>
      <c r="BH413" s="192">
        <f>IF(N413="sníž. přenesená",J413,0)</f>
        <v>0</v>
      </c>
      <c r="BI413" s="192">
        <f>IF(N413="nulová",J413,0)</f>
        <v>0</v>
      </c>
      <c r="BJ413" s="19" t="s">
        <v>77</v>
      </c>
      <c r="BK413" s="192">
        <f>ROUND(I413*H413,2)</f>
        <v>0</v>
      </c>
      <c r="BL413" s="19" t="s">
        <v>297</v>
      </c>
      <c r="BM413" s="191" t="s">
        <v>3585</v>
      </c>
    </row>
    <row r="414" spans="1:65" s="14" customFormat="1" ht="11.25">
      <c r="B414" s="209"/>
      <c r="C414" s="210"/>
      <c r="D414" s="200" t="s">
        <v>301</v>
      </c>
      <c r="E414" s="211" t="s">
        <v>19</v>
      </c>
      <c r="F414" s="212" t="s">
        <v>3586</v>
      </c>
      <c r="G414" s="210"/>
      <c r="H414" s="213">
        <v>15</v>
      </c>
      <c r="I414" s="214"/>
      <c r="J414" s="210"/>
      <c r="K414" s="210"/>
      <c r="L414" s="215"/>
      <c r="M414" s="216"/>
      <c r="N414" s="217"/>
      <c r="O414" s="217"/>
      <c r="P414" s="217"/>
      <c r="Q414" s="217"/>
      <c r="R414" s="217"/>
      <c r="S414" s="217"/>
      <c r="T414" s="218"/>
      <c r="AT414" s="219" t="s">
        <v>301</v>
      </c>
      <c r="AU414" s="219" t="s">
        <v>79</v>
      </c>
      <c r="AV414" s="14" t="s">
        <v>79</v>
      </c>
      <c r="AW414" s="14" t="s">
        <v>32</v>
      </c>
      <c r="AX414" s="14" t="s">
        <v>70</v>
      </c>
      <c r="AY414" s="219" t="s">
        <v>290</v>
      </c>
    </row>
    <row r="415" spans="1:65" s="15" customFormat="1" ht="11.25">
      <c r="B415" s="220"/>
      <c r="C415" s="221"/>
      <c r="D415" s="200" t="s">
        <v>301</v>
      </c>
      <c r="E415" s="222" t="s">
        <v>19</v>
      </c>
      <c r="F415" s="223" t="s">
        <v>304</v>
      </c>
      <c r="G415" s="221"/>
      <c r="H415" s="224">
        <v>15</v>
      </c>
      <c r="I415" s="225"/>
      <c r="J415" s="221"/>
      <c r="K415" s="221"/>
      <c r="L415" s="226"/>
      <c r="M415" s="227"/>
      <c r="N415" s="228"/>
      <c r="O415" s="228"/>
      <c r="P415" s="228"/>
      <c r="Q415" s="228"/>
      <c r="R415" s="228"/>
      <c r="S415" s="228"/>
      <c r="T415" s="229"/>
      <c r="AT415" s="230" t="s">
        <v>301</v>
      </c>
      <c r="AU415" s="230" t="s">
        <v>79</v>
      </c>
      <c r="AV415" s="15" t="s">
        <v>297</v>
      </c>
      <c r="AW415" s="15" t="s">
        <v>32</v>
      </c>
      <c r="AX415" s="15" t="s">
        <v>77</v>
      </c>
      <c r="AY415" s="230" t="s">
        <v>290</v>
      </c>
    </row>
    <row r="416" spans="1:65" s="2" customFormat="1" ht="16.5" customHeight="1">
      <c r="A416" s="36"/>
      <c r="B416" s="37"/>
      <c r="C416" s="180" t="s">
        <v>808</v>
      </c>
      <c r="D416" s="180" t="s">
        <v>292</v>
      </c>
      <c r="E416" s="181" t="s">
        <v>1760</v>
      </c>
      <c r="F416" s="182" t="s">
        <v>1761</v>
      </c>
      <c r="G416" s="183" t="s">
        <v>451</v>
      </c>
      <c r="H416" s="184">
        <v>2</v>
      </c>
      <c r="I416" s="185"/>
      <c r="J416" s="186">
        <f>ROUND(I416*H416,2)</f>
        <v>0</v>
      </c>
      <c r="K416" s="182" t="s">
        <v>296</v>
      </c>
      <c r="L416" s="41"/>
      <c r="M416" s="187" t="s">
        <v>19</v>
      </c>
      <c r="N416" s="188" t="s">
        <v>41</v>
      </c>
      <c r="O416" s="66"/>
      <c r="P416" s="189">
        <f>O416*H416</f>
        <v>0</v>
      </c>
      <c r="Q416" s="189">
        <v>0.217338</v>
      </c>
      <c r="R416" s="189">
        <f>Q416*H416</f>
        <v>0.43467600000000001</v>
      </c>
      <c r="S416" s="189">
        <v>0</v>
      </c>
      <c r="T416" s="190">
        <f>S416*H416</f>
        <v>0</v>
      </c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R416" s="191" t="s">
        <v>297</v>
      </c>
      <c r="AT416" s="191" t="s">
        <v>292</v>
      </c>
      <c r="AU416" s="191" t="s">
        <v>79</v>
      </c>
      <c r="AY416" s="19" t="s">
        <v>290</v>
      </c>
      <c r="BE416" s="192">
        <f>IF(N416="základní",J416,0)</f>
        <v>0</v>
      </c>
      <c r="BF416" s="192">
        <f>IF(N416="snížená",J416,0)</f>
        <v>0</v>
      </c>
      <c r="BG416" s="192">
        <f>IF(N416="zákl. přenesená",J416,0)</f>
        <v>0</v>
      </c>
      <c r="BH416" s="192">
        <f>IF(N416="sníž. přenesená",J416,0)</f>
        <v>0</v>
      </c>
      <c r="BI416" s="192">
        <f>IF(N416="nulová",J416,0)</f>
        <v>0</v>
      </c>
      <c r="BJ416" s="19" t="s">
        <v>77</v>
      </c>
      <c r="BK416" s="192">
        <f>ROUND(I416*H416,2)</f>
        <v>0</v>
      </c>
      <c r="BL416" s="19" t="s">
        <v>297</v>
      </c>
      <c r="BM416" s="191" t="s">
        <v>3587</v>
      </c>
    </row>
    <row r="417" spans="1:65" s="2" customFormat="1" ht="11.25">
      <c r="A417" s="36"/>
      <c r="B417" s="37"/>
      <c r="C417" s="38"/>
      <c r="D417" s="193" t="s">
        <v>299</v>
      </c>
      <c r="E417" s="38"/>
      <c r="F417" s="194" t="s">
        <v>1763</v>
      </c>
      <c r="G417" s="38"/>
      <c r="H417" s="38"/>
      <c r="I417" s="195"/>
      <c r="J417" s="38"/>
      <c r="K417" s="38"/>
      <c r="L417" s="41"/>
      <c r="M417" s="196"/>
      <c r="N417" s="197"/>
      <c r="O417" s="66"/>
      <c r="P417" s="66"/>
      <c r="Q417" s="66"/>
      <c r="R417" s="66"/>
      <c r="S417" s="66"/>
      <c r="T417" s="67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T417" s="19" t="s">
        <v>299</v>
      </c>
      <c r="AU417" s="19" t="s">
        <v>79</v>
      </c>
    </row>
    <row r="418" spans="1:65" s="14" customFormat="1" ht="11.25">
      <c r="B418" s="209"/>
      <c r="C418" s="210"/>
      <c r="D418" s="200" t="s">
        <v>301</v>
      </c>
      <c r="E418" s="211" t="s">
        <v>19</v>
      </c>
      <c r="F418" s="212" t="s">
        <v>2904</v>
      </c>
      <c r="G418" s="210"/>
      <c r="H418" s="213">
        <v>2</v>
      </c>
      <c r="I418" s="214"/>
      <c r="J418" s="210"/>
      <c r="K418" s="210"/>
      <c r="L418" s="215"/>
      <c r="M418" s="216"/>
      <c r="N418" s="217"/>
      <c r="O418" s="217"/>
      <c r="P418" s="217"/>
      <c r="Q418" s="217"/>
      <c r="R418" s="217"/>
      <c r="S418" s="217"/>
      <c r="T418" s="218"/>
      <c r="AT418" s="219" t="s">
        <v>301</v>
      </c>
      <c r="AU418" s="219" t="s">
        <v>79</v>
      </c>
      <c r="AV418" s="14" t="s">
        <v>79</v>
      </c>
      <c r="AW418" s="14" t="s">
        <v>32</v>
      </c>
      <c r="AX418" s="14" t="s">
        <v>70</v>
      </c>
      <c r="AY418" s="219" t="s">
        <v>290</v>
      </c>
    </row>
    <row r="419" spans="1:65" s="15" customFormat="1" ht="11.25">
      <c r="B419" s="220"/>
      <c r="C419" s="221"/>
      <c r="D419" s="200" t="s">
        <v>301</v>
      </c>
      <c r="E419" s="222" t="s">
        <v>19</v>
      </c>
      <c r="F419" s="223" t="s">
        <v>304</v>
      </c>
      <c r="G419" s="221"/>
      <c r="H419" s="224">
        <v>2</v>
      </c>
      <c r="I419" s="225"/>
      <c r="J419" s="221"/>
      <c r="K419" s="221"/>
      <c r="L419" s="226"/>
      <c r="M419" s="227"/>
      <c r="N419" s="228"/>
      <c r="O419" s="228"/>
      <c r="P419" s="228"/>
      <c r="Q419" s="228"/>
      <c r="R419" s="228"/>
      <c r="S419" s="228"/>
      <c r="T419" s="229"/>
      <c r="AT419" s="230" t="s">
        <v>301</v>
      </c>
      <c r="AU419" s="230" t="s">
        <v>79</v>
      </c>
      <c r="AV419" s="15" t="s">
        <v>297</v>
      </c>
      <c r="AW419" s="15" t="s">
        <v>32</v>
      </c>
      <c r="AX419" s="15" t="s">
        <v>77</v>
      </c>
      <c r="AY419" s="230" t="s">
        <v>290</v>
      </c>
    </row>
    <row r="420" spans="1:65" s="2" customFormat="1" ht="16.5" customHeight="1">
      <c r="A420" s="36"/>
      <c r="B420" s="37"/>
      <c r="C420" s="242" t="s">
        <v>814</v>
      </c>
      <c r="D420" s="242" t="s">
        <v>434</v>
      </c>
      <c r="E420" s="243" t="s">
        <v>2697</v>
      </c>
      <c r="F420" s="244" t="s">
        <v>2698</v>
      </c>
      <c r="G420" s="245" t="s">
        <v>451</v>
      </c>
      <c r="H420" s="246">
        <v>2</v>
      </c>
      <c r="I420" s="247"/>
      <c r="J420" s="248">
        <f>ROUND(I420*H420,2)</f>
        <v>0</v>
      </c>
      <c r="K420" s="244" t="s">
        <v>19</v>
      </c>
      <c r="L420" s="249"/>
      <c r="M420" s="250" t="s">
        <v>19</v>
      </c>
      <c r="N420" s="251" t="s">
        <v>41</v>
      </c>
      <c r="O420" s="66"/>
      <c r="P420" s="189">
        <f>O420*H420</f>
        <v>0</v>
      </c>
      <c r="Q420" s="189">
        <v>0.06</v>
      </c>
      <c r="R420" s="189">
        <f>Q420*H420</f>
        <v>0.12</v>
      </c>
      <c r="S420" s="189">
        <v>0</v>
      </c>
      <c r="T420" s="190">
        <f>S420*H420</f>
        <v>0</v>
      </c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R420" s="191" t="s">
        <v>360</v>
      </c>
      <c r="AT420" s="191" t="s">
        <v>434</v>
      </c>
      <c r="AU420" s="191" t="s">
        <v>79</v>
      </c>
      <c r="AY420" s="19" t="s">
        <v>290</v>
      </c>
      <c r="BE420" s="192">
        <f>IF(N420="základní",J420,0)</f>
        <v>0</v>
      </c>
      <c r="BF420" s="192">
        <f>IF(N420="snížená",J420,0)</f>
        <v>0</v>
      </c>
      <c r="BG420" s="192">
        <f>IF(N420="zákl. přenesená",J420,0)</f>
        <v>0</v>
      </c>
      <c r="BH420" s="192">
        <f>IF(N420="sníž. přenesená",J420,0)</f>
        <v>0</v>
      </c>
      <c r="BI420" s="192">
        <f>IF(N420="nulová",J420,0)</f>
        <v>0</v>
      </c>
      <c r="BJ420" s="19" t="s">
        <v>77</v>
      </c>
      <c r="BK420" s="192">
        <f>ROUND(I420*H420,2)</f>
        <v>0</v>
      </c>
      <c r="BL420" s="19" t="s">
        <v>297</v>
      </c>
      <c r="BM420" s="191" t="s">
        <v>3588</v>
      </c>
    </row>
    <row r="421" spans="1:65" s="14" customFormat="1" ht="11.25">
      <c r="B421" s="209"/>
      <c r="C421" s="210"/>
      <c r="D421" s="200" t="s">
        <v>301</v>
      </c>
      <c r="E421" s="211" t="s">
        <v>19</v>
      </c>
      <c r="F421" s="212" t="s">
        <v>2904</v>
      </c>
      <c r="G421" s="210"/>
      <c r="H421" s="213">
        <v>2</v>
      </c>
      <c r="I421" s="214"/>
      <c r="J421" s="210"/>
      <c r="K421" s="210"/>
      <c r="L421" s="215"/>
      <c r="M421" s="216"/>
      <c r="N421" s="217"/>
      <c r="O421" s="217"/>
      <c r="P421" s="217"/>
      <c r="Q421" s="217"/>
      <c r="R421" s="217"/>
      <c r="S421" s="217"/>
      <c r="T421" s="218"/>
      <c r="AT421" s="219" t="s">
        <v>301</v>
      </c>
      <c r="AU421" s="219" t="s">
        <v>79</v>
      </c>
      <c r="AV421" s="14" t="s">
        <v>79</v>
      </c>
      <c r="AW421" s="14" t="s">
        <v>32</v>
      </c>
      <c r="AX421" s="14" t="s">
        <v>70</v>
      </c>
      <c r="AY421" s="219" t="s">
        <v>290</v>
      </c>
    </row>
    <row r="422" spans="1:65" s="15" customFormat="1" ht="11.25">
      <c r="B422" s="220"/>
      <c r="C422" s="221"/>
      <c r="D422" s="200" t="s">
        <v>301</v>
      </c>
      <c r="E422" s="222" t="s">
        <v>19</v>
      </c>
      <c r="F422" s="223" t="s">
        <v>304</v>
      </c>
      <c r="G422" s="221"/>
      <c r="H422" s="224">
        <v>2</v>
      </c>
      <c r="I422" s="225"/>
      <c r="J422" s="221"/>
      <c r="K422" s="221"/>
      <c r="L422" s="226"/>
      <c r="M422" s="227"/>
      <c r="N422" s="228"/>
      <c r="O422" s="228"/>
      <c r="P422" s="228"/>
      <c r="Q422" s="228"/>
      <c r="R422" s="228"/>
      <c r="S422" s="228"/>
      <c r="T422" s="229"/>
      <c r="AT422" s="230" t="s">
        <v>301</v>
      </c>
      <c r="AU422" s="230" t="s">
        <v>79</v>
      </c>
      <c r="AV422" s="15" t="s">
        <v>297</v>
      </c>
      <c r="AW422" s="15" t="s">
        <v>32</v>
      </c>
      <c r="AX422" s="15" t="s">
        <v>77</v>
      </c>
      <c r="AY422" s="230" t="s">
        <v>290</v>
      </c>
    </row>
    <row r="423" spans="1:65" s="2" customFormat="1" ht="16.5" customHeight="1">
      <c r="A423" s="36"/>
      <c r="B423" s="37"/>
      <c r="C423" s="180" t="s">
        <v>833</v>
      </c>
      <c r="D423" s="180" t="s">
        <v>292</v>
      </c>
      <c r="E423" s="181" t="s">
        <v>2700</v>
      </c>
      <c r="F423" s="182" t="s">
        <v>2701</v>
      </c>
      <c r="G423" s="183" t="s">
        <v>451</v>
      </c>
      <c r="H423" s="184">
        <v>3</v>
      </c>
      <c r="I423" s="185"/>
      <c r="J423" s="186">
        <f>ROUND(I423*H423,2)</f>
        <v>0</v>
      </c>
      <c r="K423" s="182" t="s">
        <v>296</v>
      </c>
      <c r="L423" s="41"/>
      <c r="M423" s="187" t="s">
        <v>19</v>
      </c>
      <c r="N423" s="188" t="s">
        <v>41</v>
      </c>
      <c r="O423" s="66"/>
      <c r="P423" s="189">
        <f>O423*H423</f>
        <v>0</v>
      </c>
      <c r="Q423" s="189">
        <v>0.217338</v>
      </c>
      <c r="R423" s="189">
        <f>Q423*H423</f>
        <v>0.65201399999999998</v>
      </c>
      <c r="S423" s="189">
        <v>0</v>
      </c>
      <c r="T423" s="190">
        <f>S423*H423</f>
        <v>0</v>
      </c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R423" s="191" t="s">
        <v>297</v>
      </c>
      <c r="AT423" s="191" t="s">
        <v>292</v>
      </c>
      <c r="AU423" s="191" t="s">
        <v>79</v>
      </c>
      <c r="AY423" s="19" t="s">
        <v>290</v>
      </c>
      <c r="BE423" s="192">
        <f>IF(N423="základní",J423,0)</f>
        <v>0</v>
      </c>
      <c r="BF423" s="192">
        <f>IF(N423="snížená",J423,0)</f>
        <v>0</v>
      </c>
      <c r="BG423" s="192">
        <f>IF(N423="zákl. přenesená",J423,0)</f>
        <v>0</v>
      </c>
      <c r="BH423" s="192">
        <f>IF(N423="sníž. přenesená",J423,0)</f>
        <v>0</v>
      </c>
      <c r="BI423" s="192">
        <f>IF(N423="nulová",J423,0)</f>
        <v>0</v>
      </c>
      <c r="BJ423" s="19" t="s">
        <v>77</v>
      </c>
      <c r="BK423" s="192">
        <f>ROUND(I423*H423,2)</f>
        <v>0</v>
      </c>
      <c r="BL423" s="19" t="s">
        <v>297</v>
      </c>
      <c r="BM423" s="191" t="s">
        <v>3589</v>
      </c>
    </row>
    <row r="424" spans="1:65" s="2" customFormat="1" ht="11.25">
      <c r="A424" s="36"/>
      <c r="B424" s="37"/>
      <c r="C424" s="38"/>
      <c r="D424" s="193" t="s">
        <v>299</v>
      </c>
      <c r="E424" s="38"/>
      <c r="F424" s="194" t="s">
        <v>2703</v>
      </c>
      <c r="G424" s="38"/>
      <c r="H424" s="38"/>
      <c r="I424" s="195"/>
      <c r="J424" s="38"/>
      <c r="K424" s="38"/>
      <c r="L424" s="41"/>
      <c r="M424" s="196"/>
      <c r="N424" s="197"/>
      <c r="O424" s="66"/>
      <c r="P424" s="66"/>
      <c r="Q424" s="66"/>
      <c r="R424" s="66"/>
      <c r="S424" s="66"/>
      <c r="T424" s="67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T424" s="19" t="s">
        <v>299</v>
      </c>
      <c r="AU424" s="19" t="s">
        <v>79</v>
      </c>
    </row>
    <row r="425" spans="1:65" s="14" customFormat="1" ht="11.25">
      <c r="B425" s="209"/>
      <c r="C425" s="210"/>
      <c r="D425" s="200" t="s">
        <v>301</v>
      </c>
      <c r="E425" s="211" t="s">
        <v>19</v>
      </c>
      <c r="F425" s="212" t="s">
        <v>2696</v>
      </c>
      <c r="G425" s="210"/>
      <c r="H425" s="213">
        <v>3</v>
      </c>
      <c r="I425" s="214"/>
      <c r="J425" s="210"/>
      <c r="K425" s="210"/>
      <c r="L425" s="215"/>
      <c r="M425" s="216"/>
      <c r="N425" s="217"/>
      <c r="O425" s="217"/>
      <c r="P425" s="217"/>
      <c r="Q425" s="217"/>
      <c r="R425" s="217"/>
      <c r="S425" s="217"/>
      <c r="T425" s="218"/>
      <c r="AT425" s="219" t="s">
        <v>301</v>
      </c>
      <c r="AU425" s="219" t="s">
        <v>79</v>
      </c>
      <c r="AV425" s="14" t="s">
        <v>79</v>
      </c>
      <c r="AW425" s="14" t="s">
        <v>32</v>
      </c>
      <c r="AX425" s="14" t="s">
        <v>70</v>
      </c>
      <c r="AY425" s="219" t="s">
        <v>290</v>
      </c>
    </row>
    <row r="426" spans="1:65" s="15" customFormat="1" ht="11.25">
      <c r="B426" s="220"/>
      <c r="C426" s="221"/>
      <c r="D426" s="200" t="s">
        <v>301</v>
      </c>
      <c r="E426" s="222" t="s">
        <v>19</v>
      </c>
      <c r="F426" s="223" t="s">
        <v>304</v>
      </c>
      <c r="G426" s="221"/>
      <c r="H426" s="224">
        <v>3</v>
      </c>
      <c r="I426" s="225"/>
      <c r="J426" s="221"/>
      <c r="K426" s="221"/>
      <c r="L426" s="226"/>
      <c r="M426" s="227"/>
      <c r="N426" s="228"/>
      <c r="O426" s="228"/>
      <c r="P426" s="228"/>
      <c r="Q426" s="228"/>
      <c r="R426" s="228"/>
      <c r="S426" s="228"/>
      <c r="T426" s="229"/>
      <c r="AT426" s="230" t="s">
        <v>301</v>
      </c>
      <c r="AU426" s="230" t="s">
        <v>79</v>
      </c>
      <c r="AV426" s="15" t="s">
        <v>297</v>
      </c>
      <c r="AW426" s="15" t="s">
        <v>32</v>
      </c>
      <c r="AX426" s="15" t="s">
        <v>77</v>
      </c>
      <c r="AY426" s="230" t="s">
        <v>290</v>
      </c>
    </row>
    <row r="427" spans="1:65" s="2" customFormat="1" ht="16.5" customHeight="1">
      <c r="A427" s="36"/>
      <c r="B427" s="37"/>
      <c r="C427" s="242" t="s">
        <v>839</v>
      </c>
      <c r="D427" s="242" t="s">
        <v>434</v>
      </c>
      <c r="E427" s="243" t="s">
        <v>2241</v>
      </c>
      <c r="F427" s="244" t="s">
        <v>2705</v>
      </c>
      <c r="G427" s="245" t="s">
        <v>451</v>
      </c>
      <c r="H427" s="246">
        <v>3</v>
      </c>
      <c r="I427" s="247"/>
      <c r="J427" s="248">
        <f>ROUND(I427*H427,2)</f>
        <v>0</v>
      </c>
      <c r="K427" s="244" t="s">
        <v>19</v>
      </c>
      <c r="L427" s="249"/>
      <c r="M427" s="250" t="s">
        <v>19</v>
      </c>
      <c r="N427" s="251" t="s">
        <v>41</v>
      </c>
      <c r="O427" s="66"/>
      <c r="P427" s="189">
        <f>O427*H427</f>
        <v>0</v>
      </c>
      <c r="Q427" s="189">
        <v>0.12</v>
      </c>
      <c r="R427" s="189">
        <f>Q427*H427</f>
        <v>0.36</v>
      </c>
      <c r="S427" s="189">
        <v>0</v>
      </c>
      <c r="T427" s="190">
        <f>S427*H427</f>
        <v>0</v>
      </c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R427" s="191" t="s">
        <v>360</v>
      </c>
      <c r="AT427" s="191" t="s">
        <v>434</v>
      </c>
      <c r="AU427" s="191" t="s">
        <v>79</v>
      </c>
      <c r="AY427" s="19" t="s">
        <v>290</v>
      </c>
      <c r="BE427" s="192">
        <f>IF(N427="základní",J427,0)</f>
        <v>0</v>
      </c>
      <c r="BF427" s="192">
        <f>IF(N427="snížená",J427,0)</f>
        <v>0</v>
      </c>
      <c r="BG427" s="192">
        <f>IF(N427="zákl. přenesená",J427,0)</f>
        <v>0</v>
      </c>
      <c r="BH427" s="192">
        <f>IF(N427="sníž. přenesená",J427,0)</f>
        <v>0</v>
      </c>
      <c r="BI427" s="192">
        <f>IF(N427="nulová",J427,0)</f>
        <v>0</v>
      </c>
      <c r="BJ427" s="19" t="s">
        <v>77</v>
      </c>
      <c r="BK427" s="192">
        <f>ROUND(I427*H427,2)</f>
        <v>0</v>
      </c>
      <c r="BL427" s="19" t="s">
        <v>297</v>
      </c>
      <c r="BM427" s="191" t="s">
        <v>3590</v>
      </c>
    </row>
    <row r="428" spans="1:65" s="14" customFormat="1" ht="11.25">
      <c r="B428" s="209"/>
      <c r="C428" s="210"/>
      <c r="D428" s="200" t="s">
        <v>301</v>
      </c>
      <c r="E428" s="211" t="s">
        <v>19</v>
      </c>
      <c r="F428" s="212" t="s">
        <v>2696</v>
      </c>
      <c r="G428" s="210"/>
      <c r="H428" s="213">
        <v>3</v>
      </c>
      <c r="I428" s="214"/>
      <c r="J428" s="210"/>
      <c r="K428" s="210"/>
      <c r="L428" s="215"/>
      <c r="M428" s="216"/>
      <c r="N428" s="217"/>
      <c r="O428" s="217"/>
      <c r="P428" s="217"/>
      <c r="Q428" s="217"/>
      <c r="R428" s="217"/>
      <c r="S428" s="217"/>
      <c r="T428" s="218"/>
      <c r="AT428" s="219" t="s">
        <v>301</v>
      </c>
      <c r="AU428" s="219" t="s">
        <v>79</v>
      </c>
      <c r="AV428" s="14" t="s">
        <v>79</v>
      </c>
      <c r="AW428" s="14" t="s">
        <v>32</v>
      </c>
      <c r="AX428" s="14" t="s">
        <v>70</v>
      </c>
      <c r="AY428" s="219" t="s">
        <v>290</v>
      </c>
    </row>
    <row r="429" spans="1:65" s="15" customFormat="1" ht="11.25">
      <c r="B429" s="220"/>
      <c r="C429" s="221"/>
      <c r="D429" s="200" t="s">
        <v>301</v>
      </c>
      <c r="E429" s="222" t="s">
        <v>19</v>
      </c>
      <c r="F429" s="223" t="s">
        <v>304</v>
      </c>
      <c r="G429" s="221"/>
      <c r="H429" s="224">
        <v>3</v>
      </c>
      <c r="I429" s="225"/>
      <c r="J429" s="221"/>
      <c r="K429" s="221"/>
      <c r="L429" s="226"/>
      <c r="M429" s="227"/>
      <c r="N429" s="228"/>
      <c r="O429" s="228"/>
      <c r="P429" s="228"/>
      <c r="Q429" s="228"/>
      <c r="R429" s="228"/>
      <c r="S429" s="228"/>
      <c r="T429" s="229"/>
      <c r="AT429" s="230" t="s">
        <v>301</v>
      </c>
      <c r="AU429" s="230" t="s">
        <v>79</v>
      </c>
      <c r="AV429" s="15" t="s">
        <v>297</v>
      </c>
      <c r="AW429" s="15" t="s">
        <v>32</v>
      </c>
      <c r="AX429" s="15" t="s">
        <v>77</v>
      </c>
      <c r="AY429" s="230" t="s">
        <v>290</v>
      </c>
    </row>
    <row r="430" spans="1:65" s="12" customFormat="1" ht="22.9" customHeight="1">
      <c r="B430" s="164"/>
      <c r="C430" s="165"/>
      <c r="D430" s="166" t="s">
        <v>69</v>
      </c>
      <c r="E430" s="178" t="s">
        <v>368</v>
      </c>
      <c r="F430" s="178" t="s">
        <v>2094</v>
      </c>
      <c r="G430" s="165"/>
      <c r="H430" s="165"/>
      <c r="I430" s="168"/>
      <c r="J430" s="179">
        <f>BK430</f>
        <v>0</v>
      </c>
      <c r="K430" s="165"/>
      <c r="L430" s="170"/>
      <c r="M430" s="171"/>
      <c r="N430" s="172"/>
      <c r="O430" s="172"/>
      <c r="P430" s="173">
        <f>SUM(P431:P434)</f>
        <v>0</v>
      </c>
      <c r="Q430" s="172"/>
      <c r="R430" s="173">
        <f>SUM(R431:R434)</f>
        <v>4.8173851200000009</v>
      </c>
      <c r="S430" s="172"/>
      <c r="T430" s="174">
        <f>SUM(T431:T434)</f>
        <v>0</v>
      </c>
      <c r="AR430" s="175" t="s">
        <v>77</v>
      </c>
      <c r="AT430" s="176" t="s">
        <v>69</v>
      </c>
      <c r="AU430" s="176" t="s">
        <v>77</v>
      </c>
      <c r="AY430" s="175" t="s">
        <v>290</v>
      </c>
      <c r="BK430" s="177">
        <f>SUM(BK431:BK434)</f>
        <v>0</v>
      </c>
    </row>
    <row r="431" spans="1:65" s="2" customFormat="1" ht="24.2" customHeight="1">
      <c r="A431" s="36"/>
      <c r="B431" s="37"/>
      <c r="C431" s="180" t="s">
        <v>845</v>
      </c>
      <c r="D431" s="180" t="s">
        <v>292</v>
      </c>
      <c r="E431" s="181" t="s">
        <v>2712</v>
      </c>
      <c r="F431" s="182" t="s">
        <v>2713</v>
      </c>
      <c r="G431" s="183" t="s">
        <v>295</v>
      </c>
      <c r="H431" s="184">
        <v>31</v>
      </c>
      <c r="I431" s="185"/>
      <c r="J431" s="186">
        <f>ROUND(I431*H431,2)</f>
        <v>0</v>
      </c>
      <c r="K431" s="182" t="s">
        <v>296</v>
      </c>
      <c r="L431" s="41"/>
      <c r="M431" s="187" t="s">
        <v>19</v>
      </c>
      <c r="N431" s="188" t="s">
        <v>41</v>
      </c>
      <c r="O431" s="66"/>
      <c r="P431" s="189">
        <f>O431*H431</f>
        <v>0</v>
      </c>
      <c r="Q431" s="189">
        <v>0.15539952000000001</v>
      </c>
      <c r="R431" s="189">
        <f>Q431*H431</f>
        <v>4.8173851200000009</v>
      </c>
      <c r="S431" s="189">
        <v>0</v>
      </c>
      <c r="T431" s="190">
        <f>S431*H431</f>
        <v>0</v>
      </c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R431" s="191" t="s">
        <v>297</v>
      </c>
      <c r="AT431" s="191" t="s">
        <v>292</v>
      </c>
      <c r="AU431" s="191" t="s">
        <v>79</v>
      </c>
      <c r="AY431" s="19" t="s">
        <v>290</v>
      </c>
      <c r="BE431" s="192">
        <f>IF(N431="základní",J431,0)</f>
        <v>0</v>
      </c>
      <c r="BF431" s="192">
        <f>IF(N431="snížená",J431,0)</f>
        <v>0</v>
      </c>
      <c r="BG431" s="192">
        <f>IF(N431="zákl. přenesená",J431,0)</f>
        <v>0</v>
      </c>
      <c r="BH431" s="192">
        <f>IF(N431="sníž. přenesená",J431,0)</f>
        <v>0</v>
      </c>
      <c r="BI431" s="192">
        <f>IF(N431="nulová",J431,0)</f>
        <v>0</v>
      </c>
      <c r="BJ431" s="19" t="s">
        <v>77</v>
      </c>
      <c r="BK431" s="192">
        <f>ROUND(I431*H431,2)</f>
        <v>0</v>
      </c>
      <c r="BL431" s="19" t="s">
        <v>297</v>
      </c>
      <c r="BM431" s="191" t="s">
        <v>3591</v>
      </c>
    </row>
    <row r="432" spans="1:65" s="2" customFormat="1" ht="11.25">
      <c r="A432" s="36"/>
      <c r="B432" s="37"/>
      <c r="C432" s="38"/>
      <c r="D432" s="193" t="s">
        <v>299</v>
      </c>
      <c r="E432" s="38"/>
      <c r="F432" s="194" t="s">
        <v>2715</v>
      </c>
      <c r="G432" s="38"/>
      <c r="H432" s="38"/>
      <c r="I432" s="195"/>
      <c r="J432" s="38"/>
      <c r="K432" s="38"/>
      <c r="L432" s="41"/>
      <c r="M432" s="196"/>
      <c r="N432" s="197"/>
      <c r="O432" s="66"/>
      <c r="P432" s="66"/>
      <c r="Q432" s="66"/>
      <c r="R432" s="66"/>
      <c r="S432" s="66"/>
      <c r="T432" s="67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T432" s="19" t="s">
        <v>299</v>
      </c>
      <c r="AU432" s="19" t="s">
        <v>79</v>
      </c>
    </row>
    <row r="433" spans="1:65" s="14" customFormat="1" ht="11.25">
      <c r="B433" s="209"/>
      <c r="C433" s="210"/>
      <c r="D433" s="200" t="s">
        <v>301</v>
      </c>
      <c r="E433" s="211" t="s">
        <v>19</v>
      </c>
      <c r="F433" s="212" t="s">
        <v>3490</v>
      </c>
      <c r="G433" s="210"/>
      <c r="H433" s="213">
        <v>31</v>
      </c>
      <c r="I433" s="214"/>
      <c r="J433" s="210"/>
      <c r="K433" s="210"/>
      <c r="L433" s="215"/>
      <c r="M433" s="216"/>
      <c r="N433" s="217"/>
      <c r="O433" s="217"/>
      <c r="P433" s="217"/>
      <c r="Q433" s="217"/>
      <c r="R433" s="217"/>
      <c r="S433" s="217"/>
      <c r="T433" s="218"/>
      <c r="AT433" s="219" t="s">
        <v>301</v>
      </c>
      <c r="AU433" s="219" t="s">
        <v>79</v>
      </c>
      <c r="AV433" s="14" t="s">
        <v>79</v>
      </c>
      <c r="AW433" s="14" t="s">
        <v>32</v>
      </c>
      <c r="AX433" s="14" t="s">
        <v>70</v>
      </c>
      <c r="AY433" s="219" t="s">
        <v>290</v>
      </c>
    </row>
    <row r="434" spans="1:65" s="15" customFormat="1" ht="11.25">
      <c r="B434" s="220"/>
      <c r="C434" s="221"/>
      <c r="D434" s="200" t="s">
        <v>301</v>
      </c>
      <c r="E434" s="222" t="s">
        <v>19</v>
      </c>
      <c r="F434" s="223" t="s">
        <v>304</v>
      </c>
      <c r="G434" s="221"/>
      <c r="H434" s="224">
        <v>31</v>
      </c>
      <c r="I434" s="225"/>
      <c r="J434" s="221"/>
      <c r="K434" s="221"/>
      <c r="L434" s="226"/>
      <c r="M434" s="227"/>
      <c r="N434" s="228"/>
      <c r="O434" s="228"/>
      <c r="P434" s="228"/>
      <c r="Q434" s="228"/>
      <c r="R434" s="228"/>
      <c r="S434" s="228"/>
      <c r="T434" s="229"/>
      <c r="AT434" s="230" t="s">
        <v>301</v>
      </c>
      <c r="AU434" s="230" t="s">
        <v>79</v>
      </c>
      <c r="AV434" s="15" t="s">
        <v>297</v>
      </c>
      <c r="AW434" s="15" t="s">
        <v>32</v>
      </c>
      <c r="AX434" s="15" t="s">
        <v>77</v>
      </c>
      <c r="AY434" s="230" t="s">
        <v>290</v>
      </c>
    </row>
    <row r="435" spans="1:65" s="12" customFormat="1" ht="22.9" customHeight="1">
      <c r="B435" s="164"/>
      <c r="C435" s="165"/>
      <c r="D435" s="166" t="s">
        <v>69</v>
      </c>
      <c r="E435" s="178" t="s">
        <v>979</v>
      </c>
      <c r="F435" s="178" t="s">
        <v>980</v>
      </c>
      <c r="G435" s="165"/>
      <c r="H435" s="165"/>
      <c r="I435" s="168"/>
      <c r="J435" s="179">
        <f>BK435</f>
        <v>0</v>
      </c>
      <c r="K435" s="165"/>
      <c r="L435" s="170"/>
      <c r="M435" s="171"/>
      <c r="N435" s="172"/>
      <c r="O435" s="172"/>
      <c r="P435" s="173">
        <f>SUM(P436:P439)</f>
        <v>0</v>
      </c>
      <c r="Q435" s="172"/>
      <c r="R435" s="173">
        <f>SUM(R436:R439)</f>
        <v>0</v>
      </c>
      <c r="S435" s="172"/>
      <c r="T435" s="174">
        <f>SUM(T436:T439)</f>
        <v>0</v>
      </c>
      <c r="AR435" s="175" t="s">
        <v>77</v>
      </c>
      <c r="AT435" s="176" t="s">
        <v>69</v>
      </c>
      <c r="AU435" s="176" t="s">
        <v>77</v>
      </c>
      <c r="AY435" s="175" t="s">
        <v>290</v>
      </c>
      <c r="BK435" s="177">
        <f>SUM(BK436:BK439)</f>
        <v>0</v>
      </c>
    </row>
    <row r="436" spans="1:65" s="2" customFormat="1" ht="24.2" customHeight="1">
      <c r="A436" s="36"/>
      <c r="B436" s="37"/>
      <c r="C436" s="180" t="s">
        <v>851</v>
      </c>
      <c r="D436" s="180" t="s">
        <v>292</v>
      </c>
      <c r="E436" s="181" t="s">
        <v>1768</v>
      </c>
      <c r="F436" s="182" t="s">
        <v>1769</v>
      </c>
      <c r="G436" s="183" t="s">
        <v>489</v>
      </c>
      <c r="H436" s="184">
        <v>64.284000000000006</v>
      </c>
      <c r="I436" s="185"/>
      <c r="J436" s="186">
        <f>ROUND(I436*H436,2)</f>
        <v>0</v>
      </c>
      <c r="K436" s="182" t="s">
        <v>296</v>
      </c>
      <c r="L436" s="41"/>
      <c r="M436" s="187" t="s">
        <v>19</v>
      </c>
      <c r="N436" s="188" t="s">
        <v>41</v>
      </c>
      <c r="O436" s="66"/>
      <c r="P436" s="189">
        <f>O436*H436</f>
        <v>0</v>
      </c>
      <c r="Q436" s="189">
        <v>0</v>
      </c>
      <c r="R436" s="189">
        <f>Q436*H436</f>
        <v>0</v>
      </c>
      <c r="S436" s="189">
        <v>0</v>
      </c>
      <c r="T436" s="190">
        <f>S436*H436</f>
        <v>0</v>
      </c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R436" s="191" t="s">
        <v>297</v>
      </c>
      <c r="AT436" s="191" t="s">
        <v>292</v>
      </c>
      <c r="AU436" s="191" t="s">
        <v>79</v>
      </c>
      <c r="AY436" s="19" t="s">
        <v>290</v>
      </c>
      <c r="BE436" s="192">
        <f>IF(N436="základní",J436,0)</f>
        <v>0</v>
      </c>
      <c r="BF436" s="192">
        <f>IF(N436="snížená",J436,0)</f>
        <v>0</v>
      </c>
      <c r="BG436" s="192">
        <f>IF(N436="zákl. přenesená",J436,0)</f>
        <v>0</v>
      </c>
      <c r="BH436" s="192">
        <f>IF(N436="sníž. přenesená",J436,0)</f>
        <v>0</v>
      </c>
      <c r="BI436" s="192">
        <f>IF(N436="nulová",J436,0)</f>
        <v>0</v>
      </c>
      <c r="BJ436" s="19" t="s">
        <v>77</v>
      </c>
      <c r="BK436" s="192">
        <f>ROUND(I436*H436,2)</f>
        <v>0</v>
      </c>
      <c r="BL436" s="19" t="s">
        <v>297</v>
      </c>
      <c r="BM436" s="191" t="s">
        <v>3592</v>
      </c>
    </row>
    <row r="437" spans="1:65" s="2" customFormat="1" ht="11.25">
      <c r="A437" s="36"/>
      <c r="B437" s="37"/>
      <c r="C437" s="38"/>
      <c r="D437" s="193" t="s">
        <v>299</v>
      </c>
      <c r="E437" s="38"/>
      <c r="F437" s="194" t="s">
        <v>1771</v>
      </c>
      <c r="G437" s="38"/>
      <c r="H437" s="38"/>
      <c r="I437" s="195"/>
      <c r="J437" s="38"/>
      <c r="K437" s="38"/>
      <c r="L437" s="41"/>
      <c r="M437" s="196"/>
      <c r="N437" s="197"/>
      <c r="O437" s="66"/>
      <c r="P437" s="66"/>
      <c r="Q437" s="66"/>
      <c r="R437" s="66"/>
      <c r="S437" s="66"/>
      <c r="T437" s="67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T437" s="19" t="s">
        <v>299</v>
      </c>
      <c r="AU437" s="19" t="s">
        <v>79</v>
      </c>
    </row>
    <row r="438" spans="1:65" s="2" customFormat="1" ht="33" customHeight="1">
      <c r="A438" s="36"/>
      <c r="B438" s="37"/>
      <c r="C438" s="180" t="s">
        <v>857</v>
      </c>
      <c r="D438" s="180" t="s">
        <v>292</v>
      </c>
      <c r="E438" s="181" t="s">
        <v>2382</v>
      </c>
      <c r="F438" s="182" t="s">
        <v>2383</v>
      </c>
      <c r="G438" s="183" t="s">
        <v>489</v>
      </c>
      <c r="H438" s="184">
        <v>64.284000000000006</v>
      </c>
      <c r="I438" s="185"/>
      <c r="J438" s="186">
        <f>ROUND(I438*H438,2)</f>
        <v>0</v>
      </c>
      <c r="K438" s="182" t="s">
        <v>296</v>
      </c>
      <c r="L438" s="41"/>
      <c r="M438" s="187" t="s">
        <v>19</v>
      </c>
      <c r="N438" s="188" t="s">
        <v>41</v>
      </c>
      <c r="O438" s="66"/>
      <c r="P438" s="189">
        <f>O438*H438</f>
        <v>0</v>
      </c>
      <c r="Q438" s="189">
        <v>0</v>
      </c>
      <c r="R438" s="189">
        <f>Q438*H438</f>
        <v>0</v>
      </c>
      <c r="S438" s="189">
        <v>0</v>
      </c>
      <c r="T438" s="190">
        <f>S438*H438</f>
        <v>0</v>
      </c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R438" s="191" t="s">
        <v>297</v>
      </c>
      <c r="AT438" s="191" t="s">
        <v>292</v>
      </c>
      <c r="AU438" s="191" t="s">
        <v>79</v>
      </c>
      <c r="AY438" s="19" t="s">
        <v>290</v>
      </c>
      <c r="BE438" s="192">
        <f>IF(N438="základní",J438,0)</f>
        <v>0</v>
      </c>
      <c r="BF438" s="192">
        <f>IF(N438="snížená",J438,0)</f>
        <v>0</v>
      </c>
      <c r="BG438" s="192">
        <f>IF(N438="zákl. přenesená",J438,0)</f>
        <v>0</v>
      </c>
      <c r="BH438" s="192">
        <f>IF(N438="sníž. přenesená",J438,0)</f>
        <v>0</v>
      </c>
      <c r="BI438" s="192">
        <f>IF(N438="nulová",J438,0)</f>
        <v>0</v>
      </c>
      <c r="BJ438" s="19" t="s">
        <v>77</v>
      </c>
      <c r="BK438" s="192">
        <f>ROUND(I438*H438,2)</f>
        <v>0</v>
      </c>
      <c r="BL438" s="19" t="s">
        <v>297</v>
      </c>
      <c r="BM438" s="191" t="s">
        <v>3593</v>
      </c>
    </row>
    <row r="439" spans="1:65" s="2" customFormat="1" ht="11.25">
      <c r="A439" s="36"/>
      <c r="B439" s="37"/>
      <c r="C439" s="38"/>
      <c r="D439" s="193" t="s">
        <v>299</v>
      </c>
      <c r="E439" s="38"/>
      <c r="F439" s="194" t="s">
        <v>2385</v>
      </c>
      <c r="G439" s="38"/>
      <c r="H439" s="38"/>
      <c r="I439" s="195"/>
      <c r="J439" s="38"/>
      <c r="K439" s="38"/>
      <c r="L439" s="41"/>
      <c r="M439" s="255"/>
      <c r="N439" s="256"/>
      <c r="O439" s="257"/>
      <c r="P439" s="257"/>
      <c r="Q439" s="257"/>
      <c r="R439" s="257"/>
      <c r="S439" s="257"/>
      <c r="T439" s="258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T439" s="19" t="s">
        <v>299</v>
      </c>
      <c r="AU439" s="19" t="s">
        <v>79</v>
      </c>
    </row>
    <row r="440" spans="1:65" s="2" customFormat="1" ht="6.95" customHeight="1">
      <c r="A440" s="36"/>
      <c r="B440" s="49"/>
      <c r="C440" s="50"/>
      <c r="D440" s="50"/>
      <c r="E440" s="50"/>
      <c r="F440" s="50"/>
      <c r="G440" s="50"/>
      <c r="H440" s="50"/>
      <c r="I440" s="50"/>
      <c r="J440" s="50"/>
      <c r="K440" s="50"/>
      <c r="L440" s="41"/>
      <c r="M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</row>
  </sheetData>
  <sheetProtection algorithmName="SHA-512" hashValue="+kfHRM6WMqboZILpIbSsfVlH2jJKUgteDdgyrWzFAqGm8pMpsNViUFWqJU6ecC8j3UTdieZtAHt80mSK/RME9A==" saltValue="SdITwy9gVlsk7BDU+S+ZtSg0CIa+AXyyeFHHyuW7iirPkpicR74nXc5BsA/ijnaN7ldo2Kar4as8sVesarj2Tw==" spinCount="100000" sheet="1" objects="1" scenarios="1" formatColumns="0" formatRows="0" autoFilter="0"/>
  <autoFilter ref="C92:K439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1" r:id="rId2"/>
    <hyperlink ref="F105" r:id="rId3"/>
    <hyperlink ref="F110" r:id="rId4"/>
    <hyperlink ref="F114" r:id="rId5"/>
    <hyperlink ref="F118" r:id="rId6"/>
    <hyperlink ref="F122" r:id="rId7"/>
    <hyperlink ref="F126" r:id="rId8"/>
    <hyperlink ref="F130" r:id="rId9"/>
    <hyperlink ref="F134" r:id="rId10"/>
    <hyperlink ref="F138" r:id="rId11"/>
    <hyperlink ref="F152" r:id="rId12"/>
    <hyperlink ref="F157" r:id="rId13"/>
    <hyperlink ref="F163" r:id="rId14"/>
    <hyperlink ref="F165" r:id="rId15"/>
    <hyperlink ref="F187" r:id="rId16"/>
    <hyperlink ref="F203" r:id="rId17"/>
    <hyperlink ref="F215" r:id="rId18"/>
    <hyperlink ref="F233" r:id="rId19"/>
    <hyperlink ref="F245" r:id="rId20"/>
    <hyperlink ref="F251" r:id="rId21"/>
    <hyperlink ref="F258" r:id="rId22"/>
    <hyperlink ref="F277" r:id="rId23"/>
    <hyperlink ref="F281" r:id="rId24"/>
    <hyperlink ref="F285" r:id="rId25"/>
    <hyperlink ref="F289" r:id="rId26"/>
    <hyperlink ref="F293" r:id="rId27"/>
    <hyperlink ref="F297" r:id="rId28"/>
    <hyperlink ref="F310" r:id="rId29"/>
    <hyperlink ref="F314" r:id="rId30"/>
    <hyperlink ref="F316" r:id="rId31"/>
    <hyperlink ref="F321" r:id="rId32"/>
    <hyperlink ref="F325" r:id="rId33"/>
    <hyperlink ref="F340" r:id="rId34"/>
    <hyperlink ref="F344" r:id="rId35"/>
    <hyperlink ref="F349" r:id="rId36"/>
    <hyperlink ref="F356" r:id="rId37"/>
    <hyperlink ref="F360" r:id="rId38"/>
    <hyperlink ref="F365" r:id="rId39"/>
    <hyperlink ref="F369" r:id="rId40"/>
    <hyperlink ref="F375" r:id="rId41"/>
    <hyperlink ref="F379" r:id="rId42"/>
    <hyperlink ref="F381" r:id="rId43"/>
    <hyperlink ref="F385" r:id="rId44"/>
    <hyperlink ref="F400" r:id="rId45"/>
    <hyperlink ref="F407" r:id="rId46"/>
    <hyperlink ref="F417" r:id="rId47"/>
    <hyperlink ref="F424" r:id="rId48"/>
    <hyperlink ref="F432" r:id="rId49"/>
    <hyperlink ref="F437" r:id="rId50"/>
    <hyperlink ref="F439" r:id="rId5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1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126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3594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ROUND(J93,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ROUND((SUM(BE93:BE410)),  2)</f>
        <v>0</v>
      </c>
      <c r="G35" s="36"/>
      <c r="H35" s="36"/>
      <c r="I35" s="126">
        <v>0.21</v>
      </c>
      <c r="J35" s="125">
        <f>ROUND(((SUM(BE93:BE410))*I35),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ROUND((SUM(BF93:BF410)),  2)</f>
        <v>0</v>
      </c>
      <c r="G36" s="36"/>
      <c r="H36" s="36"/>
      <c r="I36" s="126">
        <v>0.15</v>
      </c>
      <c r="J36" s="125">
        <f>ROUND(((SUM(BF93:BF410))*I36),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ROUND((SUM(BG93:BG410)),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ROUND((SUM(BH93:BH410)),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ROUND((SUM(BI93:BI410)),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IO01.010 - Stoka C1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254</v>
      </c>
      <c r="E66" s="150"/>
      <c r="F66" s="150"/>
      <c r="G66" s="150"/>
      <c r="H66" s="150"/>
      <c r="I66" s="150"/>
      <c r="J66" s="151">
        <f>J294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256</v>
      </c>
      <c r="E67" s="150"/>
      <c r="F67" s="150"/>
      <c r="G67" s="150"/>
      <c r="H67" s="150"/>
      <c r="I67" s="150"/>
      <c r="J67" s="151">
        <f>J305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1773</v>
      </c>
      <c r="E68" s="150"/>
      <c r="F68" s="150"/>
      <c r="G68" s="150"/>
      <c r="H68" s="150"/>
      <c r="I68" s="150"/>
      <c r="J68" s="151">
        <f>J325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1606</v>
      </c>
      <c r="E69" s="150"/>
      <c r="F69" s="150"/>
      <c r="G69" s="150"/>
      <c r="H69" s="150"/>
      <c r="I69" s="150"/>
      <c r="J69" s="151">
        <f>J340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2009</v>
      </c>
      <c r="E70" s="150"/>
      <c r="F70" s="150"/>
      <c r="G70" s="150"/>
      <c r="H70" s="150"/>
      <c r="I70" s="150"/>
      <c r="J70" s="151">
        <f>J397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J406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275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403" t="str">
        <f>E7</f>
        <v>Kanalizace a ČOV Želeč</v>
      </c>
      <c r="F81" s="404"/>
      <c r="G81" s="404"/>
      <c r="H81" s="404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244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403" t="s">
        <v>2395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246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77" t="str">
        <f>E11</f>
        <v>IO01.010 - Stoka C1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>Želeč</v>
      </c>
      <c r="G87" s="38"/>
      <c r="H87" s="38"/>
      <c r="I87" s="31" t="s">
        <v>23</v>
      </c>
      <c r="J87" s="61" t="str">
        <f>IF(J14="","",J14)</f>
        <v>23. 6. 2021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25</v>
      </c>
      <c r="D89" s="38"/>
      <c r="E89" s="38"/>
      <c r="F89" s="29" t="str">
        <f>E17</f>
        <v xml:space="preserve"> </v>
      </c>
      <c r="G89" s="38"/>
      <c r="H89" s="38"/>
      <c r="I89" s="31" t="s">
        <v>31</v>
      </c>
      <c r="J89" s="34" t="str">
        <f>E23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33</v>
      </c>
      <c r="J90" s="34" t="str">
        <f>E26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276</v>
      </c>
      <c r="D92" s="156" t="s">
        <v>55</v>
      </c>
      <c r="E92" s="156" t="s">
        <v>51</v>
      </c>
      <c r="F92" s="156" t="s">
        <v>52</v>
      </c>
      <c r="G92" s="156" t="s">
        <v>277</v>
      </c>
      <c r="H92" s="156" t="s">
        <v>278</v>
      </c>
      <c r="I92" s="156" t="s">
        <v>279</v>
      </c>
      <c r="J92" s="156" t="s">
        <v>250</v>
      </c>
      <c r="K92" s="157" t="s">
        <v>280</v>
      </c>
      <c r="L92" s="158"/>
      <c r="M92" s="70" t="s">
        <v>19</v>
      </c>
      <c r="N92" s="71" t="s">
        <v>40</v>
      </c>
      <c r="O92" s="71" t="s">
        <v>281</v>
      </c>
      <c r="P92" s="71" t="s">
        <v>282</v>
      </c>
      <c r="Q92" s="71" t="s">
        <v>283</v>
      </c>
      <c r="R92" s="71" t="s">
        <v>284</v>
      </c>
      <c r="S92" s="71" t="s">
        <v>285</v>
      </c>
      <c r="T92" s="72" t="s">
        <v>286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287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37.964537040240003</v>
      </c>
      <c r="S93" s="74"/>
      <c r="T93" s="162">
        <f>T94</f>
        <v>32.308599999999998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69</v>
      </c>
      <c r="AU93" s="19" t="s">
        <v>251</v>
      </c>
      <c r="BK93" s="163">
        <f>BK94</f>
        <v>0</v>
      </c>
    </row>
    <row r="94" spans="1:65" s="12" customFormat="1" ht="25.9" customHeight="1">
      <c r="B94" s="164"/>
      <c r="C94" s="165"/>
      <c r="D94" s="166" t="s">
        <v>69</v>
      </c>
      <c r="E94" s="167" t="s">
        <v>288</v>
      </c>
      <c r="F94" s="167" t="s">
        <v>2011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P95+P294+P305+P325+P340+P397+P406</f>
        <v>0</v>
      </c>
      <c r="Q94" s="172"/>
      <c r="R94" s="173">
        <f>R95+R294+R305+R325+R340+R397+R406</f>
        <v>37.964537040240003</v>
      </c>
      <c r="S94" s="172"/>
      <c r="T94" s="174">
        <f>T95+T294+T305+T325+T340+T397+T406</f>
        <v>32.308599999999998</v>
      </c>
      <c r="AR94" s="175" t="s">
        <v>77</v>
      </c>
      <c r="AT94" s="176" t="s">
        <v>69</v>
      </c>
      <c r="AU94" s="176" t="s">
        <v>70</v>
      </c>
      <c r="AY94" s="175" t="s">
        <v>290</v>
      </c>
      <c r="BK94" s="177">
        <f>BK95+BK294+BK305+BK325+BK340+BK397+BK406</f>
        <v>0</v>
      </c>
    </row>
    <row r="95" spans="1:65" s="12" customFormat="1" ht="22.9" customHeight="1">
      <c r="B95" s="164"/>
      <c r="C95" s="165"/>
      <c r="D95" s="166" t="s">
        <v>69</v>
      </c>
      <c r="E95" s="178" t="s">
        <v>77</v>
      </c>
      <c r="F95" s="178" t="s">
        <v>291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SUM(P96:P293)</f>
        <v>0</v>
      </c>
      <c r="Q95" s="172"/>
      <c r="R95" s="173">
        <f>SUM(R96:R293)</f>
        <v>1.9367352234400002</v>
      </c>
      <c r="S95" s="172"/>
      <c r="T95" s="174">
        <f>SUM(T96:T293)</f>
        <v>32.308599999999998</v>
      </c>
      <c r="AR95" s="175" t="s">
        <v>77</v>
      </c>
      <c r="AT95" s="176" t="s">
        <v>69</v>
      </c>
      <c r="AU95" s="176" t="s">
        <v>77</v>
      </c>
      <c r="AY95" s="175" t="s">
        <v>290</v>
      </c>
      <c r="BK95" s="177">
        <f>SUM(BK96:BK293)</f>
        <v>0</v>
      </c>
    </row>
    <row r="96" spans="1:65" s="2" customFormat="1" ht="33" customHeight="1">
      <c r="A96" s="36"/>
      <c r="B96" s="37"/>
      <c r="C96" s="180" t="s">
        <v>77</v>
      </c>
      <c r="D96" s="180" t="s">
        <v>292</v>
      </c>
      <c r="E96" s="181" t="s">
        <v>2397</v>
      </c>
      <c r="F96" s="182" t="s">
        <v>2398</v>
      </c>
      <c r="G96" s="183" t="s">
        <v>341</v>
      </c>
      <c r="H96" s="184">
        <v>37.380000000000003</v>
      </c>
      <c r="I96" s="185"/>
      <c r="J96" s="186">
        <f>ROUND(I96*H96,2)</f>
        <v>0</v>
      </c>
      <c r="K96" s="182" t="s">
        <v>296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0.29499999999999998</v>
      </c>
      <c r="T96" s="190">
        <f>S96*H96</f>
        <v>11.027100000000001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297</v>
      </c>
      <c r="AT96" s="191" t="s">
        <v>292</v>
      </c>
      <c r="AU96" s="191" t="s">
        <v>79</v>
      </c>
      <c r="AY96" s="19" t="s">
        <v>290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77</v>
      </c>
      <c r="BK96" s="192">
        <f>ROUND(I96*H96,2)</f>
        <v>0</v>
      </c>
      <c r="BL96" s="19" t="s">
        <v>297</v>
      </c>
      <c r="BM96" s="191" t="s">
        <v>3595</v>
      </c>
    </row>
    <row r="97" spans="1:65" s="2" customFormat="1" ht="11.25">
      <c r="A97" s="36"/>
      <c r="B97" s="37"/>
      <c r="C97" s="38"/>
      <c r="D97" s="193" t="s">
        <v>299</v>
      </c>
      <c r="E97" s="38"/>
      <c r="F97" s="194" t="s">
        <v>2400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299</v>
      </c>
      <c r="AU97" s="19" t="s">
        <v>79</v>
      </c>
    </row>
    <row r="98" spans="1:65" s="14" customFormat="1" ht="11.25">
      <c r="B98" s="209"/>
      <c r="C98" s="210"/>
      <c r="D98" s="200" t="s">
        <v>301</v>
      </c>
      <c r="E98" s="211" t="s">
        <v>19</v>
      </c>
      <c r="F98" s="212" t="s">
        <v>3596</v>
      </c>
      <c r="G98" s="210"/>
      <c r="H98" s="213">
        <v>37.380000000000003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301</v>
      </c>
      <c r="AU98" s="219" t="s">
        <v>79</v>
      </c>
      <c r="AV98" s="14" t="s">
        <v>79</v>
      </c>
      <c r="AW98" s="14" t="s">
        <v>32</v>
      </c>
      <c r="AX98" s="14" t="s">
        <v>70</v>
      </c>
      <c r="AY98" s="219" t="s">
        <v>290</v>
      </c>
    </row>
    <row r="99" spans="1:65" s="15" customFormat="1" ht="11.25">
      <c r="B99" s="220"/>
      <c r="C99" s="221"/>
      <c r="D99" s="200" t="s">
        <v>301</v>
      </c>
      <c r="E99" s="222" t="s">
        <v>19</v>
      </c>
      <c r="F99" s="223" t="s">
        <v>304</v>
      </c>
      <c r="G99" s="221"/>
      <c r="H99" s="224">
        <v>37.380000000000003</v>
      </c>
      <c r="I99" s="225"/>
      <c r="J99" s="221"/>
      <c r="K99" s="221"/>
      <c r="L99" s="226"/>
      <c r="M99" s="227"/>
      <c r="N99" s="228"/>
      <c r="O99" s="228"/>
      <c r="P99" s="228"/>
      <c r="Q99" s="228"/>
      <c r="R99" s="228"/>
      <c r="S99" s="228"/>
      <c r="T99" s="229"/>
      <c r="AT99" s="230" t="s">
        <v>301</v>
      </c>
      <c r="AU99" s="230" t="s">
        <v>79</v>
      </c>
      <c r="AV99" s="15" t="s">
        <v>297</v>
      </c>
      <c r="AW99" s="15" t="s">
        <v>32</v>
      </c>
      <c r="AX99" s="15" t="s">
        <v>77</v>
      </c>
      <c r="AY99" s="230" t="s">
        <v>290</v>
      </c>
    </row>
    <row r="100" spans="1:65" s="2" customFormat="1" ht="37.9" customHeight="1">
      <c r="A100" s="36"/>
      <c r="B100" s="37"/>
      <c r="C100" s="180" t="s">
        <v>79</v>
      </c>
      <c r="D100" s="180" t="s">
        <v>292</v>
      </c>
      <c r="E100" s="181" t="s">
        <v>2407</v>
      </c>
      <c r="F100" s="182" t="s">
        <v>2408</v>
      </c>
      <c r="G100" s="183" t="s">
        <v>341</v>
      </c>
      <c r="H100" s="184">
        <v>36.85</v>
      </c>
      <c r="I100" s="185"/>
      <c r="J100" s="186">
        <f>ROUND(I100*H100,2)</f>
        <v>0</v>
      </c>
      <c r="K100" s="182" t="s">
        <v>296</v>
      </c>
      <c r="L100" s="41"/>
      <c r="M100" s="187" t="s">
        <v>19</v>
      </c>
      <c r="N100" s="188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0.28999999999999998</v>
      </c>
      <c r="T100" s="190">
        <f>S100*H100</f>
        <v>10.686500000000001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297</v>
      </c>
      <c r="AT100" s="191" t="s">
        <v>292</v>
      </c>
      <c r="AU100" s="191" t="s">
        <v>79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3597</v>
      </c>
    </row>
    <row r="101" spans="1:65" s="2" customFormat="1" ht="11.25">
      <c r="A101" s="36"/>
      <c r="B101" s="37"/>
      <c r="C101" s="38"/>
      <c r="D101" s="193" t="s">
        <v>299</v>
      </c>
      <c r="E101" s="38"/>
      <c r="F101" s="194" t="s">
        <v>2410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299</v>
      </c>
      <c r="AU101" s="19" t="s">
        <v>79</v>
      </c>
    </row>
    <row r="102" spans="1:65" s="14" customFormat="1" ht="11.25">
      <c r="B102" s="209"/>
      <c r="C102" s="210"/>
      <c r="D102" s="200" t="s">
        <v>301</v>
      </c>
      <c r="E102" s="211" t="s">
        <v>19</v>
      </c>
      <c r="F102" s="212" t="s">
        <v>3598</v>
      </c>
      <c r="G102" s="210"/>
      <c r="H102" s="213">
        <v>17.27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301</v>
      </c>
      <c r="AU102" s="219" t="s">
        <v>79</v>
      </c>
      <c r="AV102" s="14" t="s">
        <v>79</v>
      </c>
      <c r="AW102" s="14" t="s">
        <v>32</v>
      </c>
      <c r="AX102" s="14" t="s">
        <v>70</v>
      </c>
      <c r="AY102" s="219" t="s">
        <v>290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3599</v>
      </c>
      <c r="G103" s="210"/>
      <c r="H103" s="213">
        <v>19.579999999999998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36.849999999999994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24.2" customHeight="1">
      <c r="A105" s="36"/>
      <c r="B105" s="37"/>
      <c r="C105" s="180" t="s">
        <v>171</v>
      </c>
      <c r="D105" s="180" t="s">
        <v>292</v>
      </c>
      <c r="E105" s="181" t="s">
        <v>2433</v>
      </c>
      <c r="F105" s="182" t="s">
        <v>2434</v>
      </c>
      <c r="G105" s="183" t="s">
        <v>295</v>
      </c>
      <c r="H105" s="184">
        <v>50</v>
      </c>
      <c r="I105" s="185"/>
      <c r="J105" s="186">
        <f>ROUND(I105*H105,2)</f>
        <v>0</v>
      </c>
      <c r="K105" s="182" t="s">
        <v>296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0.20499999999999999</v>
      </c>
      <c r="T105" s="190">
        <f>S105*H105</f>
        <v>10.25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297</v>
      </c>
      <c r="AT105" s="191" t="s">
        <v>292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3600</v>
      </c>
    </row>
    <row r="106" spans="1:65" s="2" customFormat="1" ht="11.25">
      <c r="A106" s="36"/>
      <c r="B106" s="37"/>
      <c r="C106" s="38"/>
      <c r="D106" s="193" t="s">
        <v>299</v>
      </c>
      <c r="E106" s="38"/>
      <c r="F106" s="194" t="s">
        <v>2436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299</v>
      </c>
      <c r="AU106" s="19" t="s">
        <v>79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3601</v>
      </c>
      <c r="G107" s="210"/>
      <c r="H107" s="213">
        <v>50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5" customFormat="1" ht="11.25">
      <c r="B108" s="220"/>
      <c r="C108" s="221"/>
      <c r="D108" s="200" t="s">
        <v>301</v>
      </c>
      <c r="E108" s="222" t="s">
        <v>19</v>
      </c>
      <c r="F108" s="223" t="s">
        <v>304</v>
      </c>
      <c r="G108" s="221"/>
      <c r="H108" s="224">
        <v>50</v>
      </c>
      <c r="I108" s="225"/>
      <c r="J108" s="221"/>
      <c r="K108" s="221"/>
      <c r="L108" s="226"/>
      <c r="M108" s="227"/>
      <c r="N108" s="228"/>
      <c r="O108" s="228"/>
      <c r="P108" s="228"/>
      <c r="Q108" s="228"/>
      <c r="R108" s="228"/>
      <c r="S108" s="228"/>
      <c r="T108" s="229"/>
      <c r="AT108" s="230" t="s">
        <v>301</v>
      </c>
      <c r="AU108" s="230" t="s">
        <v>79</v>
      </c>
      <c r="AV108" s="15" t="s">
        <v>297</v>
      </c>
      <c r="AW108" s="15" t="s">
        <v>32</v>
      </c>
      <c r="AX108" s="15" t="s">
        <v>77</v>
      </c>
      <c r="AY108" s="230" t="s">
        <v>290</v>
      </c>
    </row>
    <row r="109" spans="1:65" s="2" customFormat="1" ht="24.2" customHeight="1">
      <c r="A109" s="36"/>
      <c r="B109" s="37"/>
      <c r="C109" s="180" t="s">
        <v>297</v>
      </c>
      <c r="D109" s="180" t="s">
        <v>292</v>
      </c>
      <c r="E109" s="181" t="s">
        <v>2021</v>
      </c>
      <c r="F109" s="182" t="s">
        <v>2022</v>
      </c>
      <c r="G109" s="183" t="s">
        <v>295</v>
      </c>
      <c r="H109" s="184">
        <v>3</v>
      </c>
      <c r="I109" s="185"/>
      <c r="J109" s="186">
        <f>ROUND(I109*H109,2)</f>
        <v>0</v>
      </c>
      <c r="K109" s="182" t="s">
        <v>296</v>
      </c>
      <c r="L109" s="41"/>
      <c r="M109" s="187" t="s">
        <v>19</v>
      </c>
      <c r="N109" s="188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0.115</v>
      </c>
      <c r="T109" s="190">
        <f>S109*H109</f>
        <v>0.34500000000000003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79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3602</v>
      </c>
    </row>
    <row r="110" spans="1:65" s="2" customFormat="1" ht="11.25">
      <c r="A110" s="36"/>
      <c r="B110" s="37"/>
      <c r="C110" s="38"/>
      <c r="D110" s="193" t="s">
        <v>299</v>
      </c>
      <c r="E110" s="38"/>
      <c r="F110" s="194" t="s">
        <v>2024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299</v>
      </c>
      <c r="AU110" s="19" t="s">
        <v>79</v>
      </c>
    </row>
    <row r="111" spans="1:65" s="14" customFormat="1" ht="11.25">
      <c r="B111" s="209"/>
      <c r="C111" s="210"/>
      <c r="D111" s="200" t="s">
        <v>301</v>
      </c>
      <c r="E111" s="211" t="s">
        <v>19</v>
      </c>
      <c r="F111" s="212" t="s">
        <v>2439</v>
      </c>
      <c r="G111" s="210"/>
      <c r="H111" s="213">
        <v>3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301</v>
      </c>
      <c r="AU111" s="219" t="s">
        <v>79</v>
      </c>
      <c r="AV111" s="14" t="s">
        <v>79</v>
      </c>
      <c r="AW111" s="14" t="s">
        <v>32</v>
      </c>
      <c r="AX111" s="14" t="s">
        <v>70</v>
      </c>
      <c r="AY111" s="219" t="s">
        <v>290</v>
      </c>
    </row>
    <row r="112" spans="1:65" s="15" customFormat="1" ht="11.25">
      <c r="B112" s="220"/>
      <c r="C112" s="221"/>
      <c r="D112" s="200" t="s">
        <v>301</v>
      </c>
      <c r="E112" s="222" t="s">
        <v>19</v>
      </c>
      <c r="F112" s="223" t="s">
        <v>304</v>
      </c>
      <c r="G112" s="221"/>
      <c r="H112" s="224">
        <v>3</v>
      </c>
      <c r="I112" s="225"/>
      <c r="J112" s="221"/>
      <c r="K112" s="221"/>
      <c r="L112" s="226"/>
      <c r="M112" s="227"/>
      <c r="N112" s="228"/>
      <c r="O112" s="228"/>
      <c r="P112" s="228"/>
      <c r="Q112" s="228"/>
      <c r="R112" s="228"/>
      <c r="S112" s="228"/>
      <c r="T112" s="229"/>
      <c r="AT112" s="230" t="s">
        <v>301</v>
      </c>
      <c r="AU112" s="230" t="s">
        <v>79</v>
      </c>
      <c r="AV112" s="15" t="s">
        <v>297</v>
      </c>
      <c r="AW112" s="15" t="s">
        <v>32</v>
      </c>
      <c r="AX112" s="15" t="s">
        <v>77</v>
      </c>
      <c r="AY112" s="230" t="s">
        <v>290</v>
      </c>
    </row>
    <row r="113" spans="1:65" s="2" customFormat="1" ht="16.5" customHeight="1">
      <c r="A113" s="36"/>
      <c r="B113" s="37"/>
      <c r="C113" s="180" t="s">
        <v>330</v>
      </c>
      <c r="D113" s="180" t="s">
        <v>292</v>
      </c>
      <c r="E113" s="181" t="s">
        <v>305</v>
      </c>
      <c r="F113" s="182" t="s">
        <v>306</v>
      </c>
      <c r="G113" s="183" t="s">
        <v>307</v>
      </c>
      <c r="H113" s="184">
        <v>168</v>
      </c>
      <c r="I113" s="185"/>
      <c r="J113" s="186">
        <f>ROUND(I113*H113,2)</f>
        <v>0</v>
      </c>
      <c r="K113" s="182" t="s">
        <v>296</v>
      </c>
      <c r="L113" s="41"/>
      <c r="M113" s="187" t="s">
        <v>19</v>
      </c>
      <c r="N113" s="188" t="s">
        <v>41</v>
      </c>
      <c r="O113" s="66"/>
      <c r="P113" s="189">
        <f>O113*H113</f>
        <v>0</v>
      </c>
      <c r="Q113" s="189">
        <v>3.2634E-5</v>
      </c>
      <c r="R113" s="189">
        <f>Q113*H113</f>
        <v>5.4825120000000001E-3</v>
      </c>
      <c r="S113" s="189">
        <v>0</v>
      </c>
      <c r="T113" s="190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297</v>
      </c>
      <c r="AT113" s="191" t="s">
        <v>292</v>
      </c>
      <c r="AU113" s="191" t="s">
        <v>79</v>
      </c>
      <c r="AY113" s="19" t="s">
        <v>290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77</v>
      </c>
      <c r="BK113" s="192">
        <f>ROUND(I113*H113,2)</f>
        <v>0</v>
      </c>
      <c r="BL113" s="19" t="s">
        <v>297</v>
      </c>
      <c r="BM113" s="191" t="s">
        <v>3603</v>
      </c>
    </row>
    <row r="114" spans="1:65" s="2" customFormat="1" ht="11.25">
      <c r="A114" s="36"/>
      <c r="B114" s="37"/>
      <c r="C114" s="38"/>
      <c r="D114" s="193" t="s">
        <v>299</v>
      </c>
      <c r="E114" s="38"/>
      <c r="F114" s="194" t="s">
        <v>309</v>
      </c>
      <c r="G114" s="38"/>
      <c r="H114" s="38"/>
      <c r="I114" s="195"/>
      <c r="J114" s="38"/>
      <c r="K114" s="38"/>
      <c r="L114" s="41"/>
      <c r="M114" s="196"/>
      <c r="N114" s="197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299</v>
      </c>
      <c r="AU114" s="19" t="s">
        <v>79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3604</v>
      </c>
      <c r="G115" s="210"/>
      <c r="H115" s="213">
        <v>168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5" customFormat="1" ht="11.25">
      <c r="B116" s="220"/>
      <c r="C116" s="221"/>
      <c r="D116" s="200" t="s">
        <v>301</v>
      </c>
      <c r="E116" s="222" t="s">
        <v>19</v>
      </c>
      <c r="F116" s="223" t="s">
        <v>304</v>
      </c>
      <c r="G116" s="221"/>
      <c r="H116" s="224">
        <v>168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301</v>
      </c>
      <c r="AU116" s="230" t="s">
        <v>79</v>
      </c>
      <c r="AV116" s="15" t="s">
        <v>297</v>
      </c>
      <c r="AW116" s="15" t="s">
        <v>32</v>
      </c>
      <c r="AX116" s="15" t="s">
        <v>77</v>
      </c>
      <c r="AY116" s="230" t="s">
        <v>290</v>
      </c>
    </row>
    <row r="117" spans="1:65" s="2" customFormat="1" ht="24.2" customHeight="1">
      <c r="A117" s="36"/>
      <c r="B117" s="37"/>
      <c r="C117" s="180" t="s">
        <v>338</v>
      </c>
      <c r="D117" s="180" t="s">
        <v>292</v>
      </c>
      <c r="E117" s="181" t="s">
        <v>312</v>
      </c>
      <c r="F117" s="182" t="s">
        <v>313</v>
      </c>
      <c r="G117" s="183" t="s">
        <v>314</v>
      </c>
      <c r="H117" s="184">
        <v>14</v>
      </c>
      <c r="I117" s="185"/>
      <c r="J117" s="186">
        <f>ROUND(I117*H117,2)</f>
        <v>0</v>
      </c>
      <c r="K117" s="182" t="s">
        <v>296</v>
      </c>
      <c r="L117" s="41"/>
      <c r="M117" s="187" t="s">
        <v>19</v>
      </c>
      <c r="N117" s="188" t="s">
        <v>41</v>
      </c>
      <c r="O117" s="66"/>
      <c r="P117" s="189">
        <f>O117*H117</f>
        <v>0</v>
      </c>
      <c r="Q117" s="189">
        <v>0</v>
      </c>
      <c r="R117" s="189">
        <f>Q117*H117</f>
        <v>0</v>
      </c>
      <c r="S117" s="189">
        <v>0</v>
      </c>
      <c r="T117" s="190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297</v>
      </c>
      <c r="AT117" s="191" t="s">
        <v>292</v>
      </c>
      <c r="AU117" s="191" t="s">
        <v>79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3605</v>
      </c>
    </row>
    <row r="118" spans="1:65" s="2" customFormat="1" ht="11.25">
      <c r="A118" s="36"/>
      <c r="B118" s="37"/>
      <c r="C118" s="38"/>
      <c r="D118" s="193" t="s">
        <v>299</v>
      </c>
      <c r="E118" s="38"/>
      <c r="F118" s="194" t="s">
        <v>316</v>
      </c>
      <c r="G118" s="38"/>
      <c r="H118" s="38"/>
      <c r="I118" s="195"/>
      <c r="J118" s="38"/>
      <c r="K118" s="38"/>
      <c r="L118" s="41"/>
      <c r="M118" s="196"/>
      <c r="N118" s="197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299</v>
      </c>
      <c r="AU118" s="19" t="s">
        <v>79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3606</v>
      </c>
      <c r="G119" s="210"/>
      <c r="H119" s="213">
        <v>14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5" customFormat="1" ht="11.25">
      <c r="B120" s="220"/>
      <c r="C120" s="221"/>
      <c r="D120" s="200" t="s">
        <v>301</v>
      </c>
      <c r="E120" s="222" t="s">
        <v>19</v>
      </c>
      <c r="F120" s="223" t="s">
        <v>304</v>
      </c>
      <c r="G120" s="221"/>
      <c r="H120" s="224">
        <v>14</v>
      </c>
      <c r="I120" s="225"/>
      <c r="J120" s="221"/>
      <c r="K120" s="221"/>
      <c r="L120" s="226"/>
      <c r="M120" s="227"/>
      <c r="N120" s="228"/>
      <c r="O120" s="228"/>
      <c r="P120" s="228"/>
      <c r="Q120" s="228"/>
      <c r="R120" s="228"/>
      <c r="S120" s="228"/>
      <c r="T120" s="229"/>
      <c r="AT120" s="230" t="s">
        <v>301</v>
      </c>
      <c r="AU120" s="230" t="s">
        <v>79</v>
      </c>
      <c r="AV120" s="15" t="s">
        <v>297</v>
      </c>
      <c r="AW120" s="15" t="s">
        <v>32</v>
      </c>
      <c r="AX120" s="15" t="s">
        <v>77</v>
      </c>
      <c r="AY120" s="230" t="s">
        <v>290</v>
      </c>
    </row>
    <row r="121" spans="1:65" s="2" customFormat="1" ht="49.15" customHeight="1">
      <c r="A121" s="36"/>
      <c r="B121" s="37"/>
      <c r="C121" s="180" t="s">
        <v>354</v>
      </c>
      <c r="D121" s="180" t="s">
        <v>292</v>
      </c>
      <c r="E121" s="181" t="s">
        <v>2444</v>
      </c>
      <c r="F121" s="182" t="s">
        <v>2445</v>
      </c>
      <c r="G121" s="183" t="s">
        <v>295</v>
      </c>
      <c r="H121" s="184">
        <v>18.600000000000001</v>
      </c>
      <c r="I121" s="185"/>
      <c r="J121" s="186">
        <f>ROUND(I121*H121,2)</f>
        <v>0</v>
      </c>
      <c r="K121" s="182" t="s">
        <v>296</v>
      </c>
      <c r="L121" s="41"/>
      <c r="M121" s="187" t="s">
        <v>19</v>
      </c>
      <c r="N121" s="188" t="s">
        <v>41</v>
      </c>
      <c r="O121" s="66"/>
      <c r="P121" s="189">
        <f>O121*H121</f>
        <v>0</v>
      </c>
      <c r="Q121" s="189">
        <v>3.6904300000000001E-2</v>
      </c>
      <c r="R121" s="189">
        <f>Q121*H121</f>
        <v>0.68641998000000004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297</v>
      </c>
      <c r="AT121" s="191" t="s">
        <v>292</v>
      </c>
      <c r="AU121" s="191" t="s">
        <v>79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3607</v>
      </c>
    </row>
    <row r="122" spans="1:65" s="2" customFormat="1" ht="11.25">
      <c r="A122" s="36"/>
      <c r="B122" s="37"/>
      <c r="C122" s="38"/>
      <c r="D122" s="193" t="s">
        <v>299</v>
      </c>
      <c r="E122" s="38"/>
      <c r="F122" s="194" t="s">
        <v>2447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299</v>
      </c>
      <c r="AU122" s="19" t="s">
        <v>79</v>
      </c>
    </row>
    <row r="123" spans="1:65" s="14" customFormat="1" ht="11.25">
      <c r="B123" s="209"/>
      <c r="C123" s="210"/>
      <c r="D123" s="200" t="s">
        <v>301</v>
      </c>
      <c r="E123" s="211" t="s">
        <v>19</v>
      </c>
      <c r="F123" s="212" t="s">
        <v>3608</v>
      </c>
      <c r="G123" s="210"/>
      <c r="H123" s="213">
        <v>18.600000000000001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301</v>
      </c>
      <c r="AU123" s="219" t="s">
        <v>79</v>
      </c>
      <c r="AV123" s="14" t="s">
        <v>79</v>
      </c>
      <c r="AW123" s="14" t="s">
        <v>32</v>
      </c>
      <c r="AX123" s="14" t="s">
        <v>70</v>
      </c>
      <c r="AY123" s="219" t="s">
        <v>290</v>
      </c>
    </row>
    <row r="124" spans="1:65" s="15" customFormat="1" ht="11.25">
      <c r="B124" s="220"/>
      <c r="C124" s="221"/>
      <c r="D124" s="200" t="s">
        <v>301</v>
      </c>
      <c r="E124" s="222" t="s">
        <v>19</v>
      </c>
      <c r="F124" s="223" t="s">
        <v>304</v>
      </c>
      <c r="G124" s="221"/>
      <c r="H124" s="224">
        <v>18.600000000000001</v>
      </c>
      <c r="I124" s="225"/>
      <c r="J124" s="221"/>
      <c r="K124" s="221"/>
      <c r="L124" s="226"/>
      <c r="M124" s="227"/>
      <c r="N124" s="228"/>
      <c r="O124" s="228"/>
      <c r="P124" s="228"/>
      <c r="Q124" s="228"/>
      <c r="R124" s="228"/>
      <c r="S124" s="228"/>
      <c r="T124" s="229"/>
      <c r="AT124" s="230" t="s">
        <v>301</v>
      </c>
      <c r="AU124" s="230" t="s">
        <v>79</v>
      </c>
      <c r="AV124" s="15" t="s">
        <v>297</v>
      </c>
      <c r="AW124" s="15" t="s">
        <v>32</v>
      </c>
      <c r="AX124" s="15" t="s">
        <v>77</v>
      </c>
      <c r="AY124" s="230" t="s">
        <v>290</v>
      </c>
    </row>
    <row r="125" spans="1:65" s="2" customFormat="1" ht="49.15" customHeight="1">
      <c r="A125" s="36"/>
      <c r="B125" s="37"/>
      <c r="C125" s="180" t="s">
        <v>360</v>
      </c>
      <c r="D125" s="180" t="s">
        <v>292</v>
      </c>
      <c r="E125" s="181" t="s">
        <v>2454</v>
      </c>
      <c r="F125" s="182" t="s">
        <v>2455</v>
      </c>
      <c r="G125" s="183" t="s">
        <v>295</v>
      </c>
      <c r="H125" s="184">
        <v>15.5</v>
      </c>
      <c r="I125" s="185"/>
      <c r="J125" s="186">
        <f>ROUND(I125*H125,2)</f>
        <v>0</v>
      </c>
      <c r="K125" s="182" t="s">
        <v>296</v>
      </c>
      <c r="L125" s="41"/>
      <c r="M125" s="187" t="s">
        <v>19</v>
      </c>
      <c r="N125" s="188" t="s">
        <v>41</v>
      </c>
      <c r="O125" s="66"/>
      <c r="P125" s="189">
        <f>O125*H125</f>
        <v>0</v>
      </c>
      <c r="Q125" s="189">
        <v>3.6904300000000001E-2</v>
      </c>
      <c r="R125" s="189">
        <f>Q125*H125</f>
        <v>0.57201665000000002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79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3609</v>
      </c>
    </row>
    <row r="126" spans="1:65" s="2" customFormat="1" ht="11.25">
      <c r="A126" s="36"/>
      <c r="B126" s="37"/>
      <c r="C126" s="38"/>
      <c r="D126" s="193" t="s">
        <v>299</v>
      </c>
      <c r="E126" s="38"/>
      <c r="F126" s="194" t="s">
        <v>2457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299</v>
      </c>
      <c r="AU126" s="19" t="s">
        <v>79</v>
      </c>
    </row>
    <row r="127" spans="1:65" s="14" customFormat="1" ht="11.25">
      <c r="B127" s="209"/>
      <c r="C127" s="210"/>
      <c r="D127" s="200" t="s">
        <v>301</v>
      </c>
      <c r="E127" s="211" t="s">
        <v>19</v>
      </c>
      <c r="F127" s="212" t="s">
        <v>3610</v>
      </c>
      <c r="G127" s="210"/>
      <c r="H127" s="213">
        <v>15.5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301</v>
      </c>
      <c r="AU127" s="219" t="s">
        <v>79</v>
      </c>
      <c r="AV127" s="14" t="s">
        <v>79</v>
      </c>
      <c r="AW127" s="14" t="s">
        <v>32</v>
      </c>
      <c r="AX127" s="14" t="s">
        <v>70</v>
      </c>
      <c r="AY127" s="219" t="s">
        <v>290</v>
      </c>
    </row>
    <row r="128" spans="1:65" s="15" customFormat="1" ht="11.25">
      <c r="B128" s="220"/>
      <c r="C128" s="221"/>
      <c r="D128" s="200" t="s">
        <v>301</v>
      </c>
      <c r="E128" s="222" t="s">
        <v>19</v>
      </c>
      <c r="F128" s="223" t="s">
        <v>304</v>
      </c>
      <c r="G128" s="221"/>
      <c r="H128" s="224">
        <v>15.5</v>
      </c>
      <c r="I128" s="225"/>
      <c r="J128" s="221"/>
      <c r="K128" s="221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301</v>
      </c>
      <c r="AU128" s="230" t="s">
        <v>79</v>
      </c>
      <c r="AV128" s="15" t="s">
        <v>297</v>
      </c>
      <c r="AW128" s="15" t="s">
        <v>32</v>
      </c>
      <c r="AX128" s="15" t="s">
        <v>77</v>
      </c>
      <c r="AY128" s="230" t="s">
        <v>290</v>
      </c>
    </row>
    <row r="129" spans="1:65" s="2" customFormat="1" ht="16.5" customHeight="1">
      <c r="A129" s="36"/>
      <c r="B129" s="37"/>
      <c r="C129" s="180" t="s">
        <v>368</v>
      </c>
      <c r="D129" s="180" t="s">
        <v>292</v>
      </c>
      <c r="E129" s="181" t="s">
        <v>2026</v>
      </c>
      <c r="F129" s="182" t="s">
        <v>2027</v>
      </c>
      <c r="G129" s="183" t="s">
        <v>341</v>
      </c>
      <c r="H129" s="184">
        <v>208.36</v>
      </c>
      <c r="I129" s="185"/>
      <c r="J129" s="186">
        <f>ROUND(I129*H129,2)</f>
        <v>0</v>
      </c>
      <c r="K129" s="182" t="s">
        <v>296</v>
      </c>
      <c r="L129" s="41"/>
      <c r="M129" s="187" t="s">
        <v>19</v>
      </c>
      <c r="N129" s="188" t="s">
        <v>41</v>
      </c>
      <c r="O129" s="66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297</v>
      </c>
      <c r="AT129" s="191" t="s">
        <v>292</v>
      </c>
      <c r="AU129" s="191" t="s">
        <v>79</v>
      </c>
      <c r="AY129" s="19" t="s">
        <v>290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77</v>
      </c>
      <c r="BK129" s="192">
        <f>ROUND(I129*H129,2)</f>
        <v>0</v>
      </c>
      <c r="BL129" s="19" t="s">
        <v>297</v>
      </c>
      <c r="BM129" s="191" t="s">
        <v>3611</v>
      </c>
    </row>
    <row r="130" spans="1:65" s="2" customFormat="1" ht="11.25">
      <c r="A130" s="36"/>
      <c r="B130" s="37"/>
      <c r="C130" s="38"/>
      <c r="D130" s="193" t="s">
        <v>299</v>
      </c>
      <c r="E130" s="38"/>
      <c r="F130" s="194" t="s">
        <v>2029</v>
      </c>
      <c r="G130" s="38"/>
      <c r="H130" s="38"/>
      <c r="I130" s="195"/>
      <c r="J130" s="38"/>
      <c r="K130" s="38"/>
      <c r="L130" s="41"/>
      <c r="M130" s="196"/>
      <c r="N130" s="197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299</v>
      </c>
      <c r="AU130" s="19" t="s">
        <v>79</v>
      </c>
    </row>
    <row r="131" spans="1:65" s="14" customFormat="1" ht="22.5">
      <c r="B131" s="209"/>
      <c r="C131" s="210"/>
      <c r="D131" s="200" t="s">
        <v>301</v>
      </c>
      <c r="E131" s="211" t="s">
        <v>19</v>
      </c>
      <c r="F131" s="212" t="s">
        <v>3612</v>
      </c>
      <c r="G131" s="210"/>
      <c r="H131" s="213">
        <v>208.36</v>
      </c>
      <c r="I131" s="214"/>
      <c r="J131" s="210"/>
      <c r="K131" s="210"/>
      <c r="L131" s="215"/>
      <c r="M131" s="216"/>
      <c r="N131" s="217"/>
      <c r="O131" s="217"/>
      <c r="P131" s="217"/>
      <c r="Q131" s="217"/>
      <c r="R131" s="217"/>
      <c r="S131" s="217"/>
      <c r="T131" s="218"/>
      <c r="AT131" s="219" t="s">
        <v>301</v>
      </c>
      <c r="AU131" s="219" t="s">
        <v>79</v>
      </c>
      <c r="AV131" s="14" t="s">
        <v>79</v>
      </c>
      <c r="AW131" s="14" t="s">
        <v>32</v>
      </c>
      <c r="AX131" s="14" t="s">
        <v>70</v>
      </c>
      <c r="AY131" s="219" t="s">
        <v>290</v>
      </c>
    </row>
    <row r="132" spans="1:65" s="15" customFormat="1" ht="11.25">
      <c r="B132" s="220"/>
      <c r="C132" s="221"/>
      <c r="D132" s="200" t="s">
        <v>301</v>
      </c>
      <c r="E132" s="222" t="s">
        <v>19</v>
      </c>
      <c r="F132" s="223" t="s">
        <v>304</v>
      </c>
      <c r="G132" s="221"/>
      <c r="H132" s="224">
        <v>208.36</v>
      </c>
      <c r="I132" s="225"/>
      <c r="J132" s="221"/>
      <c r="K132" s="221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301</v>
      </c>
      <c r="AU132" s="230" t="s">
        <v>79</v>
      </c>
      <c r="AV132" s="15" t="s">
        <v>297</v>
      </c>
      <c r="AW132" s="15" t="s">
        <v>32</v>
      </c>
      <c r="AX132" s="15" t="s">
        <v>77</v>
      </c>
      <c r="AY132" s="230" t="s">
        <v>290</v>
      </c>
    </row>
    <row r="133" spans="1:65" s="2" customFormat="1" ht="24.2" customHeight="1">
      <c r="A133" s="36"/>
      <c r="B133" s="37"/>
      <c r="C133" s="180" t="s">
        <v>375</v>
      </c>
      <c r="D133" s="180" t="s">
        <v>292</v>
      </c>
      <c r="E133" s="181" t="s">
        <v>2141</v>
      </c>
      <c r="F133" s="182" t="s">
        <v>2142</v>
      </c>
      <c r="G133" s="183" t="s">
        <v>320</v>
      </c>
      <c r="H133" s="184">
        <v>610.79899999999998</v>
      </c>
      <c r="I133" s="185"/>
      <c r="J133" s="186">
        <f>ROUND(I133*H133,2)</f>
        <v>0</v>
      </c>
      <c r="K133" s="182" t="s">
        <v>296</v>
      </c>
      <c r="L133" s="41"/>
      <c r="M133" s="187" t="s">
        <v>19</v>
      </c>
      <c r="N133" s="188" t="s">
        <v>41</v>
      </c>
      <c r="O133" s="66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297</v>
      </c>
      <c r="AT133" s="191" t="s">
        <v>292</v>
      </c>
      <c r="AU133" s="191" t="s">
        <v>79</v>
      </c>
      <c r="AY133" s="19" t="s">
        <v>290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77</v>
      </c>
      <c r="BK133" s="192">
        <f>ROUND(I133*H133,2)</f>
        <v>0</v>
      </c>
      <c r="BL133" s="19" t="s">
        <v>297</v>
      </c>
      <c r="BM133" s="191" t="s">
        <v>3613</v>
      </c>
    </row>
    <row r="134" spans="1:65" s="2" customFormat="1" ht="11.25">
      <c r="A134" s="36"/>
      <c r="B134" s="37"/>
      <c r="C134" s="38"/>
      <c r="D134" s="193" t="s">
        <v>299</v>
      </c>
      <c r="E134" s="38"/>
      <c r="F134" s="194" t="s">
        <v>2144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299</v>
      </c>
      <c r="AU134" s="19" t="s">
        <v>79</v>
      </c>
    </row>
    <row r="135" spans="1:65" s="13" customFormat="1" ht="11.25">
      <c r="B135" s="198"/>
      <c r="C135" s="199"/>
      <c r="D135" s="200" t="s">
        <v>301</v>
      </c>
      <c r="E135" s="201" t="s">
        <v>19</v>
      </c>
      <c r="F135" s="202" t="s">
        <v>2462</v>
      </c>
      <c r="G135" s="199"/>
      <c r="H135" s="201" t="s">
        <v>19</v>
      </c>
      <c r="I135" s="203"/>
      <c r="J135" s="199"/>
      <c r="K135" s="199"/>
      <c r="L135" s="204"/>
      <c r="M135" s="205"/>
      <c r="N135" s="206"/>
      <c r="O135" s="206"/>
      <c r="P135" s="206"/>
      <c r="Q135" s="206"/>
      <c r="R135" s="206"/>
      <c r="S135" s="206"/>
      <c r="T135" s="207"/>
      <c r="AT135" s="208" t="s">
        <v>301</v>
      </c>
      <c r="AU135" s="208" t="s">
        <v>79</v>
      </c>
      <c r="AV135" s="13" t="s">
        <v>77</v>
      </c>
      <c r="AW135" s="13" t="s">
        <v>32</v>
      </c>
      <c r="AX135" s="13" t="s">
        <v>70</v>
      </c>
      <c r="AY135" s="208" t="s">
        <v>290</v>
      </c>
    </row>
    <row r="136" spans="1:65" s="14" customFormat="1" ht="11.25">
      <c r="B136" s="209"/>
      <c r="C136" s="210"/>
      <c r="D136" s="200" t="s">
        <v>301</v>
      </c>
      <c r="E136" s="211" t="s">
        <v>19</v>
      </c>
      <c r="F136" s="212" t="s">
        <v>3614</v>
      </c>
      <c r="G136" s="210"/>
      <c r="H136" s="213">
        <v>616.745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301</v>
      </c>
      <c r="AU136" s="219" t="s">
        <v>79</v>
      </c>
      <c r="AV136" s="14" t="s">
        <v>79</v>
      </c>
      <c r="AW136" s="14" t="s">
        <v>32</v>
      </c>
      <c r="AX136" s="14" t="s">
        <v>70</v>
      </c>
      <c r="AY136" s="219" t="s">
        <v>290</v>
      </c>
    </row>
    <row r="137" spans="1:65" s="14" customFormat="1" ht="11.25">
      <c r="B137" s="209"/>
      <c r="C137" s="210"/>
      <c r="D137" s="200" t="s">
        <v>301</v>
      </c>
      <c r="E137" s="211" t="s">
        <v>19</v>
      </c>
      <c r="F137" s="212" t="s">
        <v>3615</v>
      </c>
      <c r="G137" s="210"/>
      <c r="H137" s="213">
        <v>27</v>
      </c>
      <c r="I137" s="214"/>
      <c r="J137" s="210"/>
      <c r="K137" s="210"/>
      <c r="L137" s="215"/>
      <c r="M137" s="216"/>
      <c r="N137" s="217"/>
      <c r="O137" s="217"/>
      <c r="P137" s="217"/>
      <c r="Q137" s="217"/>
      <c r="R137" s="217"/>
      <c r="S137" s="217"/>
      <c r="T137" s="218"/>
      <c r="AT137" s="219" t="s">
        <v>301</v>
      </c>
      <c r="AU137" s="219" t="s">
        <v>79</v>
      </c>
      <c r="AV137" s="14" t="s">
        <v>79</v>
      </c>
      <c r="AW137" s="14" t="s">
        <v>32</v>
      </c>
      <c r="AX137" s="14" t="s">
        <v>70</v>
      </c>
      <c r="AY137" s="219" t="s">
        <v>290</v>
      </c>
    </row>
    <row r="138" spans="1:65" s="16" customFormat="1" ht="11.25">
      <c r="B138" s="231"/>
      <c r="C138" s="232"/>
      <c r="D138" s="200" t="s">
        <v>301</v>
      </c>
      <c r="E138" s="233" t="s">
        <v>19</v>
      </c>
      <c r="F138" s="234" t="s">
        <v>399</v>
      </c>
      <c r="G138" s="232"/>
      <c r="H138" s="235">
        <v>643.745</v>
      </c>
      <c r="I138" s="236"/>
      <c r="J138" s="232"/>
      <c r="K138" s="232"/>
      <c r="L138" s="237"/>
      <c r="M138" s="238"/>
      <c r="N138" s="239"/>
      <c r="O138" s="239"/>
      <c r="P138" s="239"/>
      <c r="Q138" s="239"/>
      <c r="R138" s="239"/>
      <c r="S138" s="239"/>
      <c r="T138" s="240"/>
      <c r="AT138" s="241" t="s">
        <v>301</v>
      </c>
      <c r="AU138" s="241" t="s">
        <v>79</v>
      </c>
      <c r="AV138" s="16" t="s">
        <v>171</v>
      </c>
      <c r="AW138" s="16" t="s">
        <v>32</v>
      </c>
      <c r="AX138" s="16" t="s">
        <v>70</v>
      </c>
      <c r="AY138" s="241" t="s">
        <v>290</v>
      </c>
    </row>
    <row r="139" spans="1:65" s="13" customFormat="1" ht="11.25">
      <c r="B139" s="198"/>
      <c r="C139" s="199"/>
      <c r="D139" s="200" t="s">
        <v>301</v>
      </c>
      <c r="E139" s="201" t="s">
        <v>19</v>
      </c>
      <c r="F139" s="202" t="s">
        <v>2470</v>
      </c>
      <c r="G139" s="199"/>
      <c r="H139" s="201" t="s">
        <v>19</v>
      </c>
      <c r="I139" s="203"/>
      <c r="J139" s="199"/>
      <c r="K139" s="199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301</v>
      </c>
      <c r="AU139" s="208" t="s">
        <v>79</v>
      </c>
      <c r="AV139" s="13" t="s">
        <v>77</v>
      </c>
      <c r="AW139" s="13" t="s">
        <v>32</v>
      </c>
      <c r="AX139" s="13" t="s">
        <v>70</v>
      </c>
      <c r="AY139" s="208" t="s">
        <v>290</v>
      </c>
    </row>
    <row r="140" spans="1:65" s="14" customFormat="1" ht="11.25">
      <c r="B140" s="209"/>
      <c r="C140" s="210"/>
      <c r="D140" s="200" t="s">
        <v>301</v>
      </c>
      <c r="E140" s="211" t="s">
        <v>19</v>
      </c>
      <c r="F140" s="212" t="s">
        <v>3616</v>
      </c>
      <c r="G140" s="210"/>
      <c r="H140" s="213">
        <v>-41.671999999999997</v>
      </c>
      <c r="I140" s="214"/>
      <c r="J140" s="210"/>
      <c r="K140" s="210"/>
      <c r="L140" s="215"/>
      <c r="M140" s="216"/>
      <c r="N140" s="217"/>
      <c r="O140" s="217"/>
      <c r="P140" s="217"/>
      <c r="Q140" s="217"/>
      <c r="R140" s="217"/>
      <c r="S140" s="217"/>
      <c r="T140" s="218"/>
      <c r="AT140" s="219" t="s">
        <v>301</v>
      </c>
      <c r="AU140" s="219" t="s">
        <v>79</v>
      </c>
      <c r="AV140" s="14" t="s">
        <v>79</v>
      </c>
      <c r="AW140" s="14" t="s">
        <v>32</v>
      </c>
      <c r="AX140" s="14" t="s">
        <v>70</v>
      </c>
      <c r="AY140" s="219" t="s">
        <v>290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3617</v>
      </c>
      <c r="G141" s="210"/>
      <c r="H141" s="213">
        <v>-3.4540000000000002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4" customFormat="1" ht="11.25">
      <c r="B142" s="209"/>
      <c r="C142" s="210"/>
      <c r="D142" s="200" t="s">
        <v>301</v>
      </c>
      <c r="E142" s="211" t="s">
        <v>19</v>
      </c>
      <c r="F142" s="212" t="s">
        <v>3618</v>
      </c>
      <c r="G142" s="210"/>
      <c r="H142" s="213">
        <v>-5.8739999999999997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301</v>
      </c>
      <c r="AU142" s="219" t="s">
        <v>79</v>
      </c>
      <c r="AV142" s="14" t="s">
        <v>79</v>
      </c>
      <c r="AW142" s="14" t="s">
        <v>32</v>
      </c>
      <c r="AX142" s="14" t="s">
        <v>70</v>
      </c>
      <c r="AY142" s="219" t="s">
        <v>290</v>
      </c>
    </row>
    <row r="143" spans="1:65" s="16" customFormat="1" ht="11.25">
      <c r="B143" s="231"/>
      <c r="C143" s="232"/>
      <c r="D143" s="200" t="s">
        <v>301</v>
      </c>
      <c r="E143" s="233" t="s">
        <v>19</v>
      </c>
      <c r="F143" s="234" t="s">
        <v>399</v>
      </c>
      <c r="G143" s="232"/>
      <c r="H143" s="235">
        <v>-51</v>
      </c>
      <c r="I143" s="236"/>
      <c r="J143" s="232"/>
      <c r="K143" s="232"/>
      <c r="L143" s="237"/>
      <c r="M143" s="238"/>
      <c r="N143" s="239"/>
      <c r="O143" s="239"/>
      <c r="P143" s="239"/>
      <c r="Q143" s="239"/>
      <c r="R143" s="239"/>
      <c r="S143" s="239"/>
      <c r="T143" s="240"/>
      <c r="AT143" s="241" t="s">
        <v>301</v>
      </c>
      <c r="AU143" s="241" t="s">
        <v>79</v>
      </c>
      <c r="AV143" s="16" t="s">
        <v>171</v>
      </c>
      <c r="AW143" s="16" t="s">
        <v>32</v>
      </c>
      <c r="AX143" s="16" t="s">
        <v>70</v>
      </c>
      <c r="AY143" s="241" t="s">
        <v>290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3619</v>
      </c>
      <c r="G144" s="210"/>
      <c r="H144" s="213">
        <v>18.053999999999998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5" customFormat="1" ht="11.25">
      <c r="B145" s="220"/>
      <c r="C145" s="221"/>
      <c r="D145" s="200" t="s">
        <v>301</v>
      </c>
      <c r="E145" s="222" t="s">
        <v>19</v>
      </c>
      <c r="F145" s="223" t="s">
        <v>304</v>
      </c>
      <c r="G145" s="221"/>
      <c r="H145" s="224">
        <v>610.79899999999998</v>
      </c>
      <c r="I145" s="225"/>
      <c r="J145" s="221"/>
      <c r="K145" s="221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301</v>
      </c>
      <c r="AU145" s="230" t="s">
        <v>79</v>
      </c>
      <c r="AV145" s="15" t="s">
        <v>297</v>
      </c>
      <c r="AW145" s="15" t="s">
        <v>32</v>
      </c>
      <c r="AX145" s="15" t="s">
        <v>77</v>
      </c>
      <c r="AY145" s="230" t="s">
        <v>290</v>
      </c>
    </row>
    <row r="146" spans="1:65" s="2" customFormat="1" ht="24.2" customHeight="1">
      <c r="A146" s="36"/>
      <c r="B146" s="37"/>
      <c r="C146" s="180" t="s">
        <v>381</v>
      </c>
      <c r="D146" s="180" t="s">
        <v>292</v>
      </c>
      <c r="E146" s="181" t="s">
        <v>2478</v>
      </c>
      <c r="F146" s="182" t="s">
        <v>2479</v>
      </c>
      <c r="G146" s="183" t="s">
        <v>320</v>
      </c>
      <c r="H146" s="184">
        <v>33</v>
      </c>
      <c r="I146" s="185"/>
      <c r="J146" s="186">
        <f>ROUND(I146*H146,2)</f>
        <v>0</v>
      </c>
      <c r="K146" s="182" t="s">
        <v>296</v>
      </c>
      <c r="L146" s="41"/>
      <c r="M146" s="187" t="s">
        <v>19</v>
      </c>
      <c r="N146" s="188" t="s">
        <v>41</v>
      </c>
      <c r="O146" s="66"/>
      <c r="P146" s="189">
        <f>O146*H146</f>
        <v>0</v>
      </c>
      <c r="Q146" s="189">
        <v>0</v>
      </c>
      <c r="R146" s="189">
        <f>Q146*H146</f>
        <v>0</v>
      </c>
      <c r="S146" s="189">
        <v>0</v>
      </c>
      <c r="T146" s="19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79</v>
      </c>
      <c r="AY146" s="19" t="s">
        <v>290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77</v>
      </c>
      <c r="BK146" s="192">
        <f>ROUND(I146*H146,2)</f>
        <v>0</v>
      </c>
      <c r="BL146" s="19" t="s">
        <v>297</v>
      </c>
      <c r="BM146" s="191" t="s">
        <v>3620</v>
      </c>
    </row>
    <row r="147" spans="1:65" s="2" customFormat="1" ht="11.25">
      <c r="A147" s="36"/>
      <c r="B147" s="37"/>
      <c r="C147" s="38"/>
      <c r="D147" s="193" t="s">
        <v>299</v>
      </c>
      <c r="E147" s="38"/>
      <c r="F147" s="194" t="s">
        <v>2481</v>
      </c>
      <c r="G147" s="38"/>
      <c r="H147" s="38"/>
      <c r="I147" s="195"/>
      <c r="J147" s="38"/>
      <c r="K147" s="38"/>
      <c r="L147" s="41"/>
      <c r="M147" s="196"/>
      <c r="N147" s="197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299</v>
      </c>
      <c r="AU147" s="19" t="s">
        <v>79</v>
      </c>
    </row>
    <row r="148" spans="1:65" s="14" customFormat="1" ht="11.25">
      <c r="B148" s="209"/>
      <c r="C148" s="210"/>
      <c r="D148" s="200" t="s">
        <v>301</v>
      </c>
      <c r="E148" s="211" t="s">
        <v>19</v>
      </c>
      <c r="F148" s="212" t="s">
        <v>3621</v>
      </c>
      <c r="G148" s="210"/>
      <c r="H148" s="213">
        <v>16.5</v>
      </c>
      <c r="I148" s="214"/>
      <c r="J148" s="210"/>
      <c r="K148" s="210"/>
      <c r="L148" s="215"/>
      <c r="M148" s="216"/>
      <c r="N148" s="217"/>
      <c r="O148" s="217"/>
      <c r="P148" s="217"/>
      <c r="Q148" s="217"/>
      <c r="R148" s="217"/>
      <c r="S148" s="217"/>
      <c r="T148" s="218"/>
      <c r="AT148" s="219" t="s">
        <v>301</v>
      </c>
      <c r="AU148" s="219" t="s">
        <v>79</v>
      </c>
      <c r="AV148" s="14" t="s">
        <v>79</v>
      </c>
      <c r="AW148" s="14" t="s">
        <v>32</v>
      </c>
      <c r="AX148" s="14" t="s">
        <v>70</v>
      </c>
      <c r="AY148" s="219" t="s">
        <v>290</v>
      </c>
    </row>
    <row r="149" spans="1:65" s="14" customFormat="1" ht="11.25">
      <c r="B149" s="209"/>
      <c r="C149" s="210"/>
      <c r="D149" s="200" t="s">
        <v>301</v>
      </c>
      <c r="E149" s="211" t="s">
        <v>19</v>
      </c>
      <c r="F149" s="212" t="s">
        <v>2954</v>
      </c>
      <c r="G149" s="210"/>
      <c r="H149" s="213">
        <v>16.5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301</v>
      </c>
      <c r="AU149" s="219" t="s">
        <v>79</v>
      </c>
      <c r="AV149" s="14" t="s">
        <v>79</v>
      </c>
      <c r="AW149" s="14" t="s">
        <v>32</v>
      </c>
      <c r="AX149" s="14" t="s">
        <v>70</v>
      </c>
      <c r="AY149" s="219" t="s">
        <v>290</v>
      </c>
    </row>
    <row r="150" spans="1:65" s="15" customFormat="1" ht="11.25">
      <c r="B150" s="220"/>
      <c r="C150" s="221"/>
      <c r="D150" s="200" t="s">
        <v>301</v>
      </c>
      <c r="E150" s="222" t="s">
        <v>19</v>
      </c>
      <c r="F150" s="223" t="s">
        <v>304</v>
      </c>
      <c r="G150" s="221"/>
      <c r="H150" s="224">
        <v>33</v>
      </c>
      <c r="I150" s="225"/>
      <c r="J150" s="221"/>
      <c r="K150" s="221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301</v>
      </c>
      <c r="AU150" s="230" t="s">
        <v>79</v>
      </c>
      <c r="AV150" s="15" t="s">
        <v>297</v>
      </c>
      <c r="AW150" s="15" t="s">
        <v>32</v>
      </c>
      <c r="AX150" s="15" t="s">
        <v>77</v>
      </c>
      <c r="AY150" s="230" t="s">
        <v>290</v>
      </c>
    </row>
    <row r="151" spans="1:65" s="2" customFormat="1" ht="24.2" customHeight="1">
      <c r="A151" s="36"/>
      <c r="B151" s="37"/>
      <c r="C151" s="180" t="s">
        <v>416</v>
      </c>
      <c r="D151" s="180" t="s">
        <v>292</v>
      </c>
      <c r="E151" s="181" t="s">
        <v>2149</v>
      </c>
      <c r="F151" s="182" t="s">
        <v>2150</v>
      </c>
      <c r="G151" s="183" t="s">
        <v>341</v>
      </c>
      <c r="H151" s="184">
        <v>1148.354</v>
      </c>
      <c r="I151" s="185"/>
      <c r="J151" s="186">
        <f>ROUND(I151*H151,2)</f>
        <v>0</v>
      </c>
      <c r="K151" s="182" t="s">
        <v>296</v>
      </c>
      <c r="L151" s="41"/>
      <c r="M151" s="187" t="s">
        <v>19</v>
      </c>
      <c r="N151" s="188" t="s">
        <v>41</v>
      </c>
      <c r="O151" s="66"/>
      <c r="P151" s="189">
        <f>O151*H151</f>
        <v>0</v>
      </c>
      <c r="Q151" s="189">
        <v>5.8135999999999995E-4</v>
      </c>
      <c r="R151" s="189">
        <f>Q151*H151</f>
        <v>0.66760708143999992</v>
      </c>
      <c r="S151" s="189">
        <v>0</v>
      </c>
      <c r="T151" s="190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1" t="s">
        <v>297</v>
      </c>
      <c r="AT151" s="191" t="s">
        <v>292</v>
      </c>
      <c r="AU151" s="191" t="s">
        <v>79</v>
      </c>
      <c r="AY151" s="19" t="s">
        <v>290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77</v>
      </c>
      <c r="BK151" s="192">
        <f>ROUND(I151*H151,2)</f>
        <v>0</v>
      </c>
      <c r="BL151" s="19" t="s">
        <v>297</v>
      </c>
      <c r="BM151" s="191" t="s">
        <v>3622</v>
      </c>
    </row>
    <row r="152" spans="1:65" s="2" customFormat="1" ht="11.25">
      <c r="A152" s="36"/>
      <c r="B152" s="37"/>
      <c r="C152" s="38"/>
      <c r="D152" s="193" t="s">
        <v>299</v>
      </c>
      <c r="E152" s="38"/>
      <c r="F152" s="194" t="s">
        <v>2152</v>
      </c>
      <c r="G152" s="38"/>
      <c r="H152" s="38"/>
      <c r="I152" s="195"/>
      <c r="J152" s="38"/>
      <c r="K152" s="38"/>
      <c r="L152" s="41"/>
      <c r="M152" s="196"/>
      <c r="N152" s="197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299</v>
      </c>
      <c r="AU152" s="19" t="s">
        <v>79</v>
      </c>
    </row>
    <row r="153" spans="1:65" s="13" customFormat="1" ht="11.25">
      <c r="B153" s="198"/>
      <c r="C153" s="199"/>
      <c r="D153" s="200" t="s">
        <v>301</v>
      </c>
      <c r="E153" s="201" t="s">
        <v>19</v>
      </c>
      <c r="F153" s="202" t="s">
        <v>2462</v>
      </c>
      <c r="G153" s="199"/>
      <c r="H153" s="201" t="s">
        <v>19</v>
      </c>
      <c r="I153" s="203"/>
      <c r="J153" s="199"/>
      <c r="K153" s="199"/>
      <c r="L153" s="204"/>
      <c r="M153" s="205"/>
      <c r="N153" s="206"/>
      <c r="O153" s="206"/>
      <c r="P153" s="206"/>
      <c r="Q153" s="206"/>
      <c r="R153" s="206"/>
      <c r="S153" s="206"/>
      <c r="T153" s="207"/>
      <c r="AT153" s="208" t="s">
        <v>301</v>
      </c>
      <c r="AU153" s="208" t="s">
        <v>79</v>
      </c>
      <c r="AV153" s="13" t="s">
        <v>77</v>
      </c>
      <c r="AW153" s="13" t="s">
        <v>32</v>
      </c>
      <c r="AX153" s="13" t="s">
        <v>70</v>
      </c>
      <c r="AY153" s="208" t="s">
        <v>290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3623</v>
      </c>
      <c r="G154" s="210"/>
      <c r="H154" s="213">
        <v>1121.354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4" customFormat="1" ht="11.25">
      <c r="B155" s="209"/>
      <c r="C155" s="210"/>
      <c r="D155" s="200" t="s">
        <v>301</v>
      </c>
      <c r="E155" s="211" t="s">
        <v>19</v>
      </c>
      <c r="F155" s="212" t="s">
        <v>3615</v>
      </c>
      <c r="G155" s="210"/>
      <c r="H155" s="213">
        <v>27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301</v>
      </c>
      <c r="AU155" s="219" t="s">
        <v>79</v>
      </c>
      <c r="AV155" s="14" t="s">
        <v>79</v>
      </c>
      <c r="AW155" s="14" t="s">
        <v>32</v>
      </c>
      <c r="AX155" s="14" t="s">
        <v>70</v>
      </c>
      <c r="AY155" s="219" t="s">
        <v>290</v>
      </c>
    </row>
    <row r="156" spans="1:65" s="15" customFormat="1" ht="11.25">
      <c r="B156" s="220"/>
      <c r="C156" s="221"/>
      <c r="D156" s="200" t="s">
        <v>301</v>
      </c>
      <c r="E156" s="222" t="s">
        <v>19</v>
      </c>
      <c r="F156" s="223" t="s">
        <v>304</v>
      </c>
      <c r="G156" s="221"/>
      <c r="H156" s="224">
        <v>1148.354</v>
      </c>
      <c r="I156" s="225"/>
      <c r="J156" s="221"/>
      <c r="K156" s="221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301</v>
      </c>
      <c r="AU156" s="230" t="s">
        <v>79</v>
      </c>
      <c r="AV156" s="15" t="s">
        <v>297</v>
      </c>
      <c r="AW156" s="15" t="s">
        <v>32</v>
      </c>
      <c r="AX156" s="15" t="s">
        <v>77</v>
      </c>
      <c r="AY156" s="230" t="s">
        <v>290</v>
      </c>
    </row>
    <row r="157" spans="1:65" s="2" customFormat="1" ht="24.2" customHeight="1">
      <c r="A157" s="36"/>
      <c r="B157" s="37"/>
      <c r="C157" s="180" t="s">
        <v>422</v>
      </c>
      <c r="D157" s="180" t="s">
        <v>292</v>
      </c>
      <c r="E157" s="181" t="s">
        <v>2154</v>
      </c>
      <c r="F157" s="182" t="s">
        <v>2155</v>
      </c>
      <c r="G157" s="183" t="s">
        <v>341</v>
      </c>
      <c r="H157" s="184">
        <v>1148.354</v>
      </c>
      <c r="I157" s="185"/>
      <c r="J157" s="186">
        <f>ROUND(I157*H157,2)</f>
        <v>0</v>
      </c>
      <c r="K157" s="182" t="s">
        <v>296</v>
      </c>
      <c r="L157" s="41"/>
      <c r="M157" s="187" t="s">
        <v>19</v>
      </c>
      <c r="N157" s="188" t="s">
        <v>41</v>
      </c>
      <c r="O157" s="66"/>
      <c r="P157" s="189">
        <f>O157*H157</f>
        <v>0</v>
      </c>
      <c r="Q157" s="189">
        <v>0</v>
      </c>
      <c r="R157" s="189">
        <f>Q157*H157</f>
        <v>0</v>
      </c>
      <c r="S157" s="189">
        <v>0</v>
      </c>
      <c r="T157" s="190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1" t="s">
        <v>297</v>
      </c>
      <c r="AT157" s="191" t="s">
        <v>292</v>
      </c>
      <c r="AU157" s="191" t="s">
        <v>79</v>
      </c>
      <c r="AY157" s="19" t="s">
        <v>290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77</v>
      </c>
      <c r="BK157" s="192">
        <f>ROUND(I157*H157,2)</f>
        <v>0</v>
      </c>
      <c r="BL157" s="19" t="s">
        <v>297</v>
      </c>
      <c r="BM157" s="191" t="s">
        <v>3624</v>
      </c>
    </row>
    <row r="158" spans="1:65" s="2" customFormat="1" ht="11.25">
      <c r="A158" s="36"/>
      <c r="B158" s="37"/>
      <c r="C158" s="38"/>
      <c r="D158" s="193" t="s">
        <v>299</v>
      </c>
      <c r="E158" s="38"/>
      <c r="F158" s="194" t="s">
        <v>2157</v>
      </c>
      <c r="G158" s="38"/>
      <c r="H158" s="38"/>
      <c r="I158" s="195"/>
      <c r="J158" s="38"/>
      <c r="K158" s="38"/>
      <c r="L158" s="41"/>
      <c r="M158" s="196"/>
      <c r="N158" s="197"/>
      <c r="O158" s="66"/>
      <c r="P158" s="66"/>
      <c r="Q158" s="66"/>
      <c r="R158" s="66"/>
      <c r="S158" s="66"/>
      <c r="T158" s="67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9" t="s">
        <v>299</v>
      </c>
      <c r="AU158" s="19" t="s">
        <v>79</v>
      </c>
    </row>
    <row r="159" spans="1:65" s="2" customFormat="1" ht="37.9" customHeight="1">
      <c r="A159" s="36"/>
      <c r="B159" s="37"/>
      <c r="C159" s="180" t="s">
        <v>428</v>
      </c>
      <c r="D159" s="180" t="s">
        <v>292</v>
      </c>
      <c r="E159" s="181" t="s">
        <v>2158</v>
      </c>
      <c r="F159" s="182" t="s">
        <v>2159</v>
      </c>
      <c r="G159" s="183" t="s">
        <v>320</v>
      </c>
      <c r="H159" s="184">
        <v>894.69799999999998</v>
      </c>
      <c r="I159" s="185"/>
      <c r="J159" s="186">
        <f>ROUND(I159*H159,2)</f>
        <v>0</v>
      </c>
      <c r="K159" s="182" t="s">
        <v>296</v>
      </c>
      <c r="L159" s="41"/>
      <c r="M159" s="187" t="s">
        <v>19</v>
      </c>
      <c r="N159" s="188" t="s">
        <v>41</v>
      </c>
      <c r="O159" s="66"/>
      <c r="P159" s="189">
        <f>O159*H159</f>
        <v>0</v>
      </c>
      <c r="Q159" s="189">
        <v>0</v>
      </c>
      <c r="R159" s="189">
        <f>Q159*H159</f>
        <v>0</v>
      </c>
      <c r="S159" s="189">
        <v>0</v>
      </c>
      <c r="T159" s="190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1" t="s">
        <v>297</v>
      </c>
      <c r="AT159" s="191" t="s">
        <v>292</v>
      </c>
      <c r="AU159" s="191" t="s">
        <v>79</v>
      </c>
      <c r="AY159" s="19" t="s">
        <v>290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77</v>
      </c>
      <c r="BK159" s="192">
        <f>ROUND(I159*H159,2)</f>
        <v>0</v>
      </c>
      <c r="BL159" s="19" t="s">
        <v>297</v>
      </c>
      <c r="BM159" s="191" t="s">
        <v>3625</v>
      </c>
    </row>
    <row r="160" spans="1:65" s="2" customFormat="1" ht="11.25">
      <c r="A160" s="36"/>
      <c r="B160" s="37"/>
      <c r="C160" s="38"/>
      <c r="D160" s="193" t="s">
        <v>299</v>
      </c>
      <c r="E160" s="38"/>
      <c r="F160" s="194" t="s">
        <v>2161</v>
      </c>
      <c r="G160" s="38"/>
      <c r="H160" s="38"/>
      <c r="I160" s="195"/>
      <c r="J160" s="38"/>
      <c r="K160" s="38"/>
      <c r="L160" s="41"/>
      <c r="M160" s="196"/>
      <c r="N160" s="197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299</v>
      </c>
      <c r="AU160" s="19" t="s">
        <v>79</v>
      </c>
    </row>
    <row r="161" spans="2:51" s="13" customFormat="1" ht="11.25">
      <c r="B161" s="198"/>
      <c r="C161" s="199"/>
      <c r="D161" s="200" t="s">
        <v>301</v>
      </c>
      <c r="E161" s="201" t="s">
        <v>19</v>
      </c>
      <c r="F161" s="202" t="s">
        <v>2162</v>
      </c>
      <c r="G161" s="199"/>
      <c r="H161" s="201" t="s">
        <v>19</v>
      </c>
      <c r="I161" s="203"/>
      <c r="J161" s="199"/>
      <c r="K161" s="199"/>
      <c r="L161" s="204"/>
      <c r="M161" s="205"/>
      <c r="N161" s="206"/>
      <c r="O161" s="206"/>
      <c r="P161" s="206"/>
      <c r="Q161" s="206"/>
      <c r="R161" s="206"/>
      <c r="S161" s="206"/>
      <c r="T161" s="207"/>
      <c r="AT161" s="208" t="s">
        <v>301</v>
      </c>
      <c r="AU161" s="208" t="s">
        <v>79</v>
      </c>
      <c r="AV161" s="13" t="s">
        <v>77</v>
      </c>
      <c r="AW161" s="13" t="s">
        <v>32</v>
      </c>
      <c r="AX161" s="13" t="s">
        <v>70</v>
      </c>
      <c r="AY161" s="208" t="s">
        <v>290</v>
      </c>
    </row>
    <row r="162" spans="2:51" s="13" customFormat="1" ht="11.25">
      <c r="B162" s="198"/>
      <c r="C162" s="199"/>
      <c r="D162" s="200" t="s">
        <v>301</v>
      </c>
      <c r="E162" s="201" t="s">
        <v>19</v>
      </c>
      <c r="F162" s="202" t="s">
        <v>2163</v>
      </c>
      <c r="G162" s="199"/>
      <c r="H162" s="201" t="s">
        <v>19</v>
      </c>
      <c r="I162" s="203"/>
      <c r="J162" s="199"/>
      <c r="K162" s="199"/>
      <c r="L162" s="204"/>
      <c r="M162" s="205"/>
      <c r="N162" s="206"/>
      <c r="O162" s="206"/>
      <c r="P162" s="206"/>
      <c r="Q162" s="206"/>
      <c r="R162" s="206"/>
      <c r="S162" s="206"/>
      <c r="T162" s="207"/>
      <c r="AT162" s="208" t="s">
        <v>301</v>
      </c>
      <c r="AU162" s="208" t="s">
        <v>79</v>
      </c>
      <c r="AV162" s="13" t="s">
        <v>77</v>
      </c>
      <c r="AW162" s="13" t="s">
        <v>32</v>
      </c>
      <c r="AX162" s="13" t="s">
        <v>70</v>
      </c>
      <c r="AY162" s="208" t="s">
        <v>290</v>
      </c>
    </row>
    <row r="163" spans="2:51" s="13" customFormat="1" ht="11.25">
      <c r="B163" s="198"/>
      <c r="C163" s="199"/>
      <c r="D163" s="200" t="s">
        <v>301</v>
      </c>
      <c r="E163" s="201" t="s">
        <v>19</v>
      </c>
      <c r="F163" s="202" t="s">
        <v>2494</v>
      </c>
      <c r="G163" s="199"/>
      <c r="H163" s="201" t="s">
        <v>19</v>
      </c>
      <c r="I163" s="203"/>
      <c r="J163" s="199"/>
      <c r="K163" s="199"/>
      <c r="L163" s="204"/>
      <c r="M163" s="205"/>
      <c r="N163" s="206"/>
      <c r="O163" s="206"/>
      <c r="P163" s="206"/>
      <c r="Q163" s="206"/>
      <c r="R163" s="206"/>
      <c r="S163" s="206"/>
      <c r="T163" s="207"/>
      <c r="AT163" s="208" t="s">
        <v>301</v>
      </c>
      <c r="AU163" s="208" t="s">
        <v>79</v>
      </c>
      <c r="AV163" s="13" t="s">
        <v>77</v>
      </c>
      <c r="AW163" s="13" t="s">
        <v>32</v>
      </c>
      <c r="AX163" s="13" t="s">
        <v>70</v>
      </c>
      <c r="AY163" s="208" t="s">
        <v>290</v>
      </c>
    </row>
    <row r="164" spans="2:51" s="14" customFormat="1" ht="11.25">
      <c r="B164" s="209"/>
      <c r="C164" s="210"/>
      <c r="D164" s="200" t="s">
        <v>301</v>
      </c>
      <c r="E164" s="211" t="s">
        <v>19</v>
      </c>
      <c r="F164" s="212" t="s">
        <v>3626</v>
      </c>
      <c r="G164" s="210"/>
      <c r="H164" s="213">
        <v>406.30200000000002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2:51" s="14" customFormat="1" ht="11.25">
      <c r="B165" s="209"/>
      <c r="C165" s="210"/>
      <c r="D165" s="200" t="s">
        <v>301</v>
      </c>
      <c r="E165" s="211" t="s">
        <v>19</v>
      </c>
      <c r="F165" s="212" t="s">
        <v>3627</v>
      </c>
      <c r="G165" s="210"/>
      <c r="H165" s="213">
        <v>33.677</v>
      </c>
      <c r="I165" s="214"/>
      <c r="J165" s="210"/>
      <c r="K165" s="210"/>
      <c r="L165" s="215"/>
      <c r="M165" s="216"/>
      <c r="N165" s="217"/>
      <c r="O165" s="217"/>
      <c r="P165" s="217"/>
      <c r="Q165" s="217"/>
      <c r="R165" s="217"/>
      <c r="S165" s="217"/>
      <c r="T165" s="218"/>
      <c r="AT165" s="219" t="s">
        <v>301</v>
      </c>
      <c r="AU165" s="219" t="s">
        <v>79</v>
      </c>
      <c r="AV165" s="14" t="s">
        <v>79</v>
      </c>
      <c r="AW165" s="14" t="s">
        <v>32</v>
      </c>
      <c r="AX165" s="14" t="s">
        <v>70</v>
      </c>
      <c r="AY165" s="219" t="s">
        <v>290</v>
      </c>
    </row>
    <row r="166" spans="2:51" s="13" customFormat="1" ht="11.25">
      <c r="B166" s="198"/>
      <c r="C166" s="199"/>
      <c r="D166" s="200" t="s">
        <v>301</v>
      </c>
      <c r="E166" s="201" t="s">
        <v>19</v>
      </c>
      <c r="F166" s="202" t="s">
        <v>2497</v>
      </c>
      <c r="G166" s="199"/>
      <c r="H166" s="201" t="s">
        <v>19</v>
      </c>
      <c r="I166" s="203"/>
      <c r="J166" s="199"/>
      <c r="K166" s="199"/>
      <c r="L166" s="204"/>
      <c r="M166" s="205"/>
      <c r="N166" s="206"/>
      <c r="O166" s="206"/>
      <c r="P166" s="206"/>
      <c r="Q166" s="206"/>
      <c r="R166" s="206"/>
      <c r="S166" s="206"/>
      <c r="T166" s="207"/>
      <c r="AT166" s="208" t="s">
        <v>301</v>
      </c>
      <c r="AU166" s="208" t="s">
        <v>79</v>
      </c>
      <c r="AV166" s="13" t="s">
        <v>77</v>
      </c>
      <c r="AW166" s="13" t="s">
        <v>32</v>
      </c>
      <c r="AX166" s="13" t="s">
        <v>70</v>
      </c>
      <c r="AY166" s="208" t="s">
        <v>290</v>
      </c>
    </row>
    <row r="167" spans="2:51" s="14" customFormat="1" ht="11.25">
      <c r="B167" s="209"/>
      <c r="C167" s="210"/>
      <c r="D167" s="200" t="s">
        <v>301</v>
      </c>
      <c r="E167" s="211" t="s">
        <v>19</v>
      </c>
      <c r="F167" s="212" t="s">
        <v>3628</v>
      </c>
      <c r="G167" s="210"/>
      <c r="H167" s="213">
        <v>3.4540000000000002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301</v>
      </c>
      <c r="AU167" s="219" t="s">
        <v>79</v>
      </c>
      <c r="AV167" s="14" t="s">
        <v>79</v>
      </c>
      <c r="AW167" s="14" t="s">
        <v>32</v>
      </c>
      <c r="AX167" s="14" t="s">
        <v>70</v>
      </c>
      <c r="AY167" s="219" t="s">
        <v>290</v>
      </c>
    </row>
    <row r="168" spans="2:51" s="14" customFormat="1" ht="11.25">
      <c r="B168" s="209"/>
      <c r="C168" s="210"/>
      <c r="D168" s="200" t="s">
        <v>301</v>
      </c>
      <c r="E168" s="211" t="s">
        <v>19</v>
      </c>
      <c r="F168" s="212" t="s">
        <v>3629</v>
      </c>
      <c r="G168" s="210"/>
      <c r="H168" s="213">
        <v>3.9159999999999999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301</v>
      </c>
      <c r="AU168" s="219" t="s">
        <v>79</v>
      </c>
      <c r="AV168" s="14" t="s">
        <v>79</v>
      </c>
      <c r="AW168" s="14" t="s">
        <v>32</v>
      </c>
      <c r="AX168" s="14" t="s">
        <v>70</v>
      </c>
      <c r="AY168" s="219" t="s">
        <v>290</v>
      </c>
    </row>
    <row r="169" spans="2:51" s="16" customFormat="1" ht="11.25">
      <c r="B169" s="231"/>
      <c r="C169" s="232"/>
      <c r="D169" s="200" t="s">
        <v>301</v>
      </c>
      <c r="E169" s="233" t="s">
        <v>19</v>
      </c>
      <c r="F169" s="234" t="s">
        <v>399</v>
      </c>
      <c r="G169" s="232"/>
      <c r="H169" s="235">
        <v>447.34900000000005</v>
      </c>
      <c r="I169" s="236"/>
      <c r="J169" s="232"/>
      <c r="K169" s="232"/>
      <c r="L169" s="237"/>
      <c r="M169" s="238"/>
      <c r="N169" s="239"/>
      <c r="O169" s="239"/>
      <c r="P169" s="239"/>
      <c r="Q169" s="239"/>
      <c r="R169" s="239"/>
      <c r="S169" s="239"/>
      <c r="T169" s="240"/>
      <c r="AT169" s="241" t="s">
        <v>301</v>
      </c>
      <c r="AU169" s="241" t="s">
        <v>79</v>
      </c>
      <c r="AV169" s="16" t="s">
        <v>171</v>
      </c>
      <c r="AW169" s="16" t="s">
        <v>32</v>
      </c>
      <c r="AX169" s="16" t="s">
        <v>70</v>
      </c>
      <c r="AY169" s="241" t="s">
        <v>290</v>
      </c>
    </row>
    <row r="170" spans="2:51" s="13" customFormat="1" ht="11.25">
      <c r="B170" s="198"/>
      <c r="C170" s="199"/>
      <c r="D170" s="200" t="s">
        <v>301</v>
      </c>
      <c r="E170" s="201" t="s">
        <v>19</v>
      </c>
      <c r="F170" s="202" t="s">
        <v>2165</v>
      </c>
      <c r="G170" s="199"/>
      <c r="H170" s="201" t="s">
        <v>19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301</v>
      </c>
      <c r="AU170" s="208" t="s">
        <v>79</v>
      </c>
      <c r="AV170" s="13" t="s">
        <v>77</v>
      </c>
      <c r="AW170" s="13" t="s">
        <v>32</v>
      </c>
      <c r="AX170" s="13" t="s">
        <v>70</v>
      </c>
      <c r="AY170" s="208" t="s">
        <v>290</v>
      </c>
    </row>
    <row r="171" spans="2:51" s="13" customFormat="1" ht="11.25">
      <c r="B171" s="198"/>
      <c r="C171" s="199"/>
      <c r="D171" s="200" t="s">
        <v>301</v>
      </c>
      <c r="E171" s="201" t="s">
        <v>19</v>
      </c>
      <c r="F171" s="202" t="s">
        <v>2494</v>
      </c>
      <c r="G171" s="199"/>
      <c r="H171" s="201" t="s">
        <v>19</v>
      </c>
      <c r="I171" s="203"/>
      <c r="J171" s="199"/>
      <c r="K171" s="199"/>
      <c r="L171" s="204"/>
      <c r="M171" s="205"/>
      <c r="N171" s="206"/>
      <c r="O171" s="206"/>
      <c r="P171" s="206"/>
      <c r="Q171" s="206"/>
      <c r="R171" s="206"/>
      <c r="S171" s="206"/>
      <c r="T171" s="207"/>
      <c r="AT171" s="208" t="s">
        <v>301</v>
      </c>
      <c r="AU171" s="208" t="s">
        <v>79</v>
      </c>
      <c r="AV171" s="13" t="s">
        <v>77</v>
      </c>
      <c r="AW171" s="13" t="s">
        <v>32</v>
      </c>
      <c r="AX171" s="13" t="s">
        <v>70</v>
      </c>
      <c r="AY171" s="208" t="s">
        <v>290</v>
      </c>
    </row>
    <row r="172" spans="2:51" s="14" customFormat="1" ht="11.25">
      <c r="B172" s="209"/>
      <c r="C172" s="210"/>
      <c r="D172" s="200" t="s">
        <v>301</v>
      </c>
      <c r="E172" s="211" t="s">
        <v>19</v>
      </c>
      <c r="F172" s="212" t="s">
        <v>3626</v>
      </c>
      <c r="G172" s="210"/>
      <c r="H172" s="213">
        <v>406.30200000000002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301</v>
      </c>
      <c r="AU172" s="219" t="s">
        <v>79</v>
      </c>
      <c r="AV172" s="14" t="s">
        <v>79</v>
      </c>
      <c r="AW172" s="14" t="s">
        <v>32</v>
      </c>
      <c r="AX172" s="14" t="s">
        <v>70</v>
      </c>
      <c r="AY172" s="219" t="s">
        <v>290</v>
      </c>
    </row>
    <row r="173" spans="2:51" s="14" customFormat="1" ht="11.25">
      <c r="B173" s="209"/>
      <c r="C173" s="210"/>
      <c r="D173" s="200" t="s">
        <v>301</v>
      </c>
      <c r="E173" s="211" t="s">
        <v>19</v>
      </c>
      <c r="F173" s="212" t="s">
        <v>3627</v>
      </c>
      <c r="G173" s="210"/>
      <c r="H173" s="213">
        <v>33.677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301</v>
      </c>
      <c r="AU173" s="219" t="s">
        <v>79</v>
      </c>
      <c r="AV173" s="14" t="s">
        <v>79</v>
      </c>
      <c r="AW173" s="14" t="s">
        <v>32</v>
      </c>
      <c r="AX173" s="14" t="s">
        <v>70</v>
      </c>
      <c r="AY173" s="219" t="s">
        <v>290</v>
      </c>
    </row>
    <row r="174" spans="2:51" s="13" customFormat="1" ht="11.25">
      <c r="B174" s="198"/>
      <c r="C174" s="199"/>
      <c r="D174" s="200" t="s">
        <v>301</v>
      </c>
      <c r="E174" s="201" t="s">
        <v>19</v>
      </c>
      <c r="F174" s="202" t="s">
        <v>2497</v>
      </c>
      <c r="G174" s="199"/>
      <c r="H174" s="201" t="s">
        <v>19</v>
      </c>
      <c r="I174" s="203"/>
      <c r="J174" s="199"/>
      <c r="K174" s="199"/>
      <c r="L174" s="204"/>
      <c r="M174" s="205"/>
      <c r="N174" s="206"/>
      <c r="O174" s="206"/>
      <c r="P174" s="206"/>
      <c r="Q174" s="206"/>
      <c r="R174" s="206"/>
      <c r="S174" s="206"/>
      <c r="T174" s="207"/>
      <c r="AT174" s="208" t="s">
        <v>301</v>
      </c>
      <c r="AU174" s="208" t="s">
        <v>79</v>
      </c>
      <c r="AV174" s="13" t="s">
        <v>77</v>
      </c>
      <c r="AW174" s="13" t="s">
        <v>32</v>
      </c>
      <c r="AX174" s="13" t="s">
        <v>70</v>
      </c>
      <c r="AY174" s="208" t="s">
        <v>290</v>
      </c>
    </row>
    <row r="175" spans="2:51" s="14" customFormat="1" ht="11.25">
      <c r="B175" s="209"/>
      <c r="C175" s="210"/>
      <c r="D175" s="200" t="s">
        <v>301</v>
      </c>
      <c r="E175" s="211" t="s">
        <v>19</v>
      </c>
      <c r="F175" s="212" t="s">
        <v>3628</v>
      </c>
      <c r="G175" s="210"/>
      <c r="H175" s="213">
        <v>3.4540000000000002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2:51" s="14" customFormat="1" ht="11.25">
      <c r="B176" s="209"/>
      <c r="C176" s="210"/>
      <c r="D176" s="200" t="s">
        <v>301</v>
      </c>
      <c r="E176" s="211" t="s">
        <v>19</v>
      </c>
      <c r="F176" s="212" t="s">
        <v>3629</v>
      </c>
      <c r="G176" s="210"/>
      <c r="H176" s="213">
        <v>3.9159999999999999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6" customFormat="1" ht="11.25">
      <c r="B177" s="231"/>
      <c r="C177" s="232"/>
      <c r="D177" s="200" t="s">
        <v>301</v>
      </c>
      <c r="E177" s="233" t="s">
        <v>19</v>
      </c>
      <c r="F177" s="234" t="s">
        <v>399</v>
      </c>
      <c r="G177" s="232"/>
      <c r="H177" s="235">
        <v>447.34900000000005</v>
      </c>
      <c r="I177" s="236"/>
      <c r="J177" s="232"/>
      <c r="K177" s="232"/>
      <c r="L177" s="237"/>
      <c r="M177" s="238"/>
      <c r="N177" s="239"/>
      <c r="O177" s="239"/>
      <c r="P177" s="239"/>
      <c r="Q177" s="239"/>
      <c r="R177" s="239"/>
      <c r="S177" s="239"/>
      <c r="T177" s="240"/>
      <c r="AT177" s="241" t="s">
        <v>301</v>
      </c>
      <c r="AU177" s="241" t="s">
        <v>79</v>
      </c>
      <c r="AV177" s="16" t="s">
        <v>171</v>
      </c>
      <c r="AW177" s="16" t="s">
        <v>32</v>
      </c>
      <c r="AX177" s="16" t="s">
        <v>70</v>
      </c>
      <c r="AY177" s="241" t="s">
        <v>290</v>
      </c>
    </row>
    <row r="178" spans="1:65" s="15" customFormat="1" ht="11.25">
      <c r="B178" s="220"/>
      <c r="C178" s="221"/>
      <c r="D178" s="200" t="s">
        <v>301</v>
      </c>
      <c r="E178" s="222" t="s">
        <v>19</v>
      </c>
      <c r="F178" s="223" t="s">
        <v>304</v>
      </c>
      <c r="G178" s="221"/>
      <c r="H178" s="224">
        <v>894.69800000000009</v>
      </c>
      <c r="I178" s="225"/>
      <c r="J178" s="221"/>
      <c r="K178" s="221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301</v>
      </c>
      <c r="AU178" s="230" t="s">
        <v>79</v>
      </c>
      <c r="AV178" s="15" t="s">
        <v>297</v>
      </c>
      <c r="AW178" s="15" t="s">
        <v>32</v>
      </c>
      <c r="AX178" s="15" t="s">
        <v>77</v>
      </c>
      <c r="AY178" s="230" t="s">
        <v>290</v>
      </c>
    </row>
    <row r="179" spans="1:65" s="2" customFormat="1" ht="37.9" customHeight="1">
      <c r="A179" s="36"/>
      <c r="B179" s="37"/>
      <c r="C179" s="180" t="s">
        <v>8</v>
      </c>
      <c r="D179" s="180" t="s">
        <v>292</v>
      </c>
      <c r="E179" s="181" t="s">
        <v>2037</v>
      </c>
      <c r="F179" s="182" t="s">
        <v>2038</v>
      </c>
      <c r="G179" s="183" t="s">
        <v>320</v>
      </c>
      <c r="H179" s="184">
        <v>170.82</v>
      </c>
      <c r="I179" s="185"/>
      <c r="J179" s="186">
        <f>ROUND(I179*H179,2)</f>
        <v>0</v>
      </c>
      <c r="K179" s="182" t="s">
        <v>296</v>
      </c>
      <c r="L179" s="41"/>
      <c r="M179" s="187" t="s">
        <v>19</v>
      </c>
      <c r="N179" s="188" t="s">
        <v>41</v>
      </c>
      <c r="O179" s="66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1" t="s">
        <v>297</v>
      </c>
      <c r="AT179" s="191" t="s">
        <v>292</v>
      </c>
      <c r="AU179" s="191" t="s">
        <v>79</v>
      </c>
      <c r="AY179" s="19" t="s">
        <v>290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77</v>
      </c>
      <c r="BK179" s="192">
        <f>ROUND(I179*H179,2)</f>
        <v>0</v>
      </c>
      <c r="BL179" s="19" t="s">
        <v>297</v>
      </c>
      <c r="BM179" s="191" t="s">
        <v>3630</v>
      </c>
    </row>
    <row r="180" spans="1:65" s="2" customFormat="1" ht="11.25">
      <c r="A180" s="36"/>
      <c r="B180" s="37"/>
      <c r="C180" s="38"/>
      <c r="D180" s="193" t="s">
        <v>299</v>
      </c>
      <c r="E180" s="38"/>
      <c r="F180" s="194" t="s">
        <v>2040</v>
      </c>
      <c r="G180" s="38"/>
      <c r="H180" s="38"/>
      <c r="I180" s="195"/>
      <c r="J180" s="38"/>
      <c r="K180" s="38"/>
      <c r="L180" s="41"/>
      <c r="M180" s="196"/>
      <c r="N180" s="197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299</v>
      </c>
      <c r="AU180" s="19" t="s">
        <v>79</v>
      </c>
    </row>
    <row r="181" spans="1:65" s="13" customFormat="1" ht="11.25">
      <c r="B181" s="198"/>
      <c r="C181" s="199"/>
      <c r="D181" s="200" t="s">
        <v>301</v>
      </c>
      <c r="E181" s="201" t="s">
        <v>19</v>
      </c>
      <c r="F181" s="202" t="s">
        <v>2462</v>
      </c>
      <c r="G181" s="199"/>
      <c r="H181" s="201" t="s">
        <v>19</v>
      </c>
      <c r="I181" s="203"/>
      <c r="J181" s="199"/>
      <c r="K181" s="199"/>
      <c r="L181" s="204"/>
      <c r="M181" s="205"/>
      <c r="N181" s="206"/>
      <c r="O181" s="206"/>
      <c r="P181" s="206"/>
      <c r="Q181" s="206"/>
      <c r="R181" s="206"/>
      <c r="S181" s="206"/>
      <c r="T181" s="207"/>
      <c r="AT181" s="208" t="s">
        <v>301</v>
      </c>
      <c r="AU181" s="208" t="s">
        <v>79</v>
      </c>
      <c r="AV181" s="13" t="s">
        <v>77</v>
      </c>
      <c r="AW181" s="13" t="s">
        <v>32</v>
      </c>
      <c r="AX181" s="13" t="s">
        <v>70</v>
      </c>
      <c r="AY181" s="208" t="s">
        <v>290</v>
      </c>
    </row>
    <row r="182" spans="1:65" s="14" customFormat="1" ht="11.25">
      <c r="B182" s="209"/>
      <c r="C182" s="210"/>
      <c r="D182" s="200" t="s">
        <v>301</v>
      </c>
      <c r="E182" s="211" t="s">
        <v>19</v>
      </c>
      <c r="F182" s="212" t="s">
        <v>3614</v>
      </c>
      <c r="G182" s="210"/>
      <c r="H182" s="213">
        <v>616.745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301</v>
      </c>
      <c r="AU182" s="219" t="s">
        <v>79</v>
      </c>
      <c r="AV182" s="14" t="s">
        <v>79</v>
      </c>
      <c r="AW182" s="14" t="s">
        <v>32</v>
      </c>
      <c r="AX182" s="14" t="s">
        <v>70</v>
      </c>
      <c r="AY182" s="219" t="s">
        <v>290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3615</v>
      </c>
      <c r="G183" s="210"/>
      <c r="H183" s="213">
        <v>27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6" customFormat="1" ht="11.25">
      <c r="B184" s="231"/>
      <c r="C184" s="232"/>
      <c r="D184" s="200" t="s">
        <v>301</v>
      </c>
      <c r="E184" s="233" t="s">
        <v>19</v>
      </c>
      <c r="F184" s="234" t="s">
        <v>399</v>
      </c>
      <c r="G184" s="232"/>
      <c r="H184" s="235">
        <v>643.745</v>
      </c>
      <c r="I184" s="236"/>
      <c r="J184" s="232"/>
      <c r="K184" s="232"/>
      <c r="L184" s="237"/>
      <c r="M184" s="238"/>
      <c r="N184" s="239"/>
      <c r="O184" s="239"/>
      <c r="P184" s="239"/>
      <c r="Q184" s="239"/>
      <c r="R184" s="239"/>
      <c r="S184" s="239"/>
      <c r="T184" s="240"/>
      <c r="AT184" s="241" t="s">
        <v>301</v>
      </c>
      <c r="AU184" s="241" t="s">
        <v>79</v>
      </c>
      <c r="AV184" s="16" t="s">
        <v>171</v>
      </c>
      <c r="AW184" s="16" t="s">
        <v>32</v>
      </c>
      <c r="AX184" s="16" t="s">
        <v>70</v>
      </c>
      <c r="AY184" s="241" t="s">
        <v>290</v>
      </c>
    </row>
    <row r="185" spans="1:65" s="13" customFormat="1" ht="11.25">
      <c r="B185" s="198"/>
      <c r="C185" s="199"/>
      <c r="D185" s="200" t="s">
        <v>301</v>
      </c>
      <c r="E185" s="201" t="s">
        <v>19</v>
      </c>
      <c r="F185" s="202" t="s">
        <v>2470</v>
      </c>
      <c r="G185" s="199"/>
      <c r="H185" s="201" t="s">
        <v>19</v>
      </c>
      <c r="I185" s="203"/>
      <c r="J185" s="199"/>
      <c r="K185" s="199"/>
      <c r="L185" s="204"/>
      <c r="M185" s="205"/>
      <c r="N185" s="206"/>
      <c r="O185" s="206"/>
      <c r="P185" s="206"/>
      <c r="Q185" s="206"/>
      <c r="R185" s="206"/>
      <c r="S185" s="206"/>
      <c r="T185" s="207"/>
      <c r="AT185" s="208" t="s">
        <v>301</v>
      </c>
      <c r="AU185" s="208" t="s">
        <v>79</v>
      </c>
      <c r="AV185" s="13" t="s">
        <v>77</v>
      </c>
      <c r="AW185" s="13" t="s">
        <v>32</v>
      </c>
      <c r="AX185" s="13" t="s">
        <v>70</v>
      </c>
      <c r="AY185" s="208" t="s">
        <v>290</v>
      </c>
    </row>
    <row r="186" spans="1:65" s="14" customFormat="1" ht="11.25">
      <c r="B186" s="209"/>
      <c r="C186" s="210"/>
      <c r="D186" s="200" t="s">
        <v>301</v>
      </c>
      <c r="E186" s="211" t="s">
        <v>19</v>
      </c>
      <c r="F186" s="212" t="s">
        <v>3616</v>
      </c>
      <c r="G186" s="210"/>
      <c r="H186" s="213">
        <v>-41.671999999999997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301</v>
      </c>
      <c r="AU186" s="219" t="s">
        <v>79</v>
      </c>
      <c r="AV186" s="14" t="s">
        <v>79</v>
      </c>
      <c r="AW186" s="14" t="s">
        <v>32</v>
      </c>
      <c r="AX186" s="14" t="s">
        <v>70</v>
      </c>
      <c r="AY186" s="219" t="s">
        <v>290</v>
      </c>
    </row>
    <row r="187" spans="1:65" s="14" customFormat="1" ht="11.25">
      <c r="B187" s="209"/>
      <c r="C187" s="210"/>
      <c r="D187" s="200" t="s">
        <v>301</v>
      </c>
      <c r="E187" s="211" t="s">
        <v>19</v>
      </c>
      <c r="F187" s="212" t="s">
        <v>3617</v>
      </c>
      <c r="G187" s="210"/>
      <c r="H187" s="213">
        <v>-3.4540000000000002</v>
      </c>
      <c r="I187" s="214"/>
      <c r="J187" s="210"/>
      <c r="K187" s="210"/>
      <c r="L187" s="215"/>
      <c r="M187" s="216"/>
      <c r="N187" s="217"/>
      <c r="O187" s="217"/>
      <c r="P187" s="217"/>
      <c r="Q187" s="217"/>
      <c r="R187" s="217"/>
      <c r="S187" s="217"/>
      <c r="T187" s="218"/>
      <c r="AT187" s="219" t="s">
        <v>301</v>
      </c>
      <c r="AU187" s="219" t="s">
        <v>79</v>
      </c>
      <c r="AV187" s="14" t="s">
        <v>79</v>
      </c>
      <c r="AW187" s="14" t="s">
        <v>32</v>
      </c>
      <c r="AX187" s="14" t="s">
        <v>70</v>
      </c>
      <c r="AY187" s="219" t="s">
        <v>290</v>
      </c>
    </row>
    <row r="188" spans="1:65" s="14" customFormat="1" ht="11.25">
      <c r="B188" s="209"/>
      <c r="C188" s="210"/>
      <c r="D188" s="200" t="s">
        <v>301</v>
      </c>
      <c r="E188" s="211" t="s">
        <v>19</v>
      </c>
      <c r="F188" s="212" t="s">
        <v>3618</v>
      </c>
      <c r="G188" s="210"/>
      <c r="H188" s="213">
        <v>-5.8739999999999997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301</v>
      </c>
      <c r="AU188" s="219" t="s">
        <v>79</v>
      </c>
      <c r="AV188" s="14" t="s">
        <v>79</v>
      </c>
      <c r="AW188" s="14" t="s">
        <v>32</v>
      </c>
      <c r="AX188" s="14" t="s">
        <v>70</v>
      </c>
      <c r="AY188" s="219" t="s">
        <v>290</v>
      </c>
    </row>
    <row r="189" spans="1:65" s="16" customFormat="1" ht="11.25">
      <c r="B189" s="231"/>
      <c r="C189" s="232"/>
      <c r="D189" s="200" t="s">
        <v>301</v>
      </c>
      <c r="E189" s="233" t="s">
        <v>19</v>
      </c>
      <c r="F189" s="234" t="s">
        <v>399</v>
      </c>
      <c r="G189" s="232"/>
      <c r="H189" s="235">
        <v>-51</v>
      </c>
      <c r="I189" s="236"/>
      <c r="J189" s="232"/>
      <c r="K189" s="232"/>
      <c r="L189" s="237"/>
      <c r="M189" s="238"/>
      <c r="N189" s="239"/>
      <c r="O189" s="239"/>
      <c r="P189" s="239"/>
      <c r="Q189" s="239"/>
      <c r="R189" s="239"/>
      <c r="S189" s="239"/>
      <c r="T189" s="240"/>
      <c r="AT189" s="241" t="s">
        <v>301</v>
      </c>
      <c r="AU189" s="241" t="s">
        <v>79</v>
      </c>
      <c r="AV189" s="16" t="s">
        <v>171</v>
      </c>
      <c r="AW189" s="16" t="s">
        <v>32</v>
      </c>
      <c r="AX189" s="16" t="s">
        <v>70</v>
      </c>
      <c r="AY189" s="241" t="s">
        <v>290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3631</v>
      </c>
      <c r="G190" s="210"/>
      <c r="H190" s="213">
        <v>-439.97899999999998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6" customFormat="1" ht="11.25">
      <c r="B191" s="231"/>
      <c r="C191" s="232"/>
      <c r="D191" s="200" t="s">
        <v>301</v>
      </c>
      <c r="E191" s="233" t="s">
        <v>19</v>
      </c>
      <c r="F191" s="234" t="s">
        <v>399</v>
      </c>
      <c r="G191" s="232"/>
      <c r="H191" s="235">
        <v>-439.97899999999998</v>
      </c>
      <c r="I191" s="236"/>
      <c r="J191" s="232"/>
      <c r="K191" s="232"/>
      <c r="L191" s="237"/>
      <c r="M191" s="238"/>
      <c r="N191" s="239"/>
      <c r="O191" s="239"/>
      <c r="P191" s="239"/>
      <c r="Q191" s="239"/>
      <c r="R191" s="239"/>
      <c r="S191" s="239"/>
      <c r="T191" s="240"/>
      <c r="AT191" s="241" t="s">
        <v>301</v>
      </c>
      <c r="AU191" s="241" t="s">
        <v>79</v>
      </c>
      <c r="AV191" s="16" t="s">
        <v>171</v>
      </c>
      <c r="AW191" s="16" t="s">
        <v>32</v>
      </c>
      <c r="AX191" s="16" t="s">
        <v>70</v>
      </c>
      <c r="AY191" s="241" t="s">
        <v>290</v>
      </c>
    </row>
    <row r="192" spans="1:65" s="14" customFormat="1" ht="11.25">
      <c r="B192" s="209"/>
      <c r="C192" s="210"/>
      <c r="D192" s="200" t="s">
        <v>301</v>
      </c>
      <c r="E192" s="211" t="s">
        <v>19</v>
      </c>
      <c r="F192" s="212" t="s">
        <v>3619</v>
      </c>
      <c r="G192" s="210"/>
      <c r="H192" s="213">
        <v>18.053999999999998</v>
      </c>
      <c r="I192" s="214"/>
      <c r="J192" s="210"/>
      <c r="K192" s="210"/>
      <c r="L192" s="215"/>
      <c r="M192" s="216"/>
      <c r="N192" s="217"/>
      <c r="O192" s="217"/>
      <c r="P192" s="217"/>
      <c r="Q192" s="217"/>
      <c r="R192" s="217"/>
      <c r="S192" s="217"/>
      <c r="T192" s="218"/>
      <c r="AT192" s="219" t="s">
        <v>301</v>
      </c>
      <c r="AU192" s="219" t="s">
        <v>79</v>
      </c>
      <c r="AV192" s="14" t="s">
        <v>79</v>
      </c>
      <c r="AW192" s="14" t="s">
        <v>32</v>
      </c>
      <c r="AX192" s="14" t="s">
        <v>70</v>
      </c>
      <c r="AY192" s="219" t="s">
        <v>290</v>
      </c>
    </row>
    <row r="193" spans="1:65" s="15" customFormat="1" ht="11.25">
      <c r="B193" s="220"/>
      <c r="C193" s="221"/>
      <c r="D193" s="200" t="s">
        <v>301</v>
      </c>
      <c r="E193" s="222" t="s">
        <v>19</v>
      </c>
      <c r="F193" s="223" t="s">
        <v>304</v>
      </c>
      <c r="G193" s="221"/>
      <c r="H193" s="224">
        <v>170.82000000000002</v>
      </c>
      <c r="I193" s="225"/>
      <c r="J193" s="221"/>
      <c r="K193" s="221"/>
      <c r="L193" s="226"/>
      <c r="M193" s="227"/>
      <c r="N193" s="228"/>
      <c r="O193" s="228"/>
      <c r="P193" s="228"/>
      <c r="Q193" s="228"/>
      <c r="R193" s="228"/>
      <c r="S193" s="228"/>
      <c r="T193" s="229"/>
      <c r="AT193" s="230" t="s">
        <v>301</v>
      </c>
      <c r="AU193" s="230" t="s">
        <v>79</v>
      </c>
      <c r="AV193" s="15" t="s">
        <v>297</v>
      </c>
      <c r="AW193" s="15" t="s">
        <v>32</v>
      </c>
      <c r="AX193" s="15" t="s">
        <v>77</v>
      </c>
      <c r="AY193" s="230" t="s">
        <v>290</v>
      </c>
    </row>
    <row r="194" spans="1:65" s="2" customFormat="1" ht="24.2" customHeight="1">
      <c r="A194" s="36"/>
      <c r="B194" s="37"/>
      <c r="C194" s="180" t="s">
        <v>440</v>
      </c>
      <c r="D194" s="180" t="s">
        <v>292</v>
      </c>
      <c r="E194" s="181" t="s">
        <v>369</v>
      </c>
      <c r="F194" s="182" t="s">
        <v>370</v>
      </c>
      <c r="G194" s="183" t="s">
        <v>320</v>
      </c>
      <c r="H194" s="184">
        <v>447.34899999999999</v>
      </c>
      <c r="I194" s="185"/>
      <c r="J194" s="186">
        <f>ROUND(I194*H194,2)</f>
        <v>0</v>
      </c>
      <c r="K194" s="182" t="s">
        <v>296</v>
      </c>
      <c r="L194" s="41"/>
      <c r="M194" s="187" t="s">
        <v>19</v>
      </c>
      <c r="N194" s="188" t="s">
        <v>41</v>
      </c>
      <c r="O194" s="66"/>
      <c r="P194" s="189">
        <f>O194*H194</f>
        <v>0</v>
      </c>
      <c r="Q194" s="189">
        <v>0</v>
      </c>
      <c r="R194" s="189">
        <f>Q194*H194</f>
        <v>0</v>
      </c>
      <c r="S194" s="189">
        <v>0</v>
      </c>
      <c r="T194" s="190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91" t="s">
        <v>297</v>
      </c>
      <c r="AT194" s="191" t="s">
        <v>292</v>
      </c>
      <c r="AU194" s="191" t="s">
        <v>79</v>
      </c>
      <c r="AY194" s="19" t="s">
        <v>290</v>
      </c>
      <c r="BE194" s="192">
        <f>IF(N194="základní",J194,0)</f>
        <v>0</v>
      </c>
      <c r="BF194" s="192">
        <f>IF(N194="snížená",J194,0)</f>
        <v>0</v>
      </c>
      <c r="BG194" s="192">
        <f>IF(N194="zákl. přenesená",J194,0)</f>
        <v>0</v>
      </c>
      <c r="BH194" s="192">
        <f>IF(N194="sníž. přenesená",J194,0)</f>
        <v>0</v>
      </c>
      <c r="BI194" s="192">
        <f>IF(N194="nulová",J194,0)</f>
        <v>0</v>
      </c>
      <c r="BJ194" s="19" t="s">
        <v>77</v>
      </c>
      <c r="BK194" s="192">
        <f>ROUND(I194*H194,2)</f>
        <v>0</v>
      </c>
      <c r="BL194" s="19" t="s">
        <v>297</v>
      </c>
      <c r="BM194" s="191" t="s">
        <v>3632</v>
      </c>
    </row>
    <row r="195" spans="1:65" s="2" customFormat="1" ht="11.25">
      <c r="A195" s="36"/>
      <c r="B195" s="37"/>
      <c r="C195" s="38"/>
      <c r="D195" s="193" t="s">
        <v>299</v>
      </c>
      <c r="E195" s="38"/>
      <c r="F195" s="194" t="s">
        <v>372</v>
      </c>
      <c r="G195" s="38"/>
      <c r="H195" s="38"/>
      <c r="I195" s="195"/>
      <c r="J195" s="38"/>
      <c r="K195" s="38"/>
      <c r="L195" s="41"/>
      <c r="M195" s="196"/>
      <c r="N195" s="197"/>
      <c r="O195" s="66"/>
      <c r="P195" s="66"/>
      <c r="Q195" s="66"/>
      <c r="R195" s="66"/>
      <c r="S195" s="66"/>
      <c r="T195" s="67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T195" s="19" t="s">
        <v>299</v>
      </c>
      <c r="AU195" s="19" t="s">
        <v>79</v>
      </c>
    </row>
    <row r="196" spans="1:65" s="13" customFormat="1" ht="11.25">
      <c r="B196" s="198"/>
      <c r="C196" s="199"/>
      <c r="D196" s="200" t="s">
        <v>301</v>
      </c>
      <c r="E196" s="201" t="s">
        <v>19</v>
      </c>
      <c r="F196" s="202" t="s">
        <v>2162</v>
      </c>
      <c r="G196" s="199"/>
      <c r="H196" s="201" t="s">
        <v>19</v>
      </c>
      <c r="I196" s="203"/>
      <c r="J196" s="199"/>
      <c r="K196" s="199"/>
      <c r="L196" s="204"/>
      <c r="M196" s="205"/>
      <c r="N196" s="206"/>
      <c r="O196" s="206"/>
      <c r="P196" s="206"/>
      <c r="Q196" s="206"/>
      <c r="R196" s="206"/>
      <c r="S196" s="206"/>
      <c r="T196" s="207"/>
      <c r="AT196" s="208" t="s">
        <v>301</v>
      </c>
      <c r="AU196" s="208" t="s">
        <v>79</v>
      </c>
      <c r="AV196" s="13" t="s">
        <v>77</v>
      </c>
      <c r="AW196" s="13" t="s">
        <v>32</v>
      </c>
      <c r="AX196" s="13" t="s">
        <v>70</v>
      </c>
      <c r="AY196" s="208" t="s">
        <v>290</v>
      </c>
    </row>
    <row r="197" spans="1:65" s="13" customFormat="1" ht="11.25">
      <c r="B197" s="198"/>
      <c r="C197" s="199"/>
      <c r="D197" s="200" t="s">
        <v>301</v>
      </c>
      <c r="E197" s="201" t="s">
        <v>19</v>
      </c>
      <c r="F197" s="202" t="s">
        <v>2169</v>
      </c>
      <c r="G197" s="199"/>
      <c r="H197" s="201" t="s">
        <v>19</v>
      </c>
      <c r="I197" s="203"/>
      <c r="J197" s="199"/>
      <c r="K197" s="199"/>
      <c r="L197" s="204"/>
      <c r="M197" s="205"/>
      <c r="N197" s="206"/>
      <c r="O197" s="206"/>
      <c r="P197" s="206"/>
      <c r="Q197" s="206"/>
      <c r="R197" s="206"/>
      <c r="S197" s="206"/>
      <c r="T197" s="207"/>
      <c r="AT197" s="208" t="s">
        <v>301</v>
      </c>
      <c r="AU197" s="208" t="s">
        <v>79</v>
      </c>
      <c r="AV197" s="13" t="s">
        <v>77</v>
      </c>
      <c r="AW197" s="13" t="s">
        <v>32</v>
      </c>
      <c r="AX197" s="13" t="s">
        <v>70</v>
      </c>
      <c r="AY197" s="208" t="s">
        <v>290</v>
      </c>
    </row>
    <row r="198" spans="1:65" s="13" customFormat="1" ht="11.25">
      <c r="B198" s="198"/>
      <c r="C198" s="199"/>
      <c r="D198" s="200" t="s">
        <v>301</v>
      </c>
      <c r="E198" s="201" t="s">
        <v>19</v>
      </c>
      <c r="F198" s="202" t="s">
        <v>2494</v>
      </c>
      <c r="G198" s="199"/>
      <c r="H198" s="201" t="s">
        <v>19</v>
      </c>
      <c r="I198" s="203"/>
      <c r="J198" s="199"/>
      <c r="K198" s="199"/>
      <c r="L198" s="204"/>
      <c r="M198" s="205"/>
      <c r="N198" s="206"/>
      <c r="O198" s="206"/>
      <c r="P198" s="206"/>
      <c r="Q198" s="206"/>
      <c r="R198" s="206"/>
      <c r="S198" s="206"/>
      <c r="T198" s="207"/>
      <c r="AT198" s="208" t="s">
        <v>301</v>
      </c>
      <c r="AU198" s="208" t="s">
        <v>79</v>
      </c>
      <c r="AV198" s="13" t="s">
        <v>77</v>
      </c>
      <c r="AW198" s="13" t="s">
        <v>32</v>
      </c>
      <c r="AX198" s="13" t="s">
        <v>70</v>
      </c>
      <c r="AY198" s="208" t="s">
        <v>290</v>
      </c>
    </row>
    <row r="199" spans="1:65" s="14" customFormat="1" ht="11.25">
      <c r="B199" s="209"/>
      <c r="C199" s="210"/>
      <c r="D199" s="200" t="s">
        <v>301</v>
      </c>
      <c r="E199" s="211" t="s">
        <v>19</v>
      </c>
      <c r="F199" s="212" t="s">
        <v>3626</v>
      </c>
      <c r="G199" s="210"/>
      <c r="H199" s="213">
        <v>406.30200000000002</v>
      </c>
      <c r="I199" s="214"/>
      <c r="J199" s="210"/>
      <c r="K199" s="210"/>
      <c r="L199" s="215"/>
      <c r="M199" s="216"/>
      <c r="N199" s="217"/>
      <c r="O199" s="217"/>
      <c r="P199" s="217"/>
      <c r="Q199" s="217"/>
      <c r="R199" s="217"/>
      <c r="S199" s="217"/>
      <c r="T199" s="218"/>
      <c r="AT199" s="219" t="s">
        <v>301</v>
      </c>
      <c r="AU199" s="219" t="s">
        <v>79</v>
      </c>
      <c r="AV199" s="14" t="s">
        <v>79</v>
      </c>
      <c r="AW199" s="14" t="s">
        <v>32</v>
      </c>
      <c r="AX199" s="14" t="s">
        <v>70</v>
      </c>
      <c r="AY199" s="219" t="s">
        <v>290</v>
      </c>
    </row>
    <row r="200" spans="1:65" s="14" customFormat="1" ht="11.25">
      <c r="B200" s="209"/>
      <c r="C200" s="210"/>
      <c r="D200" s="200" t="s">
        <v>301</v>
      </c>
      <c r="E200" s="211" t="s">
        <v>19</v>
      </c>
      <c r="F200" s="212" t="s">
        <v>3627</v>
      </c>
      <c r="G200" s="210"/>
      <c r="H200" s="213">
        <v>33.677</v>
      </c>
      <c r="I200" s="214"/>
      <c r="J200" s="210"/>
      <c r="K200" s="210"/>
      <c r="L200" s="215"/>
      <c r="M200" s="216"/>
      <c r="N200" s="217"/>
      <c r="O200" s="217"/>
      <c r="P200" s="217"/>
      <c r="Q200" s="217"/>
      <c r="R200" s="217"/>
      <c r="S200" s="217"/>
      <c r="T200" s="218"/>
      <c r="AT200" s="219" t="s">
        <v>301</v>
      </c>
      <c r="AU200" s="219" t="s">
        <v>79</v>
      </c>
      <c r="AV200" s="14" t="s">
        <v>79</v>
      </c>
      <c r="AW200" s="14" t="s">
        <v>32</v>
      </c>
      <c r="AX200" s="14" t="s">
        <v>70</v>
      </c>
      <c r="AY200" s="219" t="s">
        <v>290</v>
      </c>
    </row>
    <row r="201" spans="1:65" s="13" customFormat="1" ht="11.25">
      <c r="B201" s="198"/>
      <c r="C201" s="199"/>
      <c r="D201" s="200" t="s">
        <v>301</v>
      </c>
      <c r="E201" s="201" t="s">
        <v>19</v>
      </c>
      <c r="F201" s="202" t="s">
        <v>2497</v>
      </c>
      <c r="G201" s="199"/>
      <c r="H201" s="201" t="s">
        <v>19</v>
      </c>
      <c r="I201" s="203"/>
      <c r="J201" s="199"/>
      <c r="K201" s="199"/>
      <c r="L201" s="204"/>
      <c r="M201" s="205"/>
      <c r="N201" s="206"/>
      <c r="O201" s="206"/>
      <c r="P201" s="206"/>
      <c r="Q201" s="206"/>
      <c r="R201" s="206"/>
      <c r="S201" s="206"/>
      <c r="T201" s="207"/>
      <c r="AT201" s="208" t="s">
        <v>301</v>
      </c>
      <c r="AU201" s="208" t="s">
        <v>79</v>
      </c>
      <c r="AV201" s="13" t="s">
        <v>77</v>
      </c>
      <c r="AW201" s="13" t="s">
        <v>32</v>
      </c>
      <c r="AX201" s="13" t="s">
        <v>70</v>
      </c>
      <c r="AY201" s="208" t="s">
        <v>290</v>
      </c>
    </row>
    <row r="202" spans="1:65" s="14" customFormat="1" ht="11.25">
      <c r="B202" s="209"/>
      <c r="C202" s="210"/>
      <c r="D202" s="200" t="s">
        <v>301</v>
      </c>
      <c r="E202" s="211" t="s">
        <v>19</v>
      </c>
      <c r="F202" s="212" t="s">
        <v>3628</v>
      </c>
      <c r="G202" s="210"/>
      <c r="H202" s="213">
        <v>3.4540000000000002</v>
      </c>
      <c r="I202" s="214"/>
      <c r="J202" s="210"/>
      <c r="K202" s="210"/>
      <c r="L202" s="215"/>
      <c r="M202" s="216"/>
      <c r="N202" s="217"/>
      <c r="O202" s="217"/>
      <c r="P202" s="217"/>
      <c r="Q202" s="217"/>
      <c r="R202" s="217"/>
      <c r="S202" s="217"/>
      <c r="T202" s="218"/>
      <c r="AT202" s="219" t="s">
        <v>301</v>
      </c>
      <c r="AU202" s="219" t="s">
        <v>79</v>
      </c>
      <c r="AV202" s="14" t="s">
        <v>79</v>
      </c>
      <c r="AW202" s="14" t="s">
        <v>32</v>
      </c>
      <c r="AX202" s="14" t="s">
        <v>70</v>
      </c>
      <c r="AY202" s="219" t="s">
        <v>290</v>
      </c>
    </row>
    <row r="203" spans="1:65" s="14" customFormat="1" ht="11.25">
      <c r="B203" s="209"/>
      <c r="C203" s="210"/>
      <c r="D203" s="200" t="s">
        <v>301</v>
      </c>
      <c r="E203" s="211" t="s">
        <v>19</v>
      </c>
      <c r="F203" s="212" t="s">
        <v>3629</v>
      </c>
      <c r="G203" s="210"/>
      <c r="H203" s="213">
        <v>3.9159999999999999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301</v>
      </c>
      <c r="AU203" s="219" t="s">
        <v>79</v>
      </c>
      <c r="AV203" s="14" t="s">
        <v>79</v>
      </c>
      <c r="AW203" s="14" t="s">
        <v>32</v>
      </c>
      <c r="AX203" s="14" t="s">
        <v>70</v>
      </c>
      <c r="AY203" s="219" t="s">
        <v>290</v>
      </c>
    </row>
    <row r="204" spans="1:65" s="15" customFormat="1" ht="11.25">
      <c r="B204" s="220"/>
      <c r="C204" s="221"/>
      <c r="D204" s="200" t="s">
        <v>301</v>
      </c>
      <c r="E204" s="222" t="s">
        <v>19</v>
      </c>
      <c r="F204" s="223" t="s">
        <v>304</v>
      </c>
      <c r="G204" s="221"/>
      <c r="H204" s="224">
        <v>447.34900000000005</v>
      </c>
      <c r="I204" s="225"/>
      <c r="J204" s="221"/>
      <c r="K204" s="221"/>
      <c r="L204" s="226"/>
      <c r="M204" s="227"/>
      <c r="N204" s="228"/>
      <c r="O204" s="228"/>
      <c r="P204" s="228"/>
      <c r="Q204" s="228"/>
      <c r="R204" s="228"/>
      <c r="S204" s="228"/>
      <c r="T204" s="229"/>
      <c r="AT204" s="230" t="s">
        <v>301</v>
      </c>
      <c r="AU204" s="230" t="s">
        <v>79</v>
      </c>
      <c r="AV204" s="15" t="s">
        <v>297</v>
      </c>
      <c r="AW204" s="15" t="s">
        <v>32</v>
      </c>
      <c r="AX204" s="15" t="s">
        <v>77</v>
      </c>
      <c r="AY204" s="230" t="s">
        <v>290</v>
      </c>
    </row>
    <row r="205" spans="1:65" s="2" customFormat="1" ht="24.2" customHeight="1">
      <c r="A205" s="36"/>
      <c r="B205" s="37"/>
      <c r="C205" s="180" t="s">
        <v>448</v>
      </c>
      <c r="D205" s="180" t="s">
        <v>292</v>
      </c>
      <c r="E205" s="181" t="s">
        <v>2042</v>
      </c>
      <c r="F205" s="182" t="s">
        <v>2043</v>
      </c>
      <c r="G205" s="183" t="s">
        <v>489</v>
      </c>
      <c r="H205" s="184">
        <v>341.64</v>
      </c>
      <c r="I205" s="185"/>
      <c r="J205" s="186">
        <f>ROUND(I205*H205,2)</f>
        <v>0</v>
      </c>
      <c r="K205" s="182" t="s">
        <v>296</v>
      </c>
      <c r="L205" s="41"/>
      <c r="M205" s="187" t="s">
        <v>19</v>
      </c>
      <c r="N205" s="188" t="s">
        <v>41</v>
      </c>
      <c r="O205" s="66"/>
      <c r="P205" s="189">
        <f>O205*H205</f>
        <v>0</v>
      </c>
      <c r="Q205" s="189">
        <v>0</v>
      </c>
      <c r="R205" s="189">
        <f>Q205*H205</f>
        <v>0</v>
      </c>
      <c r="S205" s="189">
        <v>0</v>
      </c>
      <c r="T205" s="190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91" t="s">
        <v>297</v>
      </c>
      <c r="AT205" s="191" t="s">
        <v>292</v>
      </c>
      <c r="AU205" s="191" t="s">
        <v>79</v>
      </c>
      <c r="AY205" s="19" t="s">
        <v>290</v>
      </c>
      <c r="BE205" s="192">
        <f>IF(N205="základní",J205,0)</f>
        <v>0</v>
      </c>
      <c r="BF205" s="192">
        <f>IF(N205="snížená",J205,0)</f>
        <v>0</v>
      </c>
      <c r="BG205" s="192">
        <f>IF(N205="zákl. přenesená",J205,0)</f>
        <v>0</v>
      </c>
      <c r="BH205" s="192">
        <f>IF(N205="sníž. přenesená",J205,0)</f>
        <v>0</v>
      </c>
      <c r="BI205" s="192">
        <f>IF(N205="nulová",J205,0)</f>
        <v>0</v>
      </c>
      <c r="BJ205" s="19" t="s">
        <v>77</v>
      </c>
      <c r="BK205" s="192">
        <f>ROUND(I205*H205,2)</f>
        <v>0</v>
      </c>
      <c r="BL205" s="19" t="s">
        <v>297</v>
      </c>
      <c r="BM205" s="191" t="s">
        <v>3633</v>
      </c>
    </row>
    <row r="206" spans="1:65" s="2" customFormat="1" ht="11.25">
      <c r="A206" s="36"/>
      <c r="B206" s="37"/>
      <c r="C206" s="38"/>
      <c r="D206" s="193" t="s">
        <v>299</v>
      </c>
      <c r="E206" s="38"/>
      <c r="F206" s="194" t="s">
        <v>2045</v>
      </c>
      <c r="G206" s="38"/>
      <c r="H206" s="38"/>
      <c r="I206" s="195"/>
      <c r="J206" s="38"/>
      <c r="K206" s="38"/>
      <c r="L206" s="41"/>
      <c r="M206" s="196"/>
      <c r="N206" s="197"/>
      <c r="O206" s="66"/>
      <c r="P206" s="66"/>
      <c r="Q206" s="66"/>
      <c r="R206" s="66"/>
      <c r="S206" s="66"/>
      <c r="T206" s="67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T206" s="19" t="s">
        <v>299</v>
      </c>
      <c r="AU206" s="19" t="s">
        <v>79</v>
      </c>
    </row>
    <row r="207" spans="1:65" s="13" customFormat="1" ht="11.25">
      <c r="B207" s="198"/>
      <c r="C207" s="199"/>
      <c r="D207" s="200" t="s">
        <v>301</v>
      </c>
      <c r="E207" s="201" t="s">
        <v>19</v>
      </c>
      <c r="F207" s="202" t="s">
        <v>2462</v>
      </c>
      <c r="G207" s="199"/>
      <c r="H207" s="201" t="s">
        <v>19</v>
      </c>
      <c r="I207" s="203"/>
      <c r="J207" s="199"/>
      <c r="K207" s="199"/>
      <c r="L207" s="204"/>
      <c r="M207" s="205"/>
      <c r="N207" s="206"/>
      <c r="O207" s="206"/>
      <c r="P207" s="206"/>
      <c r="Q207" s="206"/>
      <c r="R207" s="206"/>
      <c r="S207" s="206"/>
      <c r="T207" s="207"/>
      <c r="AT207" s="208" t="s">
        <v>301</v>
      </c>
      <c r="AU207" s="208" t="s">
        <v>79</v>
      </c>
      <c r="AV207" s="13" t="s">
        <v>77</v>
      </c>
      <c r="AW207" s="13" t="s">
        <v>32</v>
      </c>
      <c r="AX207" s="13" t="s">
        <v>70</v>
      </c>
      <c r="AY207" s="208" t="s">
        <v>290</v>
      </c>
    </row>
    <row r="208" spans="1:65" s="14" customFormat="1" ht="11.25">
      <c r="B208" s="209"/>
      <c r="C208" s="210"/>
      <c r="D208" s="200" t="s">
        <v>301</v>
      </c>
      <c r="E208" s="211" t="s">
        <v>19</v>
      </c>
      <c r="F208" s="212" t="s">
        <v>3614</v>
      </c>
      <c r="G208" s="210"/>
      <c r="H208" s="213">
        <v>616.745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301</v>
      </c>
      <c r="AU208" s="219" t="s">
        <v>79</v>
      </c>
      <c r="AV208" s="14" t="s">
        <v>79</v>
      </c>
      <c r="AW208" s="14" t="s">
        <v>32</v>
      </c>
      <c r="AX208" s="14" t="s">
        <v>70</v>
      </c>
      <c r="AY208" s="219" t="s">
        <v>290</v>
      </c>
    </row>
    <row r="209" spans="1:65" s="14" customFormat="1" ht="11.25">
      <c r="B209" s="209"/>
      <c r="C209" s="210"/>
      <c r="D209" s="200" t="s">
        <v>301</v>
      </c>
      <c r="E209" s="211" t="s">
        <v>19</v>
      </c>
      <c r="F209" s="212" t="s">
        <v>3615</v>
      </c>
      <c r="G209" s="210"/>
      <c r="H209" s="213">
        <v>27</v>
      </c>
      <c r="I209" s="214"/>
      <c r="J209" s="210"/>
      <c r="K209" s="210"/>
      <c r="L209" s="215"/>
      <c r="M209" s="216"/>
      <c r="N209" s="217"/>
      <c r="O209" s="217"/>
      <c r="P209" s="217"/>
      <c r="Q209" s="217"/>
      <c r="R209" s="217"/>
      <c r="S209" s="217"/>
      <c r="T209" s="218"/>
      <c r="AT209" s="219" t="s">
        <v>301</v>
      </c>
      <c r="AU209" s="219" t="s">
        <v>79</v>
      </c>
      <c r="AV209" s="14" t="s">
        <v>79</v>
      </c>
      <c r="AW209" s="14" t="s">
        <v>32</v>
      </c>
      <c r="AX209" s="14" t="s">
        <v>70</v>
      </c>
      <c r="AY209" s="219" t="s">
        <v>290</v>
      </c>
    </row>
    <row r="210" spans="1:65" s="16" customFormat="1" ht="11.25">
      <c r="B210" s="231"/>
      <c r="C210" s="232"/>
      <c r="D210" s="200" t="s">
        <v>301</v>
      </c>
      <c r="E210" s="233" t="s">
        <v>19</v>
      </c>
      <c r="F210" s="234" t="s">
        <v>399</v>
      </c>
      <c r="G210" s="232"/>
      <c r="H210" s="235">
        <v>643.745</v>
      </c>
      <c r="I210" s="236"/>
      <c r="J210" s="232"/>
      <c r="K210" s="232"/>
      <c r="L210" s="237"/>
      <c r="M210" s="238"/>
      <c r="N210" s="239"/>
      <c r="O210" s="239"/>
      <c r="P210" s="239"/>
      <c r="Q210" s="239"/>
      <c r="R210" s="239"/>
      <c r="S210" s="239"/>
      <c r="T210" s="240"/>
      <c r="AT210" s="241" t="s">
        <v>301</v>
      </c>
      <c r="AU210" s="241" t="s">
        <v>79</v>
      </c>
      <c r="AV210" s="16" t="s">
        <v>171</v>
      </c>
      <c r="AW210" s="16" t="s">
        <v>32</v>
      </c>
      <c r="AX210" s="16" t="s">
        <v>70</v>
      </c>
      <c r="AY210" s="241" t="s">
        <v>290</v>
      </c>
    </row>
    <row r="211" spans="1:65" s="13" customFormat="1" ht="11.25">
      <c r="B211" s="198"/>
      <c r="C211" s="199"/>
      <c r="D211" s="200" t="s">
        <v>301</v>
      </c>
      <c r="E211" s="201" t="s">
        <v>19</v>
      </c>
      <c r="F211" s="202" t="s">
        <v>2470</v>
      </c>
      <c r="G211" s="199"/>
      <c r="H211" s="201" t="s">
        <v>19</v>
      </c>
      <c r="I211" s="203"/>
      <c r="J211" s="199"/>
      <c r="K211" s="199"/>
      <c r="L211" s="204"/>
      <c r="M211" s="205"/>
      <c r="N211" s="206"/>
      <c r="O211" s="206"/>
      <c r="P211" s="206"/>
      <c r="Q211" s="206"/>
      <c r="R211" s="206"/>
      <c r="S211" s="206"/>
      <c r="T211" s="207"/>
      <c r="AT211" s="208" t="s">
        <v>301</v>
      </c>
      <c r="AU211" s="208" t="s">
        <v>79</v>
      </c>
      <c r="AV211" s="13" t="s">
        <v>77</v>
      </c>
      <c r="AW211" s="13" t="s">
        <v>32</v>
      </c>
      <c r="AX211" s="13" t="s">
        <v>70</v>
      </c>
      <c r="AY211" s="208" t="s">
        <v>290</v>
      </c>
    </row>
    <row r="212" spans="1:65" s="14" customFormat="1" ht="11.25">
      <c r="B212" s="209"/>
      <c r="C212" s="210"/>
      <c r="D212" s="200" t="s">
        <v>301</v>
      </c>
      <c r="E212" s="211" t="s">
        <v>19</v>
      </c>
      <c r="F212" s="212" t="s">
        <v>3616</v>
      </c>
      <c r="G212" s="210"/>
      <c r="H212" s="213">
        <v>-41.671999999999997</v>
      </c>
      <c r="I212" s="214"/>
      <c r="J212" s="210"/>
      <c r="K212" s="210"/>
      <c r="L212" s="215"/>
      <c r="M212" s="216"/>
      <c r="N212" s="217"/>
      <c r="O212" s="217"/>
      <c r="P212" s="217"/>
      <c r="Q212" s="217"/>
      <c r="R212" s="217"/>
      <c r="S212" s="217"/>
      <c r="T212" s="218"/>
      <c r="AT212" s="219" t="s">
        <v>301</v>
      </c>
      <c r="AU212" s="219" t="s">
        <v>79</v>
      </c>
      <c r="AV212" s="14" t="s">
        <v>79</v>
      </c>
      <c r="AW212" s="14" t="s">
        <v>32</v>
      </c>
      <c r="AX212" s="14" t="s">
        <v>70</v>
      </c>
      <c r="AY212" s="219" t="s">
        <v>290</v>
      </c>
    </row>
    <row r="213" spans="1:65" s="14" customFormat="1" ht="11.25">
      <c r="B213" s="209"/>
      <c r="C213" s="210"/>
      <c r="D213" s="200" t="s">
        <v>301</v>
      </c>
      <c r="E213" s="211" t="s">
        <v>19</v>
      </c>
      <c r="F213" s="212" t="s">
        <v>3617</v>
      </c>
      <c r="G213" s="210"/>
      <c r="H213" s="213">
        <v>-3.4540000000000002</v>
      </c>
      <c r="I213" s="214"/>
      <c r="J213" s="210"/>
      <c r="K213" s="210"/>
      <c r="L213" s="215"/>
      <c r="M213" s="216"/>
      <c r="N213" s="217"/>
      <c r="O213" s="217"/>
      <c r="P213" s="217"/>
      <c r="Q213" s="217"/>
      <c r="R213" s="217"/>
      <c r="S213" s="217"/>
      <c r="T213" s="218"/>
      <c r="AT213" s="219" t="s">
        <v>301</v>
      </c>
      <c r="AU213" s="219" t="s">
        <v>79</v>
      </c>
      <c r="AV213" s="14" t="s">
        <v>79</v>
      </c>
      <c r="AW213" s="14" t="s">
        <v>32</v>
      </c>
      <c r="AX213" s="14" t="s">
        <v>70</v>
      </c>
      <c r="AY213" s="219" t="s">
        <v>290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3618</v>
      </c>
      <c r="G214" s="210"/>
      <c r="H214" s="213">
        <v>-5.8739999999999997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6" customFormat="1" ht="11.25">
      <c r="B215" s="231"/>
      <c r="C215" s="232"/>
      <c r="D215" s="200" t="s">
        <v>301</v>
      </c>
      <c r="E215" s="233" t="s">
        <v>19</v>
      </c>
      <c r="F215" s="234" t="s">
        <v>399</v>
      </c>
      <c r="G215" s="232"/>
      <c r="H215" s="235">
        <v>-51</v>
      </c>
      <c r="I215" s="236"/>
      <c r="J215" s="232"/>
      <c r="K215" s="232"/>
      <c r="L215" s="237"/>
      <c r="M215" s="238"/>
      <c r="N215" s="239"/>
      <c r="O215" s="239"/>
      <c r="P215" s="239"/>
      <c r="Q215" s="239"/>
      <c r="R215" s="239"/>
      <c r="S215" s="239"/>
      <c r="T215" s="240"/>
      <c r="AT215" s="241" t="s">
        <v>301</v>
      </c>
      <c r="AU215" s="241" t="s">
        <v>79</v>
      </c>
      <c r="AV215" s="16" t="s">
        <v>171</v>
      </c>
      <c r="AW215" s="16" t="s">
        <v>32</v>
      </c>
      <c r="AX215" s="16" t="s">
        <v>70</v>
      </c>
      <c r="AY215" s="241" t="s">
        <v>290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3631</v>
      </c>
      <c r="G216" s="210"/>
      <c r="H216" s="213">
        <v>-439.97899999999998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6" customFormat="1" ht="11.25">
      <c r="B217" s="231"/>
      <c r="C217" s="232"/>
      <c r="D217" s="200" t="s">
        <v>301</v>
      </c>
      <c r="E217" s="233" t="s">
        <v>19</v>
      </c>
      <c r="F217" s="234" t="s">
        <v>399</v>
      </c>
      <c r="G217" s="232"/>
      <c r="H217" s="235">
        <v>-439.97899999999998</v>
      </c>
      <c r="I217" s="236"/>
      <c r="J217" s="232"/>
      <c r="K217" s="232"/>
      <c r="L217" s="237"/>
      <c r="M217" s="238"/>
      <c r="N217" s="239"/>
      <c r="O217" s="239"/>
      <c r="P217" s="239"/>
      <c r="Q217" s="239"/>
      <c r="R217" s="239"/>
      <c r="S217" s="239"/>
      <c r="T217" s="240"/>
      <c r="AT217" s="241" t="s">
        <v>301</v>
      </c>
      <c r="AU217" s="241" t="s">
        <v>79</v>
      </c>
      <c r="AV217" s="16" t="s">
        <v>171</v>
      </c>
      <c r="AW217" s="16" t="s">
        <v>32</v>
      </c>
      <c r="AX217" s="16" t="s">
        <v>70</v>
      </c>
      <c r="AY217" s="241" t="s">
        <v>290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3619</v>
      </c>
      <c r="G218" s="210"/>
      <c r="H218" s="213">
        <v>18.053999999999998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5" customFormat="1" ht="11.25">
      <c r="B219" s="220"/>
      <c r="C219" s="221"/>
      <c r="D219" s="200" t="s">
        <v>301</v>
      </c>
      <c r="E219" s="222" t="s">
        <v>19</v>
      </c>
      <c r="F219" s="223" t="s">
        <v>304</v>
      </c>
      <c r="G219" s="221"/>
      <c r="H219" s="224">
        <v>170.82000000000002</v>
      </c>
      <c r="I219" s="225"/>
      <c r="J219" s="221"/>
      <c r="K219" s="221"/>
      <c r="L219" s="226"/>
      <c r="M219" s="227"/>
      <c r="N219" s="228"/>
      <c r="O219" s="228"/>
      <c r="P219" s="228"/>
      <c r="Q219" s="228"/>
      <c r="R219" s="228"/>
      <c r="S219" s="228"/>
      <c r="T219" s="229"/>
      <c r="AT219" s="230" t="s">
        <v>301</v>
      </c>
      <c r="AU219" s="230" t="s">
        <v>79</v>
      </c>
      <c r="AV219" s="15" t="s">
        <v>297</v>
      </c>
      <c r="AW219" s="15" t="s">
        <v>32</v>
      </c>
      <c r="AX219" s="15" t="s">
        <v>77</v>
      </c>
      <c r="AY219" s="230" t="s">
        <v>290</v>
      </c>
    </row>
    <row r="220" spans="1:65" s="14" customFormat="1" ht="11.25">
      <c r="B220" s="209"/>
      <c r="C220" s="210"/>
      <c r="D220" s="200" t="s">
        <v>301</v>
      </c>
      <c r="E220" s="210"/>
      <c r="F220" s="212" t="s">
        <v>3634</v>
      </c>
      <c r="G220" s="210"/>
      <c r="H220" s="213">
        <v>341.64</v>
      </c>
      <c r="I220" s="214"/>
      <c r="J220" s="210"/>
      <c r="K220" s="210"/>
      <c r="L220" s="215"/>
      <c r="M220" s="216"/>
      <c r="N220" s="217"/>
      <c r="O220" s="217"/>
      <c r="P220" s="217"/>
      <c r="Q220" s="217"/>
      <c r="R220" s="217"/>
      <c r="S220" s="217"/>
      <c r="T220" s="218"/>
      <c r="AT220" s="219" t="s">
        <v>301</v>
      </c>
      <c r="AU220" s="219" t="s">
        <v>79</v>
      </c>
      <c r="AV220" s="14" t="s">
        <v>79</v>
      </c>
      <c r="AW220" s="14" t="s">
        <v>4</v>
      </c>
      <c r="AX220" s="14" t="s">
        <v>77</v>
      </c>
      <c r="AY220" s="219" t="s">
        <v>290</v>
      </c>
    </row>
    <row r="221" spans="1:65" s="2" customFormat="1" ht="24.2" customHeight="1">
      <c r="A221" s="36"/>
      <c r="B221" s="37"/>
      <c r="C221" s="180" t="s">
        <v>455</v>
      </c>
      <c r="D221" s="180" t="s">
        <v>292</v>
      </c>
      <c r="E221" s="181" t="s">
        <v>376</v>
      </c>
      <c r="F221" s="182" t="s">
        <v>377</v>
      </c>
      <c r="G221" s="183" t="s">
        <v>320</v>
      </c>
      <c r="H221" s="184">
        <v>447.34899999999999</v>
      </c>
      <c r="I221" s="185"/>
      <c r="J221" s="186">
        <f>ROUND(I221*H221,2)</f>
        <v>0</v>
      </c>
      <c r="K221" s="182" t="s">
        <v>296</v>
      </c>
      <c r="L221" s="41"/>
      <c r="M221" s="187" t="s">
        <v>19</v>
      </c>
      <c r="N221" s="188" t="s">
        <v>41</v>
      </c>
      <c r="O221" s="66"/>
      <c r="P221" s="189">
        <f>O221*H221</f>
        <v>0</v>
      </c>
      <c r="Q221" s="189">
        <v>0</v>
      </c>
      <c r="R221" s="189">
        <f>Q221*H221</f>
        <v>0</v>
      </c>
      <c r="S221" s="189">
        <v>0</v>
      </c>
      <c r="T221" s="190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1" t="s">
        <v>297</v>
      </c>
      <c r="AT221" s="191" t="s">
        <v>292</v>
      </c>
      <c r="AU221" s="191" t="s">
        <v>79</v>
      </c>
      <c r="AY221" s="19" t="s">
        <v>290</v>
      </c>
      <c r="BE221" s="192">
        <f>IF(N221="základní",J221,0)</f>
        <v>0</v>
      </c>
      <c r="BF221" s="192">
        <f>IF(N221="snížená",J221,0)</f>
        <v>0</v>
      </c>
      <c r="BG221" s="192">
        <f>IF(N221="zákl. přenesená",J221,0)</f>
        <v>0</v>
      </c>
      <c r="BH221" s="192">
        <f>IF(N221="sníž. přenesená",J221,0)</f>
        <v>0</v>
      </c>
      <c r="BI221" s="192">
        <f>IF(N221="nulová",J221,0)</f>
        <v>0</v>
      </c>
      <c r="BJ221" s="19" t="s">
        <v>77</v>
      </c>
      <c r="BK221" s="192">
        <f>ROUND(I221*H221,2)</f>
        <v>0</v>
      </c>
      <c r="BL221" s="19" t="s">
        <v>297</v>
      </c>
      <c r="BM221" s="191" t="s">
        <v>3635</v>
      </c>
    </row>
    <row r="222" spans="1:65" s="2" customFormat="1" ht="11.25">
      <c r="A222" s="36"/>
      <c r="B222" s="37"/>
      <c r="C222" s="38"/>
      <c r="D222" s="193" t="s">
        <v>299</v>
      </c>
      <c r="E222" s="38"/>
      <c r="F222" s="194" t="s">
        <v>379</v>
      </c>
      <c r="G222" s="38"/>
      <c r="H222" s="38"/>
      <c r="I222" s="195"/>
      <c r="J222" s="38"/>
      <c r="K222" s="38"/>
      <c r="L222" s="41"/>
      <c r="M222" s="196"/>
      <c r="N222" s="197"/>
      <c r="O222" s="66"/>
      <c r="P222" s="66"/>
      <c r="Q222" s="66"/>
      <c r="R222" s="66"/>
      <c r="S222" s="66"/>
      <c r="T222" s="67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299</v>
      </c>
      <c r="AU222" s="19" t="s">
        <v>79</v>
      </c>
    </row>
    <row r="223" spans="1:65" s="13" customFormat="1" ht="11.25">
      <c r="B223" s="198"/>
      <c r="C223" s="199"/>
      <c r="D223" s="200" t="s">
        <v>301</v>
      </c>
      <c r="E223" s="201" t="s">
        <v>19</v>
      </c>
      <c r="F223" s="202" t="s">
        <v>2162</v>
      </c>
      <c r="G223" s="199"/>
      <c r="H223" s="201" t="s">
        <v>19</v>
      </c>
      <c r="I223" s="203"/>
      <c r="J223" s="199"/>
      <c r="K223" s="199"/>
      <c r="L223" s="204"/>
      <c r="M223" s="205"/>
      <c r="N223" s="206"/>
      <c r="O223" s="206"/>
      <c r="P223" s="206"/>
      <c r="Q223" s="206"/>
      <c r="R223" s="206"/>
      <c r="S223" s="206"/>
      <c r="T223" s="207"/>
      <c r="AT223" s="208" t="s">
        <v>301</v>
      </c>
      <c r="AU223" s="208" t="s">
        <v>79</v>
      </c>
      <c r="AV223" s="13" t="s">
        <v>77</v>
      </c>
      <c r="AW223" s="13" t="s">
        <v>32</v>
      </c>
      <c r="AX223" s="13" t="s">
        <v>70</v>
      </c>
      <c r="AY223" s="208" t="s">
        <v>290</v>
      </c>
    </row>
    <row r="224" spans="1:65" s="13" customFormat="1" ht="11.25">
      <c r="B224" s="198"/>
      <c r="C224" s="199"/>
      <c r="D224" s="200" t="s">
        <v>301</v>
      </c>
      <c r="E224" s="201" t="s">
        <v>19</v>
      </c>
      <c r="F224" s="202" t="s">
        <v>2173</v>
      </c>
      <c r="G224" s="199"/>
      <c r="H224" s="201" t="s">
        <v>19</v>
      </c>
      <c r="I224" s="203"/>
      <c r="J224" s="199"/>
      <c r="K224" s="199"/>
      <c r="L224" s="204"/>
      <c r="M224" s="205"/>
      <c r="N224" s="206"/>
      <c r="O224" s="206"/>
      <c r="P224" s="206"/>
      <c r="Q224" s="206"/>
      <c r="R224" s="206"/>
      <c r="S224" s="206"/>
      <c r="T224" s="207"/>
      <c r="AT224" s="208" t="s">
        <v>301</v>
      </c>
      <c r="AU224" s="208" t="s">
        <v>79</v>
      </c>
      <c r="AV224" s="13" t="s">
        <v>77</v>
      </c>
      <c r="AW224" s="13" t="s">
        <v>32</v>
      </c>
      <c r="AX224" s="13" t="s">
        <v>70</v>
      </c>
      <c r="AY224" s="208" t="s">
        <v>290</v>
      </c>
    </row>
    <row r="225" spans="1:65" s="13" customFormat="1" ht="11.25">
      <c r="B225" s="198"/>
      <c r="C225" s="199"/>
      <c r="D225" s="200" t="s">
        <v>301</v>
      </c>
      <c r="E225" s="201" t="s">
        <v>19</v>
      </c>
      <c r="F225" s="202" t="s">
        <v>2494</v>
      </c>
      <c r="G225" s="199"/>
      <c r="H225" s="201" t="s">
        <v>19</v>
      </c>
      <c r="I225" s="203"/>
      <c r="J225" s="199"/>
      <c r="K225" s="199"/>
      <c r="L225" s="204"/>
      <c r="M225" s="205"/>
      <c r="N225" s="206"/>
      <c r="O225" s="206"/>
      <c r="P225" s="206"/>
      <c r="Q225" s="206"/>
      <c r="R225" s="206"/>
      <c r="S225" s="206"/>
      <c r="T225" s="207"/>
      <c r="AT225" s="208" t="s">
        <v>301</v>
      </c>
      <c r="AU225" s="208" t="s">
        <v>79</v>
      </c>
      <c r="AV225" s="13" t="s">
        <v>77</v>
      </c>
      <c r="AW225" s="13" t="s">
        <v>32</v>
      </c>
      <c r="AX225" s="13" t="s">
        <v>70</v>
      </c>
      <c r="AY225" s="208" t="s">
        <v>290</v>
      </c>
    </row>
    <row r="226" spans="1:65" s="14" customFormat="1" ht="11.25">
      <c r="B226" s="209"/>
      <c r="C226" s="210"/>
      <c r="D226" s="200" t="s">
        <v>301</v>
      </c>
      <c r="E226" s="211" t="s">
        <v>19</v>
      </c>
      <c r="F226" s="212" t="s">
        <v>3626</v>
      </c>
      <c r="G226" s="210"/>
      <c r="H226" s="213">
        <v>406.30200000000002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301</v>
      </c>
      <c r="AU226" s="219" t="s">
        <v>79</v>
      </c>
      <c r="AV226" s="14" t="s">
        <v>79</v>
      </c>
      <c r="AW226" s="14" t="s">
        <v>32</v>
      </c>
      <c r="AX226" s="14" t="s">
        <v>70</v>
      </c>
      <c r="AY226" s="219" t="s">
        <v>290</v>
      </c>
    </row>
    <row r="227" spans="1:65" s="14" customFormat="1" ht="11.25">
      <c r="B227" s="209"/>
      <c r="C227" s="210"/>
      <c r="D227" s="200" t="s">
        <v>301</v>
      </c>
      <c r="E227" s="211" t="s">
        <v>19</v>
      </c>
      <c r="F227" s="212" t="s">
        <v>3627</v>
      </c>
      <c r="G227" s="210"/>
      <c r="H227" s="213">
        <v>33.677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70</v>
      </c>
      <c r="AY227" s="219" t="s">
        <v>290</v>
      </c>
    </row>
    <row r="228" spans="1:65" s="13" customFormat="1" ht="11.25">
      <c r="B228" s="198"/>
      <c r="C228" s="199"/>
      <c r="D228" s="200" t="s">
        <v>301</v>
      </c>
      <c r="E228" s="201" t="s">
        <v>19</v>
      </c>
      <c r="F228" s="202" t="s">
        <v>2497</v>
      </c>
      <c r="G228" s="199"/>
      <c r="H228" s="201" t="s">
        <v>19</v>
      </c>
      <c r="I228" s="203"/>
      <c r="J228" s="199"/>
      <c r="K228" s="199"/>
      <c r="L228" s="204"/>
      <c r="M228" s="205"/>
      <c r="N228" s="206"/>
      <c r="O228" s="206"/>
      <c r="P228" s="206"/>
      <c r="Q228" s="206"/>
      <c r="R228" s="206"/>
      <c r="S228" s="206"/>
      <c r="T228" s="207"/>
      <c r="AT228" s="208" t="s">
        <v>301</v>
      </c>
      <c r="AU228" s="208" t="s">
        <v>79</v>
      </c>
      <c r="AV228" s="13" t="s">
        <v>77</v>
      </c>
      <c r="AW228" s="13" t="s">
        <v>32</v>
      </c>
      <c r="AX228" s="13" t="s">
        <v>70</v>
      </c>
      <c r="AY228" s="208" t="s">
        <v>290</v>
      </c>
    </row>
    <row r="229" spans="1:65" s="14" customFormat="1" ht="11.25">
      <c r="B229" s="209"/>
      <c r="C229" s="210"/>
      <c r="D229" s="200" t="s">
        <v>301</v>
      </c>
      <c r="E229" s="211" t="s">
        <v>19</v>
      </c>
      <c r="F229" s="212" t="s">
        <v>3628</v>
      </c>
      <c r="G229" s="210"/>
      <c r="H229" s="213">
        <v>3.4540000000000002</v>
      </c>
      <c r="I229" s="214"/>
      <c r="J229" s="210"/>
      <c r="K229" s="210"/>
      <c r="L229" s="215"/>
      <c r="M229" s="216"/>
      <c r="N229" s="217"/>
      <c r="O229" s="217"/>
      <c r="P229" s="217"/>
      <c r="Q229" s="217"/>
      <c r="R229" s="217"/>
      <c r="S229" s="217"/>
      <c r="T229" s="218"/>
      <c r="AT229" s="219" t="s">
        <v>301</v>
      </c>
      <c r="AU229" s="219" t="s">
        <v>79</v>
      </c>
      <c r="AV229" s="14" t="s">
        <v>79</v>
      </c>
      <c r="AW229" s="14" t="s">
        <v>32</v>
      </c>
      <c r="AX229" s="14" t="s">
        <v>70</v>
      </c>
      <c r="AY229" s="219" t="s">
        <v>290</v>
      </c>
    </row>
    <row r="230" spans="1:65" s="14" customFormat="1" ht="11.25">
      <c r="B230" s="209"/>
      <c r="C230" s="210"/>
      <c r="D230" s="200" t="s">
        <v>301</v>
      </c>
      <c r="E230" s="211" t="s">
        <v>19</v>
      </c>
      <c r="F230" s="212" t="s">
        <v>3629</v>
      </c>
      <c r="G230" s="210"/>
      <c r="H230" s="213">
        <v>3.9159999999999999</v>
      </c>
      <c r="I230" s="214"/>
      <c r="J230" s="210"/>
      <c r="K230" s="210"/>
      <c r="L230" s="215"/>
      <c r="M230" s="216"/>
      <c r="N230" s="217"/>
      <c r="O230" s="217"/>
      <c r="P230" s="217"/>
      <c r="Q230" s="217"/>
      <c r="R230" s="217"/>
      <c r="S230" s="217"/>
      <c r="T230" s="218"/>
      <c r="AT230" s="219" t="s">
        <v>301</v>
      </c>
      <c r="AU230" s="219" t="s">
        <v>79</v>
      </c>
      <c r="AV230" s="14" t="s">
        <v>79</v>
      </c>
      <c r="AW230" s="14" t="s">
        <v>32</v>
      </c>
      <c r="AX230" s="14" t="s">
        <v>70</v>
      </c>
      <c r="AY230" s="219" t="s">
        <v>290</v>
      </c>
    </row>
    <row r="231" spans="1:65" s="15" customFormat="1" ht="11.25">
      <c r="B231" s="220"/>
      <c r="C231" s="221"/>
      <c r="D231" s="200" t="s">
        <v>301</v>
      </c>
      <c r="E231" s="222" t="s">
        <v>19</v>
      </c>
      <c r="F231" s="223" t="s">
        <v>304</v>
      </c>
      <c r="G231" s="221"/>
      <c r="H231" s="224">
        <v>447.34900000000005</v>
      </c>
      <c r="I231" s="225"/>
      <c r="J231" s="221"/>
      <c r="K231" s="221"/>
      <c r="L231" s="226"/>
      <c r="M231" s="227"/>
      <c r="N231" s="228"/>
      <c r="O231" s="228"/>
      <c r="P231" s="228"/>
      <c r="Q231" s="228"/>
      <c r="R231" s="228"/>
      <c r="S231" s="228"/>
      <c r="T231" s="229"/>
      <c r="AT231" s="230" t="s">
        <v>301</v>
      </c>
      <c r="AU231" s="230" t="s">
        <v>79</v>
      </c>
      <c r="AV231" s="15" t="s">
        <v>297</v>
      </c>
      <c r="AW231" s="15" t="s">
        <v>32</v>
      </c>
      <c r="AX231" s="15" t="s">
        <v>77</v>
      </c>
      <c r="AY231" s="230" t="s">
        <v>290</v>
      </c>
    </row>
    <row r="232" spans="1:65" s="2" customFormat="1" ht="24.2" customHeight="1">
      <c r="A232" s="36"/>
      <c r="B232" s="37"/>
      <c r="C232" s="180" t="s">
        <v>463</v>
      </c>
      <c r="D232" s="180" t="s">
        <v>292</v>
      </c>
      <c r="E232" s="181" t="s">
        <v>2174</v>
      </c>
      <c r="F232" s="182" t="s">
        <v>383</v>
      </c>
      <c r="G232" s="183" t="s">
        <v>320</v>
      </c>
      <c r="H232" s="184">
        <v>439.97899999999998</v>
      </c>
      <c r="I232" s="185"/>
      <c r="J232" s="186">
        <f>ROUND(I232*H232,2)</f>
        <v>0</v>
      </c>
      <c r="K232" s="182" t="s">
        <v>296</v>
      </c>
      <c r="L232" s="41"/>
      <c r="M232" s="187" t="s">
        <v>19</v>
      </c>
      <c r="N232" s="188" t="s">
        <v>41</v>
      </c>
      <c r="O232" s="66"/>
      <c r="P232" s="189">
        <f>O232*H232</f>
        <v>0</v>
      </c>
      <c r="Q232" s="189">
        <v>0</v>
      </c>
      <c r="R232" s="189">
        <f>Q232*H232</f>
        <v>0</v>
      </c>
      <c r="S232" s="189">
        <v>0</v>
      </c>
      <c r="T232" s="19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1" t="s">
        <v>297</v>
      </c>
      <c r="AT232" s="191" t="s">
        <v>292</v>
      </c>
      <c r="AU232" s="191" t="s">
        <v>79</v>
      </c>
      <c r="AY232" s="19" t="s">
        <v>290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77</v>
      </c>
      <c r="BK232" s="192">
        <f>ROUND(I232*H232,2)</f>
        <v>0</v>
      </c>
      <c r="BL232" s="19" t="s">
        <v>297</v>
      </c>
      <c r="BM232" s="191" t="s">
        <v>3636</v>
      </c>
    </row>
    <row r="233" spans="1:65" s="2" customFormat="1" ht="11.25">
      <c r="A233" s="36"/>
      <c r="B233" s="37"/>
      <c r="C233" s="38"/>
      <c r="D233" s="193" t="s">
        <v>299</v>
      </c>
      <c r="E233" s="38"/>
      <c r="F233" s="194" t="s">
        <v>2176</v>
      </c>
      <c r="G233" s="38"/>
      <c r="H233" s="38"/>
      <c r="I233" s="195"/>
      <c r="J233" s="38"/>
      <c r="K233" s="38"/>
      <c r="L233" s="41"/>
      <c r="M233" s="196"/>
      <c r="N233" s="197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299</v>
      </c>
      <c r="AU233" s="19" t="s">
        <v>79</v>
      </c>
    </row>
    <row r="234" spans="1:65" s="13" customFormat="1" ht="11.25">
      <c r="B234" s="198"/>
      <c r="C234" s="199"/>
      <c r="D234" s="200" t="s">
        <v>301</v>
      </c>
      <c r="E234" s="201" t="s">
        <v>19</v>
      </c>
      <c r="F234" s="202" t="s">
        <v>2494</v>
      </c>
      <c r="G234" s="199"/>
      <c r="H234" s="201" t="s">
        <v>19</v>
      </c>
      <c r="I234" s="203"/>
      <c r="J234" s="199"/>
      <c r="K234" s="199"/>
      <c r="L234" s="204"/>
      <c r="M234" s="205"/>
      <c r="N234" s="206"/>
      <c r="O234" s="206"/>
      <c r="P234" s="206"/>
      <c r="Q234" s="206"/>
      <c r="R234" s="206"/>
      <c r="S234" s="206"/>
      <c r="T234" s="207"/>
      <c r="AT234" s="208" t="s">
        <v>301</v>
      </c>
      <c r="AU234" s="208" t="s">
        <v>79</v>
      </c>
      <c r="AV234" s="13" t="s">
        <v>77</v>
      </c>
      <c r="AW234" s="13" t="s">
        <v>32</v>
      </c>
      <c r="AX234" s="13" t="s">
        <v>70</v>
      </c>
      <c r="AY234" s="208" t="s">
        <v>290</v>
      </c>
    </row>
    <row r="235" spans="1:65" s="14" customFormat="1" ht="11.25">
      <c r="B235" s="209"/>
      <c r="C235" s="210"/>
      <c r="D235" s="200" t="s">
        <v>301</v>
      </c>
      <c r="E235" s="211" t="s">
        <v>19</v>
      </c>
      <c r="F235" s="212" t="s">
        <v>3626</v>
      </c>
      <c r="G235" s="210"/>
      <c r="H235" s="213">
        <v>406.30200000000002</v>
      </c>
      <c r="I235" s="214"/>
      <c r="J235" s="210"/>
      <c r="K235" s="210"/>
      <c r="L235" s="215"/>
      <c r="M235" s="216"/>
      <c r="N235" s="217"/>
      <c r="O235" s="217"/>
      <c r="P235" s="217"/>
      <c r="Q235" s="217"/>
      <c r="R235" s="217"/>
      <c r="S235" s="217"/>
      <c r="T235" s="218"/>
      <c r="AT235" s="219" t="s">
        <v>301</v>
      </c>
      <c r="AU235" s="219" t="s">
        <v>79</v>
      </c>
      <c r="AV235" s="14" t="s">
        <v>79</v>
      </c>
      <c r="AW235" s="14" t="s">
        <v>32</v>
      </c>
      <c r="AX235" s="14" t="s">
        <v>70</v>
      </c>
      <c r="AY235" s="219" t="s">
        <v>290</v>
      </c>
    </row>
    <row r="236" spans="1:65" s="14" customFormat="1" ht="11.25">
      <c r="B236" s="209"/>
      <c r="C236" s="210"/>
      <c r="D236" s="200" t="s">
        <v>301</v>
      </c>
      <c r="E236" s="211" t="s">
        <v>19</v>
      </c>
      <c r="F236" s="212" t="s">
        <v>3627</v>
      </c>
      <c r="G236" s="210"/>
      <c r="H236" s="213">
        <v>33.677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301</v>
      </c>
      <c r="AU236" s="219" t="s">
        <v>79</v>
      </c>
      <c r="AV236" s="14" t="s">
        <v>79</v>
      </c>
      <c r="AW236" s="14" t="s">
        <v>32</v>
      </c>
      <c r="AX236" s="14" t="s">
        <v>70</v>
      </c>
      <c r="AY236" s="219" t="s">
        <v>290</v>
      </c>
    </row>
    <row r="237" spans="1:65" s="15" customFormat="1" ht="11.25">
      <c r="B237" s="220"/>
      <c r="C237" s="221"/>
      <c r="D237" s="200" t="s">
        <v>301</v>
      </c>
      <c r="E237" s="222" t="s">
        <v>19</v>
      </c>
      <c r="F237" s="223" t="s">
        <v>304</v>
      </c>
      <c r="G237" s="221"/>
      <c r="H237" s="224">
        <v>439.97900000000004</v>
      </c>
      <c r="I237" s="225"/>
      <c r="J237" s="221"/>
      <c r="K237" s="221"/>
      <c r="L237" s="226"/>
      <c r="M237" s="227"/>
      <c r="N237" s="228"/>
      <c r="O237" s="228"/>
      <c r="P237" s="228"/>
      <c r="Q237" s="228"/>
      <c r="R237" s="228"/>
      <c r="S237" s="228"/>
      <c r="T237" s="229"/>
      <c r="AT237" s="230" t="s">
        <v>301</v>
      </c>
      <c r="AU237" s="230" t="s">
        <v>79</v>
      </c>
      <c r="AV237" s="15" t="s">
        <v>297</v>
      </c>
      <c r="AW237" s="15" t="s">
        <v>32</v>
      </c>
      <c r="AX237" s="15" t="s">
        <v>77</v>
      </c>
      <c r="AY237" s="230" t="s">
        <v>290</v>
      </c>
    </row>
    <row r="238" spans="1:65" s="2" customFormat="1" ht="24.2" customHeight="1">
      <c r="A238" s="36"/>
      <c r="B238" s="37"/>
      <c r="C238" s="180" t="s">
        <v>474</v>
      </c>
      <c r="D238" s="180" t="s">
        <v>292</v>
      </c>
      <c r="E238" s="181" t="s">
        <v>2174</v>
      </c>
      <c r="F238" s="182" t="s">
        <v>383</v>
      </c>
      <c r="G238" s="183" t="s">
        <v>320</v>
      </c>
      <c r="H238" s="184">
        <v>7.37</v>
      </c>
      <c r="I238" s="185"/>
      <c r="J238" s="186">
        <f>ROUND(I238*H238,2)</f>
        <v>0</v>
      </c>
      <c r="K238" s="182" t="s">
        <v>296</v>
      </c>
      <c r="L238" s="41"/>
      <c r="M238" s="187" t="s">
        <v>19</v>
      </c>
      <c r="N238" s="188" t="s">
        <v>41</v>
      </c>
      <c r="O238" s="66"/>
      <c r="P238" s="189">
        <f>O238*H238</f>
        <v>0</v>
      </c>
      <c r="Q238" s="189">
        <v>0</v>
      </c>
      <c r="R238" s="189">
        <f>Q238*H238</f>
        <v>0</v>
      </c>
      <c r="S238" s="189">
        <v>0</v>
      </c>
      <c r="T238" s="190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1" t="s">
        <v>297</v>
      </c>
      <c r="AT238" s="191" t="s">
        <v>292</v>
      </c>
      <c r="AU238" s="191" t="s">
        <v>79</v>
      </c>
      <c r="AY238" s="19" t="s">
        <v>290</v>
      </c>
      <c r="BE238" s="192">
        <f>IF(N238="základní",J238,0)</f>
        <v>0</v>
      </c>
      <c r="BF238" s="192">
        <f>IF(N238="snížená",J238,0)</f>
        <v>0</v>
      </c>
      <c r="BG238" s="192">
        <f>IF(N238="zákl. přenesená",J238,0)</f>
        <v>0</v>
      </c>
      <c r="BH238" s="192">
        <f>IF(N238="sníž. přenesená",J238,0)</f>
        <v>0</v>
      </c>
      <c r="BI238" s="192">
        <f>IF(N238="nulová",J238,0)</f>
        <v>0</v>
      </c>
      <c r="BJ238" s="19" t="s">
        <v>77</v>
      </c>
      <c r="BK238" s="192">
        <f>ROUND(I238*H238,2)</f>
        <v>0</v>
      </c>
      <c r="BL238" s="19" t="s">
        <v>297</v>
      </c>
      <c r="BM238" s="191" t="s">
        <v>3637</v>
      </c>
    </row>
    <row r="239" spans="1:65" s="2" customFormat="1" ht="11.25">
      <c r="A239" s="36"/>
      <c r="B239" s="37"/>
      <c r="C239" s="38"/>
      <c r="D239" s="193" t="s">
        <v>299</v>
      </c>
      <c r="E239" s="38"/>
      <c r="F239" s="194" t="s">
        <v>2176</v>
      </c>
      <c r="G239" s="38"/>
      <c r="H239" s="38"/>
      <c r="I239" s="195"/>
      <c r="J239" s="38"/>
      <c r="K239" s="38"/>
      <c r="L239" s="41"/>
      <c r="M239" s="196"/>
      <c r="N239" s="197"/>
      <c r="O239" s="66"/>
      <c r="P239" s="66"/>
      <c r="Q239" s="66"/>
      <c r="R239" s="66"/>
      <c r="S239" s="66"/>
      <c r="T239" s="67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9" t="s">
        <v>299</v>
      </c>
      <c r="AU239" s="19" t="s">
        <v>79</v>
      </c>
    </row>
    <row r="240" spans="1:65" s="13" customFormat="1" ht="11.25">
      <c r="B240" s="198"/>
      <c r="C240" s="199"/>
      <c r="D240" s="200" t="s">
        <v>301</v>
      </c>
      <c r="E240" s="201" t="s">
        <v>19</v>
      </c>
      <c r="F240" s="202" t="s">
        <v>2497</v>
      </c>
      <c r="G240" s="199"/>
      <c r="H240" s="201" t="s">
        <v>19</v>
      </c>
      <c r="I240" s="203"/>
      <c r="J240" s="199"/>
      <c r="K240" s="199"/>
      <c r="L240" s="204"/>
      <c r="M240" s="205"/>
      <c r="N240" s="206"/>
      <c r="O240" s="206"/>
      <c r="P240" s="206"/>
      <c r="Q240" s="206"/>
      <c r="R240" s="206"/>
      <c r="S240" s="206"/>
      <c r="T240" s="207"/>
      <c r="AT240" s="208" t="s">
        <v>301</v>
      </c>
      <c r="AU240" s="208" t="s">
        <v>79</v>
      </c>
      <c r="AV240" s="13" t="s">
        <v>77</v>
      </c>
      <c r="AW240" s="13" t="s">
        <v>32</v>
      </c>
      <c r="AX240" s="13" t="s">
        <v>70</v>
      </c>
      <c r="AY240" s="208" t="s">
        <v>290</v>
      </c>
    </row>
    <row r="241" spans="1:65" s="14" customFormat="1" ht="11.25">
      <c r="B241" s="209"/>
      <c r="C241" s="210"/>
      <c r="D241" s="200" t="s">
        <v>301</v>
      </c>
      <c r="E241" s="211" t="s">
        <v>19</v>
      </c>
      <c r="F241" s="212" t="s">
        <v>3628</v>
      </c>
      <c r="G241" s="210"/>
      <c r="H241" s="213">
        <v>3.4540000000000002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301</v>
      </c>
      <c r="AU241" s="219" t="s">
        <v>79</v>
      </c>
      <c r="AV241" s="14" t="s">
        <v>79</v>
      </c>
      <c r="AW241" s="14" t="s">
        <v>32</v>
      </c>
      <c r="AX241" s="14" t="s">
        <v>70</v>
      </c>
      <c r="AY241" s="219" t="s">
        <v>290</v>
      </c>
    </row>
    <row r="242" spans="1:65" s="14" customFormat="1" ht="11.25">
      <c r="B242" s="209"/>
      <c r="C242" s="210"/>
      <c r="D242" s="200" t="s">
        <v>301</v>
      </c>
      <c r="E242" s="211" t="s">
        <v>19</v>
      </c>
      <c r="F242" s="212" t="s">
        <v>3629</v>
      </c>
      <c r="G242" s="210"/>
      <c r="H242" s="213">
        <v>3.9159999999999999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301</v>
      </c>
      <c r="AU242" s="219" t="s">
        <v>79</v>
      </c>
      <c r="AV242" s="14" t="s">
        <v>79</v>
      </c>
      <c r="AW242" s="14" t="s">
        <v>32</v>
      </c>
      <c r="AX242" s="14" t="s">
        <v>70</v>
      </c>
      <c r="AY242" s="219" t="s">
        <v>290</v>
      </c>
    </row>
    <row r="243" spans="1:65" s="15" customFormat="1" ht="11.25">
      <c r="B243" s="220"/>
      <c r="C243" s="221"/>
      <c r="D243" s="200" t="s">
        <v>301</v>
      </c>
      <c r="E243" s="222" t="s">
        <v>19</v>
      </c>
      <c r="F243" s="223" t="s">
        <v>304</v>
      </c>
      <c r="G243" s="221"/>
      <c r="H243" s="224">
        <v>7.37</v>
      </c>
      <c r="I243" s="225"/>
      <c r="J243" s="221"/>
      <c r="K243" s="221"/>
      <c r="L243" s="226"/>
      <c r="M243" s="227"/>
      <c r="N243" s="228"/>
      <c r="O243" s="228"/>
      <c r="P243" s="228"/>
      <c r="Q243" s="228"/>
      <c r="R243" s="228"/>
      <c r="S243" s="228"/>
      <c r="T243" s="229"/>
      <c r="AT243" s="230" t="s">
        <v>301</v>
      </c>
      <c r="AU243" s="230" t="s">
        <v>79</v>
      </c>
      <c r="AV243" s="15" t="s">
        <v>297</v>
      </c>
      <c r="AW243" s="15" t="s">
        <v>32</v>
      </c>
      <c r="AX243" s="15" t="s">
        <v>77</v>
      </c>
      <c r="AY243" s="230" t="s">
        <v>290</v>
      </c>
    </row>
    <row r="244" spans="1:65" s="2" customFormat="1" ht="24.2" customHeight="1">
      <c r="A244" s="36"/>
      <c r="B244" s="37"/>
      <c r="C244" s="180" t="s">
        <v>7</v>
      </c>
      <c r="D244" s="180" t="s">
        <v>292</v>
      </c>
      <c r="E244" s="181" t="s">
        <v>2174</v>
      </c>
      <c r="F244" s="182" t="s">
        <v>383</v>
      </c>
      <c r="G244" s="183" t="s">
        <v>320</v>
      </c>
      <c r="H244" s="184">
        <v>1.9670000000000001</v>
      </c>
      <c r="I244" s="185"/>
      <c r="J244" s="186">
        <f>ROUND(I244*H244,2)</f>
        <v>0</v>
      </c>
      <c r="K244" s="182" t="s">
        <v>296</v>
      </c>
      <c r="L244" s="41"/>
      <c r="M244" s="187" t="s">
        <v>19</v>
      </c>
      <c r="N244" s="188" t="s">
        <v>41</v>
      </c>
      <c r="O244" s="66"/>
      <c r="P244" s="189">
        <f>O244*H244</f>
        <v>0</v>
      </c>
      <c r="Q244" s="189">
        <v>0</v>
      </c>
      <c r="R244" s="189">
        <f>Q244*H244</f>
        <v>0</v>
      </c>
      <c r="S244" s="189">
        <v>0</v>
      </c>
      <c r="T244" s="190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1" t="s">
        <v>297</v>
      </c>
      <c r="AT244" s="191" t="s">
        <v>292</v>
      </c>
      <c r="AU244" s="191" t="s">
        <v>79</v>
      </c>
      <c r="AY244" s="19" t="s">
        <v>290</v>
      </c>
      <c r="BE244" s="192">
        <f>IF(N244="základní",J244,0)</f>
        <v>0</v>
      </c>
      <c r="BF244" s="192">
        <f>IF(N244="snížená",J244,0)</f>
        <v>0</v>
      </c>
      <c r="BG244" s="192">
        <f>IF(N244="zákl. přenesená",J244,0)</f>
        <v>0</v>
      </c>
      <c r="BH244" s="192">
        <f>IF(N244="sníž. přenesená",J244,0)</f>
        <v>0</v>
      </c>
      <c r="BI244" s="192">
        <f>IF(N244="nulová",J244,0)</f>
        <v>0</v>
      </c>
      <c r="BJ244" s="19" t="s">
        <v>77</v>
      </c>
      <c r="BK244" s="192">
        <f>ROUND(I244*H244,2)</f>
        <v>0</v>
      </c>
      <c r="BL244" s="19" t="s">
        <v>297</v>
      </c>
      <c r="BM244" s="191" t="s">
        <v>3638</v>
      </c>
    </row>
    <row r="245" spans="1:65" s="2" customFormat="1" ht="11.25">
      <c r="A245" s="36"/>
      <c r="B245" s="37"/>
      <c r="C245" s="38"/>
      <c r="D245" s="193" t="s">
        <v>299</v>
      </c>
      <c r="E245" s="38"/>
      <c r="F245" s="194" t="s">
        <v>2176</v>
      </c>
      <c r="G245" s="38"/>
      <c r="H245" s="38"/>
      <c r="I245" s="195"/>
      <c r="J245" s="38"/>
      <c r="K245" s="38"/>
      <c r="L245" s="41"/>
      <c r="M245" s="196"/>
      <c r="N245" s="197"/>
      <c r="O245" s="66"/>
      <c r="P245" s="66"/>
      <c r="Q245" s="66"/>
      <c r="R245" s="66"/>
      <c r="S245" s="66"/>
      <c r="T245" s="67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T245" s="19" t="s">
        <v>299</v>
      </c>
      <c r="AU245" s="19" t="s">
        <v>79</v>
      </c>
    </row>
    <row r="246" spans="1:65" s="13" customFormat="1" ht="11.25">
      <c r="B246" s="198"/>
      <c r="C246" s="199"/>
      <c r="D246" s="200" t="s">
        <v>301</v>
      </c>
      <c r="E246" s="201" t="s">
        <v>19</v>
      </c>
      <c r="F246" s="202" t="s">
        <v>2462</v>
      </c>
      <c r="G246" s="199"/>
      <c r="H246" s="201" t="s">
        <v>19</v>
      </c>
      <c r="I246" s="203"/>
      <c r="J246" s="199"/>
      <c r="K246" s="199"/>
      <c r="L246" s="204"/>
      <c r="M246" s="205"/>
      <c r="N246" s="206"/>
      <c r="O246" s="206"/>
      <c r="P246" s="206"/>
      <c r="Q246" s="206"/>
      <c r="R246" s="206"/>
      <c r="S246" s="206"/>
      <c r="T246" s="207"/>
      <c r="AT246" s="208" t="s">
        <v>301</v>
      </c>
      <c r="AU246" s="208" t="s">
        <v>79</v>
      </c>
      <c r="AV246" s="13" t="s">
        <v>77</v>
      </c>
      <c r="AW246" s="13" t="s">
        <v>32</v>
      </c>
      <c r="AX246" s="13" t="s">
        <v>70</v>
      </c>
      <c r="AY246" s="208" t="s">
        <v>290</v>
      </c>
    </row>
    <row r="247" spans="1:65" s="14" customFormat="1" ht="11.25">
      <c r="B247" s="209"/>
      <c r="C247" s="210"/>
      <c r="D247" s="200" t="s">
        <v>301</v>
      </c>
      <c r="E247" s="211" t="s">
        <v>19</v>
      </c>
      <c r="F247" s="212" t="s">
        <v>3614</v>
      </c>
      <c r="G247" s="210"/>
      <c r="H247" s="213">
        <v>616.745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32</v>
      </c>
      <c r="AX247" s="14" t="s">
        <v>70</v>
      </c>
      <c r="AY247" s="219" t="s">
        <v>290</v>
      </c>
    </row>
    <row r="248" spans="1:65" s="14" customFormat="1" ht="11.25">
      <c r="B248" s="209"/>
      <c r="C248" s="210"/>
      <c r="D248" s="200" t="s">
        <v>301</v>
      </c>
      <c r="E248" s="211" t="s">
        <v>19</v>
      </c>
      <c r="F248" s="212" t="s">
        <v>3615</v>
      </c>
      <c r="G248" s="210"/>
      <c r="H248" s="213">
        <v>27</v>
      </c>
      <c r="I248" s="214"/>
      <c r="J248" s="210"/>
      <c r="K248" s="210"/>
      <c r="L248" s="215"/>
      <c r="M248" s="216"/>
      <c r="N248" s="217"/>
      <c r="O248" s="217"/>
      <c r="P248" s="217"/>
      <c r="Q248" s="217"/>
      <c r="R248" s="217"/>
      <c r="S248" s="217"/>
      <c r="T248" s="218"/>
      <c r="AT248" s="219" t="s">
        <v>301</v>
      </c>
      <c r="AU248" s="219" t="s">
        <v>79</v>
      </c>
      <c r="AV248" s="14" t="s">
        <v>79</v>
      </c>
      <c r="AW248" s="14" t="s">
        <v>32</v>
      </c>
      <c r="AX248" s="14" t="s">
        <v>70</v>
      </c>
      <c r="AY248" s="219" t="s">
        <v>290</v>
      </c>
    </row>
    <row r="249" spans="1:65" s="16" customFormat="1" ht="11.25">
      <c r="B249" s="231"/>
      <c r="C249" s="232"/>
      <c r="D249" s="200" t="s">
        <v>301</v>
      </c>
      <c r="E249" s="233" t="s">
        <v>19</v>
      </c>
      <c r="F249" s="234" t="s">
        <v>399</v>
      </c>
      <c r="G249" s="232"/>
      <c r="H249" s="235">
        <v>643.745</v>
      </c>
      <c r="I249" s="236"/>
      <c r="J249" s="232"/>
      <c r="K249" s="232"/>
      <c r="L249" s="237"/>
      <c r="M249" s="238"/>
      <c r="N249" s="239"/>
      <c r="O249" s="239"/>
      <c r="P249" s="239"/>
      <c r="Q249" s="239"/>
      <c r="R249" s="239"/>
      <c r="S249" s="239"/>
      <c r="T249" s="240"/>
      <c r="AT249" s="241" t="s">
        <v>301</v>
      </c>
      <c r="AU249" s="241" t="s">
        <v>79</v>
      </c>
      <c r="AV249" s="16" t="s">
        <v>171</v>
      </c>
      <c r="AW249" s="16" t="s">
        <v>32</v>
      </c>
      <c r="AX249" s="16" t="s">
        <v>70</v>
      </c>
      <c r="AY249" s="241" t="s">
        <v>290</v>
      </c>
    </row>
    <row r="250" spans="1:65" s="13" customFormat="1" ht="11.25">
      <c r="B250" s="198"/>
      <c r="C250" s="199"/>
      <c r="D250" s="200" t="s">
        <v>301</v>
      </c>
      <c r="E250" s="201" t="s">
        <v>19</v>
      </c>
      <c r="F250" s="202" t="s">
        <v>2470</v>
      </c>
      <c r="G250" s="199"/>
      <c r="H250" s="201" t="s">
        <v>19</v>
      </c>
      <c r="I250" s="203"/>
      <c r="J250" s="199"/>
      <c r="K250" s="199"/>
      <c r="L250" s="204"/>
      <c r="M250" s="205"/>
      <c r="N250" s="206"/>
      <c r="O250" s="206"/>
      <c r="P250" s="206"/>
      <c r="Q250" s="206"/>
      <c r="R250" s="206"/>
      <c r="S250" s="206"/>
      <c r="T250" s="207"/>
      <c r="AT250" s="208" t="s">
        <v>301</v>
      </c>
      <c r="AU250" s="208" t="s">
        <v>79</v>
      </c>
      <c r="AV250" s="13" t="s">
        <v>77</v>
      </c>
      <c r="AW250" s="13" t="s">
        <v>32</v>
      </c>
      <c r="AX250" s="13" t="s">
        <v>70</v>
      </c>
      <c r="AY250" s="208" t="s">
        <v>290</v>
      </c>
    </row>
    <row r="251" spans="1:65" s="14" customFormat="1" ht="11.25">
      <c r="B251" s="209"/>
      <c r="C251" s="210"/>
      <c r="D251" s="200" t="s">
        <v>301</v>
      </c>
      <c r="E251" s="211" t="s">
        <v>19</v>
      </c>
      <c r="F251" s="212" t="s">
        <v>3616</v>
      </c>
      <c r="G251" s="210"/>
      <c r="H251" s="213">
        <v>-41.671999999999997</v>
      </c>
      <c r="I251" s="214"/>
      <c r="J251" s="210"/>
      <c r="K251" s="210"/>
      <c r="L251" s="215"/>
      <c r="M251" s="216"/>
      <c r="N251" s="217"/>
      <c r="O251" s="217"/>
      <c r="P251" s="217"/>
      <c r="Q251" s="217"/>
      <c r="R251" s="217"/>
      <c r="S251" s="217"/>
      <c r="T251" s="218"/>
      <c r="AT251" s="219" t="s">
        <v>301</v>
      </c>
      <c r="AU251" s="219" t="s">
        <v>79</v>
      </c>
      <c r="AV251" s="14" t="s">
        <v>79</v>
      </c>
      <c r="AW251" s="14" t="s">
        <v>32</v>
      </c>
      <c r="AX251" s="14" t="s">
        <v>70</v>
      </c>
      <c r="AY251" s="219" t="s">
        <v>290</v>
      </c>
    </row>
    <row r="252" spans="1:65" s="14" customFormat="1" ht="11.25">
      <c r="B252" s="209"/>
      <c r="C252" s="210"/>
      <c r="D252" s="200" t="s">
        <v>301</v>
      </c>
      <c r="E252" s="211" t="s">
        <v>19</v>
      </c>
      <c r="F252" s="212" t="s">
        <v>3617</v>
      </c>
      <c r="G252" s="210"/>
      <c r="H252" s="213">
        <v>-3.4540000000000002</v>
      </c>
      <c r="I252" s="214"/>
      <c r="J252" s="210"/>
      <c r="K252" s="210"/>
      <c r="L252" s="215"/>
      <c r="M252" s="216"/>
      <c r="N252" s="217"/>
      <c r="O252" s="217"/>
      <c r="P252" s="217"/>
      <c r="Q252" s="217"/>
      <c r="R252" s="217"/>
      <c r="S252" s="217"/>
      <c r="T252" s="218"/>
      <c r="AT252" s="219" t="s">
        <v>301</v>
      </c>
      <c r="AU252" s="219" t="s">
        <v>79</v>
      </c>
      <c r="AV252" s="14" t="s">
        <v>79</v>
      </c>
      <c r="AW252" s="14" t="s">
        <v>32</v>
      </c>
      <c r="AX252" s="14" t="s">
        <v>70</v>
      </c>
      <c r="AY252" s="219" t="s">
        <v>290</v>
      </c>
    </row>
    <row r="253" spans="1:65" s="14" customFormat="1" ht="11.25">
      <c r="B253" s="209"/>
      <c r="C253" s="210"/>
      <c r="D253" s="200" t="s">
        <v>301</v>
      </c>
      <c r="E253" s="211" t="s">
        <v>19</v>
      </c>
      <c r="F253" s="212" t="s">
        <v>3618</v>
      </c>
      <c r="G253" s="210"/>
      <c r="H253" s="213">
        <v>-5.8739999999999997</v>
      </c>
      <c r="I253" s="214"/>
      <c r="J253" s="210"/>
      <c r="K253" s="210"/>
      <c r="L253" s="215"/>
      <c r="M253" s="216"/>
      <c r="N253" s="217"/>
      <c r="O253" s="217"/>
      <c r="P253" s="217"/>
      <c r="Q253" s="217"/>
      <c r="R253" s="217"/>
      <c r="S253" s="217"/>
      <c r="T253" s="218"/>
      <c r="AT253" s="219" t="s">
        <v>301</v>
      </c>
      <c r="AU253" s="219" t="s">
        <v>79</v>
      </c>
      <c r="AV253" s="14" t="s">
        <v>79</v>
      </c>
      <c r="AW253" s="14" t="s">
        <v>32</v>
      </c>
      <c r="AX253" s="14" t="s">
        <v>70</v>
      </c>
      <c r="AY253" s="219" t="s">
        <v>290</v>
      </c>
    </row>
    <row r="254" spans="1:65" s="16" customFormat="1" ht="11.25">
      <c r="B254" s="231"/>
      <c r="C254" s="232"/>
      <c r="D254" s="200" t="s">
        <v>301</v>
      </c>
      <c r="E254" s="233" t="s">
        <v>19</v>
      </c>
      <c r="F254" s="234" t="s">
        <v>399</v>
      </c>
      <c r="G254" s="232"/>
      <c r="H254" s="235">
        <v>-51</v>
      </c>
      <c r="I254" s="236"/>
      <c r="J254" s="232"/>
      <c r="K254" s="232"/>
      <c r="L254" s="237"/>
      <c r="M254" s="238"/>
      <c r="N254" s="239"/>
      <c r="O254" s="239"/>
      <c r="P254" s="239"/>
      <c r="Q254" s="239"/>
      <c r="R254" s="239"/>
      <c r="S254" s="239"/>
      <c r="T254" s="240"/>
      <c r="AT254" s="241" t="s">
        <v>301</v>
      </c>
      <c r="AU254" s="241" t="s">
        <v>79</v>
      </c>
      <c r="AV254" s="16" t="s">
        <v>171</v>
      </c>
      <c r="AW254" s="16" t="s">
        <v>32</v>
      </c>
      <c r="AX254" s="16" t="s">
        <v>70</v>
      </c>
      <c r="AY254" s="241" t="s">
        <v>290</v>
      </c>
    </row>
    <row r="255" spans="1:65" s="13" customFormat="1" ht="11.25">
      <c r="B255" s="198"/>
      <c r="C255" s="199"/>
      <c r="D255" s="200" t="s">
        <v>301</v>
      </c>
      <c r="E255" s="201" t="s">
        <v>19</v>
      </c>
      <c r="F255" s="202" t="s">
        <v>2177</v>
      </c>
      <c r="G255" s="199"/>
      <c r="H255" s="201" t="s">
        <v>19</v>
      </c>
      <c r="I255" s="203"/>
      <c r="J255" s="199"/>
      <c r="K255" s="199"/>
      <c r="L255" s="204"/>
      <c r="M255" s="205"/>
      <c r="N255" s="206"/>
      <c r="O255" s="206"/>
      <c r="P255" s="206"/>
      <c r="Q255" s="206"/>
      <c r="R255" s="206"/>
      <c r="S255" s="206"/>
      <c r="T255" s="207"/>
      <c r="AT255" s="208" t="s">
        <v>301</v>
      </c>
      <c r="AU255" s="208" t="s">
        <v>79</v>
      </c>
      <c r="AV255" s="13" t="s">
        <v>77</v>
      </c>
      <c r="AW255" s="13" t="s">
        <v>32</v>
      </c>
      <c r="AX255" s="13" t="s">
        <v>70</v>
      </c>
      <c r="AY255" s="208" t="s">
        <v>290</v>
      </c>
    </row>
    <row r="256" spans="1:65" s="14" customFormat="1" ht="11.25">
      <c r="B256" s="209"/>
      <c r="C256" s="210"/>
      <c r="D256" s="200" t="s">
        <v>301</v>
      </c>
      <c r="E256" s="211" t="s">
        <v>19</v>
      </c>
      <c r="F256" s="212" t="s">
        <v>3639</v>
      </c>
      <c r="G256" s="210"/>
      <c r="H256" s="213">
        <v>-143.429</v>
      </c>
      <c r="I256" s="214"/>
      <c r="J256" s="210"/>
      <c r="K256" s="210"/>
      <c r="L256" s="215"/>
      <c r="M256" s="216"/>
      <c r="N256" s="217"/>
      <c r="O256" s="217"/>
      <c r="P256" s="217"/>
      <c r="Q256" s="217"/>
      <c r="R256" s="217"/>
      <c r="S256" s="217"/>
      <c r="T256" s="218"/>
      <c r="AT256" s="219" t="s">
        <v>301</v>
      </c>
      <c r="AU256" s="219" t="s">
        <v>79</v>
      </c>
      <c r="AV256" s="14" t="s">
        <v>79</v>
      </c>
      <c r="AW256" s="14" t="s">
        <v>32</v>
      </c>
      <c r="AX256" s="14" t="s">
        <v>70</v>
      </c>
      <c r="AY256" s="219" t="s">
        <v>290</v>
      </c>
    </row>
    <row r="257" spans="1:65" s="16" customFormat="1" ht="11.25">
      <c r="B257" s="231"/>
      <c r="C257" s="232"/>
      <c r="D257" s="200" t="s">
        <v>301</v>
      </c>
      <c r="E257" s="233" t="s">
        <v>19</v>
      </c>
      <c r="F257" s="234" t="s">
        <v>399</v>
      </c>
      <c r="G257" s="232"/>
      <c r="H257" s="235">
        <v>-143.429</v>
      </c>
      <c r="I257" s="236"/>
      <c r="J257" s="232"/>
      <c r="K257" s="232"/>
      <c r="L257" s="237"/>
      <c r="M257" s="238"/>
      <c r="N257" s="239"/>
      <c r="O257" s="239"/>
      <c r="P257" s="239"/>
      <c r="Q257" s="239"/>
      <c r="R257" s="239"/>
      <c r="S257" s="239"/>
      <c r="T257" s="240"/>
      <c r="AT257" s="241" t="s">
        <v>301</v>
      </c>
      <c r="AU257" s="241" t="s">
        <v>79</v>
      </c>
      <c r="AV257" s="16" t="s">
        <v>171</v>
      </c>
      <c r="AW257" s="16" t="s">
        <v>32</v>
      </c>
      <c r="AX257" s="16" t="s">
        <v>70</v>
      </c>
      <c r="AY257" s="241" t="s">
        <v>290</v>
      </c>
    </row>
    <row r="258" spans="1:65" s="14" customFormat="1" ht="11.25">
      <c r="B258" s="209"/>
      <c r="C258" s="210"/>
      <c r="D258" s="200" t="s">
        <v>301</v>
      </c>
      <c r="E258" s="211" t="s">
        <v>19</v>
      </c>
      <c r="F258" s="212" t="s">
        <v>3640</v>
      </c>
      <c r="G258" s="210"/>
      <c r="H258" s="213">
        <v>-7.37</v>
      </c>
      <c r="I258" s="214"/>
      <c r="J258" s="210"/>
      <c r="K258" s="210"/>
      <c r="L258" s="215"/>
      <c r="M258" s="216"/>
      <c r="N258" s="217"/>
      <c r="O258" s="217"/>
      <c r="P258" s="217"/>
      <c r="Q258" s="217"/>
      <c r="R258" s="217"/>
      <c r="S258" s="217"/>
      <c r="T258" s="218"/>
      <c r="AT258" s="219" t="s">
        <v>301</v>
      </c>
      <c r="AU258" s="219" t="s">
        <v>79</v>
      </c>
      <c r="AV258" s="14" t="s">
        <v>79</v>
      </c>
      <c r="AW258" s="14" t="s">
        <v>32</v>
      </c>
      <c r="AX258" s="14" t="s">
        <v>70</v>
      </c>
      <c r="AY258" s="219" t="s">
        <v>290</v>
      </c>
    </row>
    <row r="259" spans="1:65" s="14" customFormat="1" ht="11.25">
      <c r="B259" s="209"/>
      <c r="C259" s="210"/>
      <c r="D259" s="200" t="s">
        <v>301</v>
      </c>
      <c r="E259" s="211" t="s">
        <v>19</v>
      </c>
      <c r="F259" s="212" t="s">
        <v>3641</v>
      </c>
      <c r="G259" s="210"/>
      <c r="H259" s="213">
        <v>-439.97899999999998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1:65" s="16" customFormat="1" ht="11.25">
      <c r="B260" s="231"/>
      <c r="C260" s="232"/>
      <c r="D260" s="200" t="s">
        <v>301</v>
      </c>
      <c r="E260" s="233" t="s">
        <v>19</v>
      </c>
      <c r="F260" s="234" t="s">
        <v>399</v>
      </c>
      <c r="G260" s="232"/>
      <c r="H260" s="235">
        <v>-447.34899999999999</v>
      </c>
      <c r="I260" s="236"/>
      <c r="J260" s="232"/>
      <c r="K260" s="232"/>
      <c r="L260" s="237"/>
      <c r="M260" s="238"/>
      <c r="N260" s="239"/>
      <c r="O260" s="239"/>
      <c r="P260" s="239"/>
      <c r="Q260" s="239"/>
      <c r="R260" s="239"/>
      <c r="S260" s="239"/>
      <c r="T260" s="240"/>
      <c r="AT260" s="241" t="s">
        <v>301</v>
      </c>
      <c r="AU260" s="241" t="s">
        <v>79</v>
      </c>
      <c r="AV260" s="16" t="s">
        <v>171</v>
      </c>
      <c r="AW260" s="16" t="s">
        <v>32</v>
      </c>
      <c r="AX260" s="16" t="s">
        <v>70</v>
      </c>
      <c r="AY260" s="241" t="s">
        <v>290</v>
      </c>
    </row>
    <row r="261" spans="1:65" s="15" customFormat="1" ht="11.25">
      <c r="B261" s="220"/>
      <c r="C261" s="221"/>
      <c r="D261" s="200" t="s">
        <v>301</v>
      </c>
      <c r="E261" s="222" t="s">
        <v>19</v>
      </c>
      <c r="F261" s="223" t="s">
        <v>304</v>
      </c>
      <c r="G261" s="221"/>
      <c r="H261" s="224">
        <v>1.9670000000000414</v>
      </c>
      <c r="I261" s="225"/>
      <c r="J261" s="221"/>
      <c r="K261" s="221"/>
      <c r="L261" s="226"/>
      <c r="M261" s="227"/>
      <c r="N261" s="228"/>
      <c r="O261" s="228"/>
      <c r="P261" s="228"/>
      <c r="Q261" s="228"/>
      <c r="R261" s="228"/>
      <c r="S261" s="228"/>
      <c r="T261" s="229"/>
      <c r="AT261" s="230" t="s">
        <v>301</v>
      </c>
      <c r="AU261" s="230" t="s">
        <v>79</v>
      </c>
      <c r="AV261" s="15" t="s">
        <v>297</v>
      </c>
      <c r="AW261" s="15" t="s">
        <v>32</v>
      </c>
      <c r="AX261" s="15" t="s">
        <v>77</v>
      </c>
      <c r="AY261" s="230" t="s">
        <v>290</v>
      </c>
    </row>
    <row r="262" spans="1:65" s="2" customFormat="1" ht="16.5" customHeight="1">
      <c r="A262" s="36"/>
      <c r="B262" s="37"/>
      <c r="C262" s="242" t="s">
        <v>486</v>
      </c>
      <c r="D262" s="242" t="s">
        <v>434</v>
      </c>
      <c r="E262" s="243" t="s">
        <v>1802</v>
      </c>
      <c r="F262" s="244" t="s">
        <v>1803</v>
      </c>
      <c r="G262" s="245" t="s">
        <v>489</v>
      </c>
      <c r="H262" s="246">
        <v>4.2489999999999997</v>
      </c>
      <c r="I262" s="247"/>
      <c r="J262" s="248">
        <f>ROUND(I262*H262,2)</f>
        <v>0</v>
      </c>
      <c r="K262" s="244" t="s">
        <v>296</v>
      </c>
      <c r="L262" s="249"/>
      <c r="M262" s="250" t="s">
        <v>19</v>
      </c>
      <c r="N262" s="251" t="s">
        <v>41</v>
      </c>
      <c r="O262" s="66"/>
      <c r="P262" s="189">
        <f>O262*H262</f>
        <v>0</v>
      </c>
      <c r="Q262" s="189">
        <v>0</v>
      </c>
      <c r="R262" s="189">
        <f>Q262*H262</f>
        <v>0</v>
      </c>
      <c r="S262" s="189">
        <v>0</v>
      </c>
      <c r="T262" s="190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1" t="s">
        <v>360</v>
      </c>
      <c r="AT262" s="191" t="s">
        <v>434</v>
      </c>
      <c r="AU262" s="191" t="s">
        <v>79</v>
      </c>
      <c r="AY262" s="19" t="s">
        <v>290</v>
      </c>
      <c r="BE262" s="192">
        <f>IF(N262="základní",J262,0)</f>
        <v>0</v>
      </c>
      <c r="BF262" s="192">
        <f>IF(N262="snížená",J262,0)</f>
        <v>0</v>
      </c>
      <c r="BG262" s="192">
        <f>IF(N262="zákl. přenesená",J262,0)</f>
        <v>0</v>
      </c>
      <c r="BH262" s="192">
        <f>IF(N262="sníž. přenesená",J262,0)</f>
        <v>0</v>
      </c>
      <c r="BI262" s="192">
        <f>IF(N262="nulová",J262,0)</f>
        <v>0</v>
      </c>
      <c r="BJ262" s="19" t="s">
        <v>77</v>
      </c>
      <c r="BK262" s="192">
        <f>ROUND(I262*H262,2)</f>
        <v>0</v>
      </c>
      <c r="BL262" s="19" t="s">
        <v>297</v>
      </c>
      <c r="BM262" s="191" t="s">
        <v>3642</v>
      </c>
    </row>
    <row r="263" spans="1:65" s="2" customFormat="1" ht="11.25">
      <c r="A263" s="36"/>
      <c r="B263" s="37"/>
      <c r="C263" s="38"/>
      <c r="D263" s="193" t="s">
        <v>299</v>
      </c>
      <c r="E263" s="38"/>
      <c r="F263" s="194" t="s">
        <v>1805</v>
      </c>
      <c r="G263" s="38"/>
      <c r="H263" s="38"/>
      <c r="I263" s="195"/>
      <c r="J263" s="38"/>
      <c r="K263" s="38"/>
      <c r="L263" s="41"/>
      <c r="M263" s="196"/>
      <c r="N263" s="197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299</v>
      </c>
      <c r="AU263" s="19" t="s">
        <v>79</v>
      </c>
    </row>
    <row r="264" spans="1:65" s="14" customFormat="1" ht="11.25">
      <c r="B264" s="209"/>
      <c r="C264" s="210"/>
      <c r="D264" s="200" t="s">
        <v>301</v>
      </c>
      <c r="E264" s="211" t="s">
        <v>19</v>
      </c>
      <c r="F264" s="212" t="s">
        <v>3643</v>
      </c>
      <c r="G264" s="210"/>
      <c r="H264" s="213">
        <v>4.2489999999999997</v>
      </c>
      <c r="I264" s="214"/>
      <c r="J264" s="210"/>
      <c r="K264" s="210"/>
      <c r="L264" s="215"/>
      <c r="M264" s="216"/>
      <c r="N264" s="217"/>
      <c r="O264" s="217"/>
      <c r="P264" s="217"/>
      <c r="Q264" s="217"/>
      <c r="R264" s="217"/>
      <c r="S264" s="217"/>
      <c r="T264" s="218"/>
      <c r="AT264" s="219" t="s">
        <v>301</v>
      </c>
      <c r="AU264" s="219" t="s">
        <v>79</v>
      </c>
      <c r="AV264" s="14" t="s">
        <v>79</v>
      </c>
      <c r="AW264" s="14" t="s">
        <v>32</v>
      </c>
      <c r="AX264" s="14" t="s">
        <v>70</v>
      </c>
      <c r="AY264" s="219" t="s">
        <v>290</v>
      </c>
    </row>
    <row r="265" spans="1:65" s="15" customFormat="1" ht="11.25">
      <c r="B265" s="220"/>
      <c r="C265" s="221"/>
      <c r="D265" s="200" t="s">
        <v>301</v>
      </c>
      <c r="E265" s="222" t="s">
        <v>19</v>
      </c>
      <c r="F265" s="223" t="s">
        <v>304</v>
      </c>
      <c r="G265" s="221"/>
      <c r="H265" s="224">
        <v>4.2489999999999997</v>
      </c>
      <c r="I265" s="225"/>
      <c r="J265" s="221"/>
      <c r="K265" s="221"/>
      <c r="L265" s="226"/>
      <c r="M265" s="227"/>
      <c r="N265" s="228"/>
      <c r="O265" s="228"/>
      <c r="P265" s="228"/>
      <c r="Q265" s="228"/>
      <c r="R265" s="228"/>
      <c r="S265" s="228"/>
      <c r="T265" s="229"/>
      <c r="AT265" s="230" t="s">
        <v>301</v>
      </c>
      <c r="AU265" s="230" t="s">
        <v>79</v>
      </c>
      <c r="AV265" s="15" t="s">
        <v>297</v>
      </c>
      <c r="AW265" s="15" t="s">
        <v>32</v>
      </c>
      <c r="AX265" s="15" t="s">
        <v>77</v>
      </c>
      <c r="AY265" s="230" t="s">
        <v>290</v>
      </c>
    </row>
    <row r="266" spans="1:65" s="2" customFormat="1" ht="37.9" customHeight="1">
      <c r="A266" s="36"/>
      <c r="B266" s="37"/>
      <c r="C266" s="180" t="s">
        <v>496</v>
      </c>
      <c r="D266" s="180" t="s">
        <v>292</v>
      </c>
      <c r="E266" s="181" t="s">
        <v>1638</v>
      </c>
      <c r="F266" s="182" t="s">
        <v>1639</v>
      </c>
      <c r="G266" s="183" t="s">
        <v>320</v>
      </c>
      <c r="H266" s="184">
        <v>104.312</v>
      </c>
      <c r="I266" s="185"/>
      <c r="J266" s="186">
        <f>ROUND(I266*H266,2)</f>
        <v>0</v>
      </c>
      <c r="K266" s="182" t="s">
        <v>296</v>
      </c>
      <c r="L266" s="41"/>
      <c r="M266" s="187" t="s">
        <v>19</v>
      </c>
      <c r="N266" s="188" t="s">
        <v>41</v>
      </c>
      <c r="O266" s="66"/>
      <c r="P266" s="189">
        <f>O266*H266</f>
        <v>0</v>
      </c>
      <c r="Q266" s="189">
        <v>0</v>
      </c>
      <c r="R266" s="189">
        <f>Q266*H266</f>
        <v>0</v>
      </c>
      <c r="S266" s="189">
        <v>0</v>
      </c>
      <c r="T266" s="190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1" t="s">
        <v>297</v>
      </c>
      <c r="AT266" s="191" t="s">
        <v>292</v>
      </c>
      <c r="AU266" s="191" t="s">
        <v>79</v>
      </c>
      <c r="AY266" s="19" t="s">
        <v>290</v>
      </c>
      <c r="BE266" s="192">
        <f>IF(N266="základní",J266,0)</f>
        <v>0</v>
      </c>
      <c r="BF266" s="192">
        <f>IF(N266="snížená",J266,0)</f>
        <v>0</v>
      </c>
      <c r="BG266" s="192">
        <f>IF(N266="zákl. přenesená",J266,0)</f>
        <v>0</v>
      </c>
      <c r="BH266" s="192">
        <f>IF(N266="sníž. přenesená",J266,0)</f>
        <v>0</v>
      </c>
      <c r="BI266" s="192">
        <f>IF(N266="nulová",J266,0)</f>
        <v>0</v>
      </c>
      <c r="BJ266" s="19" t="s">
        <v>77</v>
      </c>
      <c r="BK266" s="192">
        <f>ROUND(I266*H266,2)</f>
        <v>0</v>
      </c>
      <c r="BL266" s="19" t="s">
        <v>297</v>
      </c>
      <c r="BM266" s="191" t="s">
        <v>3644</v>
      </c>
    </row>
    <row r="267" spans="1:65" s="2" customFormat="1" ht="11.25">
      <c r="A267" s="36"/>
      <c r="B267" s="37"/>
      <c r="C267" s="38"/>
      <c r="D267" s="193" t="s">
        <v>299</v>
      </c>
      <c r="E267" s="38"/>
      <c r="F267" s="194" t="s">
        <v>1641</v>
      </c>
      <c r="G267" s="38"/>
      <c r="H267" s="38"/>
      <c r="I267" s="195"/>
      <c r="J267" s="38"/>
      <c r="K267" s="38"/>
      <c r="L267" s="41"/>
      <c r="M267" s="196"/>
      <c r="N267" s="197"/>
      <c r="O267" s="66"/>
      <c r="P267" s="66"/>
      <c r="Q267" s="66"/>
      <c r="R267" s="66"/>
      <c r="S267" s="66"/>
      <c r="T267" s="67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T267" s="19" t="s">
        <v>299</v>
      </c>
      <c r="AU267" s="19" t="s">
        <v>79</v>
      </c>
    </row>
    <row r="268" spans="1:65" s="14" customFormat="1" ht="11.25">
      <c r="B268" s="209"/>
      <c r="C268" s="210"/>
      <c r="D268" s="200" t="s">
        <v>301</v>
      </c>
      <c r="E268" s="211" t="s">
        <v>19</v>
      </c>
      <c r="F268" s="212" t="s">
        <v>3645</v>
      </c>
      <c r="G268" s="210"/>
      <c r="H268" s="213">
        <v>104.312</v>
      </c>
      <c r="I268" s="214"/>
      <c r="J268" s="210"/>
      <c r="K268" s="210"/>
      <c r="L268" s="215"/>
      <c r="M268" s="216"/>
      <c r="N268" s="217"/>
      <c r="O268" s="217"/>
      <c r="P268" s="217"/>
      <c r="Q268" s="217"/>
      <c r="R268" s="217"/>
      <c r="S268" s="217"/>
      <c r="T268" s="218"/>
      <c r="AT268" s="219" t="s">
        <v>301</v>
      </c>
      <c r="AU268" s="219" t="s">
        <v>79</v>
      </c>
      <c r="AV268" s="14" t="s">
        <v>79</v>
      </c>
      <c r="AW268" s="14" t="s">
        <v>32</v>
      </c>
      <c r="AX268" s="14" t="s">
        <v>70</v>
      </c>
      <c r="AY268" s="219" t="s">
        <v>290</v>
      </c>
    </row>
    <row r="269" spans="1:65" s="15" customFormat="1" ht="11.25">
      <c r="B269" s="220"/>
      <c r="C269" s="221"/>
      <c r="D269" s="200" t="s">
        <v>301</v>
      </c>
      <c r="E269" s="222" t="s">
        <v>19</v>
      </c>
      <c r="F269" s="223" t="s">
        <v>304</v>
      </c>
      <c r="G269" s="221"/>
      <c r="H269" s="224">
        <v>104.312</v>
      </c>
      <c r="I269" s="225"/>
      <c r="J269" s="221"/>
      <c r="K269" s="221"/>
      <c r="L269" s="226"/>
      <c r="M269" s="227"/>
      <c r="N269" s="228"/>
      <c r="O269" s="228"/>
      <c r="P269" s="228"/>
      <c r="Q269" s="228"/>
      <c r="R269" s="228"/>
      <c r="S269" s="228"/>
      <c r="T269" s="229"/>
      <c r="AT269" s="230" t="s">
        <v>301</v>
      </c>
      <c r="AU269" s="230" t="s">
        <v>79</v>
      </c>
      <c r="AV269" s="15" t="s">
        <v>297</v>
      </c>
      <c r="AW269" s="15" t="s">
        <v>32</v>
      </c>
      <c r="AX269" s="15" t="s">
        <v>77</v>
      </c>
      <c r="AY269" s="230" t="s">
        <v>290</v>
      </c>
    </row>
    <row r="270" spans="1:65" s="2" customFormat="1" ht="16.5" customHeight="1">
      <c r="A270" s="36"/>
      <c r="B270" s="37"/>
      <c r="C270" s="242" t="s">
        <v>503</v>
      </c>
      <c r="D270" s="242" t="s">
        <v>434</v>
      </c>
      <c r="E270" s="243" t="s">
        <v>2183</v>
      </c>
      <c r="F270" s="244" t="s">
        <v>2184</v>
      </c>
      <c r="G270" s="245" t="s">
        <v>489</v>
      </c>
      <c r="H270" s="246">
        <v>225.31399999999999</v>
      </c>
      <c r="I270" s="247"/>
      <c r="J270" s="248">
        <f>ROUND(I270*H270,2)</f>
        <v>0</v>
      </c>
      <c r="K270" s="244" t="s">
        <v>296</v>
      </c>
      <c r="L270" s="249"/>
      <c r="M270" s="250" t="s">
        <v>19</v>
      </c>
      <c r="N270" s="251" t="s">
        <v>41</v>
      </c>
      <c r="O270" s="66"/>
      <c r="P270" s="189">
        <f>O270*H270</f>
        <v>0</v>
      </c>
      <c r="Q270" s="189">
        <v>0</v>
      </c>
      <c r="R270" s="189">
        <f>Q270*H270</f>
        <v>0</v>
      </c>
      <c r="S270" s="189">
        <v>0</v>
      </c>
      <c r="T270" s="190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91" t="s">
        <v>360</v>
      </c>
      <c r="AT270" s="191" t="s">
        <v>434</v>
      </c>
      <c r="AU270" s="191" t="s">
        <v>79</v>
      </c>
      <c r="AY270" s="19" t="s">
        <v>290</v>
      </c>
      <c r="BE270" s="192">
        <f>IF(N270="základní",J270,0)</f>
        <v>0</v>
      </c>
      <c r="BF270" s="192">
        <f>IF(N270="snížená",J270,0)</f>
        <v>0</v>
      </c>
      <c r="BG270" s="192">
        <f>IF(N270="zákl. přenesená",J270,0)</f>
        <v>0</v>
      </c>
      <c r="BH270" s="192">
        <f>IF(N270="sníž. přenesená",J270,0)</f>
        <v>0</v>
      </c>
      <c r="BI270" s="192">
        <f>IF(N270="nulová",J270,0)</f>
        <v>0</v>
      </c>
      <c r="BJ270" s="19" t="s">
        <v>77</v>
      </c>
      <c r="BK270" s="192">
        <f>ROUND(I270*H270,2)</f>
        <v>0</v>
      </c>
      <c r="BL270" s="19" t="s">
        <v>297</v>
      </c>
      <c r="BM270" s="191" t="s">
        <v>3646</v>
      </c>
    </row>
    <row r="271" spans="1:65" s="2" customFormat="1" ht="11.25">
      <c r="A271" s="36"/>
      <c r="B271" s="37"/>
      <c r="C271" s="38"/>
      <c r="D271" s="193" t="s">
        <v>299</v>
      </c>
      <c r="E271" s="38"/>
      <c r="F271" s="194" t="s">
        <v>2186</v>
      </c>
      <c r="G271" s="38"/>
      <c r="H271" s="38"/>
      <c r="I271" s="195"/>
      <c r="J271" s="38"/>
      <c r="K271" s="38"/>
      <c r="L271" s="41"/>
      <c r="M271" s="196"/>
      <c r="N271" s="197"/>
      <c r="O271" s="66"/>
      <c r="P271" s="66"/>
      <c r="Q271" s="66"/>
      <c r="R271" s="66"/>
      <c r="S271" s="66"/>
      <c r="T271" s="67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T271" s="19" t="s">
        <v>299</v>
      </c>
      <c r="AU271" s="19" t="s">
        <v>79</v>
      </c>
    </row>
    <row r="272" spans="1:65" s="14" customFormat="1" ht="11.25">
      <c r="B272" s="209"/>
      <c r="C272" s="210"/>
      <c r="D272" s="200" t="s">
        <v>301</v>
      </c>
      <c r="E272" s="211" t="s">
        <v>19</v>
      </c>
      <c r="F272" s="212" t="s">
        <v>3647</v>
      </c>
      <c r="G272" s="210"/>
      <c r="H272" s="213">
        <v>225.31399999999999</v>
      </c>
      <c r="I272" s="214"/>
      <c r="J272" s="210"/>
      <c r="K272" s="210"/>
      <c r="L272" s="215"/>
      <c r="M272" s="216"/>
      <c r="N272" s="217"/>
      <c r="O272" s="217"/>
      <c r="P272" s="217"/>
      <c r="Q272" s="217"/>
      <c r="R272" s="217"/>
      <c r="S272" s="217"/>
      <c r="T272" s="218"/>
      <c r="AT272" s="219" t="s">
        <v>301</v>
      </c>
      <c r="AU272" s="219" t="s">
        <v>79</v>
      </c>
      <c r="AV272" s="14" t="s">
        <v>79</v>
      </c>
      <c r="AW272" s="14" t="s">
        <v>32</v>
      </c>
      <c r="AX272" s="14" t="s">
        <v>70</v>
      </c>
      <c r="AY272" s="219" t="s">
        <v>290</v>
      </c>
    </row>
    <row r="273" spans="1:65" s="15" customFormat="1" ht="11.25">
      <c r="B273" s="220"/>
      <c r="C273" s="221"/>
      <c r="D273" s="200" t="s">
        <v>301</v>
      </c>
      <c r="E273" s="222" t="s">
        <v>19</v>
      </c>
      <c r="F273" s="223" t="s">
        <v>304</v>
      </c>
      <c r="G273" s="221"/>
      <c r="H273" s="224">
        <v>225.31399999999999</v>
      </c>
      <c r="I273" s="225"/>
      <c r="J273" s="221"/>
      <c r="K273" s="221"/>
      <c r="L273" s="226"/>
      <c r="M273" s="227"/>
      <c r="N273" s="228"/>
      <c r="O273" s="228"/>
      <c r="P273" s="228"/>
      <c r="Q273" s="228"/>
      <c r="R273" s="228"/>
      <c r="S273" s="228"/>
      <c r="T273" s="229"/>
      <c r="AT273" s="230" t="s">
        <v>301</v>
      </c>
      <c r="AU273" s="230" t="s">
        <v>79</v>
      </c>
      <c r="AV273" s="15" t="s">
        <v>297</v>
      </c>
      <c r="AW273" s="15" t="s">
        <v>32</v>
      </c>
      <c r="AX273" s="15" t="s">
        <v>77</v>
      </c>
      <c r="AY273" s="230" t="s">
        <v>290</v>
      </c>
    </row>
    <row r="274" spans="1:65" s="2" customFormat="1" ht="24.2" customHeight="1">
      <c r="A274" s="36"/>
      <c r="B274" s="37"/>
      <c r="C274" s="180" t="s">
        <v>509</v>
      </c>
      <c r="D274" s="180" t="s">
        <v>292</v>
      </c>
      <c r="E274" s="181" t="s">
        <v>2048</v>
      </c>
      <c r="F274" s="182" t="s">
        <v>2049</v>
      </c>
      <c r="G274" s="183" t="s">
        <v>341</v>
      </c>
      <c r="H274" s="184">
        <v>208.36</v>
      </c>
      <c r="I274" s="185"/>
      <c r="J274" s="186">
        <f>ROUND(I274*H274,2)</f>
        <v>0</v>
      </c>
      <c r="K274" s="182" t="s">
        <v>296</v>
      </c>
      <c r="L274" s="41"/>
      <c r="M274" s="187" t="s">
        <v>19</v>
      </c>
      <c r="N274" s="188" t="s">
        <v>41</v>
      </c>
      <c r="O274" s="66"/>
      <c r="P274" s="189">
        <f>O274*H274</f>
        <v>0</v>
      </c>
      <c r="Q274" s="189">
        <v>0</v>
      </c>
      <c r="R274" s="189">
        <f>Q274*H274</f>
        <v>0</v>
      </c>
      <c r="S274" s="189">
        <v>0</v>
      </c>
      <c r="T274" s="190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1" t="s">
        <v>297</v>
      </c>
      <c r="AT274" s="191" t="s">
        <v>292</v>
      </c>
      <c r="AU274" s="191" t="s">
        <v>79</v>
      </c>
      <c r="AY274" s="19" t="s">
        <v>290</v>
      </c>
      <c r="BE274" s="192">
        <f>IF(N274="základní",J274,0)</f>
        <v>0</v>
      </c>
      <c r="BF274" s="192">
        <f>IF(N274="snížená",J274,0)</f>
        <v>0</v>
      </c>
      <c r="BG274" s="192">
        <f>IF(N274="zákl. přenesená",J274,0)</f>
        <v>0</v>
      </c>
      <c r="BH274" s="192">
        <f>IF(N274="sníž. přenesená",J274,0)</f>
        <v>0</v>
      </c>
      <c r="BI274" s="192">
        <f>IF(N274="nulová",J274,0)</f>
        <v>0</v>
      </c>
      <c r="BJ274" s="19" t="s">
        <v>77</v>
      </c>
      <c r="BK274" s="192">
        <f>ROUND(I274*H274,2)</f>
        <v>0</v>
      </c>
      <c r="BL274" s="19" t="s">
        <v>297</v>
      </c>
      <c r="BM274" s="191" t="s">
        <v>3648</v>
      </c>
    </row>
    <row r="275" spans="1:65" s="2" customFormat="1" ht="11.25">
      <c r="A275" s="36"/>
      <c r="B275" s="37"/>
      <c r="C275" s="38"/>
      <c r="D275" s="193" t="s">
        <v>299</v>
      </c>
      <c r="E275" s="38"/>
      <c r="F275" s="194" t="s">
        <v>2051</v>
      </c>
      <c r="G275" s="38"/>
      <c r="H275" s="38"/>
      <c r="I275" s="195"/>
      <c r="J275" s="38"/>
      <c r="K275" s="38"/>
      <c r="L275" s="41"/>
      <c r="M275" s="196"/>
      <c r="N275" s="197"/>
      <c r="O275" s="66"/>
      <c r="P275" s="66"/>
      <c r="Q275" s="66"/>
      <c r="R275" s="66"/>
      <c r="S275" s="66"/>
      <c r="T275" s="67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T275" s="19" t="s">
        <v>299</v>
      </c>
      <c r="AU275" s="19" t="s">
        <v>79</v>
      </c>
    </row>
    <row r="276" spans="1:65" s="14" customFormat="1" ht="22.5">
      <c r="B276" s="209"/>
      <c r="C276" s="210"/>
      <c r="D276" s="200" t="s">
        <v>301</v>
      </c>
      <c r="E276" s="211" t="s">
        <v>19</v>
      </c>
      <c r="F276" s="212" t="s">
        <v>3612</v>
      </c>
      <c r="G276" s="210"/>
      <c r="H276" s="213">
        <v>208.36</v>
      </c>
      <c r="I276" s="214"/>
      <c r="J276" s="210"/>
      <c r="K276" s="210"/>
      <c r="L276" s="215"/>
      <c r="M276" s="216"/>
      <c r="N276" s="217"/>
      <c r="O276" s="217"/>
      <c r="P276" s="217"/>
      <c r="Q276" s="217"/>
      <c r="R276" s="217"/>
      <c r="S276" s="217"/>
      <c r="T276" s="218"/>
      <c r="AT276" s="219" t="s">
        <v>301</v>
      </c>
      <c r="AU276" s="219" t="s">
        <v>79</v>
      </c>
      <c r="AV276" s="14" t="s">
        <v>79</v>
      </c>
      <c r="AW276" s="14" t="s">
        <v>32</v>
      </c>
      <c r="AX276" s="14" t="s">
        <v>70</v>
      </c>
      <c r="AY276" s="219" t="s">
        <v>290</v>
      </c>
    </row>
    <row r="277" spans="1:65" s="15" customFormat="1" ht="11.25">
      <c r="B277" s="220"/>
      <c r="C277" s="221"/>
      <c r="D277" s="200" t="s">
        <v>301</v>
      </c>
      <c r="E277" s="222" t="s">
        <v>19</v>
      </c>
      <c r="F277" s="223" t="s">
        <v>304</v>
      </c>
      <c r="G277" s="221"/>
      <c r="H277" s="224">
        <v>208.36</v>
      </c>
      <c r="I277" s="225"/>
      <c r="J277" s="221"/>
      <c r="K277" s="221"/>
      <c r="L277" s="226"/>
      <c r="M277" s="227"/>
      <c r="N277" s="228"/>
      <c r="O277" s="228"/>
      <c r="P277" s="228"/>
      <c r="Q277" s="228"/>
      <c r="R277" s="228"/>
      <c r="S277" s="228"/>
      <c r="T277" s="229"/>
      <c r="AT277" s="230" t="s">
        <v>301</v>
      </c>
      <c r="AU277" s="230" t="s">
        <v>79</v>
      </c>
      <c r="AV277" s="15" t="s">
        <v>297</v>
      </c>
      <c r="AW277" s="15" t="s">
        <v>32</v>
      </c>
      <c r="AX277" s="15" t="s">
        <v>77</v>
      </c>
      <c r="AY277" s="230" t="s">
        <v>290</v>
      </c>
    </row>
    <row r="278" spans="1:65" s="2" customFormat="1" ht="24.2" customHeight="1">
      <c r="A278" s="36"/>
      <c r="B278" s="37"/>
      <c r="C278" s="180" t="s">
        <v>516</v>
      </c>
      <c r="D278" s="180" t="s">
        <v>292</v>
      </c>
      <c r="E278" s="181" t="s">
        <v>2053</v>
      </c>
      <c r="F278" s="182" t="s">
        <v>2054</v>
      </c>
      <c r="G278" s="183" t="s">
        <v>341</v>
      </c>
      <c r="H278" s="184">
        <v>208.36</v>
      </c>
      <c r="I278" s="185"/>
      <c r="J278" s="186">
        <f>ROUND(I278*H278,2)</f>
        <v>0</v>
      </c>
      <c r="K278" s="182" t="s">
        <v>296</v>
      </c>
      <c r="L278" s="41"/>
      <c r="M278" s="187" t="s">
        <v>19</v>
      </c>
      <c r="N278" s="188" t="s">
        <v>41</v>
      </c>
      <c r="O278" s="66"/>
      <c r="P278" s="189">
        <f>O278*H278</f>
        <v>0</v>
      </c>
      <c r="Q278" s="189">
        <v>0</v>
      </c>
      <c r="R278" s="189">
        <f>Q278*H278</f>
        <v>0</v>
      </c>
      <c r="S278" s="189">
        <v>0</v>
      </c>
      <c r="T278" s="190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91" t="s">
        <v>297</v>
      </c>
      <c r="AT278" s="191" t="s">
        <v>292</v>
      </c>
      <c r="AU278" s="191" t="s">
        <v>79</v>
      </c>
      <c r="AY278" s="19" t="s">
        <v>290</v>
      </c>
      <c r="BE278" s="192">
        <f>IF(N278="základní",J278,0)</f>
        <v>0</v>
      </c>
      <c r="BF278" s="192">
        <f>IF(N278="snížená",J278,0)</f>
        <v>0</v>
      </c>
      <c r="BG278" s="192">
        <f>IF(N278="zákl. přenesená",J278,0)</f>
        <v>0</v>
      </c>
      <c r="BH278" s="192">
        <f>IF(N278="sníž. přenesená",J278,0)</f>
        <v>0</v>
      </c>
      <c r="BI278" s="192">
        <f>IF(N278="nulová",J278,0)</f>
        <v>0</v>
      </c>
      <c r="BJ278" s="19" t="s">
        <v>77</v>
      </c>
      <c r="BK278" s="192">
        <f>ROUND(I278*H278,2)</f>
        <v>0</v>
      </c>
      <c r="BL278" s="19" t="s">
        <v>297</v>
      </c>
      <c r="BM278" s="191" t="s">
        <v>3649</v>
      </c>
    </row>
    <row r="279" spans="1:65" s="2" customFormat="1" ht="11.25">
      <c r="A279" s="36"/>
      <c r="B279" s="37"/>
      <c r="C279" s="38"/>
      <c r="D279" s="193" t="s">
        <v>299</v>
      </c>
      <c r="E279" s="38"/>
      <c r="F279" s="194" t="s">
        <v>2056</v>
      </c>
      <c r="G279" s="38"/>
      <c r="H279" s="38"/>
      <c r="I279" s="195"/>
      <c r="J279" s="38"/>
      <c r="K279" s="38"/>
      <c r="L279" s="41"/>
      <c r="M279" s="196"/>
      <c r="N279" s="197"/>
      <c r="O279" s="66"/>
      <c r="P279" s="66"/>
      <c r="Q279" s="66"/>
      <c r="R279" s="66"/>
      <c r="S279" s="66"/>
      <c r="T279" s="67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9" t="s">
        <v>299</v>
      </c>
      <c r="AU279" s="19" t="s">
        <v>79</v>
      </c>
    </row>
    <row r="280" spans="1:65" s="14" customFormat="1" ht="22.5">
      <c r="B280" s="209"/>
      <c r="C280" s="210"/>
      <c r="D280" s="200" t="s">
        <v>301</v>
      </c>
      <c r="E280" s="211" t="s">
        <v>19</v>
      </c>
      <c r="F280" s="212" t="s">
        <v>3612</v>
      </c>
      <c r="G280" s="210"/>
      <c r="H280" s="213">
        <v>208.36</v>
      </c>
      <c r="I280" s="214"/>
      <c r="J280" s="210"/>
      <c r="K280" s="210"/>
      <c r="L280" s="215"/>
      <c r="M280" s="216"/>
      <c r="N280" s="217"/>
      <c r="O280" s="217"/>
      <c r="P280" s="217"/>
      <c r="Q280" s="217"/>
      <c r="R280" s="217"/>
      <c r="S280" s="217"/>
      <c r="T280" s="218"/>
      <c r="AT280" s="219" t="s">
        <v>301</v>
      </c>
      <c r="AU280" s="219" t="s">
        <v>79</v>
      </c>
      <c r="AV280" s="14" t="s">
        <v>79</v>
      </c>
      <c r="AW280" s="14" t="s">
        <v>32</v>
      </c>
      <c r="AX280" s="14" t="s">
        <v>70</v>
      </c>
      <c r="AY280" s="219" t="s">
        <v>290</v>
      </c>
    </row>
    <row r="281" spans="1:65" s="15" customFormat="1" ht="11.25">
      <c r="B281" s="220"/>
      <c r="C281" s="221"/>
      <c r="D281" s="200" t="s">
        <v>301</v>
      </c>
      <c r="E281" s="222" t="s">
        <v>19</v>
      </c>
      <c r="F281" s="223" t="s">
        <v>304</v>
      </c>
      <c r="G281" s="221"/>
      <c r="H281" s="224">
        <v>208.36</v>
      </c>
      <c r="I281" s="225"/>
      <c r="J281" s="221"/>
      <c r="K281" s="221"/>
      <c r="L281" s="226"/>
      <c r="M281" s="227"/>
      <c r="N281" s="228"/>
      <c r="O281" s="228"/>
      <c r="P281" s="228"/>
      <c r="Q281" s="228"/>
      <c r="R281" s="228"/>
      <c r="S281" s="228"/>
      <c r="T281" s="229"/>
      <c r="AT281" s="230" t="s">
        <v>301</v>
      </c>
      <c r="AU281" s="230" t="s">
        <v>79</v>
      </c>
      <c r="AV281" s="15" t="s">
        <v>297</v>
      </c>
      <c r="AW281" s="15" t="s">
        <v>32</v>
      </c>
      <c r="AX281" s="15" t="s">
        <v>77</v>
      </c>
      <c r="AY281" s="230" t="s">
        <v>290</v>
      </c>
    </row>
    <row r="282" spans="1:65" s="2" customFormat="1" ht="16.5" customHeight="1">
      <c r="A282" s="36"/>
      <c r="B282" s="37"/>
      <c r="C282" s="242" t="s">
        <v>524</v>
      </c>
      <c r="D282" s="242" t="s">
        <v>434</v>
      </c>
      <c r="E282" s="243" t="s">
        <v>2057</v>
      </c>
      <c r="F282" s="244" t="s">
        <v>2058</v>
      </c>
      <c r="G282" s="245" t="s">
        <v>1443</v>
      </c>
      <c r="H282" s="246">
        <v>5.2089999999999996</v>
      </c>
      <c r="I282" s="247"/>
      <c r="J282" s="248">
        <f>ROUND(I282*H282,2)</f>
        <v>0</v>
      </c>
      <c r="K282" s="244" t="s">
        <v>296</v>
      </c>
      <c r="L282" s="249"/>
      <c r="M282" s="250" t="s">
        <v>19</v>
      </c>
      <c r="N282" s="251" t="s">
        <v>41</v>
      </c>
      <c r="O282" s="66"/>
      <c r="P282" s="189">
        <f>O282*H282</f>
        <v>0</v>
      </c>
      <c r="Q282" s="189">
        <v>1E-3</v>
      </c>
      <c r="R282" s="189">
        <f>Q282*H282</f>
        <v>5.2090000000000001E-3</v>
      </c>
      <c r="S282" s="189">
        <v>0</v>
      </c>
      <c r="T282" s="190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191" t="s">
        <v>360</v>
      </c>
      <c r="AT282" s="191" t="s">
        <v>434</v>
      </c>
      <c r="AU282" s="191" t="s">
        <v>79</v>
      </c>
      <c r="AY282" s="19" t="s">
        <v>290</v>
      </c>
      <c r="BE282" s="192">
        <f>IF(N282="základní",J282,0)</f>
        <v>0</v>
      </c>
      <c r="BF282" s="192">
        <f>IF(N282="snížená",J282,0)</f>
        <v>0</v>
      </c>
      <c r="BG282" s="192">
        <f>IF(N282="zákl. přenesená",J282,0)</f>
        <v>0</v>
      </c>
      <c r="BH282" s="192">
        <f>IF(N282="sníž. přenesená",J282,0)</f>
        <v>0</v>
      </c>
      <c r="BI282" s="192">
        <f>IF(N282="nulová",J282,0)</f>
        <v>0</v>
      </c>
      <c r="BJ282" s="19" t="s">
        <v>77</v>
      </c>
      <c r="BK282" s="192">
        <f>ROUND(I282*H282,2)</f>
        <v>0</v>
      </c>
      <c r="BL282" s="19" t="s">
        <v>297</v>
      </c>
      <c r="BM282" s="191" t="s">
        <v>3650</v>
      </c>
    </row>
    <row r="283" spans="1:65" s="2" customFormat="1" ht="11.25">
      <c r="A283" s="36"/>
      <c r="B283" s="37"/>
      <c r="C283" s="38"/>
      <c r="D283" s="193" t="s">
        <v>299</v>
      </c>
      <c r="E283" s="38"/>
      <c r="F283" s="194" t="s">
        <v>2060</v>
      </c>
      <c r="G283" s="38"/>
      <c r="H283" s="38"/>
      <c r="I283" s="195"/>
      <c r="J283" s="38"/>
      <c r="K283" s="38"/>
      <c r="L283" s="41"/>
      <c r="M283" s="196"/>
      <c r="N283" s="197"/>
      <c r="O283" s="66"/>
      <c r="P283" s="66"/>
      <c r="Q283" s="66"/>
      <c r="R283" s="66"/>
      <c r="S283" s="66"/>
      <c r="T283" s="67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9" t="s">
        <v>299</v>
      </c>
      <c r="AU283" s="19" t="s">
        <v>79</v>
      </c>
    </row>
    <row r="284" spans="1:65" s="14" customFormat="1" ht="11.25">
      <c r="B284" s="209"/>
      <c r="C284" s="210"/>
      <c r="D284" s="200" t="s">
        <v>301</v>
      </c>
      <c r="E284" s="210"/>
      <c r="F284" s="212" t="s">
        <v>3651</v>
      </c>
      <c r="G284" s="210"/>
      <c r="H284" s="213">
        <v>5.2089999999999996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301</v>
      </c>
      <c r="AU284" s="219" t="s">
        <v>79</v>
      </c>
      <c r="AV284" s="14" t="s">
        <v>79</v>
      </c>
      <c r="AW284" s="14" t="s">
        <v>4</v>
      </c>
      <c r="AX284" s="14" t="s">
        <v>77</v>
      </c>
      <c r="AY284" s="219" t="s">
        <v>290</v>
      </c>
    </row>
    <row r="285" spans="1:65" s="2" customFormat="1" ht="24.2" customHeight="1">
      <c r="A285" s="36"/>
      <c r="B285" s="37"/>
      <c r="C285" s="180" t="s">
        <v>530</v>
      </c>
      <c r="D285" s="180" t="s">
        <v>292</v>
      </c>
      <c r="E285" s="181" t="s">
        <v>2533</v>
      </c>
      <c r="F285" s="182" t="s">
        <v>2534</v>
      </c>
      <c r="G285" s="183" t="s">
        <v>341</v>
      </c>
      <c r="H285" s="184">
        <v>0.6</v>
      </c>
      <c r="I285" s="185"/>
      <c r="J285" s="186">
        <f>ROUND(I285*H285,2)</f>
        <v>0</v>
      </c>
      <c r="K285" s="182" t="s">
        <v>19</v>
      </c>
      <c r="L285" s="41"/>
      <c r="M285" s="187" t="s">
        <v>19</v>
      </c>
      <c r="N285" s="188" t="s">
        <v>41</v>
      </c>
      <c r="O285" s="66"/>
      <c r="P285" s="189">
        <f>O285*H285</f>
        <v>0</v>
      </c>
      <c r="Q285" s="189">
        <v>0</v>
      </c>
      <c r="R285" s="189">
        <f>Q285*H285</f>
        <v>0</v>
      </c>
      <c r="S285" s="189">
        <v>0</v>
      </c>
      <c r="T285" s="190">
        <f>S285*H285</f>
        <v>0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91" t="s">
        <v>297</v>
      </c>
      <c r="AT285" s="191" t="s">
        <v>292</v>
      </c>
      <c r="AU285" s="191" t="s">
        <v>79</v>
      </c>
      <c r="AY285" s="19" t="s">
        <v>290</v>
      </c>
      <c r="BE285" s="192">
        <f>IF(N285="základní",J285,0)</f>
        <v>0</v>
      </c>
      <c r="BF285" s="192">
        <f>IF(N285="snížená",J285,0)</f>
        <v>0</v>
      </c>
      <c r="BG285" s="192">
        <f>IF(N285="zákl. přenesená",J285,0)</f>
        <v>0</v>
      </c>
      <c r="BH285" s="192">
        <f>IF(N285="sníž. přenesená",J285,0)</f>
        <v>0</v>
      </c>
      <c r="BI285" s="192">
        <f>IF(N285="nulová",J285,0)</f>
        <v>0</v>
      </c>
      <c r="BJ285" s="19" t="s">
        <v>77</v>
      </c>
      <c r="BK285" s="192">
        <f>ROUND(I285*H285,2)</f>
        <v>0</v>
      </c>
      <c r="BL285" s="19" t="s">
        <v>297</v>
      </c>
      <c r="BM285" s="191" t="s">
        <v>3652</v>
      </c>
    </row>
    <row r="286" spans="1:65" s="14" customFormat="1" ht="11.25">
      <c r="B286" s="209"/>
      <c r="C286" s="210"/>
      <c r="D286" s="200" t="s">
        <v>301</v>
      </c>
      <c r="E286" s="211" t="s">
        <v>19</v>
      </c>
      <c r="F286" s="212" t="s">
        <v>3653</v>
      </c>
      <c r="G286" s="210"/>
      <c r="H286" s="213">
        <v>0.6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301</v>
      </c>
      <c r="AU286" s="219" t="s">
        <v>79</v>
      </c>
      <c r="AV286" s="14" t="s">
        <v>79</v>
      </c>
      <c r="AW286" s="14" t="s">
        <v>32</v>
      </c>
      <c r="AX286" s="14" t="s">
        <v>70</v>
      </c>
      <c r="AY286" s="219" t="s">
        <v>290</v>
      </c>
    </row>
    <row r="287" spans="1:65" s="15" customFormat="1" ht="11.25">
      <c r="B287" s="220"/>
      <c r="C287" s="221"/>
      <c r="D287" s="200" t="s">
        <v>301</v>
      </c>
      <c r="E287" s="222" t="s">
        <v>19</v>
      </c>
      <c r="F287" s="223" t="s">
        <v>304</v>
      </c>
      <c r="G287" s="221"/>
      <c r="H287" s="224">
        <v>0.6</v>
      </c>
      <c r="I287" s="225"/>
      <c r="J287" s="221"/>
      <c r="K287" s="221"/>
      <c r="L287" s="226"/>
      <c r="M287" s="227"/>
      <c r="N287" s="228"/>
      <c r="O287" s="228"/>
      <c r="P287" s="228"/>
      <c r="Q287" s="228"/>
      <c r="R287" s="228"/>
      <c r="S287" s="228"/>
      <c r="T287" s="229"/>
      <c r="AT287" s="230" t="s">
        <v>301</v>
      </c>
      <c r="AU287" s="230" t="s">
        <v>79</v>
      </c>
      <c r="AV287" s="15" t="s">
        <v>297</v>
      </c>
      <c r="AW287" s="15" t="s">
        <v>32</v>
      </c>
      <c r="AX287" s="15" t="s">
        <v>77</v>
      </c>
      <c r="AY287" s="230" t="s">
        <v>290</v>
      </c>
    </row>
    <row r="288" spans="1:65" s="2" customFormat="1" ht="24.2" customHeight="1">
      <c r="A288" s="36"/>
      <c r="B288" s="37"/>
      <c r="C288" s="180" t="s">
        <v>539</v>
      </c>
      <c r="D288" s="180" t="s">
        <v>292</v>
      </c>
      <c r="E288" s="181" t="s">
        <v>2536</v>
      </c>
      <c r="F288" s="182" t="s">
        <v>2537</v>
      </c>
      <c r="G288" s="183" t="s">
        <v>341</v>
      </c>
      <c r="H288" s="184">
        <v>37.380000000000003</v>
      </c>
      <c r="I288" s="185"/>
      <c r="J288" s="186">
        <f>ROUND(I288*H288,2)</f>
        <v>0</v>
      </c>
      <c r="K288" s="182" t="s">
        <v>19</v>
      </c>
      <c r="L288" s="41"/>
      <c r="M288" s="187" t="s">
        <v>19</v>
      </c>
      <c r="N288" s="188" t="s">
        <v>41</v>
      </c>
      <c r="O288" s="66"/>
      <c r="P288" s="189">
        <f>O288*H288</f>
        <v>0</v>
      </c>
      <c r="Q288" s="189">
        <v>0</v>
      </c>
      <c r="R288" s="189">
        <f>Q288*H288</f>
        <v>0</v>
      </c>
      <c r="S288" s="189">
        <v>0</v>
      </c>
      <c r="T288" s="190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91" t="s">
        <v>297</v>
      </c>
      <c r="AT288" s="191" t="s">
        <v>292</v>
      </c>
      <c r="AU288" s="191" t="s">
        <v>79</v>
      </c>
      <c r="AY288" s="19" t="s">
        <v>290</v>
      </c>
      <c r="BE288" s="192">
        <f>IF(N288="základní",J288,0)</f>
        <v>0</v>
      </c>
      <c r="BF288" s="192">
        <f>IF(N288="snížená",J288,0)</f>
        <v>0</v>
      </c>
      <c r="BG288" s="192">
        <f>IF(N288="zákl. přenesená",J288,0)</f>
        <v>0</v>
      </c>
      <c r="BH288" s="192">
        <f>IF(N288="sníž. přenesená",J288,0)</f>
        <v>0</v>
      </c>
      <c r="BI288" s="192">
        <f>IF(N288="nulová",J288,0)</f>
        <v>0</v>
      </c>
      <c r="BJ288" s="19" t="s">
        <v>77</v>
      </c>
      <c r="BK288" s="192">
        <f>ROUND(I288*H288,2)</f>
        <v>0</v>
      </c>
      <c r="BL288" s="19" t="s">
        <v>297</v>
      </c>
      <c r="BM288" s="191" t="s">
        <v>3654</v>
      </c>
    </row>
    <row r="289" spans="1:65" s="14" customFormat="1" ht="11.25">
      <c r="B289" s="209"/>
      <c r="C289" s="210"/>
      <c r="D289" s="200" t="s">
        <v>301</v>
      </c>
      <c r="E289" s="211" t="s">
        <v>19</v>
      </c>
      <c r="F289" s="212" t="s">
        <v>3596</v>
      </c>
      <c r="G289" s="210"/>
      <c r="H289" s="213">
        <v>37.380000000000003</v>
      </c>
      <c r="I289" s="214"/>
      <c r="J289" s="210"/>
      <c r="K289" s="210"/>
      <c r="L289" s="215"/>
      <c r="M289" s="216"/>
      <c r="N289" s="217"/>
      <c r="O289" s="217"/>
      <c r="P289" s="217"/>
      <c r="Q289" s="217"/>
      <c r="R289" s="217"/>
      <c r="S289" s="217"/>
      <c r="T289" s="218"/>
      <c r="AT289" s="219" t="s">
        <v>301</v>
      </c>
      <c r="AU289" s="219" t="s">
        <v>79</v>
      </c>
      <c r="AV289" s="14" t="s">
        <v>79</v>
      </c>
      <c r="AW289" s="14" t="s">
        <v>32</v>
      </c>
      <c r="AX289" s="14" t="s">
        <v>70</v>
      </c>
      <c r="AY289" s="219" t="s">
        <v>290</v>
      </c>
    </row>
    <row r="290" spans="1:65" s="15" customFormat="1" ht="11.25">
      <c r="B290" s="220"/>
      <c r="C290" s="221"/>
      <c r="D290" s="200" t="s">
        <v>301</v>
      </c>
      <c r="E290" s="222" t="s">
        <v>19</v>
      </c>
      <c r="F290" s="223" t="s">
        <v>304</v>
      </c>
      <c r="G290" s="221"/>
      <c r="H290" s="224">
        <v>37.380000000000003</v>
      </c>
      <c r="I290" s="225"/>
      <c r="J290" s="221"/>
      <c r="K290" s="221"/>
      <c r="L290" s="226"/>
      <c r="M290" s="227"/>
      <c r="N290" s="228"/>
      <c r="O290" s="228"/>
      <c r="P290" s="228"/>
      <c r="Q290" s="228"/>
      <c r="R290" s="228"/>
      <c r="S290" s="228"/>
      <c r="T290" s="229"/>
      <c r="AT290" s="230" t="s">
        <v>301</v>
      </c>
      <c r="AU290" s="230" t="s">
        <v>79</v>
      </c>
      <c r="AV290" s="15" t="s">
        <v>297</v>
      </c>
      <c r="AW290" s="15" t="s">
        <v>32</v>
      </c>
      <c r="AX290" s="15" t="s">
        <v>77</v>
      </c>
      <c r="AY290" s="230" t="s">
        <v>290</v>
      </c>
    </row>
    <row r="291" spans="1:65" s="2" customFormat="1" ht="24.2" customHeight="1">
      <c r="A291" s="36"/>
      <c r="B291" s="37"/>
      <c r="C291" s="180" t="s">
        <v>546</v>
      </c>
      <c r="D291" s="180" t="s">
        <v>292</v>
      </c>
      <c r="E291" s="181" t="s">
        <v>2539</v>
      </c>
      <c r="F291" s="182" t="s">
        <v>2540</v>
      </c>
      <c r="G291" s="183" t="s">
        <v>295</v>
      </c>
      <c r="H291" s="184">
        <v>50</v>
      </c>
      <c r="I291" s="185"/>
      <c r="J291" s="186">
        <f>ROUND(I291*H291,2)</f>
        <v>0</v>
      </c>
      <c r="K291" s="182" t="s">
        <v>19</v>
      </c>
      <c r="L291" s="41"/>
      <c r="M291" s="187" t="s">
        <v>19</v>
      </c>
      <c r="N291" s="188" t="s">
        <v>41</v>
      </c>
      <c r="O291" s="66"/>
      <c r="P291" s="189">
        <f>O291*H291</f>
        <v>0</v>
      </c>
      <c r="Q291" s="189">
        <v>0</v>
      </c>
      <c r="R291" s="189">
        <f>Q291*H291</f>
        <v>0</v>
      </c>
      <c r="S291" s="189">
        <v>0</v>
      </c>
      <c r="T291" s="190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1" t="s">
        <v>297</v>
      </c>
      <c r="AT291" s="191" t="s">
        <v>292</v>
      </c>
      <c r="AU291" s="191" t="s">
        <v>79</v>
      </c>
      <c r="AY291" s="19" t="s">
        <v>290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9" t="s">
        <v>77</v>
      </c>
      <c r="BK291" s="192">
        <f>ROUND(I291*H291,2)</f>
        <v>0</v>
      </c>
      <c r="BL291" s="19" t="s">
        <v>297</v>
      </c>
      <c r="BM291" s="191" t="s">
        <v>3655</v>
      </c>
    </row>
    <row r="292" spans="1:65" s="14" customFormat="1" ht="11.25">
      <c r="B292" s="209"/>
      <c r="C292" s="210"/>
      <c r="D292" s="200" t="s">
        <v>301</v>
      </c>
      <c r="E292" s="211" t="s">
        <v>19</v>
      </c>
      <c r="F292" s="212" t="s">
        <v>3601</v>
      </c>
      <c r="G292" s="210"/>
      <c r="H292" s="213">
        <v>50</v>
      </c>
      <c r="I292" s="214"/>
      <c r="J292" s="210"/>
      <c r="K292" s="210"/>
      <c r="L292" s="215"/>
      <c r="M292" s="216"/>
      <c r="N292" s="217"/>
      <c r="O292" s="217"/>
      <c r="P292" s="217"/>
      <c r="Q292" s="217"/>
      <c r="R292" s="217"/>
      <c r="S292" s="217"/>
      <c r="T292" s="218"/>
      <c r="AT292" s="219" t="s">
        <v>301</v>
      </c>
      <c r="AU292" s="219" t="s">
        <v>79</v>
      </c>
      <c r="AV292" s="14" t="s">
        <v>79</v>
      </c>
      <c r="AW292" s="14" t="s">
        <v>32</v>
      </c>
      <c r="AX292" s="14" t="s">
        <v>70</v>
      </c>
      <c r="AY292" s="219" t="s">
        <v>290</v>
      </c>
    </row>
    <row r="293" spans="1:65" s="15" customFormat="1" ht="11.25">
      <c r="B293" s="220"/>
      <c r="C293" s="221"/>
      <c r="D293" s="200" t="s">
        <v>301</v>
      </c>
      <c r="E293" s="222" t="s">
        <v>19</v>
      </c>
      <c r="F293" s="223" t="s">
        <v>304</v>
      </c>
      <c r="G293" s="221"/>
      <c r="H293" s="224">
        <v>50</v>
      </c>
      <c r="I293" s="225"/>
      <c r="J293" s="221"/>
      <c r="K293" s="221"/>
      <c r="L293" s="226"/>
      <c r="M293" s="227"/>
      <c r="N293" s="228"/>
      <c r="O293" s="228"/>
      <c r="P293" s="228"/>
      <c r="Q293" s="228"/>
      <c r="R293" s="228"/>
      <c r="S293" s="228"/>
      <c r="T293" s="229"/>
      <c r="AT293" s="230" t="s">
        <v>301</v>
      </c>
      <c r="AU293" s="230" t="s">
        <v>79</v>
      </c>
      <c r="AV293" s="15" t="s">
        <v>297</v>
      </c>
      <c r="AW293" s="15" t="s">
        <v>32</v>
      </c>
      <c r="AX293" s="15" t="s">
        <v>77</v>
      </c>
      <c r="AY293" s="230" t="s">
        <v>290</v>
      </c>
    </row>
    <row r="294" spans="1:65" s="12" customFormat="1" ht="22.9" customHeight="1">
      <c r="B294" s="164"/>
      <c r="C294" s="165"/>
      <c r="D294" s="166" t="s">
        <v>69</v>
      </c>
      <c r="E294" s="178" t="s">
        <v>79</v>
      </c>
      <c r="F294" s="178" t="s">
        <v>415</v>
      </c>
      <c r="G294" s="165"/>
      <c r="H294" s="165"/>
      <c r="I294" s="168"/>
      <c r="J294" s="179">
        <f>BK294</f>
        <v>0</v>
      </c>
      <c r="K294" s="165"/>
      <c r="L294" s="170"/>
      <c r="M294" s="171"/>
      <c r="N294" s="172"/>
      <c r="O294" s="172"/>
      <c r="P294" s="173">
        <f>SUM(P295:P304)</f>
        <v>0</v>
      </c>
      <c r="Q294" s="172"/>
      <c r="R294" s="173">
        <f>SUM(R295:R304)</f>
        <v>6.5475840000000007E-2</v>
      </c>
      <c r="S294" s="172"/>
      <c r="T294" s="174">
        <f>SUM(T295:T304)</f>
        <v>0</v>
      </c>
      <c r="AR294" s="175" t="s">
        <v>77</v>
      </c>
      <c r="AT294" s="176" t="s">
        <v>69</v>
      </c>
      <c r="AU294" s="176" t="s">
        <v>77</v>
      </c>
      <c r="AY294" s="175" t="s">
        <v>290</v>
      </c>
      <c r="BK294" s="177">
        <f>SUM(BK295:BK304)</f>
        <v>0</v>
      </c>
    </row>
    <row r="295" spans="1:65" s="2" customFormat="1" ht="24.2" customHeight="1">
      <c r="A295" s="36"/>
      <c r="B295" s="37"/>
      <c r="C295" s="180" t="s">
        <v>552</v>
      </c>
      <c r="D295" s="180" t="s">
        <v>292</v>
      </c>
      <c r="E295" s="181" t="s">
        <v>2543</v>
      </c>
      <c r="F295" s="182" t="s">
        <v>2544</v>
      </c>
      <c r="G295" s="183" t="s">
        <v>320</v>
      </c>
      <c r="H295" s="184">
        <v>10.029999999999999</v>
      </c>
      <c r="I295" s="185"/>
      <c r="J295" s="186">
        <f>ROUND(I295*H295,2)</f>
        <v>0</v>
      </c>
      <c r="K295" s="182" t="s">
        <v>296</v>
      </c>
      <c r="L295" s="41"/>
      <c r="M295" s="187" t="s">
        <v>19</v>
      </c>
      <c r="N295" s="188" t="s">
        <v>41</v>
      </c>
      <c r="O295" s="66"/>
      <c r="P295" s="189">
        <f>O295*H295</f>
        <v>0</v>
      </c>
      <c r="Q295" s="189">
        <v>0</v>
      </c>
      <c r="R295" s="189">
        <f>Q295*H295</f>
        <v>0</v>
      </c>
      <c r="S295" s="189">
        <v>0</v>
      </c>
      <c r="T295" s="190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91" t="s">
        <v>297</v>
      </c>
      <c r="AT295" s="191" t="s">
        <v>292</v>
      </c>
      <c r="AU295" s="191" t="s">
        <v>79</v>
      </c>
      <c r="AY295" s="19" t="s">
        <v>290</v>
      </c>
      <c r="BE295" s="192">
        <f>IF(N295="základní",J295,0)</f>
        <v>0</v>
      </c>
      <c r="BF295" s="192">
        <f>IF(N295="snížená",J295,0)</f>
        <v>0</v>
      </c>
      <c r="BG295" s="192">
        <f>IF(N295="zákl. přenesená",J295,0)</f>
        <v>0</v>
      </c>
      <c r="BH295" s="192">
        <f>IF(N295="sníž. přenesená",J295,0)</f>
        <v>0</v>
      </c>
      <c r="BI295" s="192">
        <f>IF(N295="nulová",J295,0)</f>
        <v>0</v>
      </c>
      <c r="BJ295" s="19" t="s">
        <v>77</v>
      </c>
      <c r="BK295" s="192">
        <f>ROUND(I295*H295,2)</f>
        <v>0</v>
      </c>
      <c r="BL295" s="19" t="s">
        <v>297</v>
      </c>
      <c r="BM295" s="191" t="s">
        <v>3656</v>
      </c>
    </row>
    <row r="296" spans="1:65" s="2" customFormat="1" ht="11.25">
      <c r="A296" s="36"/>
      <c r="B296" s="37"/>
      <c r="C296" s="38"/>
      <c r="D296" s="193" t="s">
        <v>299</v>
      </c>
      <c r="E296" s="38"/>
      <c r="F296" s="194" t="s">
        <v>2546</v>
      </c>
      <c r="G296" s="38"/>
      <c r="H296" s="38"/>
      <c r="I296" s="195"/>
      <c r="J296" s="38"/>
      <c r="K296" s="38"/>
      <c r="L296" s="41"/>
      <c r="M296" s="196"/>
      <c r="N296" s="197"/>
      <c r="O296" s="66"/>
      <c r="P296" s="66"/>
      <c r="Q296" s="66"/>
      <c r="R296" s="66"/>
      <c r="S296" s="66"/>
      <c r="T296" s="67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T296" s="19" t="s">
        <v>299</v>
      </c>
      <c r="AU296" s="19" t="s">
        <v>79</v>
      </c>
    </row>
    <row r="297" spans="1:65" s="14" customFormat="1" ht="11.25">
      <c r="B297" s="209"/>
      <c r="C297" s="210"/>
      <c r="D297" s="200" t="s">
        <v>301</v>
      </c>
      <c r="E297" s="211" t="s">
        <v>19</v>
      </c>
      <c r="F297" s="212" t="s">
        <v>3657</v>
      </c>
      <c r="G297" s="210"/>
      <c r="H297" s="213">
        <v>10.029999999999999</v>
      </c>
      <c r="I297" s="214"/>
      <c r="J297" s="210"/>
      <c r="K297" s="210"/>
      <c r="L297" s="215"/>
      <c r="M297" s="216"/>
      <c r="N297" s="217"/>
      <c r="O297" s="217"/>
      <c r="P297" s="217"/>
      <c r="Q297" s="217"/>
      <c r="R297" s="217"/>
      <c r="S297" s="217"/>
      <c r="T297" s="218"/>
      <c r="AT297" s="219" t="s">
        <v>301</v>
      </c>
      <c r="AU297" s="219" t="s">
        <v>79</v>
      </c>
      <c r="AV297" s="14" t="s">
        <v>79</v>
      </c>
      <c r="AW297" s="14" t="s">
        <v>32</v>
      </c>
      <c r="AX297" s="14" t="s">
        <v>70</v>
      </c>
      <c r="AY297" s="219" t="s">
        <v>290</v>
      </c>
    </row>
    <row r="298" spans="1:65" s="15" customFormat="1" ht="11.25">
      <c r="B298" s="220"/>
      <c r="C298" s="221"/>
      <c r="D298" s="200" t="s">
        <v>301</v>
      </c>
      <c r="E298" s="222" t="s">
        <v>19</v>
      </c>
      <c r="F298" s="223" t="s">
        <v>304</v>
      </c>
      <c r="G298" s="221"/>
      <c r="H298" s="224">
        <v>10.029999999999999</v>
      </c>
      <c r="I298" s="225"/>
      <c r="J298" s="221"/>
      <c r="K298" s="221"/>
      <c r="L298" s="226"/>
      <c r="M298" s="227"/>
      <c r="N298" s="228"/>
      <c r="O298" s="228"/>
      <c r="P298" s="228"/>
      <c r="Q298" s="228"/>
      <c r="R298" s="228"/>
      <c r="S298" s="228"/>
      <c r="T298" s="229"/>
      <c r="AT298" s="230" t="s">
        <v>301</v>
      </c>
      <c r="AU298" s="230" t="s">
        <v>79</v>
      </c>
      <c r="AV298" s="15" t="s">
        <v>297</v>
      </c>
      <c r="AW298" s="15" t="s">
        <v>32</v>
      </c>
      <c r="AX298" s="15" t="s">
        <v>77</v>
      </c>
      <c r="AY298" s="230" t="s">
        <v>290</v>
      </c>
    </row>
    <row r="299" spans="1:65" s="2" customFormat="1" ht="16.5" customHeight="1">
      <c r="A299" s="36"/>
      <c r="B299" s="37"/>
      <c r="C299" s="180" t="s">
        <v>559</v>
      </c>
      <c r="D299" s="180" t="s">
        <v>292</v>
      </c>
      <c r="E299" s="181" t="s">
        <v>2548</v>
      </c>
      <c r="F299" s="182" t="s">
        <v>2549</v>
      </c>
      <c r="G299" s="183" t="s">
        <v>320</v>
      </c>
      <c r="H299" s="184">
        <v>10.029999999999999</v>
      </c>
      <c r="I299" s="185"/>
      <c r="J299" s="186">
        <f>ROUND(I299*H299,2)</f>
        <v>0</v>
      </c>
      <c r="K299" s="182" t="s">
        <v>296</v>
      </c>
      <c r="L299" s="41"/>
      <c r="M299" s="187" t="s">
        <v>19</v>
      </c>
      <c r="N299" s="188" t="s">
        <v>41</v>
      </c>
      <c r="O299" s="66"/>
      <c r="P299" s="189">
        <f>O299*H299</f>
        <v>0</v>
      </c>
      <c r="Q299" s="189">
        <v>0</v>
      </c>
      <c r="R299" s="189">
        <f>Q299*H299</f>
        <v>0</v>
      </c>
      <c r="S299" s="189">
        <v>0</v>
      </c>
      <c r="T299" s="190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1" t="s">
        <v>297</v>
      </c>
      <c r="AT299" s="191" t="s">
        <v>292</v>
      </c>
      <c r="AU299" s="191" t="s">
        <v>79</v>
      </c>
      <c r="AY299" s="19" t="s">
        <v>290</v>
      </c>
      <c r="BE299" s="192">
        <f>IF(N299="základní",J299,0)</f>
        <v>0</v>
      </c>
      <c r="BF299" s="192">
        <f>IF(N299="snížená",J299,0)</f>
        <v>0</v>
      </c>
      <c r="BG299" s="192">
        <f>IF(N299="zákl. přenesená",J299,0)</f>
        <v>0</v>
      </c>
      <c r="BH299" s="192">
        <f>IF(N299="sníž. přenesená",J299,0)</f>
        <v>0</v>
      </c>
      <c r="BI299" s="192">
        <f>IF(N299="nulová",J299,0)</f>
        <v>0</v>
      </c>
      <c r="BJ299" s="19" t="s">
        <v>77</v>
      </c>
      <c r="BK299" s="192">
        <f>ROUND(I299*H299,2)</f>
        <v>0</v>
      </c>
      <c r="BL299" s="19" t="s">
        <v>297</v>
      </c>
      <c r="BM299" s="191" t="s">
        <v>3658</v>
      </c>
    </row>
    <row r="300" spans="1:65" s="2" customFormat="1" ht="11.25">
      <c r="A300" s="36"/>
      <c r="B300" s="37"/>
      <c r="C300" s="38"/>
      <c r="D300" s="193" t="s">
        <v>299</v>
      </c>
      <c r="E300" s="38"/>
      <c r="F300" s="194" t="s">
        <v>2551</v>
      </c>
      <c r="G300" s="38"/>
      <c r="H300" s="38"/>
      <c r="I300" s="195"/>
      <c r="J300" s="38"/>
      <c r="K300" s="38"/>
      <c r="L300" s="41"/>
      <c r="M300" s="196"/>
      <c r="N300" s="197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299</v>
      </c>
      <c r="AU300" s="19" t="s">
        <v>79</v>
      </c>
    </row>
    <row r="301" spans="1:65" s="2" customFormat="1" ht="16.5" customHeight="1">
      <c r="A301" s="36"/>
      <c r="B301" s="37"/>
      <c r="C301" s="180" t="s">
        <v>566</v>
      </c>
      <c r="D301" s="180" t="s">
        <v>292</v>
      </c>
      <c r="E301" s="181" t="s">
        <v>2552</v>
      </c>
      <c r="F301" s="182" t="s">
        <v>2553</v>
      </c>
      <c r="G301" s="183" t="s">
        <v>295</v>
      </c>
      <c r="H301" s="184">
        <v>200.6</v>
      </c>
      <c r="I301" s="185"/>
      <c r="J301" s="186">
        <f>ROUND(I301*H301,2)</f>
        <v>0</v>
      </c>
      <c r="K301" s="182" t="s">
        <v>296</v>
      </c>
      <c r="L301" s="41"/>
      <c r="M301" s="187" t="s">
        <v>19</v>
      </c>
      <c r="N301" s="188" t="s">
        <v>41</v>
      </c>
      <c r="O301" s="66"/>
      <c r="P301" s="189">
        <f>O301*H301</f>
        <v>0</v>
      </c>
      <c r="Q301" s="189">
        <v>3.2640000000000002E-4</v>
      </c>
      <c r="R301" s="189">
        <f>Q301*H301</f>
        <v>6.5475840000000007E-2</v>
      </c>
      <c r="S301" s="189">
        <v>0</v>
      </c>
      <c r="T301" s="190">
        <f>S301*H301</f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191" t="s">
        <v>297</v>
      </c>
      <c r="AT301" s="191" t="s">
        <v>292</v>
      </c>
      <c r="AU301" s="191" t="s">
        <v>79</v>
      </c>
      <c r="AY301" s="19" t="s">
        <v>290</v>
      </c>
      <c r="BE301" s="192">
        <f>IF(N301="základní",J301,0)</f>
        <v>0</v>
      </c>
      <c r="BF301" s="192">
        <f>IF(N301="snížená",J301,0)</f>
        <v>0</v>
      </c>
      <c r="BG301" s="192">
        <f>IF(N301="zákl. přenesená",J301,0)</f>
        <v>0</v>
      </c>
      <c r="BH301" s="192">
        <f>IF(N301="sníž. přenesená",J301,0)</f>
        <v>0</v>
      </c>
      <c r="BI301" s="192">
        <f>IF(N301="nulová",J301,0)</f>
        <v>0</v>
      </c>
      <c r="BJ301" s="19" t="s">
        <v>77</v>
      </c>
      <c r="BK301" s="192">
        <f>ROUND(I301*H301,2)</f>
        <v>0</v>
      </c>
      <c r="BL301" s="19" t="s">
        <v>297</v>
      </c>
      <c r="BM301" s="191" t="s">
        <v>3659</v>
      </c>
    </row>
    <row r="302" spans="1:65" s="2" customFormat="1" ht="11.25">
      <c r="A302" s="36"/>
      <c r="B302" s="37"/>
      <c r="C302" s="38"/>
      <c r="D302" s="193" t="s">
        <v>299</v>
      </c>
      <c r="E302" s="38"/>
      <c r="F302" s="194" t="s">
        <v>2555</v>
      </c>
      <c r="G302" s="38"/>
      <c r="H302" s="38"/>
      <c r="I302" s="195"/>
      <c r="J302" s="38"/>
      <c r="K302" s="38"/>
      <c r="L302" s="41"/>
      <c r="M302" s="196"/>
      <c r="N302" s="197"/>
      <c r="O302" s="66"/>
      <c r="P302" s="66"/>
      <c r="Q302" s="66"/>
      <c r="R302" s="66"/>
      <c r="S302" s="66"/>
      <c r="T302" s="67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T302" s="19" t="s">
        <v>299</v>
      </c>
      <c r="AU302" s="19" t="s">
        <v>79</v>
      </c>
    </row>
    <row r="303" spans="1:65" s="14" customFormat="1" ht="11.25">
      <c r="B303" s="209"/>
      <c r="C303" s="210"/>
      <c r="D303" s="200" t="s">
        <v>301</v>
      </c>
      <c r="E303" s="211" t="s">
        <v>19</v>
      </c>
      <c r="F303" s="212" t="s">
        <v>3660</v>
      </c>
      <c r="G303" s="210"/>
      <c r="H303" s="213">
        <v>200.6</v>
      </c>
      <c r="I303" s="214"/>
      <c r="J303" s="210"/>
      <c r="K303" s="210"/>
      <c r="L303" s="215"/>
      <c r="M303" s="216"/>
      <c r="N303" s="217"/>
      <c r="O303" s="217"/>
      <c r="P303" s="217"/>
      <c r="Q303" s="217"/>
      <c r="R303" s="217"/>
      <c r="S303" s="217"/>
      <c r="T303" s="218"/>
      <c r="AT303" s="219" t="s">
        <v>301</v>
      </c>
      <c r="AU303" s="219" t="s">
        <v>79</v>
      </c>
      <c r="AV303" s="14" t="s">
        <v>79</v>
      </c>
      <c r="AW303" s="14" t="s">
        <v>32</v>
      </c>
      <c r="AX303" s="14" t="s">
        <v>70</v>
      </c>
      <c r="AY303" s="219" t="s">
        <v>290</v>
      </c>
    </row>
    <row r="304" spans="1:65" s="15" customFormat="1" ht="11.25">
      <c r="B304" s="220"/>
      <c r="C304" s="221"/>
      <c r="D304" s="200" t="s">
        <v>301</v>
      </c>
      <c r="E304" s="222" t="s">
        <v>19</v>
      </c>
      <c r="F304" s="223" t="s">
        <v>304</v>
      </c>
      <c r="G304" s="221"/>
      <c r="H304" s="224">
        <v>200.6</v>
      </c>
      <c r="I304" s="225"/>
      <c r="J304" s="221"/>
      <c r="K304" s="221"/>
      <c r="L304" s="226"/>
      <c r="M304" s="227"/>
      <c r="N304" s="228"/>
      <c r="O304" s="228"/>
      <c r="P304" s="228"/>
      <c r="Q304" s="228"/>
      <c r="R304" s="228"/>
      <c r="S304" s="228"/>
      <c r="T304" s="229"/>
      <c r="AT304" s="230" t="s">
        <v>301</v>
      </c>
      <c r="AU304" s="230" t="s">
        <v>79</v>
      </c>
      <c r="AV304" s="15" t="s">
        <v>297</v>
      </c>
      <c r="AW304" s="15" t="s">
        <v>32</v>
      </c>
      <c r="AX304" s="15" t="s">
        <v>77</v>
      </c>
      <c r="AY304" s="230" t="s">
        <v>290</v>
      </c>
    </row>
    <row r="305" spans="1:65" s="12" customFormat="1" ht="22.9" customHeight="1">
      <c r="B305" s="164"/>
      <c r="C305" s="165"/>
      <c r="D305" s="166" t="s">
        <v>69</v>
      </c>
      <c r="E305" s="178" t="s">
        <v>297</v>
      </c>
      <c r="F305" s="178" t="s">
        <v>703</v>
      </c>
      <c r="G305" s="165"/>
      <c r="H305" s="165"/>
      <c r="I305" s="168"/>
      <c r="J305" s="179">
        <f>BK305</f>
        <v>0</v>
      </c>
      <c r="K305" s="165"/>
      <c r="L305" s="170"/>
      <c r="M305" s="171"/>
      <c r="N305" s="172"/>
      <c r="O305" s="172"/>
      <c r="P305" s="173">
        <f>SUM(P306:P324)</f>
        <v>0</v>
      </c>
      <c r="Q305" s="172"/>
      <c r="R305" s="173">
        <f>SUM(R306:R324)</f>
        <v>1.7609180447999999</v>
      </c>
      <c r="S305" s="172"/>
      <c r="T305" s="174">
        <f>SUM(T306:T324)</f>
        <v>0</v>
      </c>
      <c r="AR305" s="175" t="s">
        <v>77</v>
      </c>
      <c r="AT305" s="176" t="s">
        <v>69</v>
      </c>
      <c r="AU305" s="176" t="s">
        <v>77</v>
      </c>
      <c r="AY305" s="175" t="s">
        <v>290</v>
      </c>
      <c r="BK305" s="177">
        <f>SUM(BK306:BK324)</f>
        <v>0</v>
      </c>
    </row>
    <row r="306" spans="1:65" s="2" customFormat="1" ht="16.5" customHeight="1">
      <c r="A306" s="36"/>
      <c r="B306" s="37"/>
      <c r="C306" s="180" t="s">
        <v>576</v>
      </c>
      <c r="D306" s="180" t="s">
        <v>292</v>
      </c>
      <c r="E306" s="181" t="s">
        <v>2197</v>
      </c>
      <c r="F306" s="182" t="s">
        <v>2198</v>
      </c>
      <c r="G306" s="183" t="s">
        <v>320</v>
      </c>
      <c r="H306" s="184">
        <v>29.288</v>
      </c>
      <c r="I306" s="185"/>
      <c r="J306" s="186">
        <f>ROUND(I306*H306,2)</f>
        <v>0</v>
      </c>
      <c r="K306" s="182" t="s">
        <v>296</v>
      </c>
      <c r="L306" s="41"/>
      <c r="M306" s="187" t="s">
        <v>19</v>
      </c>
      <c r="N306" s="188" t="s">
        <v>41</v>
      </c>
      <c r="O306" s="66"/>
      <c r="P306" s="189">
        <f>O306*H306</f>
        <v>0</v>
      </c>
      <c r="Q306" s="189">
        <v>0</v>
      </c>
      <c r="R306" s="189">
        <f>Q306*H306</f>
        <v>0</v>
      </c>
      <c r="S306" s="189">
        <v>0</v>
      </c>
      <c r="T306" s="190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1" t="s">
        <v>297</v>
      </c>
      <c r="AT306" s="191" t="s">
        <v>292</v>
      </c>
      <c r="AU306" s="191" t="s">
        <v>79</v>
      </c>
      <c r="AY306" s="19" t="s">
        <v>290</v>
      </c>
      <c r="BE306" s="192">
        <f>IF(N306="základní",J306,0)</f>
        <v>0</v>
      </c>
      <c r="BF306" s="192">
        <f>IF(N306="snížená",J306,0)</f>
        <v>0</v>
      </c>
      <c r="BG306" s="192">
        <f>IF(N306="zákl. přenesená",J306,0)</f>
        <v>0</v>
      </c>
      <c r="BH306" s="192">
        <f>IF(N306="sníž. přenesená",J306,0)</f>
        <v>0</v>
      </c>
      <c r="BI306" s="192">
        <f>IF(N306="nulová",J306,0)</f>
        <v>0</v>
      </c>
      <c r="BJ306" s="19" t="s">
        <v>77</v>
      </c>
      <c r="BK306" s="192">
        <f>ROUND(I306*H306,2)</f>
        <v>0</v>
      </c>
      <c r="BL306" s="19" t="s">
        <v>297</v>
      </c>
      <c r="BM306" s="191" t="s">
        <v>3661</v>
      </c>
    </row>
    <row r="307" spans="1:65" s="2" customFormat="1" ht="11.25">
      <c r="A307" s="36"/>
      <c r="B307" s="37"/>
      <c r="C307" s="38"/>
      <c r="D307" s="193" t="s">
        <v>299</v>
      </c>
      <c r="E307" s="38"/>
      <c r="F307" s="194" t="s">
        <v>2200</v>
      </c>
      <c r="G307" s="38"/>
      <c r="H307" s="38"/>
      <c r="I307" s="195"/>
      <c r="J307" s="38"/>
      <c r="K307" s="38"/>
      <c r="L307" s="41"/>
      <c r="M307" s="196"/>
      <c r="N307" s="197"/>
      <c r="O307" s="66"/>
      <c r="P307" s="66"/>
      <c r="Q307" s="66"/>
      <c r="R307" s="66"/>
      <c r="S307" s="66"/>
      <c r="T307" s="67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T307" s="19" t="s">
        <v>299</v>
      </c>
      <c r="AU307" s="19" t="s">
        <v>79</v>
      </c>
    </row>
    <row r="308" spans="1:65" s="14" customFormat="1" ht="11.25">
      <c r="B308" s="209"/>
      <c r="C308" s="210"/>
      <c r="D308" s="200" t="s">
        <v>301</v>
      </c>
      <c r="E308" s="211" t="s">
        <v>19</v>
      </c>
      <c r="F308" s="212" t="s">
        <v>3662</v>
      </c>
      <c r="G308" s="210"/>
      <c r="H308" s="213">
        <v>29.288</v>
      </c>
      <c r="I308" s="214"/>
      <c r="J308" s="210"/>
      <c r="K308" s="210"/>
      <c r="L308" s="215"/>
      <c r="M308" s="216"/>
      <c r="N308" s="217"/>
      <c r="O308" s="217"/>
      <c r="P308" s="217"/>
      <c r="Q308" s="217"/>
      <c r="R308" s="217"/>
      <c r="S308" s="217"/>
      <c r="T308" s="218"/>
      <c r="AT308" s="219" t="s">
        <v>301</v>
      </c>
      <c r="AU308" s="219" t="s">
        <v>79</v>
      </c>
      <c r="AV308" s="14" t="s">
        <v>79</v>
      </c>
      <c r="AW308" s="14" t="s">
        <v>32</v>
      </c>
      <c r="AX308" s="14" t="s">
        <v>70</v>
      </c>
      <c r="AY308" s="219" t="s">
        <v>290</v>
      </c>
    </row>
    <row r="309" spans="1:65" s="15" customFormat="1" ht="11.25">
      <c r="B309" s="220"/>
      <c r="C309" s="221"/>
      <c r="D309" s="200" t="s">
        <v>301</v>
      </c>
      <c r="E309" s="222" t="s">
        <v>19</v>
      </c>
      <c r="F309" s="223" t="s">
        <v>304</v>
      </c>
      <c r="G309" s="221"/>
      <c r="H309" s="224">
        <v>29.288</v>
      </c>
      <c r="I309" s="225"/>
      <c r="J309" s="221"/>
      <c r="K309" s="221"/>
      <c r="L309" s="226"/>
      <c r="M309" s="227"/>
      <c r="N309" s="228"/>
      <c r="O309" s="228"/>
      <c r="P309" s="228"/>
      <c r="Q309" s="228"/>
      <c r="R309" s="228"/>
      <c r="S309" s="228"/>
      <c r="T309" s="229"/>
      <c r="AT309" s="230" t="s">
        <v>301</v>
      </c>
      <c r="AU309" s="230" t="s">
        <v>79</v>
      </c>
      <c r="AV309" s="15" t="s">
        <v>297</v>
      </c>
      <c r="AW309" s="15" t="s">
        <v>32</v>
      </c>
      <c r="AX309" s="15" t="s">
        <v>77</v>
      </c>
      <c r="AY309" s="230" t="s">
        <v>290</v>
      </c>
    </row>
    <row r="310" spans="1:65" s="2" customFormat="1" ht="16.5" customHeight="1">
      <c r="A310" s="36"/>
      <c r="B310" s="37"/>
      <c r="C310" s="180" t="s">
        <v>582</v>
      </c>
      <c r="D310" s="180" t="s">
        <v>292</v>
      </c>
      <c r="E310" s="181" t="s">
        <v>2559</v>
      </c>
      <c r="F310" s="182" t="s">
        <v>2560</v>
      </c>
      <c r="G310" s="183" t="s">
        <v>451</v>
      </c>
      <c r="H310" s="184">
        <v>6</v>
      </c>
      <c r="I310" s="185"/>
      <c r="J310" s="186">
        <f>ROUND(I310*H310,2)</f>
        <v>0</v>
      </c>
      <c r="K310" s="182" t="s">
        <v>296</v>
      </c>
      <c r="L310" s="41"/>
      <c r="M310" s="187" t="s">
        <v>19</v>
      </c>
      <c r="N310" s="188" t="s">
        <v>41</v>
      </c>
      <c r="O310" s="66"/>
      <c r="P310" s="189">
        <f>O310*H310</f>
        <v>0</v>
      </c>
      <c r="Q310" s="189">
        <v>0.223938</v>
      </c>
      <c r="R310" s="189">
        <f>Q310*H310</f>
        <v>1.343628</v>
      </c>
      <c r="S310" s="189">
        <v>0</v>
      </c>
      <c r="T310" s="190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91" t="s">
        <v>297</v>
      </c>
      <c r="AT310" s="191" t="s">
        <v>292</v>
      </c>
      <c r="AU310" s="191" t="s">
        <v>79</v>
      </c>
      <c r="AY310" s="19" t="s">
        <v>290</v>
      </c>
      <c r="BE310" s="192">
        <f>IF(N310="základní",J310,0)</f>
        <v>0</v>
      </c>
      <c r="BF310" s="192">
        <f>IF(N310="snížená",J310,0)</f>
        <v>0</v>
      </c>
      <c r="BG310" s="192">
        <f>IF(N310="zákl. přenesená",J310,0)</f>
        <v>0</v>
      </c>
      <c r="BH310" s="192">
        <f>IF(N310="sníž. přenesená",J310,0)</f>
        <v>0</v>
      </c>
      <c r="BI310" s="192">
        <f>IF(N310="nulová",J310,0)</f>
        <v>0</v>
      </c>
      <c r="BJ310" s="19" t="s">
        <v>77</v>
      </c>
      <c r="BK310" s="192">
        <f>ROUND(I310*H310,2)</f>
        <v>0</v>
      </c>
      <c r="BL310" s="19" t="s">
        <v>297</v>
      </c>
      <c r="BM310" s="191" t="s">
        <v>3663</v>
      </c>
    </row>
    <row r="311" spans="1:65" s="2" customFormat="1" ht="11.25">
      <c r="A311" s="36"/>
      <c r="B311" s="37"/>
      <c r="C311" s="38"/>
      <c r="D311" s="193" t="s">
        <v>299</v>
      </c>
      <c r="E311" s="38"/>
      <c r="F311" s="194" t="s">
        <v>2562</v>
      </c>
      <c r="G311" s="38"/>
      <c r="H311" s="38"/>
      <c r="I311" s="195"/>
      <c r="J311" s="38"/>
      <c r="K311" s="38"/>
      <c r="L311" s="41"/>
      <c r="M311" s="196"/>
      <c r="N311" s="197"/>
      <c r="O311" s="66"/>
      <c r="P311" s="66"/>
      <c r="Q311" s="66"/>
      <c r="R311" s="66"/>
      <c r="S311" s="66"/>
      <c r="T311" s="67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T311" s="19" t="s">
        <v>299</v>
      </c>
      <c r="AU311" s="19" t="s">
        <v>79</v>
      </c>
    </row>
    <row r="312" spans="1:65" s="14" customFormat="1" ht="11.25">
      <c r="B312" s="209"/>
      <c r="C312" s="210"/>
      <c r="D312" s="200" t="s">
        <v>301</v>
      </c>
      <c r="E312" s="211" t="s">
        <v>19</v>
      </c>
      <c r="F312" s="212" t="s">
        <v>3664</v>
      </c>
      <c r="G312" s="210"/>
      <c r="H312" s="213">
        <v>6</v>
      </c>
      <c r="I312" s="214"/>
      <c r="J312" s="210"/>
      <c r="K312" s="210"/>
      <c r="L312" s="215"/>
      <c r="M312" s="216"/>
      <c r="N312" s="217"/>
      <c r="O312" s="217"/>
      <c r="P312" s="217"/>
      <c r="Q312" s="217"/>
      <c r="R312" s="217"/>
      <c r="S312" s="217"/>
      <c r="T312" s="218"/>
      <c r="AT312" s="219" t="s">
        <v>301</v>
      </c>
      <c r="AU312" s="219" t="s">
        <v>79</v>
      </c>
      <c r="AV312" s="14" t="s">
        <v>79</v>
      </c>
      <c r="AW312" s="14" t="s">
        <v>32</v>
      </c>
      <c r="AX312" s="14" t="s">
        <v>70</v>
      </c>
      <c r="AY312" s="219" t="s">
        <v>290</v>
      </c>
    </row>
    <row r="313" spans="1:65" s="15" customFormat="1" ht="11.25">
      <c r="B313" s="220"/>
      <c r="C313" s="221"/>
      <c r="D313" s="200" t="s">
        <v>301</v>
      </c>
      <c r="E313" s="222" t="s">
        <v>19</v>
      </c>
      <c r="F313" s="223" t="s">
        <v>304</v>
      </c>
      <c r="G313" s="221"/>
      <c r="H313" s="224">
        <v>6</v>
      </c>
      <c r="I313" s="225"/>
      <c r="J313" s="221"/>
      <c r="K313" s="221"/>
      <c r="L313" s="226"/>
      <c r="M313" s="227"/>
      <c r="N313" s="228"/>
      <c r="O313" s="228"/>
      <c r="P313" s="228"/>
      <c r="Q313" s="228"/>
      <c r="R313" s="228"/>
      <c r="S313" s="228"/>
      <c r="T313" s="229"/>
      <c r="AT313" s="230" t="s">
        <v>301</v>
      </c>
      <c r="AU313" s="230" t="s">
        <v>79</v>
      </c>
      <c r="AV313" s="15" t="s">
        <v>297</v>
      </c>
      <c r="AW313" s="15" t="s">
        <v>32</v>
      </c>
      <c r="AX313" s="15" t="s">
        <v>77</v>
      </c>
      <c r="AY313" s="230" t="s">
        <v>290</v>
      </c>
    </row>
    <row r="314" spans="1:65" s="2" customFormat="1" ht="16.5" customHeight="1">
      <c r="A314" s="36"/>
      <c r="B314" s="37"/>
      <c r="C314" s="242" t="s">
        <v>588</v>
      </c>
      <c r="D314" s="242" t="s">
        <v>434</v>
      </c>
      <c r="E314" s="243" t="s">
        <v>2568</v>
      </c>
      <c r="F314" s="244" t="s">
        <v>2569</v>
      </c>
      <c r="G314" s="245" t="s">
        <v>451</v>
      </c>
      <c r="H314" s="246">
        <v>6</v>
      </c>
      <c r="I314" s="247"/>
      <c r="J314" s="248">
        <f>ROUND(I314*H314,2)</f>
        <v>0</v>
      </c>
      <c r="K314" s="244" t="s">
        <v>19</v>
      </c>
      <c r="L314" s="249"/>
      <c r="M314" s="250" t="s">
        <v>19</v>
      </c>
      <c r="N314" s="251" t="s">
        <v>41</v>
      </c>
      <c r="O314" s="66"/>
      <c r="P314" s="189">
        <f>O314*H314</f>
        <v>0</v>
      </c>
      <c r="Q314" s="189">
        <v>6.5000000000000002E-2</v>
      </c>
      <c r="R314" s="189">
        <f>Q314*H314</f>
        <v>0.39</v>
      </c>
      <c r="S314" s="189">
        <v>0</v>
      </c>
      <c r="T314" s="190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91" t="s">
        <v>360</v>
      </c>
      <c r="AT314" s="191" t="s">
        <v>434</v>
      </c>
      <c r="AU314" s="191" t="s">
        <v>79</v>
      </c>
      <c r="AY314" s="19" t="s">
        <v>290</v>
      </c>
      <c r="BE314" s="192">
        <f>IF(N314="základní",J314,0)</f>
        <v>0</v>
      </c>
      <c r="BF314" s="192">
        <f>IF(N314="snížená",J314,0)</f>
        <v>0</v>
      </c>
      <c r="BG314" s="192">
        <f>IF(N314="zákl. přenesená",J314,0)</f>
        <v>0</v>
      </c>
      <c r="BH314" s="192">
        <f>IF(N314="sníž. přenesená",J314,0)</f>
        <v>0</v>
      </c>
      <c r="BI314" s="192">
        <f>IF(N314="nulová",J314,0)</f>
        <v>0</v>
      </c>
      <c r="BJ314" s="19" t="s">
        <v>77</v>
      </c>
      <c r="BK314" s="192">
        <f>ROUND(I314*H314,2)</f>
        <v>0</v>
      </c>
      <c r="BL314" s="19" t="s">
        <v>297</v>
      </c>
      <c r="BM314" s="191" t="s">
        <v>3665</v>
      </c>
    </row>
    <row r="315" spans="1:65" s="14" customFormat="1" ht="11.25">
      <c r="B315" s="209"/>
      <c r="C315" s="210"/>
      <c r="D315" s="200" t="s">
        <v>301</v>
      </c>
      <c r="E315" s="211" t="s">
        <v>19</v>
      </c>
      <c r="F315" s="212" t="s">
        <v>3666</v>
      </c>
      <c r="G315" s="210"/>
      <c r="H315" s="213">
        <v>6</v>
      </c>
      <c r="I315" s="214"/>
      <c r="J315" s="210"/>
      <c r="K315" s="210"/>
      <c r="L315" s="215"/>
      <c r="M315" s="216"/>
      <c r="N315" s="217"/>
      <c r="O315" s="217"/>
      <c r="P315" s="217"/>
      <c r="Q315" s="217"/>
      <c r="R315" s="217"/>
      <c r="S315" s="217"/>
      <c r="T315" s="218"/>
      <c r="AT315" s="219" t="s">
        <v>301</v>
      </c>
      <c r="AU315" s="219" t="s">
        <v>79</v>
      </c>
      <c r="AV315" s="14" t="s">
        <v>79</v>
      </c>
      <c r="AW315" s="14" t="s">
        <v>32</v>
      </c>
      <c r="AX315" s="14" t="s">
        <v>70</v>
      </c>
      <c r="AY315" s="219" t="s">
        <v>290</v>
      </c>
    </row>
    <row r="316" spans="1:65" s="15" customFormat="1" ht="11.25">
      <c r="B316" s="220"/>
      <c r="C316" s="221"/>
      <c r="D316" s="200" t="s">
        <v>301</v>
      </c>
      <c r="E316" s="222" t="s">
        <v>19</v>
      </c>
      <c r="F316" s="223" t="s">
        <v>304</v>
      </c>
      <c r="G316" s="221"/>
      <c r="H316" s="224">
        <v>6</v>
      </c>
      <c r="I316" s="225"/>
      <c r="J316" s="221"/>
      <c r="K316" s="221"/>
      <c r="L316" s="226"/>
      <c r="M316" s="227"/>
      <c r="N316" s="228"/>
      <c r="O316" s="228"/>
      <c r="P316" s="228"/>
      <c r="Q316" s="228"/>
      <c r="R316" s="228"/>
      <c r="S316" s="228"/>
      <c r="T316" s="229"/>
      <c r="AT316" s="230" t="s">
        <v>301</v>
      </c>
      <c r="AU316" s="230" t="s">
        <v>79</v>
      </c>
      <c r="AV316" s="15" t="s">
        <v>297</v>
      </c>
      <c r="AW316" s="15" t="s">
        <v>32</v>
      </c>
      <c r="AX316" s="15" t="s">
        <v>77</v>
      </c>
      <c r="AY316" s="230" t="s">
        <v>290</v>
      </c>
    </row>
    <row r="317" spans="1:65" s="2" customFormat="1" ht="24.2" customHeight="1">
      <c r="A317" s="36"/>
      <c r="B317" s="37"/>
      <c r="C317" s="180" t="s">
        <v>594</v>
      </c>
      <c r="D317" s="180" t="s">
        <v>292</v>
      </c>
      <c r="E317" s="181" t="s">
        <v>1663</v>
      </c>
      <c r="F317" s="182" t="s">
        <v>1664</v>
      </c>
      <c r="G317" s="183" t="s">
        <v>320</v>
      </c>
      <c r="H317" s="184">
        <v>1.35</v>
      </c>
      <c r="I317" s="185"/>
      <c r="J317" s="186">
        <f>ROUND(I317*H317,2)</f>
        <v>0</v>
      </c>
      <c r="K317" s="182" t="s">
        <v>296</v>
      </c>
      <c r="L317" s="41"/>
      <c r="M317" s="187" t="s">
        <v>19</v>
      </c>
      <c r="N317" s="188" t="s">
        <v>41</v>
      </c>
      <c r="O317" s="66"/>
      <c r="P317" s="189">
        <f>O317*H317</f>
        <v>0</v>
      </c>
      <c r="Q317" s="189">
        <v>0</v>
      </c>
      <c r="R317" s="189">
        <f>Q317*H317</f>
        <v>0</v>
      </c>
      <c r="S317" s="189">
        <v>0</v>
      </c>
      <c r="T317" s="190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91" t="s">
        <v>297</v>
      </c>
      <c r="AT317" s="191" t="s">
        <v>292</v>
      </c>
      <c r="AU317" s="191" t="s">
        <v>79</v>
      </c>
      <c r="AY317" s="19" t="s">
        <v>290</v>
      </c>
      <c r="BE317" s="192">
        <f>IF(N317="základní",J317,0)</f>
        <v>0</v>
      </c>
      <c r="BF317" s="192">
        <f>IF(N317="snížená",J317,0)</f>
        <v>0</v>
      </c>
      <c r="BG317" s="192">
        <f>IF(N317="zákl. přenesená",J317,0)</f>
        <v>0</v>
      </c>
      <c r="BH317" s="192">
        <f>IF(N317="sníž. přenesená",J317,0)</f>
        <v>0</v>
      </c>
      <c r="BI317" s="192">
        <f>IF(N317="nulová",J317,0)</f>
        <v>0</v>
      </c>
      <c r="BJ317" s="19" t="s">
        <v>77</v>
      </c>
      <c r="BK317" s="192">
        <f>ROUND(I317*H317,2)</f>
        <v>0</v>
      </c>
      <c r="BL317" s="19" t="s">
        <v>297</v>
      </c>
      <c r="BM317" s="191" t="s">
        <v>3667</v>
      </c>
    </row>
    <row r="318" spans="1:65" s="2" customFormat="1" ht="11.25">
      <c r="A318" s="36"/>
      <c r="B318" s="37"/>
      <c r="C318" s="38"/>
      <c r="D318" s="193" t="s">
        <v>299</v>
      </c>
      <c r="E318" s="38"/>
      <c r="F318" s="194" t="s">
        <v>1666</v>
      </c>
      <c r="G318" s="38"/>
      <c r="H318" s="38"/>
      <c r="I318" s="195"/>
      <c r="J318" s="38"/>
      <c r="K318" s="38"/>
      <c r="L318" s="41"/>
      <c r="M318" s="196"/>
      <c r="N318" s="197"/>
      <c r="O318" s="66"/>
      <c r="P318" s="66"/>
      <c r="Q318" s="66"/>
      <c r="R318" s="66"/>
      <c r="S318" s="66"/>
      <c r="T318" s="67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T318" s="19" t="s">
        <v>299</v>
      </c>
      <c r="AU318" s="19" t="s">
        <v>79</v>
      </c>
    </row>
    <row r="319" spans="1:65" s="14" customFormat="1" ht="11.25">
      <c r="B319" s="209"/>
      <c r="C319" s="210"/>
      <c r="D319" s="200" t="s">
        <v>301</v>
      </c>
      <c r="E319" s="211" t="s">
        <v>19</v>
      </c>
      <c r="F319" s="212" t="s">
        <v>3668</v>
      </c>
      <c r="G319" s="210"/>
      <c r="H319" s="213">
        <v>1.35</v>
      </c>
      <c r="I319" s="214"/>
      <c r="J319" s="210"/>
      <c r="K319" s="210"/>
      <c r="L319" s="215"/>
      <c r="M319" s="216"/>
      <c r="N319" s="217"/>
      <c r="O319" s="217"/>
      <c r="P319" s="217"/>
      <c r="Q319" s="217"/>
      <c r="R319" s="217"/>
      <c r="S319" s="217"/>
      <c r="T319" s="218"/>
      <c r="AT319" s="219" t="s">
        <v>301</v>
      </c>
      <c r="AU319" s="219" t="s">
        <v>79</v>
      </c>
      <c r="AV319" s="14" t="s">
        <v>79</v>
      </c>
      <c r="AW319" s="14" t="s">
        <v>32</v>
      </c>
      <c r="AX319" s="14" t="s">
        <v>70</v>
      </c>
      <c r="AY319" s="219" t="s">
        <v>290</v>
      </c>
    </row>
    <row r="320" spans="1:65" s="15" customFormat="1" ht="11.25">
      <c r="B320" s="220"/>
      <c r="C320" s="221"/>
      <c r="D320" s="200" t="s">
        <v>301</v>
      </c>
      <c r="E320" s="222" t="s">
        <v>19</v>
      </c>
      <c r="F320" s="223" t="s">
        <v>304</v>
      </c>
      <c r="G320" s="221"/>
      <c r="H320" s="224">
        <v>1.35</v>
      </c>
      <c r="I320" s="225"/>
      <c r="J320" s="221"/>
      <c r="K320" s="221"/>
      <c r="L320" s="226"/>
      <c r="M320" s="227"/>
      <c r="N320" s="228"/>
      <c r="O320" s="228"/>
      <c r="P320" s="228"/>
      <c r="Q320" s="228"/>
      <c r="R320" s="228"/>
      <c r="S320" s="228"/>
      <c r="T320" s="229"/>
      <c r="AT320" s="230" t="s">
        <v>301</v>
      </c>
      <c r="AU320" s="230" t="s">
        <v>79</v>
      </c>
      <c r="AV320" s="15" t="s">
        <v>297</v>
      </c>
      <c r="AW320" s="15" t="s">
        <v>32</v>
      </c>
      <c r="AX320" s="15" t="s">
        <v>77</v>
      </c>
      <c r="AY320" s="230" t="s">
        <v>290</v>
      </c>
    </row>
    <row r="321" spans="1:65" s="2" customFormat="1" ht="24.2" customHeight="1">
      <c r="A321" s="36"/>
      <c r="B321" s="37"/>
      <c r="C321" s="180" t="s">
        <v>599</v>
      </c>
      <c r="D321" s="180" t="s">
        <v>292</v>
      </c>
      <c r="E321" s="181" t="s">
        <v>1672</v>
      </c>
      <c r="F321" s="182" t="s">
        <v>1673</v>
      </c>
      <c r="G321" s="183" t="s">
        <v>341</v>
      </c>
      <c r="H321" s="184">
        <v>4.32</v>
      </c>
      <c r="I321" s="185"/>
      <c r="J321" s="186">
        <f>ROUND(I321*H321,2)</f>
        <v>0</v>
      </c>
      <c r="K321" s="182" t="s">
        <v>296</v>
      </c>
      <c r="L321" s="41"/>
      <c r="M321" s="187" t="s">
        <v>19</v>
      </c>
      <c r="N321" s="188" t="s">
        <v>41</v>
      </c>
      <c r="O321" s="66"/>
      <c r="P321" s="189">
        <f>O321*H321</f>
        <v>0</v>
      </c>
      <c r="Q321" s="189">
        <v>6.3171399999999997E-3</v>
      </c>
      <c r="R321" s="189">
        <f>Q321*H321</f>
        <v>2.72900448E-2</v>
      </c>
      <c r="S321" s="189">
        <v>0</v>
      </c>
      <c r="T321" s="190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91" t="s">
        <v>297</v>
      </c>
      <c r="AT321" s="191" t="s">
        <v>292</v>
      </c>
      <c r="AU321" s="191" t="s">
        <v>79</v>
      </c>
      <c r="AY321" s="19" t="s">
        <v>290</v>
      </c>
      <c r="BE321" s="192">
        <f>IF(N321="základní",J321,0)</f>
        <v>0</v>
      </c>
      <c r="BF321" s="192">
        <f>IF(N321="snížená",J321,0)</f>
        <v>0</v>
      </c>
      <c r="BG321" s="192">
        <f>IF(N321="zákl. přenesená",J321,0)</f>
        <v>0</v>
      </c>
      <c r="BH321" s="192">
        <f>IF(N321="sníž. přenesená",J321,0)</f>
        <v>0</v>
      </c>
      <c r="BI321" s="192">
        <f>IF(N321="nulová",J321,0)</f>
        <v>0</v>
      </c>
      <c r="BJ321" s="19" t="s">
        <v>77</v>
      </c>
      <c r="BK321" s="192">
        <f>ROUND(I321*H321,2)</f>
        <v>0</v>
      </c>
      <c r="BL321" s="19" t="s">
        <v>297</v>
      </c>
      <c r="BM321" s="191" t="s">
        <v>3669</v>
      </c>
    </row>
    <row r="322" spans="1:65" s="2" customFormat="1" ht="11.25">
      <c r="A322" s="36"/>
      <c r="B322" s="37"/>
      <c r="C322" s="38"/>
      <c r="D322" s="193" t="s">
        <v>299</v>
      </c>
      <c r="E322" s="38"/>
      <c r="F322" s="194" t="s">
        <v>1675</v>
      </c>
      <c r="G322" s="38"/>
      <c r="H322" s="38"/>
      <c r="I322" s="195"/>
      <c r="J322" s="38"/>
      <c r="K322" s="38"/>
      <c r="L322" s="41"/>
      <c r="M322" s="196"/>
      <c r="N322" s="197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299</v>
      </c>
      <c r="AU322" s="19" t="s">
        <v>79</v>
      </c>
    </row>
    <row r="323" spans="1:65" s="14" customFormat="1" ht="11.25">
      <c r="B323" s="209"/>
      <c r="C323" s="210"/>
      <c r="D323" s="200" t="s">
        <v>301</v>
      </c>
      <c r="E323" s="211" t="s">
        <v>19</v>
      </c>
      <c r="F323" s="212" t="s">
        <v>3670</v>
      </c>
      <c r="G323" s="210"/>
      <c r="H323" s="213">
        <v>4.32</v>
      </c>
      <c r="I323" s="214"/>
      <c r="J323" s="210"/>
      <c r="K323" s="210"/>
      <c r="L323" s="215"/>
      <c r="M323" s="216"/>
      <c r="N323" s="217"/>
      <c r="O323" s="217"/>
      <c r="P323" s="217"/>
      <c r="Q323" s="217"/>
      <c r="R323" s="217"/>
      <c r="S323" s="217"/>
      <c r="T323" s="218"/>
      <c r="AT323" s="219" t="s">
        <v>301</v>
      </c>
      <c r="AU323" s="219" t="s">
        <v>79</v>
      </c>
      <c r="AV323" s="14" t="s">
        <v>79</v>
      </c>
      <c r="AW323" s="14" t="s">
        <v>32</v>
      </c>
      <c r="AX323" s="14" t="s">
        <v>70</v>
      </c>
      <c r="AY323" s="219" t="s">
        <v>290</v>
      </c>
    </row>
    <row r="324" spans="1:65" s="15" customFormat="1" ht="11.25">
      <c r="B324" s="220"/>
      <c r="C324" s="221"/>
      <c r="D324" s="200" t="s">
        <v>301</v>
      </c>
      <c r="E324" s="222" t="s">
        <v>19</v>
      </c>
      <c r="F324" s="223" t="s">
        <v>304</v>
      </c>
      <c r="G324" s="221"/>
      <c r="H324" s="224">
        <v>4.32</v>
      </c>
      <c r="I324" s="225"/>
      <c r="J324" s="221"/>
      <c r="K324" s="221"/>
      <c r="L324" s="226"/>
      <c r="M324" s="227"/>
      <c r="N324" s="228"/>
      <c r="O324" s="228"/>
      <c r="P324" s="228"/>
      <c r="Q324" s="228"/>
      <c r="R324" s="228"/>
      <c r="S324" s="228"/>
      <c r="T324" s="229"/>
      <c r="AT324" s="230" t="s">
        <v>301</v>
      </c>
      <c r="AU324" s="230" t="s">
        <v>79</v>
      </c>
      <c r="AV324" s="15" t="s">
        <v>297</v>
      </c>
      <c r="AW324" s="15" t="s">
        <v>32</v>
      </c>
      <c r="AX324" s="15" t="s">
        <v>77</v>
      </c>
      <c r="AY324" s="230" t="s">
        <v>290</v>
      </c>
    </row>
    <row r="325" spans="1:65" s="12" customFormat="1" ht="22.9" customHeight="1">
      <c r="B325" s="164"/>
      <c r="C325" s="165"/>
      <c r="D325" s="166" t="s">
        <v>69</v>
      </c>
      <c r="E325" s="178" t="s">
        <v>330</v>
      </c>
      <c r="F325" s="178" t="s">
        <v>1834</v>
      </c>
      <c r="G325" s="165"/>
      <c r="H325" s="165"/>
      <c r="I325" s="168"/>
      <c r="J325" s="179">
        <f>BK325</f>
        <v>0</v>
      </c>
      <c r="K325" s="165"/>
      <c r="L325" s="170"/>
      <c r="M325" s="171"/>
      <c r="N325" s="172"/>
      <c r="O325" s="172"/>
      <c r="P325" s="173">
        <f>SUM(P326:P339)</f>
        <v>0</v>
      </c>
      <c r="Q325" s="172"/>
      <c r="R325" s="173">
        <f>SUM(R326:R339)</f>
        <v>3.5843150000000001</v>
      </c>
      <c r="S325" s="172"/>
      <c r="T325" s="174">
        <f>SUM(T326:T339)</f>
        <v>0</v>
      </c>
      <c r="AR325" s="175" t="s">
        <v>77</v>
      </c>
      <c r="AT325" s="176" t="s">
        <v>69</v>
      </c>
      <c r="AU325" s="176" t="s">
        <v>77</v>
      </c>
      <c r="AY325" s="175" t="s">
        <v>290</v>
      </c>
      <c r="BK325" s="177">
        <f>SUM(BK326:BK339)</f>
        <v>0</v>
      </c>
    </row>
    <row r="326" spans="1:65" s="2" customFormat="1" ht="16.5" customHeight="1">
      <c r="A326" s="36"/>
      <c r="B326" s="37"/>
      <c r="C326" s="180" t="s">
        <v>606</v>
      </c>
      <c r="D326" s="180" t="s">
        <v>292</v>
      </c>
      <c r="E326" s="181" t="s">
        <v>2576</v>
      </c>
      <c r="F326" s="182" t="s">
        <v>2577</v>
      </c>
      <c r="G326" s="183" t="s">
        <v>341</v>
      </c>
      <c r="H326" s="184">
        <v>54.65</v>
      </c>
      <c r="I326" s="185"/>
      <c r="J326" s="186">
        <f>ROUND(I326*H326,2)</f>
        <v>0</v>
      </c>
      <c r="K326" s="182" t="s">
        <v>296</v>
      </c>
      <c r="L326" s="41"/>
      <c r="M326" s="187" t="s">
        <v>19</v>
      </c>
      <c r="N326" s="188" t="s">
        <v>41</v>
      </c>
      <c r="O326" s="66"/>
      <c r="P326" s="189">
        <f>O326*H326</f>
        <v>0</v>
      </c>
      <c r="Q326" s="189">
        <v>0</v>
      </c>
      <c r="R326" s="189">
        <f>Q326*H326</f>
        <v>0</v>
      </c>
      <c r="S326" s="189">
        <v>0</v>
      </c>
      <c r="T326" s="190">
        <f>S326*H326</f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91" t="s">
        <v>297</v>
      </c>
      <c r="AT326" s="191" t="s">
        <v>292</v>
      </c>
      <c r="AU326" s="191" t="s">
        <v>79</v>
      </c>
      <c r="AY326" s="19" t="s">
        <v>290</v>
      </c>
      <c r="BE326" s="192">
        <f>IF(N326="základní",J326,0)</f>
        <v>0</v>
      </c>
      <c r="BF326" s="192">
        <f>IF(N326="snížená",J326,0)</f>
        <v>0</v>
      </c>
      <c r="BG326" s="192">
        <f>IF(N326="zákl. přenesená",J326,0)</f>
        <v>0</v>
      </c>
      <c r="BH326" s="192">
        <f>IF(N326="sníž. přenesená",J326,0)</f>
        <v>0</v>
      </c>
      <c r="BI326" s="192">
        <f>IF(N326="nulová",J326,0)</f>
        <v>0</v>
      </c>
      <c r="BJ326" s="19" t="s">
        <v>77</v>
      </c>
      <c r="BK326" s="192">
        <f>ROUND(I326*H326,2)</f>
        <v>0</v>
      </c>
      <c r="BL326" s="19" t="s">
        <v>297</v>
      </c>
      <c r="BM326" s="191" t="s">
        <v>3671</v>
      </c>
    </row>
    <row r="327" spans="1:65" s="2" customFormat="1" ht="11.25">
      <c r="A327" s="36"/>
      <c r="B327" s="37"/>
      <c r="C327" s="38"/>
      <c r="D327" s="193" t="s">
        <v>299</v>
      </c>
      <c r="E327" s="38"/>
      <c r="F327" s="194" t="s">
        <v>2579</v>
      </c>
      <c r="G327" s="38"/>
      <c r="H327" s="38"/>
      <c r="I327" s="195"/>
      <c r="J327" s="38"/>
      <c r="K327" s="38"/>
      <c r="L327" s="41"/>
      <c r="M327" s="196"/>
      <c r="N327" s="197"/>
      <c r="O327" s="66"/>
      <c r="P327" s="66"/>
      <c r="Q327" s="66"/>
      <c r="R327" s="66"/>
      <c r="S327" s="66"/>
      <c r="T327" s="67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T327" s="19" t="s">
        <v>299</v>
      </c>
      <c r="AU327" s="19" t="s">
        <v>79</v>
      </c>
    </row>
    <row r="328" spans="1:65" s="14" customFormat="1" ht="11.25">
      <c r="B328" s="209"/>
      <c r="C328" s="210"/>
      <c r="D328" s="200" t="s">
        <v>301</v>
      </c>
      <c r="E328" s="211" t="s">
        <v>19</v>
      </c>
      <c r="F328" s="212" t="s">
        <v>3598</v>
      </c>
      <c r="G328" s="210"/>
      <c r="H328" s="213">
        <v>17.27</v>
      </c>
      <c r="I328" s="214"/>
      <c r="J328" s="210"/>
      <c r="K328" s="210"/>
      <c r="L328" s="215"/>
      <c r="M328" s="216"/>
      <c r="N328" s="217"/>
      <c r="O328" s="217"/>
      <c r="P328" s="217"/>
      <c r="Q328" s="217"/>
      <c r="R328" s="217"/>
      <c r="S328" s="217"/>
      <c r="T328" s="218"/>
      <c r="AT328" s="219" t="s">
        <v>301</v>
      </c>
      <c r="AU328" s="219" t="s">
        <v>79</v>
      </c>
      <c r="AV328" s="14" t="s">
        <v>79</v>
      </c>
      <c r="AW328" s="14" t="s">
        <v>32</v>
      </c>
      <c r="AX328" s="14" t="s">
        <v>70</v>
      </c>
      <c r="AY328" s="219" t="s">
        <v>290</v>
      </c>
    </row>
    <row r="329" spans="1:65" s="14" customFormat="1" ht="11.25">
      <c r="B329" s="209"/>
      <c r="C329" s="210"/>
      <c r="D329" s="200" t="s">
        <v>301</v>
      </c>
      <c r="E329" s="211" t="s">
        <v>19</v>
      </c>
      <c r="F329" s="212" t="s">
        <v>3596</v>
      </c>
      <c r="G329" s="210"/>
      <c r="H329" s="213">
        <v>37.380000000000003</v>
      </c>
      <c r="I329" s="214"/>
      <c r="J329" s="210"/>
      <c r="K329" s="210"/>
      <c r="L329" s="215"/>
      <c r="M329" s="216"/>
      <c r="N329" s="217"/>
      <c r="O329" s="217"/>
      <c r="P329" s="217"/>
      <c r="Q329" s="217"/>
      <c r="R329" s="217"/>
      <c r="S329" s="217"/>
      <c r="T329" s="218"/>
      <c r="AT329" s="219" t="s">
        <v>301</v>
      </c>
      <c r="AU329" s="219" t="s">
        <v>79</v>
      </c>
      <c r="AV329" s="14" t="s">
        <v>79</v>
      </c>
      <c r="AW329" s="14" t="s">
        <v>32</v>
      </c>
      <c r="AX329" s="14" t="s">
        <v>70</v>
      </c>
      <c r="AY329" s="219" t="s">
        <v>290</v>
      </c>
    </row>
    <row r="330" spans="1:65" s="15" customFormat="1" ht="11.25">
      <c r="B330" s="220"/>
      <c r="C330" s="221"/>
      <c r="D330" s="200" t="s">
        <v>301</v>
      </c>
      <c r="E330" s="222" t="s">
        <v>19</v>
      </c>
      <c r="F330" s="223" t="s">
        <v>304</v>
      </c>
      <c r="G330" s="221"/>
      <c r="H330" s="224">
        <v>54.650000000000006</v>
      </c>
      <c r="I330" s="225"/>
      <c r="J330" s="221"/>
      <c r="K330" s="221"/>
      <c r="L330" s="226"/>
      <c r="M330" s="227"/>
      <c r="N330" s="228"/>
      <c r="O330" s="228"/>
      <c r="P330" s="228"/>
      <c r="Q330" s="228"/>
      <c r="R330" s="228"/>
      <c r="S330" s="228"/>
      <c r="T330" s="229"/>
      <c r="AT330" s="230" t="s">
        <v>301</v>
      </c>
      <c r="AU330" s="230" t="s">
        <v>79</v>
      </c>
      <c r="AV330" s="15" t="s">
        <v>297</v>
      </c>
      <c r="AW330" s="15" t="s">
        <v>32</v>
      </c>
      <c r="AX330" s="15" t="s">
        <v>77</v>
      </c>
      <c r="AY330" s="230" t="s">
        <v>290</v>
      </c>
    </row>
    <row r="331" spans="1:65" s="2" customFormat="1" ht="37.9" customHeight="1">
      <c r="A331" s="36"/>
      <c r="B331" s="37"/>
      <c r="C331" s="180" t="s">
        <v>303</v>
      </c>
      <c r="D331" s="180" t="s">
        <v>292</v>
      </c>
      <c r="E331" s="181" t="s">
        <v>2615</v>
      </c>
      <c r="F331" s="182" t="s">
        <v>2616</v>
      </c>
      <c r="G331" s="183" t="s">
        <v>341</v>
      </c>
      <c r="H331" s="184">
        <v>37.380000000000003</v>
      </c>
      <c r="I331" s="185"/>
      <c r="J331" s="186">
        <f>ROUND(I331*H331,2)</f>
        <v>0</v>
      </c>
      <c r="K331" s="182" t="s">
        <v>296</v>
      </c>
      <c r="L331" s="41"/>
      <c r="M331" s="187" t="s">
        <v>19</v>
      </c>
      <c r="N331" s="188" t="s">
        <v>41</v>
      </c>
      <c r="O331" s="66"/>
      <c r="P331" s="189">
        <f>O331*H331</f>
        <v>0</v>
      </c>
      <c r="Q331" s="189">
        <v>8.4250000000000005E-2</v>
      </c>
      <c r="R331" s="189">
        <f>Q331*H331</f>
        <v>3.1492650000000002</v>
      </c>
      <c r="S331" s="189">
        <v>0</v>
      </c>
      <c r="T331" s="190">
        <f>S331*H331</f>
        <v>0</v>
      </c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R331" s="191" t="s">
        <v>297</v>
      </c>
      <c r="AT331" s="191" t="s">
        <v>292</v>
      </c>
      <c r="AU331" s="191" t="s">
        <v>79</v>
      </c>
      <c r="AY331" s="19" t="s">
        <v>290</v>
      </c>
      <c r="BE331" s="192">
        <f>IF(N331="základní",J331,0)</f>
        <v>0</v>
      </c>
      <c r="BF331" s="192">
        <f>IF(N331="snížená",J331,0)</f>
        <v>0</v>
      </c>
      <c r="BG331" s="192">
        <f>IF(N331="zákl. přenesená",J331,0)</f>
        <v>0</v>
      </c>
      <c r="BH331" s="192">
        <f>IF(N331="sníž. přenesená",J331,0)</f>
        <v>0</v>
      </c>
      <c r="BI331" s="192">
        <f>IF(N331="nulová",J331,0)</f>
        <v>0</v>
      </c>
      <c r="BJ331" s="19" t="s">
        <v>77</v>
      </c>
      <c r="BK331" s="192">
        <f>ROUND(I331*H331,2)</f>
        <v>0</v>
      </c>
      <c r="BL331" s="19" t="s">
        <v>297</v>
      </c>
      <c r="BM331" s="191" t="s">
        <v>3672</v>
      </c>
    </row>
    <row r="332" spans="1:65" s="2" customFormat="1" ht="11.25">
      <c r="A332" s="36"/>
      <c r="B332" s="37"/>
      <c r="C332" s="38"/>
      <c r="D332" s="193" t="s">
        <v>299</v>
      </c>
      <c r="E332" s="38"/>
      <c r="F332" s="194" t="s">
        <v>2618</v>
      </c>
      <c r="G332" s="38"/>
      <c r="H332" s="38"/>
      <c r="I332" s="195"/>
      <c r="J332" s="38"/>
      <c r="K332" s="38"/>
      <c r="L332" s="41"/>
      <c r="M332" s="196"/>
      <c r="N332" s="197"/>
      <c r="O332" s="66"/>
      <c r="P332" s="66"/>
      <c r="Q332" s="66"/>
      <c r="R332" s="66"/>
      <c r="S332" s="66"/>
      <c r="T332" s="67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T332" s="19" t="s">
        <v>299</v>
      </c>
      <c r="AU332" s="19" t="s">
        <v>79</v>
      </c>
    </row>
    <row r="333" spans="1:65" s="14" customFormat="1" ht="11.25">
      <c r="B333" s="209"/>
      <c r="C333" s="210"/>
      <c r="D333" s="200" t="s">
        <v>301</v>
      </c>
      <c r="E333" s="211" t="s">
        <v>19</v>
      </c>
      <c r="F333" s="212" t="s">
        <v>3596</v>
      </c>
      <c r="G333" s="210"/>
      <c r="H333" s="213">
        <v>37.380000000000003</v>
      </c>
      <c r="I333" s="214"/>
      <c r="J333" s="210"/>
      <c r="K333" s="210"/>
      <c r="L333" s="215"/>
      <c r="M333" s="216"/>
      <c r="N333" s="217"/>
      <c r="O333" s="217"/>
      <c r="P333" s="217"/>
      <c r="Q333" s="217"/>
      <c r="R333" s="217"/>
      <c r="S333" s="217"/>
      <c r="T333" s="218"/>
      <c r="AT333" s="219" t="s">
        <v>301</v>
      </c>
      <c r="AU333" s="219" t="s">
        <v>79</v>
      </c>
      <c r="AV333" s="14" t="s">
        <v>79</v>
      </c>
      <c r="AW333" s="14" t="s">
        <v>32</v>
      </c>
      <c r="AX333" s="14" t="s">
        <v>70</v>
      </c>
      <c r="AY333" s="219" t="s">
        <v>290</v>
      </c>
    </row>
    <row r="334" spans="1:65" s="15" customFormat="1" ht="11.25">
      <c r="B334" s="220"/>
      <c r="C334" s="221"/>
      <c r="D334" s="200" t="s">
        <v>301</v>
      </c>
      <c r="E334" s="222" t="s">
        <v>19</v>
      </c>
      <c r="F334" s="223" t="s">
        <v>304</v>
      </c>
      <c r="G334" s="221"/>
      <c r="H334" s="224">
        <v>37.380000000000003</v>
      </c>
      <c r="I334" s="225"/>
      <c r="J334" s="221"/>
      <c r="K334" s="221"/>
      <c r="L334" s="226"/>
      <c r="M334" s="227"/>
      <c r="N334" s="228"/>
      <c r="O334" s="228"/>
      <c r="P334" s="228"/>
      <c r="Q334" s="228"/>
      <c r="R334" s="228"/>
      <c r="S334" s="228"/>
      <c r="T334" s="229"/>
      <c r="AT334" s="230" t="s">
        <v>301</v>
      </c>
      <c r="AU334" s="230" t="s">
        <v>79</v>
      </c>
      <c r="AV334" s="15" t="s">
        <v>297</v>
      </c>
      <c r="AW334" s="15" t="s">
        <v>32</v>
      </c>
      <c r="AX334" s="15" t="s">
        <v>77</v>
      </c>
      <c r="AY334" s="230" t="s">
        <v>290</v>
      </c>
    </row>
    <row r="335" spans="1:65" s="2" customFormat="1" ht="16.5" customHeight="1">
      <c r="A335" s="36"/>
      <c r="B335" s="37"/>
      <c r="C335" s="242" t="s">
        <v>620</v>
      </c>
      <c r="D335" s="242" t="s">
        <v>434</v>
      </c>
      <c r="E335" s="243" t="s">
        <v>2619</v>
      </c>
      <c r="F335" s="244" t="s">
        <v>2620</v>
      </c>
      <c r="G335" s="245" t="s">
        <v>341</v>
      </c>
      <c r="H335" s="246">
        <v>3.85</v>
      </c>
      <c r="I335" s="247"/>
      <c r="J335" s="248">
        <f>ROUND(I335*H335,2)</f>
        <v>0</v>
      </c>
      <c r="K335" s="244" t="s">
        <v>296</v>
      </c>
      <c r="L335" s="249"/>
      <c r="M335" s="250" t="s">
        <v>19</v>
      </c>
      <c r="N335" s="251" t="s">
        <v>41</v>
      </c>
      <c r="O335" s="66"/>
      <c r="P335" s="189">
        <f>O335*H335</f>
        <v>0</v>
      </c>
      <c r="Q335" s="189">
        <v>0.113</v>
      </c>
      <c r="R335" s="189">
        <f>Q335*H335</f>
        <v>0.43505000000000005</v>
      </c>
      <c r="S335" s="189">
        <v>0</v>
      </c>
      <c r="T335" s="190">
        <f>S335*H335</f>
        <v>0</v>
      </c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R335" s="191" t="s">
        <v>360</v>
      </c>
      <c r="AT335" s="191" t="s">
        <v>434</v>
      </c>
      <c r="AU335" s="191" t="s">
        <v>79</v>
      </c>
      <c r="AY335" s="19" t="s">
        <v>290</v>
      </c>
      <c r="BE335" s="192">
        <f>IF(N335="základní",J335,0)</f>
        <v>0</v>
      </c>
      <c r="BF335" s="192">
        <f>IF(N335="snížená",J335,0)</f>
        <v>0</v>
      </c>
      <c r="BG335" s="192">
        <f>IF(N335="zákl. přenesená",J335,0)</f>
        <v>0</v>
      </c>
      <c r="BH335" s="192">
        <f>IF(N335="sníž. přenesená",J335,0)</f>
        <v>0</v>
      </c>
      <c r="BI335" s="192">
        <f>IF(N335="nulová",J335,0)</f>
        <v>0</v>
      </c>
      <c r="BJ335" s="19" t="s">
        <v>77</v>
      </c>
      <c r="BK335" s="192">
        <f>ROUND(I335*H335,2)</f>
        <v>0</v>
      </c>
      <c r="BL335" s="19" t="s">
        <v>297</v>
      </c>
      <c r="BM335" s="191" t="s">
        <v>3673</v>
      </c>
    </row>
    <row r="336" spans="1:65" s="2" customFormat="1" ht="11.25">
      <c r="A336" s="36"/>
      <c r="B336" s="37"/>
      <c r="C336" s="38"/>
      <c r="D336" s="193" t="s">
        <v>299</v>
      </c>
      <c r="E336" s="38"/>
      <c r="F336" s="194" t="s">
        <v>2622</v>
      </c>
      <c r="G336" s="38"/>
      <c r="H336" s="38"/>
      <c r="I336" s="195"/>
      <c r="J336" s="38"/>
      <c r="K336" s="38"/>
      <c r="L336" s="41"/>
      <c r="M336" s="196"/>
      <c r="N336" s="197"/>
      <c r="O336" s="66"/>
      <c r="P336" s="66"/>
      <c r="Q336" s="66"/>
      <c r="R336" s="66"/>
      <c r="S336" s="66"/>
      <c r="T336" s="67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T336" s="19" t="s">
        <v>299</v>
      </c>
      <c r="AU336" s="19" t="s">
        <v>79</v>
      </c>
    </row>
    <row r="337" spans="1:65" s="14" customFormat="1" ht="11.25">
      <c r="B337" s="209"/>
      <c r="C337" s="210"/>
      <c r="D337" s="200" t="s">
        <v>301</v>
      </c>
      <c r="E337" s="211" t="s">
        <v>19</v>
      </c>
      <c r="F337" s="212" t="s">
        <v>3674</v>
      </c>
      <c r="G337" s="210"/>
      <c r="H337" s="213">
        <v>3.738</v>
      </c>
      <c r="I337" s="214"/>
      <c r="J337" s="210"/>
      <c r="K337" s="210"/>
      <c r="L337" s="215"/>
      <c r="M337" s="216"/>
      <c r="N337" s="217"/>
      <c r="O337" s="217"/>
      <c r="P337" s="217"/>
      <c r="Q337" s="217"/>
      <c r="R337" s="217"/>
      <c r="S337" s="217"/>
      <c r="T337" s="218"/>
      <c r="AT337" s="219" t="s">
        <v>301</v>
      </c>
      <c r="AU337" s="219" t="s">
        <v>79</v>
      </c>
      <c r="AV337" s="14" t="s">
        <v>79</v>
      </c>
      <c r="AW337" s="14" t="s">
        <v>32</v>
      </c>
      <c r="AX337" s="14" t="s">
        <v>70</v>
      </c>
      <c r="AY337" s="219" t="s">
        <v>290</v>
      </c>
    </row>
    <row r="338" spans="1:65" s="15" customFormat="1" ht="11.25">
      <c r="B338" s="220"/>
      <c r="C338" s="221"/>
      <c r="D338" s="200" t="s">
        <v>301</v>
      </c>
      <c r="E338" s="222" t="s">
        <v>19</v>
      </c>
      <c r="F338" s="223" t="s">
        <v>304</v>
      </c>
      <c r="G338" s="221"/>
      <c r="H338" s="224">
        <v>3.738</v>
      </c>
      <c r="I338" s="225"/>
      <c r="J338" s="221"/>
      <c r="K338" s="221"/>
      <c r="L338" s="226"/>
      <c r="M338" s="227"/>
      <c r="N338" s="228"/>
      <c r="O338" s="228"/>
      <c r="P338" s="228"/>
      <c r="Q338" s="228"/>
      <c r="R338" s="228"/>
      <c r="S338" s="228"/>
      <c r="T338" s="229"/>
      <c r="AT338" s="230" t="s">
        <v>301</v>
      </c>
      <c r="AU338" s="230" t="s">
        <v>79</v>
      </c>
      <c r="AV338" s="15" t="s">
        <v>297</v>
      </c>
      <c r="AW338" s="15" t="s">
        <v>32</v>
      </c>
      <c r="AX338" s="15" t="s">
        <v>77</v>
      </c>
      <c r="AY338" s="230" t="s">
        <v>290</v>
      </c>
    </row>
    <row r="339" spans="1:65" s="14" customFormat="1" ht="11.25">
      <c r="B339" s="209"/>
      <c r="C339" s="210"/>
      <c r="D339" s="200" t="s">
        <v>301</v>
      </c>
      <c r="E339" s="210"/>
      <c r="F339" s="212" t="s">
        <v>3675</v>
      </c>
      <c r="G339" s="210"/>
      <c r="H339" s="213">
        <v>3.85</v>
      </c>
      <c r="I339" s="214"/>
      <c r="J339" s="210"/>
      <c r="K339" s="210"/>
      <c r="L339" s="215"/>
      <c r="M339" s="216"/>
      <c r="N339" s="217"/>
      <c r="O339" s="217"/>
      <c r="P339" s="217"/>
      <c r="Q339" s="217"/>
      <c r="R339" s="217"/>
      <c r="S339" s="217"/>
      <c r="T339" s="218"/>
      <c r="AT339" s="219" t="s">
        <v>301</v>
      </c>
      <c r="AU339" s="219" t="s">
        <v>79</v>
      </c>
      <c r="AV339" s="14" t="s">
        <v>79</v>
      </c>
      <c r="AW339" s="14" t="s">
        <v>4</v>
      </c>
      <c r="AX339" s="14" t="s">
        <v>77</v>
      </c>
      <c r="AY339" s="219" t="s">
        <v>290</v>
      </c>
    </row>
    <row r="340" spans="1:65" s="12" customFormat="1" ht="22.9" customHeight="1">
      <c r="B340" s="164"/>
      <c r="C340" s="165"/>
      <c r="D340" s="166" t="s">
        <v>69</v>
      </c>
      <c r="E340" s="178" t="s">
        <v>360</v>
      </c>
      <c r="F340" s="178" t="s">
        <v>1690</v>
      </c>
      <c r="G340" s="165"/>
      <c r="H340" s="165"/>
      <c r="I340" s="168"/>
      <c r="J340" s="179">
        <f>BK340</f>
        <v>0</v>
      </c>
      <c r="K340" s="165"/>
      <c r="L340" s="170"/>
      <c r="M340" s="171"/>
      <c r="N340" s="172"/>
      <c r="O340" s="172"/>
      <c r="P340" s="173">
        <f>SUM(P341:P396)</f>
        <v>0</v>
      </c>
      <c r="Q340" s="172"/>
      <c r="R340" s="173">
        <f>SUM(R341:R396)</f>
        <v>25.261051812000005</v>
      </c>
      <c r="S340" s="172"/>
      <c r="T340" s="174">
        <f>SUM(T341:T396)</f>
        <v>0</v>
      </c>
      <c r="AR340" s="175" t="s">
        <v>77</v>
      </c>
      <c r="AT340" s="176" t="s">
        <v>69</v>
      </c>
      <c r="AU340" s="176" t="s">
        <v>77</v>
      </c>
      <c r="AY340" s="175" t="s">
        <v>290</v>
      </c>
      <c r="BK340" s="177">
        <f>SUM(BK341:BK396)</f>
        <v>0</v>
      </c>
    </row>
    <row r="341" spans="1:65" s="2" customFormat="1" ht="24.2" customHeight="1">
      <c r="A341" s="36"/>
      <c r="B341" s="37"/>
      <c r="C341" s="180" t="s">
        <v>627</v>
      </c>
      <c r="D341" s="180" t="s">
        <v>292</v>
      </c>
      <c r="E341" s="181" t="s">
        <v>2625</v>
      </c>
      <c r="F341" s="182" t="s">
        <v>2626</v>
      </c>
      <c r="G341" s="183" t="s">
        <v>295</v>
      </c>
      <c r="H341" s="184">
        <v>200.6</v>
      </c>
      <c r="I341" s="185"/>
      <c r="J341" s="186">
        <f>ROUND(I341*H341,2)</f>
        <v>0</v>
      </c>
      <c r="K341" s="182" t="s">
        <v>296</v>
      </c>
      <c r="L341" s="41"/>
      <c r="M341" s="187" t="s">
        <v>19</v>
      </c>
      <c r="N341" s="188" t="s">
        <v>41</v>
      </c>
      <c r="O341" s="66"/>
      <c r="P341" s="189">
        <f>O341*H341</f>
        <v>0</v>
      </c>
      <c r="Q341" s="189">
        <v>1.323E-2</v>
      </c>
      <c r="R341" s="189">
        <f>Q341*H341</f>
        <v>2.6539380000000001</v>
      </c>
      <c r="S341" s="189">
        <v>0</v>
      </c>
      <c r="T341" s="190">
        <f>S341*H341</f>
        <v>0</v>
      </c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R341" s="191" t="s">
        <v>297</v>
      </c>
      <c r="AT341" s="191" t="s">
        <v>292</v>
      </c>
      <c r="AU341" s="191" t="s">
        <v>79</v>
      </c>
      <c r="AY341" s="19" t="s">
        <v>290</v>
      </c>
      <c r="BE341" s="192">
        <f>IF(N341="základní",J341,0)</f>
        <v>0</v>
      </c>
      <c r="BF341" s="192">
        <f>IF(N341="snížená",J341,0)</f>
        <v>0</v>
      </c>
      <c r="BG341" s="192">
        <f>IF(N341="zákl. přenesená",J341,0)</f>
        <v>0</v>
      </c>
      <c r="BH341" s="192">
        <f>IF(N341="sníž. přenesená",J341,0)</f>
        <v>0</v>
      </c>
      <c r="BI341" s="192">
        <f>IF(N341="nulová",J341,0)</f>
        <v>0</v>
      </c>
      <c r="BJ341" s="19" t="s">
        <v>77</v>
      </c>
      <c r="BK341" s="192">
        <f>ROUND(I341*H341,2)</f>
        <v>0</v>
      </c>
      <c r="BL341" s="19" t="s">
        <v>297</v>
      </c>
      <c r="BM341" s="191" t="s">
        <v>3676</v>
      </c>
    </row>
    <row r="342" spans="1:65" s="2" customFormat="1" ht="11.25">
      <c r="A342" s="36"/>
      <c r="B342" s="37"/>
      <c r="C342" s="38"/>
      <c r="D342" s="193" t="s">
        <v>299</v>
      </c>
      <c r="E342" s="38"/>
      <c r="F342" s="194" t="s">
        <v>2628</v>
      </c>
      <c r="G342" s="38"/>
      <c r="H342" s="38"/>
      <c r="I342" s="195"/>
      <c r="J342" s="38"/>
      <c r="K342" s="38"/>
      <c r="L342" s="41"/>
      <c r="M342" s="196"/>
      <c r="N342" s="197"/>
      <c r="O342" s="66"/>
      <c r="P342" s="66"/>
      <c r="Q342" s="66"/>
      <c r="R342" s="66"/>
      <c r="S342" s="66"/>
      <c r="T342" s="67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T342" s="19" t="s">
        <v>299</v>
      </c>
      <c r="AU342" s="19" t="s">
        <v>79</v>
      </c>
    </row>
    <row r="343" spans="1:65" s="14" customFormat="1" ht="11.25">
      <c r="B343" s="209"/>
      <c r="C343" s="210"/>
      <c r="D343" s="200" t="s">
        <v>301</v>
      </c>
      <c r="E343" s="211" t="s">
        <v>19</v>
      </c>
      <c r="F343" s="212" t="s">
        <v>3677</v>
      </c>
      <c r="G343" s="210"/>
      <c r="H343" s="213">
        <v>200.6</v>
      </c>
      <c r="I343" s="214"/>
      <c r="J343" s="210"/>
      <c r="K343" s="210"/>
      <c r="L343" s="215"/>
      <c r="M343" s="216"/>
      <c r="N343" s="217"/>
      <c r="O343" s="217"/>
      <c r="P343" s="217"/>
      <c r="Q343" s="217"/>
      <c r="R343" s="217"/>
      <c r="S343" s="217"/>
      <c r="T343" s="218"/>
      <c r="AT343" s="219" t="s">
        <v>301</v>
      </c>
      <c r="AU343" s="219" t="s">
        <v>79</v>
      </c>
      <c r="AV343" s="14" t="s">
        <v>79</v>
      </c>
      <c r="AW343" s="14" t="s">
        <v>32</v>
      </c>
      <c r="AX343" s="14" t="s">
        <v>70</v>
      </c>
      <c r="AY343" s="219" t="s">
        <v>290</v>
      </c>
    </row>
    <row r="344" spans="1:65" s="15" customFormat="1" ht="11.25">
      <c r="B344" s="220"/>
      <c r="C344" s="221"/>
      <c r="D344" s="200" t="s">
        <v>301</v>
      </c>
      <c r="E344" s="222" t="s">
        <v>19</v>
      </c>
      <c r="F344" s="223" t="s">
        <v>304</v>
      </c>
      <c r="G344" s="221"/>
      <c r="H344" s="224">
        <v>200.6</v>
      </c>
      <c r="I344" s="225"/>
      <c r="J344" s="221"/>
      <c r="K344" s="221"/>
      <c r="L344" s="226"/>
      <c r="M344" s="227"/>
      <c r="N344" s="228"/>
      <c r="O344" s="228"/>
      <c r="P344" s="228"/>
      <c r="Q344" s="228"/>
      <c r="R344" s="228"/>
      <c r="S344" s="228"/>
      <c r="T344" s="229"/>
      <c r="AT344" s="230" t="s">
        <v>301</v>
      </c>
      <c r="AU344" s="230" t="s">
        <v>79</v>
      </c>
      <c r="AV344" s="15" t="s">
        <v>297</v>
      </c>
      <c r="AW344" s="15" t="s">
        <v>32</v>
      </c>
      <c r="AX344" s="15" t="s">
        <v>77</v>
      </c>
      <c r="AY344" s="230" t="s">
        <v>290</v>
      </c>
    </row>
    <row r="345" spans="1:65" s="2" customFormat="1" ht="16.5" customHeight="1">
      <c r="A345" s="36"/>
      <c r="B345" s="37"/>
      <c r="C345" s="180" t="s">
        <v>636</v>
      </c>
      <c r="D345" s="180" t="s">
        <v>292</v>
      </c>
      <c r="E345" s="181" t="s">
        <v>1703</v>
      </c>
      <c r="F345" s="182" t="s">
        <v>1704</v>
      </c>
      <c r="G345" s="183" t="s">
        <v>451</v>
      </c>
      <c r="H345" s="184">
        <v>2</v>
      </c>
      <c r="I345" s="185"/>
      <c r="J345" s="186">
        <f>ROUND(I345*H345,2)</f>
        <v>0</v>
      </c>
      <c r="K345" s="182" t="s">
        <v>296</v>
      </c>
      <c r="L345" s="41"/>
      <c r="M345" s="187" t="s">
        <v>19</v>
      </c>
      <c r="N345" s="188" t="s">
        <v>41</v>
      </c>
      <c r="O345" s="66"/>
      <c r="P345" s="189">
        <f>O345*H345</f>
        <v>0</v>
      </c>
      <c r="Q345" s="189">
        <v>0.45937290600000003</v>
      </c>
      <c r="R345" s="189">
        <f>Q345*H345</f>
        <v>0.91874581200000005</v>
      </c>
      <c r="S345" s="189">
        <v>0</v>
      </c>
      <c r="T345" s="190">
        <f>S345*H345</f>
        <v>0</v>
      </c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R345" s="191" t="s">
        <v>297</v>
      </c>
      <c r="AT345" s="191" t="s">
        <v>292</v>
      </c>
      <c r="AU345" s="191" t="s">
        <v>79</v>
      </c>
      <c r="AY345" s="19" t="s">
        <v>290</v>
      </c>
      <c r="BE345" s="192">
        <f>IF(N345="základní",J345,0)</f>
        <v>0</v>
      </c>
      <c r="BF345" s="192">
        <f>IF(N345="snížená",J345,0)</f>
        <v>0</v>
      </c>
      <c r="BG345" s="192">
        <f>IF(N345="zákl. přenesená",J345,0)</f>
        <v>0</v>
      </c>
      <c r="BH345" s="192">
        <f>IF(N345="sníž. přenesená",J345,0)</f>
        <v>0</v>
      </c>
      <c r="BI345" s="192">
        <f>IF(N345="nulová",J345,0)</f>
        <v>0</v>
      </c>
      <c r="BJ345" s="19" t="s">
        <v>77</v>
      </c>
      <c r="BK345" s="192">
        <f>ROUND(I345*H345,2)</f>
        <v>0</v>
      </c>
      <c r="BL345" s="19" t="s">
        <v>297</v>
      </c>
      <c r="BM345" s="191" t="s">
        <v>3678</v>
      </c>
    </row>
    <row r="346" spans="1:65" s="2" customFormat="1" ht="11.25">
      <c r="A346" s="36"/>
      <c r="B346" s="37"/>
      <c r="C346" s="38"/>
      <c r="D346" s="193" t="s">
        <v>299</v>
      </c>
      <c r="E346" s="38"/>
      <c r="F346" s="194" t="s">
        <v>1706</v>
      </c>
      <c r="G346" s="38"/>
      <c r="H346" s="38"/>
      <c r="I346" s="195"/>
      <c r="J346" s="38"/>
      <c r="K346" s="38"/>
      <c r="L346" s="41"/>
      <c r="M346" s="196"/>
      <c r="N346" s="197"/>
      <c r="O346" s="66"/>
      <c r="P346" s="66"/>
      <c r="Q346" s="66"/>
      <c r="R346" s="66"/>
      <c r="S346" s="66"/>
      <c r="T346" s="67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9" t="s">
        <v>299</v>
      </c>
      <c r="AU346" s="19" t="s">
        <v>79</v>
      </c>
    </row>
    <row r="347" spans="1:65" s="2" customFormat="1" ht="16.5" customHeight="1">
      <c r="A347" s="36"/>
      <c r="B347" s="37"/>
      <c r="C347" s="180" t="s">
        <v>653</v>
      </c>
      <c r="D347" s="180" t="s">
        <v>292</v>
      </c>
      <c r="E347" s="181" t="s">
        <v>2654</v>
      </c>
      <c r="F347" s="182" t="s">
        <v>2655</v>
      </c>
      <c r="G347" s="183" t="s">
        <v>295</v>
      </c>
      <c r="H347" s="184">
        <v>200.6</v>
      </c>
      <c r="I347" s="185"/>
      <c r="J347" s="186">
        <f>ROUND(I347*H347,2)</f>
        <v>0</v>
      </c>
      <c r="K347" s="182" t="s">
        <v>296</v>
      </c>
      <c r="L347" s="41"/>
      <c r="M347" s="187" t="s">
        <v>19</v>
      </c>
      <c r="N347" s="188" t="s">
        <v>41</v>
      </c>
      <c r="O347" s="66"/>
      <c r="P347" s="189">
        <f>O347*H347</f>
        <v>0</v>
      </c>
      <c r="Q347" s="189">
        <v>0</v>
      </c>
      <c r="R347" s="189">
        <f>Q347*H347</f>
        <v>0</v>
      </c>
      <c r="S347" s="189">
        <v>0</v>
      </c>
      <c r="T347" s="190">
        <f>S347*H347</f>
        <v>0</v>
      </c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R347" s="191" t="s">
        <v>297</v>
      </c>
      <c r="AT347" s="191" t="s">
        <v>292</v>
      </c>
      <c r="AU347" s="191" t="s">
        <v>79</v>
      </c>
      <c r="AY347" s="19" t="s">
        <v>290</v>
      </c>
      <c r="BE347" s="192">
        <f>IF(N347="základní",J347,0)</f>
        <v>0</v>
      </c>
      <c r="BF347" s="192">
        <f>IF(N347="snížená",J347,0)</f>
        <v>0</v>
      </c>
      <c r="BG347" s="192">
        <f>IF(N347="zákl. přenesená",J347,0)</f>
        <v>0</v>
      </c>
      <c r="BH347" s="192">
        <f>IF(N347="sníž. přenesená",J347,0)</f>
        <v>0</v>
      </c>
      <c r="BI347" s="192">
        <f>IF(N347="nulová",J347,0)</f>
        <v>0</v>
      </c>
      <c r="BJ347" s="19" t="s">
        <v>77</v>
      </c>
      <c r="BK347" s="192">
        <f>ROUND(I347*H347,2)</f>
        <v>0</v>
      </c>
      <c r="BL347" s="19" t="s">
        <v>297</v>
      </c>
      <c r="BM347" s="191" t="s">
        <v>3679</v>
      </c>
    </row>
    <row r="348" spans="1:65" s="2" customFormat="1" ht="11.25">
      <c r="A348" s="36"/>
      <c r="B348" s="37"/>
      <c r="C348" s="38"/>
      <c r="D348" s="193" t="s">
        <v>299</v>
      </c>
      <c r="E348" s="38"/>
      <c r="F348" s="194" t="s">
        <v>2657</v>
      </c>
      <c r="G348" s="38"/>
      <c r="H348" s="38"/>
      <c r="I348" s="195"/>
      <c r="J348" s="38"/>
      <c r="K348" s="38"/>
      <c r="L348" s="41"/>
      <c r="M348" s="196"/>
      <c r="N348" s="197"/>
      <c r="O348" s="66"/>
      <c r="P348" s="66"/>
      <c r="Q348" s="66"/>
      <c r="R348" s="66"/>
      <c r="S348" s="66"/>
      <c r="T348" s="67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T348" s="19" t="s">
        <v>299</v>
      </c>
      <c r="AU348" s="19" t="s">
        <v>79</v>
      </c>
    </row>
    <row r="349" spans="1:65" s="14" customFormat="1" ht="11.25">
      <c r="B349" s="209"/>
      <c r="C349" s="210"/>
      <c r="D349" s="200" t="s">
        <v>301</v>
      </c>
      <c r="E349" s="211" t="s">
        <v>19</v>
      </c>
      <c r="F349" s="212" t="s">
        <v>3677</v>
      </c>
      <c r="G349" s="210"/>
      <c r="H349" s="213">
        <v>200.6</v>
      </c>
      <c r="I349" s="214"/>
      <c r="J349" s="210"/>
      <c r="K349" s="210"/>
      <c r="L349" s="215"/>
      <c r="M349" s="216"/>
      <c r="N349" s="217"/>
      <c r="O349" s="217"/>
      <c r="P349" s="217"/>
      <c r="Q349" s="217"/>
      <c r="R349" s="217"/>
      <c r="S349" s="217"/>
      <c r="T349" s="218"/>
      <c r="AT349" s="219" t="s">
        <v>301</v>
      </c>
      <c r="AU349" s="219" t="s">
        <v>79</v>
      </c>
      <c r="AV349" s="14" t="s">
        <v>79</v>
      </c>
      <c r="AW349" s="14" t="s">
        <v>32</v>
      </c>
      <c r="AX349" s="14" t="s">
        <v>70</v>
      </c>
      <c r="AY349" s="219" t="s">
        <v>290</v>
      </c>
    </row>
    <row r="350" spans="1:65" s="15" customFormat="1" ht="11.25">
      <c r="B350" s="220"/>
      <c r="C350" s="221"/>
      <c r="D350" s="200" t="s">
        <v>301</v>
      </c>
      <c r="E350" s="222" t="s">
        <v>19</v>
      </c>
      <c r="F350" s="223" t="s">
        <v>304</v>
      </c>
      <c r="G350" s="221"/>
      <c r="H350" s="224">
        <v>200.6</v>
      </c>
      <c r="I350" s="225"/>
      <c r="J350" s="221"/>
      <c r="K350" s="221"/>
      <c r="L350" s="226"/>
      <c r="M350" s="227"/>
      <c r="N350" s="228"/>
      <c r="O350" s="228"/>
      <c r="P350" s="228"/>
      <c r="Q350" s="228"/>
      <c r="R350" s="228"/>
      <c r="S350" s="228"/>
      <c r="T350" s="229"/>
      <c r="AT350" s="230" t="s">
        <v>301</v>
      </c>
      <c r="AU350" s="230" t="s">
        <v>79</v>
      </c>
      <c r="AV350" s="15" t="s">
        <v>297</v>
      </c>
      <c r="AW350" s="15" t="s">
        <v>32</v>
      </c>
      <c r="AX350" s="15" t="s">
        <v>77</v>
      </c>
      <c r="AY350" s="230" t="s">
        <v>290</v>
      </c>
    </row>
    <row r="351" spans="1:65" s="2" customFormat="1" ht="16.5" customHeight="1">
      <c r="A351" s="36"/>
      <c r="B351" s="37"/>
      <c r="C351" s="180" t="s">
        <v>659</v>
      </c>
      <c r="D351" s="180" t="s">
        <v>292</v>
      </c>
      <c r="E351" s="181" t="s">
        <v>2658</v>
      </c>
      <c r="F351" s="182" t="s">
        <v>2659</v>
      </c>
      <c r="G351" s="183" t="s">
        <v>451</v>
      </c>
      <c r="H351" s="184">
        <v>12</v>
      </c>
      <c r="I351" s="185"/>
      <c r="J351" s="186">
        <f>ROUND(I351*H351,2)</f>
        <v>0</v>
      </c>
      <c r="K351" s="182" t="s">
        <v>296</v>
      </c>
      <c r="L351" s="41"/>
      <c r="M351" s="187" t="s">
        <v>19</v>
      </c>
      <c r="N351" s="188" t="s">
        <v>41</v>
      </c>
      <c r="O351" s="66"/>
      <c r="P351" s="189">
        <f>O351*H351</f>
        <v>0</v>
      </c>
      <c r="Q351" s="189">
        <v>1.0186000000000001E-2</v>
      </c>
      <c r="R351" s="189">
        <f>Q351*H351</f>
        <v>0.12223200000000001</v>
      </c>
      <c r="S351" s="189">
        <v>0</v>
      </c>
      <c r="T351" s="190">
        <f>S351*H351</f>
        <v>0</v>
      </c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R351" s="191" t="s">
        <v>297</v>
      </c>
      <c r="AT351" s="191" t="s">
        <v>292</v>
      </c>
      <c r="AU351" s="191" t="s">
        <v>79</v>
      </c>
      <c r="AY351" s="19" t="s">
        <v>290</v>
      </c>
      <c r="BE351" s="192">
        <f>IF(N351="základní",J351,0)</f>
        <v>0</v>
      </c>
      <c r="BF351" s="192">
        <f>IF(N351="snížená",J351,0)</f>
        <v>0</v>
      </c>
      <c r="BG351" s="192">
        <f>IF(N351="zákl. přenesená",J351,0)</f>
        <v>0</v>
      </c>
      <c r="BH351" s="192">
        <f>IF(N351="sníž. přenesená",J351,0)</f>
        <v>0</v>
      </c>
      <c r="BI351" s="192">
        <f>IF(N351="nulová",J351,0)</f>
        <v>0</v>
      </c>
      <c r="BJ351" s="19" t="s">
        <v>77</v>
      </c>
      <c r="BK351" s="192">
        <f>ROUND(I351*H351,2)</f>
        <v>0</v>
      </c>
      <c r="BL351" s="19" t="s">
        <v>297</v>
      </c>
      <c r="BM351" s="191" t="s">
        <v>3680</v>
      </c>
    </row>
    <row r="352" spans="1:65" s="2" customFormat="1" ht="11.25">
      <c r="A352" s="36"/>
      <c r="B352" s="37"/>
      <c r="C352" s="38"/>
      <c r="D352" s="193" t="s">
        <v>299</v>
      </c>
      <c r="E352" s="38"/>
      <c r="F352" s="194" t="s">
        <v>2661</v>
      </c>
      <c r="G352" s="38"/>
      <c r="H352" s="38"/>
      <c r="I352" s="195"/>
      <c r="J352" s="38"/>
      <c r="K352" s="38"/>
      <c r="L352" s="41"/>
      <c r="M352" s="196"/>
      <c r="N352" s="197"/>
      <c r="O352" s="66"/>
      <c r="P352" s="66"/>
      <c r="Q352" s="66"/>
      <c r="R352" s="66"/>
      <c r="S352" s="66"/>
      <c r="T352" s="67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T352" s="19" t="s">
        <v>299</v>
      </c>
      <c r="AU352" s="19" t="s">
        <v>79</v>
      </c>
    </row>
    <row r="353" spans="1:65" s="14" customFormat="1" ht="11.25">
      <c r="B353" s="209"/>
      <c r="C353" s="210"/>
      <c r="D353" s="200" t="s">
        <v>301</v>
      </c>
      <c r="E353" s="211" t="s">
        <v>19</v>
      </c>
      <c r="F353" s="212" t="s">
        <v>3681</v>
      </c>
      <c r="G353" s="210"/>
      <c r="H353" s="213">
        <v>5</v>
      </c>
      <c r="I353" s="214"/>
      <c r="J353" s="210"/>
      <c r="K353" s="210"/>
      <c r="L353" s="215"/>
      <c r="M353" s="216"/>
      <c r="N353" s="217"/>
      <c r="O353" s="217"/>
      <c r="P353" s="217"/>
      <c r="Q353" s="217"/>
      <c r="R353" s="217"/>
      <c r="S353" s="217"/>
      <c r="T353" s="218"/>
      <c r="AT353" s="219" t="s">
        <v>301</v>
      </c>
      <c r="AU353" s="219" t="s">
        <v>79</v>
      </c>
      <c r="AV353" s="14" t="s">
        <v>79</v>
      </c>
      <c r="AW353" s="14" t="s">
        <v>32</v>
      </c>
      <c r="AX353" s="14" t="s">
        <v>70</v>
      </c>
      <c r="AY353" s="219" t="s">
        <v>290</v>
      </c>
    </row>
    <row r="354" spans="1:65" s="14" customFormat="1" ht="11.25">
      <c r="B354" s="209"/>
      <c r="C354" s="210"/>
      <c r="D354" s="200" t="s">
        <v>301</v>
      </c>
      <c r="E354" s="211" t="s">
        <v>19</v>
      </c>
      <c r="F354" s="212" t="s">
        <v>3188</v>
      </c>
      <c r="G354" s="210"/>
      <c r="H354" s="213">
        <v>3</v>
      </c>
      <c r="I354" s="214"/>
      <c r="J354" s="210"/>
      <c r="K354" s="210"/>
      <c r="L354" s="215"/>
      <c r="M354" s="216"/>
      <c r="N354" s="217"/>
      <c r="O354" s="217"/>
      <c r="P354" s="217"/>
      <c r="Q354" s="217"/>
      <c r="R354" s="217"/>
      <c r="S354" s="217"/>
      <c r="T354" s="218"/>
      <c r="AT354" s="219" t="s">
        <v>301</v>
      </c>
      <c r="AU354" s="219" t="s">
        <v>79</v>
      </c>
      <c r="AV354" s="14" t="s">
        <v>79</v>
      </c>
      <c r="AW354" s="14" t="s">
        <v>32</v>
      </c>
      <c r="AX354" s="14" t="s">
        <v>70</v>
      </c>
      <c r="AY354" s="219" t="s">
        <v>290</v>
      </c>
    </row>
    <row r="355" spans="1:65" s="14" customFormat="1" ht="11.25">
      <c r="B355" s="209"/>
      <c r="C355" s="210"/>
      <c r="D355" s="200" t="s">
        <v>301</v>
      </c>
      <c r="E355" s="211" t="s">
        <v>19</v>
      </c>
      <c r="F355" s="212" t="s">
        <v>3682</v>
      </c>
      <c r="G355" s="210"/>
      <c r="H355" s="213">
        <v>4</v>
      </c>
      <c r="I355" s="214"/>
      <c r="J355" s="210"/>
      <c r="K355" s="210"/>
      <c r="L355" s="215"/>
      <c r="M355" s="216"/>
      <c r="N355" s="217"/>
      <c r="O355" s="217"/>
      <c r="P355" s="217"/>
      <c r="Q355" s="217"/>
      <c r="R355" s="217"/>
      <c r="S355" s="217"/>
      <c r="T355" s="218"/>
      <c r="AT355" s="219" t="s">
        <v>301</v>
      </c>
      <c r="AU355" s="219" t="s">
        <v>79</v>
      </c>
      <c r="AV355" s="14" t="s">
        <v>79</v>
      </c>
      <c r="AW355" s="14" t="s">
        <v>32</v>
      </c>
      <c r="AX355" s="14" t="s">
        <v>70</v>
      </c>
      <c r="AY355" s="219" t="s">
        <v>290</v>
      </c>
    </row>
    <row r="356" spans="1:65" s="15" customFormat="1" ht="11.25">
      <c r="B356" s="220"/>
      <c r="C356" s="221"/>
      <c r="D356" s="200" t="s">
        <v>301</v>
      </c>
      <c r="E356" s="222" t="s">
        <v>19</v>
      </c>
      <c r="F356" s="223" t="s">
        <v>304</v>
      </c>
      <c r="G356" s="221"/>
      <c r="H356" s="224">
        <v>12</v>
      </c>
      <c r="I356" s="225"/>
      <c r="J356" s="221"/>
      <c r="K356" s="221"/>
      <c r="L356" s="226"/>
      <c r="M356" s="227"/>
      <c r="N356" s="228"/>
      <c r="O356" s="228"/>
      <c r="P356" s="228"/>
      <c r="Q356" s="228"/>
      <c r="R356" s="228"/>
      <c r="S356" s="228"/>
      <c r="T356" s="229"/>
      <c r="AT356" s="230" t="s">
        <v>301</v>
      </c>
      <c r="AU356" s="230" t="s">
        <v>79</v>
      </c>
      <c r="AV356" s="15" t="s">
        <v>297</v>
      </c>
      <c r="AW356" s="15" t="s">
        <v>32</v>
      </c>
      <c r="AX356" s="15" t="s">
        <v>77</v>
      </c>
      <c r="AY356" s="230" t="s">
        <v>290</v>
      </c>
    </row>
    <row r="357" spans="1:65" s="2" customFormat="1" ht="16.5" customHeight="1">
      <c r="A357" s="36"/>
      <c r="B357" s="37"/>
      <c r="C357" s="242" t="s">
        <v>670</v>
      </c>
      <c r="D357" s="242" t="s">
        <v>434</v>
      </c>
      <c r="E357" s="243" t="s">
        <v>2665</v>
      </c>
      <c r="F357" s="244" t="s">
        <v>2666</v>
      </c>
      <c r="G357" s="245" t="s">
        <v>451</v>
      </c>
      <c r="H357" s="246">
        <v>4</v>
      </c>
      <c r="I357" s="247"/>
      <c r="J357" s="248">
        <f>ROUND(I357*H357,2)</f>
        <v>0</v>
      </c>
      <c r="K357" s="244" t="s">
        <v>19</v>
      </c>
      <c r="L357" s="249"/>
      <c r="M357" s="250" t="s">
        <v>19</v>
      </c>
      <c r="N357" s="251" t="s">
        <v>41</v>
      </c>
      <c r="O357" s="66"/>
      <c r="P357" s="189">
        <f>O357*H357</f>
        <v>0</v>
      </c>
      <c r="Q357" s="189">
        <v>0.25</v>
      </c>
      <c r="R357" s="189">
        <f>Q357*H357</f>
        <v>1</v>
      </c>
      <c r="S357" s="189">
        <v>0</v>
      </c>
      <c r="T357" s="190">
        <f>S357*H357</f>
        <v>0</v>
      </c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R357" s="191" t="s">
        <v>360</v>
      </c>
      <c r="AT357" s="191" t="s">
        <v>434</v>
      </c>
      <c r="AU357" s="191" t="s">
        <v>79</v>
      </c>
      <c r="AY357" s="19" t="s">
        <v>290</v>
      </c>
      <c r="BE357" s="192">
        <f>IF(N357="základní",J357,0)</f>
        <v>0</v>
      </c>
      <c r="BF357" s="192">
        <f>IF(N357="snížená",J357,0)</f>
        <v>0</v>
      </c>
      <c r="BG357" s="192">
        <f>IF(N357="zákl. přenesená",J357,0)</f>
        <v>0</v>
      </c>
      <c r="BH357" s="192">
        <f>IF(N357="sníž. přenesená",J357,0)</f>
        <v>0</v>
      </c>
      <c r="BI357" s="192">
        <f>IF(N357="nulová",J357,0)</f>
        <v>0</v>
      </c>
      <c r="BJ357" s="19" t="s">
        <v>77</v>
      </c>
      <c r="BK357" s="192">
        <f>ROUND(I357*H357,2)</f>
        <v>0</v>
      </c>
      <c r="BL357" s="19" t="s">
        <v>297</v>
      </c>
      <c r="BM357" s="191" t="s">
        <v>3683</v>
      </c>
    </row>
    <row r="358" spans="1:65" s="14" customFormat="1" ht="11.25">
      <c r="B358" s="209"/>
      <c r="C358" s="210"/>
      <c r="D358" s="200" t="s">
        <v>301</v>
      </c>
      <c r="E358" s="211" t="s">
        <v>19</v>
      </c>
      <c r="F358" s="212" t="s">
        <v>3682</v>
      </c>
      <c r="G358" s="210"/>
      <c r="H358" s="213">
        <v>4</v>
      </c>
      <c r="I358" s="214"/>
      <c r="J358" s="210"/>
      <c r="K358" s="210"/>
      <c r="L358" s="215"/>
      <c r="M358" s="216"/>
      <c r="N358" s="217"/>
      <c r="O358" s="217"/>
      <c r="P358" s="217"/>
      <c r="Q358" s="217"/>
      <c r="R358" s="217"/>
      <c r="S358" s="217"/>
      <c r="T358" s="218"/>
      <c r="AT358" s="219" t="s">
        <v>301</v>
      </c>
      <c r="AU358" s="219" t="s">
        <v>79</v>
      </c>
      <c r="AV358" s="14" t="s">
        <v>79</v>
      </c>
      <c r="AW358" s="14" t="s">
        <v>32</v>
      </c>
      <c r="AX358" s="14" t="s">
        <v>70</v>
      </c>
      <c r="AY358" s="219" t="s">
        <v>290</v>
      </c>
    </row>
    <row r="359" spans="1:65" s="15" customFormat="1" ht="11.25">
      <c r="B359" s="220"/>
      <c r="C359" s="221"/>
      <c r="D359" s="200" t="s">
        <v>301</v>
      </c>
      <c r="E359" s="222" t="s">
        <v>19</v>
      </c>
      <c r="F359" s="223" t="s">
        <v>304</v>
      </c>
      <c r="G359" s="221"/>
      <c r="H359" s="224">
        <v>4</v>
      </c>
      <c r="I359" s="225"/>
      <c r="J359" s="221"/>
      <c r="K359" s="221"/>
      <c r="L359" s="226"/>
      <c r="M359" s="227"/>
      <c r="N359" s="228"/>
      <c r="O359" s="228"/>
      <c r="P359" s="228"/>
      <c r="Q359" s="228"/>
      <c r="R359" s="228"/>
      <c r="S359" s="228"/>
      <c r="T359" s="229"/>
      <c r="AT359" s="230" t="s">
        <v>301</v>
      </c>
      <c r="AU359" s="230" t="s">
        <v>79</v>
      </c>
      <c r="AV359" s="15" t="s">
        <v>297</v>
      </c>
      <c r="AW359" s="15" t="s">
        <v>32</v>
      </c>
      <c r="AX359" s="15" t="s">
        <v>77</v>
      </c>
      <c r="AY359" s="230" t="s">
        <v>290</v>
      </c>
    </row>
    <row r="360" spans="1:65" s="2" customFormat="1" ht="16.5" customHeight="1">
      <c r="A360" s="36"/>
      <c r="B360" s="37"/>
      <c r="C360" s="242" t="s">
        <v>680</v>
      </c>
      <c r="D360" s="242" t="s">
        <v>434</v>
      </c>
      <c r="E360" s="243" t="s">
        <v>2668</v>
      </c>
      <c r="F360" s="244" t="s">
        <v>2669</v>
      </c>
      <c r="G360" s="245" t="s">
        <v>451</v>
      </c>
      <c r="H360" s="246">
        <v>3</v>
      </c>
      <c r="I360" s="247"/>
      <c r="J360" s="248">
        <f>ROUND(I360*H360,2)</f>
        <v>0</v>
      </c>
      <c r="K360" s="244" t="s">
        <v>19</v>
      </c>
      <c r="L360" s="249"/>
      <c r="M360" s="250" t="s">
        <v>19</v>
      </c>
      <c r="N360" s="251" t="s">
        <v>41</v>
      </c>
      <c r="O360" s="66"/>
      <c r="P360" s="189">
        <f>O360*H360</f>
        <v>0</v>
      </c>
      <c r="Q360" s="189">
        <v>0.5</v>
      </c>
      <c r="R360" s="189">
        <f>Q360*H360</f>
        <v>1.5</v>
      </c>
      <c r="S360" s="189">
        <v>0</v>
      </c>
      <c r="T360" s="190">
        <f>S360*H360</f>
        <v>0</v>
      </c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R360" s="191" t="s">
        <v>360</v>
      </c>
      <c r="AT360" s="191" t="s">
        <v>434</v>
      </c>
      <c r="AU360" s="191" t="s">
        <v>79</v>
      </c>
      <c r="AY360" s="19" t="s">
        <v>290</v>
      </c>
      <c r="BE360" s="192">
        <f>IF(N360="základní",J360,0)</f>
        <v>0</v>
      </c>
      <c r="BF360" s="192">
        <f>IF(N360="snížená",J360,0)</f>
        <v>0</v>
      </c>
      <c r="BG360" s="192">
        <f>IF(N360="zákl. přenesená",J360,0)</f>
        <v>0</v>
      </c>
      <c r="BH360" s="192">
        <f>IF(N360="sníž. přenesená",J360,0)</f>
        <v>0</v>
      </c>
      <c r="BI360" s="192">
        <f>IF(N360="nulová",J360,0)</f>
        <v>0</v>
      </c>
      <c r="BJ360" s="19" t="s">
        <v>77</v>
      </c>
      <c r="BK360" s="192">
        <f>ROUND(I360*H360,2)</f>
        <v>0</v>
      </c>
      <c r="BL360" s="19" t="s">
        <v>297</v>
      </c>
      <c r="BM360" s="191" t="s">
        <v>3684</v>
      </c>
    </row>
    <row r="361" spans="1:65" s="14" customFormat="1" ht="11.25">
      <c r="B361" s="209"/>
      <c r="C361" s="210"/>
      <c r="D361" s="200" t="s">
        <v>301</v>
      </c>
      <c r="E361" s="211" t="s">
        <v>19</v>
      </c>
      <c r="F361" s="212" t="s">
        <v>3188</v>
      </c>
      <c r="G361" s="210"/>
      <c r="H361" s="213">
        <v>3</v>
      </c>
      <c r="I361" s="214"/>
      <c r="J361" s="210"/>
      <c r="K361" s="210"/>
      <c r="L361" s="215"/>
      <c r="M361" s="216"/>
      <c r="N361" s="217"/>
      <c r="O361" s="217"/>
      <c r="P361" s="217"/>
      <c r="Q361" s="217"/>
      <c r="R361" s="217"/>
      <c r="S361" s="217"/>
      <c r="T361" s="218"/>
      <c r="AT361" s="219" t="s">
        <v>301</v>
      </c>
      <c r="AU361" s="219" t="s">
        <v>79</v>
      </c>
      <c r="AV361" s="14" t="s">
        <v>79</v>
      </c>
      <c r="AW361" s="14" t="s">
        <v>32</v>
      </c>
      <c r="AX361" s="14" t="s">
        <v>70</v>
      </c>
      <c r="AY361" s="219" t="s">
        <v>290</v>
      </c>
    </row>
    <row r="362" spans="1:65" s="15" customFormat="1" ht="11.25">
      <c r="B362" s="220"/>
      <c r="C362" s="221"/>
      <c r="D362" s="200" t="s">
        <v>301</v>
      </c>
      <c r="E362" s="222" t="s">
        <v>19</v>
      </c>
      <c r="F362" s="223" t="s">
        <v>304</v>
      </c>
      <c r="G362" s="221"/>
      <c r="H362" s="224">
        <v>3</v>
      </c>
      <c r="I362" s="225"/>
      <c r="J362" s="221"/>
      <c r="K362" s="221"/>
      <c r="L362" s="226"/>
      <c r="M362" s="227"/>
      <c r="N362" s="228"/>
      <c r="O362" s="228"/>
      <c r="P362" s="228"/>
      <c r="Q362" s="228"/>
      <c r="R362" s="228"/>
      <c r="S362" s="228"/>
      <c r="T362" s="229"/>
      <c r="AT362" s="230" t="s">
        <v>301</v>
      </c>
      <c r="AU362" s="230" t="s">
        <v>79</v>
      </c>
      <c r="AV362" s="15" t="s">
        <v>297</v>
      </c>
      <c r="AW362" s="15" t="s">
        <v>32</v>
      </c>
      <c r="AX362" s="15" t="s">
        <v>77</v>
      </c>
      <c r="AY362" s="230" t="s">
        <v>290</v>
      </c>
    </row>
    <row r="363" spans="1:65" s="2" customFormat="1" ht="16.5" customHeight="1">
      <c r="A363" s="36"/>
      <c r="B363" s="37"/>
      <c r="C363" s="242" t="s">
        <v>687</v>
      </c>
      <c r="D363" s="242" t="s">
        <v>434</v>
      </c>
      <c r="E363" s="243" t="s">
        <v>2671</v>
      </c>
      <c r="F363" s="244" t="s">
        <v>2672</v>
      </c>
      <c r="G363" s="245" t="s">
        <v>451</v>
      </c>
      <c r="H363" s="246">
        <v>5</v>
      </c>
      <c r="I363" s="247"/>
      <c r="J363" s="248">
        <f>ROUND(I363*H363,2)</f>
        <v>0</v>
      </c>
      <c r="K363" s="244" t="s">
        <v>19</v>
      </c>
      <c r="L363" s="249"/>
      <c r="M363" s="250" t="s">
        <v>19</v>
      </c>
      <c r="N363" s="251" t="s">
        <v>41</v>
      </c>
      <c r="O363" s="66"/>
      <c r="P363" s="189">
        <f>O363*H363</f>
        <v>0</v>
      </c>
      <c r="Q363" s="189">
        <v>1</v>
      </c>
      <c r="R363" s="189">
        <f>Q363*H363</f>
        <v>5</v>
      </c>
      <c r="S363" s="189">
        <v>0</v>
      </c>
      <c r="T363" s="190">
        <f>S363*H363</f>
        <v>0</v>
      </c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R363" s="191" t="s">
        <v>360</v>
      </c>
      <c r="AT363" s="191" t="s">
        <v>434</v>
      </c>
      <c r="AU363" s="191" t="s">
        <v>79</v>
      </c>
      <c r="AY363" s="19" t="s">
        <v>290</v>
      </c>
      <c r="BE363" s="192">
        <f>IF(N363="základní",J363,0)</f>
        <v>0</v>
      </c>
      <c r="BF363" s="192">
        <f>IF(N363="snížená",J363,0)</f>
        <v>0</v>
      </c>
      <c r="BG363" s="192">
        <f>IF(N363="zákl. přenesená",J363,0)</f>
        <v>0</v>
      </c>
      <c r="BH363" s="192">
        <f>IF(N363="sníž. přenesená",J363,0)</f>
        <v>0</v>
      </c>
      <c r="BI363" s="192">
        <f>IF(N363="nulová",J363,0)</f>
        <v>0</v>
      </c>
      <c r="BJ363" s="19" t="s">
        <v>77</v>
      </c>
      <c r="BK363" s="192">
        <f>ROUND(I363*H363,2)</f>
        <v>0</v>
      </c>
      <c r="BL363" s="19" t="s">
        <v>297</v>
      </c>
      <c r="BM363" s="191" t="s">
        <v>3685</v>
      </c>
    </row>
    <row r="364" spans="1:65" s="14" customFormat="1" ht="11.25">
      <c r="B364" s="209"/>
      <c r="C364" s="210"/>
      <c r="D364" s="200" t="s">
        <v>301</v>
      </c>
      <c r="E364" s="211" t="s">
        <v>19</v>
      </c>
      <c r="F364" s="212" t="s">
        <v>3686</v>
      </c>
      <c r="G364" s="210"/>
      <c r="H364" s="213">
        <v>5</v>
      </c>
      <c r="I364" s="214"/>
      <c r="J364" s="210"/>
      <c r="K364" s="210"/>
      <c r="L364" s="215"/>
      <c r="M364" s="216"/>
      <c r="N364" s="217"/>
      <c r="O364" s="217"/>
      <c r="P364" s="217"/>
      <c r="Q364" s="217"/>
      <c r="R364" s="217"/>
      <c r="S364" s="217"/>
      <c r="T364" s="218"/>
      <c r="AT364" s="219" t="s">
        <v>301</v>
      </c>
      <c r="AU364" s="219" t="s">
        <v>79</v>
      </c>
      <c r="AV364" s="14" t="s">
        <v>79</v>
      </c>
      <c r="AW364" s="14" t="s">
        <v>32</v>
      </c>
      <c r="AX364" s="14" t="s">
        <v>70</v>
      </c>
      <c r="AY364" s="219" t="s">
        <v>290</v>
      </c>
    </row>
    <row r="365" spans="1:65" s="15" customFormat="1" ht="11.25">
      <c r="B365" s="220"/>
      <c r="C365" s="221"/>
      <c r="D365" s="200" t="s">
        <v>301</v>
      </c>
      <c r="E365" s="222" t="s">
        <v>19</v>
      </c>
      <c r="F365" s="223" t="s">
        <v>304</v>
      </c>
      <c r="G365" s="221"/>
      <c r="H365" s="224">
        <v>5</v>
      </c>
      <c r="I365" s="225"/>
      <c r="J365" s="221"/>
      <c r="K365" s="221"/>
      <c r="L365" s="226"/>
      <c r="M365" s="227"/>
      <c r="N365" s="228"/>
      <c r="O365" s="228"/>
      <c r="P365" s="228"/>
      <c r="Q365" s="228"/>
      <c r="R365" s="228"/>
      <c r="S365" s="228"/>
      <c r="T365" s="229"/>
      <c r="AT365" s="230" t="s">
        <v>301</v>
      </c>
      <c r="AU365" s="230" t="s">
        <v>79</v>
      </c>
      <c r="AV365" s="15" t="s">
        <v>297</v>
      </c>
      <c r="AW365" s="15" t="s">
        <v>32</v>
      </c>
      <c r="AX365" s="15" t="s">
        <v>77</v>
      </c>
      <c r="AY365" s="230" t="s">
        <v>290</v>
      </c>
    </row>
    <row r="366" spans="1:65" s="2" customFormat="1" ht="16.5" customHeight="1">
      <c r="A366" s="36"/>
      <c r="B366" s="37"/>
      <c r="C366" s="180" t="s">
        <v>693</v>
      </c>
      <c r="D366" s="180" t="s">
        <v>292</v>
      </c>
      <c r="E366" s="181" t="s">
        <v>2675</v>
      </c>
      <c r="F366" s="182" t="s">
        <v>2676</v>
      </c>
      <c r="G366" s="183" t="s">
        <v>451</v>
      </c>
      <c r="H366" s="184">
        <v>6</v>
      </c>
      <c r="I366" s="185"/>
      <c r="J366" s="186">
        <f>ROUND(I366*H366,2)</f>
        <v>0</v>
      </c>
      <c r="K366" s="182" t="s">
        <v>296</v>
      </c>
      <c r="L366" s="41"/>
      <c r="M366" s="187" t="s">
        <v>19</v>
      </c>
      <c r="N366" s="188" t="s">
        <v>41</v>
      </c>
      <c r="O366" s="66"/>
      <c r="P366" s="189">
        <f>O366*H366</f>
        <v>0</v>
      </c>
      <c r="Q366" s="189">
        <v>1.248E-2</v>
      </c>
      <c r="R366" s="189">
        <f>Q366*H366</f>
        <v>7.4880000000000002E-2</v>
      </c>
      <c r="S366" s="189">
        <v>0</v>
      </c>
      <c r="T366" s="190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91" t="s">
        <v>297</v>
      </c>
      <c r="AT366" s="191" t="s">
        <v>292</v>
      </c>
      <c r="AU366" s="191" t="s">
        <v>79</v>
      </c>
      <c r="AY366" s="19" t="s">
        <v>290</v>
      </c>
      <c r="BE366" s="192">
        <f>IF(N366="základní",J366,0)</f>
        <v>0</v>
      </c>
      <c r="BF366" s="192">
        <f>IF(N366="snížená",J366,0)</f>
        <v>0</v>
      </c>
      <c r="BG366" s="192">
        <f>IF(N366="zákl. přenesená",J366,0)</f>
        <v>0</v>
      </c>
      <c r="BH366" s="192">
        <f>IF(N366="sníž. přenesená",J366,0)</f>
        <v>0</v>
      </c>
      <c r="BI366" s="192">
        <f>IF(N366="nulová",J366,0)</f>
        <v>0</v>
      </c>
      <c r="BJ366" s="19" t="s">
        <v>77</v>
      </c>
      <c r="BK366" s="192">
        <f>ROUND(I366*H366,2)</f>
        <v>0</v>
      </c>
      <c r="BL366" s="19" t="s">
        <v>297</v>
      </c>
      <c r="BM366" s="191" t="s">
        <v>3687</v>
      </c>
    </row>
    <row r="367" spans="1:65" s="2" customFormat="1" ht="11.25">
      <c r="A367" s="36"/>
      <c r="B367" s="37"/>
      <c r="C367" s="38"/>
      <c r="D367" s="193" t="s">
        <v>299</v>
      </c>
      <c r="E367" s="38"/>
      <c r="F367" s="194" t="s">
        <v>2678</v>
      </c>
      <c r="G367" s="38"/>
      <c r="H367" s="38"/>
      <c r="I367" s="195"/>
      <c r="J367" s="38"/>
      <c r="K367" s="38"/>
      <c r="L367" s="41"/>
      <c r="M367" s="196"/>
      <c r="N367" s="197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299</v>
      </c>
      <c r="AU367" s="19" t="s">
        <v>79</v>
      </c>
    </row>
    <row r="368" spans="1:65" s="14" customFormat="1" ht="11.25">
      <c r="B368" s="209"/>
      <c r="C368" s="210"/>
      <c r="D368" s="200" t="s">
        <v>301</v>
      </c>
      <c r="E368" s="211" t="s">
        <v>19</v>
      </c>
      <c r="F368" s="212" t="s">
        <v>3688</v>
      </c>
      <c r="G368" s="210"/>
      <c r="H368" s="213">
        <v>6</v>
      </c>
      <c r="I368" s="214"/>
      <c r="J368" s="210"/>
      <c r="K368" s="210"/>
      <c r="L368" s="215"/>
      <c r="M368" s="216"/>
      <c r="N368" s="217"/>
      <c r="O368" s="217"/>
      <c r="P368" s="217"/>
      <c r="Q368" s="217"/>
      <c r="R368" s="217"/>
      <c r="S368" s="217"/>
      <c r="T368" s="218"/>
      <c r="AT368" s="219" t="s">
        <v>301</v>
      </c>
      <c r="AU368" s="219" t="s">
        <v>79</v>
      </c>
      <c r="AV368" s="14" t="s">
        <v>79</v>
      </c>
      <c r="AW368" s="14" t="s">
        <v>32</v>
      </c>
      <c r="AX368" s="14" t="s">
        <v>70</v>
      </c>
      <c r="AY368" s="219" t="s">
        <v>290</v>
      </c>
    </row>
    <row r="369" spans="1:65" s="15" customFormat="1" ht="11.25">
      <c r="B369" s="220"/>
      <c r="C369" s="221"/>
      <c r="D369" s="200" t="s">
        <v>301</v>
      </c>
      <c r="E369" s="222" t="s">
        <v>19</v>
      </c>
      <c r="F369" s="223" t="s">
        <v>304</v>
      </c>
      <c r="G369" s="221"/>
      <c r="H369" s="224">
        <v>6</v>
      </c>
      <c r="I369" s="225"/>
      <c r="J369" s="221"/>
      <c r="K369" s="221"/>
      <c r="L369" s="226"/>
      <c r="M369" s="227"/>
      <c r="N369" s="228"/>
      <c r="O369" s="228"/>
      <c r="P369" s="228"/>
      <c r="Q369" s="228"/>
      <c r="R369" s="228"/>
      <c r="S369" s="228"/>
      <c r="T369" s="229"/>
      <c r="AT369" s="230" t="s">
        <v>301</v>
      </c>
      <c r="AU369" s="230" t="s">
        <v>79</v>
      </c>
      <c r="AV369" s="15" t="s">
        <v>297</v>
      </c>
      <c r="AW369" s="15" t="s">
        <v>32</v>
      </c>
      <c r="AX369" s="15" t="s">
        <v>77</v>
      </c>
      <c r="AY369" s="230" t="s">
        <v>290</v>
      </c>
    </row>
    <row r="370" spans="1:65" s="2" customFormat="1" ht="16.5" customHeight="1">
      <c r="A370" s="36"/>
      <c r="B370" s="37"/>
      <c r="C370" s="242" t="s">
        <v>704</v>
      </c>
      <c r="D370" s="242" t="s">
        <v>434</v>
      </c>
      <c r="E370" s="243" t="s">
        <v>2680</v>
      </c>
      <c r="F370" s="244" t="s">
        <v>2681</v>
      </c>
      <c r="G370" s="245" t="s">
        <v>451</v>
      </c>
      <c r="H370" s="246">
        <v>6</v>
      </c>
      <c r="I370" s="247"/>
      <c r="J370" s="248">
        <f>ROUND(I370*H370,2)</f>
        <v>0</v>
      </c>
      <c r="K370" s="244" t="s">
        <v>19</v>
      </c>
      <c r="L370" s="249"/>
      <c r="M370" s="250" t="s">
        <v>19</v>
      </c>
      <c r="N370" s="251" t="s">
        <v>41</v>
      </c>
      <c r="O370" s="66"/>
      <c r="P370" s="189">
        <f>O370*H370</f>
        <v>0</v>
      </c>
      <c r="Q370" s="189">
        <v>0.51</v>
      </c>
      <c r="R370" s="189">
        <f>Q370*H370</f>
        <v>3.06</v>
      </c>
      <c r="S370" s="189">
        <v>0</v>
      </c>
      <c r="T370" s="190">
        <f>S370*H370</f>
        <v>0</v>
      </c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R370" s="191" t="s">
        <v>360</v>
      </c>
      <c r="AT370" s="191" t="s">
        <v>434</v>
      </c>
      <c r="AU370" s="191" t="s">
        <v>79</v>
      </c>
      <c r="AY370" s="19" t="s">
        <v>290</v>
      </c>
      <c r="BE370" s="192">
        <f>IF(N370="základní",J370,0)</f>
        <v>0</v>
      </c>
      <c r="BF370" s="192">
        <f>IF(N370="snížená",J370,0)</f>
        <v>0</v>
      </c>
      <c r="BG370" s="192">
        <f>IF(N370="zákl. přenesená",J370,0)</f>
        <v>0</v>
      </c>
      <c r="BH370" s="192">
        <f>IF(N370="sníž. přenesená",J370,0)</f>
        <v>0</v>
      </c>
      <c r="BI370" s="192">
        <f>IF(N370="nulová",J370,0)</f>
        <v>0</v>
      </c>
      <c r="BJ370" s="19" t="s">
        <v>77</v>
      </c>
      <c r="BK370" s="192">
        <f>ROUND(I370*H370,2)</f>
        <v>0</v>
      </c>
      <c r="BL370" s="19" t="s">
        <v>297</v>
      </c>
      <c r="BM370" s="191" t="s">
        <v>3689</v>
      </c>
    </row>
    <row r="371" spans="1:65" s="14" customFormat="1" ht="11.25">
      <c r="B371" s="209"/>
      <c r="C371" s="210"/>
      <c r="D371" s="200" t="s">
        <v>301</v>
      </c>
      <c r="E371" s="211" t="s">
        <v>19</v>
      </c>
      <c r="F371" s="212" t="s">
        <v>3688</v>
      </c>
      <c r="G371" s="210"/>
      <c r="H371" s="213">
        <v>6</v>
      </c>
      <c r="I371" s="214"/>
      <c r="J371" s="210"/>
      <c r="K371" s="210"/>
      <c r="L371" s="215"/>
      <c r="M371" s="216"/>
      <c r="N371" s="217"/>
      <c r="O371" s="217"/>
      <c r="P371" s="217"/>
      <c r="Q371" s="217"/>
      <c r="R371" s="217"/>
      <c r="S371" s="217"/>
      <c r="T371" s="218"/>
      <c r="AT371" s="219" t="s">
        <v>301</v>
      </c>
      <c r="AU371" s="219" t="s">
        <v>79</v>
      </c>
      <c r="AV371" s="14" t="s">
        <v>79</v>
      </c>
      <c r="AW371" s="14" t="s">
        <v>32</v>
      </c>
      <c r="AX371" s="14" t="s">
        <v>70</v>
      </c>
      <c r="AY371" s="219" t="s">
        <v>290</v>
      </c>
    </row>
    <row r="372" spans="1:65" s="15" customFormat="1" ht="11.25">
      <c r="B372" s="220"/>
      <c r="C372" s="221"/>
      <c r="D372" s="200" t="s">
        <v>301</v>
      </c>
      <c r="E372" s="222" t="s">
        <v>19</v>
      </c>
      <c r="F372" s="223" t="s">
        <v>304</v>
      </c>
      <c r="G372" s="221"/>
      <c r="H372" s="224">
        <v>6</v>
      </c>
      <c r="I372" s="225"/>
      <c r="J372" s="221"/>
      <c r="K372" s="221"/>
      <c r="L372" s="226"/>
      <c r="M372" s="227"/>
      <c r="N372" s="228"/>
      <c r="O372" s="228"/>
      <c r="P372" s="228"/>
      <c r="Q372" s="228"/>
      <c r="R372" s="228"/>
      <c r="S372" s="228"/>
      <c r="T372" s="229"/>
      <c r="AT372" s="230" t="s">
        <v>301</v>
      </c>
      <c r="AU372" s="230" t="s">
        <v>79</v>
      </c>
      <c r="AV372" s="15" t="s">
        <v>297</v>
      </c>
      <c r="AW372" s="15" t="s">
        <v>32</v>
      </c>
      <c r="AX372" s="15" t="s">
        <v>77</v>
      </c>
      <c r="AY372" s="230" t="s">
        <v>290</v>
      </c>
    </row>
    <row r="373" spans="1:65" s="2" customFormat="1" ht="16.5" customHeight="1">
      <c r="A373" s="36"/>
      <c r="B373" s="37"/>
      <c r="C373" s="180" t="s">
        <v>710</v>
      </c>
      <c r="D373" s="180" t="s">
        <v>292</v>
      </c>
      <c r="E373" s="181" t="s">
        <v>2683</v>
      </c>
      <c r="F373" s="182" t="s">
        <v>2684</v>
      </c>
      <c r="G373" s="183" t="s">
        <v>451</v>
      </c>
      <c r="H373" s="184">
        <v>6</v>
      </c>
      <c r="I373" s="185"/>
      <c r="J373" s="186">
        <f>ROUND(I373*H373,2)</f>
        <v>0</v>
      </c>
      <c r="K373" s="182" t="s">
        <v>296</v>
      </c>
      <c r="L373" s="41"/>
      <c r="M373" s="187" t="s">
        <v>19</v>
      </c>
      <c r="N373" s="188" t="s">
        <v>41</v>
      </c>
      <c r="O373" s="66"/>
      <c r="P373" s="189">
        <f>O373*H373</f>
        <v>0</v>
      </c>
      <c r="Q373" s="189">
        <v>2.8538000000000001E-2</v>
      </c>
      <c r="R373" s="189">
        <f>Q373*H373</f>
        <v>0.17122799999999999</v>
      </c>
      <c r="S373" s="189">
        <v>0</v>
      </c>
      <c r="T373" s="190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91" t="s">
        <v>297</v>
      </c>
      <c r="AT373" s="191" t="s">
        <v>292</v>
      </c>
      <c r="AU373" s="191" t="s">
        <v>79</v>
      </c>
      <c r="AY373" s="19" t="s">
        <v>290</v>
      </c>
      <c r="BE373" s="192">
        <f>IF(N373="základní",J373,0)</f>
        <v>0</v>
      </c>
      <c r="BF373" s="192">
        <f>IF(N373="snížená",J373,0)</f>
        <v>0</v>
      </c>
      <c r="BG373" s="192">
        <f>IF(N373="zákl. přenesená",J373,0)</f>
        <v>0</v>
      </c>
      <c r="BH373" s="192">
        <f>IF(N373="sníž. přenesená",J373,0)</f>
        <v>0</v>
      </c>
      <c r="BI373" s="192">
        <f>IF(N373="nulová",J373,0)</f>
        <v>0</v>
      </c>
      <c r="BJ373" s="19" t="s">
        <v>77</v>
      </c>
      <c r="BK373" s="192">
        <f>ROUND(I373*H373,2)</f>
        <v>0</v>
      </c>
      <c r="BL373" s="19" t="s">
        <v>297</v>
      </c>
      <c r="BM373" s="191" t="s">
        <v>3690</v>
      </c>
    </row>
    <row r="374" spans="1:65" s="2" customFormat="1" ht="11.25">
      <c r="A374" s="36"/>
      <c r="B374" s="37"/>
      <c r="C374" s="38"/>
      <c r="D374" s="193" t="s">
        <v>299</v>
      </c>
      <c r="E374" s="38"/>
      <c r="F374" s="194" t="s">
        <v>2686</v>
      </c>
      <c r="G374" s="38"/>
      <c r="H374" s="38"/>
      <c r="I374" s="195"/>
      <c r="J374" s="38"/>
      <c r="K374" s="38"/>
      <c r="L374" s="41"/>
      <c r="M374" s="196"/>
      <c r="N374" s="197"/>
      <c r="O374" s="66"/>
      <c r="P374" s="66"/>
      <c r="Q374" s="66"/>
      <c r="R374" s="66"/>
      <c r="S374" s="66"/>
      <c r="T374" s="67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T374" s="19" t="s">
        <v>299</v>
      </c>
      <c r="AU374" s="19" t="s">
        <v>79</v>
      </c>
    </row>
    <row r="375" spans="1:65" s="14" customFormat="1" ht="11.25">
      <c r="B375" s="209"/>
      <c r="C375" s="210"/>
      <c r="D375" s="200" t="s">
        <v>301</v>
      </c>
      <c r="E375" s="211" t="s">
        <v>19</v>
      </c>
      <c r="F375" s="212" t="s">
        <v>3691</v>
      </c>
      <c r="G375" s="210"/>
      <c r="H375" s="213">
        <v>6</v>
      </c>
      <c r="I375" s="214"/>
      <c r="J375" s="210"/>
      <c r="K375" s="210"/>
      <c r="L375" s="215"/>
      <c r="M375" s="216"/>
      <c r="N375" s="217"/>
      <c r="O375" s="217"/>
      <c r="P375" s="217"/>
      <c r="Q375" s="217"/>
      <c r="R375" s="217"/>
      <c r="S375" s="217"/>
      <c r="T375" s="218"/>
      <c r="AT375" s="219" t="s">
        <v>301</v>
      </c>
      <c r="AU375" s="219" t="s">
        <v>79</v>
      </c>
      <c r="AV375" s="14" t="s">
        <v>79</v>
      </c>
      <c r="AW375" s="14" t="s">
        <v>32</v>
      </c>
      <c r="AX375" s="14" t="s">
        <v>70</v>
      </c>
      <c r="AY375" s="219" t="s">
        <v>290</v>
      </c>
    </row>
    <row r="376" spans="1:65" s="15" customFormat="1" ht="11.25">
      <c r="B376" s="220"/>
      <c r="C376" s="221"/>
      <c r="D376" s="200" t="s">
        <v>301</v>
      </c>
      <c r="E376" s="222" t="s">
        <v>19</v>
      </c>
      <c r="F376" s="223" t="s">
        <v>304</v>
      </c>
      <c r="G376" s="221"/>
      <c r="H376" s="224">
        <v>6</v>
      </c>
      <c r="I376" s="225"/>
      <c r="J376" s="221"/>
      <c r="K376" s="221"/>
      <c r="L376" s="226"/>
      <c r="M376" s="227"/>
      <c r="N376" s="228"/>
      <c r="O376" s="228"/>
      <c r="P376" s="228"/>
      <c r="Q376" s="228"/>
      <c r="R376" s="228"/>
      <c r="S376" s="228"/>
      <c r="T376" s="229"/>
      <c r="AT376" s="230" t="s">
        <v>301</v>
      </c>
      <c r="AU376" s="230" t="s">
        <v>79</v>
      </c>
      <c r="AV376" s="15" t="s">
        <v>297</v>
      </c>
      <c r="AW376" s="15" t="s">
        <v>32</v>
      </c>
      <c r="AX376" s="15" t="s">
        <v>77</v>
      </c>
      <c r="AY376" s="230" t="s">
        <v>290</v>
      </c>
    </row>
    <row r="377" spans="1:65" s="2" customFormat="1" ht="16.5" customHeight="1">
      <c r="A377" s="36"/>
      <c r="B377" s="37"/>
      <c r="C377" s="242" t="s">
        <v>719</v>
      </c>
      <c r="D377" s="242" t="s">
        <v>434</v>
      </c>
      <c r="E377" s="243" t="s">
        <v>2688</v>
      </c>
      <c r="F377" s="244" t="s">
        <v>2689</v>
      </c>
      <c r="G377" s="245" t="s">
        <v>451</v>
      </c>
      <c r="H377" s="246">
        <v>6</v>
      </c>
      <c r="I377" s="247"/>
      <c r="J377" s="248">
        <f>ROUND(I377*H377,2)</f>
        <v>0</v>
      </c>
      <c r="K377" s="244" t="s">
        <v>19</v>
      </c>
      <c r="L377" s="249"/>
      <c r="M377" s="250" t="s">
        <v>19</v>
      </c>
      <c r="N377" s="251" t="s">
        <v>41</v>
      </c>
      <c r="O377" s="66"/>
      <c r="P377" s="189">
        <f>O377*H377</f>
        <v>0</v>
      </c>
      <c r="Q377" s="189">
        <v>1.5</v>
      </c>
      <c r="R377" s="189">
        <f>Q377*H377</f>
        <v>9</v>
      </c>
      <c r="S377" s="189">
        <v>0</v>
      </c>
      <c r="T377" s="190">
        <f>S377*H377</f>
        <v>0</v>
      </c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R377" s="191" t="s">
        <v>360</v>
      </c>
      <c r="AT377" s="191" t="s">
        <v>434</v>
      </c>
      <c r="AU377" s="191" t="s">
        <v>79</v>
      </c>
      <c r="AY377" s="19" t="s">
        <v>290</v>
      </c>
      <c r="BE377" s="192">
        <f>IF(N377="základní",J377,0)</f>
        <v>0</v>
      </c>
      <c r="BF377" s="192">
        <f>IF(N377="snížená",J377,0)</f>
        <v>0</v>
      </c>
      <c r="BG377" s="192">
        <f>IF(N377="zákl. přenesená",J377,0)</f>
        <v>0</v>
      </c>
      <c r="BH377" s="192">
        <f>IF(N377="sníž. přenesená",J377,0)</f>
        <v>0</v>
      </c>
      <c r="BI377" s="192">
        <f>IF(N377="nulová",J377,0)</f>
        <v>0</v>
      </c>
      <c r="BJ377" s="19" t="s">
        <v>77</v>
      </c>
      <c r="BK377" s="192">
        <f>ROUND(I377*H377,2)</f>
        <v>0</v>
      </c>
      <c r="BL377" s="19" t="s">
        <v>297</v>
      </c>
      <c r="BM377" s="191" t="s">
        <v>3692</v>
      </c>
    </row>
    <row r="378" spans="1:65" s="14" customFormat="1" ht="11.25">
      <c r="B378" s="209"/>
      <c r="C378" s="210"/>
      <c r="D378" s="200" t="s">
        <v>301</v>
      </c>
      <c r="E378" s="211" t="s">
        <v>19</v>
      </c>
      <c r="F378" s="212" t="s">
        <v>3691</v>
      </c>
      <c r="G378" s="210"/>
      <c r="H378" s="213">
        <v>6</v>
      </c>
      <c r="I378" s="214"/>
      <c r="J378" s="210"/>
      <c r="K378" s="210"/>
      <c r="L378" s="215"/>
      <c r="M378" s="216"/>
      <c r="N378" s="217"/>
      <c r="O378" s="217"/>
      <c r="P378" s="217"/>
      <c r="Q378" s="217"/>
      <c r="R378" s="217"/>
      <c r="S378" s="217"/>
      <c r="T378" s="218"/>
      <c r="AT378" s="219" t="s">
        <v>301</v>
      </c>
      <c r="AU378" s="219" t="s">
        <v>79</v>
      </c>
      <c r="AV378" s="14" t="s">
        <v>79</v>
      </c>
      <c r="AW378" s="14" t="s">
        <v>32</v>
      </c>
      <c r="AX378" s="14" t="s">
        <v>70</v>
      </c>
      <c r="AY378" s="219" t="s">
        <v>290</v>
      </c>
    </row>
    <row r="379" spans="1:65" s="15" customFormat="1" ht="11.25">
      <c r="B379" s="220"/>
      <c r="C379" s="221"/>
      <c r="D379" s="200" t="s">
        <v>301</v>
      </c>
      <c r="E379" s="222" t="s">
        <v>19</v>
      </c>
      <c r="F379" s="223" t="s">
        <v>304</v>
      </c>
      <c r="G379" s="221"/>
      <c r="H379" s="224">
        <v>6</v>
      </c>
      <c r="I379" s="225"/>
      <c r="J379" s="221"/>
      <c r="K379" s="221"/>
      <c r="L379" s="226"/>
      <c r="M379" s="227"/>
      <c r="N379" s="228"/>
      <c r="O379" s="228"/>
      <c r="P379" s="228"/>
      <c r="Q379" s="228"/>
      <c r="R379" s="228"/>
      <c r="S379" s="228"/>
      <c r="T379" s="229"/>
      <c r="AT379" s="230" t="s">
        <v>301</v>
      </c>
      <c r="AU379" s="230" t="s">
        <v>79</v>
      </c>
      <c r="AV379" s="15" t="s">
        <v>297</v>
      </c>
      <c r="AW379" s="15" t="s">
        <v>32</v>
      </c>
      <c r="AX379" s="15" t="s">
        <v>77</v>
      </c>
      <c r="AY379" s="230" t="s">
        <v>290</v>
      </c>
    </row>
    <row r="380" spans="1:65" s="2" customFormat="1" ht="16.5" customHeight="1">
      <c r="A380" s="36"/>
      <c r="B380" s="37"/>
      <c r="C380" s="242" t="s">
        <v>726</v>
      </c>
      <c r="D380" s="242" t="s">
        <v>434</v>
      </c>
      <c r="E380" s="243" t="s">
        <v>2691</v>
      </c>
      <c r="F380" s="244" t="s">
        <v>2692</v>
      </c>
      <c r="G380" s="245" t="s">
        <v>451</v>
      </c>
      <c r="H380" s="246">
        <v>18</v>
      </c>
      <c r="I380" s="247"/>
      <c r="J380" s="248">
        <f>ROUND(I380*H380,2)</f>
        <v>0</v>
      </c>
      <c r="K380" s="244" t="s">
        <v>19</v>
      </c>
      <c r="L380" s="249"/>
      <c r="M380" s="250" t="s">
        <v>19</v>
      </c>
      <c r="N380" s="251" t="s">
        <v>41</v>
      </c>
      <c r="O380" s="66"/>
      <c r="P380" s="189">
        <f>O380*H380</f>
        <v>0</v>
      </c>
      <c r="Q380" s="189">
        <v>2E-3</v>
      </c>
      <c r="R380" s="189">
        <f>Q380*H380</f>
        <v>3.6000000000000004E-2</v>
      </c>
      <c r="S380" s="189">
        <v>0</v>
      </c>
      <c r="T380" s="190">
        <f>S380*H380</f>
        <v>0</v>
      </c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R380" s="191" t="s">
        <v>360</v>
      </c>
      <c r="AT380" s="191" t="s">
        <v>434</v>
      </c>
      <c r="AU380" s="191" t="s">
        <v>79</v>
      </c>
      <c r="AY380" s="19" t="s">
        <v>290</v>
      </c>
      <c r="BE380" s="192">
        <f>IF(N380="základní",J380,0)</f>
        <v>0</v>
      </c>
      <c r="BF380" s="192">
        <f>IF(N380="snížená",J380,0)</f>
        <v>0</v>
      </c>
      <c r="BG380" s="192">
        <f>IF(N380="zákl. přenesená",J380,0)</f>
        <v>0</v>
      </c>
      <c r="BH380" s="192">
        <f>IF(N380="sníž. přenesená",J380,0)</f>
        <v>0</v>
      </c>
      <c r="BI380" s="192">
        <f>IF(N380="nulová",J380,0)</f>
        <v>0</v>
      </c>
      <c r="BJ380" s="19" t="s">
        <v>77</v>
      </c>
      <c r="BK380" s="192">
        <f>ROUND(I380*H380,2)</f>
        <v>0</v>
      </c>
      <c r="BL380" s="19" t="s">
        <v>297</v>
      </c>
      <c r="BM380" s="191" t="s">
        <v>3693</v>
      </c>
    </row>
    <row r="381" spans="1:65" s="14" customFormat="1" ht="11.25">
      <c r="B381" s="209"/>
      <c r="C381" s="210"/>
      <c r="D381" s="200" t="s">
        <v>301</v>
      </c>
      <c r="E381" s="211" t="s">
        <v>19</v>
      </c>
      <c r="F381" s="212" t="s">
        <v>3694</v>
      </c>
      <c r="G381" s="210"/>
      <c r="H381" s="213">
        <v>18</v>
      </c>
      <c r="I381" s="214"/>
      <c r="J381" s="210"/>
      <c r="K381" s="210"/>
      <c r="L381" s="215"/>
      <c r="M381" s="216"/>
      <c r="N381" s="217"/>
      <c r="O381" s="217"/>
      <c r="P381" s="217"/>
      <c r="Q381" s="217"/>
      <c r="R381" s="217"/>
      <c r="S381" s="217"/>
      <c r="T381" s="218"/>
      <c r="AT381" s="219" t="s">
        <v>301</v>
      </c>
      <c r="AU381" s="219" t="s">
        <v>79</v>
      </c>
      <c r="AV381" s="14" t="s">
        <v>79</v>
      </c>
      <c r="AW381" s="14" t="s">
        <v>32</v>
      </c>
      <c r="AX381" s="14" t="s">
        <v>70</v>
      </c>
      <c r="AY381" s="219" t="s">
        <v>290</v>
      </c>
    </row>
    <row r="382" spans="1:65" s="15" customFormat="1" ht="11.25">
      <c r="B382" s="220"/>
      <c r="C382" s="221"/>
      <c r="D382" s="200" t="s">
        <v>301</v>
      </c>
      <c r="E382" s="222" t="s">
        <v>19</v>
      </c>
      <c r="F382" s="223" t="s">
        <v>304</v>
      </c>
      <c r="G382" s="221"/>
      <c r="H382" s="224">
        <v>18</v>
      </c>
      <c r="I382" s="225"/>
      <c r="J382" s="221"/>
      <c r="K382" s="221"/>
      <c r="L382" s="226"/>
      <c r="M382" s="227"/>
      <c r="N382" s="228"/>
      <c r="O382" s="228"/>
      <c r="P382" s="228"/>
      <c r="Q382" s="228"/>
      <c r="R382" s="228"/>
      <c r="S382" s="228"/>
      <c r="T382" s="229"/>
      <c r="AT382" s="230" t="s">
        <v>301</v>
      </c>
      <c r="AU382" s="230" t="s">
        <v>79</v>
      </c>
      <c r="AV382" s="15" t="s">
        <v>297</v>
      </c>
      <c r="AW382" s="15" t="s">
        <v>32</v>
      </c>
      <c r="AX382" s="15" t="s">
        <v>77</v>
      </c>
      <c r="AY382" s="230" t="s">
        <v>290</v>
      </c>
    </row>
    <row r="383" spans="1:65" s="2" customFormat="1" ht="16.5" customHeight="1">
      <c r="A383" s="36"/>
      <c r="B383" s="37"/>
      <c r="C383" s="180" t="s">
        <v>732</v>
      </c>
      <c r="D383" s="180" t="s">
        <v>292</v>
      </c>
      <c r="E383" s="181" t="s">
        <v>1760</v>
      </c>
      <c r="F383" s="182" t="s">
        <v>1761</v>
      </c>
      <c r="G383" s="183" t="s">
        <v>451</v>
      </c>
      <c r="H383" s="184">
        <v>5</v>
      </c>
      <c r="I383" s="185"/>
      <c r="J383" s="186">
        <f>ROUND(I383*H383,2)</f>
        <v>0</v>
      </c>
      <c r="K383" s="182" t="s">
        <v>296</v>
      </c>
      <c r="L383" s="41"/>
      <c r="M383" s="187" t="s">
        <v>19</v>
      </c>
      <c r="N383" s="188" t="s">
        <v>41</v>
      </c>
      <c r="O383" s="66"/>
      <c r="P383" s="189">
        <f>O383*H383</f>
        <v>0</v>
      </c>
      <c r="Q383" s="189">
        <v>0.217338</v>
      </c>
      <c r="R383" s="189">
        <f>Q383*H383</f>
        <v>1.0866899999999999</v>
      </c>
      <c r="S383" s="189">
        <v>0</v>
      </c>
      <c r="T383" s="190">
        <f>S383*H383</f>
        <v>0</v>
      </c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R383" s="191" t="s">
        <v>297</v>
      </c>
      <c r="AT383" s="191" t="s">
        <v>292</v>
      </c>
      <c r="AU383" s="191" t="s">
        <v>79</v>
      </c>
      <c r="AY383" s="19" t="s">
        <v>290</v>
      </c>
      <c r="BE383" s="192">
        <f>IF(N383="základní",J383,0)</f>
        <v>0</v>
      </c>
      <c r="BF383" s="192">
        <f>IF(N383="snížená",J383,0)</f>
        <v>0</v>
      </c>
      <c r="BG383" s="192">
        <f>IF(N383="zákl. přenesená",J383,0)</f>
        <v>0</v>
      </c>
      <c r="BH383" s="192">
        <f>IF(N383="sníž. přenesená",J383,0)</f>
        <v>0</v>
      </c>
      <c r="BI383" s="192">
        <f>IF(N383="nulová",J383,0)</f>
        <v>0</v>
      </c>
      <c r="BJ383" s="19" t="s">
        <v>77</v>
      </c>
      <c r="BK383" s="192">
        <f>ROUND(I383*H383,2)</f>
        <v>0</v>
      </c>
      <c r="BL383" s="19" t="s">
        <v>297</v>
      </c>
      <c r="BM383" s="191" t="s">
        <v>3695</v>
      </c>
    </row>
    <row r="384" spans="1:65" s="2" customFormat="1" ht="11.25">
      <c r="A384" s="36"/>
      <c r="B384" s="37"/>
      <c r="C384" s="38"/>
      <c r="D384" s="193" t="s">
        <v>299</v>
      </c>
      <c r="E384" s="38"/>
      <c r="F384" s="194" t="s">
        <v>1763</v>
      </c>
      <c r="G384" s="38"/>
      <c r="H384" s="38"/>
      <c r="I384" s="195"/>
      <c r="J384" s="38"/>
      <c r="K384" s="38"/>
      <c r="L384" s="41"/>
      <c r="M384" s="196"/>
      <c r="N384" s="197"/>
      <c r="O384" s="66"/>
      <c r="P384" s="66"/>
      <c r="Q384" s="66"/>
      <c r="R384" s="66"/>
      <c r="S384" s="66"/>
      <c r="T384" s="67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T384" s="19" t="s">
        <v>299</v>
      </c>
      <c r="AU384" s="19" t="s">
        <v>79</v>
      </c>
    </row>
    <row r="385" spans="1:65" s="14" customFormat="1" ht="11.25">
      <c r="B385" s="209"/>
      <c r="C385" s="210"/>
      <c r="D385" s="200" t="s">
        <v>301</v>
      </c>
      <c r="E385" s="211" t="s">
        <v>19</v>
      </c>
      <c r="F385" s="212" t="s">
        <v>2704</v>
      </c>
      <c r="G385" s="210"/>
      <c r="H385" s="213">
        <v>5</v>
      </c>
      <c r="I385" s="214"/>
      <c r="J385" s="210"/>
      <c r="K385" s="210"/>
      <c r="L385" s="215"/>
      <c r="M385" s="216"/>
      <c r="N385" s="217"/>
      <c r="O385" s="217"/>
      <c r="P385" s="217"/>
      <c r="Q385" s="217"/>
      <c r="R385" s="217"/>
      <c r="S385" s="217"/>
      <c r="T385" s="218"/>
      <c r="AT385" s="219" t="s">
        <v>301</v>
      </c>
      <c r="AU385" s="219" t="s">
        <v>79</v>
      </c>
      <c r="AV385" s="14" t="s">
        <v>79</v>
      </c>
      <c r="AW385" s="14" t="s">
        <v>32</v>
      </c>
      <c r="AX385" s="14" t="s">
        <v>70</v>
      </c>
      <c r="AY385" s="219" t="s">
        <v>290</v>
      </c>
    </row>
    <row r="386" spans="1:65" s="15" customFormat="1" ht="11.25">
      <c r="B386" s="220"/>
      <c r="C386" s="221"/>
      <c r="D386" s="200" t="s">
        <v>301</v>
      </c>
      <c r="E386" s="222" t="s">
        <v>19</v>
      </c>
      <c r="F386" s="223" t="s">
        <v>304</v>
      </c>
      <c r="G386" s="221"/>
      <c r="H386" s="224">
        <v>5</v>
      </c>
      <c r="I386" s="225"/>
      <c r="J386" s="221"/>
      <c r="K386" s="221"/>
      <c r="L386" s="226"/>
      <c r="M386" s="227"/>
      <c r="N386" s="228"/>
      <c r="O386" s="228"/>
      <c r="P386" s="228"/>
      <c r="Q386" s="228"/>
      <c r="R386" s="228"/>
      <c r="S386" s="228"/>
      <c r="T386" s="229"/>
      <c r="AT386" s="230" t="s">
        <v>301</v>
      </c>
      <c r="AU386" s="230" t="s">
        <v>79</v>
      </c>
      <c r="AV386" s="15" t="s">
        <v>297</v>
      </c>
      <c r="AW386" s="15" t="s">
        <v>32</v>
      </c>
      <c r="AX386" s="15" t="s">
        <v>77</v>
      </c>
      <c r="AY386" s="230" t="s">
        <v>290</v>
      </c>
    </row>
    <row r="387" spans="1:65" s="2" customFormat="1" ht="16.5" customHeight="1">
      <c r="A387" s="36"/>
      <c r="B387" s="37"/>
      <c r="C387" s="242" t="s">
        <v>739</v>
      </c>
      <c r="D387" s="242" t="s">
        <v>434</v>
      </c>
      <c r="E387" s="243" t="s">
        <v>2697</v>
      </c>
      <c r="F387" s="244" t="s">
        <v>2698</v>
      </c>
      <c r="G387" s="245" t="s">
        <v>451</v>
      </c>
      <c r="H387" s="246">
        <v>5</v>
      </c>
      <c r="I387" s="247"/>
      <c r="J387" s="248">
        <f>ROUND(I387*H387,2)</f>
        <v>0</v>
      </c>
      <c r="K387" s="244" t="s">
        <v>19</v>
      </c>
      <c r="L387" s="249"/>
      <c r="M387" s="250" t="s">
        <v>19</v>
      </c>
      <c r="N387" s="251" t="s">
        <v>41</v>
      </c>
      <c r="O387" s="66"/>
      <c r="P387" s="189">
        <f>O387*H387</f>
        <v>0</v>
      </c>
      <c r="Q387" s="189">
        <v>0.06</v>
      </c>
      <c r="R387" s="189">
        <f>Q387*H387</f>
        <v>0.3</v>
      </c>
      <c r="S387" s="189">
        <v>0</v>
      </c>
      <c r="T387" s="190">
        <f>S387*H387</f>
        <v>0</v>
      </c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R387" s="191" t="s">
        <v>360</v>
      </c>
      <c r="AT387" s="191" t="s">
        <v>434</v>
      </c>
      <c r="AU387" s="191" t="s">
        <v>79</v>
      </c>
      <c r="AY387" s="19" t="s">
        <v>290</v>
      </c>
      <c r="BE387" s="192">
        <f>IF(N387="základní",J387,0)</f>
        <v>0</v>
      </c>
      <c r="BF387" s="192">
        <f>IF(N387="snížená",J387,0)</f>
        <v>0</v>
      </c>
      <c r="BG387" s="192">
        <f>IF(N387="zákl. přenesená",J387,0)</f>
        <v>0</v>
      </c>
      <c r="BH387" s="192">
        <f>IF(N387="sníž. přenesená",J387,0)</f>
        <v>0</v>
      </c>
      <c r="BI387" s="192">
        <f>IF(N387="nulová",J387,0)</f>
        <v>0</v>
      </c>
      <c r="BJ387" s="19" t="s">
        <v>77</v>
      </c>
      <c r="BK387" s="192">
        <f>ROUND(I387*H387,2)</f>
        <v>0</v>
      </c>
      <c r="BL387" s="19" t="s">
        <v>297</v>
      </c>
      <c r="BM387" s="191" t="s">
        <v>3696</v>
      </c>
    </row>
    <row r="388" spans="1:65" s="14" customFormat="1" ht="11.25">
      <c r="B388" s="209"/>
      <c r="C388" s="210"/>
      <c r="D388" s="200" t="s">
        <v>301</v>
      </c>
      <c r="E388" s="211" t="s">
        <v>19</v>
      </c>
      <c r="F388" s="212" t="s">
        <v>2704</v>
      </c>
      <c r="G388" s="210"/>
      <c r="H388" s="213">
        <v>5</v>
      </c>
      <c r="I388" s="214"/>
      <c r="J388" s="210"/>
      <c r="K388" s="210"/>
      <c r="L388" s="215"/>
      <c r="M388" s="216"/>
      <c r="N388" s="217"/>
      <c r="O388" s="217"/>
      <c r="P388" s="217"/>
      <c r="Q388" s="217"/>
      <c r="R388" s="217"/>
      <c r="S388" s="217"/>
      <c r="T388" s="218"/>
      <c r="AT388" s="219" t="s">
        <v>301</v>
      </c>
      <c r="AU388" s="219" t="s">
        <v>79</v>
      </c>
      <c r="AV388" s="14" t="s">
        <v>79</v>
      </c>
      <c r="AW388" s="14" t="s">
        <v>32</v>
      </c>
      <c r="AX388" s="14" t="s">
        <v>70</v>
      </c>
      <c r="AY388" s="219" t="s">
        <v>290</v>
      </c>
    </row>
    <row r="389" spans="1:65" s="15" customFormat="1" ht="11.25">
      <c r="B389" s="220"/>
      <c r="C389" s="221"/>
      <c r="D389" s="200" t="s">
        <v>301</v>
      </c>
      <c r="E389" s="222" t="s">
        <v>19</v>
      </c>
      <c r="F389" s="223" t="s">
        <v>304</v>
      </c>
      <c r="G389" s="221"/>
      <c r="H389" s="224">
        <v>5</v>
      </c>
      <c r="I389" s="225"/>
      <c r="J389" s="221"/>
      <c r="K389" s="221"/>
      <c r="L389" s="226"/>
      <c r="M389" s="227"/>
      <c r="N389" s="228"/>
      <c r="O389" s="228"/>
      <c r="P389" s="228"/>
      <c r="Q389" s="228"/>
      <c r="R389" s="228"/>
      <c r="S389" s="228"/>
      <c r="T389" s="229"/>
      <c r="AT389" s="230" t="s">
        <v>301</v>
      </c>
      <c r="AU389" s="230" t="s">
        <v>79</v>
      </c>
      <c r="AV389" s="15" t="s">
        <v>297</v>
      </c>
      <c r="AW389" s="15" t="s">
        <v>32</v>
      </c>
      <c r="AX389" s="15" t="s">
        <v>77</v>
      </c>
      <c r="AY389" s="230" t="s">
        <v>290</v>
      </c>
    </row>
    <row r="390" spans="1:65" s="2" customFormat="1" ht="16.5" customHeight="1">
      <c r="A390" s="36"/>
      <c r="B390" s="37"/>
      <c r="C390" s="180" t="s">
        <v>754</v>
      </c>
      <c r="D390" s="180" t="s">
        <v>292</v>
      </c>
      <c r="E390" s="181" t="s">
        <v>2700</v>
      </c>
      <c r="F390" s="182" t="s">
        <v>2701</v>
      </c>
      <c r="G390" s="183" t="s">
        <v>451</v>
      </c>
      <c r="H390" s="184">
        <v>1</v>
      </c>
      <c r="I390" s="185"/>
      <c r="J390" s="186">
        <f>ROUND(I390*H390,2)</f>
        <v>0</v>
      </c>
      <c r="K390" s="182" t="s">
        <v>296</v>
      </c>
      <c r="L390" s="41"/>
      <c r="M390" s="187" t="s">
        <v>19</v>
      </c>
      <c r="N390" s="188" t="s">
        <v>41</v>
      </c>
      <c r="O390" s="66"/>
      <c r="P390" s="189">
        <f>O390*H390</f>
        <v>0</v>
      </c>
      <c r="Q390" s="189">
        <v>0.217338</v>
      </c>
      <c r="R390" s="189">
        <f>Q390*H390</f>
        <v>0.217338</v>
      </c>
      <c r="S390" s="189">
        <v>0</v>
      </c>
      <c r="T390" s="190">
        <f>S390*H390</f>
        <v>0</v>
      </c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R390" s="191" t="s">
        <v>297</v>
      </c>
      <c r="AT390" s="191" t="s">
        <v>292</v>
      </c>
      <c r="AU390" s="191" t="s">
        <v>79</v>
      </c>
      <c r="AY390" s="19" t="s">
        <v>290</v>
      </c>
      <c r="BE390" s="192">
        <f>IF(N390="základní",J390,0)</f>
        <v>0</v>
      </c>
      <c r="BF390" s="192">
        <f>IF(N390="snížená",J390,0)</f>
        <v>0</v>
      </c>
      <c r="BG390" s="192">
        <f>IF(N390="zákl. přenesená",J390,0)</f>
        <v>0</v>
      </c>
      <c r="BH390" s="192">
        <f>IF(N390="sníž. přenesená",J390,0)</f>
        <v>0</v>
      </c>
      <c r="BI390" s="192">
        <f>IF(N390="nulová",J390,0)</f>
        <v>0</v>
      </c>
      <c r="BJ390" s="19" t="s">
        <v>77</v>
      </c>
      <c r="BK390" s="192">
        <f>ROUND(I390*H390,2)</f>
        <v>0</v>
      </c>
      <c r="BL390" s="19" t="s">
        <v>297</v>
      </c>
      <c r="BM390" s="191" t="s">
        <v>3697</v>
      </c>
    </row>
    <row r="391" spans="1:65" s="2" customFormat="1" ht="11.25">
      <c r="A391" s="36"/>
      <c r="B391" s="37"/>
      <c r="C391" s="38"/>
      <c r="D391" s="193" t="s">
        <v>299</v>
      </c>
      <c r="E391" s="38"/>
      <c r="F391" s="194" t="s">
        <v>2703</v>
      </c>
      <c r="G391" s="38"/>
      <c r="H391" s="38"/>
      <c r="I391" s="195"/>
      <c r="J391" s="38"/>
      <c r="K391" s="38"/>
      <c r="L391" s="41"/>
      <c r="M391" s="196"/>
      <c r="N391" s="197"/>
      <c r="O391" s="66"/>
      <c r="P391" s="66"/>
      <c r="Q391" s="66"/>
      <c r="R391" s="66"/>
      <c r="S391" s="66"/>
      <c r="T391" s="67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T391" s="19" t="s">
        <v>299</v>
      </c>
      <c r="AU391" s="19" t="s">
        <v>79</v>
      </c>
    </row>
    <row r="392" spans="1:65" s="14" customFormat="1" ht="11.25">
      <c r="B392" s="209"/>
      <c r="C392" s="210"/>
      <c r="D392" s="200" t="s">
        <v>301</v>
      </c>
      <c r="E392" s="211" t="s">
        <v>19</v>
      </c>
      <c r="F392" s="212" t="s">
        <v>3698</v>
      </c>
      <c r="G392" s="210"/>
      <c r="H392" s="213">
        <v>1</v>
      </c>
      <c r="I392" s="214"/>
      <c r="J392" s="210"/>
      <c r="K392" s="210"/>
      <c r="L392" s="215"/>
      <c r="M392" s="216"/>
      <c r="N392" s="217"/>
      <c r="O392" s="217"/>
      <c r="P392" s="217"/>
      <c r="Q392" s="217"/>
      <c r="R392" s="217"/>
      <c r="S392" s="217"/>
      <c r="T392" s="218"/>
      <c r="AT392" s="219" t="s">
        <v>301</v>
      </c>
      <c r="AU392" s="219" t="s">
        <v>79</v>
      </c>
      <c r="AV392" s="14" t="s">
        <v>79</v>
      </c>
      <c r="AW392" s="14" t="s">
        <v>32</v>
      </c>
      <c r="AX392" s="14" t="s">
        <v>70</v>
      </c>
      <c r="AY392" s="219" t="s">
        <v>290</v>
      </c>
    </row>
    <row r="393" spans="1:65" s="15" customFormat="1" ht="11.25">
      <c r="B393" s="220"/>
      <c r="C393" s="221"/>
      <c r="D393" s="200" t="s">
        <v>301</v>
      </c>
      <c r="E393" s="222" t="s">
        <v>19</v>
      </c>
      <c r="F393" s="223" t="s">
        <v>304</v>
      </c>
      <c r="G393" s="221"/>
      <c r="H393" s="224">
        <v>1</v>
      </c>
      <c r="I393" s="225"/>
      <c r="J393" s="221"/>
      <c r="K393" s="221"/>
      <c r="L393" s="226"/>
      <c r="M393" s="227"/>
      <c r="N393" s="228"/>
      <c r="O393" s="228"/>
      <c r="P393" s="228"/>
      <c r="Q393" s="228"/>
      <c r="R393" s="228"/>
      <c r="S393" s="228"/>
      <c r="T393" s="229"/>
      <c r="AT393" s="230" t="s">
        <v>301</v>
      </c>
      <c r="AU393" s="230" t="s">
        <v>79</v>
      </c>
      <c r="AV393" s="15" t="s">
        <v>297</v>
      </c>
      <c r="AW393" s="15" t="s">
        <v>32</v>
      </c>
      <c r="AX393" s="15" t="s">
        <v>77</v>
      </c>
      <c r="AY393" s="230" t="s">
        <v>290</v>
      </c>
    </row>
    <row r="394" spans="1:65" s="2" customFormat="1" ht="16.5" customHeight="1">
      <c r="A394" s="36"/>
      <c r="B394" s="37"/>
      <c r="C394" s="242" t="s">
        <v>783</v>
      </c>
      <c r="D394" s="242" t="s">
        <v>434</v>
      </c>
      <c r="E394" s="243" t="s">
        <v>2241</v>
      </c>
      <c r="F394" s="244" t="s">
        <v>2705</v>
      </c>
      <c r="G394" s="245" t="s">
        <v>451</v>
      </c>
      <c r="H394" s="246">
        <v>1</v>
      </c>
      <c r="I394" s="247"/>
      <c r="J394" s="248">
        <f>ROUND(I394*H394,2)</f>
        <v>0</v>
      </c>
      <c r="K394" s="244" t="s">
        <v>19</v>
      </c>
      <c r="L394" s="249"/>
      <c r="M394" s="250" t="s">
        <v>19</v>
      </c>
      <c r="N394" s="251" t="s">
        <v>41</v>
      </c>
      <c r="O394" s="66"/>
      <c r="P394" s="189">
        <f>O394*H394</f>
        <v>0</v>
      </c>
      <c r="Q394" s="189">
        <v>0.12</v>
      </c>
      <c r="R394" s="189">
        <f>Q394*H394</f>
        <v>0.12</v>
      </c>
      <c r="S394" s="189">
        <v>0</v>
      </c>
      <c r="T394" s="190">
        <f>S394*H394</f>
        <v>0</v>
      </c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R394" s="191" t="s">
        <v>360</v>
      </c>
      <c r="AT394" s="191" t="s">
        <v>434</v>
      </c>
      <c r="AU394" s="191" t="s">
        <v>79</v>
      </c>
      <c r="AY394" s="19" t="s">
        <v>290</v>
      </c>
      <c r="BE394" s="192">
        <f>IF(N394="základní",J394,0)</f>
        <v>0</v>
      </c>
      <c r="BF394" s="192">
        <f>IF(N394="snížená",J394,0)</f>
        <v>0</v>
      </c>
      <c r="BG394" s="192">
        <f>IF(N394="zákl. přenesená",J394,0)</f>
        <v>0</v>
      </c>
      <c r="BH394" s="192">
        <f>IF(N394="sníž. přenesená",J394,0)</f>
        <v>0</v>
      </c>
      <c r="BI394" s="192">
        <f>IF(N394="nulová",J394,0)</f>
        <v>0</v>
      </c>
      <c r="BJ394" s="19" t="s">
        <v>77</v>
      </c>
      <c r="BK394" s="192">
        <f>ROUND(I394*H394,2)</f>
        <v>0</v>
      </c>
      <c r="BL394" s="19" t="s">
        <v>297</v>
      </c>
      <c r="BM394" s="191" t="s">
        <v>3699</v>
      </c>
    </row>
    <row r="395" spans="1:65" s="14" customFormat="1" ht="11.25">
      <c r="B395" s="209"/>
      <c r="C395" s="210"/>
      <c r="D395" s="200" t="s">
        <v>301</v>
      </c>
      <c r="E395" s="211" t="s">
        <v>19</v>
      </c>
      <c r="F395" s="212" t="s">
        <v>3698</v>
      </c>
      <c r="G395" s="210"/>
      <c r="H395" s="213">
        <v>1</v>
      </c>
      <c r="I395" s="214"/>
      <c r="J395" s="210"/>
      <c r="K395" s="210"/>
      <c r="L395" s="215"/>
      <c r="M395" s="216"/>
      <c r="N395" s="217"/>
      <c r="O395" s="217"/>
      <c r="P395" s="217"/>
      <c r="Q395" s="217"/>
      <c r="R395" s="217"/>
      <c r="S395" s="217"/>
      <c r="T395" s="218"/>
      <c r="AT395" s="219" t="s">
        <v>301</v>
      </c>
      <c r="AU395" s="219" t="s">
        <v>79</v>
      </c>
      <c r="AV395" s="14" t="s">
        <v>79</v>
      </c>
      <c r="AW395" s="14" t="s">
        <v>32</v>
      </c>
      <c r="AX395" s="14" t="s">
        <v>70</v>
      </c>
      <c r="AY395" s="219" t="s">
        <v>290</v>
      </c>
    </row>
    <row r="396" spans="1:65" s="15" customFormat="1" ht="11.25">
      <c r="B396" s="220"/>
      <c r="C396" s="221"/>
      <c r="D396" s="200" t="s">
        <v>301</v>
      </c>
      <c r="E396" s="222" t="s">
        <v>19</v>
      </c>
      <c r="F396" s="223" t="s">
        <v>304</v>
      </c>
      <c r="G396" s="221"/>
      <c r="H396" s="224">
        <v>1</v>
      </c>
      <c r="I396" s="225"/>
      <c r="J396" s="221"/>
      <c r="K396" s="221"/>
      <c r="L396" s="226"/>
      <c r="M396" s="227"/>
      <c r="N396" s="228"/>
      <c r="O396" s="228"/>
      <c r="P396" s="228"/>
      <c r="Q396" s="228"/>
      <c r="R396" s="228"/>
      <c r="S396" s="228"/>
      <c r="T396" s="229"/>
      <c r="AT396" s="230" t="s">
        <v>301</v>
      </c>
      <c r="AU396" s="230" t="s">
        <v>79</v>
      </c>
      <c r="AV396" s="15" t="s">
        <v>297</v>
      </c>
      <c r="AW396" s="15" t="s">
        <v>32</v>
      </c>
      <c r="AX396" s="15" t="s">
        <v>77</v>
      </c>
      <c r="AY396" s="230" t="s">
        <v>290</v>
      </c>
    </row>
    <row r="397" spans="1:65" s="12" customFormat="1" ht="22.9" customHeight="1">
      <c r="B397" s="164"/>
      <c r="C397" s="165"/>
      <c r="D397" s="166" t="s">
        <v>69</v>
      </c>
      <c r="E397" s="178" t="s">
        <v>368</v>
      </c>
      <c r="F397" s="178" t="s">
        <v>2094</v>
      </c>
      <c r="G397" s="165"/>
      <c r="H397" s="165"/>
      <c r="I397" s="168"/>
      <c r="J397" s="179">
        <f>BK397</f>
        <v>0</v>
      </c>
      <c r="K397" s="165"/>
      <c r="L397" s="170"/>
      <c r="M397" s="171"/>
      <c r="N397" s="172"/>
      <c r="O397" s="172"/>
      <c r="P397" s="173">
        <f>SUM(P398:P405)</f>
        <v>0</v>
      </c>
      <c r="Q397" s="172"/>
      <c r="R397" s="173">
        <f>SUM(R398:R405)</f>
        <v>5.3560411200000004</v>
      </c>
      <c r="S397" s="172"/>
      <c r="T397" s="174">
        <f>SUM(T398:T405)</f>
        <v>0</v>
      </c>
      <c r="AR397" s="175" t="s">
        <v>77</v>
      </c>
      <c r="AT397" s="176" t="s">
        <v>69</v>
      </c>
      <c r="AU397" s="176" t="s">
        <v>77</v>
      </c>
      <c r="AY397" s="175" t="s">
        <v>290</v>
      </c>
      <c r="BK397" s="177">
        <f>SUM(BK398:BK405)</f>
        <v>0</v>
      </c>
    </row>
    <row r="398" spans="1:65" s="2" customFormat="1" ht="37.9" customHeight="1">
      <c r="A398" s="36"/>
      <c r="B398" s="37"/>
      <c r="C398" s="180" t="s">
        <v>789</v>
      </c>
      <c r="D398" s="180" t="s">
        <v>292</v>
      </c>
      <c r="E398" s="181" t="s">
        <v>2707</v>
      </c>
      <c r="F398" s="182" t="s">
        <v>2708</v>
      </c>
      <c r="G398" s="183" t="s">
        <v>295</v>
      </c>
      <c r="H398" s="184">
        <v>6</v>
      </c>
      <c r="I398" s="185"/>
      <c r="J398" s="186">
        <f>ROUND(I398*H398,2)</f>
        <v>0</v>
      </c>
      <c r="K398" s="182" t="s">
        <v>296</v>
      </c>
      <c r="L398" s="41"/>
      <c r="M398" s="187" t="s">
        <v>19</v>
      </c>
      <c r="N398" s="188" t="s">
        <v>41</v>
      </c>
      <c r="O398" s="66"/>
      <c r="P398" s="189">
        <f>O398*H398</f>
        <v>0</v>
      </c>
      <c r="Q398" s="189">
        <v>8.9775999999999995E-2</v>
      </c>
      <c r="R398" s="189">
        <f>Q398*H398</f>
        <v>0.53865600000000002</v>
      </c>
      <c r="S398" s="189">
        <v>0</v>
      </c>
      <c r="T398" s="190">
        <f>S398*H398</f>
        <v>0</v>
      </c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R398" s="191" t="s">
        <v>297</v>
      </c>
      <c r="AT398" s="191" t="s">
        <v>292</v>
      </c>
      <c r="AU398" s="191" t="s">
        <v>79</v>
      </c>
      <c r="AY398" s="19" t="s">
        <v>290</v>
      </c>
      <c r="BE398" s="192">
        <f>IF(N398="základní",J398,0)</f>
        <v>0</v>
      </c>
      <c r="BF398" s="192">
        <f>IF(N398="snížená",J398,0)</f>
        <v>0</v>
      </c>
      <c r="BG398" s="192">
        <f>IF(N398="zákl. přenesená",J398,0)</f>
        <v>0</v>
      </c>
      <c r="BH398" s="192">
        <f>IF(N398="sníž. přenesená",J398,0)</f>
        <v>0</v>
      </c>
      <c r="BI398" s="192">
        <f>IF(N398="nulová",J398,0)</f>
        <v>0</v>
      </c>
      <c r="BJ398" s="19" t="s">
        <v>77</v>
      </c>
      <c r="BK398" s="192">
        <f>ROUND(I398*H398,2)</f>
        <v>0</v>
      </c>
      <c r="BL398" s="19" t="s">
        <v>297</v>
      </c>
      <c r="BM398" s="191" t="s">
        <v>3700</v>
      </c>
    </row>
    <row r="399" spans="1:65" s="2" customFormat="1" ht="11.25">
      <c r="A399" s="36"/>
      <c r="B399" s="37"/>
      <c r="C399" s="38"/>
      <c r="D399" s="193" t="s">
        <v>299</v>
      </c>
      <c r="E399" s="38"/>
      <c r="F399" s="194" t="s">
        <v>2710</v>
      </c>
      <c r="G399" s="38"/>
      <c r="H399" s="38"/>
      <c r="I399" s="195"/>
      <c r="J399" s="38"/>
      <c r="K399" s="38"/>
      <c r="L399" s="41"/>
      <c r="M399" s="196"/>
      <c r="N399" s="197"/>
      <c r="O399" s="66"/>
      <c r="P399" s="66"/>
      <c r="Q399" s="66"/>
      <c r="R399" s="66"/>
      <c r="S399" s="66"/>
      <c r="T399" s="67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T399" s="19" t="s">
        <v>299</v>
      </c>
      <c r="AU399" s="19" t="s">
        <v>79</v>
      </c>
    </row>
    <row r="400" spans="1:65" s="14" customFormat="1" ht="11.25">
      <c r="B400" s="209"/>
      <c r="C400" s="210"/>
      <c r="D400" s="200" t="s">
        <v>301</v>
      </c>
      <c r="E400" s="211" t="s">
        <v>19</v>
      </c>
      <c r="F400" s="212" t="s">
        <v>2711</v>
      </c>
      <c r="G400" s="210"/>
      <c r="H400" s="213">
        <v>6</v>
      </c>
      <c r="I400" s="214"/>
      <c r="J400" s="210"/>
      <c r="K400" s="210"/>
      <c r="L400" s="215"/>
      <c r="M400" s="216"/>
      <c r="N400" s="217"/>
      <c r="O400" s="217"/>
      <c r="P400" s="217"/>
      <c r="Q400" s="217"/>
      <c r="R400" s="217"/>
      <c r="S400" s="217"/>
      <c r="T400" s="218"/>
      <c r="AT400" s="219" t="s">
        <v>301</v>
      </c>
      <c r="AU400" s="219" t="s">
        <v>79</v>
      </c>
      <c r="AV400" s="14" t="s">
        <v>79</v>
      </c>
      <c r="AW400" s="14" t="s">
        <v>32</v>
      </c>
      <c r="AX400" s="14" t="s">
        <v>70</v>
      </c>
      <c r="AY400" s="219" t="s">
        <v>290</v>
      </c>
    </row>
    <row r="401" spans="1:65" s="15" customFormat="1" ht="11.25">
      <c r="B401" s="220"/>
      <c r="C401" s="221"/>
      <c r="D401" s="200" t="s">
        <v>301</v>
      </c>
      <c r="E401" s="222" t="s">
        <v>19</v>
      </c>
      <c r="F401" s="223" t="s">
        <v>304</v>
      </c>
      <c r="G401" s="221"/>
      <c r="H401" s="224">
        <v>6</v>
      </c>
      <c r="I401" s="225"/>
      <c r="J401" s="221"/>
      <c r="K401" s="221"/>
      <c r="L401" s="226"/>
      <c r="M401" s="227"/>
      <c r="N401" s="228"/>
      <c r="O401" s="228"/>
      <c r="P401" s="228"/>
      <c r="Q401" s="228"/>
      <c r="R401" s="228"/>
      <c r="S401" s="228"/>
      <c r="T401" s="229"/>
      <c r="AT401" s="230" t="s">
        <v>301</v>
      </c>
      <c r="AU401" s="230" t="s">
        <v>79</v>
      </c>
      <c r="AV401" s="15" t="s">
        <v>297</v>
      </c>
      <c r="AW401" s="15" t="s">
        <v>32</v>
      </c>
      <c r="AX401" s="15" t="s">
        <v>77</v>
      </c>
      <c r="AY401" s="230" t="s">
        <v>290</v>
      </c>
    </row>
    <row r="402" spans="1:65" s="2" customFormat="1" ht="24.2" customHeight="1">
      <c r="A402" s="36"/>
      <c r="B402" s="37"/>
      <c r="C402" s="180" t="s">
        <v>808</v>
      </c>
      <c r="D402" s="180" t="s">
        <v>292</v>
      </c>
      <c r="E402" s="181" t="s">
        <v>2712</v>
      </c>
      <c r="F402" s="182" t="s">
        <v>2713</v>
      </c>
      <c r="G402" s="183" t="s">
        <v>295</v>
      </c>
      <c r="H402" s="184">
        <v>31</v>
      </c>
      <c r="I402" s="185"/>
      <c r="J402" s="186">
        <f>ROUND(I402*H402,2)</f>
        <v>0</v>
      </c>
      <c r="K402" s="182" t="s">
        <v>296</v>
      </c>
      <c r="L402" s="41"/>
      <c r="M402" s="187" t="s">
        <v>19</v>
      </c>
      <c r="N402" s="188" t="s">
        <v>41</v>
      </c>
      <c r="O402" s="66"/>
      <c r="P402" s="189">
        <f>O402*H402</f>
        <v>0</v>
      </c>
      <c r="Q402" s="189">
        <v>0.15539952000000001</v>
      </c>
      <c r="R402" s="189">
        <f>Q402*H402</f>
        <v>4.8173851200000009</v>
      </c>
      <c r="S402" s="189">
        <v>0</v>
      </c>
      <c r="T402" s="190">
        <f>S402*H402</f>
        <v>0</v>
      </c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R402" s="191" t="s">
        <v>297</v>
      </c>
      <c r="AT402" s="191" t="s">
        <v>292</v>
      </c>
      <c r="AU402" s="191" t="s">
        <v>79</v>
      </c>
      <c r="AY402" s="19" t="s">
        <v>290</v>
      </c>
      <c r="BE402" s="192">
        <f>IF(N402="základní",J402,0)</f>
        <v>0</v>
      </c>
      <c r="BF402" s="192">
        <f>IF(N402="snížená",J402,0)</f>
        <v>0</v>
      </c>
      <c r="BG402" s="192">
        <f>IF(N402="zákl. přenesená",J402,0)</f>
        <v>0</v>
      </c>
      <c r="BH402" s="192">
        <f>IF(N402="sníž. přenesená",J402,0)</f>
        <v>0</v>
      </c>
      <c r="BI402" s="192">
        <f>IF(N402="nulová",J402,0)</f>
        <v>0</v>
      </c>
      <c r="BJ402" s="19" t="s">
        <v>77</v>
      </c>
      <c r="BK402" s="192">
        <f>ROUND(I402*H402,2)</f>
        <v>0</v>
      </c>
      <c r="BL402" s="19" t="s">
        <v>297</v>
      </c>
      <c r="BM402" s="191" t="s">
        <v>3701</v>
      </c>
    </row>
    <row r="403" spans="1:65" s="2" customFormat="1" ht="11.25">
      <c r="A403" s="36"/>
      <c r="B403" s="37"/>
      <c r="C403" s="38"/>
      <c r="D403" s="193" t="s">
        <v>299</v>
      </c>
      <c r="E403" s="38"/>
      <c r="F403" s="194" t="s">
        <v>2715</v>
      </c>
      <c r="G403" s="38"/>
      <c r="H403" s="38"/>
      <c r="I403" s="195"/>
      <c r="J403" s="38"/>
      <c r="K403" s="38"/>
      <c r="L403" s="41"/>
      <c r="M403" s="196"/>
      <c r="N403" s="197"/>
      <c r="O403" s="66"/>
      <c r="P403" s="66"/>
      <c r="Q403" s="66"/>
      <c r="R403" s="66"/>
      <c r="S403" s="66"/>
      <c r="T403" s="67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T403" s="19" t="s">
        <v>299</v>
      </c>
      <c r="AU403" s="19" t="s">
        <v>79</v>
      </c>
    </row>
    <row r="404" spans="1:65" s="14" customFormat="1" ht="11.25">
      <c r="B404" s="209"/>
      <c r="C404" s="210"/>
      <c r="D404" s="200" t="s">
        <v>301</v>
      </c>
      <c r="E404" s="211" t="s">
        <v>19</v>
      </c>
      <c r="F404" s="212" t="s">
        <v>3490</v>
      </c>
      <c r="G404" s="210"/>
      <c r="H404" s="213">
        <v>31</v>
      </c>
      <c r="I404" s="214"/>
      <c r="J404" s="210"/>
      <c r="K404" s="210"/>
      <c r="L404" s="215"/>
      <c r="M404" s="216"/>
      <c r="N404" s="217"/>
      <c r="O404" s="217"/>
      <c r="P404" s="217"/>
      <c r="Q404" s="217"/>
      <c r="R404" s="217"/>
      <c r="S404" s="217"/>
      <c r="T404" s="218"/>
      <c r="AT404" s="219" t="s">
        <v>301</v>
      </c>
      <c r="AU404" s="219" t="s">
        <v>79</v>
      </c>
      <c r="AV404" s="14" t="s">
        <v>79</v>
      </c>
      <c r="AW404" s="14" t="s">
        <v>32</v>
      </c>
      <c r="AX404" s="14" t="s">
        <v>70</v>
      </c>
      <c r="AY404" s="219" t="s">
        <v>290</v>
      </c>
    </row>
    <row r="405" spans="1:65" s="15" customFormat="1" ht="11.25">
      <c r="B405" s="220"/>
      <c r="C405" s="221"/>
      <c r="D405" s="200" t="s">
        <v>301</v>
      </c>
      <c r="E405" s="222" t="s">
        <v>19</v>
      </c>
      <c r="F405" s="223" t="s">
        <v>304</v>
      </c>
      <c r="G405" s="221"/>
      <c r="H405" s="224">
        <v>31</v>
      </c>
      <c r="I405" s="225"/>
      <c r="J405" s="221"/>
      <c r="K405" s="221"/>
      <c r="L405" s="226"/>
      <c r="M405" s="227"/>
      <c r="N405" s="228"/>
      <c r="O405" s="228"/>
      <c r="P405" s="228"/>
      <c r="Q405" s="228"/>
      <c r="R405" s="228"/>
      <c r="S405" s="228"/>
      <c r="T405" s="229"/>
      <c r="AT405" s="230" t="s">
        <v>301</v>
      </c>
      <c r="AU405" s="230" t="s">
        <v>79</v>
      </c>
      <c r="AV405" s="15" t="s">
        <v>297</v>
      </c>
      <c r="AW405" s="15" t="s">
        <v>32</v>
      </c>
      <c r="AX405" s="15" t="s">
        <v>77</v>
      </c>
      <c r="AY405" s="230" t="s">
        <v>290</v>
      </c>
    </row>
    <row r="406" spans="1:65" s="12" customFormat="1" ht="22.9" customHeight="1">
      <c r="B406" s="164"/>
      <c r="C406" s="165"/>
      <c r="D406" s="166" t="s">
        <v>69</v>
      </c>
      <c r="E406" s="178" t="s">
        <v>979</v>
      </c>
      <c r="F406" s="178" t="s">
        <v>980</v>
      </c>
      <c r="G406" s="165"/>
      <c r="H406" s="165"/>
      <c r="I406" s="168"/>
      <c r="J406" s="179">
        <f>BK406</f>
        <v>0</v>
      </c>
      <c r="K406" s="165"/>
      <c r="L406" s="170"/>
      <c r="M406" s="171"/>
      <c r="N406" s="172"/>
      <c r="O406" s="172"/>
      <c r="P406" s="173">
        <f>SUM(P407:P410)</f>
        <v>0</v>
      </c>
      <c r="Q406" s="172"/>
      <c r="R406" s="173">
        <f>SUM(R407:R410)</f>
        <v>0</v>
      </c>
      <c r="S406" s="172"/>
      <c r="T406" s="174">
        <f>SUM(T407:T410)</f>
        <v>0</v>
      </c>
      <c r="AR406" s="175" t="s">
        <v>77</v>
      </c>
      <c r="AT406" s="176" t="s">
        <v>69</v>
      </c>
      <c r="AU406" s="176" t="s">
        <v>77</v>
      </c>
      <c r="AY406" s="175" t="s">
        <v>290</v>
      </c>
      <c r="BK406" s="177">
        <f>SUM(BK407:BK410)</f>
        <v>0</v>
      </c>
    </row>
    <row r="407" spans="1:65" s="2" customFormat="1" ht="24.2" customHeight="1">
      <c r="A407" s="36"/>
      <c r="B407" s="37"/>
      <c r="C407" s="180" t="s">
        <v>814</v>
      </c>
      <c r="D407" s="180" t="s">
        <v>292</v>
      </c>
      <c r="E407" s="181" t="s">
        <v>1768</v>
      </c>
      <c r="F407" s="182" t="s">
        <v>1769</v>
      </c>
      <c r="G407" s="183" t="s">
        <v>489</v>
      </c>
      <c r="H407" s="184">
        <v>37.965000000000003</v>
      </c>
      <c r="I407" s="185"/>
      <c r="J407" s="186">
        <f>ROUND(I407*H407,2)</f>
        <v>0</v>
      </c>
      <c r="K407" s="182" t="s">
        <v>296</v>
      </c>
      <c r="L407" s="41"/>
      <c r="M407" s="187" t="s">
        <v>19</v>
      </c>
      <c r="N407" s="188" t="s">
        <v>41</v>
      </c>
      <c r="O407" s="66"/>
      <c r="P407" s="189">
        <f>O407*H407</f>
        <v>0</v>
      </c>
      <c r="Q407" s="189">
        <v>0</v>
      </c>
      <c r="R407" s="189">
        <f>Q407*H407</f>
        <v>0</v>
      </c>
      <c r="S407" s="189">
        <v>0</v>
      </c>
      <c r="T407" s="190">
        <f>S407*H407</f>
        <v>0</v>
      </c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R407" s="191" t="s">
        <v>297</v>
      </c>
      <c r="AT407" s="191" t="s">
        <v>292</v>
      </c>
      <c r="AU407" s="191" t="s">
        <v>79</v>
      </c>
      <c r="AY407" s="19" t="s">
        <v>290</v>
      </c>
      <c r="BE407" s="192">
        <f>IF(N407="základní",J407,0)</f>
        <v>0</v>
      </c>
      <c r="BF407" s="192">
        <f>IF(N407="snížená",J407,0)</f>
        <v>0</v>
      </c>
      <c r="BG407" s="192">
        <f>IF(N407="zákl. přenesená",J407,0)</f>
        <v>0</v>
      </c>
      <c r="BH407" s="192">
        <f>IF(N407="sníž. přenesená",J407,0)</f>
        <v>0</v>
      </c>
      <c r="BI407" s="192">
        <f>IF(N407="nulová",J407,0)</f>
        <v>0</v>
      </c>
      <c r="BJ407" s="19" t="s">
        <v>77</v>
      </c>
      <c r="BK407" s="192">
        <f>ROUND(I407*H407,2)</f>
        <v>0</v>
      </c>
      <c r="BL407" s="19" t="s">
        <v>297</v>
      </c>
      <c r="BM407" s="191" t="s">
        <v>3702</v>
      </c>
    </row>
    <row r="408" spans="1:65" s="2" customFormat="1" ht="11.25">
      <c r="A408" s="36"/>
      <c r="B408" s="37"/>
      <c r="C408" s="38"/>
      <c r="D408" s="193" t="s">
        <v>299</v>
      </c>
      <c r="E408" s="38"/>
      <c r="F408" s="194" t="s">
        <v>1771</v>
      </c>
      <c r="G408" s="38"/>
      <c r="H408" s="38"/>
      <c r="I408" s="195"/>
      <c r="J408" s="38"/>
      <c r="K408" s="38"/>
      <c r="L408" s="41"/>
      <c r="M408" s="196"/>
      <c r="N408" s="197"/>
      <c r="O408" s="66"/>
      <c r="P408" s="66"/>
      <c r="Q408" s="66"/>
      <c r="R408" s="66"/>
      <c r="S408" s="66"/>
      <c r="T408" s="67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T408" s="19" t="s">
        <v>299</v>
      </c>
      <c r="AU408" s="19" t="s">
        <v>79</v>
      </c>
    </row>
    <row r="409" spans="1:65" s="2" customFormat="1" ht="33" customHeight="1">
      <c r="A409" s="36"/>
      <c r="B409" s="37"/>
      <c r="C409" s="180" t="s">
        <v>833</v>
      </c>
      <c r="D409" s="180" t="s">
        <v>292</v>
      </c>
      <c r="E409" s="181" t="s">
        <v>2382</v>
      </c>
      <c r="F409" s="182" t="s">
        <v>2383</v>
      </c>
      <c r="G409" s="183" t="s">
        <v>489</v>
      </c>
      <c r="H409" s="184">
        <v>37.965000000000003</v>
      </c>
      <c r="I409" s="185"/>
      <c r="J409" s="186">
        <f>ROUND(I409*H409,2)</f>
        <v>0</v>
      </c>
      <c r="K409" s="182" t="s">
        <v>296</v>
      </c>
      <c r="L409" s="41"/>
      <c r="M409" s="187" t="s">
        <v>19</v>
      </c>
      <c r="N409" s="188" t="s">
        <v>41</v>
      </c>
      <c r="O409" s="66"/>
      <c r="P409" s="189">
        <f>O409*H409</f>
        <v>0</v>
      </c>
      <c r="Q409" s="189">
        <v>0</v>
      </c>
      <c r="R409" s="189">
        <f>Q409*H409</f>
        <v>0</v>
      </c>
      <c r="S409" s="189">
        <v>0</v>
      </c>
      <c r="T409" s="190">
        <f>S409*H409</f>
        <v>0</v>
      </c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R409" s="191" t="s">
        <v>297</v>
      </c>
      <c r="AT409" s="191" t="s">
        <v>292</v>
      </c>
      <c r="AU409" s="191" t="s">
        <v>79</v>
      </c>
      <c r="AY409" s="19" t="s">
        <v>290</v>
      </c>
      <c r="BE409" s="192">
        <f>IF(N409="základní",J409,0)</f>
        <v>0</v>
      </c>
      <c r="BF409" s="192">
        <f>IF(N409="snížená",J409,0)</f>
        <v>0</v>
      </c>
      <c r="BG409" s="192">
        <f>IF(N409="zákl. přenesená",J409,0)</f>
        <v>0</v>
      </c>
      <c r="BH409" s="192">
        <f>IF(N409="sníž. přenesená",J409,0)</f>
        <v>0</v>
      </c>
      <c r="BI409" s="192">
        <f>IF(N409="nulová",J409,0)</f>
        <v>0</v>
      </c>
      <c r="BJ409" s="19" t="s">
        <v>77</v>
      </c>
      <c r="BK409" s="192">
        <f>ROUND(I409*H409,2)</f>
        <v>0</v>
      </c>
      <c r="BL409" s="19" t="s">
        <v>297</v>
      </c>
      <c r="BM409" s="191" t="s">
        <v>3703</v>
      </c>
    </row>
    <row r="410" spans="1:65" s="2" customFormat="1" ht="11.25">
      <c r="A410" s="36"/>
      <c r="B410" s="37"/>
      <c r="C410" s="38"/>
      <c r="D410" s="193" t="s">
        <v>299</v>
      </c>
      <c r="E410" s="38"/>
      <c r="F410" s="194" t="s">
        <v>2385</v>
      </c>
      <c r="G410" s="38"/>
      <c r="H410" s="38"/>
      <c r="I410" s="195"/>
      <c r="J410" s="38"/>
      <c r="K410" s="38"/>
      <c r="L410" s="41"/>
      <c r="M410" s="255"/>
      <c r="N410" s="256"/>
      <c r="O410" s="257"/>
      <c r="P410" s="257"/>
      <c r="Q410" s="257"/>
      <c r="R410" s="257"/>
      <c r="S410" s="257"/>
      <c r="T410" s="258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T410" s="19" t="s">
        <v>299</v>
      </c>
      <c r="AU410" s="19" t="s">
        <v>79</v>
      </c>
    </row>
    <row r="411" spans="1:65" s="2" customFormat="1" ht="6.95" customHeight="1">
      <c r="A411" s="36"/>
      <c r="B411" s="49"/>
      <c r="C411" s="50"/>
      <c r="D411" s="50"/>
      <c r="E411" s="50"/>
      <c r="F411" s="50"/>
      <c r="G411" s="50"/>
      <c r="H411" s="50"/>
      <c r="I411" s="50"/>
      <c r="J411" s="50"/>
      <c r="K411" s="50"/>
      <c r="L411" s="41"/>
      <c r="M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</row>
  </sheetData>
  <sheetProtection algorithmName="SHA-512" hashValue="n3pZ3Es4lMtccOa5c76bE3cHPMFUP0A1j2Z2/H6HTA2U3l/AVpmGbb2PB0Qq+agnF6h3XksmsQGSMOxKgTke3w==" saltValue="CgjP560F6LAfnYgmYPF7TjR78tpW401aO2kweLol4x9aH40SLsAoW3+7uifYBbiWC6fv3O7Iejsq6oyUyOLlGA==" spinCount="100000" sheet="1" objects="1" scenarios="1" formatColumns="0" formatRows="0" autoFilter="0"/>
  <autoFilter ref="C92:K410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1" r:id="rId2"/>
    <hyperlink ref="F106" r:id="rId3"/>
    <hyperlink ref="F110" r:id="rId4"/>
    <hyperlink ref="F114" r:id="rId5"/>
    <hyperlink ref="F118" r:id="rId6"/>
    <hyperlink ref="F122" r:id="rId7"/>
    <hyperlink ref="F126" r:id="rId8"/>
    <hyperlink ref="F130" r:id="rId9"/>
    <hyperlink ref="F134" r:id="rId10"/>
    <hyperlink ref="F147" r:id="rId11"/>
    <hyperlink ref="F152" r:id="rId12"/>
    <hyperlink ref="F158" r:id="rId13"/>
    <hyperlink ref="F160" r:id="rId14"/>
    <hyperlink ref="F180" r:id="rId15"/>
    <hyperlink ref="F195" r:id="rId16"/>
    <hyperlink ref="F206" r:id="rId17"/>
    <hyperlink ref="F222" r:id="rId18"/>
    <hyperlink ref="F233" r:id="rId19"/>
    <hyperlink ref="F239" r:id="rId20"/>
    <hyperlink ref="F245" r:id="rId21"/>
    <hyperlink ref="F263" r:id="rId22"/>
    <hyperlink ref="F267" r:id="rId23"/>
    <hyperlink ref="F271" r:id="rId24"/>
    <hyperlink ref="F275" r:id="rId25"/>
    <hyperlink ref="F279" r:id="rId26"/>
    <hyperlink ref="F283" r:id="rId27"/>
    <hyperlink ref="F296" r:id="rId28"/>
    <hyperlink ref="F300" r:id="rId29"/>
    <hyperlink ref="F302" r:id="rId30"/>
    <hyperlink ref="F307" r:id="rId31"/>
    <hyperlink ref="F311" r:id="rId32"/>
    <hyperlink ref="F318" r:id="rId33"/>
    <hyperlink ref="F322" r:id="rId34"/>
    <hyperlink ref="F327" r:id="rId35"/>
    <hyperlink ref="F332" r:id="rId36"/>
    <hyperlink ref="F336" r:id="rId37"/>
    <hyperlink ref="F342" r:id="rId38"/>
    <hyperlink ref="F346" r:id="rId39"/>
    <hyperlink ref="F348" r:id="rId40"/>
    <hyperlink ref="F352" r:id="rId41"/>
    <hyperlink ref="F367" r:id="rId42"/>
    <hyperlink ref="F374" r:id="rId43"/>
    <hyperlink ref="F384" r:id="rId44"/>
    <hyperlink ref="F391" r:id="rId45"/>
    <hyperlink ref="F399" r:id="rId46"/>
    <hyperlink ref="F403" r:id="rId47"/>
    <hyperlink ref="F408" r:id="rId48"/>
    <hyperlink ref="F410" r:id="rId4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5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129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3704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ROUND(J94,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ROUND((SUM(BE94:BE550)),  2)</f>
        <v>0</v>
      </c>
      <c r="G35" s="36"/>
      <c r="H35" s="36"/>
      <c r="I35" s="126">
        <v>0.21</v>
      </c>
      <c r="J35" s="125">
        <f>ROUND(((SUM(BE94:BE550))*I35),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ROUND((SUM(BF94:BF550)),  2)</f>
        <v>0</v>
      </c>
      <c r="G36" s="36"/>
      <c r="H36" s="36"/>
      <c r="I36" s="126">
        <v>0.15</v>
      </c>
      <c r="J36" s="125">
        <f>ROUND(((SUM(BF94:BF550))*I36),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ROUND((SUM(BG94:BG550)),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ROUND((SUM(BH94:BH550)),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ROUND((SUM(BI94:BI550)),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IO01.011 - Stoka D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J94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J95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J96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254</v>
      </c>
      <c r="E66" s="150"/>
      <c r="F66" s="150"/>
      <c r="G66" s="150"/>
      <c r="H66" s="150"/>
      <c r="I66" s="150"/>
      <c r="J66" s="151">
        <f>J367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256</v>
      </c>
      <c r="E67" s="150"/>
      <c r="F67" s="150"/>
      <c r="G67" s="150"/>
      <c r="H67" s="150"/>
      <c r="I67" s="150"/>
      <c r="J67" s="151">
        <f>J380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1773</v>
      </c>
      <c r="E68" s="150"/>
      <c r="F68" s="150"/>
      <c r="G68" s="150"/>
      <c r="H68" s="150"/>
      <c r="I68" s="150"/>
      <c r="J68" s="151">
        <f>J408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1606</v>
      </c>
      <c r="E69" s="150"/>
      <c r="F69" s="150"/>
      <c r="G69" s="150"/>
      <c r="H69" s="150"/>
      <c r="I69" s="150"/>
      <c r="J69" s="151">
        <f>J457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2009</v>
      </c>
      <c r="E70" s="150"/>
      <c r="F70" s="150"/>
      <c r="G70" s="150"/>
      <c r="H70" s="150"/>
      <c r="I70" s="150"/>
      <c r="J70" s="151">
        <f>J514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2010</v>
      </c>
      <c r="E71" s="150"/>
      <c r="F71" s="150"/>
      <c r="G71" s="150"/>
      <c r="H71" s="150"/>
      <c r="I71" s="150"/>
      <c r="J71" s="151">
        <f>J541</f>
        <v>0</v>
      </c>
      <c r="K71" s="99"/>
      <c r="L71" s="152"/>
    </row>
    <row r="72" spans="1:31" s="10" customFormat="1" ht="19.899999999999999" customHeight="1">
      <c r="B72" s="148"/>
      <c r="C72" s="99"/>
      <c r="D72" s="149" t="s">
        <v>259</v>
      </c>
      <c r="E72" s="150"/>
      <c r="F72" s="150"/>
      <c r="G72" s="150"/>
      <c r="H72" s="150"/>
      <c r="I72" s="150"/>
      <c r="J72" s="151">
        <f>J546</f>
        <v>0</v>
      </c>
      <c r="K72" s="99"/>
      <c r="L72" s="152"/>
    </row>
    <row r="73" spans="1:31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31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4.95" customHeight="1">
      <c r="A79" s="36"/>
      <c r="B79" s="37"/>
      <c r="C79" s="25" t="s">
        <v>275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03" t="str">
        <f>E7</f>
        <v>Kanalizace a ČOV Želeč</v>
      </c>
      <c r="F82" s="404"/>
      <c r="G82" s="404"/>
      <c r="H82" s="404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244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2" customFormat="1" ht="16.5" customHeight="1">
      <c r="A84" s="36"/>
      <c r="B84" s="37"/>
      <c r="C84" s="38"/>
      <c r="D84" s="38"/>
      <c r="E84" s="403" t="s">
        <v>2395</v>
      </c>
      <c r="F84" s="405"/>
      <c r="G84" s="405"/>
      <c r="H84" s="405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2" customFormat="1" ht="12" customHeight="1">
      <c r="A85" s="36"/>
      <c r="B85" s="37"/>
      <c r="C85" s="31" t="s">
        <v>246</v>
      </c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6.5" customHeight="1">
      <c r="A86" s="36"/>
      <c r="B86" s="37"/>
      <c r="C86" s="38"/>
      <c r="D86" s="38"/>
      <c r="E86" s="377" t="str">
        <f>E11</f>
        <v>IO01.011 - Stoka D</v>
      </c>
      <c r="F86" s="405"/>
      <c r="G86" s="405"/>
      <c r="H86" s="405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2" customHeight="1">
      <c r="A88" s="36"/>
      <c r="B88" s="37"/>
      <c r="C88" s="31" t="s">
        <v>21</v>
      </c>
      <c r="D88" s="38"/>
      <c r="E88" s="38"/>
      <c r="F88" s="29" t="str">
        <f>F14</f>
        <v>Želeč</v>
      </c>
      <c r="G88" s="38"/>
      <c r="H88" s="38"/>
      <c r="I88" s="31" t="s">
        <v>23</v>
      </c>
      <c r="J88" s="61" t="str">
        <f>IF(J14="","",J14)</f>
        <v>23. 6. 2021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5.2" customHeight="1">
      <c r="A90" s="36"/>
      <c r="B90" s="37"/>
      <c r="C90" s="31" t="s">
        <v>25</v>
      </c>
      <c r="D90" s="38"/>
      <c r="E90" s="38"/>
      <c r="F90" s="29" t="str">
        <f>E17</f>
        <v xml:space="preserve"> </v>
      </c>
      <c r="G90" s="38"/>
      <c r="H90" s="38"/>
      <c r="I90" s="31" t="s">
        <v>31</v>
      </c>
      <c r="J90" s="34" t="str">
        <f>E23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29</v>
      </c>
      <c r="D91" s="38"/>
      <c r="E91" s="38"/>
      <c r="F91" s="29" t="str">
        <f>IF(E20="","",E20)</f>
        <v>Vyplň údaj</v>
      </c>
      <c r="G91" s="38"/>
      <c r="H91" s="38"/>
      <c r="I91" s="31" t="s">
        <v>33</v>
      </c>
      <c r="J91" s="34" t="str">
        <f>E26</f>
        <v xml:space="preserve"> </v>
      </c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0.35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11" customFormat="1" ht="29.25" customHeight="1">
      <c r="A93" s="153"/>
      <c r="B93" s="154"/>
      <c r="C93" s="155" t="s">
        <v>276</v>
      </c>
      <c r="D93" s="156" t="s">
        <v>55</v>
      </c>
      <c r="E93" s="156" t="s">
        <v>51</v>
      </c>
      <c r="F93" s="156" t="s">
        <v>52</v>
      </c>
      <c r="G93" s="156" t="s">
        <v>277</v>
      </c>
      <c r="H93" s="156" t="s">
        <v>278</v>
      </c>
      <c r="I93" s="156" t="s">
        <v>279</v>
      </c>
      <c r="J93" s="156" t="s">
        <v>250</v>
      </c>
      <c r="K93" s="157" t="s">
        <v>280</v>
      </c>
      <c r="L93" s="158"/>
      <c r="M93" s="70" t="s">
        <v>19</v>
      </c>
      <c r="N93" s="71" t="s">
        <v>40</v>
      </c>
      <c r="O93" s="71" t="s">
        <v>281</v>
      </c>
      <c r="P93" s="71" t="s">
        <v>282</v>
      </c>
      <c r="Q93" s="71" t="s">
        <v>283</v>
      </c>
      <c r="R93" s="71" t="s">
        <v>284</v>
      </c>
      <c r="S93" s="71" t="s">
        <v>285</v>
      </c>
      <c r="T93" s="72" t="s">
        <v>286</v>
      </c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</row>
    <row r="94" spans="1:63" s="2" customFormat="1" ht="22.9" customHeight="1">
      <c r="A94" s="36"/>
      <c r="B94" s="37"/>
      <c r="C94" s="77" t="s">
        <v>287</v>
      </c>
      <c r="D94" s="38"/>
      <c r="E94" s="38"/>
      <c r="F94" s="38"/>
      <c r="G94" s="38"/>
      <c r="H94" s="38"/>
      <c r="I94" s="38"/>
      <c r="J94" s="159">
        <f>BK94</f>
        <v>0</v>
      </c>
      <c r="K94" s="38"/>
      <c r="L94" s="41"/>
      <c r="M94" s="73"/>
      <c r="N94" s="160"/>
      <c r="O94" s="74"/>
      <c r="P94" s="161">
        <f>P95</f>
        <v>0</v>
      </c>
      <c r="Q94" s="74"/>
      <c r="R94" s="161">
        <f>R95</f>
        <v>201.81793642983996</v>
      </c>
      <c r="S94" s="74"/>
      <c r="T94" s="162">
        <f>T95</f>
        <v>568.66745000000003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69</v>
      </c>
      <c r="AU94" s="19" t="s">
        <v>251</v>
      </c>
      <c r="BK94" s="163">
        <f>BK95</f>
        <v>0</v>
      </c>
    </row>
    <row r="95" spans="1:63" s="12" customFormat="1" ht="25.9" customHeight="1">
      <c r="B95" s="164"/>
      <c r="C95" s="165"/>
      <c r="D95" s="166" t="s">
        <v>69</v>
      </c>
      <c r="E95" s="167" t="s">
        <v>288</v>
      </c>
      <c r="F95" s="167" t="s">
        <v>2011</v>
      </c>
      <c r="G95" s="165"/>
      <c r="H95" s="165"/>
      <c r="I95" s="168"/>
      <c r="J95" s="169">
        <f>BK95</f>
        <v>0</v>
      </c>
      <c r="K95" s="165"/>
      <c r="L95" s="170"/>
      <c r="M95" s="171"/>
      <c r="N95" s="172"/>
      <c r="O95" s="172"/>
      <c r="P95" s="173">
        <f>P96+P367+P380+P408+P457+P514+P541+P546</f>
        <v>0</v>
      </c>
      <c r="Q95" s="172"/>
      <c r="R95" s="173">
        <f>R96+R367+R380+R408+R457+R514+R541+R546</f>
        <v>201.81793642983996</v>
      </c>
      <c r="S95" s="172"/>
      <c r="T95" s="174">
        <f>T96+T367+T380+T408+T457+T514+T541+T546</f>
        <v>568.66745000000003</v>
      </c>
      <c r="AR95" s="175" t="s">
        <v>77</v>
      </c>
      <c r="AT95" s="176" t="s">
        <v>69</v>
      </c>
      <c r="AU95" s="176" t="s">
        <v>70</v>
      </c>
      <c r="AY95" s="175" t="s">
        <v>290</v>
      </c>
      <c r="BK95" s="177">
        <f>BK96+BK367+BK380+BK408+BK457+BK514+BK541+BK546</f>
        <v>0</v>
      </c>
    </row>
    <row r="96" spans="1:63" s="12" customFormat="1" ht="22.9" customHeight="1">
      <c r="B96" s="164"/>
      <c r="C96" s="165"/>
      <c r="D96" s="166" t="s">
        <v>69</v>
      </c>
      <c r="E96" s="178" t="s">
        <v>77</v>
      </c>
      <c r="F96" s="178" t="s">
        <v>291</v>
      </c>
      <c r="G96" s="165"/>
      <c r="H96" s="165"/>
      <c r="I96" s="168"/>
      <c r="J96" s="179">
        <f>BK96</f>
        <v>0</v>
      </c>
      <c r="K96" s="165"/>
      <c r="L96" s="170"/>
      <c r="M96" s="171"/>
      <c r="N96" s="172"/>
      <c r="O96" s="172"/>
      <c r="P96" s="173">
        <f>SUM(P97:P366)</f>
        <v>0</v>
      </c>
      <c r="Q96" s="172"/>
      <c r="R96" s="173">
        <f>SUM(R97:R366)</f>
        <v>5.2704463418400005</v>
      </c>
      <c r="S96" s="172"/>
      <c r="T96" s="174">
        <f>SUM(T97:T366)</f>
        <v>568.66745000000003</v>
      </c>
      <c r="AR96" s="175" t="s">
        <v>77</v>
      </c>
      <c r="AT96" s="176" t="s">
        <v>69</v>
      </c>
      <c r="AU96" s="176" t="s">
        <v>77</v>
      </c>
      <c r="AY96" s="175" t="s">
        <v>290</v>
      </c>
      <c r="BK96" s="177">
        <f>SUM(BK97:BK366)</f>
        <v>0</v>
      </c>
    </row>
    <row r="97" spans="1:65" s="2" customFormat="1" ht="33" customHeight="1">
      <c r="A97" s="36"/>
      <c r="B97" s="37"/>
      <c r="C97" s="180" t="s">
        <v>77</v>
      </c>
      <c r="D97" s="180" t="s">
        <v>292</v>
      </c>
      <c r="E97" s="181" t="s">
        <v>2397</v>
      </c>
      <c r="F97" s="182" t="s">
        <v>2398</v>
      </c>
      <c r="G97" s="183" t="s">
        <v>341</v>
      </c>
      <c r="H97" s="184">
        <v>37.590000000000003</v>
      </c>
      <c r="I97" s="185"/>
      <c r="J97" s="186">
        <f>ROUND(I97*H97,2)</f>
        <v>0</v>
      </c>
      <c r="K97" s="182" t="s">
        <v>296</v>
      </c>
      <c r="L97" s="41"/>
      <c r="M97" s="187" t="s">
        <v>19</v>
      </c>
      <c r="N97" s="188" t="s">
        <v>41</v>
      </c>
      <c r="O97" s="66"/>
      <c r="P97" s="189">
        <f>O97*H97</f>
        <v>0</v>
      </c>
      <c r="Q97" s="189">
        <v>0</v>
      </c>
      <c r="R97" s="189">
        <f>Q97*H97</f>
        <v>0</v>
      </c>
      <c r="S97" s="189">
        <v>0.29499999999999998</v>
      </c>
      <c r="T97" s="190">
        <f>S97*H97</f>
        <v>11.08905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297</v>
      </c>
      <c r="AT97" s="191" t="s">
        <v>292</v>
      </c>
      <c r="AU97" s="191" t="s">
        <v>79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3705</v>
      </c>
    </row>
    <row r="98" spans="1:65" s="2" customFormat="1" ht="11.25">
      <c r="A98" s="36"/>
      <c r="B98" s="37"/>
      <c r="C98" s="38"/>
      <c r="D98" s="193" t="s">
        <v>299</v>
      </c>
      <c r="E98" s="38"/>
      <c r="F98" s="194" t="s">
        <v>2400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299</v>
      </c>
      <c r="AU98" s="19" t="s">
        <v>79</v>
      </c>
    </row>
    <row r="99" spans="1:65" s="14" customFormat="1" ht="11.25">
      <c r="B99" s="209"/>
      <c r="C99" s="210"/>
      <c r="D99" s="200" t="s">
        <v>301</v>
      </c>
      <c r="E99" s="211" t="s">
        <v>19</v>
      </c>
      <c r="F99" s="212" t="s">
        <v>3706</v>
      </c>
      <c r="G99" s="210"/>
      <c r="H99" s="213">
        <v>37.590000000000003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301</v>
      </c>
      <c r="AU99" s="219" t="s">
        <v>79</v>
      </c>
      <c r="AV99" s="14" t="s">
        <v>79</v>
      </c>
      <c r="AW99" s="14" t="s">
        <v>32</v>
      </c>
      <c r="AX99" s="14" t="s">
        <v>70</v>
      </c>
      <c r="AY99" s="219" t="s">
        <v>290</v>
      </c>
    </row>
    <row r="100" spans="1:65" s="15" customFormat="1" ht="11.25">
      <c r="B100" s="220"/>
      <c r="C100" s="221"/>
      <c r="D100" s="200" t="s">
        <v>301</v>
      </c>
      <c r="E100" s="222" t="s">
        <v>19</v>
      </c>
      <c r="F100" s="223" t="s">
        <v>304</v>
      </c>
      <c r="G100" s="221"/>
      <c r="H100" s="224">
        <v>37.590000000000003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301</v>
      </c>
      <c r="AU100" s="230" t="s">
        <v>79</v>
      </c>
      <c r="AV100" s="15" t="s">
        <v>297</v>
      </c>
      <c r="AW100" s="15" t="s">
        <v>32</v>
      </c>
      <c r="AX100" s="15" t="s">
        <v>77</v>
      </c>
      <c r="AY100" s="230" t="s">
        <v>290</v>
      </c>
    </row>
    <row r="101" spans="1:65" s="2" customFormat="1" ht="44.25" customHeight="1">
      <c r="A101" s="36"/>
      <c r="B101" s="37"/>
      <c r="C101" s="180" t="s">
        <v>79</v>
      </c>
      <c r="D101" s="180" t="s">
        <v>292</v>
      </c>
      <c r="E101" s="181" t="s">
        <v>2402</v>
      </c>
      <c r="F101" s="182" t="s">
        <v>2403</v>
      </c>
      <c r="G101" s="183" t="s">
        <v>341</v>
      </c>
      <c r="H101" s="184">
        <v>503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0.32</v>
      </c>
      <c r="T101" s="190">
        <f>S101*H101</f>
        <v>160.96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3707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2405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14" customFormat="1" ht="22.5">
      <c r="B103" s="209"/>
      <c r="C103" s="210"/>
      <c r="D103" s="200" t="s">
        <v>301</v>
      </c>
      <c r="E103" s="211" t="s">
        <v>19</v>
      </c>
      <c r="F103" s="212" t="s">
        <v>3708</v>
      </c>
      <c r="G103" s="210"/>
      <c r="H103" s="213">
        <v>503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503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37.9" customHeight="1">
      <c r="A105" s="36"/>
      <c r="B105" s="37"/>
      <c r="C105" s="180" t="s">
        <v>171</v>
      </c>
      <c r="D105" s="180" t="s">
        <v>292</v>
      </c>
      <c r="E105" s="181" t="s">
        <v>2407</v>
      </c>
      <c r="F105" s="182" t="s">
        <v>2408</v>
      </c>
      <c r="G105" s="183" t="s">
        <v>341</v>
      </c>
      <c r="H105" s="184">
        <v>22.66</v>
      </c>
      <c r="I105" s="185"/>
      <c r="J105" s="186">
        <f>ROUND(I105*H105,2)</f>
        <v>0</v>
      </c>
      <c r="K105" s="182" t="s">
        <v>296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0.28999999999999998</v>
      </c>
      <c r="T105" s="190">
        <f>S105*H105</f>
        <v>6.5713999999999997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297</v>
      </c>
      <c r="AT105" s="191" t="s">
        <v>292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3709</v>
      </c>
    </row>
    <row r="106" spans="1:65" s="2" customFormat="1" ht="11.25">
      <c r="A106" s="36"/>
      <c r="B106" s="37"/>
      <c r="C106" s="38"/>
      <c r="D106" s="193" t="s">
        <v>299</v>
      </c>
      <c r="E106" s="38"/>
      <c r="F106" s="194" t="s">
        <v>2410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299</v>
      </c>
      <c r="AU106" s="19" t="s">
        <v>79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3710</v>
      </c>
      <c r="G107" s="210"/>
      <c r="H107" s="213">
        <v>19.690000000000001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4" customFormat="1" ht="11.25">
      <c r="B108" s="209"/>
      <c r="C108" s="210"/>
      <c r="D108" s="200" t="s">
        <v>301</v>
      </c>
      <c r="E108" s="211" t="s">
        <v>19</v>
      </c>
      <c r="F108" s="212" t="s">
        <v>3711</v>
      </c>
      <c r="G108" s="210"/>
      <c r="H108" s="213">
        <v>2.97</v>
      </c>
      <c r="I108" s="214"/>
      <c r="J108" s="210"/>
      <c r="K108" s="210"/>
      <c r="L108" s="215"/>
      <c r="M108" s="216"/>
      <c r="N108" s="217"/>
      <c r="O108" s="217"/>
      <c r="P108" s="217"/>
      <c r="Q108" s="217"/>
      <c r="R108" s="217"/>
      <c r="S108" s="217"/>
      <c r="T108" s="218"/>
      <c r="AT108" s="219" t="s">
        <v>301</v>
      </c>
      <c r="AU108" s="219" t="s">
        <v>79</v>
      </c>
      <c r="AV108" s="14" t="s">
        <v>79</v>
      </c>
      <c r="AW108" s="14" t="s">
        <v>32</v>
      </c>
      <c r="AX108" s="14" t="s">
        <v>70</v>
      </c>
      <c r="AY108" s="219" t="s">
        <v>290</v>
      </c>
    </row>
    <row r="109" spans="1:65" s="15" customFormat="1" ht="11.25">
      <c r="B109" s="220"/>
      <c r="C109" s="221"/>
      <c r="D109" s="200" t="s">
        <v>301</v>
      </c>
      <c r="E109" s="222" t="s">
        <v>19</v>
      </c>
      <c r="F109" s="223" t="s">
        <v>304</v>
      </c>
      <c r="G109" s="221"/>
      <c r="H109" s="224">
        <v>22.66</v>
      </c>
      <c r="I109" s="225"/>
      <c r="J109" s="221"/>
      <c r="K109" s="221"/>
      <c r="L109" s="226"/>
      <c r="M109" s="227"/>
      <c r="N109" s="228"/>
      <c r="O109" s="228"/>
      <c r="P109" s="228"/>
      <c r="Q109" s="228"/>
      <c r="R109" s="228"/>
      <c r="S109" s="228"/>
      <c r="T109" s="229"/>
      <c r="AT109" s="230" t="s">
        <v>301</v>
      </c>
      <c r="AU109" s="230" t="s">
        <v>79</v>
      </c>
      <c r="AV109" s="15" t="s">
        <v>297</v>
      </c>
      <c r="AW109" s="15" t="s">
        <v>32</v>
      </c>
      <c r="AX109" s="15" t="s">
        <v>77</v>
      </c>
      <c r="AY109" s="230" t="s">
        <v>290</v>
      </c>
    </row>
    <row r="110" spans="1:65" s="2" customFormat="1" ht="37.9" customHeight="1">
      <c r="A110" s="36"/>
      <c r="B110" s="37"/>
      <c r="C110" s="180" t="s">
        <v>297</v>
      </c>
      <c r="D110" s="180" t="s">
        <v>292</v>
      </c>
      <c r="E110" s="181" t="s">
        <v>2413</v>
      </c>
      <c r="F110" s="182" t="s">
        <v>2414</v>
      </c>
      <c r="G110" s="183" t="s">
        <v>341</v>
      </c>
      <c r="H110" s="184">
        <v>273</v>
      </c>
      <c r="I110" s="185"/>
      <c r="J110" s="186">
        <f>ROUND(I110*H110,2)</f>
        <v>0</v>
      </c>
      <c r="K110" s="182" t="s">
        <v>296</v>
      </c>
      <c r="L110" s="41"/>
      <c r="M110" s="187" t="s">
        <v>19</v>
      </c>
      <c r="N110" s="188" t="s">
        <v>41</v>
      </c>
      <c r="O110" s="66"/>
      <c r="P110" s="189">
        <f>O110*H110</f>
        <v>0</v>
      </c>
      <c r="Q110" s="189">
        <v>0</v>
      </c>
      <c r="R110" s="189">
        <f>Q110*H110</f>
        <v>0</v>
      </c>
      <c r="S110" s="189">
        <v>0.57999999999999996</v>
      </c>
      <c r="T110" s="190">
        <f>S110*H110</f>
        <v>158.33999999999997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297</v>
      </c>
      <c r="AT110" s="191" t="s">
        <v>292</v>
      </c>
      <c r="AU110" s="191" t="s">
        <v>79</v>
      </c>
      <c r="AY110" s="19" t="s">
        <v>290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9" t="s">
        <v>77</v>
      </c>
      <c r="BK110" s="192">
        <f>ROUND(I110*H110,2)</f>
        <v>0</v>
      </c>
      <c r="BL110" s="19" t="s">
        <v>297</v>
      </c>
      <c r="BM110" s="191" t="s">
        <v>3712</v>
      </c>
    </row>
    <row r="111" spans="1:65" s="2" customFormat="1" ht="11.25">
      <c r="A111" s="36"/>
      <c r="B111" s="37"/>
      <c r="C111" s="38"/>
      <c r="D111" s="193" t="s">
        <v>299</v>
      </c>
      <c r="E111" s="38"/>
      <c r="F111" s="194" t="s">
        <v>2416</v>
      </c>
      <c r="G111" s="38"/>
      <c r="H111" s="38"/>
      <c r="I111" s="195"/>
      <c r="J111" s="38"/>
      <c r="K111" s="38"/>
      <c r="L111" s="41"/>
      <c r="M111" s="196"/>
      <c r="N111" s="197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299</v>
      </c>
      <c r="AU111" s="19" t="s">
        <v>79</v>
      </c>
    </row>
    <row r="112" spans="1:65" s="14" customFormat="1" ht="11.25">
      <c r="B112" s="209"/>
      <c r="C112" s="210"/>
      <c r="D112" s="200" t="s">
        <v>301</v>
      </c>
      <c r="E112" s="211" t="s">
        <v>19</v>
      </c>
      <c r="F112" s="212" t="s">
        <v>3713</v>
      </c>
      <c r="G112" s="210"/>
      <c r="H112" s="213">
        <v>273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301</v>
      </c>
      <c r="AU112" s="219" t="s">
        <v>79</v>
      </c>
      <c r="AV112" s="14" t="s">
        <v>79</v>
      </c>
      <c r="AW112" s="14" t="s">
        <v>32</v>
      </c>
      <c r="AX112" s="14" t="s">
        <v>70</v>
      </c>
      <c r="AY112" s="219" t="s">
        <v>290</v>
      </c>
    </row>
    <row r="113" spans="1:65" s="15" customFormat="1" ht="11.25">
      <c r="B113" s="220"/>
      <c r="C113" s="221"/>
      <c r="D113" s="200" t="s">
        <v>301</v>
      </c>
      <c r="E113" s="222" t="s">
        <v>19</v>
      </c>
      <c r="F113" s="223" t="s">
        <v>304</v>
      </c>
      <c r="G113" s="221"/>
      <c r="H113" s="224">
        <v>273</v>
      </c>
      <c r="I113" s="225"/>
      <c r="J113" s="221"/>
      <c r="K113" s="221"/>
      <c r="L113" s="226"/>
      <c r="M113" s="227"/>
      <c r="N113" s="228"/>
      <c r="O113" s="228"/>
      <c r="P113" s="228"/>
      <c r="Q113" s="228"/>
      <c r="R113" s="228"/>
      <c r="S113" s="228"/>
      <c r="T113" s="229"/>
      <c r="AT113" s="230" t="s">
        <v>301</v>
      </c>
      <c r="AU113" s="230" t="s">
        <v>79</v>
      </c>
      <c r="AV113" s="15" t="s">
        <v>297</v>
      </c>
      <c r="AW113" s="15" t="s">
        <v>32</v>
      </c>
      <c r="AX113" s="15" t="s">
        <v>77</v>
      </c>
      <c r="AY113" s="230" t="s">
        <v>290</v>
      </c>
    </row>
    <row r="114" spans="1:65" s="2" customFormat="1" ht="37.9" customHeight="1">
      <c r="A114" s="36"/>
      <c r="B114" s="37"/>
      <c r="C114" s="180" t="s">
        <v>330</v>
      </c>
      <c r="D114" s="180" t="s">
        <v>292</v>
      </c>
      <c r="E114" s="181" t="s">
        <v>2419</v>
      </c>
      <c r="F114" s="182" t="s">
        <v>2420</v>
      </c>
      <c r="G114" s="183" t="s">
        <v>341</v>
      </c>
      <c r="H114" s="184">
        <v>174.4</v>
      </c>
      <c r="I114" s="185"/>
      <c r="J114" s="186">
        <f>ROUND(I114*H114,2)</f>
        <v>0</v>
      </c>
      <c r="K114" s="182" t="s">
        <v>296</v>
      </c>
      <c r="L114" s="41"/>
      <c r="M114" s="187" t="s">
        <v>19</v>
      </c>
      <c r="N114" s="188" t="s">
        <v>41</v>
      </c>
      <c r="O114" s="66"/>
      <c r="P114" s="189">
        <f>O114*H114</f>
        <v>0</v>
      </c>
      <c r="Q114" s="189">
        <v>0</v>
      </c>
      <c r="R114" s="189">
        <f>Q114*H114</f>
        <v>0</v>
      </c>
      <c r="S114" s="189">
        <v>0.75</v>
      </c>
      <c r="T114" s="190">
        <f>S114*H114</f>
        <v>130.80000000000001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297</v>
      </c>
      <c r="AT114" s="191" t="s">
        <v>292</v>
      </c>
      <c r="AU114" s="191" t="s">
        <v>79</v>
      </c>
      <c r="AY114" s="19" t="s">
        <v>290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77</v>
      </c>
      <c r="BK114" s="192">
        <f>ROUND(I114*H114,2)</f>
        <v>0</v>
      </c>
      <c r="BL114" s="19" t="s">
        <v>297</v>
      </c>
      <c r="BM114" s="191" t="s">
        <v>3714</v>
      </c>
    </row>
    <row r="115" spans="1:65" s="2" customFormat="1" ht="11.25">
      <c r="A115" s="36"/>
      <c r="B115" s="37"/>
      <c r="C115" s="38"/>
      <c r="D115" s="193" t="s">
        <v>299</v>
      </c>
      <c r="E115" s="38"/>
      <c r="F115" s="194" t="s">
        <v>2422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299</v>
      </c>
      <c r="AU115" s="19" t="s">
        <v>79</v>
      </c>
    </row>
    <row r="116" spans="1:65" s="14" customFormat="1" ht="11.25">
      <c r="B116" s="209"/>
      <c r="C116" s="210"/>
      <c r="D116" s="200" t="s">
        <v>301</v>
      </c>
      <c r="E116" s="211" t="s">
        <v>19</v>
      </c>
      <c r="F116" s="212" t="s">
        <v>3715</v>
      </c>
      <c r="G116" s="210"/>
      <c r="H116" s="213">
        <v>174.4</v>
      </c>
      <c r="I116" s="214"/>
      <c r="J116" s="210"/>
      <c r="K116" s="210"/>
      <c r="L116" s="215"/>
      <c r="M116" s="216"/>
      <c r="N116" s="217"/>
      <c r="O116" s="217"/>
      <c r="P116" s="217"/>
      <c r="Q116" s="217"/>
      <c r="R116" s="217"/>
      <c r="S116" s="217"/>
      <c r="T116" s="218"/>
      <c r="AT116" s="219" t="s">
        <v>301</v>
      </c>
      <c r="AU116" s="219" t="s">
        <v>79</v>
      </c>
      <c r="AV116" s="14" t="s">
        <v>79</v>
      </c>
      <c r="AW116" s="14" t="s">
        <v>32</v>
      </c>
      <c r="AX116" s="14" t="s">
        <v>70</v>
      </c>
      <c r="AY116" s="219" t="s">
        <v>290</v>
      </c>
    </row>
    <row r="117" spans="1:65" s="15" customFormat="1" ht="11.25">
      <c r="B117" s="220"/>
      <c r="C117" s="221"/>
      <c r="D117" s="200" t="s">
        <v>301</v>
      </c>
      <c r="E117" s="222" t="s">
        <v>19</v>
      </c>
      <c r="F117" s="223" t="s">
        <v>304</v>
      </c>
      <c r="G117" s="221"/>
      <c r="H117" s="224">
        <v>174.4</v>
      </c>
      <c r="I117" s="225"/>
      <c r="J117" s="221"/>
      <c r="K117" s="221"/>
      <c r="L117" s="226"/>
      <c r="M117" s="227"/>
      <c r="N117" s="228"/>
      <c r="O117" s="228"/>
      <c r="P117" s="228"/>
      <c r="Q117" s="228"/>
      <c r="R117" s="228"/>
      <c r="S117" s="228"/>
      <c r="T117" s="229"/>
      <c r="AT117" s="230" t="s">
        <v>301</v>
      </c>
      <c r="AU117" s="230" t="s">
        <v>79</v>
      </c>
      <c r="AV117" s="15" t="s">
        <v>297</v>
      </c>
      <c r="AW117" s="15" t="s">
        <v>32</v>
      </c>
      <c r="AX117" s="15" t="s">
        <v>77</v>
      </c>
      <c r="AY117" s="230" t="s">
        <v>290</v>
      </c>
    </row>
    <row r="118" spans="1:65" s="2" customFormat="1" ht="33" customHeight="1">
      <c r="A118" s="36"/>
      <c r="B118" s="37"/>
      <c r="C118" s="180" t="s">
        <v>338</v>
      </c>
      <c r="D118" s="180" t="s">
        <v>292</v>
      </c>
      <c r="E118" s="181" t="s">
        <v>2012</v>
      </c>
      <c r="F118" s="182" t="s">
        <v>2013</v>
      </c>
      <c r="G118" s="183" t="s">
        <v>341</v>
      </c>
      <c r="H118" s="184">
        <v>174.4</v>
      </c>
      <c r="I118" s="185"/>
      <c r="J118" s="186">
        <f>ROUND(I118*H118,2)</f>
        <v>0</v>
      </c>
      <c r="K118" s="182" t="s">
        <v>296</v>
      </c>
      <c r="L118" s="41"/>
      <c r="M118" s="187" t="s">
        <v>19</v>
      </c>
      <c r="N118" s="188" t="s">
        <v>41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0.22</v>
      </c>
      <c r="T118" s="190">
        <f>S118*H118</f>
        <v>38.368000000000002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297</v>
      </c>
      <c r="AT118" s="191" t="s">
        <v>292</v>
      </c>
      <c r="AU118" s="191" t="s">
        <v>79</v>
      </c>
      <c r="AY118" s="19" t="s">
        <v>290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77</v>
      </c>
      <c r="BK118" s="192">
        <f>ROUND(I118*H118,2)</f>
        <v>0</v>
      </c>
      <c r="BL118" s="19" t="s">
        <v>297</v>
      </c>
      <c r="BM118" s="191" t="s">
        <v>3716</v>
      </c>
    </row>
    <row r="119" spans="1:65" s="2" customFormat="1" ht="11.25">
      <c r="A119" s="36"/>
      <c r="B119" s="37"/>
      <c r="C119" s="38"/>
      <c r="D119" s="193" t="s">
        <v>299</v>
      </c>
      <c r="E119" s="38"/>
      <c r="F119" s="194" t="s">
        <v>2015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299</v>
      </c>
      <c r="AU119" s="19" t="s">
        <v>79</v>
      </c>
    </row>
    <row r="120" spans="1:65" s="14" customFormat="1" ht="11.25">
      <c r="B120" s="209"/>
      <c r="C120" s="210"/>
      <c r="D120" s="200" t="s">
        <v>301</v>
      </c>
      <c r="E120" s="211" t="s">
        <v>19</v>
      </c>
      <c r="F120" s="212" t="s">
        <v>3715</v>
      </c>
      <c r="G120" s="210"/>
      <c r="H120" s="213">
        <v>174.4</v>
      </c>
      <c r="I120" s="214"/>
      <c r="J120" s="210"/>
      <c r="K120" s="210"/>
      <c r="L120" s="215"/>
      <c r="M120" s="216"/>
      <c r="N120" s="217"/>
      <c r="O120" s="217"/>
      <c r="P120" s="217"/>
      <c r="Q120" s="217"/>
      <c r="R120" s="217"/>
      <c r="S120" s="217"/>
      <c r="T120" s="218"/>
      <c r="AT120" s="219" t="s">
        <v>301</v>
      </c>
      <c r="AU120" s="219" t="s">
        <v>79</v>
      </c>
      <c r="AV120" s="14" t="s">
        <v>79</v>
      </c>
      <c r="AW120" s="14" t="s">
        <v>32</v>
      </c>
      <c r="AX120" s="14" t="s">
        <v>70</v>
      </c>
      <c r="AY120" s="219" t="s">
        <v>290</v>
      </c>
    </row>
    <row r="121" spans="1:65" s="15" customFormat="1" ht="11.25">
      <c r="B121" s="220"/>
      <c r="C121" s="221"/>
      <c r="D121" s="200" t="s">
        <v>301</v>
      </c>
      <c r="E121" s="222" t="s">
        <v>19</v>
      </c>
      <c r="F121" s="223" t="s">
        <v>304</v>
      </c>
      <c r="G121" s="221"/>
      <c r="H121" s="224">
        <v>174.4</v>
      </c>
      <c r="I121" s="225"/>
      <c r="J121" s="221"/>
      <c r="K121" s="221"/>
      <c r="L121" s="226"/>
      <c r="M121" s="227"/>
      <c r="N121" s="228"/>
      <c r="O121" s="228"/>
      <c r="P121" s="228"/>
      <c r="Q121" s="228"/>
      <c r="R121" s="228"/>
      <c r="S121" s="228"/>
      <c r="T121" s="229"/>
      <c r="AT121" s="230" t="s">
        <v>301</v>
      </c>
      <c r="AU121" s="230" t="s">
        <v>79</v>
      </c>
      <c r="AV121" s="15" t="s">
        <v>297</v>
      </c>
      <c r="AW121" s="15" t="s">
        <v>32</v>
      </c>
      <c r="AX121" s="15" t="s">
        <v>77</v>
      </c>
      <c r="AY121" s="230" t="s">
        <v>290</v>
      </c>
    </row>
    <row r="122" spans="1:65" s="2" customFormat="1" ht="24.2" customHeight="1">
      <c r="A122" s="36"/>
      <c r="B122" s="37"/>
      <c r="C122" s="180" t="s">
        <v>354</v>
      </c>
      <c r="D122" s="180" t="s">
        <v>292</v>
      </c>
      <c r="E122" s="181" t="s">
        <v>2017</v>
      </c>
      <c r="F122" s="182" t="s">
        <v>2018</v>
      </c>
      <c r="G122" s="183" t="s">
        <v>341</v>
      </c>
      <c r="H122" s="184">
        <v>318.39999999999998</v>
      </c>
      <c r="I122" s="185"/>
      <c r="J122" s="186">
        <f>ROUND(I122*H122,2)</f>
        <v>0</v>
      </c>
      <c r="K122" s="182" t="s">
        <v>296</v>
      </c>
      <c r="L122" s="41"/>
      <c r="M122" s="187" t="s">
        <v>19</v>
      </c>
      <c r="N122" s="188" t="s">
        <v>41</v>
      </c>
      <c r="O122" s="66"/>
      <c r="P122" s="189">
        <f>O122*H122</f>
        <v>0</v>
      </c>
      <c r="Q122" s="189">
        <v>4.795E-5</v>
      </c>
      <c r="R122" s="189">
        <f>Q122*H122</f>
        <v>1.5267279999999999E-2</v>
      </c>
      <c r="S122" s="189">
        <v>0.115</v>
      </c>
      <c r="T122" s="190">
        <f>S122*H122</f>
        <v>36.616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297</v>
      </c>
      <c r="AT122" s="191" t="s">
        <v>292</v>
      </c>
      <c r="AU122" s="191" t="s">
        <v>79</v>
      </c>
      <c r="AY122" s="19" t="s">
        <v>290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77</v>
      </c>
      <c r="BK122" s="192">
        <f>ROUND(I122*H122,2)</f>
        <v>0</v>
      </c>
      <c r="BL122" s="19" t="s">
        <v>297</v>
      </c>
      <c r="BM122" s="191" t="s">
        <v>3717</v>
      </c>
    </row>
    <row r="123" spans="1:65" s="2" customFormat="1" ht="11.25">
      <c r="A123" s="36"/>
      <c r="B123" s="37"/>
      <c r="C123" s="38"/>
      <c r="D123" s="193" t="s">
        <v>299</v>
      </c>
      <c r="E123" s="38"/>
      <c r="F123" s="194" t="s">
        <v>2020</v>
      </c>
      <c r="G123" s="38"/>
      <c r="H123" s="38"/>
      <c r="I123" s="195"/>
      <c r="J123" s="38"/>
      <c r="K123" s="38"/>
      <c r="L123" s="41"/>
      <c r="M123" s="196"/>
      <c r="N123" s="197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299</v>
      </c>
      <c r="AU123" s="19" t="s">
        <v>79</v>
      </c>
    </row>
    <row r="124" spans="1:65" s="14" customFormat="1" ht="11.25">
      <c r="B124" s="209"/>
      <c r="C124" s="210"/>
      <c r="D124" s="200" t="s">
        <v>301</v>
      </c>
      <c r="E124" s="211" t="s">
        <v>19</v>
      </c>
      <c r="F124" s="212" t="s">
        <v>3718</v>
      </c>
      <c r="G124" s="210"/>
      <c r="H124" s="213">
        <v>318.39999999999998</v>
      </c>
      <c r="I124" s="214"/>
      <c r="J124" s="210"/>
      <c r="K124" s="210"/>
      <c r="L124" s="215"/>
      <c r="M124" s="216"/>
      <c r="N124" s="217"/>
      <c r="O124" s="217"/>
      <c r="P124" s="217"/>
      <c r="Q124" s="217"/>
      <c r="R124" s="217"/>
      <c r="S124" s="217"/>
      <c r="T124" s="218"/>
      <c r="AT124" s="219" t="s">
        <v>301</v>
      </c>
      <c r="AU124" s="219" t="s">
        <v>79</v>
      </c>
      <c r="AV124" s="14" t="s">
        <v>79</v>
      </c>
      <c r="AW124" s="14" t="s">
        <v>32</v>
      </c>
      <c r="AX124" s="14" t="s">
        <v>70</v>
      </c>
      <c r="AY124" s="219" t="s">
        <v>290</v>
      </c>
    </row>
    <row r="125" spans="1:65" s="15" customFormat="1" ht="11.25">
      <c r="B125" s="220"/>
      <c r="C125" s="221"/>
      <c r="D125" s="200" t="s">
        <v>301</v>
      </c>
      <c r="E125" s="222" t="s">
        <v>19</v>
      </c>
      <c r="F125" s="223" t="s">
        <v>304</v>
      </c>
      <c r="G125" s="221"/>
      <c r="H125" s="224">
        <v>318.39999999999998</v>
      </c>
      <c r="I125" s="225"/>
      <c r="J125" s="221"/>
      <c r="K125" s="221"/>
      <c r="L125" s="226"/>
      <c r="M125" s="227"/>
      <c r="N125" s="228"/>
      <c r="O125" s="228"/>
      <c r="P125" s="228"/>
      <c r="Q125" s="228"/>
      <c r="R125" s="228"/>
      <c r="S125" s="228"/>
      <c r="T125" s="229"/>
      <c r="AT125" s="230" t="s">
        <v>301</v>
      </c>
      <c r="AU125" s="230" t="s">
        <v>79</v>
      </c>
      <c r="AV125" s="15" t="s">
        <v>297</v>
      </c>
      <c r="AW125" s="15" t="s">
        <v>32</v>
      </c>
      <c r="AX125" s="15" t="s">
        <v>77</v>
      </c>
      <c r="AY125" s="230" t="s">
        <v>290</v>
      </c>
    </row>
    <row r="126" spans="1:65" s="2" customFormat="1" ht="24.2" customHeight="1">
      <c r="A126" s="36"/>
      <c r="B126" s="37"/>
      <c r="C126" s="180" t="s">
        <v>360</v>
      </c>
      <c r="D126" s="180" t="s">
        <v>292</v>
      </c>
      <c r="E126" s="181" t="s">
        <v>3719</v>
      </c>
      <c r="F126" s="182" t="s">
        <v>3720</v>
      </c>
      <c r="G126" s="183" t="s">
        <v>295</v>
      </c>
      <c r="H126" s="184">
        <v>6</v>
      </c>
      <c r="I126" s="185"/>
      <c r="J126" s="186">
        <f>ROUND(I126*H126,2)</f>
        <v>0</v>
      </c>
      <c r="K126" s="182" t="s">
        <v>296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0.28999999999999998</v>
      </c>
      <c r="T126" s="190">
        <f>S126*H126</f>
        <v>1.7399999999999998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79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3721</v>
      </c>
    </row>
    <row r="127" spans="1:65" s="2" customFormat="1" ht="11.25">
      <c r="A127" s="36"/>
      <c r="B127" s="37"/>
      <c r="C127" s="38"/>
      <c r="D127" s="193" t="s">
        <v>299</v>
      </c>
      <c r="E127" s="38"/>
      <c r="F127" s="194" t="s">
        <v>3722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299</v>
      </c>
      <c r="AU127" s="19" t="s">
        <v>79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3723</v>
      </c>
      <c r="G128" s="210"/>
      <c r="H128" s="213">
        <v>6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5" customFormat="1" ht="11.25">
      <c r="B129" s="220"/>
      <c r="C129" s="221"/>
      <c r="D129" s="200" t="s">
        <v>301</v>
      </c>
      <c r="E129" s="222" t="s">
        <v>19</v>
      </c>
      <c r="F129" s="223" t="s">
        <v>304</v>
      </c>
      <c r="G129" s="221"/>
      <c r="H129" s="224">
        <v>6</v>
      </c>
      <c r="I129" s="225"/>
      <c r="J129" s="221"/>
      <c r="K129" s="221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301</v>
      </c>
      <c r="AU129" s="230" t="s">
        <v>79</v>
      </c>
      <c r="AV129" s="15" t="s">
        <v>297</v>
      </c>
      <c r="AW129" s="15" t="s">
        <v>32</v>
      </c>
      <c r="AX129" s="15" t="s">
        <v>77</v>
      </c>
      <c r="AY129" s="230" t="s">
        <v>290</v>
      </c>
    </row>
    <row r="130" spans="1:65" s="2" customFormat="1" ht="24.2" customHeight="1">
      <c r="A130" s="36"/>
      <c r="B130" s="37"/>
      <c r="C130" s="180" t="s">
        <v>368</v>
      </c>
      <c r="D130" s="180" t="s">
        <v>292</v>
      </c>
      <c r="E130" s="181" t="s">
        <v>2433</v>
      </c>
      <c r="F130" s="182" t="s">
        <v>2434</v>
      </c>
      <c r="G130" s="183" t="s">
        <v>295</v>
      </c>
      <c r="H130" s="184">
        <v>110</v>
      </c>
      <c r="I130" s="185"/>
      <c r="J130" s="186">
        <f>ROUND(I130*H130,2)</f>
        <v>0</v>
      </c>
      <c r="K130" s="182" t="s">
        <v>296</v>
      </c>
      <c r="L130" s="41"/>
      <c r="M130" s="187" t="s">
        <v>19</v>
      </c>
      <c r="N130" s="188" t="s">
        <v>41</v>
      </c>
      <c r="O130" s="66"/>
      <c r="P130" s="189">
        <f>O130*H130</f>
        <v>0</v>
      </c>
      <c r="Q130" s="189">
        <v>0</v>
      </c>
      <c r="R130" s="189">
        <f>Q130*H130</f>
        <v>0</v>
      </c>
      <c r="S130" s="189">
        <v>0.20499999999999999</v>
      </c>
      <c r="T130" s="190">
        <f>S130*H130</f>
        <v>22.549999999999997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297</v>
      </c>
      <c r="AT130" s="191" t="s">
        <v>292</v>
      </c>
      <c r="AU130" s="191" t="s">
        <v>79</v>
      </c>
      <c r="AY130" s="19" t="s">
        <v>290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77</v>
      </c>
      <c r="BK130" s="192">
        <f>ROUND(I130*H130,2)</f>
        <v>0</v>
      </c>
      <c r="BL130" s="19" t="s">
        <v>297</v>
      </c>
      <c r="BM130" s="191" t="s">
        <v>3724</v>
      </c>
    </row>
    <row r="131" spans="1:65" s="2" customFormat="1" ht="11.25">
      <c r="A131" s="36"/>
      <c r="B131" s="37"/>
      <c r="C131" s="38"/>
      <c r="D131" s="193" t="s">
        <v>299</v>
      </c>
      <c r="E131" s="38"/>
      <c r="F131" s="194" t="s">
        <v>2436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299</v>
      </c>
      <c r="AU131" s="19" t="s">
        <v>79</v>
      </c>
    </row>
    <row r="132" spans="1:65" s="14" customFormat="1" ht="11.25">
      <c r="B132" s="209"/>
      <c r="C132" s="210"/>
      <c r="D132" s="200" t="s">
        <v>301</v>
      </c>
      <c r="E132" s="211" t="s">
        <v>19</v>
      </c>
      <c r="F132" s="212" t="s">
        <v>3725</v>
      </c>
      <c r="G132" s="210"/>
      <c r="H132" s="213">
        <v>110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301</v>
      </c>
      <c r="AU132" s="219" t="s">
        <v>79</v>
      </c>
      <c r="AV132" s="14" t="s">
        <v>79</v>
      </c>
      <c r="AW132" s="14" t="s">
        <v>32</v>
      </c>
      <c r="AX132" s="14" t="s">
        <v>70</v>
      </c>
      <c r="AY132" s="219" t="s">
        <v>290</v>
      </c>
    </row>
    <row r="133" spans="1:65" s="15" customFormat="1" ht="11.25">
      <c r="B133" s="220"/>
      <c r="C133" s="221"/>
      <c r="D133" s="200" t="s">
        <v>301</v>
      </c>
      <c r="E133" s="222" t="s">
        <v>19</v>
      </c>
      <c r="F133" s="223" t="s">
        <v>304</v>
      </c>
      <c r="G133" s="221"/>
      <c r="H133" s="224">
        <v>110</v>
      </c>
      <c r="I133" s="225"/>
      <c r="J133" s="221"/>
      <c r="K133" s="221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301</v>
      </c>
      <c r="AU133" s="230" t="s">
        <v>79</v>
      </c>
      <c r="AV133" s="15" t="s">
        <v>297</v>
      </c>
      <c r="AW133" s="15" t="s">
        <v>32</v>
      </c>
      <c r="AX133" s="15" t="s">
        <v>77</v>
      </c>
      <c r="AY133" s="230" t="s">
        <v>290</v>
      </c>
    </row>
    <row r="134" spans="1:65" s="2" customFormat="1" ht="24.2" customHeight="1">
      <c r="A134" s="36"/>
      <c r="B134" s="37"/>
      <c r="C134" s="180" t="s">
        <v>375</v>
      </c>
      <c r="D134" s="180" t="s">
        <v>292</v>
      </c>
      <c r="E134" s="181" t="s">
        <v>2021</v>
      </c>
      <c r="F134" s="182" t="s">
        <v>2022</v>
      </c>
      <c r="G134" s="183" t="s">
        <v>295</v>
      </c>
      <c r="H134" s="184">
        <v>14.2</v>
      </c>
      <c r="I134" s="185"/>
      <c r="J134" s="186">
        <f>ROUND(I134*H134,2)</f>
        <v>0</v>
      </c>
      <c r="K134" s="182" t="s">
        <v>296</v>
      </c>
      <c r="L134" s="41"/>
      <c r="M134" s="187" t="s">
        <v>19</v>
      </c>
      <c r="N134" s="188" t="s">
        <v>41</v>
      </c>
      <c r="O134" s="66"/>
      <c r="P134" s="189">
        <f>O134*H134</f>
        <v>0</v>
      </c>
      <c r="Q134" s="189">
        <v>0</v>
      </c>
      <c r="R134" s="189">
        <f>Q134*H134</f>
        <v>0</v>
      </c>
      <c r="S134" s="189">
        <v>0.115</v>
      </c>
      <c r="T134" s="190">
        <f>S134*H134</f>
        <v>1.633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297</v>
      </c>
      <c r="AT134" s="191" t="s">
        <v>292</v>
      </c>
      <c r="AU134" s="191" t="s">
        <v>79</v>
      </c>
      <c r="AY134" s="19" t="s">
        <v>290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77</v>
      </c>
      <c r="BK134" s="192">
        <f>ROUND(I134*H134,2)</f>
        <v>0</v>
      </c>
      <c r="BL134" s="19" t="s">
        <v>297</v>
      </c>
      <c r="BM134" s="191" t="s">
        <v>3726</v>
      </c>
    </row>
    <row r="135" spans="1:65" s="2" customFormat="1" ht="11.25">
      <c r="A135" s="36"/>
      <c r="B135" s="37"/>
      <c r="C135" s="38"/>
      <c r="D135" s="193" t="s">
        <v>299</v>
      </c>
      <c r="E135" s="38"/>
      <c r="F135" s="194" t="s">
        <v>2024</v>
      </c>
      <c r="G135" s="38"/>
      <c r="H135" s="38"/>
      <c r="I135" s="195"/>
      <c r="J135" s="38"/>
      <c r="K135" s="38"/>
      <c r="L135" s="41"/>
      <c r="M135" s="196"/>
      <c r="N135" s="197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299</v>
      </c>
      <c r="AU135" s="19" t="s">
        <v>79</v>
      </c>
    </row>
    <row r="136" spans="1:65" s="14" customFormat="1" ht="11.25">
      <c r="B136" s="209"/>
      <c r="C136" s="210"/>
      <c r="D136" s="200" t="s">
        <v>301</v>
      </c>
      <c r="E136" s="211" t="s">
        <v>19</v>
      </c>
      <c r="F136" s="212" t="s">
        <v>3727</v>
      </c>
      <c r="G136" s="210"/>
      <c r="H136" s="213">
        <v>14.2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301</v>
      </c>
      <c r="AU136" s="219" t="s">
        <v>79</v>
      </c>
      <c r="AV136" s="14" t="s">
        <v>79</v>
      </c>
      <c r="AW136" s="14" t="s">
        <v>32</v>
      </c>
      <c r="AX136" s="14" t="s">
        <v>70</v>
      </c>
      <c r="AY136" s="219" t="s">
        <v>290</v>
      </c>
    </row>
    <row r="137" spans="1:65" s="15" customFormat="1" ht="11.25">
      <c r="B137" s="220"/>
      <c r="C137" s="221"/>
      <c r="D137" s="200" t="s">
        <v>301</v>
      </c>
      <c r="E137" s="222" t="s">
        <v>19</v>
      </c>
      <c r="F137" s="223" t="s">
        <v>304</v>
      </c>
      <c r="G137" s="221"/>
      <c r="H137" s="224">
        <v>14.2</v>
      </c>
      <c r="I137" s="225"/>
      <c r="J137" s="221"/>
      <c r="K137" s="221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301</v>
      </c>
      <c r="AU137" s="230" t="s">
        <v>79</v>
      </c>
      <c r="AV137" s="15" t="s">
        <v>297</v>
      </c>
      <c r="AW137" s="15" t="s">
        <v>32</v>
      </c>
      <c r="AX137" s="15" t="s">
        <v>77</v>
      </c>
      <c r="AY137" s="230" t="s">
        <v>290</v>
      </c>
    </row>
    <row r="138" spans="1:65" s="2" customFormat="1" ht="16.5" customHeight="1">
      <c r="A138" s="36"/>
      <c r="B138" s="37"/>
      <c r="C138" s="180" t="s">
        <v>381</v>
      </c>
      <c r="D138" s="180" t="s">
        <v>292</v>
      </c>
      <c r="E138" s="181" t="s">
        <v>305</v>
      </c>
      <c r="F138" s="182" t="s">
        <v>306</v>
      </c>
      <c r="G138" s="183" t="s">
        <v>307</v>
      </c>
      <c r="H138" s="184">
        <v>276</v>
      </c>
      <c r="I138" s="185"/>
      <c r="J138" s="186">
        <f>ROUND(I138*H138,2)</f>
        <v>0</v>
      </c>
      <c r="K138" s="182" t="s">
        <v>296</v>
      </c>
      <c r="L138" s="41"/>
      <c r="M138" s="187" t="s">
        <v>19</v>
      </c>
      <c r="N138" s="188" t="s">
        <v>41</v>
      </c>
      <c r="O138" s="66"/>
      <c r="P138" s="189">
        <f>O138*H138</f>
        <v>0</v>
      </c>
      <c r="Q138" s="189">
        <v>3.2634E-5</v>
      </c>
      <c r="R138" s="189">
        <f>Q138*H138</f>
        <v>9.0069839999999991E-3</v>
      </c>
      <c r="S138" s="189">
        <v>0</v>
      </c>
      <c r="T138" s="190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297</v>
      </c>
      <c r="AT138" s="191" t="s">
        <v>292</v>
      </c>
      <c r="AU138" s="191" t="s">
        <v>79</v>
      </c>
      <c r="AY138" s="19" t="s">
        <v>290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77</v>
      </c>
      <c r="BK138" s="192">
        <f>ROUND(I138*H138,2)</f>
        <v>0</v>
      </c>
      <c r="BL138" s="19" t="s">
        <v>297</v>
      </c>
      <c r="BM138" s="191" t="s">
        <v>3728</v>
      </c>
    </row>
    <row r="139" spans="1:65" s="2" customFormat="1" ht="11.25">
      <c r="A139" s="36"/>
      <c r="B139" s="37"/>
      <c r="C139" s="38"/>
      <c r="D139" s="193" t="s">
        <v>299</v>
      </c>
      <c r="E139" s="38"/>
      <c r="F139" s="194" t="s">
        <v>309</v>
      </c>
      <c r="G139" s="38"/>
      <c r="H139" s="38"/>
      <c r="I139" s="195"/>
      <c r="J139" s="38"/>
      <c r="K139" s="38"/>
      <c r="L139" s="41"/>
      <c r="M139" s="196"/>
      <c r="N139" s="197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299</v>
      </c>
      <c r="AU139" s="19" t="s">
        <v>79</v>
      </c>
    </row>
    <row r="140" spans="1:65" s="14" customFormat="1" ht="11.25">
      <c r="B140" s="209"/>
      <c r="C140" s="210"/>
      <c r="D140" s="200" t="s">
        <v>301</v>
      </c>
      <c r="E140" s="211" t="s">
        <v>19</v>
      </c>
      <c r="F140" s="212" t="s">
        <v>3729</v>
      </c>
      <c r="G140" s="210"/>
      <c r="H140" s="213">
        <v>276</v>
      </c>
      <c r="I140" s="214"/>
      <c r="J140" s="210"/>
      <c r="K140" s="210"/>
      <c r="L140" s="215"/>
      <c r="M140" s="216"/>
      <c r="N140" s="217"/>
      <c r="O140" s="217"/>
      <c r="P140" s="217"/>
      <c r="Q140" s="217"/>
      <c r="R140" s="217"/>
      <c r="S140" s="217"/>
      <c r="T140" s="218"/>
      <c r="AT140" s="219" t="s">
        <v>301</v>
      </c>
      <c r="AU140" s="219" t="s">
        <v>79</v>
      </c>
      <c r="AV140" s="14" t="s">
        <v>79</v>
      </c>
      <c r="AW140" s="14" t="s">
        <v>32</v>
      </c>
      <c r="AX140" s="14" t="s">
        <v>70</v>
      </c>
      <c r="AY140" s="219" t="s">
        <v>290</v>
      </c>
    </row>
    <row r="141" spans="1:65" s="15" customFormat="1" ht="11.25">
      <c r="B141" s="220"/>
      <c r="C141" s="221"/>
      <c r="D141" s="200" t="s">
        <v>301</v>
      </c>
      <c r="E141" s="222" t="s">
        <v>19</v>
      </c>
      <c r="F141" s="223" t="s">
        <v>304</v>
      </c>
      <c r="G141" s="221"/>
      <c r="H141" s="224">
        <v>276</v>
      </c>
      <c r="I141" s="225"/>
      <c r="J141" s="221"/>
      <c r="K141" s="221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301</v>
      </c>
      <c r="AU141" s="230" t="s">
        <v>79</v>
      </c>
      <c r="AV141" s="15" t="s">
        <v>297</v>
      </c>
      <c r="AW141" s="15" t="s">
        <v>32</v>
      </c>
      <c r="AX141" s="15" t="s">
        <v>77</v>
      </c>
      <c r="AY141" s="230" t="s">
        <v>290</v>
      </c>
    </row>
    <row r="142" spans="1:65" s="2" customFormat="1" ht="24.2" customHeight="1">
      <c r="A142" s="36"/>
      <c r="B142" s="37"/>
      <c r="C142" s="180" t="s">
        <v>416</v>
      </c>
      <c r="D142" s="180" t="s">
        <v>292</v>
      </c>
      <c r="E142" s="181" t="s">
        <v>312</v>
      </c>
      <c r="F142" s="182" t="s">
        <v>313</v>
      </c>
      <c r="G142" s="183" t="s">
        <v>314</v>
      </c>
      <c r="H142" s="184">
        <v>23</v>
      </c>
      <c r="I142" s="185"/>
      <c r="J142" s="186">
        <f>ROUND(I142*H142,2)</f>
        <v>0</v>
      </c>
      <c r="K142" s="182" t="s">
        <v>296</v>
      </c>
      <c r="L142" s="41"/>
      <c r="M142" s="187" t="s">
        <v>19</v>
      </c>
      <c r="N142" s="188" t="s">
        <v>41</v>
      </c>
      <c r="O142" s="66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297</v>
      </c>
      <c r="AT142" s="191" t="s">
        <v>292</v>
      </c>
      <c r="AU142" s="191" t="s">
        <v>79</v>
      </c>
      <c r="AY142" s="19" t="s">
        <v>290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77</v>
      </c>
      <c r="BK142" s="192">
        <f>ROUND(I142*H142,2)</f>
        <v>0</v>
      </c>
      <c r="BL142" s="19" t="s">
        <v>297</v>
      </c>
      <c r="BM142" s="191" t="s">
        <v>3730</v>
      </c>
    </row>
    <row r="143" spans="1:65" s="2" customFormat="1" ht="11.25">
      <c r="A143" s="36"/>
      <c r="B143" s="37"/>
      <c r="C143" s="38"/>
      <c r="D143" s="193" t="s">
        <v>299</v>
      </c>
      <c r="E143" s="38"/>
      <c r="F143" s="194" t="s">
        <v>316</v>
      </c>
      <c r="G143" s="38"/>
      <c r="H143" s="38"/>
      <c r="I143" s="195"/>
      <c r="J143" s="38"/>
      <c r="K143" s="38"/>
      <c r="L143" s="41"/>
      <c r="M143" s="196"/>
      <c r="N143" s="197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299</v>
      </c>
      <c r="AU143" s="19" t="s">
        <v>79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3731</v>
      </c>
      <c r="G144" s="210"/>
      <c r="H144" s="213">
        <v>23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5" customFormat="1" ht="11.25">
      <c r="B145" s="220"/>
      <c r="C145" s="221"/>
      <c r="D145" s="200" t="s">
        <v>301</v>
      </c>
      <c r="E145" s="222" t="s">
        <v>19</v>
      </c>
      <c r="F145" s="223" t="s">
        <v>304</v>
      </c>
      <c r="G145" s="221"/>
      <c r="H145" s="224">
        <v>23</v>
      </c>
      <c r="I145" s="225"/>
      <c r="J145" s="221"/>
      <c r="K145" s="221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301</v>
      </c>
      <c r="AU145" s="230" t="s">
        <v>79</v>
      </c>
      <c r="AV145" s="15" t="s">
        <v>297</v>
      </c>
      <c r="AW145" s="15" t="s">
        <v>32</v>
      </c>
      <c r="AX145" s="15" t="s">
        <v>77</v>
      </c>
      <c r="AY145" s="230" t="s">
        <v>290</v>
      </c>
    </row>
    <row r="146" spans="1:65" s="2" customFormat="1" ht="49.15" customHeight="1">
      <c r="A146" s="36"/>
      <c r="B146" s="37"/>
      <c r="C146" s="180" t="s">
        <v>422</v>
      </c>
      <c r="D146" s="180" t="s">
        <v>292</v>
      </c>
      <c r="E146" s="181" t="s">
        <v>2444</v>
      </c>
      <c r="F146" s="182" t="s">
        <v>2445</v>
      </c>
      <c r="G146" s="183" t="s">
        <v>295</v>
      </c>
      <c r="H146" s="184">
        <v>62</v>
      </c>
      <c r="I146" s="185"/>
      <c r="J146" s="186">
        <f>ROUND(I146*H146,2)</f>
        <v>0</v>
      </c>
      <c r="K146" s="182" t="s">
        <v>296</v>
      </c>
      <c r="L146" s="41"/>
      <c r="M146" s="187" t="s">
        <v>19</v>
      </c>
      <c r="N146" s="188" t="s">
        <v>41</v>
      </c>
      <c r="O146" s="66"/>
      <c r="P146" s="189">
        <f>O146*H146</f>
        <v>0</v>
      </c>
      <c r="Q146" s="189">
        <v>3.6904300000000001E-2</v>
      </c>
      <c r="R146" s="189">
        <f>Q146*H146</f>
        <v>2.2880666000000001</v>
      </c>
      <c r="S146" s="189">
        <v>0</v>
      </c>
      <c r="T146" s="19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79</v>
      </c>
      <c r="AY146" s="19" t="s">
        <v>290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77</v>
      </c>
      <c r="BK146" s="192">
        <f>ROUND(I146*H146,2)</f>
        <v>0</v>
      </c>
      <c r="BL146" s="19" t="s">
        <v>297</v>
      </c>
      <c r="BM146" s="191" t="s">
        <v>3732</v>
      </c>
    </row>
    <row r="147" spans="1:65" s="2" customFormat="1" ht="11.25">
      <c r="A147" s="36"/>
      <c r="B147" s="37"/>
      <c r="C147" s="38"/>
      <c r="D147" s="193" t="s">
        <v>299</v>
      </c>
      <c r="E147" s="38"/>
      <c r="F147" s="194" t="s">
        <v>2447</v>
      </c>
      <c r="G147" s="38"/>
      <c r="H147" s="38"/>
      <c r="I147" s="195"/>
      <c r="J147" s="38"/>
      <c r="K147" s="38"/>
      <c r="L147" s="41"/>
      <c r="M147" s="196"/>
      <c r="N147" s="197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299</v>
      </c>
      <c r="AU147" s="19" t="s">
        <v>79</v>
      </c>
    </row>
    <row r="148" spans="1:65" s="14" customFormat="1" ht="11.25">
      <c r="B148" s="209"/>
      <c r="C148" s="210"/>
      <c r="D148" s="200" t="s">
        <v>301</v>
      </c>
      <c r="E148" s="211" t="s">
        <v>19</v>
      </c>
      <c r="F148" s="212" t="s">
        <v>3733</v>
      </c>
      <c r="G148" s="210"/>
      <c r="H148" s="213">
        <v>62</v>
      </c>
      <c r="I148" s="214"/>
      <c r="J148" s="210"/>
      <c r="K148" s="210"/>
      <c r="L148" s="215"/>
      <c r="M148" s="216"/>
      <c r="N148" s="217"/>
      <c r="O148" s="217"/>
      <c r="P148" s="217"/>
      <c r="Q148" s="217"/>
      <c r="R148" s="217"/>
      <c r="S148" s="217"/>
      <c r="T148" s="218"/>
      <c r="AT148" s="219" t="s">
        <v>301</v>
      </c>
      <c r="AU148" s="219" t="s">
        <v>79</v>
      </c>
      <c r="AV148" s="14" t="s">
        <v>79</v>
      </c>
      <c r="AW148" s="14" t="s">
        <v>32</v>
      </c>
      <c r="AX148" s="14" t="s">
        <v>70</v>
      </c>
      <c r="AY148" s="219" t="s">
        <v>290</v>
      </c>
    </row>
    <row r="149" spans="1:65" s="15" customFormat="1" ht="11.25">
      <c r="B149" s="220"/>
      <c r="C149" s="221"/>
      <c r="D149" s="200" t="s">
        <v>301</v>
      </c>
      <c r="E149" s="222" t="s">
        <v>19</v>
      </c>
      <c r="F149" s="223" t="s">
        <v>304</v>
      </c>
      <c r="G149" s="221"/>
      <c r="H149" s="224">
        <v>62</v>
      </c>
      <c r="I149" s="225"/>
      <c r="J149" s="221"/>
      <c r="K149" s="221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301</v>
      </c>
      <c r="AU149" s="230" t="s">
        <v>79</v>
      </c>
      <c r="AV149" s="15" t="s">
        <v>297</v>
      </c>
      <c r="AW149" s="15" t="s">
        <v>32</v>
      </c>
      <c r="AX149" s="15" t="s">
        <v>77</v>
      </c>
      <c r="AY149" s="230" t="s">
        <v>290</v>
      </c>
    </row>
    <row r="150" spans="1:65" s="2" customFormat="1" ht="49.15" customHeight="1">
      <c r="A150" s="36"/>
      <c r="B150" s="37"/>
      <c r="C150" s="180" t="s">
        <v>428</v>
      </c>
      <c r="D150" s="180" t="s">
        <v>292</v>
      </c>
      <c r="E150" s="181" t="s">
        <v>2449</v>
      </c>
      <c r="F150" s="182" t="s">
        <v>2450</v>
      </c>
      <c r="G150" s="183" t="s">
        <v>295</v>
      </c>
      <c r="H150" s="184">
        <v>6.2</v>
      </c>
      <c r="I150" s="185"/>
      <c r="J150" s="186">
        <f>ROUND(I150*H150,2)</f>
        <v>0</v>
      </c>
      <c r="K150" s="182" t="s">
        <v>296</v>
      </c>
      <c r="L150" s="41"/>
      <c r="M150" s="187" t="s">
        <v>19</v>
      </c>
      <c r="N150" s="188" t="s">
        <v>41</v>
      </c>
      <c r="O150" s="66"/>
      <c r="P150" s="189">
        <f>O150*H150</f>
        <v>0</v>
      </c>
      <c r="Q150" s="189">
        <v>8.6767000000000007E-3</v>
      </c>
      <c r="R150" s="189">
        <f>Q150*H150</f>
        <v>5.3795540000000003E-2</v>
      </c>
      <c r="S150" s="189">
        <v>0</v>
      </c>
      <c r="T150" s="190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1" t="s">
        <v>297</v>
      </c>
      <c r="AT150" s="191" t="s">
        <v>292</v>
      </c>
      <c r="AU150" s="191" t="s">
        <v>79</v>
      </c>
      <c r="AY150" s="19" t="s">
        <v>290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77</v>
      </c>
      <c r="BK150" s="192">
        <f>ROUND(I150*H150,2)</f>
        <v>0</v>
      </c>
      <c r="BL150" s="19" t="s">
        <v>297</v>
      </c>
      <c r="BM150" s="191" t="s">
        <v>3734</v>
      </c>
    </row>
    <row r="151" spans="1:65" s="2" customFormat="1" ht="11.25">
      <c r="A151" s="36"/>
      <c r="B151" s="37"/>
      <c r="C151" s="38"/>
      <c r="D151" s="193" t="s">
        <v>299</v>
      </c>
      <c r="E151" s="38"/>
      <c r="F151" s="194" t="s">
        <v>2452</v>
      </c>
      <c r="G151" s="38"/>
      <c r="H151" s="38"/>
      <c r="I151" s="195"/>
      <c r="J151" s="38"/>
      <c r="K151" s="38"/>
      <c r="L151" s="41"/>
      <c r="M151" s="196"/>
      <c r="N151" s="197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299</v>
      </c>
      <c r="AU151" s="19" t="s">
        <v>79</v>
      </c>
    </row>
    <row r="152" spans="1:65" s="14" customFormat="1" ht="11.25">
      <c r="B152" s="209"/>
      <c r="C152" s="210"/>
      <c r="D152" s="200" t="s">
        <v>301</v>
      </c>
      <c r="E152" s="211" t="s">
        <v>19</v>
      </c>
      <c r="F152" s="212" t="s">
        <v>2453</v>
      </c>
      <c r="G152" s="210"/>
      <c r="H152" s="213">
        <v>6.2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301</v>
      </c>
      <c r="AU152" s="219" t="s">
        <v>79</v>
      </c>
      <c r="AV152" s="14" t="s">
        <v>79</v>
      </c>
      <c r="AW152" s="14" t="s">
        <v>32</v>
      </c>
      <c r="AX152" s="14" t="s">
        <v>70</v>
      </c>
      <c r="AY152" s="219" t="s">
        <v>290</v>
      </c>
    </row>
    <row r="153" spans="1:65" s="15" customFormat="1" ht="11.25">
      <c r="B153" s="220"/>
      <c r="C153" s="221"/>
      <c r="D153" s="200" t="s">
        <v>301</v>
      </c>
      <c r="E153" s="222" t="s">
        <v>19</v>
      </c>
      <c r="F153" s="223" t="s">
        <v>304</v>
      </c>
      <c r="G153" s="221"/>
      <c r="H153" s="224">
        <v>6.2</v>
      </c>
      <c r="I153" s="225"/>
      <c r="J153" s="221"/>
      <c r="K153" s="221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301</v>
      </c>
      <c r="AU153" s="230" t="s">
        <v>79</v>
      </c>
      <c r="AV153" s="15" t="s">
        <v>297</v>
      </c>
      <c r="AW153" s="15" t="s">
        <v>32</v>
      </c>
      <c r="AX153" s="15" t="s">
        <v>77</v>
      </c>
      <c r="AY153" s="230" t="s">
        <v>290</v>
      </c>
    </row>
    <row r="154" spans="1:65" s="2" customFormat="1" ht="49.15" customHeight="1">
      <c r="A154" s="36"/>
      <c r="B154" s="37"/>
      <c r="C154" s="180" t="s">
        <v>8</v>
      </c>
      <c r="D154" s="180" t="s">
        <v>292</v>
      </c>
      <c r="E154" s="181" t="s">
        <v>2454</v>
      </c>
      <c r="F154" s="182" t="s">
        <v>2455</v>
      </c>
      <c r="G154" s="183" t="s">
        <v>295</v>
      </c>
      <c r="H154" s="184">
        <v>24.8</v>
      </c>
      <c r="I154" s="185"/>
      <c r="J154" s="186">
        <f>ROUND(I154*H154,2)</f>
        <v>0</v>
      </c>
      <c r="K154" s="182" t="s">
        <v>296</v>
      </c>
      <c r="L154" s="41"/>
      <c r="M154" s="187" t="s">
        <v>19</v>
      </c>
      <c r="N154" s="188" t="s">
        <v>41</v>
      </c>
      <c r="O154" s="66"/>
      <c r="P154" s="189">
        <f>O154*H154</f>
        <v>0</v>
      </c>
      <c r="Q154" s="189">
        <v>3.6904300000000001E-2</v>
      </c>
      <c r="R154" s="189">
        <f>Q154*H154</f>
        <v>0.91522664000000009</v>
      </c>
      <c r="S154" s="189">
        <v>0</v>
      </c>
      <c r="T154" s="190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1" t="s">
        <v>297</v>
      </c>
      <c r="AT154" s="191" t="s">
        <v>292</v>
      </c>
      <c r="AU154" s="191" t="s">
        <v>79</v>
      </c>
      <c r="AY154" s="19" t="s">
        <v>290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77</v>
      </c>
      <c r="BK154" s="192">
        <f>ROUND(I154*H154,2)</f>
        <v>0</v>
      </c>
      <c r="BL154" s="19" t="s">
        <v>297</v>
      </c>
      <c r="BM154" s="191" t="s">
        <v>3735</v>
      </c>
    </row>
    <row r="155" spans="1:65" s="2" customFormat="1" ht="11.25">
      <c r="A155" s="36"/>
      <c r="B155" s="37"/>
      <c r="C155" s="38"/>
      <c r="D155" s="193" t="s">
        <v>299</v>
      </c>
      <c r="E155" s="38"/>
      <c r="F155" s="194" t="s">
        <v>2457</v>
      </c>
      <c r="G155" s="38"/>
      <c r="H155" s="38"/>
      <c r="I155" s="195"/>
      <c r="J155" s="38"/>
      <c r="K155" s="38"/>
      <c r="L155" s="41"/>
      <c r="M155" s="196"/>
      <c r="N155" s="197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299</v>
      </c>
      <c r="AU155" s="19" t="s">
        <v>79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3736</v>
      </c>
      <c r="G156" s="210"/>
      <c r="H156" s="213">
        <v>24.8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5" customFormat="1" ht="11.25">
      <c r="B157" s="220"/>
      <c r="C157" s="221"/>
      <c r="D157" s="200" t="s">
        <v>301</v>
      </c>
      <c r="E157" s="222" t="s">
        <v>19</v>
      </c>
      <c r="F157" s="223" t="s">
        <v>304</v>
      </c>
      <c r="G157" s="221"/>
      <c r="H157" s="224">
        <v>24.8</v>
      </c>
      <c r="I157" s="225"/>
      <c r="J157" s="221"/>
      <c r="K157" s="221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301</v>
      </c>
      <c r="AU157" s="230" t="s">
        <v>79</v>
      </c>
      <c r="AV157" s="15" t="s">
        <v>297</v>
      </c>
      <c r="AW157" s="15" t="s">
        <v>32</v>
      </c>
      <c r="AX157" s="15" t="s">
        <v>77</v>
      </c>
      <c r="AY157" s="230" t="s">
        <v>290</v>
      </c>
    </row>
    <row r="158" spans="1:65" s="2" customFormat="1" ht="16.5" customHeight="1">
      <c r="A158" s="36"/>
      <c r="B158" s="37"/>
      <c r="C158" s="180" t="s">
        <v>440</v>
      </c>
      <c r="D158" s="180" t="s">
        <v>292</v>
      </c>
      <c r="E158" s="181" t="s">
        <v>2026</v>
      </c>
      <c r="F158" s="182" t="s">
        <v>2027</v>
      </c>
      <c r="G158" s="183" t="s">
        <v>341</v>
      </c>
      <c r="H158" s="184">
        <v>220.57</v>
      </c>
      <c r="I158" s="185"/>
      <c r="J158" s="186">
        <f>ROUND(I158*H158,2)</f>
        <v>0</v>
      </c>
      <c r="K158" s="182" t="s">
        <v>296</v>
      </c>
      <c r="L158" s="41"/>
      <c r="M158" s="187" t="s">
        <v>19</v>
      </c>
      <c r="N158" s="188" t="s">
        <v>41</v>
      </c>
      <c r="O158" s="66"/>
      <c r="P158" s="189">
        <f>O158*H158</f>
        <v>0</v>
      </c>
      <c r="Q158" s="189">
        <v>0</v>
      </c>
      <c r="R158" s="189">
        <f>Q158*H158</f>
        <v>0</v>
      </c>
      <c r="S158" s="189">
        <v>0</v>
      </c>
      <c r="T158" s="190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1" t="s">
        <v>297</v>
      </c>
      <c r="AT158" s="191" t="s">
        <v>292</v>
      </c>
      <c r="AU158" s="191" t="s">
        <v>79</v>
      </c>
      <c r="AY158" s="19" t="s">
        <v>290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9" t="s">
        <v>77</v>
      </c>
      <c r="BK158" s="192">
        <f>ROUND(I158*H158,2)</f>
        <v>0</v>
      </c>
      <c r="BL158" s="19" t="s">
        <v>297</v>
      </c>
      <c r="BM158" s="191" t="s">
        <v>3737</v>
      </c>
    </row>
    <row r="159" spans="1:65" s="2" customFormat="1" ht="11.25">
      <c r="A159" s="36"/>
      <c r="B159" s="37"/>
      <c r="C159" s="38"/>
      <c r="D159" s="193" t="s">
        <v>299</v>
      </c>
      <c r="E159" s="38"/>
      <c r="F159" s="194" t="s">
        <v>2029</v>
      </c>
      <c r="G159" s="38"/>
      <c r="H159" s="38"/>
      <c r="I159" s="195"/>
      <c r="J159" s="38"/>
      <c r="K159" s="38"/>
      <c r="L159" s="41"/>
      <c r="M159" s="196"/>
      <c r="N159" s="197"/>
      <c r="O159" s="66"/>
      <c r="P159" s="66"/>
      <c r="Q159" s="66"/>
      <c r="R159" s="66"/>
      <c r="S159" s="66"/>
      <c r="T159" s="67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9" t="s">
        <v>299</v>
      </c>
      <c r="AU159" s="19" t="s">
        <v>79</v>
      </c>
    </row>
    <row r="160" spans="1:65" s="14" customFormat="1" ht="22.5">
      <c r="B160" s="209"/>
      <c r="C160" s="210"/>
      <c r="D160" s="200" t="s">
        <v>301</v>
      </c>
      <c r="E160" s="211" t="s">
        <v>19</v>
      </c>
      <c r="F160" s="212" t="s">
        <v>3738</v>
      </c>
      <c r="G160" s="210"/>
      <c r="H160" s="213">
        <v>220.57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5" customFormat="1" ht="11.25">
      <c r="B161" s="220"/>
      <c r="C161" s="221"/>
      <c r="D161" s="200" t="s">
        <v>301</v>
      </c>
      <c r="E161" s="222" t="s">
        <v>19</v>
      </c>
      <c r="F161" s="223" t="s">
        <v>304</v>
      </c>
      <c r="G161" s="221"/>
      <c r="H161" s="224">
        <v>220.57</v>
      </c>
      <c r="I161" s="225"/>
      <c r="J161" s="221"/>
      <c r="K161" s="221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301</v>
      </c>
      <c r="AU161" s="230" t="s">
        <v>79</v>
      </c>
      <c r="AV161" s="15" t="s">
        <v>297</v>
      </c>
      <c r="AW161" s="15" t="s">
        <v>32</v>
      </c>
      <c r="AX161" s="15" t="s">
        <v>77</v>
      </c>
      <c r="AY161" s="230" t="s">
        <v>290</v>
      </c>
    </row>
    <row r="162" spans="1:65" s="2" customFormat="1" ht="24.2" customHeight="1">
      <c r="A162" s="36"/>
      <c r="B162" s="37"/>
      <c r="C162" s="180" t="s">
        <v>448</v>
      </c>
      <c r="D162" s="180" t="s">
        <v>292</v>
      </c>
      <c r="E162" s="181" t="s">
        <v>2141</v>
      </c>
      <c r="F162" s="182" t="s">
        <v>2142</v>
      </c>
      <c r="G162" s="183" t="s">
        <v>320</v>
      </c>
      <c r="H162" s="184">
        <v>1645.38</v>
      </c>
      <c r="I162" s="185"/>
      <c r="J162" s="186">
        <f>ROUND(I162*H162,2)</f>
        <v>0</v>
      </c>
      <c r="K162" s="182" t="s">
        <v>296</v>
      </c>
      <c r="L162" s="41"/>
      <c r="M162" s="187" t="s">
        <v>19</v>
      </c>
      <c r="N162" s="188" t="s">
        <v>41</v>
      </c>
      <c r="O162" s="66"/>
      <c r="P162" s="189">
        <f>O162*H162</f>
        <v>0</v>
      </c>
      <c r="Q162" s="189">
        <v>0</v>
      </c>
      <c r="R162" s="189">
        <f>Q162*H162</f>
        <v>0</v>
      </c>
      <c r="S162" s="189">
        <v>0</v>
      </c>
      <c r="T162" s="190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1" t="s">
        <v>297</v>
      </c>
      <c r="AT162" s="191" t="s">
        <v>292</v>
      </c>
      <c r="AU162" s="191" t="s">
        <v>79</v>
      </c>
      <c r="AY162" s="19" t="s">
        <v>290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77</v>
      </c>
      <c r="BK162" s="192">
        <f>ROUND(I162*H162,2)</f>
        <v>0</v>
      </c>
      <c r="BL162" s="19" t="s">
        <v>297</v>
      </c>
      <c r="BM162" s="191" t="s">
        <v>3739</v>
      </c>
    </row>
    <row r="163" spans="1:65" s="2" customFormat="1" ht="11.25">
      <c r="A163" s="36"/>
      <c r="B163" s="37"/>
      <c r="C163" s="38"/>
      <c r="D163" s="193" t="s">
        <v>299</v>
      </c>
      <c r="E163" s="38"/>
      <c r="F163" s="194" t="s">
        <v>2144</v>
      </c>
      <c r="G163" s="38"/>
      <c r="H163" s="38"/>
      <c r="I163" s="195"/>
      <c r="J163" s="38"/>
      <c r="K163" s="38"/>
      <c r="L163" s="41"/>
      <c r="M163" s="196"/>
      <c r="N163" s="197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299</v>
      </c>
      <c r="AU163" s="19" t="s">
        <v>79</v>
      </c>
    </row>
    <row r="164" spans="1:65" s="13" customFormat="1" ht="11.25">
      <c r="B164" s="198"/>
      <c r="C164" s="199"/>
      <c r="D164" s="200" t="s">
        <v>301</v>
      </c>
      <c r="E164" s="201" t="s">
        <v>19</v>
      </c>
      <c r="F164" s="202" t="s">
        <v>2462</v>
      </c>
      <c r="G164" s="199"/>
      <c r="H164" s="201" t="s">
        <v>19</v>
      </c>
      <c r="I164" s="203"/>
      <c r="J164" s="199"/>
      <c r="K164" s="199"/>
      <c r="L164" s="204"/>
      <c r="M164" s="205"/>
      <c r="N164" s="206"/>
      <c r="O164" s="206"/>
      <c r="P164" s="206"/>
      <c r="Q164" s="206"/>
      <c r="R164" s="206"/>
      <c r="S164" s="206"/>
      <c r="T164" s="207"/>
      <c r="AT164" s="208" t="s">
        <v>301</v>
      </c>
      <c r="AU164" s="208" t="s">
        <v>79</v>
      </c>
      <c r="AV164" s="13" t="s">
        <v>77</v>
      </c>
      <c r="AW164" s="13" t="s">
        <v>32</v>
      </c>
      <c r="AX164" s="13" t="s">
        <v>70</v>
      </c>
      <c r="AY164" s="208" t="s">
        <v>290</v>
      </c>
    </row>
    <row r="165" spans="1:65" s="14" customFormat="1" ht="11.25">
      <c r="B165" s="209"/>
      <c r="C165" s="210"/>
      <c r="D165" s="200" t="s">
        <v>301</v>
      </c>
      <c r="E165" s="211" t="s">
        <v>19</v>
      </c>
      <c r="F165" s="212" t="s">
        <v>3740</v>
      </c>
      <c r="G165" s="210"/>
      <c r="H165" s="213">
        <v>843.48</v>
      </c>
      <c r="I165" s="214"/>
      <c r="J165" s="210"/>
      <c r="K165" s="210"/>
      <c r="L165" s="215"/>
      <c r="M165" s="216"/>
      <c r="N165" s="217"/>
      <c r="O165" s="217"/>
      <c r="P165" s="217"/>
      <c r="Q165" s="217"/>
      <c r="R165" s="217"/>
      <c r="S165" s="217"/>
      <c r="T165" s="218"/>
      <c r="AT165" s="219" t="s">
        <v>301</v>
      </c>
      <c r="AU165" s="219" t="s">
        <v>79</v>
      </c>
      <c r="AV165" s="14" t="s">
        <v>79</v>
      </c>
      <c r="AW165" s="14" t="s">
        <v>32</v>
      </c>
      <c r="AX165" s="14" t="s">
        <v>70</v>
      </c>
      <c r="AY165" s="219" t="s">
        <v>290</v>
      </c>
    </row>
    <row r="166" spans="1:65" s="14" customFormat="1" ht="11.25">
      <c r="B166" s="209"/>
      <c r="C166" s="210"/>
      <c r="D166" s="200" t="s">
        <v>301</v>
      </c>
      <c r="E166" s="211" t="s">
        <v>19</v>
      </c>
      <c r="F166" s="212" t="s">
        <v>3741</v>
      </c>
      <c r="G166" s="210"/>
      <c r="H166" s="213">
        <v>382.75200000000001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301</v>
      </c>
      <c r="AU166" s="219" t="s">
        <v>79</v>
      </c>
      <c r="AV166" s="14" t="s">
        <v>79</v>
      </c>
      <c r="AW166" s="14" t="s">
        <v>32</v>
      </c>
      <c r="AX166" s="14" t="s">
        <v>70</v>
      </c>
      <c r="AY166" s="219" t="s">
        <v>290</v>
      </c>
    </row>
    <row r="167" spans="1:65" s="14" customFormat="1" ht="11.25">
      <c r="B167" s="209"/>
      <c r="C167" s="210"/>
      <c r="D167" s="200" t="s">
        <v>301</v>
      </c>
      <c r="E167" s="211" t="s">
        <v>19</v>
      </c>
      <c r="F167" s="212" t="s">
        <v>3742</v>
      </c>
      <c r="G167" s="210"/>
      <c r="H167" s="213">
        <v>336.33800000000002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301</v>
      </c>
      <c r="AU167" s="219" t="s">
        <v>79</v>
      </c>
      <c r="AV167" s="14" t="s">
        <v>79</v>
      </c>
      <c r="AW167" s="14" t="s">
        <v>32</v>
      </c>
      <c r="AX167" s="14" t="s">
        <v>70</v>
      </c>
      <c r="AY167" s="219" t="s">
        <v>290</v>
      </c>
    </row>
    <row r="168" spans="1:65" s="14" customFormat="1" ht="11.25">
      <c r="B168" s="209"/>
      <c r="C168" s="210"/>
      <c r="D168" s="200" t="s">
        <v>301</v>
      </c>
      <c r="E168" s="211" t="s">
        <v>19</v>
      </c>
      <c r="F168" s="212" t="s">
        <v>3743</v>
      </c>
      <c r="G168" s="210"/>
      <c r="H168" s="213">
        <v>276.88799999999998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301</v>
      </c>
      <c r="AU168" s="219" t="s">
        <v>79</v>
      </c>
      <c r="AV168" s="14" t="s">
        <v>79</v>
      </c>
      <c r="AW168" s="14" t="s">
        <v>32</v>
      </c>
      <c r="AX168" s="14" t="s">
        <v>70</v>
      </c>
      <c r="AY168" s="219" t="s">
        <v>290</v>
      </c>
    </row>
    <row r="169" spans="1:65" s="14" customFormat="1" ht="11.25">
      <c r="B169" s="209"/>
      <c r="C169" s="210"/>
      <c r="D169" s="200" t="s">
        <v>301</v>
      </c>
      <c r="E169" s="211" t="s">
        <v>19</v>
      </c>
      <c r="F169" s="212" t="s">
        <v>3096</v>
      </c>
      <c r="G169" s="210"/>
      <c r="H169" s="213">
        <v>67.5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301</v>
      </c>
      <c r="AU169" s="219" t="s">
        <v>79</v>
      </c>
      <c r="AV169" s="14" t="s">
        <v>79</v>
      </c>
      <c r="AW169" s="14" t="s">
        <v>32</v>
      </c>
      <c r="AX169" s="14" t="s">
        <v>70</v>
      </c>
      <c r="AY169" s="219" t="s">
        <v>290</v>
      </c>
    </row>
    <row r="170" spans="1:65" s="16" customFormat="1" ht="11.25">
      <c r="B170" s="231"/>
      <c r="C170" s="232"/>
      <c r="D170" s="200" t="s">
        <v>301</v>
      </c>
      <c r="E170" s="233" t="s">
        <v>19</v>
      </c>
      <c r="F170" s="234" t="s">
        <v>399</v>
      </c>
      <c r="G170" s="232"/>
      <c r="H170" s="235">
        <v>1906.9579999999999</v>
      </c>
      <c r="I170" s="236"/>
      <c r="J170" s="232"/>
      <c r="K170" s="232"/>
      <c r="L170" s="237"/>
      <c r="M170" s="238"/>
      <c r="N170" s="239"/>
      <c r="O170" s="239"/>
      <c r="P170" s="239"/>
      <c r="Q170" s="239"/>
      <c r="R170" s="239"/>
      <c r="S170" s="239"/>
      <c r="T170" s="240"/>
      <c r="AT170" s="241" t="s">
        <v>301</v>
      </c>
      <c r="AU170" s="241" t="s">
        <v>79</v>
      </c>
      <c r="AV170" s="16" t="s">
        <v>171</v>
      </c>
      <c r="AW170" s="16" t="s">
        <v>32</v>
      </c>
      <c r="AX170" s="16" t="s">
        <v>70</v>
      </c>
      <c r="AY170" s="241" t="s">
        <v>290</v>
      </c>
    </row>
    <row r="171" spans="1:65" s="13" customFormat="1" ht="11.25">
      <c r="B171" s="198"/>
      <c r="C171" s="199"/>
      <c r="D171" s="200" t="s">
        <v>301</v>
      </c>
      <c r="E171" s="201" t="s">
        <v>19</v>
      </c>
      <c r="F171" s="202" t="s">
        <v>2470</v>
      </c>
      <c r="G171" s="199"/>
      <c r="H171" s="201" t="s">
        <v>19</v>
      </c>
      <c r="I171" s="203"/>
      <c r="J171" s="199"/>
      <c r="K171" s="199"/>
      <c r="L171" s="204"/>
      <c r="M171" s="205"/>
      <c r="N171" s="206"/>
      <c r="O171" s="206"/>
      <c r="P171" s="206"/>
      <c r="Q171" s="206"/>
      <c r="R171" s="206"/>
      <c r="S171" s="206"/>
      <c r="T171" s="207"/>
      <c r="AT171" s="208" t="s">
        <v>301</v>
      </c>
      <c r="AU171" s="208" t="s">
        <v>79</v>
      </c>
      <c r="AV171" s="13" t="s">
        <v>77</v>
      </c>
      <c r="AW171" s="13" t="s">
        <v>32</v>
      </c>
      <c r="AX171" s="13" t="s">
        <v>70</v>
      </c>
      <c r="AY171" s="208" t="s">
        <v>290</v>
      </c>
    </row>
    <row r="172" spans="1:65" s="14" customFormat="1" ht="11.25">
      <c r="B172" s="209"/>
      <c r="C172" s="210"/>
      <c r="D172" s="200" t="s">
        <v>301</v>
      </c>
      <c r="E172" s="211" t="s">
        <v>19</v>
      </c>
      <c r="F172" s="212" t="s">
        <v>3744</v>
      </c>
      <c r="G172" s="210"/>
      <c r="H172" s="213">
        <v>-104.64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301</v>
      </c>
      <c r="AU172" s="219" t="s">
        <v>79</v>
      </c>
      <c r="AV172" s="14" t="s">
        <v>79</v>
      </c>
      <c r="AW172" s="14" t="s">
        <v>32</v>
      </c>
      <c r="AX172" s="14" t="s">
        <v>70</v>
      </c>
      <c r="AY172" s="219" t="s">
        <v>290</v>
      </c>
    </row>
    <row r="173" spans="1:65" s="14" customFormat="1" ht="11.25">
      <c r="B173" s="209"/>
      <c r="C173" s="210"/>
      <c r="D173" s="200" t="s">
        <v>301</v>
      </c>
      <c r="E173" s="211" t="s">
        <v>19</v>
      </c>
      <c r="F173" s="212" t="s">
        <v>3745</v>
      </c>
      <c r="G173" s="210"/>
      <c r="H173" s="213">
        <v>-44.113999999999997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301</v>
      </c>
      <c r="AU173" s="219" t="s">
        <v>79</v>
      </c>
      <c r="AV173" s="14" t="s">
        <v>79</v>
      </c>
      <c r="AW173" s="14" t="s">
        <v>32</v>
      </c>
      <c r="AX173" s="14" t="s">
        <v>70</v>
      </c>
      <c r="AY173" s="219" t="s">
        <v>290</v>
      </c>
    </row>
    <row r="174" spans="1:65" s="14" customFormat="1" ht="11.25">
      <c r="B174" s="209"/>
      <c r="C174" s="210"/>
      <c r="D174" s="200" t="s">
        <v>301</v>
      </c>
      <c r="E174" s="211" t="s">
        <v>19</v>
      </c>
      <c r="F174" s="212" t="s">
        <v>3746</v>
      </c>
      <c r="G174" s="210"/>
      <c r="H174" s="213">
        <v>-136.5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301</v>
      </c>
      <c r="AU174" s="219" t="s">
        <v>79</v>
      </c>
      <c r="AV174" s="14" t="s">
        <v>79</v>
      </c>
      <c r="AW174" s="14" t="s">
        <v>32</v>
      </c>
      <c r="AX174" s="14" t="s">
        <v>70</v>
      </c>
      <c r="AY174" s="219" t="s">
        <v>290</v>
      </c>
    </row>
    <row r="175" spans="1:65" s="14" customFormat="1" ht="11.25">
      <c r="B175" s="209"/>
      <c r="C175" s="210"/>
      <c r="D175" s="200" t="s">
        <v>301</v>
      </c>
      <c r="E175" s="211" t="s">
        <v>19</v>
      </c>
      <c r="F175" s="212" t="s">
        <v>3747</v>
      </c>
      <c r="G175" s="210"/>
      <c r="H175" s="213">
        <v>-0.59399999999999997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3748</v>
      </c>
      <c r="G176" s="210"/>
      <c r="H176" s="213">
        <v>-5.907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6" customFormat="1" ht="11.25">
      <c r="B177" s="231"/>
      <c r="C177" s="232"/>
      <c r="D177" s="200" t="s">
        <v>301</v>
      </c>
      <c r="E177" s="233" t="s">
        <v>19</v>
      </c>
      <c r="F177" s="234" t="s">
        <v>399</v>
      </c>
      <c r="G177" s="232"/>
      <c r="H177" s="235">
        <v>-291.755</v>
      </c>
      <c r="I177" s="236"/>
      <c r="J177" s="232"/>
      <c r="K177" s="232"/>
      <c r="L177" s="237"/>
      <c r="M177" s="238"/>
      <c r="N177" s="239"/>
      <c r="O177" s="239"/>
      <c r="P177" s="239"/>
      <c r="Q177" s="239"/>
      <c r="R177" s="239"/>
      <c r="S177" s="239"/>
      <c r="T177" s="240"/>
      <c r="AT177" s="241" t="s">
        <v>301</v>
      </c>
      <c r="AU177" s="241" t="s">
        <v>79</v>
      </c>
      <c r="AV177" s="16" t="s">
        <v>171</v>
      </c>
      <c r="AW177" s="16" t="s">
        <v>32</v>
      </c>
      <c r="AX177" s="16" t="s">
        <v>70</v>
      </c>
      <c r="AY177" s="241" t="s">
        <v>290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3749</v>
      </c>
      <c r="G178" s="210"/>
      <c r="H178" s="213">
        <v>30.177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5" customFormat="1" ht="11.25">
      <c r="B179" s="220"/>
      <c r="C179" s="221"/>
      <c r="D179" s="200" t="s">
        <v>301</v>
      </c>
      <c r="E179" s="222" t="s">
        <v>19</v>
      </c>
      <c r="F179" s="223" t="s">
        <v>304</v>
      </c>
      <c r="G179" s="221"/>
      <c r="H179" s="224">
        <v>1645.3799999999997</v>
      </c>
      <c r="I179" s="225"/>
      <c r="J179" s="221"/>
      <c r="K179" s="221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301</v>
      </c>
      <c r="AU179" s="230" t="s">
        <v>79</v>
      </c>
      <c r="AV179" s="15" t="s">
        <v>297</v>
      </c>
      <c r="AW179" s="15" t="s">
        <v>32</v>
      </c>
      <c r="AX179" s="15" t="s">
        <v>77</v>
      </c>
      <c r="AY179" s="230" t="s">
        <v>290</v>
      </c>
    </row>
    <row r="180" spans="1:65" s="2" customFormat="1" ht="24.2" customHeight="1">
      <c r="A180" s="36"/>
      <c r="B180" s="37"/>
      <c r="C180" s="180" t="s">
        <v>455</v>
      </c>
      <c r="D180" s="180" t="s">
        <v>292</v>
      </c>
      <c r="E180" s="181" t="s">
        <v>2478</v>
      </c>
      <c r="F180" s="182" t="s">
        <v>2479</v>
      </c>
      <c r="G180" s="183" t="s">
        <v>320</v>
      </c>
      <c r="H180" s="184">
        <v>82.5</v>
      </c>
      <c r="I180" s="185"/>
      <c r="J180" s="186">
        <f>ROUND(I180*H180,2)</f>
        <v>0</v>
      </c>
      <c r="K180" s="182" t="s">
        <v>296</v>
      </c>
      <c r="L180" s="41"/>
      <c r="M180" s="187" t="s">
        <v>19</v>
      </c>
      <c r="N180" s="188" t="s">
        <v>41</v>
      </c>
      <c r="O180" s="66"/>
      <c r="P180" s="189">
        <f>O180*H180</f>
        <v>0</v>
      </c>
      <c r="Q180" s="189">
        <v>0</v>
      </c>
      <c r="R180" s="189">
        <f>Q180*H180</f>
        <v>0</v>
      </c>
      <c r="S180" s="189">
        <v>0</v>
      </c>
      <c r="T180" s="190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1" t="s">
        <v>297</v>
      </c>
      <c r="AT180" s="191" t="s">
        <v>292</v>
      </c>
      <c r="AU180" s="191" t="s">
        <v>79</v>
      </c>
      <c r="AY180" s="19" t="s">
        <v>290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77</v>
      </c>
      <c r="BK180" s="192">
        <f>ROUND(I180*H180,2)</f>
        <v>0</v>
      </c>
      <c r="BL180" s="19" t="s">
        <v>297</v>
      </c>
      <c r="BM180" s="191" t="s">
        <v>3750</v>
      </c>
    </row>
    <row r="181" spans="1:65" s="2" customFormat="1" ht="11.25">
      <c r="A181" s="36"/>
      <c r="B181" s="37"/>
      <c r="C181" s="38"/>
      <c r="D181" s="193" t="s">
        <v>299</v>
      </c>
      <c r="E181" s="38"/>
      <c r="F181" s="194" t="s">
        <v>2481</v>
      </c>
      <c r="G181" s="38"/>
      <c r="H181" s="38"/>
      <c r="I181" s="195"/>
      <c r="J181" s="38"/>
      <c r="K181" s="38"/>
      <c r="L181" s="41"/>
      <c r="M181" s="196"/>
      <c r="N181" s="197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299</v>
      </c>
      <c r="AU181" s="19" t="s">
        <v>79</v>
      </c>
    </row>
    <row r="182" spans="1:65" s="14" customFormat="1" ht="11.25">
      <c r="B182" s="209"/>
      <c r="C182" s="210"/>
      <c r="D182" s="200" t="s">
        <v>301</v>
      </c>
      <c r="E182" s="211" t="s">
        <v>19</v>
      </c>
      <c r="F182" s="212" t="s">
        <v>3751</v>
      </c>
      <c r="G182" s="210"/>
      <c r="H182" s="213">
        <v>55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301</v>
      </c>
      <c r="AU182" s="219" t="s">
        <v>79</v>
      </c>
      <c r="AV182" s="14" t="s">
        <v>79</v>
      </c>
      <c r="AW182" s="14" t="s">
        <v>32</v>
      </c>
      <c r="AX182" s="14" t="s">
        <v>70</v>
      </c>
      <c r="AY182" s="219" t="s">
        <v>290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2483</v>
      </c>
      <c r="G183" s="210"/>
      <c r="H183" s="213">
        <v>5.5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4" customFormat="1" ht="11.25">
      <c r="B184" s="209"/>
      <c r="C184" s="210"/>
      <c r="D184" s="200" t="s">
        <v>301</v>
      </c>
      <c r="E184" s="211" t="s">
        <v>19</v>
      </c>
      <c r="F184" s="212" t="s">
        <v>3752</v>
      </c>
      <c r="G184" s="210"/>
      <c r="H184" s="213">
        <v>22</v>
      </c>
      <c r="I184" s="214"/>
      <c r="J184" s="210"/>
      <c r="K184" s="210"/>
      <c r="L184" s="215"/>
      <c r="M184" s="216"/>
      <c r="N184" s="217"/>
      <c r="O184" s="217"/>
      <c r="P184" s="217"/>
      <c r="Q184" s="217"/>
      <c r="R184" s="217"/>
      <c r="S184" s="217"/>
      <c r="T184" s="218"/>
      <c r="AT184" s="219" t="s">
        <v>301</v>
      </c>
      <c r="AU184" s="219" t="s">
        <v>79</v>
      </c>
      <c r="AV184" s="14" t="s">
        <v>79</v>
      </c>
      <c r="AW184" s="14" t="s">
        <v>32</v>
      </c>
      <c r="AX184" s="14" t="s">
        <v>70</v>
      </c>
      <c r="AY184" s="219" t="s">
        <v>290</v>
      </c>
    </row>
    <row r="185" spans="1:65" s="15" customFormat="1" ht="11.25">
      <c r="B185" s="220"/>
      <c r="C185" s="221"/>
      <c r="D185" s="200" t="s">
        <v>301</v>
      </c>
      <c r="E185" s="222" t="s">
        <v>19</v>
      </c>
      <c r="F185" s="223" t="s">
        <v>304</v>
      </c>
      <c r="G185" s="221"/>
      <c r="H185" s="224">
        <v>82.5</v>
      </c>
      <c r="I185" s="225"/>
      <c r="J185" s="221"/>
      <c r="K185" s="221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301</v>
      </c>
      <c r="AU185" s="230" t="s">
        <v>79</v>
      </c>
      <c r="AV185" s="15" t="s">
        <v>297</v>
      </c>
      <c r="AW185" s="15" t="s">
        <v>32</v>
      </c>
      <c r="AX185" s="15" t="s">
        <v>77</v>
      </c>
      <c r="AY185" s="230" t="s">
        <v>290</v>
      </c>
    </row>
    <row r="186" spans="1:65" s="2" customFormat="1" ht="24.2" customHeight="1">
      <c r="A186" s="36"/>
      <c r="B186" s="37"/>
      <c r="C186" s="180" t="s">
        <v>463</v>
      </c>
      <c r="D186" s="180" t="s">
        <v>292</v>
      </c>
      <c r="E186" s="181" t="s">
        <v>2149</v>
      </c>
      <c r="F186" s="182" t="s">
        <v>2150</v>
      </c>
      <c r="G186" s="183" t="s">
        <v>341</v>
      </c>
      <c r="H186" s="184">
        <v>3411.9690000000001</v>
      </c>
      <c r="I186" s="185"/>
      <c r="J186" s="186">
        <f>ROUND(I186*H186,2)</f>
        <v>0</v>
      </c>
      <c r="K186" s="182" t="s">
        <v>296</v>
      </c>
      <c r="L186" s="41"/>
      <c r="M186" s="187" t="s">
        <v>19</v>
      </c>
      <c r="N186" s="188" t="s">
        <v>41</v>
      </c>
      <c r="O186" s="66"/>
      <c r="P186" s="189">
        <f>O186*H186</f>
        <v>0</v>
      </c>
      <c r="Q186" s="189">
        <v>5.8135999999999995E-4</v>
      </c>
      <c r="R186" s="189">
        <f>Q186*H186</f>
        <v>1.98358229784</v>
      </c>
      <c r="S186" s="189">
        <v>0</v>
      </c>
      <c r="T186" s="190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1" t="s">
        <v>297</v>
      </c>
      <c r="AT186" s="191" t="s">
        <v>292</v>
      </c>
      <c r="AU186" s="191" t="s">
        <v>79</v>
      </c>
      <c r="AY186" s="19" t="s">
        <v>290</v>
      </c>
      <c r="BE186" s="192">
        <f>IF(N186="základní",J186,0)</f>
        <v>0</v>
      </c>
      <c r="BF186" s="192">
        <f>IF(N186="snížená",J186,0)</f>
        <v>0</v>
      </c>
      <c r="BG186" s="192">
        <f>IF(N186="zákl. přenesená",J186,0)</f>
        <v>0</v>
      </c>
      <c r="BH186" s="192">
        <f>IF(N186="sníž. přenesená",J186,0)</f>
        <v>0</v>
      </c>
      <c r="BI186" s="192">
        <f>IF(N186="nulová",J186,0)</f>
        <v>0</v>
      </c>
      <c r="BJ186" s="19" t="s">
        <v>77</v>
      </c>
      <c r="BK186" s="192">
        <f>ROUND(I186*H186,2)</f>
        <v>0</v>
      </c>
      <c r="BL186" s="19" t="s">
        <v>297</v>
      </c>
      <c r="BM186" s="191" t="s">
        <v>3753</v>
      </c>
    </row>
    <row r="187" spans="1:65" s="2" customFormat="1" ht="11.25">
      <c r="A187" s="36"/>
      <c r="B187" s="37"/>
      <c r="C187" s="38"/>
      <c r="D187" s="193" t="s">
        <v>299</v>
      </c>
      <c r="E187" s="38"/>
      <c r="F187" s="194" t="s">
        <v>2152</v>
      </c>
      <c r="G187" s="38"/>
      <c r="H187" s="38"/>
      <c r="I187" s="195"/>
      <c r="J187" s="38"/>
      <c r="K187" s="38"/>
      <c r="L187" s="41"/>
      <c r="M187" s="196"/>
      <c r="N187" s="197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299</v>
      </c>
      <c r="AU187" s="19" t="s">
        <v>79</v>
      </c>
    </row>
    <row r="188" spans="1:65" s="13" customFormat="1" ht="11.25">
      <c r="B188" s="198"/>
      <c r="C188" s="199"/>
      <c r="D188" s="200" t="s">
        <v>301</v>
      </c>
      <c r="E188" s="201" t="s">
        <v>19</v>
      </c>
      <c r="F188" s="202" t="s">
        <v>2462</v>
      </c>
      <c r="G188" s="199"/>
      <c r="H188" s="201" t="s">
        <v>19</v>
      </c>
      <c r="I188" s="203"/>
      <c r="J188" s="199"/>
      <c r="K188" s="199"/>
      <c r="L188" s="204"/>
      <c r="M188" s="205"/>
      <c r="N188" s="206"/>
      <c r="O188" s="206"/>
      <c r="P188" s="206"/>
      <c r="Q188" s="206"/>
      <c r="R188" s="206"/>
      <c r="S188" s="206"/>
      <c r="T188" s="207"/>
      <c r="AT188" s="208" t="s">
        <v>301</v>
      </c>
      <c r="AU188" s="208" t="s">
        <v>79</v>
      </c>
      <c r="AV188" s="13" t="s">
        <v>77</v>
      </c>
      <c r="AW188" s="13" t="s">
        <v>32</v>
      </c>
      <c r="AX188" s="13" t="s">
        <v>70</v>
      </c>
      <c r="AY188" s="208" t="s">
        <v>290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3754</v>
      </c>
      <c r="G189" s="210"/>
      <c r="H189" s="213">
        <v>1533.6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3755</v>
      </c>
      <c r="G190" s="210"/>
      <c r="H190" s="213">
        <v>695.91200000000003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4" customFormat="1" ht="11.25">
      <c r="B191" s="209"/>
      <c r="C191" s="210"/>
      <c r="D191" s="200" t="s">
        <v>301</v>
      </c>
      <c r="E191" s="211" t="s">
        <v>19</v>
      </c>
      <c r="F191" s="212" t="s">
        <v>3756</v>
      </c>
      <c r="G191" s="210"/>
      <c r="H191" s="213">
        <v>611.524</v>
      </c>
      <c r="I191" s="214"/>
      <c r="J191" s="210"/>
      <c r="K191" s="210"/>
      <c r="L191" s="215"/>
      <c r="M191" s="216"/>
      <c r="N191" s="217"/>
      <c r="O191" s="217"/>
      <c r="P191" s="217"/>
      <c r="Q191" s="217"/>
      <c r="R191" s="217"/>
      <c r="S191" s="217"/>
      <c r="T191" s="218"/>
      <c r="AT191" s="219" t="s">
        <v>301</v>
      </c>
      <c r="AU191" s="219" t="s">
        <v>79</v>
      </c>
      <c r="AV191" s="14" t="s">
        <v>79</v>
      </c>
      <c r="AW191" s="14" t="s">
        <v>32</v>
      </c>
      <c r="AX191" s="14" t="s">
        <v>70</v>
      </c>
      <c r="AY191" s="219" t="s">
        <v>290</v>
      </c>
    </row>
    <row r="192" spans="1:65" s="14" customFormat="1" ht="11.25">
      <c r="B192" s="209"/>
      <c r="C192" s="210"/>
      <c r="D192" s="200" t="s">
        <v>301</v>
      </c>
      <c r="E192" s="211" t="s">
        <v>19</v>
      </c>
      <c r="F192" s="212" t="s">
        <v>3757</v>
      </c>
      <c r="G192" s="210"/>
      <c r="H192" s="213">
        <v>503.43299999999999</v>
      </c>
      <c r="I192" s="214"/>
      <c r="J192" s="210"/>
      <c r="K192" s="210"/>
      <c r="L192" s="215"/>
      <c r="M192" s="216"/>
      <c r="N192" s="217"/>
      <c r="O192" s="217"/>
      <c r="P192" s="217"/>
      <c r="Q192" s="217"/>
      <c r="R192" s="217"/>
      <c r="S192" s="217"/>
      <c r="T192" s="218"/>
      <c r="AT192" s="219" t="s">
        <v>301</v>
      </c>
      <c r="AU192" s="219" t="s">
        <v>79</v>
      </c>
      <c r="AV192" s="14" t="s">
        <v>79</v>
      </c>
      <c r="AW192" s="14" t="s">
        <v>32</v>
      </c>
      <c r="AX192" s="14" t="s">
        <v>70</v>
      </c>
      <c r="AY192" s="219" t="s">
        <v>290</v>
      </c>
    </row>
    <row r="193" spans="1:65" s="14" customFormat="1" ht="11.25">
      <c r="B193" s="209"/>
      <c r="C193" s="210"/>
      <c r="D193" s="200" t="s">
        <v>301</v>
      </c>
      <c r="E193" s="211" t="s">
        <v>19</v>
      </c>
      <c r="F193" s="212" t="s">
        <v>3096</v>
      </c>
      <c r="G193" s="210"/>
      <c r="H193" s="213">
        <v>67.5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1:65" s="15" customFormat="1" ht="11.25">
      <c r="B194" s="220"/>
      <c r="C194" s="221"/>
      <c r="D194" s="200" t="s">
        <v>301</v>
      </c>
      <c r="E194" s="222" t="s">
        <v>19</v>
      </c>
      <c r="F194" s="223" t="s">
        <v>304</v>
      </c>
      <c r="G194" s="221"/>
      <c r="H194" s="224">
        <v>3411.9689999999996</v>
      </c>
      <c r="I194" s="225"/>
      <c r="J194" s="221"/>
      <c r="K194" s="221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301</v>
      </c>
      <c r="AU194" s="230" t="s">
        <v>79</v>
      </c>
      <c r="AV194" s="15" t="s">
        <v>297</v>
      </c>
      <c r="AW194" s="15" t="s">
        <v>32</v>
      </c>
      <c r="AX194" s="15" t="s">
        <v>77</v>
      </c>
      <c r="AY194" s="230" t="s">
        <v>290</v>
      </c>
    </row>
    <row r="195" spans="1:65" s="2" customFormat="1" ht="24.2" customHeight="1">
      <c r="A195" s="36"/>
      <c r="B195" s="37"/>
      <c r="C195" s="180" t="s">
        <v>474</v>
      </c>
      <c r="D195" s="180" t="s">
        <v>292</v>
      </c>
      <c r="E195" s="181" t="s">
        <v>2154</v>
      </c>
      <c r="F195" s="182" t="s">
        <v>2155</v>
      </c>
      <c r="G195" s="183" t="s">
        <v>341</v>
      </c>
      <c r="H195" s="184">
        <v>3411.9690000000001</v>
      </c>
      <c r="I195" s="185"/>
      <c r="J195" s="186">
        <f>ROUND(I195*H195,2)</f>
        <v>0</v>
      </c>
      <c r="K195" s="182" t="s">
        <v>296</v>
      </c>
      <c r="L195" s="41"/>
      <c r="M195" s="187" t="s">
        <v>19</v>
      </c>
      <c r="N195" s="188" t="s">
        <v>41</v>
      </c>
      <c r="O195" s="66"/>
      <c r="P195" s="189">
        <f>O195*H195</f>
        <v>0</v>
      </c>
      <c r="Q195" s="189">
        <v>0</v>
      </c>
      <c r="R195" s="189">
        <f>Q195*H195</f>
        <v>0</v>
      </c>
      <c r="S195" s="189">
        <v>0</v>
      </c>
      <c r="T195" s="190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1" t="s">
        <v>297</v>
      </c>
      <c r="AT195" s="191" t="s">
        <v>292</v>
      </c>
      <c r="AU195" s="191" t="s">
        <v>79</v>
      </c>
      <c r="AY195" s="19" t="s">
        <v>290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77</v>
      </c>
      <c r="BK195" s="192">
        <f>ROUND(I195*H195,2)</f>
        <v>0</v>
      </c>
      <c r="BL195" s="19" t="s">
        <v>297</v>
      </c>
      <c r="BM195" s="191" t="s">
        <v>3758</v>
      </c>
    </row>
    <row r="196" spans="1:65" s="2" customFormat="1" ht="11.25">
      <c r="A196" s="36"/>
      <c r="B196" s="37"/>
      <c r="C196" s="38"/>
      <c r="D196" s="193" t="s">
        <v>299</v>
      </c>
      <c r="E196" s="38"/>
      <c r="F196" s="194" t="s">
        <v>2157</v>
      </c>
      <c r="G196" s="38"/>
      <c r="H196" s="38"/>
      <c r="I196" s="195"/>
      <c r="J196" s="38"/>
      <c r="K196" s="38"/>
      <c r="L196" s="41"/>
      <c r="M196" s="196"/>
      <c r="N196" s="197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299</v>
      </c>
      <c r="AU196" s="19" t="s">
        <v>79</v>
      </c>
    </row>
    <row r="197" spans="1:65" s="2" customFormat="1" ht="37.9" customHeight="1">
      <c r="A197" s="36"/>
      <c r="B197" s="37"/>
      <c r="C197" s="180" t="s">
        <v>7</v>
      </c>
      <c r="D197" s="180" t="s">
        <v>292</v>
      </c>
      <c r="E197" s="181" t="s">
        <v>2158</v>
      </c>
      <c r="F197" s="182" t="s">
        <v>2159</v>
      </c>
      <c r="G197" s="183" t="s">
        <v>320</v>
      </c>
      <c r="H197" s="184">
        <v>1252.7439999999999</v>
      </c>
      <c r="I197" s="185"/>
      <c r="J197" s="186">
        <f>ROUND(I197*H197,2)</f>
        <v>0</v>
      </c>
      <c r="K197" s="182" t="s">
        <v>296</v>
      </c>
      <c r="L197" s="41"/>
      <c r="M197" s="187" t="s">
        <v>19</v>
      </c>
      <c r="N197" s="188" t="s">
        <v>41</v>
      </c>
      <c r="O197" s="66"/>
      <c r="P197" s="189">
        <f>O197*H197</f>
        <v>0</v>
      </c>
      <c r="Q197" s="189">
        <v>0</v>
      </c>
      <c r="R197" s="189">
        <f>Q197*H197</f>
        <v>0</v>
      </c>
      <c r="S197" s="189">
        <v>0</v>
      </c>
      <c r="T197" s="190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1" t="s">
        <v>297</v>
      </c>
      <c r="AT197" s="191" t="s">
        <v>292</v>
      </c>
      <c r="AU197" s="191" t="s">
        <v>79</v>
      </c>
      <c r="AY197" s="19" t="s">
        <v>290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9" t="s">
        <v>77</v>
      </c>
      <c r="BK197" s="192">
        <f>ROUND(I197*H197,2)</f>
        <v>0</v>
      </c>
      <c r="BL197" s="19" t="s">
        <v>297</v>
      </c>
      <c r="BM197" s="191" t="s">
        <v>3759</v>
      </c>
    </row>
    <row r="198" spans="1:65" s="2" customFormat="1" ht="11.25">
      <c r="A198" s="36"/>
      <c r="B198" s="37"/>
      <c r="C198" s="38"/>
      <c r="D198" s="193" t="s">
        <v>299</v>
      </c>
      <c r="E198" s="38"/>
      <c r="F198" s="194" t="s">
        <v>2161</v>
      </c>
      <c r="G198" s="38"/>
      <c r="H198" s="38"/>
      <c r="I198" s="195"/>
      <c r="J198" s="38"/>
      <c r="K198" s="38"/>
      <c r="L198" s="41"/>
      <c r="M198" s="196"/>
      <c r="N198" s="197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299</v>
      </c>
      <c r="AU198" s="19" t="s">
        <v>79</v>
      </c>
    </row>
    <row r="199" spans="1:65" s="13" customFormat="1" ht="11.25">
      <c r="B199" s="198"/>
      <c r="C199" s="199"/>
      <c r="D199" s="200" t="s">
        <v>301</v>
      </c>
      <c r="E199" s="201" t="s">
        <v>19</v>
      </c>
      <c r="F199" s="202" t="s">
        <v>2162</v>
      </c>
      <c r="G199" s="199"/>
      <c r="H199" s="201" t="s">
        <v>19</v>
      </c>
      <c r="I199" s="203"/>
      <c r="J199" s="199"/>
      <c r="K199" s="199"/>
      <c r="L199" s="204"/>
      <c r="M199" s="205"/>
      <c r="N199" s="206"/>
      <c r="O199" s="206"/>
      <c r="P199" s="206"/>
      <c r="Q199" s="206"/>
      <c r="R199" s="206"/>
      <c r="S199" s="206"/>
      <c r="T199" s="207"/>
      <c r="AT199" s="208" t="s">
        <v>301</v>
      </c>
      <c r="AU199" s="208" t="s">
        <v>79</v>
      </c>
      <c r="AV199" s="13" t="s">
        <v>77</v>
      </c>
      <c r="AW199" s="13" t="s">
        <v>32</v>
      </c>
      <c r="AX199" s="13" t="s">
        <v>70</v>
      </c>
      <c r="AY199" s="208" t="s">
        <v>290</v>
      </c>
    </row>
    <row r="200" spans="1:65" s="13" customFormat="1" ht="11.25">
      <c r="B200" s="198"/>
      <c r="C200" s="199"/>
      <c r="D200" s="200" t="s">
        <v>301</v>
      </c>
      <c r="E200" s="201" t="s">
        <v>19</v>
      </c>
      <c r="F200" s="202" t="s">
        <v>2163</v>
      </c>
      <c r="G200" s="199"/>
      <c r="H200" s="201" t="s">
        <v>19</v>
      </c>
      <c r="I200" s="203"/>
      <c r="J200" s="199"/>
      <c r="K200" s="199"/>
      <c r="L200" s="204"/>
      <c r="M200" s="205"/>
      <c r="N200" s="206"/>
      <c r="O200" s="206"/>
      <c r="P200" s="206"/>
      <c r="Q200" s="206"/>
      <c r="R200" s="206"/>
      <c r="S200" s="206"/>
      <c r="T200" s="207"/>
      <c r="AT200" s="208" t="s">
        <v>301</v>
      </c>
      <c r="AU200" s="208" t="s">
        <v>79</v>
      </c>
      <c r="AV200" s="13" t="s">
        <v>77</v>
      </c>
      <c r="AW200" s="13" t="s">
        <v>32</v>
      </c>
      <c r="AX200" s="13" t="s">
        <v>70</v>
      </c>
      <c r="AY200" s="208" t="s">
        <v>290</v>
      </c>
    </row>
    <row r="201" spans="1:65" s="13" customFormat="1" ht="11.25">
      <c r="B201" s="198"/>
      <c r="C201" s="199"/>
      <c r="D201" s="200" t="s">
        <v>301</v>
      </c>
      <c r="E201" s="201" t="s">
        <v>19</v>
      </c>
      <c r="F201" s="202" t="s">
        <v>2494</v>
      </c>
      <c r="G201" s="199"/>
      <c r="H201" s="201" t="s">
        <v>19</v>
      </c>
      <c r="I201" s="203"/>
      <c r="J201" s="199"/>
      <c r="K201" s="199"/>
      <c r="L201" s="204"/>
      <c r="M201" s="205"/>
      <c r="N201" s="206"/>
      <c r="O201" s="206"/>
      <c r="P201" s="206"/>
      <c r="Q201" s="206"/>
      <c r="R201" s="206"/>
      <c r="S201" s="206"/>
      <c r="T201" s="207"/>
      <c r="AT201" s="208" t="s">
        <v>301</v>
      </c>
      <c r="AU201" s="208" t="s">
        <v>79</v>
      </c>
      <c r="AV201" s="13" t="s">
        <v>77</v>
      </c>
      <c r="AW201" s="13" t="s">
        <v>32</v>
      </c>
      <c r="AX201" s="13" t="s">
        <v>70</v>
      </c>
      <c r="AY201" s="208" t="s">
        <v>290</v>
      </c>
    </row>
    <row r="202" spans="1:65" s="14" customFormat="1" ht="11.25">
      <c r="B202" s="209"/>
      <c r="C202" s="210"/>
      <c r="D202" s="200" t="s">
        <v>301</v>
      </c>
      <c r="E202" s="211" t="s">
        <v>19</v>
      </c>
      <c r="F202" s="212" t="s">
        <v>3760</v>
      </c>
      <c r="G202" s="210"/>
      <c r="H202" s="213">
        <v>430.11200000000002</v>
      </c>
      <c r="I202" s="214"/>
      <c r="J202" s="210"/>
      <c r="K202" s="210"/>
      <c r="L202" s="215"/>
      <c r="M202" s="216"/>
      <c r="N202" s="217"/>
      <c r="O202" s="217"/>
      <c r="P202" s="217"/>
      <c r="Q202" s="217"/>
      <c r="R202" s="217"/>
      <c r="S202" s="217"/>
      <c r="T202" s="218"/>
      <c r="AT202" s="219" t="s">
        <v>301</v>
      </c>
      <c r="AU202" s="219" t="s">
        <v>79</v>
      </c>
      <c r="AV202" s="14" t="s">
        <v>79</v>
      </c>
      <c r="AW202" s="14" t="s">
        <v>32</v>
      </c>
      <c r="AX202" s="14" t="s">
        <v>70</v>
      </c>
      <c r="AY202" s="219" t="s">
        <v>290</v>
      </c>
    </row>
    <row r="203" spans="1:65" s="14" customFormat="1" ht="11.25">
      <c r="B203" s="209"/>
      <c r="C203" s="210"/>
      <c r="D203" s="200" t="s">
        <v>301</v>
      </c>
      <c r="E203" s="211" t="s">
        <v>19</v>
      </c>
      <c r="F203" s="212" t="s">
        <v>3761</v>
      </c>
      <c r="G203" s="210"/>
      <c r="H203" s="213">
        <v>5.7919999999999998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301</v>
      </c>
      <c r="AU203" s="219" t="s">
        <v>79</v>
      </c>
      <c r="AV203" s="14" t="s">
        <v>79</v>
      </c>
      <c r="AW203" s="14" t="s">
        <v>32</v>
      </c>
      <c r="AX203" s="14" t="s">
        <v>70</v>
      </c>
      <c r="AY203" s="219" t="s">
        <v>290</v>
      </c>
    </row>
    <row r="204" spans="1:65" s="13" customFormat="1" ht="11.25">
      <c r="B204" s="198"/>
      <c r="C204" s="199"/>
      <c r="D204" s="200" t="s">
        <v>301</v>
      </c>
      <c r="E204" s="201" t="s">
        <v>19</v>
      </c>
      <c r="F204" s="202" t="s">
        <v>2497</v>
      </c>
      <c r="G204" s="199"/>
      <c r="H204" s="201" t="s">
        <v>19</v>
      </c>
      <c r="I204" s="203"/>
      <c r="J204" s="199"/>
      <c r="K204" s="199"/>
      <c r="L204" s="204"/>
      <c r="M204" s="205"/>
      <c r="N204" s="206"/>
      <c r="O204" s="206"/>
      <c r="P204" s="206"/>
      <c r="Q204" s="206"/>
      <c r="R204" s="206"/>
      <c r="S204" s="206"/>
      <c r="T204" s="207"/>
      <c r="AT204" s="208" t="s">
        <v>301</v>
      </c>
      <c r="AU204" s="208" t="s">
        <v>79</v>
      </c>
      <c r="AV204" s="13" t="s">
        <v>77</v>
      </c>
      <c r="AW204" s="13" t="s">
        <v>32</v>
      </c>
      <c r="AX204" s="13" t="s">
        <v>70</v>
      </c>
      <c r="AY204" s="208" t="s">
        <v>290</v>
      </c>
    </row>
    <row r="205" spans="1:65" s="14" customFormat="1" ht="11.25">
      <c r="B205" s="209"/>
      <c r="C205" s="210"/>
      <c r="D205" s="200" t="s">
        <v>301</v>
      </c>
      <c r="E205" s="211" t="s">
        <v>19</v>
      </c>
      <c r="F205" s="212" t="s">
        <v>3762</v>
      </c>
      <c r="G205" s="210"/>
      <c r="H205" s="213">
        <v>3.9380000000000002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32</v>
      </c>
      <c r="AX205" s="14" t="s">
        <v>70</v>
      </c>
      <c r="AY205" s="219" t="s">
        <v>290</v>
      </c>
    </row>
    <row r="206" spans="1:65" s="14" customFormat="1" ht="11.25">
      <c r="B206" s="209"/>
      <c r="C206" s="210"/>
      <c r="D206" s="200" t="s">
        <v>301</v>
      </c>
      <c r="E206" s="211" t="s">
        <v>19</v>
      </c>
      <c r="F206" s="212" t="s">
        <v>3763</v>
      </c>
      <c r="G206" s="210"/>
      <c r="H206" s="213">
        <v>0.59399999999999997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301</v>
      </c>
      <c r="AU206" s="219" t="s">
        <v>79</v>
      </c>
      <c r="AV206" s="14" t="s">
        <v>79</v>
      </c>
      <c r="AW206" s="14" t="s">
        <v>32</v>
      </c>
      <c r="AX206" s="14" t="s">
        <v>70</v>
      </c>
      <c r="AY206" s="219" t="s">
        <v>290</v>
      </c>
    </row>
    <row r="207" spans="1:65" s="14" customFormat="1" ht="11.25">
      <c r="B207" s="209"/>
      <c r="C207" s="210"/>
      <c r="D207" s="200" t="s">
        <v>301</v>
      </c>
      <c r="E207" s="211" t="s">
        <v>19</v>
      </c>
      <c r="F207" s="212" t="s">
        <v>3764</v>
      </c>
      <c r="G207" s="210"/>
      <c r="H207" s="213">
        <v>109.2</v>
      </c>
      <c r="I207" s="214"/>
      <c r="J207" s="210"/>
      <c r="K207" s="210"/>
      <c r="L207" s="215"/>
      <c r="M207" s="216"/>
      <c r="N207" s="217"/>
      <c r="O207" s="217"/>
      <c r="P207" s="217"/>
      <c r="Q207" s="217"/>
      <c r="R207" s="217"/>
      <c r="S207" s="217"/>
      <c r="T207" s="218"/>
      <c r="AT207" s="219" t="s">
        <v>301</v>
      </c>
      <c r="AU207" s="219" t="s">
        <v>79</v>
      </c>
      <c r="AV207" s="14" t="s">
        <v>79</v>
      </c>
      <c r="AW207" s="14" t="s">
        <v>32</v>
      </c>
      <c r="AX207" s="14" t="s">
        <v>70</v>
      </c>
      <c r="AY207" s="219" t="s">
        <v>290</v>
      </c>
    </row>
    <row r="208" spans="1:65" s="14" customFormat="1" ht="11.25">
      <c r="B208" s="209"/>
      <c r="C208" s="210"/>
      <c r="D208" s="200" t="s">
        <v>301</v>
      </c>
      <c r="E208" s="211" t="s">
        <v>19</v>
      </c>
      <c r="F208" s="212" t="s">
        <v>3765</v>
      </c>
      <c r="G208" s="210"/>
      <c r="H208" s="213">
        <v>76.736000000000004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301</v>
      </c>
      <c r="AU208" s="219" t="s">
        <v>79</v>
      </c>
      <c r="AV208" s="14" t="s">
        <v>79</v>
      </c>
      <c r="AW208" s="14" t="s">
        <v>32</v>
      </c>
      <c r="AX208" s="14" t="s">
        <v>70</v>
      </c>
      <c r="AY208" s="219" t="s">
        <v>290</v>
      </c>
    </row>
    <row r="209" spans="1:65" s="16" customFormat="1" ht="11.25">
      <c r="B209" s="231"/>
      <c r="C209" s="232"/>
      <c r="D209" s="200" t="s">
        <v>301</v>
      </c>
      <c r="E209" s="233" t="s">
        <v>19</v>
      </c>
      <c r="F209" s="234" t="s">
        <v>399</v>
      </c>
      <c r="G209" s="232"/>
      <c r="H209" s="235">
        <v>626.37199999999996</v>
      </c>
      <c r="I209" s="236"/>
      <c r="J209" s="232"/>
      <c r="K209" s="232"/>
      <c r="L209" s="237"/>
      <c r="M209" s="238"/>
      <c r="N209" s="239"/>
      <c r="O209" s="239"/>
      <c r="P209" s="239"/>
      <c r="Q209" s="239"/>
      <c r="R209" s="239"/>
      <c r="S209" s="239"/>
      <c r="T209" s="240"/>
      <c r="AT209" s="241" t="s">
        <v>301</v>
      </c>
      <c r="AU209" s="241" t="s">
        <v>79</v>
      </c>
      <c r="AV209" s="16" t="s">
        <v>171</v>
      </c>
      <c r="AW209" s="16" t="s">
        <v>32</v>
      </c>
      <c r="AX209" s="16" t="s">
        <v>70</v>
      </c>
      <c r="AY209" s="241" t="s">
        <v>290</v>
      </c>
    </row>
    <row r="210" spans="1:65" s="13" customFormat="1" ht="11.25">
      <c r="B210" s="198"/>
      <c r="C210" s="199"/>
      <c r="D210" s="200" t="s">
        <v>301</v>
      </c>
      <c r="E210" s="201" t="s">
        <v>19</v>
      </c>
      <c r="F210" s="202" t="s">
        <v>2165</v>
      </c>
      <c r="G210" s="199"/>
      <c r="H210" s="201" t="s">
        <v>19</v>
      </c>
      <c r="I210" s="203"/>
      <c r="J210" s="199"/>
      <c r="K210" s="199"/>
      <c r="L210" s="204"/>
      <c r="M210" s="205"/>
      <c r="N210" s="206"/>
      <c r="O210" s="206"/>
      <c r="P210" s="206"/>
      <c r="Q210" s="206"/>
      <c r="R210" s="206"/>
      <c r="S210" s="206"/>
      <c r="T210" s="207"/>
      <c r="AT210" s="208" t="s">
        <v>301</v>
      </c>
      <c r="AU210" s="208" t="s">
        <v>79</v>
      </c>
      <c r="AV210" s="13" t="s">
        <v>77</v>
      </c>
      <c r="AW210" s="13" t="s">
        <v>32</v>
      </c>
      <c r="AX210" s="13" t="s">
        <v>70</v>
      </c>
      <c r="AY210" s="208" t="s">
        <v>290</v>
      </c>
    </row>
    <row r="211" spans="1:65" s="13" customFormat="1" ht="11.25">
      <c r="B211" s="198"/>
      <c r="C211" s="199"/>
      <c r="D211" s="200" t="s">
        <v>301</v>
      </c>
      <c r="E211" s="201" t="s">
        <v>19</v>
      </c>
      <c r="F211" s="202" t="s">
        <v>2494</v>
      </c>
      <c r="G211" s="199"/>
      <c r="H211" s="201" t="s">
        <v>19</v>
      </c>
      <c r="I211" s="203"/>
      <c r="J211" s="199"/>
      <c r="K211" s="199"/>
      <c r="L211" s="204"/>
      <c r="M211" s="205"/>
      <c r="N211" s="206"/>
      <c r="O211" s="206"/>
      <c r="P211" s="206"/>
      <c r="Q211" s="206"/>
      <c r="R211" s="206"/>
      <c r="S211" s="206"/>
      <c r="T211" s="207"/>
      <c r="AT211" s="208" t="s">
        <v>301</v>
      </c>
      <c r="AU211" s="208" t="s">
        <v>79</v>
      </c>
      <c r="AV211" s="13" t="s">
        <v>77</v>
      </c>
      <c r="AW211" s="13" t="s">
        <v>32</v>
      </c>
      <c r="AX211" s="13" t="s">
        <v>70</v>
      </c>
      <c r="AY211" s="208" t="s">
        <v>290</v>
      </c>
    </row>
    <row r="212" spans="1:65" s="14" customFormat="1" ht="11.25">
      <c r="B212" s="209"/>
      <c r="C212" s="210"/>
      <c r="D212" s="200" t="s">
        <v>301</v>
      </c>
      <c r="E212" s="211" t="s">
        <v>19</v>
      </c>
      <c r="F212" s="212" t="s">
        <v>3760</v>
      </c>
      <c r="G212" s="210"/>
      <c r="H212" s="213">
        <v>430.11200000000002</v>
      </c>
      <c r="I212" s="214"/>
      <c r="J212" s="210"/>
      <c r="K212" s="210"/>
      <c r="L212" s="215"/>
      <c r="M212" s="216"/>
      <c r="N212" s="217"/>
      <c r="O212" s="217"/>
      <c r="P212" s="217"/>
      <c r="Q212" s="217"/>
      <c r="R212" s="217"/>
      <c r="S212" s="217"/>
      <c r="T212" s="218"/>
      <c r="AT212" s="219" t="s">
        <v>301</v>
      </c>
      <c r="AU212" s="219" t="s">
        <v>79</v>
      </c>
      <c r="AV212" s="14" t="s">
        <v>79</v>
      </c>
      <c r="AW212" s="14" t="s">
        <v>32</v>
      </c>
      <c r="AX212" s="14" t="s">
        <v>70</v>
      </c>
      <c r="AY212" s="219" t="s">
        <v>290</v>
      </c>
    </row>
    <row r="213" spans="1:65" s="14" customFormat="1" ht="11.25">
      <c r="B213" s="209"/>
      <c r="C213" s="210"/>
      <c r="D213" s="200" t="s">
        <v>301</v>
      </c>
      <c r="E213" s="211" t="s">
        <v>19</v>
      </c>
      <c r="F213" s="212" t="s">
        <v>3761</v>
      </c>
      <c r="G213" s="210"/>
      <c r="H213" s="213">
        <v>5.7919999999999998</v>
      </c>
      <c r="I213" s="214"/>
      <c r="J213" s="210"/>
      <c r="K213" s="210"/>
      <c r="L213" s="215"/>
      <c r="M213" s="216"/>
      <c r="N213" s="217"/>
      <c r="O213" s="217"/>
      <c r="P213" s="217"/>
      <c r="Q213" s="217"/>
      <c r="R213" s="217"/>
      <c r="S213" s="217"/>
      <c r="T213" s="218"/>
      <c r="AT213" s="219" t="s">
        <v>301</v>
      </c>
      <c r="AU213" s="219" t="s">
        <v>79</v>
      </c>
      <c r="AV213" s="14" t="s">
        <v>79</v>
      </c>
      <c r="AW213" s="14" t="s">
        <v>32</v>
      </c>
      <c r="AX213" s="14" t="s">
        <v>70</v>
      </c>
      <c r="AY213" s="219" t="s">
        <v>290</v>
      </c>
    </row>
    <row r="214" spans="1:65" s="13" customFormat="1" ht="11.25">
      <c r="B214" s="198"/>
      <c r="C214" s="199"/>
      <c r="D214" s="200" t="s">
        <v>301</v>
      </c>
      <c r="E214" s="201" t="s">
        <v>19</v>
      </c>
      <c r="F214" s="202" t="s">
        <v>2497</v>
      </c>
      <c r="G214" s="199"/>
      <c r="H214" s="201" t="s">
        <v>19</v>
      </c>
      <c r="I214" s="203"/>
      <c r="J214" s="199"/>
      <c r="K214" s="199"/>
      <c r="L214" s="204"/>
      <c r="M214" s="205"/>
      <c r="N214" s="206"/>
      <c r="O214" s="206"/>
      <c r="P214" s="206"/>
      <c r="Q214" s="206"/>
      <c r="R214" s="206"/>
      <c r="S214" s="206"/>
      <c r="T214" s="207"/>
      <c r="AT214" s="208" t="s">
        <v>301</v>
      </c>
      <c r="AU214" s="208" t="s">
        <v>79</v>
      </c>
      <c r="AV214" s="13" t="s">
        <v>77</v>
      </c>
      <c r="AW214" s="13" t="s">
        <v>32</v>
      </c>
      <c r="AX214" s="13" t="s">
        <v>70</v>
      </c>
      <c r="AY214" s="208" t="s">
        <v>290</v>
      </c>
    </row>
    <row r="215" spans="1:65" s="14" customFormat="1" ht="11.25">
      <c r="B215" s="209"/>
      <c r="C215" s="210"/>
      <c r="D215" s="200" t="s">
        <v>301</v>
      </c>
      <c r="E215" s="211" t="s">
        <v>19</v>
      </c>
      <c r="F215" s="212" t="s">
        <v>3762</v>
      </c>
      <c r="G215" s="210"/>
      <c r="H215" s="213">
        <v>3.9380000000000002</v>
      </c>
      <c r="I215" s="214"/>
      <c r="J215" s="210"/>
      <c r="K215" s="210"/>
      <c r="L215" s="215"/>
      <c r="M215" s="216"/>
      <c r="N215" s="217"/>
      <c r="O215" s="217"/>
      <c r="P215" s="217"/>
      <c r="Q215" s="217"/>
      <c r="R215" s="217"/>
      <c r="S215" s="217"/>
      <c r="T215" s="218"/>
      <c r="AT215" s="219" t="s">
        <v>301</v>
      </c>
      <c r="AU215" s="219" t="s">
        <v>79</v>
      </c>
      <c r="AV215" s="14" t="s">
        <v>79</v>
      </c>
      <c r="AW215" s="14" t="s">
        <v>32</v>
      </c>
      <c r="AX215" s="14" t="s">
        <v>70</v>
      </c>
      <c r="AY215" s="219" t="s">
        <v>290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3763</v>
      </c>
      <c r="G216" s="210"/>
      <c r="H216" s="213">
        <v>0.59399999999999997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4" customFormat="1" ht="11.25">
      <c r="B217" s="209"/>
      <c r="C217" s="210"/>
      <c r="D217" s="200" t="s">
        <v>301</v>
      </c>
      <c r="E217" s="211" t="s">
        <v>19</v>
      </c>
      <c r="F217" s="212" t="s">
        <v>3764</v>
      </c>
      <c r="G217" s="210"/>
      <c r="H217" s="213">
        <v>109.2</v>
      </c>
      <c r="I217" s="214"/>
      <c r="J217" s="210"/>
      <c r="K217" s="210"/>
      <c r="L217" s="215"/>
      <c r="M217" s="216"/>
      <c r="N217" s="217"/>
      <c r="O217" s="217"/>
      <c r="P217" s="217"/>
      <c r="Q217" s="217"/>
      <c r="R217" s="217"/>
      <c r="S217" s="217"/>
      <c r="T217" s="218"/>
      <c r="AT217" s="219" t="s">
        <v>301</v>
      </c>
      <c r="AU217" s="219" t="s">
        <v>79</v>
      </c>
      <c r="AV217" s="14" t="s">
        <v>79</v>
      </c>
      <c r="AW217" s="14" t="s">
        <v>32</v>
      </c>
      <c r="AX217" s="14" t="s">
        <v>70</v>
      </c>
      <c r="AY217" s="219" t="s">
        <v>290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3765</v>
      </c>
      <c r="G218" s="210"/>
      <c r="H218" s="213">
        <v>76.736000000000004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6" customFormat="1" ht="11.25">
      <c r="B219" s="231"/>
      <c r="C219" s="232"/>
      <c r="D219" s="200" t="s">
        <v>301</v>
      </c>
      <c r="E219" s="233" t="s">
        <v>19</v>
      </c>
      <c r="F219" s="234" t="s">
        <v>399</v>
      </c>
      <c r="G219" s="232"/>
      <c r="H219" s="235">
        <v>626.37199999999996</v>
      </c>
      <c r="I219" s="236"/>
      <c r="J219" s="232"/>
      <c r="K219" s="232"/>
      <c r="L219" s="237"/>
      <c r="M219" s="238"/>
      <c r="N219" s="239"/>
      <c r="O219" s="239"/>
      <c r="P219" s="239"/>
      <c r="Q219" s="239"/>
      <c r="R219" s="239"/>
      <c r="S219" s="239"/>
      <c r="T219" s="240"/>
      <c r="AT219" s="241" t="s">
        <v>301</v>
      </c>
      <c r="AU219" s="241" t="s">
        <v>79</v>
      </c>
      <c r="AV219" s="16" t="s">
        <v>171</v>
      </c>
      <c r="AW219" s="16" t="s">
        <v>32</v>
      </c>
      <c r="AX219" s="16" t="s">
        <v>70</v>
      </c>
      <c r="AY219" s="241" t="s">
        <v>290</v>
      </c>
    </row>
    <row r="220" spans="1:65" s="15" customFormat="1" ht="11.25">
      <c r="B220" s="220"/>
      <c r="C220" s="221"/>
      <c r="D220" s="200" t="s">
        <v>301</v>
      </c>
      <c r="E220" s="222" t="s">
        <v>19</v>
      </c>
      <c r="F220" s="223" t="s">
        <v>304</v>
      </c>
      <c r="G220" s="221"/>
      <c r="H220" s="224">
        <v>1252.7440000000001</v>
      </c>
      <c r="I220" s="225"/>
      <c r="J220" s="221"/>
      <c r="K220" s="221"/>
      <c r="L220" s="226"/>
      <c r="M220" s="227"/>
      <c r="N220" s="228"/>
      <c r="O220" s="228"/>
      <c r="P220" s="228"/>
      <c r="Q220" s="228"/>
      <c r="R220" s="228"/>
      <c r="S220" s="228"/>
      <c r="T220" s="229"/>
      <c r="AT220" s="230" t="s">
        <v>301</v>
      </c>
      <c r="AU220" s="230" t="s">
        <v>79</v>
      </c>
      <c r="AV220" s="15" t="s">
        <v>297</v>
      </c>
      <c r="AW220" s="15" t="s">
        <v>32</v>
      </c>
      <c r="AX220" s="15" t="s">
        <v>77</v>
      </c>
      <c r="AY220" s="230" t="s">
        <v>290</v>
      </c>
    </row>
    <row r="221" spans="1:65" s="2" customFormat="1" ht="37.9" customHeight="1">
      <c r="A221" s="36"/>
      <c r="B221" s="37"/>
      <c r="C221" s="180" t="s">
        <v>486</v>
      </c>
      <c r="D221" s="180" t="s">
        <v>292</v>
      </c>
      <c r="E221" s="181" t="s">
        <v>2037</v>
      </c>
      <c r="F221" s="182" t="s">
        <v>2038</v>
      </c>
      <c r="G221" s="183" t="s">
        <v>320</v>
      </c>
      <c r="H221" s="184">
        <v>1209.4760000000001</v>
      </c>
      <c r="I221" s="185"/>
      <c r="J221" s="186">
        <f>ROUND(I221*H221,2)</f>
        <v>0</v>
      </c>
      <c r="K221" s="182" t="s">
        <v>296</v>
      </c>
      <c r="L221" s="41"/>
      <c r="M221" s="187" t="s">
        <v>19</v>
      </c>
      <c r="N221" s="188" t="s">
        <v>41</v>
      </c>
      <c r="O221" s="66"/>
      <c r="P221" s="189">
        <f>O221*H221</f>
        <v>0</v>
      </c>
      <c r="Q221" s="189">
        <v>0</v>
      </c>
      <c r="R221" s="189">
        <f>Q221*H221</f>
        <v>0</v>
      </c>
      <c r="S221" s="189">
        <v>0</v>
      </c>
      <c r="T221" s="190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1" t="s">
        <v>297</v>
      </c>
      <c r="AT221" s="191" t="s">
        <v>292</v>
      </c>
      <c r="AU221" s="191" t="s">
        <v>79</v>
      </c>
      <c r="AY221" s="19" t="s">
        <v>290</v>
      </c>
      <c r="BE221" s="192">
        <f>IF(N221="základní",J221,0)</f>
        <v>0</v>
      </c>
      <c r="BF221" s="192">
        <f>IF(N221="snížená",J221,0)</f>
        <v>0</v>
      </c>
      <c r="BG221" s="192">
        <f>IF(N221="zákl. přenesená",J221,0)</f>
        <v>0</v>
      </c>
      <c r="BH221" s="192">
        <f>IF(N221="sníž. přenesená",J221,0)</f>
        <v>0</v>
      </c>
      <c r="BI221" s="192">
        <f>IF(N221="nulová",J221,0)</f>
        <v>0</v>
      </c>
      <c r="BJ221" s="19" t="s">
        <v>77</v>
      </c>
      <c r="BK221" s="192">
        <f>ROUND(I221*H221,2)</f>
        <v>0</v>
      </c>
      <c r="BL221" s="19" t="s">
        <v>297</v>
      </c>
      <c r="BM221" s="191" t="s">
        <v>3766</v>
      </c>
    </row>
    <row r="222" spans="1:65" s="2" customFormat="1" ht="11.25">
      <c r="A222" s="36"/>
      <c r="B222" s="37"/>
      <c r="C222" s="38"/>
      <c r="D222" s="193" t="s">
        <v>299</v>
      </c>
      <c r="E222" s="38"/>
      <c r="F222" s="194" t="s">
        <v>2040</v>
      </c>
      <c r="G222" s="38"/>
      <c r="H222" s="38"/>
      <c r="I222" s="195"/>
      <c r="J222" s="38"/>
      <c r="K222" s="38"/>
      <c r="L222" s="41"/>
      <c r="M222" s="196"/>
      <c r="N222" s="197"/>
      <c r="O222" s="66"/>
      <c r="P222" s="66"/>
      <c r="Q222" s="66"/>
      <c r="R222" s="66"/>
      <c r="S222" s="66"/>
      <c r="T222" s="67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299</v>
      </c>
      <c r="AU222" s="19" t="s">
        <v>79</v>
      </c>
    </row>
    <row r="223" spans="1:65" s="13" customFormat="1" ht="11.25">
      <c r="B223" s="198"/>
      <c r="C223" s="199"/>
      <c r="D223" s="200" t="s">
        <v>301</v>
      </c>
      <c r="E223" s="201" t="s">
        <v>19</v>
      </c>
      <c r="F223" s="202" t="s">
        <v>2462</v>
      </c>
      <c r="G223" s="199"/>
      <c r="H223" s="201" t="s">
        <v>19</v>
      </c>
      <c r="I223" s="203"/>
      <c r="J223" s="199"/>
      <c r="K223" s="199"/>
      <c r="L223" s="204"/>
      <c r="M223" s="205"/>
      <c r="N223" s="206"/>
      <c r="O223" s="206"/>
      <c r="P223" s="206"/>
      <c r="Q223" s="206"/>
      <c r="R223" s="206"/>
      <c r="S223" s="206"/>
      <c r="T223" s="207"/>
      <c r="AT223" s="208" t="s">
        <v>301</v>
      </c>
      <c r="AU223" s="208" t="s">
        <v>79</v>
      </c>
      <c r="AV223" s="13" t="s">
        <v>77</v>
      </c>
      <c r="AW223" s="13" t="s">
        <v>32</v>
      </c>
      <c r="AX223" s="13" t="s">
        <v>70</v>
      </c>
      <c r="AY223" s="208" t="s">
        <v>290</v>
      </c>
    </row>
    <row r="224" spans="1:65" s="14" customFormat="1" ht="11.25">
      <c r="B224" s="209"/>
      <c r="C224" s="210"/>
      <c r="D224" s="200" t="s">
        <v>301</v>
      </c>
      <c r="E224" s="211" t="s">
        <v>19</v>
      </c>
      <c r="F224" s="212" t="s">
        <v>3740</v>
      </c>
      <c r="G224" s="210"/>
      <c r="H224" s="213">
        <v>843.48</v>
      </c>
      <c r="I224" s="214"/>
      <c r="J224" s="210"/>
      <c r="K224" s="210"/>
      <c r="L224" s="215"/>
      <c r="M224" s="216"/>
      <c r="N224" s="217"/>
      <c r="O224" s="217"/>
      <c r="P224" s="217"/>
      <c r="Q224" s="217"/>
      <c r="R224" s="217"/>
      <c r="S224" s="217"/>
      <c r="T224" s="218"/>
      <c r="AT224" s="219" t="s">
        <v>301</v>
      </c>
      <c r="AU224" s="219" t="s">
        <v>79</v>
      </c>
      <c r="AV224" s="14" t="s">
        <v>79</v>
      </c>
      <c r="AW224" s="14" t="s">
        <v>32</v>
      </c>
      <c r="AX224" s="14" t="s">
        <v>70</v>
      </c>
      <c r="AY224" s="219" t="s">
        <v>290</v>
      </c>
    </row>
    <row r="225" spans="2:51" s="14" customFormat="1" ht="11.25">
      <c r="B225" s="209"/>
      <c r="C225" s="210"/>
      <c r="D225" s="200" t="s">
        <v>301</v>
      </c>
      <c r="E225" s="211" t="s">
        <v>19</v>
      </c>
      <c r="F225" s="212" t="s">
        <v>3741</v>
      </c>
      <c r="G225" s="210"/>
      <c r="H225" s="213">
        <v>382.75200000000001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301</v>
      </c>
      <c r="AU225" s="219" t="s">
        <v>79</v>
      </c>
      <c r="AV225" s="14" t="s">
        <v>79</v>
      </c>
      <c r="AW225" s="14" t="s">
        <v>32</v>
      </c>
      <c r="AX225" s="14" t="s">
        <v>70</v>
      </c>
      <c r="AY225" s="219" t="s">
        <v>290</v>
      </c>
    </row>
    <row r="226" spans="2:51" s="14" customFormat="1" ht="11.25">
      <c r="B226" s="209"/>
      <c r="C226" s="210"/>
      <c r="D226" s="200" t="s">
        <v>301</v>
      </c>
      <c r="E226" s="211" t="s">
        <v>19</v>
      </c>
      <c r="F226" s="212" t="s">
        <v>3742</v>
      </c>
      <c r="G226" s="210"/>
      <c r="H226" s="213">
        <v>336.33800000000002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301</v>
      </c>
      <c r="AU226" s="219" t="s">
        <v>79</v>
      </c>
      <c r="AV226" s="14" t="s">
        <v>79</v>
      </c>
      <c r="AW226" s="14" t="s">
        <v>32</v>
      </c>
      <c r="AX226" s="14" t="s">
        <v>70</v>
      </c>
      <c r="AY226" s="219" t="s">
        <v>290</v>
      </c>
    </row>
    <row r="227" spans="2:51" s="14" customFormat="1" ht="11.25">
      <c r="B227" s="209"/>
      <c r="C227" s="210"/>
      <c r="D227" s="200" t="s">
        <v>301</v>
      </c>
      <c r="E227" s="211" t="s">
        <v>19</v>
      </c>
      <c r="F227" s="212" t="s">
        <v>3743</v>
      </c>
      <c r="G227" s="210"/>
      <c r="H227" s="213">
        <v>276.88799999999998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70</v>
      </c>
      <c r="AY227" s="219" t="s">
        <v>290</v>
      </c>
    </row>
    <row r="228" spans="2:51" s="14" customFormat="1" ht="11.25">
      <c r="B228" s="209"/>
      <c r="C228" s="210"/>
      <c r="D228" s="200" t="s">
        <v>301</v>
      </c>
      <c r="E228" s="211" t="s">
        <v>19</v>
      </c>
      <c r="F228" s="212" t="s">
        <v>3096</v>
      </c>
      <c r="G228" s="210"/>
      <c r="H228" s="213">
        <v>67.5</v>
      </c>
      <c r="I228" s="214"/>
      <c r="J228" s="210"/>
      <c r="K228" s="210"/>
      <c r="L228" s="215"/>
      <c r="M228" s="216"/>
      <c r="N228" s="217"/>
      <c r="O228" s="217"/>
      <c r="P228" s="217"/>
      <c r="Q228" s="217"/>
      <c r="R228" s="217"/>
      <c r="S228" s="217"/>
      <c r="T228" s="218"/>
      <c r="AT228" s="219" t="s">
        <v>301</v>
      </c>
      <c r="AU228" s="219" t="s">
        <v>79</v>
      </c>
      <c r="AV228" s="14" t="s">
        <v>79</v>
      </c>
      <c r="AW228" s="14" t="s">
        <v>32</v>
      </c>
      <c r="AX228" s="14" t="s">
        <v>70</v>
      </c>
      <c r="AY228" s="219" t="s">
        <v>290</v>
      </c>
    </row>
    <row r="229" spans="2:51" s="16" customFormat="1" ht="11.25">
      <c r="B229" s="231"/>
      <c r="C229" s="232"/>
      <c r="D229" s="200" t="s">
        <v>301</v>
      </c>
      <c r="E229" s="233" t="s">
        <v>19</v>
      </c>
      <c r="F229" s="234" t="s">
        <v>399</v>
      </c>
      <c r="G229" s="232"/>
      <c r="H229" s="235">
        <v>1906.9579999999999</v>
      </c>
      <c r="I229" s="236"/>
      <c r="J229" s="232"/>
      <c r="K229" s="232"/>
      <c r="L229" s="237"/>
      <c r="M229" s="238"/>
      <c r="N229" s="239"/>
      <c r="O229" s="239"/>
      <c r="P229" s="239"/>
      <c r="Q229" s="239"/>
      <c r="R229" s="239"/>
      <c r="S229" s="239"/>
      <c r="T229" s="240"/>
      <c r="AT229" s="241" t="s">
        <v>301</v>
      </c>
      <c r="AU229" s="241" t="s">
        <v>79</v>
      </c>
      <c r="AV229" s="16" t="s">
        <v>171</v>
      </c>
      <c r="AW229" s="16" t="s">
        <v>32</v>
      </c>
      <c r="AX229" s="16" t="s">
        <v>70</v>
      </c>
      <c r="AY229" s="241" t="s">
        <v>290</v>
      </c>
    </row>
    <row r="230" spans="2:51" s="13" customFormat="1" ht="11.25">
      <c r="B230" s="198"/>
      <c r="C230" s="199"/>
      <c r="D230" s="200" t="s">
        <v>301</v>
      </c>
      <c r="E230" s="201" t="s">
        <v>19</v>
      </c>
      <c r="F230" s="202" t="s">
        <v>2470</v>
      </c>
      <c r="G230" s="199"/>
      <c r="H230" s="201" t="s">
        <v>19</v>
      </c>
      <c r="I230" s="203"/>
      <c r="J230" s="199"/>
      <c r="K230" s="199"/>
      <c r="L230" s="204"/>
      <c r="M230" s="205"/>
      <c r="N230" s="206"/>
      <c r="O230" s="206"/>
      <c r="P230" s="206"/>
      <c r="Q230" s="206"/>
      <c r="R230" s="206"/>
      <c r="S230" s="206"/>
      <c r="T230" s="207"/>
      <c r="AT230" s="208" t="s">
        <v>301</v>
      </c>
      <c r="AU230" s="208" t="s">
        <v>79</v>
      </c>
      <c r="AV230" s="13" t="s">
        <v>77</v>
      </c>
      <c r="AW230" s="13" t="s">
        <v>32</v>
      </c>
      <c r="AX230" s="13" t="s">
        <v>70</v>
      </c>
      <c r="AY230" s="208" t="s">
        <v>290</v>
      </c>
    </row>
    <row r="231" spans="2:51" s="14" customFormat="1" ht="11.25">
      <c r="B231" s="209"/>
      <c r="C231" s="210"/>
      <c r="D231" s="200" t="s">
        <v>301</v>
      </c>
      <c r="E231" s="211" t="s">
        <v>19</v>
      </c>
      <c r="F231" s="212" t="s">
        <v>3744</v>
      </c>
      <c r="G231" s="210"/>
      <c r="H231" s="213">
        <v>-104.64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301</v>
      </c>
      <c r="AU231" s="219" t="s">
        <v>79</v>
      </c>
      <c r="AV231" s="14" t="s">
        <v>79</v>
      </c>
      <c r="AW231" s="14" t="s">
        <v>32</v>
      </c>
      <c r="AX231" s="14" t="s">
        <v>70</v>
      </c>
      <c r="AY231" s="219" t="s">
        <v>290</v>
      </c>
    </row>
    <row r="232" spans="2:51" s="14" customFormat="1" ht="11.25">
      <c r="B232" s="209"/>
      <c r="C232" s="210"/>
      <c r="D232" s="200" t="s">
        <v>301</v>
      </c>
      <c r="E232" s="211" t="s">
        <v>19</v>
      </c>
      <c r="F232" s="212" t="s">
        <v>3745</v>
      </c>
      <c r="G232" s="210"/>
      <c r="H232" s="213">
        <v>-44.113999999999997</v>
      </c>
      <c r="I232" s="214"/>
      <c r="J232" s="210"/>
      <c r="K232" s="210"/>
      <c r="L232" s="215"/>
      <c r="M232" s="216"/>
      <c r="N232" s="217"/>
      <c r="O232" s="217"/>
      <c r="P232" s="217"/>
      <c r="Q232" s="217"/>
      <c r="R232" s="217"/>
      <c r="S232" s="217"/>
      <c r="T232" s="218"/>
      <c r="AT232" s="219" t="s">
        <v>301</v>
      </c>
      <c r="AU232" s="219" t="s">
        <v>79</v>
      </c>
      <c r="AV232" s="14" t="s">
        <v>79</v>
      </c>
      <c r="AW232" s="14" t="s">
        <v>32</v>
      </c>
      <c r="AX232" s="14" t="s">
        <v>70</v>
      </c>
      <c r="AY232" s="219" t="s">
        <v>290</v>
      </c>
    </row>
    <row r="233" spans="2:51" s="14" customFormat="1" ht="11.25">
      <c r="B233" s="209"/>
      <c r="C233" s="210"/>
      <c r="D233" s="200" t="s">
        <v>301</v>
      </c>
      <c r="E233" s="211" t="s">
        <v>19</v>
      </c>
      <c r="F233" s="212" t="s">
        <v>3746</v>
      </c>
      <c r="G233" s="210"/>
      <c r="H233" s="213">
        <v>-136.5</v>
      </c>
      <c r="I233" s="214"/>
      <c r="J233" s="210"/>
      <c r="K233" s="210"/>
      <c r="L233" s="215"/>
      <c r="M233" s="216"/>
      <c r="N233" s="217"/>
      <c r="O233" s="217"/>
      <c r="P233" s="217"/>
      <c r="Q233" s="217"/>
      <c r="R233" s="217"/>
      <c r="S233" s="217"/>
      <c r="T233" s="218"/>
      <c r="AT233" s="219" t="s">
        <v>301</v>
      </c>
      <c r="AU233" s="219" t="s">
        <v>79</v>
      </c>
      <c r="AV233" s="14" t="s">
        <v>79</v>
      </c>
      <c r="AW233" s="14" t="s">
        <v>32</v>
      </c>
      <c r="AX233" s="14" t="s">
        <v>70</v>
      </c>
      <c r="AY233" s="219" t="s">
        <v>290</v>
      </c>
    </row>
    <row r="234" spans="2:51" s="14" customFormat="1" ht="11.25">
      <c r="B234" s="209"/>
      <c r="C234" s="210"/>
      <c r="D234" s="200" t="s">
        <v>301</v>
      </c>
      <c r="E234" s="211" t="s">
        <v>19</v>
      </c>
      <c r="F234" s="212" t="s">
        <v>3747</v>
      </c>
      <c r="G234" s="210"/>
      <c r="H234" s="213">
        <v>-0.59399999999999997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301</v>
      </c>
      <c r="AU234" s="219" t="s">
        <v>79</v>
      </c>
      <c r="AV234" s="14" t="s">
        <v>79</v>
      </c>
      <c r="AW234" s="14" t="s">
        <v>32</v>
      </c>
      <c r="AX234" s="14" t="s">
        <v>70</v>
      </c>
      <c r="AY234" s="219" t="s">
        <v>290</v>
      </c>
    </row>
    <row r="235" spans="2:51" s="14" customFormat="1" ht="11.25">
      <c r="B235" s="209"/>
      <c r="C235" s="210"/>
      <c r="D235" s="200" t="s">
        <v>301</v>
      </c>
      <c r="E235" s="211" t="s">
        <v>19</v>
      </c>
      <c r="F235" s="212" t="s">
        <v>3748</v>
      </c>
      <c r="G235" s="210"/>
      <c r="H235" s="213">
        <v>-5.907</v>
      </c>
      <c r="I235" s="214"/>
      <c r="J235" s="210"/>
      <c r="K235" s="210"/>
      <c r="L235" s="215"/>
      <c r="M235" s="216"/>
      <c r="N235" s="217"/>
      <c r="O235" s="217"/>
      <c r="P235" s="217"/>
      <c r="Q235" s="217"/>
      <c r="R235" s="217"/>
      <c r="S235" s="217"/>
      <c r="T235" s="218"/>
      <c r="AT235" s="219" t="s">
        <v>301</v>
      </c>
      <c r="AU235" s="219" t="s">
        <v>79</v>
      </c>
      <c r="AV235" s="14" t="s">
        <v>79</v>
      </c>
      <c r="AW235" s="14" t="s">
        <v>32</v>
      </c>
      <c r="AX235" s="14" t="s">
        <v>70</v>
      </c>
      <c r="AY235" s="219" t="s">
        <v>290</v>
      </c>
    </row>
    <row r="236" spans="2:51" s="16" customFormat="1" ht="11.25">
      <c r="B236" s="231"/>
      <c r="C236" s="232"/>
      <c r="D236" s="200" t="s">
        <v>301</v>
      </c>
      <c r="E236" s="233" t="s">
        <v>19</v>
      </c>
      <c r="F236" s="234" t="s">
        <v>399</v>
      </c>
      <c r="G236" s="232"/>
      <c r="H236" s="235">
        <v>-291.755</v>
      </c>
      <c r="I236" s="236"/>
      <c r="J236" s="232"/>
      <c r="K236" s="232"/>
      <c r="L236" s="237"/>
      <c r="M236" s="238"/>
      <c r="N236" s="239"/>
      <c r="O236" s="239"/>
      <c r="P236" s="239"/>
      <c r="Q236" s="239"/>
      <c r="R236" s="239"/>
      <c r="S236" s="239"/>
      <c r="T236" s="240"/>
      <c r="AT236" s="241" t="s">
        <v>301</v>
      </c>
      <c r="AU236" s="241" t="s">
        <v>79</v>
      </c>
      <c r="AV236" s="16" t="s">
        <v>171</v>
      </c>
      <c r="AW236" s="16" t="s">
        <v>32</v>
      </c>
      <c r="AX236" s="16" t="s">
        <v>70</v>
      </c>
      <c r="AY236" s="241" t="s">
        <v>290</v>
      </c>
    </row>
    <row r="237" spans="2:51" s="14" customFormat="1" ht="11.25">
      <c r="B237" s="209"/>
      <c r="C237" s="210"/>
      <c r="D237" s="200" t="s">
        <v>301</v>
      </c>
      <c r="E237" s="211" t="s">
        <v>19</v>
      </c>
      <c r="F237" s="212" t="s">
        <v>3767</v>
      </c>
      <c r="G237" s="210"/>
      <c r="H237" s="213">
        <v>-435.904</v>
      </c>
      <c r="I237" s="214"/>
      <c r="J237" s="210"/>
      <c r="K237" s="210"/>
      <c r="L237" s="215"/>
      <c r="M237" s="216"/>
      <c r="N237" s="217"/>
      <c r="O237" s="217"/>
      <c r="P237" s="217"/>
      <c r="Q237" s="217"/>
      <c r="R237" s="217"/>
      <c r="S237" s="217"/>
      <c r="T237" s="218"/>
      <c r="AT237" s="219" t="s">
        <v>301</v>
      </c>
      <c r="AU237" s="219" t="s">
        <v>79</v>
      </c>
      <c r="AV237" s="14" t="s">
        <v>79</v>
      </c>
      <c r="AW237" s="14" t="s">
        <v>32</v>
      </c>
      <c r="AX237" s="14" t="s">
        <v>70</v>
      </c>
      <c r="AY237" s="219" t="s">
        <v>290</v>
      </c>
    </row>
    <row r="238" spans="2:51" s="16" customFormat="1" ht="11.25">
      <c r="B238" s="231"/>
      <c r="C238" s="232"/>
      <c r="D238" s="200" t="s">
        <v>301</v>
      </c>
      <c r="E238" s="233" t="s">
        <v>19</v>
      </c>
      <c r="F238" s="234" t="s">
        <v>399</v>
      </c>
      <c r="G238" s="232"/>
      <c r="H238" s="235">
        <v>-435.904</v>
      </c>
      <c r="I238" s="236"/>
      <c r="J238" s="232"/>
      <c r="K238" s="232"/>
      <c r="L238" s="237"/>
      <c r="M238" s="238"/>
      <c r="N238" s="239"/>
      <c r="O238" s="239"/>
      <c r="P238" s="239"/>
      <c r="Q238" s="239"/>
      <c r="R238" s="239"/>
      <c r="S238" s="239"/>
      <c r="T238" s="240"/>
      <c r="AT238" s="241" t="s">
        <v>301</v>
      </c>
      <c r="AU238" s="241" t="s">
        <v>79</v>
      </c>
      <c r="AV238" s="16" t="s">
        <v>171</v>
      </c>
      <c r="AW238" s="16" t="s">
        <v>32</v>
      </c>
      <c r="AX238" s="16" t="s">
        <v>70</v>
      </c>
      <c r="AY238" s="241" t="s">
        <v>290</v>
      </c>
    </row>
    <row r="239" spans="2:51" s="14" customFormat="1" ht="11.25">
      <c r="B239" s="209"/>
      <c r="C239" s="210"/>
      <c r="D239" s="200" t="s">
        <v>301</v>
      </c>
      <c r="E239" s="211" t="s">
        <v>19</v>
      </c>
      <c r="F239" s="212" t="s">
        <v>3749</v>
      </c>
      <c r="G239" s="210"/>
      <c r="H239" s="213">
        <v>30.177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301</v>
      </c>
      <c r="AU239" s="219" t="s">
        <v>79</v>
      </c>
      <c r="AV239" s="14" t="s">
        <v>79</v>
      </c>
      <c r="AW239" s="14" t="s">
        <v>32</v>
      </c>
      <c r="AX239" s="14" t="s">
        <v>70</v>
      </c>
      <c r="AY239" s="219" t="s">
        <v>290</v>
      </c>
    </row>
    <row r="240" spans="2:51" s="15" customFormat="1" ht="11.25">
      <c r="B240" s="220"/>
      <c r="C240" s="221"/>
      <c r="D240" s="200" t="s">
        <v>301</v>
      </c>
      <c r="E240" s="222" t="s">
        <v>19</v>
      </c>
      <c r="F240" s="223" t="s">
        <v>304</v>
      </c>
      <c r="G240" s="221"/>
      <c r="H240" s="224">
        <v>1209.4759999999997</v>
      </c>
      <c r="I240" s="225"/>
      <c r="J240" s="221"/>
      <c r="K240" s="221"/>
      <c r="L240" s="226"/>
      <c r="M240" s="227"/>
      <c r="N240" s="228"/>
      <c r="O240" s="228"/>
      <c r="P240" s="228"/>
      <c r="Q240" s="228"/>
      <c r="R240" s="228"/>
      <c r="S240" s="228"/>
      <c r="T240" s="229"/>
      <c r="AT240" s="230" t="s">
        <v>301</v>
      </c>
      <c r="AU240" s="230" t="s">
        <v>79</v>
      </c>
      <c r="AV240" s="15" t="s">
        <v>297</v>
      </c>
      <c r="AW240" s="15" t="s">
        <v>32</v>
      </c>
      <c r="AX240" s="15" t="s">
        <v>77</v>
      </c>
      <c r="AY240" s="230" t="s">
        <v>290</v>
      </c>
    </row>
    <row r="241" spans="1:65" s="2" customFormat="1" ht="24.2" customHeight="1">
      <c r="A241" s="36"/>
      <c r="B241" s="37"/>
      <c r="C241" s="180" t="s">
        <v>496</v>
      </c>
      <c r="D241" s="180" t="s">
        <v>292</v>
      </c>
      <c r="E241" s="181" t="s">
        <v>369</v>
      </c>
      <c r="F241" s="182" t="s">
        <v>370</v>
      </c>
      <c r="G241" s="183" t="s">
        <v>320</v>
      </c>
      <c r="H241" s="184">
        <v>626.37199999999996</v>
      </c>
      <c r="I241" s="185"/>
      <c r="J241" s="186">
        <f>ROUND(I241*H241,2)</f>
        <v>0</v>
      </c>
      <c r="K241" s="182" t="s">
        <v>296</v>
      </c>
      <c r="L241" s="41"/>
      <c r="M241" s="187" t="s">
        <v>19</v>
      </c>
      <c r="N241" s="188" t="s">
        <v>41</v>
      </c>
      <c r="O241" s="66"/>
      <c r="P241" s="189">
        <f>O241*H241</f>
        <v>0</v>
      </c>
      <c r="Q241" s="189">
        <v>0</v>
      </c>
      <c r="R241" s="189">
        <f>Q241*H241</f>
        <v>0</v>
      </c>
      <c r="S241" s="189">
        <v>0</v>
      </c>
      <c r="T241" s="190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91" t="s">
        <v>297</v>
      </c>
      <c r="AT241" s="191" t="s">
        <v>292</v>
      </c>
      <c r="AU241" s="191" t="s">
        <v>79</v>
      </c>
      <c r="AY241" s="19" t="s">
        <v>290</v>
      </c>
      <c r="BE241" s="192">
        <f>IF(N241="základní",J241,0)</f>
        <v>0</v>
      </c>
      <c r="BF241" s="192">
        <f>IF(N241="snížená",J241,0)</f>
        <v>0</v>
      </c>
      <c r="BG241" s="192">
        <f>IF(N241="zákl. přenesená",J241,0)</f>
        <v>0</v>
      </c>
      <c r="BH241" s="192">
        <f>IF(N241="sníž. přenesená",J241,0)</f>
        <v>0</v>
      </c>
      <c r="BI241" s="192">
        <f>IF(N241="nulová",J241,0)</f>
        <v>0</v>
      </c>
      <c r="BJ241" s="19" t="s">
        <v>77</v>
      </c>
      <c r="BK241" s="192">
        <f>ROUND(I241*H241,2)</f>
        <v>0</v>
      </c>
      <c r="BL241" s="19" t="s">
        <v>297</v>
      </c>
      <c r="BM241" s="191" t="s">
        <v>3768</v>
      </c>
    </row>
    <row r="242" spans="1:65" s="2" customFormat="1" ht="11.25">
      <c r="A242" s="36"/>
      <c r="B242" s="37"/>
      <c r="C242" s="38"/>
      <c r="D242" s="193" t="s">
        <v>299</v>
      </c>
      <c r="E242" s="38"/>
      <c r="F242" s="194" t="s">
        <v>372</v>
      </c>
      <c r="G242" s="38"/>
      <c r="H242" s="38"/>
      <c r="I242" s="195"/>
      <c r="J242" s="38"/>
      <c r="K242" s="38"/>
      <c r="L242" s="41"/>
      <c r="M242" s="196"/>
      <c r="N242" s="197"/>
      <c r="O242" s="66"/>
      <c r="P242" s="66"/>
      <c r="Q242" s="66"/>
      <c r="R242" s="66"/>
      <c r="S242" s="66"/>
      <c r="T242" s="67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9" t="s">
        <v>299</v>
      </c>
      <c r="AU242" s="19" t="s">
        <v>79</v>
      </c>
    </row>
    <row r="243" spans="1:65" s="13" customFormat="1" ht="11.25">
      <c r="B243" s="198"/>
      <c r="C243" s="199"/>
      <c r="D243" s="200" t="s">
        <v>301</v>
      </c>
      <c r="E243" s="201" t="s">
        <v>19</v>
      </c>
      <c r="F243" s="202" t="s">
        <v>2162</v>
      </c>
      <c r="G243" s="199"/>
      <c r="H243" s="201" t="s">
        <v>19</v>
      </c>
      <c r="I243" s="203"/>
      <c r="J243" s="199"/>
      <c r="K243" s="199"/>
      <c r="L243" s="204"/>
      <c r="M243" s="205"/>
      <c r="N243" s="206"/>
      <c r="O243" s="206"/>
      <c r="P243" s="206"/>
      <c r="Q243" s="206"/>
      <c r="R243" s="206"/>
      <c r="S243" s="206"/>
      <c r="T243" s="207"/>
      <c r="AT243" s="208" t="s">
        <v>301</v>
      </c>
      <c r="AU243" s="208" t="s">
        <v>79</v>
      </c>
      <c r="AV243" s="13" t="s">
        <v>77</v>
      </c>
      <c r="AW243" s="13" t="s">
        <v>32</v>
      </c>
      <c r="AX243" s="13" t="s">
        <v>70</v>
      </c>
      <c r="AY243" s="208" t="s">
        <v>290</v>
      </c>
    </row>
    <row r="244" spans="1:65" s="13" customFormat="1" ht="11.25">
      <c r="B244" s="198"/>
      <c r="C244" s="199"/>
      <c r="D244" s="200" t="s">
        <v>301</v>
      </c>
      <c r="E244" s="201" t="s">
        <v>19</v>
      </c>
      <c r="F244" s="202" t="s">
        <v>2169</v>
      </c>
      <c r="G244" s="199"/>
      <c r="H244" s="201" t="s">
        <v>19</v>
      </c>
      <c r="I244" s="203"/>
      <c r="J244" s="199"/>
      <c r="K244" s="199"/>
      <c r="L244" s="204"/>
      <c r="M244" s="205"/>
      <c r="N244" s="206"/>
      <c r="O244" s="206"/>
      <c r="P244" s="206"/>
      <c r="Q244" s="206"/>
      <c r="R244" s="206"/>
      <c r="S244" s="206"/>
      <c r="T244" s="207"/>
      <c r="AT244" s="208" t="s">
        <v>301</v>
      </c>
      <c r="AU244" s="208" t="s">
        <v>79</v>
      </c>
      <c r="AV244" s="13" t="s">
        <v>77</v>
      </c>
      <c r="AW244" s="13" t="s">
        <v>32</v>
      </c>
      <c r="AX244" s="13" t="s">
        <v>70</v>
      </c>
      <c r="AY244" s="208" t="s">
        <v>290</v>
      </c>
    </row>
    <row r="245" spans="1:65" s="13" customFormat="1" ht="11.25">
      <c r="B245" s="198"/>
      <c r="C245" s="199"/>
      <c r="D245" s="200" t="s">
        <v>301</v>
      </c>
      <c r="E245" s="201" t="s">
        <v>19</v>
      </c>
      <c r="F245" s="202" t="s">
        <v>2494</v>
      </c>
      <c r="G245" s="199"/>
      <c r="H245" s="201" t="s">
        <v>19</v>
      </c>
      <c r="I245" s="203"/>
      <c r="J245" s="199"/>
      <c r="K245" s="199"/>
      <c r="L245" s="204"/>
      <c r="M245" s="205"/>
      <c r="N245" s="206"/>
      <c r="O245" s="206"/>
      <c r="P245" s="206"/>
      <c r="Q245" s="206"/>
      <c r="R245" s="206"/>
      <c r="S245" s="206"/>
      <c r="T245" s="207"/>
      <c r="AT245" s="208" t="s">
        <v>301</v>
      </c>
      <c r="AU245" s="208" t="s">
        <v>79</v>
      </c>
      <c r="AV245" s="13" t="s">
        <v>77</v>
      </c>
      <c r="AW245" s="13" t="s">
        <v>32</v>
      </c>
      <c r="AX245" s="13" t="s">
        <v>70</v>
      </c>
      <c r="AY245" s="208" t="s">
        <v>290</v>
      </c>
    </row>
    <row r="246" spans="1:65" s="14" customFormat="1" ht="11.25">
      <c r="B246" s="209"/>
      <c r="C246" s="210"/>
      <c r="D246" s="200" t="s">
        <v>301</v>
      </c>
      <c r="E246" s="211" t="s">
        <v>19</v>
      </c>
      <c r="F246" s="212" t="s">
        <v>3760</v>
      </c>
      <c r="G246" s="210"/>
      <c r="H246" s="213">
        <v>430.11200000000002</v>
      </c>
      <c r="I246" s="214"/>
      <c r="J246" s="210"/>
      <c r="K246" s="210"/>
      <c r="L246" s="215"/>
      <c r="M246" s="216"/>
      <c r="N246" s="217"/>
      <c r="O246" s="217"/>
      <c r="P246" s="217"/>
      <c r="Q246" s="217"/>
      <c r="R246" s="217"/>
      <c r="S246" s="217"/>
      <c r="T246" s="218"/>
      <c r="AT246" s="219" t="s">
        <v>301</v>
      </c>
      <c r="AU246" s="219" t="s">
        <v>79</v>
      </c>
      <c r="AV246" s="14" t="s">
        <v>79</v>
      </c>
      <c r="AW246" s="14" t="s">
        <v>32</v>
      </c>
      <c r="AX246" s="14" t="s">
        <v>70</v>
      </c>
      <c r="AY246" s="219" t="s">
        <v>290</v>
      </c>
    </row>
    <row r="247" spans="1:65" s="14" customFormat="1" ht="11.25">
      <c r="B247" s="209"/>
      <c r="C247" s="210"/>
      <c r="D247" s="200" t="s">
        <v>301</v>
      </c>
      <c r="E247" s="211" t="s">
        <v>19</v>
      </c>
      <c r="F247" s="212" t="s">
        <v>3761</v>
      </c>
      <c r="G247" s="210"/>
      <c r="H247" s="213">
        <v>5.7919999999999998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32</v>
      </c>
      <c r="AX247" s="14" t="s">
        <v>70</v>
      </c>
      <c r="AY247" s="219" t="s">
        <v>290</v>
      </c>
    </row>
    <row r="248" spans="1:65" s="13" customFormat="1" ht="11.25">
      <c r="B248" s="198"/>
      <c r="C248" s="199"/>
      <c r="D248" s="200" t="s">
        <v>301</v>
      </c>
      <c r="E248" s="201" t="s">
        <v>19</v>
      </c>
      <c r="F248" s="202" t="s">
        <v>2497</v>
      </c>
      <c r="G248" s="199"/>
      <c r="H248" s="201" t="s">
        <v>19</v>
      </c>
      <c r="I248" s="203"/>
      <c r="J248" s="199"/>
      <c r="K248" s="199"/>
      <c r="L248" s="204"/>
      <c r="M248" s="205"/>
      <c r="N248" s="206"/>
      <c r="O248" s="206"/>
      <c r="P248" s="206"/>
      <c r="Q248" s="206"/>
      <c r="R248" s="206"/>
      <c r="S248" s="206"/>
      <c r="T248" s="207"/>
      <c r="AT248" s="208" t="s">
        <v>301</v>
      </c>
      <c r="AU248" s="208" t="s">
        <v>79</v>
      </c>
      <c r="AV248" s="13" t="s">
        <v>77</v>
      </c>
      <c r="AW248" s="13" t="s">
        <v>32</v>
      </c>
      <c r="AX248" s="13" t="s">
        <v>70</v>
      </c>
      <c r="AY248" s="208" t="s">
        <v>290</v>
      </c>
    </row>
    <row r="249" spans="1:65" s="14" customFormat="1" ht="11.25">
      <c r="B249" s="209"/>
      <c r="C249" s="210"/>
      <c r="D249" s="200" t="s">
        <v>301</v>
      </c>
      <c r="E249" s="211" t="s">
        <v>19</v>
      </c>
      <c r="F249" s="212" t="s">
        <v>3762</v>
      </c>
      <c r="G249" s="210"/>
      <c r="H249" s="213">
        <v>3.9380000000000002</v>
      </c>
      <c r="I249" s="214"/>
      <c r="J249" s="210"/>
      <c r="K249" s="210"/>
      <c r="L249" s="215"/>
      <c r="M249" s="216"/>
      <c r="N249" s="217"/>
      <c r="O249" s="217"/>
      <c r="P249" s="217"/>
      <c r="Q249" s="217"/>
      <c r="R249" s="217"/>
      <c r="S249" s="217"/>
      <c r="T249" s="218"/>
      <c r="AT249" s="219" t="s">
        <v>301</v>
      </c>
      <c r="AU249" s="219" t="s">
        <v>79</v>
      </c>
      <c r="AV249" s="14" t="s">
        <v>79</v>
      </c>
      <c r="AW249" s="14" t="s">
        <v>32</v>
      </c>
      <c r="AX249" s="14" t="s">
        <v>70</v>
      </c>
      <c r="AY249" s="219" t="s">
        <v>290</v>
      </c>
    </row>
    <row r="250" spans="1:65" s="14" customFormat="1" ht="11.25">
      <c r="B250" s="209"/>
      <c r="C250" s="210"/>
      <c r="D250" s="200" t="s">
        <v>301</v>
      </c>
      <c r="E250" s="211" t="s">
        <v>19</v>
      </c>
      <c r="F250" s="212" t="s">
        <v>3763</v>
      </c>
      <c r="G250" s="210"/>
      <c r="H250" s="213">
        <v>0.59399999999999997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301</v>
      </c>
      <c r="AU250" s="219" t="s">
        <v>79</v>
      </c>
      <c r="AV250" s="14" t="s">
        <v>79</v>
      </c>
      <c r="AW250" s="14" t="s">
        <v>32</v>
      </c>
      <c r="AX250" s="14" t="s">
        <v>70</v>
      </c>
      <c r="AY250" s="219" t="s">
        <v>290</v>
      </c>
    </row>
    <row r="251" spans="1:65" s="14" customFormat="1" ht="11.25">
      <c r="B251" s="209"/>
      <c r="C251" s="210"/>
      <c r="D251" s="200" t="s">
        <v>301</v>
      </c>
      <c r="E251" s="211" t="s">
        <v>19</v>
      </c>
      <c r="F251" s="212" t="s">
        <v>3764</v>
      </c>
      <c r="G251" s="210"/>
      <c r="H251" s="213">
        <v>109.2</v>
      </c>
      <c r="I251" s="214"/>
      <c r="J251" s="210"/>
      <c r="K251" s="210"/>
      <c r="L251" s="215"/>
      <c r="M251" s="216"/>
      <c r="N251" s="217"/>
      <c r="O251" s="217"/>
      <c r="P251" s="217"/>
      <c r="Q251" s="217"/>
      <c r="R251" s="217"/>
      <c r="S251" s="217"/>
      <c r="T251" s="218"/>
      <c r="AT251" s="219" t="s">
        <v>301</v>
      </c>
      <c r="AU251" s="219" t="s">
        <v>79</v>
      </c>
      <c r="AV251" s="14" t="s">
        <v>79</v>
      </c>
      <c r="AW251" s="14" t="s">
        <v>32</v>
      </c>
      <c r="AX251" s="14" t="s">
        <v>70</v>
      </c>
      <c r="AY251" s="219" t="s">
        <v>290</v>
      </c>
    </row>
    <row r="252" spans="1:65" s="14" customFormat="1" ht="11.25">
      <c r="B252" s="209"/>
      <c r="C252" s="210"/>
      <c r="D252" s="200" t="s">
        <v>301</v>
      </c>
      <c r="E252" s="211" t="s">
        <v>19</v>
      </c>
      <c r="F252" s="212" t="s">
        <v>3765</v>
      </c>
      <c r="G252" s="210"/>
      <c r="H252" s="213">
        <v>76.736000000000004</v>
      </c>
      <c r="I252" s="214"/>
      <c r="J252" s="210"/>
      <c r="K252" s="210"/>
      <c r="L252" s="215"/>
      <c r="M252" s="216"/>
      <c r="N252" s="217"/>
      <c r="O252" s="217"/>
      <c r="P252" s="217"/>
      <c r="Q252" s="217"/>
      <c r="R252" s="217"/>
      <c r="S252" s="217"/>
      <c r="T252" s="218"/>
      <c r="AT252" s="219" t="s">
        <v>301</v>
      </c>
      <c r="AU252" s="219" t="s">
        <v>79</v>
      </c>
      <c r="AV252" s="14" t="s">
        <v>79</v>
      </c>
      <c r="AW252" s="14" t="s">
        <v>32</v>
      </c>
      <c r="AX252" s="14" t="s">
        <v>70</v>
      </c>
      <c r="AY252" s="219" t="s">
        <v>290</v>
      </c>
    </row>
    <row r="253" spans="1:65" s="15" customFormat="1" ht="11.25">
      <c r="B253" s="220"/>
      <c r="C253" s="221"/>
      <c r="D253" s="200" t="s">
        <v>301</v>
      </c>
      <c r="E253" s="222" t="s">
        <v>19</v>
      </c>
      <c r="F253" s="223" t="s">
        <v>304</v>
      </c>
      <c r="G253" s="221"/>
      <c r="H253" s="224">
        <v>626.37199999999996</v>
      </c>
      <c r="I253" s="225"/>
      <c r="J253" s="221"/>
      <c r="K253" s="221"/>
      <c r="L253" s="226"/>
      <c r="M253" s="227"/>
      <c r="N253" s="228"/>
      <c r="O253" s="228"/>
      <c r="P253" s="228"/>
      <c r="Q253" s="228"/>
      <c r="R253" s="228"/>
      <c r="S253" s="228"/>
      <c r="T253" s="229"/>
      <c r="AT253" s="230" t="s">
        <v>301</v>
      </c>
      <c r="AU253" s="230" t="s">
        <v>79</v>
      </c>
      <c r="AV253" s="15" t="s">
        <v>297</v>
      </c>
      <c r="AW253" s="15" t="s">
        <v>32</v>
      </c>
      <c r="AX253" s="15" t="s">
        <v>77</v>
      </c>
      <c r="AY253" s="230" t="s">
        <v>290</v>
      </c>
    </row>
    <row r="254" spans="1:65" s="2" customFormat="1" ht="24.2" customHeight="1">
      <c r="A254" s="36"/>
      <c r="B254" s="37"/>
      <c r="C254" s="180" t="s">
        <v>503</v>
      </c>
      <c r="D254" s="180" t="s">
        <v>292</v>
      </c>
      <c r="E254" s="181" t="s">
        <v>2042</v>
      </c>
      <c r="F254" s="182" t="s">
        <v>2043</v>
      </c>
      <c r="G254" s="183" t="s">
        <v>489</v>
      </c>
      <c r="H254" s="184">
        <v>2418.9520000000002</v>
      </c>
      <c r="I254" s="185"/>
      <c r="J254" s="186">
        <f>ROUND(I254*H254,2)</f>
        <v>0</v>
      </c>
      <c r="K254" s="182" t="s">
        <v>296</v>
      </c>
      <c r="L254" s="41"/>
      <c r="M254" s="187" t="s">
        <v>19</v>
      </c>
      <c r="N254" s="188" t="s">
        <v>41</v>
      </c>
      <c r="O254" s="66"/>
      <c r="P254" s="189">
        <f>O254*H254</f>
        <v>0</v>
      </c>
      <c r="Q254" s="189">
        <v>0</v>
      </c>
      <c r="R254" s="189">
        <f>Q254*H254</f>
        <v>0</v>
      </c>
      <c r="S254" s="189">
        <v>0</v>
      </c>
      <c r="T254" s="190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1" t="s">
        <v>297</v>
      </c>
      <c r="AT254" s="191" t="s">
        <v>292</v>
      </c>
      <c r="AU254" s="191" t="s">
        <v>79</v>
      </c>
      <c r="AY254" s="19" t="s">
        <v>290</v>
      </c>
      <c r="BE254" s="192">
        <f>IF(N254="základní",J254,0)</f>
        <v>0</v>
      </c>
      <c r="BF254" s="192">
        <f>IF(N254="snížená",J254,0)</f>
        <v>0</v>
      </c>
      <c r="BG254" s="192">
        <f>IF(N254="zákl. přenesená",J254,0)</f>
        <v>0</v>
      </c>
      <c r="BH254" s="192">
        <f>IF(N254="sníž. přenesená",J254,0)</f>
        <v>0</v>
      </c>
      <c r="BI254" s="192">
        <f>IF(N254="nulová",J254,0)</f>
        <v>0</v>
      </c>
      <c r="BJ254" s="19" t="s">
        <v>77</v>
      </c>
      <c r="BK254" s="192">
        <f>ROUND(I254*H254,2)</f>
        <v>0</v>
      </c>
      <c r="BL254" s="19" t="s">
        <v>297</v>
      </c>
      <c r="BM254" s="191" t="s">
        <v>3769</v>
      </c>
    </row>
    <row r="255" spans="1:65" s="2" customFormat="1" ht="11.25">
      <c r="A255" s="36"/>
      <c r="B255" s="37"/>
      <c r="C255" s="38"/>
      <c r="D255" s="193" t="s">
        <v>299</v>
      </c>
      <c r="E255" s="38"/>
      <c r="F255" s="194" t="s">
        <v>2045</v>
      </c>
      <c r="G255" s="38"/>
      <c r="H255" s="38"/>
      <c r="I255" s="195"/>
      <c r="J255" s="38"/>
      <c r="K255" s="38"/>
      <c r="L255" s="41"/>
      <c r="M255" s="196"/>
      <c r="N255" s="197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299</v>
      </c>
      <c r="AU255" s="19" t="s">
        <v>79</v>
      </c>
    </row>
    <row r="256" spans="1:65" s="13" customFormat="1" ht="11.25">
      <c r="B256" s="198"/>
      <c r="C256" s="199"/>
      <c r="D256" s="200" t="s">
        <v>301</v>
      </c>
      <c r="E256" s="201" t="s">
        <v>19</v>
      </c>
      <c r="F256" s="202" t="s">
        <v>2046</v>
      </c>
      <c r="G256" s="199"/>
      <c r="H256" s="201" t="s">
        <v>19</v>
      </c>
      <c r="I256" s="203"/>
      <c r="J256" s="199"/>
      <c r="K256" s="199"/>
      <c r="L256" s="204"/>
      <c r="M256" s="205"/>
      <c r="N256" s="206"/>
      <c r="O256" s="206"/>
      <c r="P256" s="206"/>
      <c r="Q256" s="206"/>
      <c r="R256" s="206"/>
      <c r="S256" s="206"/>
      <c r="T256" s="207"/>
      <c r="AT256" s="208" t="s">
        <v>301</v>
      </c>
      <c r="AU256" s="208" t="s">
        <v>79</v>
      </c>
      <c r="AV256" s="13" t="s">
        <v>77</v>
      </c>
      <c r="AW256" s="13" t="s">
        <v>32</v>
      </c>
      <c r="AX256" s="13" t="s">
        <v>70</v>
      </c>
      <c r="AY256" s="208" t="s">
        <v>290</v>
      </c>
    </row>
    <row r="257" spans="2:51" s="13" customFormat="1" ht="11.25">
      <c r="B257" s="198"/>
      <c r="C257" s="199"/>
      <c r="D257" s="200" t="s">
        <v>301</v>
      </c>
      <c r="E257" s="201" t="s">
        <v>19</v>
      </c>
      <c r="F257" s="202" t="s">
        <v>2462</v>
      </c>
      <c r="G257" s="199"/>
      <c r="H257" s="201" t="s">
        <v>19</v>
      </c>
      <c r="I257" s="203"/>
      <c r="J257" s="199"/>
      <c r="K257" s="199"/>
      <c r="L257" s="204"/>
      <c r="M257" s="205"/>
      <c r="N257" s="206"/>
      <c r="O257" s="206"/>
      <c r="P257" s="206"/>
      <c r="Q257" s="206"/>
      <c r="R257" s="206"/>
      <c r="S257" s="206"/>
      <c r="T257" s="207"/>
      <c r="AT257" s="208" t="s">
        <v>301</v>
      </c>
      <c r="AU257" s="208" t="s">
        <v>79</v>
      </c>
      <c r="AV257" s="13" t="s">
        <v>77</v>
      </c>
      <c r="AW257" s="13" t="s">
        <v>32</v>
      </c>
      <c r="AX257" s="13" t="s">
        <v>70</v>
      </c>
      <c r="AY257" s="208" t="s">
        <v>290</v>
      </c>
    </row>
    <row r="258" spans="2:51" s="14" customFormat="1" ht="11.25">
      <c r="B258" s="209"/>
      <c r="C258" s="210"/>
      <c r="D258" s="200" t="s">
        <v>301</v>
      </c>
      <c r="E258" s="211" t="s">
        <v>19</v>
      </c>
      <c r="F258" s="212" t="s">
        <v>3740</v>
      </c>
      <c r="G258" s="210"/>
      <c r="H258" s="213">
        <v>843.48</v>
      </c>
      <c r="I258" s="214"/>
      <c r="J258" s="210"/>
      <c r="K258" s="210"/>
      <c r="L258" s="215"/>
      <c r="M258" s="216"/>
      <c r="N258" s="217"/>
      <c r="O258" s="217"/>
      <c r="P258" s="217"/>
      <c r="Q258" s="217"/>
      <c r="R258" s="217"/>
      <c r="S258" s="217"/>
      <c r="T258" s="218"/>
      <c r="AT258" s="219" t="s">
        <v>301</v>
      </c>
      <c r="AU258" s="219" t="s">
        <v>79</v>
      </c>
      <c r="AV258" s="14" t="s">
        <v>79</v>
      </c>
      <c r="AW258" s="14" t="s">
        <v>32</v>
      </c>
      <c r="AX258" s="14" t="s">
        <v>70</v>
      </c>
      <c r="AY258" s="219" t="s">
        <v>290</v>
      </c>
    </row>
    <row r="259" spans="2:51" s="14" customFormat="1" ht="11.25">
      <c r="B259" s="209"/>
      <c r="C259" s="210"/>
      <c r="D259" s="200" t="s">
        <v>301</v>
      </c>
      <c r="E259" s="211" t="s">
        <v>19</v>
      </c>
      <c r="F259" s="212" t="s">
        <v>3741</v>
      </c>
      <c r="G259" s="210"/>
      <c r="H259" s="213">
        <v>382.75200000000001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2:51" s="14" customFormat="1" ht="11.25">
      <c r="B260" s="209"/>
      <c r="C260" s="210"/>
      <c r="D260" s="200" t="s">
        <v>301</v>
      </c>
      <c r="E260" s="211" t="s">
        <v>19</v>
      </c>
      <c r="F260" s="212" t="s">
        <v>3742</v>
      </c>
      <c r="G260" s="210"/>
      <c r="H260" s="213">
        <v>336.33800000000002</v>
      </c>
      <c r="I260" s="214"/>
      <c r="J260" s="210"/>
      <c r="K260" s="210"/>
      <c r="L260" s="215"/>
      <c r="M260" s="216"/>
      <c r="N260" s="217"/>
      <c r="O260" s="217"/>
      <c r="P260" s="217"/>
      <c r="Q260" s="217"/>
      <c r="R260" s="217"/>
      <c r="S260" s="217"/>
      <c r="T260" s="218"/>
      <c r="AT260" s="219" t="s">
        <v>301</v>
      </c>
      <c r="AU260" s="219" t="s">
        <v>79</v>
      </c>
      <c r="AV260" s="14" t="s">
        <v>79</v>
      </c>
      <c r="AW260" s="14" t="s">
        <v>32</v>
      </c>
      <c r="AX260" s="14" t="s">
        <v>70</v>
      </c>
      <c r="AY260" s="219" t="s">
        <v>290</v>
      </c>
    </row>
    <row r="261" spans="2:51" s="14" customFormat="1" ht="11.25">
      <c r="B261" s="209"/>
      <c r="C261" s="210"/>
      <c r="D261" s="200" t="s">
        <v>301</v>
      </c>
      <c r="E261" s="211" t="s">
        <v>19</v>
      </c>
      <c r="F261" s="212" t="s">
        <v>3743</v>
      </c>
      <c r="G261" s="210"/>
      <c r="H261" s="213">
        <v>276.88799999999998</v>
      </c>
      <c r="I261" s="214"/>
      <c r="J261" s="210"/>
      <c r="K261" s="210"/>
      <c r="L261" s="215"/>
      <c r="M261" s="216"/>
      <c r="N261" s="217"/>
      <c r="O261" s="217"/>
      <c r="P261" s="217"/>
      <c r="Q261" s="217"/>
      <c r="R261" s="217"/>
      <c r="S261" s="217"/>
      <c r="T261" s="218"/>
      <c r="AT261" s="219" t="s">
        <v>301</v>
      </c>
      <c r="AU261" s="219" t="s">
        <v>79</v>
      </c>
      <c r="AV261" s="14" t="s">
        <v>79</v>
      </c>
      <c r="AW261" s="14" t="s">
        <v>32</v>
      </c>
      <c r="AX261" s="14" t="s">
        <v>70</v>
      </c>
      <c r="AY261" s="219" t="s">
        <v>290</v>
      </c>
    </row>
    <row r="262" spans="2:51" s="14" customFormat="1" ht="11.25">
      <c r="B262" s="209"/>
      <c r="C262" s="210"/>
      <c r="D262" s="200" t="s">
        <v>301</v>
      </c>
      <c r="E262" s="211" t="s">
        <v>19</v>
      </c>
      <c r="F262" s="212" t="s">
        <v>3096</v>
      </c>
      <c r="G262" s="210"/>
      <c r="H262" s="213">
        <v>67.5</v>
      </c>
      <c r="I262" s="214"/>
      <c r="J262" s="210"/>
      <c r="K262" s="210"/>
      <c r="L262" s="215"/>
      <c r="M262" s="216"/>
      <c r="N262" s="217"/>
      <c r="O262" s="217"/>
      <c r="P262" s="217"/>
      <c r="Q262" s="217"/>
      <c r="R262" s="217"/>
      <c r="S262" s="217"/>
      <c r="T262" s="218"/>
      <c r="AT262" s="219" t="s">
        <v>301</v>
      </c>
      <c r="AU262" s="219" t="s">
        <v>79</v>
      </c>
      <c r="AV262" s="14" t="s">
        <v>79</v>
      </c>
      <c r="AW262" s="14" t="s">
        <v>32</v>
      </c>
      <c r="AX262" s="14" t="s">
        <v>70</v>
      </c>
      <c r="AY262" s="219" t="s">
        <v>290</v>
      </c>
    </row>
    <row r="263" spans="2:51" s="16" customFormat="1" ht="11.25">
      <c r="B263" s="231"/>
      <c r="C263" s="232"/>
      <c r="D263" s="200" t="s">
        <v>301</v>
      </c>
      <c r="E263" s="233" t="s">
        <v>19</v>
      </c>
      <c r="F263" s="234" t="s">
        <v>399</v>
      </c>
      <c r="G263" s="232"/>
      <c r="H263" s="235">
        <v>1906.9579999999999</v>
      </c>
      <c r="I263" s="236"/>
      <c r="J263" s="232"/>
      <c r="K263" s="232"/>
      <c r="L263" s="237"/>
      <c r="M263" s="238"/>
      <c r="N263" s="239"/>
      <c r="O263" s="239"/>
      <c r="P263" s="239"/>
      <c r="Q263" s="239"/>
      <c r="R263" s="239"/>
      <c r="S263" s="239"/>
      <c r="T263" s="240"/>
      <c r="AT263" s="241" t="s">
        <v>301</v>
      </c>
      <c r="AU263" s="241" t="s">
        <v>79</v>
      </c>
      <c r="AV263" s="16" t="s">
        <v>171</v>
      </c>
      <c r="AW263" s="16" t="s">
        <v>32</v>
      </c>
      <c r="AX263" s="16" t="s">
        <v>70</v>
      </c>
      <c r="AY263" s="241" t="s">
        <v>290</v>
      </c>
    </row>
    <row r="264" spans="2:51" s="13" customFormat="1" ht="11.25">
      <c r="B264" s="198"/>
      <c r="C264" s="199"/>
      <c r="D264" s="200" t="s">
        <v>301</v>
      </c>
      <c r="E264" s="201" t="s">
        <v>19</v>
      </c>
      <c r="F264" s="202" t="s">
        <v>2470</v>
      </c>
      <c r="G264" s="199"/>
      <c r="H264" s="201" t="s">
        <v>19</v>
      </c>
      <c r="I264" s="203"/>
      <c r="J264" s="199"/>
      <c r="K264" s="199"/>
      <c r="L264" s="204"/>
      <c r="M264" s="205"/>
      <c r="N264" s="206"/>
      <c r="O264" s="206"/>
      <c r="P264" s="206"/>
      <c r="Q264" s="206"/>
      <c r="R264" s="206"/>
      <c r="S264" s="206"/>
      <c r="T264" s="207"/>
      <c r="AT264" s="208" t="s">
        <v>301</v>
      </c>
      <c r="AU264" s="208" t="s">
        <v>79</v>
      </c>
      <c r="AV264" s="13" t="s">
        <v>77</v>
      </c>
      <c r="AW264" s="13" t="s">
        <v>32</v>
      </c>
      <c r="AX264" s="13" t="s">
        <v>70</v>
      </c>
      <c r="AY264" s="208" t="s">
        <v>290</v>
      </c>
    </row>
    <row r="265" spans="2:51" s="14" customFormat="1" ht="11.25">
      <c r="B265" s="209"/>
      <c r="C265" s="210"/>
      <c r="D265" s="200" t="s">
        <v>301</v>
      </c>
      <c r="E265" s="211" t="s">
        <v>19</v>
      </c>
      <c r="F265" s="212" t="s">
        <v>3744</v>
      </c>
      <c r="G265" s="210"/>
      <c r="H265" s="213">
        <v>-104.64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301</v>
      </c>
      <c r="AU265" s="219" t="s">
        <v>79</v>
      </c>
      <c r="AV265" s="14" t="s">
        <v>79</v>
      </c>
      <c r="AW265" s="14" t="s">
        <v>32</v>
      </c>
      <c r="AX265" s="14" t="s">
        <v>70</v>
      </c>
      <c r="AY265" s="219" t="s">
        <v>290</v>
      </c>
    </row>
    <row r="266" spans="2:51" s="14" customFormat="1" ht="11.25">
      <c r="B266" s="209"/>
      <c r="C266" s="210"/>
      <c r="D266" s="200" t="s">
        <v>301</v>
      </c>
      <c r="E266" s="211" t="s">
        <v>19</v>
      </c>
      <c r="F266" s="212" t="s">
        <v>3745</v>
      </c>
      <c r="G266" s="210"/>
      <c r="H266" s="213">
        <v>-44.113999999999997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301</v>
      </c>
      <c r="AU266" s="219" t="s">
        <v>79</v>
      </c>
      <c r="AV266" s="14" t="s">
        <v>79</v>
      </c>
      <c r="AW266" s="14" t="s">
        <v>32</v>
      </c>
      <c r="AX266" s="14" t="s">
        <v>70</v>
      </c>
      <c r="AY266" s="219" t="s">
        <v>290</v>
      </c>
    </row>
    <row r="267" spans="2:51" s="14" customFormat="1" ht="11.25">
      <c r="B267" s="209"/>
      <c r="C267" s="210"/>
      <c r="D267" s="200" t="s">
        <v>301</v>
      </c>
      <c r="E267" s="211" t="s">
        <v>19</v>
      </c>
      <c r="F267" s="212" t="s">
        <v>3746</v>
      </c>
      <c r="G267" s="210"/>
      <c r="H267" s="213">
        <v>-136.5</v>
      </c>
      <c r="I267" s="214"/>
      <c r="J267" s="210"/>
      <c r="K267" s="210"/>
      <c r="L267" s="215"/>
      <c r="M267" s="216"/>
      <c r="N267" s="217"/>
      <c r="O267" s="217"/>
      <c r="P267" s="217"/>
      <c r="Q267" s="217"/>
      <c r="R267" s="217"/>
      <c r="S267" s="217"/>
      <c r="T267" s="218"/>
      <c r="AT267" s="219" t="s">
        <v>301</v>
      </c>
      <c r="AU267" s="219" t="s">
        <v>79</v>
      </c>
      <c r="AV267" s="14" t="s">
        <v>79</v>
      </c>
      <c r="AW267" s="14" t="s">
        <v>32</v>
      </c>
      <c r="AX267" s="14" t="s">
        <v>70</v>
      </c>
      <c r="AY267" s="219" t="s">
        <v>290</v>
      </c>
    </row>
    <row r="268" spans="2:51" s="14" customFormat="1" ht="11.25">
      <c r="B268" s="209"/>
      <c r="C268" s="210"/>
      <c r="D268" s="200" t="s">
        <v>301</v>
      </c>
      <c r="E268" s="211" t="s">
        <v>19</v>
      </c>
      <c r="F268" s="212" t="s">
        <v>3747</v>
      </c>
      <c r="G268" s="210"/>
      <c r="H268" s="213">
        <v>-0.59399999999999997</v>
      </c>
      <c r="I268" s="214"/>
      <c r="J268" s="210"/>
      <c r="K268" s="210"/>
      <c r="L268" s="215"/>
      <c r="M268" s="216"/>
      <c r="N268" s="217"/>
      <c r="O268" s="217"/>
      <c r="P268" s="217"/>
      <c r="Q268" s="217"/>
      <c r="R268" s="217"/>
      <c r="S268" s="217"/>
      <c r="T268" s="218"/>
      <c r="AT268" s="219" t="s">
        <v>301</v>
      </c>
      <c r="AU268" s="219" t="s">
        <v>79</v>
      </c>
      <c r="AV268" s="14" t="s">
        <v>79</v>
      </c>
      <c r="AW268" s="14" t="s">
        <v>32</v>
      </c>
      <c r="AX268" s="14" t="s">
        <v>70</v>
      </c>
      <c r="AY268" s="219" t="s">
        <v>290</v>
      </c>
    </row>
    <row r="269" spans="2:51" s="14" customFormat="1" ht="11.25">
      <c r="B269" s="209"/>
      <c r="C269" s="210"/>
      <c r="D269" s="200" t="s">
        <v>301</v>
      </c>
      <c r="E269" s="211" t="s">
        <v>19</v>
      </c>
      <c r="F269" s="212" t="s">
        <v>3748</v>
      </c>
      <c r="G269" s="210"/>
      <c r="H269" s="213">
        <v>-5.907</v>
      </c>
      <c r="I269" s="214"/>
      <c r="J269" s="210"/>
      <c r="K269" s="210"/>
      <c r="L269" s="215"/>
      <c r="M269" s="216"/>
      <c r="N269" s="217"/>
      <c r="O269" s="217"/>
      <c r="P269" s="217"/>
      <c r="Q269" s="217"/>
      <c r="R269" s="217"/>
      <c r="S269" s="217"/>
      <c r="T269" s="218"/>
      <c r="AT269" s="219" t="s">
        <v>301</v>
      </c>
      <c r="AU269" s="219" t="s">
        <v>79</v>
      </c>
      <c r="AV269" s="14" t="s">
        <v>79</v>
      </c>
      <c r="AW269" s="14" t="s">
        <v>32</v>
      </c>
      <c r="AX269" s="14" t="s">
        <v>70</v>
      </c>
      <c r="AY269" s="219" t="s">
        <v>290</v>
      </c>
    </row>
    <row r="270" spans="2:51" s="16" customFormat="1" ht="11.25">
      <c r="B270" s="231"/>
      <c r="C270" s="232"/>
      <c r="D270" s="200" t="s">
        <v>301</v>
      </c>
      <c r="E270" s="233" t="s">
        <v>19</v>
      </c>
      <c r="F270" s="234" t="s">
        <v>399</v>
      </c>
      <c r="G270" s="232"/>
      <c r="H270" s="235">
        <v>-291.755</v>
      </c>
      <c r="I270" s="236"/>
      <c r="J270" s="232"/>
      <c r="K270" s="232"/>
      <c r="L270" s="237"/>
      <c r="M270" s="238"/>
      <c r="N270" s="239"/>
      <c r="O270" s="239"/>
      <c r="P270" s="239"/>
      <c r="Q270" s="239"/>
      <c r="R270" s="239"/>
      <c r="S270" s="239"/>
      <c r="T270" s="240"/>
      <c r="AT270" s="241" t="s">
        <v>301</v>
      </c>
      <c r="AU270" s="241" t="s">
        <v>79</v>
      </c>
      <c r="AV270" s="16" t="s">
        <v>171</v>
      </c>
      <c r="AW270" s="16" t="s">
        <v>32</v>
      </c>
      <c r="AX270" s="16" t="s">
        <v>70</v>
      </c>
      <c r="AY270" s="241" t="s">
        <v>290</v>
      </c>
    </row>
    <row r="271" spans="2:51" s="14" customFormat="1" ht="11.25">
      <c r="B271" s="209"/>
      <c r="C271" s="210"/>
      <c r="D271" s="200" t="s">
        <v>301</v>
      </c>
      <c r="E271" s="211" t="s">
        <v>19</v>
      </c>
      <c r="F271" s="212" t="s">
        <v>3767</v>
      </c>
      <c r="G271" s="210"/>
      <c r="H271" s="213">
        <v>-435.904</v>
      </c>
      <c r="I271" s="214"/>
      <c r="J271" s="210"/>
      <c r="K271" s="210"/>
      <c r="L271" s="215"/>
      <c r="M271" s="216"/>
      <c r="N271" s="217"/>
      <c r="O271" s="217"/>
      <c r="P271" s="217"/>
      <c r="Q271" s="217"/>
      <c r="R271" s="217"/>
      <c r="S271" s="217"/>
      <c r="T271" s="218"/>
      <c r="AT271" s="219" t="s">
        <v>301</v>
      </c>
      <c r="AU271" s="219" t="s">
        <v>79</v>
      </c>
      <c r="AV271" s="14" t="s">
        <v>79</v>
      </c>
      <c r="AW271" s="14" t="s">
        <v>32</v>
      </c>
      <c r="AX271" s="14" t="s">
        <v>70</v>
      </c>
      <c r="AY271" s="219" t="s">
        <v>290</v>
      </c>
    </row>
    <row r="272" spans="2:51" s="16" customFormat="1" ht="11.25">
      <c r="B272" s="231"/>
      <c r="C272" s="232"/>
      <c r="D272" s="200" t="s">
        <v>301</v>
      </c>
      <c r="E272" s="233" t="s">
        <v>19</v>
      </c>
      <c r="F272" s="234" t="s">
        <v>399</v>
      </c>
      <c r="G272" s="232"/>
      <c r="H272" s="235">
        <v>-435.904</v>
      </c>
      <c r="I272" s="236"/>
      <c r="J272" s="232"/>
      <c r="K272" s="232"/>
      <c r="L272" s="237"/>
      <c r="M272" s="238"/>
      <c r="N272" s="239"/>
      <c r="O272" s="239"/>
      <c r="P272" s="239"/>
      <c r="Q272" s="239"/>
      <c r="R272" s="239"/>
      <c r="S272" s="239"/>
      <c r="T272" s="240"/>
      <c r="AT272" s="241" t="s">
        <v>301</v>
      </c>
      <c r="AU272" s="241" t="s">
        <v>79</v>
      </c>
      <c r="AV272" s="16" t="s">
        <v>171</v>
      </c>
      <c r="AW272" s="16" t="s">
        <v>32</v>
      </c>
      <c r="AX272" s="16" t="s">
        <v>70</v>
      </c>
      <c r="AY272" s="241" t="s">
        <v>290</v>
      </c>
    </row>
    <row r="273" spans="1:65" s="14" customFormat="1" ht="11.25">
      <c r="B273" s="209"/>
      <c r="C273" s="210"/>
      <c r="D273" s="200" t="s">
        <v>301</v>
      </c>
      <c r="E273" s="211" t="s">
        <v>19</v>
      </c>
      <c r="F273" s="212" t="s">
        <v>3749</v>
      </c>
      <c r="G273" s="210"/>
      <c r="H273" s="213">
        <v>30.177</v>
      </c>
      <c r="I273" s="214"/>
      <c r="J273" s="210"/>
      <c r="K273" s="210"/>
      <c r="L273" s="215"/>
      <c r="M273" s="216"/>
      <c r="N273" s="217"/>
      <c r="O273" s="217"/>
      <c r="P273" s="217"/>
      <c r="Q273" s="217"/>
      <c r="R273" s="217"/>
      <c r="S273" s="217"/>
      <c r="T273" s="218"/>
      <c r="AT273" s="219" t="s">
        <v>301</v>
      </c>
      <c r="AU273" s="219" t="s">
        <v>79</v>
      </c>
      <c r="AV273" s="14" t="s">
        <v>79</v>
      </c>
      <c r="AW273" s="14" t="s">
        <v>32</v>
      </c>
      <c r="AX273" s="14" t="s">
        <v>70</v>
      </c>
      <c r="AY273" s="219" t="s">
        <v>290</v>
      </c>
    </row>
    <row r="274" spans="1:65" s="15" customFormat="1" ht="11.25">
      <c r="B274" s="220"/>
      <c r="C274" s="221"/>
      <c r="D274" s="200" t="s">
        <v>301</v>
      </c>
      <c r="E274" s="222" t="s">
        <v>19</v>
      </c>
      <c r="F274" s="223" t="s">
        <v>304</v>
      </c>
      <c r="G274" s="221"/>
      <c r="H274" s="224">
        <v>1209.4759999999997</v>
      </c>
      <c r="I274" s="225"/>
      <c r="J274" s="221"/>
      <c r="K274" s="221"/>
      <c r="L274" s="226"/>
      <c r="M274" s="227"/>
      <c r="N274" s="228"/>
      <c r="O274" s="228"/>
      <c r="P274" s="228"/>
      <c r="Q274" s="228"/>
      <c r="R274" s="228"/>
      <c r="S274" s="228"/>
      <c r="T274" s="229"/>
      <c r="AT274" s="230" t="s">
        <v>301</v>
      </c>
      <c r="AU274" s="230" t="s">
        <v>79</v>
      </c>
      <c r="AV274" s="15" t="s">
        <v>297</v>
      </c>
      <c r="AW274" s="15" t="s">
        <v>32</v>
      </c>
      <c r="AX274" s="15" t="s">
        <v>77</v>
      </c>
      <c r="AY274" s="230" t="s">
        <v>290</v>
      </c>
    </row>
    <row r="275" spans="1:65" s="14" customFormat="1" ht="11.25">
      <c r="B275" s="209"/>
      <c r="C275" s="210"/>
      <c r="D275" s="200" t="s">
        <v>301</v>
      </c>
      <c r="E275" s="210"/>
      <c r="F275" s="212" t="s">
        <v>3770</v>
      </c>
      <c r="G275" s="210"/>
      <c r="H275" s="213">
        <v>2418.9520000000002</v>
      </c>
      <c r="I275" s="214"/>
      <c r="J275" s="210"/>
      <c r="K275" s="210"/>
      <c r="L275" s="215"/>
      <c r="M275" s="216"/>
      <c r="N275" s="217"/>
      <c r="O275" s="217"/>
      <c r="P275" s="217"/>
      <c r="Q275" s="217"/>
      <c r="R275" s="217"/>
      <c r="S275" s="217"/>
      <c r="T275" s="218"/>
      <c r="AT275" s="219" t="s">
        <v>301</v>
      </c>
      <c r="AU275" s="219" t="s">
        <v>79</v>
      </c>
      <c r="AV275" s="14" t="s">
        <v>79</v>
      </c>
      <c r="AW275" s="14" t="s">
        <v>4</v>
      </c>
      <c r="AX275" s="14" t="s">
        <v>77</v>
      </c>
      <c r="AY275" s="219" t="s">
        <v>290</v>
      </c>
    </row>
    <row r="276" spans="1:65" s="2" customFormat="1" ht="24.2" customHeight="1">
      <c r="A276" s="36"/>
      <c r="B276" s="37"/>
      <c r="C276" s="180" t="s">
        <v>509</v>
      </c>
      <c r="D276" s="180" t="s">
        <v>292</v>
      </c>
      <c r="E276" s="181" t="s">
        <v>376</v>
      </c>
      <c r="F276" s="182" t="s">
        <v>377</v>
      </c>
      <c r="G276" s="183" t="s">
        <v>320</v>
      </c>
      <c r="H276" s="184">
        <v>626.37199999999996</v>
      </c>
      <c r="I276" s="185"/>
      <c r="J276" s="186">
        <f>ROUND(I276*H276,2)</f>
        <v>0</v>
      </c>
      <c r="K276" s="182" t="s">
        <v>296</v>
      </c>
      <c r="L276" s="41"/>
      <c r="M276" s="187" t="s">
        <v>19</v>
      </c>
      <c r="N276" s="188" t="s">
        <v>41</v>
      </c>
      <c r="O276" s="66"/>
      <c r="P276" s="189">
        <f>O276*H276</f>
        <v>0</v>
      </c>
      <c r="Q276" s="189">
        <v>0</v>
      </c>
      <c r="R276" s="189">
        <f>Q276*H276</f>
        <v>0</v>
      </c>
      <c r="S276" s="189">
        <v>0</v>
      </c>
      <c r="T276" s="190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91" t="s">
        <v>297</v>
      </c>
      <c r="AT276" s="191" t="s">
        <v>292</v>
      </c>
      <c r="AU276" s="191" t="s">
        <v>79</v>
      </c>
      <c r="AY276" s="19" t="s">
        <v>290</v>
      </c>
      <c r="BE276" s="192">
        <f>IF(N276="základní",J276,0)</f>
        <v>0</v>
      </c>
      <c r="BF276" s="192">
        <f>IF(N276="snížená",J276,0)</f>
        <v>0</v>
      </c>
      <c r="BG276" s="192">
        <f>IF(N276="zákl. přenesená",J276,0)</f>
        <v>0</v>
      </c>
      <c r="BH276" s="192">
        <f>IF(N276="sníž. přenesená",J276,0)</f>
        <v>0</v>
      </c>
      <c r="BI276" s="192">
        <f>IF(N276="nulová",J276,0)</f>
        <v>0</v>
      </c>
      <c r="BJ276" s="19" t="s">
        <v>77</v>
      </c>
      <c r="BK276" s="192">
        <f>ROUND(I276*H276,2)</f>
        <v>0</v>
      </c>
      <c r="BL276" s="19" t="s">
        <v>297</v>
      </c>
      <c r="BM276" s="191" t="s">
        <v>3771</v>
      </c>
    </row>
    <row r="277" spans="1:65" s="2" customFormat="1" ht="11.25">
      <c r="A277" s="36"/>
      <c r="B277" s="37"/>
      <c r="C277" s="38"/>
      <c r="D277" s="193" t="s">
        <v>299</v>
      </c>
      <c r="E277" s="38"/>
      <c r="F277" s="194" t="s">
        <v>379</v>
      </c>
      <c r="G277" s="38"/>
      <c r="H277" s="38"/>
      <c r="I277" s="195"/>
      <c r="J277" s="38"/>
      <c r="K277" s="38"/>
      <c r="L277" s="41"/>
      <c r="M277" s="196"/>
      <c r="N277" s="197"/>
      <c r="O277" s="66"/>
      <c r="P277" s="66"/>
      <c r="Q277" s="66"/>
      <c r="R277" s="66"/>
      <c r="S277" s="66"/>
      <c r="T277" s="67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T277" s="19" t="s">
        <v>299</v>
      </c>
      <c r="AU277" s="19" t="s">
        <v>79</v>
      </c>
    </row>
    <row r="278" spans="1:65" s="13" customFormat="1" ht="11.25">
      <c r="B278" s="198"/>
      <c r="C278" s="199"/>
      <c r="D278" s="200" t="s">
        <v>301</v>
      </c>
      <c r="E278" s="201" t="s">
        <v>19</v>
      </c>
      <c r="F278" s="202" t="s">
        <v>2162</v>
      </c>
      <c r="G278" s="199"/>
      <c r="H278" s="201" t="s">
        <v>19</v>
      </c>
      <c r="I278" s="203"/>
      <c r="J278" s="199"/>
      <c r="K278" s="199"/>
      <c r="L278" s="204"/>
      <c r="M278" s="205"/>
      <c r="N278" s="206"/>
      <c r="O278" s="206"/>
      <c r="P278" s="206"/>
      <c r="Q278" s="206"/>
      <c r="R278" s="206"/>
      <c r="S278" s="206"/>
      <c r="T278" s="207"/>
      <c r="AT278" s="208" t="s">
        <v>301</v>
      </c>
      <c r="AU278" s="208" t="s">
        <v>79</v>
      </c>
      <c r="AV278" s="13" t="s">
        <v>77</v>
      </c>
      <c r="AW278" s="13" t="s">
        <v>32</v>
      </c>
      <c r="AX278" s="13" t="s">
        <v>70</v>
      </c>
      <c r="AY278" s="208" t="s">
        <v>290</v>
      </c>
    </row>
    <row r="279" spans="1:65" s="13" customFormat="1" ht="11.25">
      <c r="B279" s="198"/>
      <c r="C279" s="199"/>
      <c r="D279" s="200" t="s">
        <v>301</v>
      </c>
      <c r="E279" s="201" t="s">
        <v>19</v>
      </c>
      <c r="F279" s="202" t="s">
        <v>2173</v>
      </c>
      <c r="G279" s="199"/>
      <c r="H279" s="201" t="s">
        <v>19</v>
      </c>
      <c r="I279" s="203"/>
      <c r="J279" s="199"/>
      <c r="K279" s="199"/>
      <c r="L279" s="204"/>
      <c r="M279" s="205"/>
      <c r="N279" s="206"/>
      <c r="O279" s="206"/>
      <c r="P279" s="206"/>
      <c r="Q279" s="206"/>
      <c r="R279" s="206"/>
      <c r="S279" s="206"/>
      <c r="T279" s="207"/>
      <c r="AT279" s="208" t="s">
        <v>301</v>
      </c>
      <c r="AU279" s="208" t="s">
        <v>79</v>
      </c>
      <c r="AV279" s="13" t="s">
        <v>77</v>
      </c>
      <c r="AW279" s="13" t="s">
        <v>32</v>
      </c>
      <c r="AX279" s="13" t="s">
        <v>70</v>
      </c>
      <c r="AY279" s="208" t="s">
        <v>290</v>
      </c>
    </row>
    <row r="280" spans="1:65" s="13" customFormat="1" ht="11.25">
      <c r="B280" s="198"/>
      <c r="C280" s="199"/>
      <c r="D280" s="200" t="s">
        <v>301</v>
      </c>
      <c r="E280" s="201" t="s">
        <v>19</v>
      </c>
      <c r="F280" s="202" t="s">
        <v>2494</v>
      </c>
      <c r="G280" s="199"/>
      <c r="H280" s="201" t="s">
        <v>19</v>
      </c>
      <c r="I280" s="203"/>
      <c r="J280" s="199"/>
      <c r="K280" s="199"/>
      <c r="L280" s="204"/>
      <c r="M280" s="205"/>
      <c r="N280" s="206"/>
      <c r="O280" s="206"/>
      <c r="P280" s="206"/>
      <c r="Q280" s="206"/>
      <c r="R280" s="206"/>
      <c r="S280" s="206"/>
      <c r="T280" s="207"/>
      <c r="AT280" s="208" t="s">
        <v>301</v>
      </c>
      <c r="AU280" s="208" t="s">
        <v>79</v>
      </c>
      <c r="AV280" s="13" t="s">
        <v>77</v>
      </c>
      <c r="AW280" s="13" t="s">
        <v>32</v>
      </c>
      <c r="AX280" s="13" t="s">
        <v>70</v>
      </c>
      <c r="AY280" s="208" t="s">
        <v>290</v>
      </c>
    </row>
    <row r="281" spans="1:65" s="14" customFormat="1" ht="11.25">
      <c r="B281" s="209"/>
      <c r="C281" s="210"/>
      <c r="D281" s="200" t="s">
        <v>301</v>
      </c>
      <c r="E281" s="211" t="s">
        <v>19</v>
      </c>
      <c r="F281" s="212" t="s">
        <v>3760</v>
      </c>
      <c r="G281" s="210"/>
      <c r="H281" s="213">
        <v>430.11200000000002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301</v>
      </c>
      <c r="AU281" s="219" t="s">
        <v>79</v>
      </c>
      <c r="AV281" s="14" t="s">
        <v>79</v>
      </c>
      <c r="AW281" s="14" t="s">
        <v>32</v>
      </c>
      <c r="AX281" s="14" t="s">
        <v>70</v>
      </c>
      <c r="AY281" s="219" t="s">
        <v>290</v>
      </c>
    </row>
    <row r="282" spans="1:65" s="14" customFormat="1" ht="11.25">
      <c r="B282" s="209"/>
      <c r="C282" s="210"/>
      <c r="D282" s="200" t="s">
        <v>301</v>
      </c>
      <c r="E282" s="211" t="s">
        <v>19</v>
      </c>
      <c r="F282" s="212" t="s">
        <v>3761</v>
      </c>
      <c r="G282" s="210"/>
      <c r="H282" s="213">
        <v>5.7919999999999998</v>
      </c>
      <c r="I282" s="214"/>
      <c r="J282" s="210"/>
      <c r="K282" s="210"/>
      <c r="L282" s="215"/>
      <c r="M282" s="216"/>
      <c r="N282" s="217"/>
      <c r="O282" s="217"/>
      <c r="P282" s="217"/>
      <c r="Q282" s="217"/>
      <c r="R282" s="217"/>
      <c r="S282" s="217"/>
      <c r="T282" s="218"/>
      <c r="AT282" s="219" t="s">
        <v>301</v>
      </c>
      <c r="AU282" s="219" t="s">
        <v>79</v>
      </c>
      <c r="AV282" s="14" t="s">
        <v>79</v>
      </c>
      <c r="AW282" s="14" t="s">
        <v>32</v>
      </c>
      <c r="AX282" s="14" t="s">
        <v>70</v>
      </c>
      <c r="AY282" s="219" t="s">
        <v>290</v>
      </c>
    </row>
    <row r="283" spans="1:65" s="13" customFormat="1" ht="11.25">
      <c r="B283" s="198"/>
      <c r="C283" s="199"/>
      <c r="D283" s="200" t="s">
        <v>301</v>
      </c>
      <c r="E283" s="201" t="s">
        <v>19</v>
      </c>
      <c r="F283" s="202" t="s">
        <v>2497</v>
      </c>
      <c r="G283" s="199"/>
      <c r="H283" s="201" t="s">
        <v>19</v>
      </c>
      <c r="I283" s="203"/>
      <c r="J283" s="199"/>
      <c r="K283" s="199"/>
      <c r="L283" s="204"/>
      <c r="M283" s="205"/>
      <c r="N283" s="206"/>
      <c r="O283" s="206"/>
      <c r="P283" s="206"/>
      <c r="Q283" s="206"/>
      <c r="R283" s="206"/>
      <c r="S283" s="206"/>
      <c r="T283" s="207"/>
      <c r="AT283" s="208" t="s">
        <v>301</v>
      </c>
      <c r="AU283" s="208" t="s">
        <v>79</v>
      </c>
      <c r="AV283" s="13" t="s">
        <v>77</v>
      </c>
      <c r="AW283" s="13" t="s">
        <v>32</v>
      </c>
      <c r="AX283" s="13" t="s">
        <v>70</v>
      </c>
      <c r="AY283" s="208" t="s">
        <v>290</v>
      </c>
    </row>
    <row r="284" spans="1:65" s="14" customFormat="1" ht="11.25">
      <c r="B284" s="209"/>
      <c r="C284" s="210"/>
      <c r="D284" s="200" t="s">
        <v>301</v>
      </c>
      <c r="E284" s="211" t="s">
        <v>19</v>
      </c>
      <c r="F284" s="212" t="s">
        <v>3762</v>
      </c>
      <c r="G284" s="210"/>
      <c r="H284" s="213">
        <v>3.9380000000000002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301</v>
      </c>
      <c r="AU284" s="219" t="s">
        <v>79</v>
      </c>
      <c r="AV284" s="14" t="s">
        <v>79</v>
      </c>
      <c r="AW284" s="14" t="s">
        <v>32</v>
      </c>
      <c r="AX284" s="14" t="s">
        <v>70</v>
      </c>
      <c r="AY284" s="219" t="s">
        <v>290</v>
      </c>
    </row>
    <row r="285" spans="1:65" s="14" customFormat="1" ht="11.25">
      <c r="B285" s="209"/>
      <c r="C285" s="210"/>
      <c r="D285" s="200" t="s">
        <v>301</v>
      </c>
      <c r="E285" s="211" t="s">
        <v>19</v>
      </c>
      <c r="F285" s="212" t="s">
        <v>3763</v>
      </c>
      <c r="G285" s="210"/>
      <c r="H285" s="213">
        <v>0.59399999999999997</v>
      </c>
      <c r="I285" s="214"/>
      <c r="J285" s="210"/>
      <c r="K285" s="210"/>
      <c r="L285" s="215"/>
      <c r="M285" s="216"/>
      <c r="N285" s="217"/>
      <c r="O285" s="217"/>
      <c r="P285" s="217"/>
      <c r="Q285" s="217"/>
      <c r="R285" s="217"/>
      <c r="S285" s="217"/>
      <c r="T285" s="218"/>
      <c r="AT285" s="219" t="s">
        <v>301</v>
      </c>
      <c r="AU285" s="219" t="s">
        <v>79</v>
      </c>
      <c r="AV285" s="14" t="s">
        <v>79</v>
      </c>
      <c r="AW285" s="14" t="s">
        <v>32</v>
      </c>
      <c r="AX285" s="14" t="s">
        <v>70</v>
      </c>
      <c r="AY285" s="219" t="s">
        <v>290</v>
      </c>
    </row>
    <row r="286" spans="1:65" s="14" customFormat="1" ht="11.25">
      <c r="B286" s="209"/>
      <c r="C286" s="210"/>
      <c r="D286" s="200" t="s">
        <v>301</v>
      </c>
      <c r="E286" s="211" t="s">
        <v>19</v>
      </c>
      <c r="F286" s="212" t="s">
        <v>3764</v>
      </c>
      <c r="G286" s="210"/>
      <c r="H286" s="213">
        <v>109.2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301</v>
      </c>
      <c r="AU286" s="219" t="s">
        <v>79</v>
      </c>
      <c r="AV286" s="14" t="s">
        <v>79</v>
      </c>
      <c r="AW286" s="14" t="s">
        <v>32</v>
      </c>
      <c r="AX286" s="14" t="s">
        <v>70</v>
      </c>
      <c r="AY286" s="219" t="s">
        <v>290</v>
      </c>
    </row>
    <row r="287" spans="1:65" s="14" customFormat="1" ht="11.25">
      <c r="B287" s="209"/>
      <c r="C287" s="210"/>
      <c r="D287" s="200" t="s">
        <v>301</v>
      </c>
      <c r="E287" s="211" t="s">
        <v>19</v>
      </c>
      <c r="F287" s="212" t="s">
        <v>3765</v>
      </c>
      <c r="G287" s="210"/>
      <c r="H287" s="213">
        <v>76.736000000000004</v>
      </c>
      <c r="I287" s="214"/>
      <c r="J287" s="210"/>
      <c r="K287" s="210"/>
      <c r="L287" s="215"/>
      <c r="M287" s="216"/>
      <c r="N287" s="217"/>
      <c r="O287" s="217"/>
      <c r="P287" s="217"/>
      <c r="Q287" s="217"/>
      <c r="R287" s="217"/>
      <c r="S287" s="217"/>
      <c r="T287" s="218"/>
      <c r="AT287" s="219" t="s">
        <v>301</v>
      </c>
      <c r="AU287" s="219" t="s">
        <v>79</v>
      </c>
      <c r="AV287" s="14" t="s">
        <v>79</v>
      </c>
      <c r="AW287" s="14" t="s">
        <v>32</v>
      </c>
      <c r="AX287" s="14" t="s">
        <v>70</v>
      </c>
      <c r="AY287" s="219" t="s">
        <v>290</v>
      </c>
    </row>
    <row r="288" spans="1:65" s="15" customFormat="1" ht="11.25">
      <c r="B288" s="220"/>
      <c r="C288" s="221"/>
      <c r="D288" s="200" t="s">
        <v>301</v>
      </c>
      <c r="E288" s="222" t="s">
        <v>19</v>
      </c>
      <c r="F288" s="223" t="s">
        <v>304</v>
      </c>
      <c r="G288" s="221"/>
      <c r="H288" s="224">
        <v>626.37199999999996</v>
      </c>
      <c r="I288" s="225"/>
      <c r="J288" s="221"/>
      <c r="K288" s="221"/>
      <c r="L288" s="226"/>
      <c r="M288" s="227"/>
      <c r="N288" s="228"/>
      <c r="O288" s="228"/>
      <c r="P288" s="228"/>
      <c r="Q288" s="228"/>
      <c r="R288" s="228"/>
      <c r="S288" s="228"/>
      <c r="T288" s="229"/>
      <c r="AT288" s="230" t="s">
        <v>301</v>
      </c>
      <c r="AU288" s="230" t="s">
        <v>79</v>
      </c>
      <c r="AV288" s="15" t="s">
        <v>297</v>
      </c>
      <c r="AW288" s="15" t="s">
        <v>32</v>
      </c>
      <c r="AX288" s="15" t="s">
        <v>77</v>
      </c>
      <c r="AY288" s="230" t="s">
        <v>290</v>
      </c>
    </row>
    <row r="289" spans="1:65" s="2" customFormat="1" ht="24.2" customHeight="1">
      <c r="A289" s="36"/>
      <c r="B289" s="37"/>
      <c r="C289" s="180" t="s">
        <v>516</v>
      </c>
      <c r="D289" s="180" t="s">
        <v>292</v>
      </c>
      <c r="E289" s="181" t="s">
        <v>2174</v>
      </c>
      <c r="F289" s="182" t="s">
        <v>383</v>
      </c>
      <c r="G289" s="183" t="s">
        <v>320</v>
      </c>
      <c r="H289" s="184">
        <v>435.904</v>
      </c>
      <c r="I289" s="185"/>
      <c r="J289" s="186">
        <f>ROUND(I289*H289,2)</f>
        <v>0</v>
      </c>
      <c r="K289" s="182" t="s">
        <v>296</v>
      </c>
      <c r="L289" s="41"/>
      <c r="M289" s="187" t="s">
        <v>19</v>
      </c>
      <c r="N289" s="188" t="s">
        <v>41</v>
      </c>
      <c r="O289" s="66"/>
      <c r="P289" s="189">
        <f>O289*H289</f>
        <v>0</v>
      </c>
      <c r="Q289" s="189">
        <v>0</v>
      </c>
      <c r="R289" s="189">
        <f>Q289*H289</f>
        <v>0</v>
      </c>
      <c r="S289" s="189">
        <v>0</v>
      </c>
      <c r="T289" s="190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91" t="s">
        <v>297</v>
      </c>
      <c r="AT289" s="191" t="s">
        <v>292</v>
      </c>
      <c r="AU289" s="191" t="s">
        <v>79</v>
      </c>
      <c r="AY289" s="19" t="s">
        <v>290</v>
      </c>
      <c r="BE289" s="192">
        <f>IF(N289="základní",J289,0)</f>
        <v>0</v>
      </c>
      <c r="BF289" s="192">
        <f>IF(N289="snížená",J289,0)</f>
        <v>0</v>
      </c>
      <c r="BG289" s="192">
        <f>IF(N289="zákl. přenesená",J289,0)</f>
        <v>0</v>
      </c>
      <c r="BH289" s="192">
        <f>IF(N289="sníž. přenesená",J289,0)</f>
        <v>0</v>
      </c>
      <c r="BI289" s="192">
        <f>IF(N289="nulová",J289,0)</f>
        <v>0</v>
      </c>
      <c r="BJ289" s="19" t="s">
        <v>77</v>
      </c>
      <c r="BK289" s="192">
        <f>ROUND(I289*H289,2)</f>
        <v>0</v>
      </c>
      <c r="BL289" s="19" t="s">
        <v>297</v>
      </c>
      <c r="BM289" s="191" t="s">
        <v>3772</v>
      </c>
    </row>
    <row r="290" spans="1:65" s="2" customFormat="1" ht="11.25">
      <c r="A290" s="36"/>
      <c r="B290" s="37"/>
      <c r="C290" s="38"/>
      <c r="D290" s="193" t="s">
        <v>299</v>
      </c>
      <c r="E290" s="38"/>
      <c r="F290" s="194" t="s">
        <v>2176</v>
      </c>
      <c r="G290" s="38"/>
      <c r="H290" s="38"/>
      <c r="I290" s="195"/>
      <c r="J290" s="38"/>
      <c r="K290" s="38"/>
      <c r="L290" s="41"/>
      <c r="M290" s="196"/>
      <c r="N290" s="197"/>
      <c r="O290" s="66"/>
      <c r="P290" s="66"/>
      <c r="Q290" s="66"/>
      <c r="R290" s="66"/>
      <c r="S290" s="66"/>
      <c r="T290" s="67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T290" s="19" t="s">
        <v>299</v>
      </c>
      <c r="AU290" s="19" t="s">
        <v>79</v>
      </c>
    </row>
    <row r="291" spans="1:65" s="13" customFormat="1" ht="11.25">
      <c r="B291" s="198"/>
      <c r="C291" s="199"/>
      <c r="D291" s="200" t="s">
        <v>301</v>
      </c>
      <c r="E291" s="201" t="s">
        <v>19</v>
      </c>
      <c r="F291" s="202" t="s">
        <v>2494</v>
      </c>
      <c r="G291" s="199"/>
      <c r="H291" s="201" t="s">
        <v>19</v>
      </c>
      <c r="I291" s="203"/>
      <c r="J291" s="199"/>
      <c r="K291" s="199"/>
      <c r="L291" s="204"/>
      <c r="M291" s="205"/>
      <c r="N291" s="206"/>
      <c r="O291" s="206"/>
      <c r="P291" s="206"/>
      <c r="Q291" s="206"/>
      <c r="R291" s="206"/>
      <c r="S291" s="206"/>
      <c r="T291" s="207"/>
      <c r="AT291" s="208" t="s">
        <v>301</v>
      </c>
      <c r="AU291" s="208" t="s">
        <v>79</v>
      </c>
      <c r="AV291" s="13" t="s">
        <v>77</v>
      </c>
      <c r="AW291" s="13" t="s">
        <v>32</v>
      </c>
      <c r="AX291" s="13" t="s">
        <v>70</v>
      </c>
      <c r="AY291" s="208" t="s">
        <v>290</v>
      </c>
    </row>
    <row r="292" spans="1:65" s="14" customFormat="1" ht="11.25">
      <c r="B292" s="209"/>
      <c r="C292" s="210"/>
      <c r="D292" s="200" t="s">
        <v>301</v>
      </c>
      <c r="E292" s="211" t="s">
        <v>19</v>
      </c>
      <c r="F292" s="212" t="s">
        <v>3760</v>
      </c>
      <c r="G292" s="210"/>
      <c r="H292" s="213">
        <v>430.11200000000002</v>
      </c>
      <c r="I292" s="214"/>
      <c r="J292" s="210"/>
      <c r="K292" s="210"/>
      <c r="L292" s="215"/>
      <c r="M292" s="216"/>
      <c r="N292" s="217"/>
      <c r="O292" s="217"/>
      <c r="P292" s="217"/>
      <c r="Q292" s="217"/>
      <c r="R292" s="217"/>
      <c r="S292" s="217"/>
      <c r="T292" s="218"/>
      <c r="AT292" s="219" t="s">
        <v>301</v>
      </c>
      <c r="AU292" s="219" t="s">
        <v>79</v>
      </c>
      <c r="AV292" s="14" t="s">
        <v>79</v>
      </c>
      <c r="AW292" s="14" t="s">
        <v>32</v>
      </c>
      <c r="AX292" s="14" t="s">
        <v>70</v>
      </c>
      <c r="AY292" s="219" t="s">
        <v>290</v>
      </c>
    </row>
    <row r="293" spans="1:65" s="14" customFormat="1" ht="11.25">
      <c r="B293" s="209"/>
      <c r="C293" s="210"/>
      <c r="D293" s="200" t="s">
        <v>301</v>
      </c>
      <c r="E293" s="211" t="s">
        <v>19</v>
      </c>
      <c r="F293" s="212" t="s">
        <v>3761</v>
      </c>
      <c r="G293" s="210"/>
      <c r="H293" s="213">
        <v>5.7919999999999998</v>
      </c>
      <c r="I293" s="214"/>
      <c r="J293" s="210"/>
      <c r="K293" s="210"/>
      <c r="L293" s="215"/>
      <c r="M293" s="216"/>
      <c r="N293" s="217"/>
      <c r="O293" s="217"/>
      <c r="P293" s="217"/>
      <c r="Q293" s="217"/>
      <c r="R293" s="217"/>
      <c r="S293" s="217"/>
      <c r="T293" s="218"/>
      <c r="AT293" s="219" t="s">
        <v>301</v>
      </c>
      <c r="AU293" s="219" t="s">
        <v>79</v>
      </c>
      <c r="AV293" s="14" t="s">
        <v>79</v>
      </c>
      <c r="AW293" s="14" t="s">
        <v>32</v>
      </c>
      <c r="AX293" s="14" t="s">
        <v>70</v>
      </c>
      <c r="AY293" s="219" t="s">
        <v>290</v>
      </c>
    </row>
    <row r="294" spans="1:65" s="15" customFormat="1" ht="11.25">
      <c r="B294" s="220"/>
      <c r="C294" s="221"/>
      <c r="D294" s="200" t="s">
        <v>301</v>
      </c>
      <c r="E294" s="222" t="s">
        <v>19</v>
      </c>
      <c r="F294" s="223" t="s">
        <v>304</v>
      </c>
      <c r="G294" s="221"/>
      <c r="H294" s="224">
        <v>435.904</v>
      </c>
      <c r="I294" s="225"/>
      <c r="J294" s="221"/>
      <c r="K294" s="221"/>
      <c r="L294" s="226"/>
      <c r="M294" s="227"/>
      <c r="N294" s="228"/>
      <c r="O294" s="228"/>
      <c r="P294" s="228"/>
      <c r="Q294" s="228"/>
      <c r="R294" s="228"/>
      <c r="S294" s="228"/>
      <c r="T294" s="229"/>
      <c r="AT294" s="230" t="s">
        <v>301</v>
      </c>
      <c r="AU294" s="230" t="s">
        <v>79</v>
      </c>
      <c r="AV294" s="15" t="s">
        <v>297</v>
      </c>
      <c r="AW294" s="15" t="s">
        <v>32</v>
      </c>
      <c r="AX294" s="15" t="s">
        <v>77</v>
      </c>
      <c r="AY294" s="230" t="s">
        <v>290</v>
      </c>
    </row>
    <row r="295" spans="1:65" s="2" customFormat="1" ht="24.2" customHeight="1">
      <c r="A295" s="36"/>
      <c r="B295" s="37"/>
      <c r="C295" s="180" t="s">
        <v>524</v>
      </c>
      <c r="D295" s="180" t="s">
        <v>292</v>
      </c>
      <c r="E295" s="181" t="s">
        <v>2174</v>
      </c>
      <c r="F295" s="182" t="s">
        <v>383</v>
      </c>
      <c r="G295" s="183" t="s">
        <v>320</v>
      </c>
      <c r="H295" s="184">
        <v>190.46799999999999</v>
      </c>
      <c r="I295" s="185"/>
      <c r="J295" s="186">
        <f>ROUND(I295*H295,2)</f>
        <v>0</v>
      </c>
      <c r="K295" s="182" t="s">
        <v>296</v>
      </c>
      <c r="L295" s="41"/>
      <c r="M295" s="187" t="s">
        <v>19</v>
      </c>
      <c r="N295" s="188" t="s">
        <v>41</v>
      </c>
      <c r="O295" s="66"/>
      <c r="P295" s="189">
        <f>O295*H295</f>
        <v>0</v>
      </c>
      <c r="Q295" s="189">
        <v>0</v>
      </c>
      <c r="R295" s="189">
        <f>Q295*H295</f>
        <v>0</v>
      </c>
      <c r="S295" s="189">
        <v>0</v>
      </c>
      <c r="T295" s="190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91" t="s">
        <v>297</v>
      </c>
      <c r="AT295" s="191" t="s">
        <v>292</v>
      </c>
      <c r="AU295" s="191" t="s">
        <v>79</v>
      </c>
      <c r="AY295" s="19" t="s">
        <v>290</v>
      </c>
      <c r="BE295" s="192">
        <f>IF(N295="základní",J295,0)</f>
        <v>0</v>
      </c>
      <c r="BF295" s="192">
        <f>IF(N295="snížená",J295,0)</f>
        <v>0</v>
      </c>
      <c r="BG295" s="192">
        <f>IF(N295="zákl. přenesená",J295,0)</f>
        <v>0</v>
      </c>
      <c r="BH295" s="192">
        <f>IF(N295="sníž. přenesená",J295,0)</f>
        <v>0</v>
      </c>
      <c r="BI295" s="192">
        <f>IF(N295="nulová",J295,0)</f>
        <v>0</v>
      </c>
      <c r="BJ295" s="19" t="s">
        <v>77</v>
      </c>
      <c r="BK295" s="192">
        <f>ROUND(I295*H295,2)</f>
        <v>0</v>
      </c>
      <c r="BL295" s="19" t="s">
        <v>297</v>
      </c>
      <c r="BM295" s="191" t="s">
        <v>3773</v>
      </c>
    </row>
    <row r="296" spans="1:65" s="2" customFormat="1" ht="11.25">
      <c r="A296" s="36"/>
      <c r="B296" s="37"/>
      <c r="C296" s="38"/>
      <c r="D296" s="193" t="s">
        <v>299</v>
      </c>
      <c r="E296" s="38"/>
      <c r="F296" s="194" t="s">
        <v>2176</v>
      </c>
      <c r="G296" s="38"/>
      <c r="H296" s="38"/>
      <c r="I296" s="195"/>
      <c r="J296" s="38"/>
      <c r="K296" s="38"/>
      <c r="L296" s="41"/>
      <c r="M296" s="196"/>
      <c r="N296" s="197"/>
      <c r="O296" s="66"/>
      <c r="P296" s="66"/>
      <c r="Q296" s="66"/>
      <c r="R296" s="66"/>
      <c r="S296" s="66"/>
      <c r="T296" s="67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T296" s="19" t="s">
        <v>299</v>
      </c>
      <c r="AU296" s="19" t="s">
        <v>79</v>
      </c>
    </row>
    <row r="297" spans="1:65" s="13" customFormat="1" ht="11.25">
      <c r="B297" s="198"/>
      <c r="C297" s="199"/>
      <c r="D297" s="200" t="s">
        <v>301</v>
      </c>
      <c r="E297" s="201" t="s">
        <v>19</v>
      </c>
      <c r="F297" s="202" t="s">
        <v>2497</v>
      </c>
      <c r="G297" s="199"/>
      <c r="H297" s="201" t="s">
        <v>19</v>
      </c>
      <c r="I297" s="203"/>
      <c r="J297" s="199"/>
      <c r="K297" s="199"/>
      <c r="L297" s="204"/>
      <c r="M297" s="205"/>
      <c r="N297" s="206"/>
      <c r="O297" s="206"/>
      <c r="P297" s="206"/>
      <c r="Q297" s="206"/>
      <c r="R297" s="206"/>
      <c r="S297" s="206"/>
      <c r="T297" s="207"/>
      <c r="AT297" s="208" t="s">
        <v>301</v>
      </c>
      <c r="AU297" s="208" t="s">
        <v>79</v>
      </c>
      <c r="AV297" s="13" t="s">
        <v>77</v>
      </c>
      <c r="AW297" s="13" t="s">
        <v>32</v>
      </c>
      <c r="AX297" s="13" t="s">
        <v>70</v>
      </c>
      <c r="AY297" s="208" t="s">
        <v>290</v>
      </c>
    </row>
    <row r="298" spans="1:65" s="14" customFormat="1" ht="11.25">
      <c r="B298" s="209"/>
      <c r="C298" s="210"/>
      <c r="D298" s="200" t="s">
        <v>301</v>
      </c>
      <c r="E298" s="211" t="s">
        <v>19</v>
      </c>
      <c r="F298" s="212" t="s">
        <v>3762</v>
      </c>
      <c r="G298" s="210"/>
      <c r="H298" s="213">
        <v>3.9380000000000002</v>
      </c>
      <c r="I298" s="214"/>
      <c r="J298" s="210"/>
      <c r="K298" s="210"/>
      <c r="L298" s="215"/>
      <c r="M298" s="216"/>
      <c r="N298" s="217"/>
      <c r="O298" s="217"/>
      <c r="P298" s="217"/>
      <c r="Q298" s="217"/>
      <c r="R298" s="217"/>
      <c r="S298" s="217"/>
      <c r="T298" s="218"/>
      <c r="AT298" s="219" t="s">
        <v>301</v>
      </c>
      <c r="AU298" s="219" t="s">
        <v>79</v>
      </c>
      <c r="AV298" s="14" t="s">
        <v>79</v>
      </c>
      <c r="AW298" s="14" t="s">
        <v>32</v>
      </c>
      <c r="AX298" s="14" t="s">
        <v>70</v>
      </c>
      <c r="AY298" s="219" t="s">
        <v>290</v>
      </c>
    </row>
    <row r="299" spans="1:65" s="14" customFormat="1" ht="11.25">
      <c r="B299" s="209"/>
      <c r="C299" s="210"/>
      <c r="D299" s="200" t="s">
        <v>301</v>
      </c>
      <c r="E299" s="211" t="s">
        <v>19</v>
      </c>
      <c r="F299" s="212" t="s">
        <v>3763</v>
      </c>
      <c r="G299" s="210"/>
      <c r="H299" s="213">
        <v>0.59399999999999997</v>
      </c>
      <c r="I299" s="214"/>
      <c r="J299" s="210"/>
      <c r="K299" s="210"/>
      <c r="L299" s="215"/>
      <c r="M299" s="216"/>
      <c r="N299" s="217"/>
      <c r="O299" s="217"/>
      <c r="P299" s="217"/>
      <c r="Q299" s="217"/>
      <c r="R299" s="217"/>
      <c r="S299" s="217"/>
      <c r="T299" s="218"/>
      <c r="AT299" s="219" t="s">
        <v>301</v>
      </c>
      <c r="AU299" s="219" t="s">
        <v>79</v>
      </c>
      <c r="AV299" s="14" t="s">
        <v>79</v>
      </c>
      <c r="AW299" s="14" t="s">
        <v>32</v>
      </c>
      <c r="AX299" s="14" t="s">
        <v>70</v>
      </c>
      <c r="AY299" s="219" t="s">
        <v>290</v>
      </c>
    </row>
    <row r="300" spans="1:65" s="14" customFormat="1" ht="11.25">
      <c r="B300" s="209"/>
      <c r="C300" s="210"/>
      <c r="D300" s="200" t="s">
        <v>301</v>
      </c>
      <c r="E300" s="211" t="s">
        <v>19</v>
      </c>
      <c r="F300" s="212" t="s">
        <v>3764</v>
      </c>
      <c r="G300" s="210"/>
      <c r="H300" s="213">
        <v>109.2</v>
      </c>
      <c r="I300" s="214"/>
      <c r="J300" s="210"/>
      <c r="K300" s="210"/>
      <c r="L300" s="215"/>
      <c r="M300" s="216"/>
      <c r="N300" s="217"/>
      <c r="O300" s="217"/>
      <c r="P300" s="217"/>
      <c r="Q300" s="217"/>
      <c r="R300" s="217"/>
      <c r="S300" s="217"/>
      <c r="T300" s="218"/>
      <c r="AT300" s="219" t="s">
        <v>301</v>
      </c>
      <c r="AU300" s="219" t="s">
        <v>79</v>
      </c>
      <c r="AV300" s="14" t="s">
        <v>79</v>
      </c>
      <c r="AW300" s="14" t="s">
        <v>32</v>
      </c>
      <c r="AX300" s="14" t="s">
        <v>70</v>
      </c>
      <c r="AY300" s="219" t="s">
        <v>290</v>
      </c>
    </row>
    <row r="301" spans="1:65" s="14" customFormat="1" ht="11.25">
      <c r="B301" s="209"/>
      <c r="C301" s="210"/>
      <c r="D301" s="200" t="s">
        <v>301</v>
      </c>
      <c r="E301" s="211" t="s">
        <v>19</v>
      </c>
      <c r="F301" s="212" t="s">
        <v>3765</v>
      </c>
      <c r="G301" s="210"/>
      <c r="H301" s="213">
        <v>76.736000000000004</v>
      </c>
      <c r="I301" s="214"/>
      <c r="J301" s="210"/>
      <c r="K301" s="210"/>
      <c r="L301" s="215"/>
      <c r="M301" s="216"/>
      <c r="N301" s="217"/>
      <c r="O301" s="217"/>
      <c r="P301" s="217"/>
      <c r="Q301" s="217"/>
      <c r="R301" s="217"/>
      <c r="S301" s="217"/>
      <c r="T301" s="218"/>
      <c r="AT301" s="219" t="s">
        <v>301</v>
      </c>
      <c r="AU301" s="219" t="s">
        <v>79</v>
      </c>
      <c r="AV301" s="14" t="s">
        <v>79</v>
      </c>
      <c r="AW301" s="14" t="s">
        <v>32</v>
      </c>
      <c r="AX301" s="14" t="s">
        <v>70</v>
      </c>
      <c r="AY301" s="219" t="s">
        <v>290</v>
      </c>
    </row>
    <row r="302" spans="1:65" s="15" customFormat="1" ht="11.25">
      <c r="B302" s="220"/>
      <c r="C302" s="221"/>
      <c r="D302" s="200" t="s">
        <v>301</v>
      </c>
      <c r="E302" s="222" t="s">
        <v>19</v>
      </c>
      <c r="F302" s="223" t="s">
        <v>304</v>
      </c>
      <c r="G302" s="221"/>
      <c r="H302" s="224">
        <v>190.46800000000002</v>
      </c>
      <c r="I302" s="225"/>
      <c r="J302" s="221"/>
      <c r="K302" s="221"/>
      <c r="L302" s="226"/>
      <c r="M302" s="227"/>
      <c r="N302" s="228"/>
      <c r="O302" s="228"/>
      <c r="P302" s="228"/>
      <c r="Q302" s="228"/>
      <c r="R302" s="228"/>
      <c r="S302" s="228"/>
      <c r="T302" s="229"/>
      <c r="AT302" s="230" t="s">
        <v>301</v>
      </c>
      <c r="AU302" s="230" t="s">
        <v>79</v>
      </c>
      <c r="AV302" s="15" t="s">
        <v>297</v>
      </c>
      <c r="AW302" s="15" t="s">
        <v>32</v>
      </c>
      <c r="AX302" s="15" t="s">
        <v>77</v>
      </c>
      <c r="AY302" s="230" t="s">
        <v>290</v>
      </c>
    </row>
    <row r="303" spans="1:65" s="2" customFormat="1" ht="24.2" customHeight="1">
      <c r="A303" s="36"/>
      <c r="B303" s="37"/>
      <c r="C303" s="180" t="s">
        <v>530</v>
      </c>
      <c r="D303" s="180" t="s">
        <v>292</v>
      </c>
      <c r="E303" s="181" t="s">
        <v>2174</v>
      </c>
      <c r="F303" s="182" t="s">
        <v>383</v>
      </c>
      <c r="G303" s="183" t="s">
        <v>320</v>
      </c>
      <c r="H303" s="184">
        <v>578.77800000000002</v>
      </c>
      <c r="I303" s="185"/>
      <c r="J303" s="186">
        <f>ROUND(I303*H303,2)</f>
        <v>0</v>
      </c>
      <c r="K303" s="182" t="s">
        <v>296</v>
      </c>
      <c r="L303" s="41"/>
      <c r="M303" s="187" t="s">
        <v>19</v>
      </c>
      <c r="N303" s="188" t="s">
        <v>41</v>
      </c>
      <c r="O303" s="66"/>
      <c r="P303" s="189">
        <f>O303*H303</f>
        <v>0</v>
      </c>
      <c r="Q303" s="189">
        <v>0</v>
      </c>
      <c r="R303" s="189">
        <f>Q303*H303</f>
        <v>0</v>
      </c>
      <c r="S303" s="189">
        <v>0</v>
      </c>
      <c r="T303" s="190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91" t="s">
        <v>297</v>
      </c>
      <c r="AT303" s="191" t="s">
        <v>292</v>
      </c>
      <c r="AU303" s="191" t="s">
        <v>79</v>
      </c>
      <c r="AY303" s="19" t="s">
        <v>290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9" t="s">
        <v>77</v>
      </c>
      <c r="BK303" s="192">
        <f>ROUND(I303*H303,2)</f>
        <v>0</v>
      </c>
      <c r="BL303" s="19" t="s">
        <v>297</v>
      </c>
      <c r="BM303" s="191" t="s">
        <v>3774</v>
      </c>
    </row>
    <row r="304" spans="1:65" s="2" customFormat="1" ht="11.25">
      <c r="A304" s="36"/>
      <c r="B304" s="37"/>
      <c r="C304" s="38"/>
      <c r="D304" s="193" t="s">
        <v>299</v>
      </c>
      <c r="E304" s="38"/>
      <c r="F304" s="194" t="s">
        <v>2176</v>
      </c>
      <c r="G304" s="38"/>
      <c r="H304" s="38"/>
      <c r="I304" s="195"/>
      <c r="J304" s="38"/>
      <c r="K304" s="38"/>
      <c r="L304" s="41"/>
      <c r="M304" s="196"/>
      <c r="N304" s="197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299</v>
      </c>
      <c r="AU304" s="19" t="s">
        <v>79</v>
      </c>
    </row>
    <row r="305" spans="2:51" s="13" customFormat="1" ht="11.25">
      <c r="B305" s="198"/>
      <c r="C305" s="199"/>
      <c r="D305" s="200" t="s">
        <v>301</v>
      </c>
      <c r="E305" s="201" t="s">
        <v>19</v>
      </c>
      <c r="F305" s="202" t="s">
        <v>2462</v>
      </c>
      <c r="G305" s="199"/>
      <c r="H305" s="201" t="s">
        <v>19</v>
      </c>
      <c r="I305" s="203"/>
      <c r="J305" s="199"/>
      <c r="K305" s="199"/>
      <c r="L305" s="204"/>
      <c r="M305" s="205"/>
      <c r="N305" s="206"/>
      <c r="O305" s="206"/>
      <c r="P305" s="206"/>
      <c r="Q305" s="206"/>
      <c r="R305" s="206"/>
      <c r="S305" s="206"/>
      <c r="T305" s="207"/>
      <c r="AT305" s="208" t="s">
        <v>301</v>
      </c>
      <c r="AU305" s="208" t="s">
        <v>79</v>
      </c>
      <c r="AV305" s="13" t="s">
        <v>77</v>
      </c>
      <c r="AW305" s="13" t="s">
        <v>32</v>
      </c>
      <c r="AX305" s="13" t="s">
        <v>70</v>
      </c>
      <c r="AY305" s="208" t="s">
        <v>290</v>
      </c>
    </row>
    <row r="306" spans="2:51" s="14" customFormat="1" ht="11.25">
      <c r="B306" s="209"/>
      <c r="C306" s="210"/>
      <c r="D306" s="200" t="s">
        <v>301</v>
      </c>
      <c r="E306" s="211" t="s">
        <v>19</v>
      </c>
      <c r="F306" s="212" t="s">
        <v>3740</v>
      </c>
      <c r="G306" s="210"/>
      <c r="H306" s="213">
        <v>843.48</v>
      </c>
      <c r="I306" s="214"/>
      <c r="J306" s="210"/>
      <c r="K306" s="210"/>
      <c r="L306" s="215"/>
      <c r="M306" s="216"/>
      <c r="N306" s="217"/>
      <c r="O306" s="217"/>
      <c r="P306" s="217"/>
      <c r="Q306" s="217"/>
      <c r="R306" s="217"/>
      <c r="S306" s="217"/>
      <c r="T306" s="218"/>
      <c r="AT306" s="219" t="s">
        <v>301</v>
      </c>
      <c r="AU306" s="219" t="s">
        <v>79</v>
      </c>
      <c r="AV306" s="14" t="s">
        <v>79</v>
      </c>
      <c r="AW306" s="14" t="s">
        <v>32</v>
      </c>
      <c r="AX306" s="14" t="s">
        <v>70</v>
      </c>
      <c r="AY306" s="219" t="s">
        <v>290</v>
      </c>
    </row>
    <row r="307" spans="2:51" s="14" customFormat="1" ht="11.25">
      <c r="B307" s="209"/>
      <c r="C307" s="210"/>
      <c r="D307" s="200" t="s">
        <v>301</v>
      </c>
      <c r="E307" s="211" t="s">
        <v>19</v>
      </c>
      <c r="F307" s="212" t="s">
        <v>3741</v>
      </c>
      <c r="G307" s="210"/>
      <c r="H307" s="213">
        <v>382.75200000000001</v>
      </c>
      <c r="I307" s="214"/>
      <c r="J307" s="210"/>
      <c r="K307" s="210"/>
      <c r="L307" s="215"/>
      <c r="M307" s="216"/>
      <c r="N307" s="217"/>
      <c r="O307" s="217"/>
      <c r="P307" s="217"/>
      <c r="Q307" s="217"/>
      <c r="R307" s="217"/>
      <c r="S307" s="217"/>
      <c r="T307" s="218"/>
      <c r="AT307" s="219" t="s">
        <v>301</v>
      </c>
      <c r="AU307" s="219" t="s">
        <v>79</v>
      </c>
      <c r="AV307" s="14" t="s">
        <v>79</v>
      </c>
      <c r="AW307" s="14" t="s">
        <v>32</v>
      </c>
      <c r="AX307" s="14" t="s">
        <v>70</v>
      </c>
      <c r="AY307" s="219" t="s">
        <v>290</v>
      </c>
    </row>
    <row r="308" spans="2:51" s="14" customFormat="1" ht="11.25">
      <c r="B308" s="209"/>
      <c r="C308" s="210"/>
      <c r="D308" s="200" t="s">
        <v>301</v>
      </c>
      <c r="E308" s="211" t="s">
        <v>19</v>
      </c>
      <c r="F308" s="212" t="s">
        <v>3742</v>
      </c>
      <c r="G308" s="210"/>
      <c r="H308" s="213">
        <v>336.33800000000002</v>
      </c>
      <c r="I308" s="214"/>
      <c r="J308" s="210"/>
      <c r="K308" s="210"/>
      <c r="L308" s="215"/>
      <c r="M308" s="216"/>
      <c r="N308" s="217"/>
      <c r="O308" s="217"/>
      <c r="P308" s="217"/>
      <c r="Q308" s="217"/>
      <c r="R308" s="217"/>
      <c r="S308" s="217"/>
      <c r="T308" s="218"/>
      <c r="AT308" s="219" t="s">
        <v>301</v>
      </c>
      <c r="AU308" s="219" t="s">
        <v>79</v>
      </c>
      <c r="AV308" s="14" t="s">
        <v>79</v>
      </c>
      <c r="AW308" s="14" t="s">
        <v>32</v>
      </c>
      <c r="AX308" s="14" t="s">
        <v>70</v>
      </c>
      <c r="AY308" s="219" t="s">
        <v>290</v>
      </c>
    </row>
    <row r="309" spans="2:51" s="14" customFormat="1" ht="11.25">
      <c r="B309" s="209"/>
      <c r="C309" s="210"/>
      <c r="D309" s="200" t="s">
        <v>301</v>
      </c>
      <c r="E309" s="211" t="s">
        <v>19</v>
      </c>
      <c r="F309" s="212" t="s">
        <v>3743</v>
      </c>
      <c r="G309" s="210"/>
      <c r="H309" s="213">
        <v>276.88799999999998</v>
      </c>
      <c r="I309" s="214"/>
      <c r="J309" s="210"/>
      <c r="K309" s="210"/>
      <c r="L309" s="215"/>
      <c r="M309" s="216"/>
      <c r="N309" s="217"/>
      <c r="O309" s="217"/>
      <c r="P309" s="217"/>
      <c r="Q309" s="217"/>
      <c r="R309" s="217"/>
      <c r="S309" s="217"/>
      <c r="T309" s="218"/>
      <c r="AT309" s="219" t="s">
        <v>301</v>
      </c>
      <c r="AU309" s="219" t="s">
        <v>79</v>
      </c>
      <c r="AV309" s="14" t="s">
        <v>79</v>
      </c>
      <c r="AW309" s="14" t="s">
        <v>32</v>
      </c>
      <c r="AX309" s="14" t="s">
        <v>70</v>
      </c>
      <c r="AY309" s="219" t="s">
        <v>290</v>
      </c>
    </row>
    <row r="310" spans="2:51" s="14" customFormat="1" ht="11.25">
      <c r="B310" s="209"/>
      <c r="C310" s="210"/>
      <c r="D310" s="200" t="s">
        <v>301</v>
      </c>
      <c r="E310" s="211" t="s">
        <v>19</v>
      </c>
      <c r="F310" s="212" t="s">
        <v>3096</v>
      </c>
      <c r="G310" s="210"/>
      <c r="H310" s="213">
        <v>67.5</v>
      </c>
      <c r="I310" s="214"/>
      <c r="J310" s="210"/>
      <c r="K310" s="210"/>
      <c r="L310" s="215"/>
      <c r="M310" s="216"/>
      <c r="N310" s="217"/>
      <c r="O310" s="217"/>
      <c r="P310" s="217"/>
      <c r="Q310" s="217"/>
      <c r="R310" s="217"/>
      <c r="S310" s="217"/>
      <c r="T310" s="218"/>
      <c r="AT310" s="219" t="s">
        <v>301</v>
      </c>
      <c r="AU310" s="219" t="s">
        <v>79</v>
      </c>
      <c r="AV310" s="14" t="s">
        <v>79</v>
      </c>
      <c r="AW310" s="14" t="s">
        <v>32</v>
      </c>
      <c r="AX310" s="14" t="s">
        <v>70</v>
      </c>
      <c r="AY310" s="219" t="s">
        <v>290</v>
      </c>
    </row>
    <row r="311" spans="2:51" s="16" customFormat="1" ht="11.25">
      <c r="B311" s="231"/>
      <c r="C311" s="232"/>
      <c r="D311" s="200" t="s">
        <v>301</v>
      </c>
      <c r="E311" s="233" t="s">
        <v>19</v>
      </c>
      <c r="F311" s="234" t="s">
        <v>399</v>
      </c>
      <c r="G311" s="232"/>
      <c r="H311" s="235">
        <v>1906.9579999999999</v>
      </c>
      <c r="I311" s="236"/>
      <c r="J311" s="232"/>
      <c r="K311" s="232"/>
      <c r="L311" s="237"/>
      <c r="M311" s="238"/>
      <c r="N311" s="239"/>
      <c r="O311" s="239"/>
      <c r="P311" s="239"/>
      <c r="Q311" s="239"/>
      <c r="R311" s="239"/>
      <c r="S311" s="239"/>
      <c r="T311" s="240"/>
      <c r="AT311" s="241" t="s">
        <v>301</v>
      </c>
      <c r="AU311" s="241" t="s">
        <v>79</v>
      </c>
      <c r="AV311" s="16" t="s">
        <v>171</v>
      </c>
      <c r="AW311" s="16" t="s">
        <v>32</v>
      </c>
      <c r="AX311" s="16" t="s">
        <v>70</v>
      </c>
      <c r="AY311" s="241" t="s">
        <v>290</v>
      </c>
    </row>
    <row r="312" spans="2:51" s="13" customFormat="1" ht="11.25">
      <c r="B312" s="198"/>
      <c r="C312" s="199"/>
      <c r="D312" s="200" t="s">
        <v>301</v>
      </c>
      <c r="E312" s="201" t="s">
        <v>19</v>
      </c>
      <c r="F312" s="202" t="s">
        <v>2470</v>
      </c>
      <c r="G312" s="199"/>
      <c r="H312" s="201" t="s">
        <v>19</v>
      </c>
      <c r="I312" s="203"/>
      <c r="J312" s="199"/>
      <c r="K312" s="199"/>
      <c r="L312" s="204"/>
      <c r="M312" s="205"/>
      <c r="N312" s="206"/>
      <c r="O312" s="206"/>
      <c r="P312" s="206"/>
      <c r="Q312" s="206"/>
      <c r="R312" s="206"/>
      <c r="S312" s="206"/>
      <c r="T312" s="207"/>
      <c r="AT312" s="208" t="s">
        <v>301</v>
      </c>
      <c r="AU312" s="208" t="s">
        <v>79</v>
      </c>
      <c r="AV312" s="13" t="s">
        <v>77</v>
      </c>
      <c r="AW312" s="13" t="s">
        <v>32</v>
      </c>
      <c r="AX312" s="13" t="s">
        <v>70</v>
      </c>
      <c r="AY312" s="208" t="s">
        <v>290</v>
      </c>
    </row>
    <row r="313" spans="2:51" s="14" customFormat="1" ht="11.25">
      <c r="B313" s="209"/>
      <c r="C313" s="210"/>
      <c r="D313" s="200" t="s">
        <v>301</v>
      </c>
      <c r="E313" s="211" t="s">
        <v>19</v>
      </c>
      <c r="F313" s="212" t="s">
        <v>3744</v>
      </c>
      <c r="G313" s="210"/>
      <c r="H313" s="213">
        <v>-104.64</v>
      </c>
      <c r="I313" s="214"/>
      <c r="J313" s="210"/>
      <c r="K313" s="210"/>
      <c r="L313" s="215"/>
      <c r="M313" s="216"/>
      <c r="N313" s="217"/>
      <c r="O313" s="217"/>
      <c r="P313" s="217"/>
      <c r="Q313" s="217"/>
      <c r="R313" s="217"/>
      <c r="S313" s="217"/>
      <c r="T313" s="218"/>
      <c r="AT313" s="219" t="s">
        <v>301</v>
      </c>
      <c r="AU313" s="219" t="s">
        <v>79</v>
      </c>
      <c r="AV313" s="14" t="s">
        <v>79</v>
      </c>
      <c r="AW313" s="14" t="s">
        <v>32</v>
      </c>
      <c r="AX313" s="14" t="s">
        <v>70</v>
      </c>
      <c r="AY313" s="219" t="s">
        <v>290</v>
      </c>
    </row>
    <row r="314" spans="2:51" s="14" customFormat="1" ht="11.25">
      <c r="B314" s="209"/>
      <c r="C314" s="210"/>
      <c r="D314" s="200" t="s">
        <v>301</v>
      </c>
      <c r="E314" s="211" t="s">
        <v>19</v>
      </c>
      <c r="F314" s="212" t="s">
        <v>3745</v>
      </c>
      <c r="G314" s="210"/>
      <c r="H314" s="213">
        <v>-44.113999999999997</v>
      </c>
      <c r="I314" s="214"/>
      <c r="J314" s="210"/>
      <c r="K314" s="210"/>
      <c r="L314" s="215"/>
      <c r="M314" s="216"/>
      <c r="N314" s="217"/>
      <c r="O314" s="217"/>
      <c r="P314" s="217"/>
      <c r="Q314" s="217"/>
      <c r="R314" s="217"/>
      <c r="S314" s="217"/>
      <c r="T314" s="218"/>
      <c r="AT314" s="219" t="s">
        <v>301</v>
      </c>
      <c r="AU314" s="219" t="s">
        <v>79</v>
      </c>
      <c r="AV314" s="14" t="s">
        <v>79</v>
      </c>
      <c r="AW314" s="14" t="s">
        <v>32</v>
      </c>
      <c r="AX314" s="14" t="s">
        <v>70</v>
      </c>
      <c r="AY314" s="219" t="s">
        <v>290</v>
      </c>
    </row>
    <row r="315" spans="2:51" s="14" customFormat="1" ht="11.25">
      <c r="B315" s="209"/>
      <c r="C315" s="210"/>
      <c r="D315" s="200" t="s">
        <v>301</v>
      </c>
      <c r="E315" s="211" t="s">
        <v>19</v>
      </c>
      <c r="F315" s="212" t="s">
        <v>3746</v>
      </c>
      <c r="G315" s="210"/>
      <c r="H315" s="213">
        <v>-136.5</v>
      </c>
      <c r="I315" s="214"/>
      <c r="J315" s="210"/>
      <c r="K315" s="210"/>
      <c r="L315" s="215"/>
      <c r="M315" s="216"/>
      <c r="N315" s="217"/>
      <c r="O315" s="217"/>
      <c r="P315" s="217"/>
      <c r="Q315" s="217"/>
      <c r="R315" s="217"/>
      <c r="S315" s="217"/>
      <c r="T315" s="218"/>
      <c r="AT315" s="219" t="s">
        <v>301</v>
      </c>
      <c r="AU315" s="219" t="s">
        <v>79</v>
      </c>
      <c r="AV315" s="14" t="s">
        <v>79</v>
      </c>
      <c r="AW315" s="14" t="s">
        <v>32</v>
      </c>
      <c r="AX315" s="14" t="s">
        <v>70</v>
      </c>
      <c r="AY315" s="219" t="s">
        <v>290</v>
      </c>
    </row>
    <row r="316" spans="2:51" s="14" customFormat="1" ht="11.25">
      <c r="B316" s="209"/>
      <c r="C316" s="210"/>
      <c r="D316" s="200" t="s">
        <v>301</v>
      </c>
      <c r="E316" s="211" t="s">
        <v>19</v>
      </c>
      <c r="F316" s="212" t="s">
        <v>3747</v>
      </c>
      <c r="G316" s="210"/>
      <c r="H316" s="213">
        <v>-0.59399999999999997</v>
      </c>
      <c r="I316" s="214"/>
      <c r="J316" s="210"/>
      <c r="K316" s="210"/>
      <c r="L316" s="215"/>
      <c r="M316" s="216"/>
      <c r="N316" s="217"/>
      <c r="O316" s="217"/>
      <c r="P316" s="217"/>
      <c r="Q316" s="217"/>
      <c r="R316" s="217"/>
      <c r="S316" s="217"/>
      <c r="T316" s="218"/>
      <c r="AT316" s="219" t="s">
        <v>301</v>
      </c>
      <c r="AU316" s="219" t="s">
        <v>79</v>
      </c>
      <c r="AV316" s="14" t="s">
        <v>79</v>
      </c>
      <c r="AW316" s="14" t="s">
        <v>32</v>
      </c>
      <c r="AX316" s="14" t="s">
        <v>70</v>
      </c>
      <c r="AY316" s="219" t="s">
        <v>290</v>
      </c>
    </row>
    <row r="317" spans="2:51" s="14" customFormat="1" ht="11.25">
      <c r="B317" s="209"/>
      <c r="C317" s="210"/>
      <c r="D317" s="200" t="s">
        <v>301</v>
      </c>
      <c r="E317" s="211" t="s">
        <v>19</v>
      </c>
      <c r="F317" s="212" t="s">
        <v>3748</v>
      </c>
      <c r="G317" s="210"/>
      <c r="H317" s="213">
        <v>-5.907</v>
      </c>
      <c r="I317" s="214"/>
      <c r="J317" s="210"/>
      <c r="K317" s="210"/>
      <c r="L317" s="215"/>
      <c r="M317" s="216"/>
      <c r="N317" s="217"/>
      <c r="O317" s="217"/>
      <c r="P317" s="217"/>
      <c r="Q317" s="217"/>
      <c r="R317" s="217"/>
      <c r="S317" s="217"/>
      <c r="T317" s="218"/>
      <c r="AT317" s="219" t="s">
        <v>301</v>
      </c>
      <c r="AU317" s="219" t="s">
        <v>79</v>
      </c>
      <c r="AV317" s="14" t="s">
        <v>79</v>
      </c>
      <c r="AW317" s="14" t="s">
        <v>32</v>
      </c>
      <c r="AX317" s="14" t="s">
        <v>70</v>
      </c>
      <c r="AY317" s="219" t="s">
        <v>290</v>
      </c>
    </row>
    <row r="318" spans="2:51" s="16" customFormat="1" ht="11.25">
      <c r="B318" s="231"/>
      <c r="C318" s="232"/>
      <c r="D318" s="200" t="s">
        <v>301</v>
      </c>
      <c r="E318" s="233" t="s">
        <v>19</v>
      </c>
      <c r="F318" s="234" t="s">
        <v>399</v>
      </c>
      <c r="G318" s="232"/>
      <c r="H318" s="235">
        <v>-291.755</v>
      </c>
      <c r="I318" s="236"/>
      <c r="J318" s="232"/>
      <c r="K318" s="232"/>
      <c r="L318" s="237"/>
      <c r="M318" s="238"/>
      <c r="N318" s="239"/>
      <c r="O318" s="239"/>
      <c r="P318" s="239"/>
      <c r="Q318" s="239"/>
      <c r="R318" s="239"/>
      <c r="S318" s="239"/>
      <c r="T318" s="240"/>
      <c r="AT318" s="241" t="s">
        <v>301</v>
      </c>
      <c r="AU318" s="241" t="s">
        <v>79</v>
      </c>
      <c r="AV318" s="16" t="s">
        <v>171</v>
      </c>
      <c r="AW318" s="16" t="s">
        <v>32</v>
      </c>
      <c r="AX318" s="16" t="s">
        <v>70</v>
      </c>
      <c r="AY318" s="241" t="s">
        <v>290</v>
      </c>
    </row>
    <row r="319" spans="2:51" s="13" customFormat="1" ht="11.25">
      <c r="B319" s="198"/>
      <c r="C319" s="199"/>
      <c r="D319" s="200" t="s">
        <v>301</v>
      </c>
      <c r="E319" s="201" t="s">
        <v>19</v>
      </c>
      <c r="F319" s="202" t="s">
        <v>2177</v>
      </c>
      <c r="G319" s="199"/>
      <c r="H319" s="201" t="s">
        <v>19</v>
      </c>
      <c r="I319" s="203"/>
      <c r="J319" s="199"/>
      <c r="K319" s="199"/>
      <c r="L319" s="204"/>
      <c r="M319" s="205"/>
      <c r="N319" s="206"/>
      <c r="O319" s="206"/>
      <c r="P319" s="206"/>
      <c r="Q319" s="206"/>
      <c r="R319" s="206"/>
      <c r="S319" s="206"/>
      <c r="T319" s="207"/>
      <c r="AT319" s="208" t="s">
        <v>301</v>
      </c>
      <c r="AU319" s="208" t="s">
        <v>79</v>
      </c>
      <c r="AV319" s="13" t="s">
        <v>77</v>
      </c>
      <c r="AW319" s="13" t="s">
        <v>32</v>
      </c>
      <c r="AX319" s="13" t="s">
        <v>70</v>
      </c>
      <c r="AY319" s="208" t="s">
        <v>290</v>
      </c>
    </row>
    <row r="320" spans="2:51" s="14" customFormat="1" ht="11.25">
      <c r="B320" s="209"/>
      <c r="C320" s="210"/>
      <c r="D320" s="200" t="s">
        <v>301</v>
      </c>
      <c r="E320" s="211" t="s">
        <v>19</v>
      </c>
      <c r="F320" s="212" t="s">
        <v>3775</v>
      </c>
      <c r="G320" s="210"/>
      <c r="H320" s="213">
        <v>-410.053</v>
      </c>
      <c r="I320" s="214"/>
      <c r="J320" s="210"/>
      <c r="K320" s="210"/>
      <c r="L320" s="215"/>
      <c r="M320" s="216"/>
      <c r="N320" s="217"/>
      <c r="O320" s="217"/>
      <c r="P320" s="217"/>
      <c r="Q320" s="217"/>
      <c r="R320" s="217"/>
      <c r="S320" s="217"/>
      <c r="T320" s="218"/>
      <c r="AT320" s="219" t="s">
        <v>301</v>
      </c>
      <c r="AU320" s="219" t="s">
        <v>79</v>
      </c>
      <c r="AV320" s="14" t="s">
        <v>79</v>
      </c>
      <c r="AW320" s="14" t="s">
        <v>32</v>
      </c>
      <c r="AX320" s="14" t="s">
        <v>70</v>
      </c>
      <c r="AY320" s="219" t="s">
        <v>290</v>
      </c>
    </row>
    <row r="321" spans="1:65" s="16" customFormat="1" ht="11.25">
      <c r="B321" s="231"/>
      <c r="C321" s="232"/>
      <c r="D321" s="200" t="s">
        <v>301</v>
      </c>
      <c r="E321" s="233" t="s">
        <v>19</v>
      </c>
      <c r="F321" s="234" t="s">
        <v>399</v>
      </c>
      <c r="G321" s="232"/>
      <c r="H321" s="235">
        <v>-410.053</v>
      </c>
      <c r="I321" s="236"/>
      <c r="J321" s="232"/>
      <c r="K321" s="232"/>
      <c r="L321" s="237"/>
      <c r="M321" s="238"/>
      <c r="N321" s="239"/>
      <c r="O321" s="239"/>
      <c r="P321" s="239"/>
      <c r="Q321" s="239"/>
      <c r="R321" s="239"/>
      <c r="S321" s="239"/>
      <c r="T321" s="240"/>
      <c r="AT321" s="241" t="s">
        <v>301</v>
      </c>
      <c r="AU321" s="241" t="s">
        <v>79</v>
      </c>
      <c r="AV321" s="16" t="s">
        <v>171</v>
      </c>
      <c r="AW321" s="16" t="s">
        <v>32</v>
      </c>
      <c r="AX321" s="16" t="s">
        <v>70</v>
      </c>
      <c r="AY321" s="241" t="s">
        <v>290</v>
      </c>
    </row>
    <row r="322" spans="1:65" s="13" customFormat="1" ht="11.25">
      <c r="B322" s="198"/>
      <c r="C322" s="199"/>
      <c r="D322" s="200" t="s">
        <v>301</v>
      </c>
      <c r="E322" s="201" t="s">
        <v>19</v>
      </c>
      <c r="F322" s="202" t="s">
        <v>2497</v>
      </c>
      <c r="G322" s="199"/>
      <c r="H322" s="201" t="s">
        <v>19</v>
      </c>
      <c r="I322" s="203"/>
      <c r="J322" s="199"/>
      <c r="K322" s="199"/>
      <c r="L322" s="204"/>
      <c r="M322" s="205"/>
      <c r="N322" s="206"/>
      <c r="O322" s="206"/>
      <c r="P322" s="206"/>
      <c r="Q322" s="206"/>
      <c r="R322" s="206"/>
      <c r="S322" s="206"/>
      <c r="T322" s="207"/>
      <c r="AT322" s="208" t="s">
        <v>301</v>
      </c>
      <c r="AU322" s="208" t="s">
        <v>79</v>
      </c>
      <c r="AV322" s="13" t="s">
        <v>77</v>
      </c>
      <c r="AW322" s="13" t="s">
        <v>32</v>
      </c>
      <c r="AX322" s="13" t="s">
        <v>70</v>
      </c>
      <c r="AY322" s="208" t="s">
        <v>290</v>
      </c>
    </row>
    <row r="323" spans="1:65" s="14" customFormat="1" ht="11.25">
      <c r="B323" s="209"/>
      <c r="C323" s="210"/>
      <c r="D323" s="200" t="s">
        <v>301</v>
      </c>
      <c r="E323" s="211" t="s">
        <v>19</v>
      </c>
      <c r="F323" s="212" t="s">
        <v>3776</v>
      </c>
      <c r="G323" s="210"/>
      <c r="H323" s="213">
        <v>-3.9380000000000002</v>
      </c>
      <c r="I323" s="214"/>
      <c r="J323" s="210"/>
      <c r="K323" s="210"/>
      <c r="L323" s="215"/>
      <c r="M323" s="216"/>
      <c r="N323" s="217"/>
      <c r="O323" s="217"/>
      <c r="P323" s="217"/>
      <c r="Q323" s="217"/>
      <c r="R323" s="217"/>
      <c r="S323" s="217"/>
      <c r="T323" s="218"/>
      <c r="AT323" s="219" t="s">
        <v>301</v>
      </c>
      <c r="AU323" s="219" t="s">
        <v>79</v>
      </c>
      <c r="AV323" s="14" t="s">
        <v>79</v>
      </c>
      <c r="AW323" s="14" t="s">
        <v>32</v>
      </c>
      <c r="AX323" s="14" t="s">
        <v>70</v>
      </c>
      <c r="AY323" s="219" t="s">
        <v>290</v>
      </c>
    </row>
    <row r="324" spans="1:65" s="14" customFormat="1" ht="11.25">
      <c r="B324" s="209"/>
      <c r="C324" s="210"/>
      <c r="D324" s="200" t="s">
        <v>301</v>
      </c>
      <c r="E324" s="211" t="s">
        <v>19</v>
      </c>
      <c r="F324" s="212" t="s">
        <v>3777</v>
      </c>
      <c r="G324" s="210"/>
      <c r="H324" s="213">
        <v>-0.59399999999999997</v>
      </c>
      <c r="I324" s="214"/>
      <c r="J324" s="210"/>
      <c r="K324" s="210"/>
      <c r="L324" s="215"/>
      <c r="M324" s="216"/>
      <c r="N324" s="217"/>
      <c r="O324" s="217"/>
      <c r="P324" s="217"/>
      <c r="Q324" s="217"/>
      <c r="R324" s="217"/>
      <c r="S324" s="217"/>
      <c r="T324" s="218"/>
      <c r="AT324" s="219" t="s">
        <v>301</v>
      </c>
      <c r="AU324" s="219" t="s">
        <v>79</v>
      </c>
      <c r="AV324" s="14" t="s">
        <v>79</v>
      </c>
      <c r="AW324" s="14" t="s">
        <v>32</v>
      </c>
      <c r="AX324" s="14" t="s">
        <v>70</v>
      </c>
      <c r="AY324" s="219" t="s">
        <v>290</v>
      </c>
    </row>
    <row r="325" spans="1:65" s="14" customFormat="1" ht="22.5">
      <c r="B325" s="209"/>
      <c r="C325" s="210"/>
      <c r="D325" s="200" t="s">
        <v>301</v>
      </c>
      <c r="E325" s="211" t="s">
        <v>19</v>
      </c>
      <c r="F325" s="212" t="s">
        <v>3778</v>
      </c>
      <c r="G325" s="210"/>
      <c r="H325" s="213">
        <v>-109.2</v>
      </c>
      <c r="I325" s="214"/>
      <c r="J325" s="210"/>
      <c r="K325" s="210"/>
      <c r="L325" s="215"/>
      <c r="M325" s="216"/>
      <c r="N325" s="217"/>
      <c r="O325" s="217"/>
      <c r="P325" s="217"/>
      <c r="Q325" s="217"/>
      <c r="R325" s="217"/>
      <c r="S325" s="217"/>
      <c r="T325" s="218"/>
      <c r="AT325" s="219" t="s">
        <v>301</v>
      </c>
      <c r="AU325" s="219" t="s">
        <v>79</v>
      </c>
      <c r="AV325" s="14" t="s">
        <v>79</v>
      </c>
      <c r="AW325" s="14" t="s">
        <v>32</v>
      </c>
      <c r="AX325" s="14" t="s">
        <v>70</v>
      </c>
      <c r="AY325" s="219" t="s">
        <v>290</v>
      </c>
    </row>
    <row r="326" spans="1:65" s="14" customFormat="1" ht="11.25">
      <c r="B326" s="209"/>
      <c r="C326" s="210"/>
      <c r="D326" s="200" t="s">
        <v>301</v>
      </c>
      <c r="E326" s="211" t="s">
        <v>19</v>
      </c>
      <c r="F326" s="212" t="s">
        <v>3779</v>
      </c>
      <c r="G326" s="210"/>
      <c r="H326" s="213">
        <v>-76.736000000000004</v>
      </c>
      <c r="I326" s="214"/>
      <c r="J326" s="210"/>
      <c r="K326" s="210"/>
      <c r="L326" s="215"/>
      <c r="M326" s="216"/>
      <c r="N326" s="217"/>
      <c r="O326" s="217"/>
      <c r="P326" s="217"/>
      <c r="Q326" s="217"/>
      <c r="R326" s="217"/>
      <c r="S326" s="217"/>
      <c r="T326" s="218"/>
      <c r="AT326" s="219" t="s">
        <v>301</v>
      </c>
      <c r="AU326" s="219" t="s">
        <v>79</v>
      </c>
      <c r="AV326" s="14" t="s">
        <v>79</v>
      </c>
      <c r="AW326" s="14" t="s">
        <v>32</v>
      </c>
      <c r="AX326" s="14" t="s">
        <v>70</v>
      </c>
      <c r="AY326" s="219" t="s">
        <v>290</v>
      </c>
    </row>
    <row r="327" spans="1:65" s="16" customFormat="1" ht="11.25">
      <c r="B327" s="231"/>
      <c r="C327" s="232"/>
      <c r="D327" s="200" t="s">
        <v>301</v>
      </c>
      <c r="E327" s="233" t="s">
        <v>19</v>
      </c>
      <c r="F327" s="234" t="s">
        <v>399</v>
      </c>
      <c r="G327" s="232"/>
      <c r="H327" s="235">
        <v>-190.46800000000002</v>
      </c>
      <c r="I327" s="236"/>
      <c r="J327" s="232"/>
      <c r="K327" s="232"/>
      <c r="L327" s="237"/>
      <c r="M327" s="238"/>
      <c r="N327" s="239"/>
      <c r="O327" s="239"/>
      <c r="P327" s="239"/>
      <c r="Q327" s="239"/>
      <c r="R327" s="239"/>
      <c r="S327" s="239"/>
      <c r="T327" s="240"/>
      <c r="AT327" s="241" t="s">
        <v>301</v>
      </c>
      <c r="AU327" s="241" t="s">
        <v>79</v>
      </c>
      <c r="AV327" s="16" t="s">
        <v>171</v>
      </c>
      <c r="AW327" s="16" t="s">
        <v>32</v>
      </c>
      <c r="AX327" s="16" t="s">
        <v>70</v>
      </c>
      <c r="AY327" s="241" t="s">
        <v>290</v>
      </c>
    </row>
    <row r="328" spans="1:65" s="13" customFormat="1" ht="11.25">
      <c r="B328" s="198"/>
      <c r="C328" s="199"/>
      <c r="D328" s="200" t="s">
        <v>301</v>
      </c>
      <c r="E328" s="201" t="s">
        <v>19</v>
      </c>
      <c r="F328" s="202" t="s">
        <v>2494</v>
      </c>
      <c r="G328" s="199"/>
      <c r="H328" s="201" t="s">
        <v>19</v>
      </c>
      <c r="I328" s="203"/>
      <c r="J328" s="199"/>
      <c r="K328" s="199"/>
      <c r="L328" s="204"/>
      <c r="M328" s="205"/>
      <c r="N328" s="206"/>
      <c r="O328" s="206"/>
      <c r="P328" s="206"/>
      <c r="Q328" s="206"/>
      <c r="R328" s="206"/>
      <c r="S328" s="206"/>
      <c r="T328" s="207"/>
      <c r="AT328" s="208" t="s">
        <v>301</v>
      </c>
      <c r="AU328" s="208" t="s">
        <v>79</v>
      </c>
      <c r="AV328" s="13" t="s">
        <v>77</v>
      </c>
      <c r="AW328" s="13" t="s">
        <v>32</v>
      </c>
      <c r="AX328" s="13" t="s">
        <v>70</v>
      </c>
      <c r="AY328" s="208" t="s">
        <v>290</v>
      </c>
    </row>
    <row r="329" spans="1:65" s="14" customFormat="1" ht="11.25">
      <c r="B329" s="209"/>
      <c r="C329" s="210"/>
      <c r="D329" s="200" t="s">
        <v>301</v>
      </c>
      <c r="E329" s="211" t="s">
        <v>19</v>
      </c>
      <c r="F329" s="212" t="s">
        <v>3780</v>
      </c>
      <c r="G329" s="210"/>
      <c r="H329" s="213">
        <v>-430.11200000000002</v>
      </c>
      <c r="I329" s="214"/>
      <c r="J329" s="210"/>
      <c r="K329" s="210"/>
      <c r="L329" s="215"/>
      <c r="M329" s="216"/>
      <c r="N329" s="217"/>
      <c r="O329" s="217"/>
      <c r="P329" s="217"/>
      <c r="Q329" s="217"/>
      <c r="R329" s="217"/>
      <c r="S329" s="217"/>
      <c r="T329" s="218"/>
      <c r="AT329" s="219" t="s">
        <v>301</v>
      </c>
      <c r="AU329" s="219" t="s">
        <v>79</v>
      </c>
      <c r="AV329" s="14" t="s">
        <v>79</v>
      </c>
      <c r="AW329" s="14" t="s">
        <v>32</v>
      </c>
      <c r="AX329" s="14" t="s">
        <v>70</v>
      </c>
      <c r="AY329" s="219" t="s">
        <v>290</v>
      </c>
    </row>
    <row r="330" spans="1:65" s="14" customFormat="1" ht="11.25">
      <c r="B330" s="209"/>
      <c r="C330" s="210"/>
      <c r="D330" s="200" t="s">
        <v>301</v>
      </c>
      <c r="E330" s="211" t="s">
        <v>19</v>
      </c>
      <c r="F330" s="212" t="s">
        <v>3781</v>
      </c>
      <c r="G330" s="210"/>
      <c r="H330" s="213">
        <v>-5.7919999999999998</v>
      </c>
      <c r="I330" s="214"/>
      <c r="J330" s="210"/>
      <c r="K330" s="210"/>
      <c r="L330" s="215"/>
      <c r="M330" s="216"/>
      <c r="N330" s="217"/>
      <c r="O330" s="217"/>
      <c r="P330" s="217"/>
      <c r="Q330" s="217"/>
      <c r="R330" s="217"/>
      <c r="S330" s="217"/>
      <c r="T330" s="218"/>
      <c r="AT330" s="219" t="s">
        <v>301</v>
      </c>
      <c r="AU330" s="219" t="s">
        <v>79</v>
      </c>
      <c r="AV330" s="14" t="s">
        <v>79</v>
      </c>
      <c r="AW330" s="14" t="s">
        <v>32</v>
      </c>
      <c r="AX330" s="14" t="s">
        <v>70</v>
      </c>
      <c r="AY330" s="219" t="s">
        <v>290</v>
      </c>
    </row>
    <row r="331" spans="1:65" s="16" customFormat="1" ht="11.25">
      <c r="B331" s="231"/>
      <c r="C331" s="232"/>
      <c r="D331" s="200" t="s">
        <v>301</v>
      </c>
      <c r="E331" s="233" t="s">
        <v>19</v>
      </c>
      <c r="F331" s="234" t="s">
        <v>399</v>
      </c>
      <c r="G331" s="232"/>
      <c r="H331" s="235">
        <v>-435.904</v>
      </c>
      <c r="I331" s="236"/>
      <c r="J331" s="232"/>
      <c r="K331" s="232"/>
      <c r="L331" s="237"/>
      <c r="M331" s="238"/>
      <c r="N331" s="239"/>
      <c r="O331" s="239"/>
      <c r="P331" s="239"/>
      <c r="Q331" s="239"/>
      <c r="R331" s="239"/>
      <c r="S331" s="239"/>
      <c r="T331" s="240"/>
      <c r="AT331" s="241" t="s">
        <v>301</v>
      </c>
      <c r="AU331" s="241" t="s">
        <v>79</v>
      </c>
      <c r="AV331" s="16" t="s">
        <v>171</v>
      </c>
      <c r="AW331" s="16" t="s">
        <v>32</v>
      </c>
      <c r="AX331" s="16" t="s">
        <v>70</v>
      </c>
      <c r="AY331" s="241" t="s">
        <v>290</v>
      </c>
    </row>
    <row r="332" spans="1:65" s="15" customFormat="1" ht="11.25">
      <c r="B332" s="220"/>
      <c r="C332" s="221"/>
      <c r="D332" s="200" t="s">
        <v>301</v>
      </c>
      <c r="E332" s="222" t="s">
        <v>19</v>
      </c>
      <c r="F332" s="223" t="s">
        <v>304</v>
      </c>
      <c r="G332" s="221"/>
      <c r="H332" s="224">
        <v>578.77799999999945</v>
      </c>
      <c r="I332" s="225"/>
      <c r="J332" s="221"/>
      <c r="K332" s="221"/>
      <c r="L332" s="226"/>
      <c r="M332" s="227"/>
      <c r="N332" s="228"/>
      <c r="O332" s="228"/>
      <c r="P332" s="228"/>
      <c r="Q332" s="228"/>
      <c r="R332" s="228"/>
      <c r="S332" s="228"/>
      <c r="T332" s="229"/>
      <c r="AT332" s="230" t="s">
        <v>301</v>
      </c>
      <c r="AU332" s="230" t="s">
        <v>79</v>
      </c>
      <c r="AV332" s="15" t="s">
        <v>297</v>
      </c>
      <c r="AW332" s="15" t="s">
        <v>32</v>
      </c>
      <c r="AX332" s="15" t="s">
        <v>77</v>
      </c>
      <c r="AY332" s="230" t="s">
        <v>290</v>
      </c>
    </row>
    <row r="333" spans="1:65" s="2" customFormat="1" ht="16.5" customHeight="1">
      <c r="A333" s="36"/>
      <c r="B333" s="37"/>
      <c r="C333" s="242" t="s">
        <v>539</v>
      </c>
      <c r="D333" s="242" t="s">
        <v>434</v>
      </c>
      <c r="E333" s="243" t="s">
        <v>1802</v>
      </c>
      <c r="F333" s="244" t="s">
        <v>1803</v>
      </c>
      <c r="G333" s="245" t="s">
        <v>489</v>
      </c>
      <c r="H333" s="246">
        <v>1250.1600000000001</v>
      </c>
      <c r="I333" s="247"/>
      <c r="J333" s="248">
        <f>ROUND(I333*H333,2)</f>
        <v>0</v>
      </c>
      <c r="K333" s="244" t="s">
        <v>296</v>
      </c>
      <c r="L333" s="249"/>
      <c r="M333" s="250" t="s">
        <v>19</v>
      </c>
      <c r="N333" s="251" t="s">
        <v>41</v>
      </c>
      <c r="O333" s="66"/>
      <c r="P333" s="189">
        <f>O333*H333</f>
        <v>0</v>
      </c>
      <c r="Q333" s="189">
        <v>0</v>
      </c>
      <c r="R333" s="189">
        <f>Q333*H333</f>
        <v>0</v>
      </c>
      <c r="S333" s="189">
        <v>0</v>
      </c>
      <c r="T333" s="190">
        <f>S333*H333</f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91" t="s">
        <v>360</v>
      </c>
      <c r="AT333" s="191" t="s">
        <v>434</v>
      </c>
      <c r="AU333" s="191" t="s">
        <v>79</v>
      </c>
      <c r="AY333" s="19" t="s">
        <v>290</v>
      </c>
      <c r="BE333" s="192">
        <f>IF(N333="základní",J333,0)</f>
        <v>0</v>
      </c>
      <c r="BF333" s="192">
        <f>IF(N333="snížená",J333,0)</f>
        <v>0</v>
      </c>
      <c r="BG333" s="192">
        <f>IF(N333="zákl. přenesená",J333,0)</f>
        <v>0</v>
      </c>
      <c r="BH333" s="192">
        <f>IF(N333="sníž. přenesená",J333,0)</f>
        <v>0</v>
      </c>
      <c r="BI333" s="192">
        <f>IF(N333="nulová",J333,0)</f>
        <v>0</v>
      </c>
      <c r="BJ333" s="19" t="s">
        <v>77</v>
      </c>
      <c r="BK333" s="192">
        <f>ROUND(I333*H333,2)</f>
        <v>0</v>
      </c>
      <c r="BL333" s="19" t="s">
        <v>297</v>
      </c>
      <c r="BM333" s="191" t="s">
        <v>3782</v>
      </c>
    </row>
    <row r="334" spans="1:65" s="2" customFormat="1" ht="11.25">
      <c r="A334" s="36"/>
      <c r="B334" s="37"/>
      <c r="C334" s="38"/>
      <c r="D334" s="193" t="s">
        <v>299</v>
      </c>
      <c r="E334" s="38"/>
      <c r="F334" s="194" t="s">
        <v>1805</v>
      </c>
      <c r="G334" s="38"/>
      <c r="H334" s="38"/>
      <c r="I334" s="195"/>
      <c r="J334" s="38"/>
      <c r="K334" s="38"/>
      <c r="L334" s="41"/>
      <c r="M334" s="196"/>
      <c r="N334" s="197"/>
      <c r="O334" s="66"/>
      <c r="P334" s="66"/>
      <c r="Q334" s="66"/>
      <c r="R334" s="66"/>
      <c r="S334" s="66"/>
      <c r="T334" s="67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T334" s="19" t="s">
        <v>299</v>
      </c>
      <c r="AU334" s="19" t="s">
        <v>79</v>
      </c>
    </row>
    <row r="335" spans="1:65" s="14" customFormat="1" ht="11.25">
      <c r="B335" s="209"/>
      <c r="C335" s="210"/>
      <c r="D335" s="200" t="s">
        <v>301</v>
      </c>
      <c r="E335" s="211" t="s">
        <v>19</v>
      </c>
      <c r="F335" s="212" t="s">
        <v>3783</v>
      </c>
      <c r="G335" s="210"/>
      <c r="H335" s="213">
        <v>1250.1600000000001</v>
      </c>
      <c r="I335" s="214"/>
      <c r="J335" s="210"/>
      <c r="K335" s="210"/>
      <c r="L335" s="215"/>
      <c r="M335" s="216"/>
      <c r="N335" s="217"/>
      <c r="O335" s="217"/>
      <c r="P335" s="217"/>
      <c r="Q335" s="217"/>
      <c r="R335" s="217"/>
      <c r="S335" s="217"/>
      <c r="T335" s="218"/>
      <c r="AT335" s="219" t="s">
        <v>301</v>
      </c>
      <c r="AU335" s="219" t="s">
        <v>79</v>
      </c>
      <c r="AV335" s="14" t="s">
        <v>79</v>
      </c>
      <c r="AW335" s="14" t="s">
        <v>32</v>
      </c>
      <c r="AX335" s="14" t="s">
        <v>70</v>
      </c>
      <c r="AY335" s="219" t="s">
        <v>290</v>
      </c>
    </row>
    <row r="336" spans="1:65" s="15" customFormat="1" ht="11.25">
      <c r="B336" s="220"/>
      <c r="C336" s="221"/>
      <c r="D336" s="200" t="s">
        <v>301</v>
      </c>
      <c r="E336" s="222" t="s">
        <v>19</v>
      </c>
      <c r="F336" s="223" t="s">
        <v>304</v>
      </c>
      <c r="G336" s="221"/>
      <c r="H336" s="224">
        <v>1250.1600000000001</v>
      </c>
      <c r="I336" s="225"/>
      <c r="J336" s="221"/>
      <c r="K336" s="221"/>
      <c r="L336" s="226"/>
      <c r="M336" s="227"/>
      <c r="N336" s="228"/>
      <c r="O336" s="228"/>
      <c r="P336" s="228"/>
      <c r="Q336" s="228"/>
      <c r="R336" s="228"/>
      <c r="S336" s="228"/>
      <c r="T336" s="229"/>
      <c r="AT336" s="230" t="s">
        <v>301</v>
      </c>
      <c r="AU336" s="230" t="s">
        <v>79</v>
      </c>
      <c r="AV336" s="15" t="s">
        <v>297</v>
      </c>
      <c r="AW336" s="15" t="s">
        <v>32</v>
      </c>
      <c r="AX336" s="15" t="s">
        <v>77</v>
      </c>
      <c r="AY336" s="230" t="s">
        <v>290</v>
      </c>
    </row>
    <row r="337" spans="1:65" s="2" customFormat="1" ht="37.9" customHeight="1">
      <c r="A337" s="36"/>
      <c r="B337" s="37"/>
      <c r="C337" s="180" t="s">
        <v>546</v>
      </c>
      <c r="D337" s="180" t="s">
        <v>292</v>
      </c>
      <c r="E337" s="181" t="s">
        <v>1638</v>
      </c>
      <c r="F337" s="182" t="s">
        <v>1639</v>
      </c>
      <c r="G337" s="183" t="s">
        <v>320</v>
      </c>
      <c r="H337" s="184">
        <v>298.22000000000003</v>
      </c>
      <c r="I337" s="185"/>
      <c r="J337" s="186">
        <f>ROUND(I337*H337,2)</f>
        <v>0</v>
      </c>
      <c r="K337" s="182" t="s">
        <v>296</v>
      </c>
      <c r="L337" s="41"/>
      <c r="M337" s="187" t="s">
        <v>19</v>
      </c>
      <c r="N337" s="188" t="s">
        <v>41</v>
      </c>
      <c r="O337" s="66"/>
      <c r="P337" s="189">
        <f>O337*H337</f>
        <v>0</v>
      </c>
      <c r="Q337" s="189">
        <v>0</v>
      </c>
      <c r="R337" s="189">
        <f>Q337*H337</f>
        <v>0</v>
      </c>
      <c r="S337" s="189">
        <v>0</v>
      </c>
      <c r="T337" s="190">
        <f>S337*H337</f>
        <v>0</v>
      </c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R337" s="191" t="s">
        <v>297</v>
      </c>
      <c r="AT337" s="191" t="s">
        <v>292</v>
      </c>
      <c r="AU337" s="191" t="s">
        <v>79</v>
      </c>
      <c r="AY337" s="19" t="s">
        <v>290</v>
      </c>
      <c r="BE337" s="192">
        <f>IF(N337="základní",J337,0)</f>
        <v>0</v>
      </c>
      <c r="BF337" s="192">
        <f>IF(N337="snížená",J337,0)</f>
        <v>0</v>
      </c>
      <c r="BG337" s="192">
        <f>IF(N337="zákl. přenesená",J337,0)</f>
        <v>0</v>
      </c>
      <c r="BH337" s="192">
        <f>IF(N337="sníž. přenesená",J337,0)</f>
        <v>0</v>
      </c>
      <c r="BI337" s="192">
        <f>IF(N337="nulová",J337,0)</f>
        <v>0</v>
      </c>
      <c r="BJ337" s="19" t="s">
        <v>77</v>
      </c>
      <c r="BK337" s="192">
        <f>ROUND(I337*H337,2)</f>
        <v>0</v>
      </c>
      <c r="BL337" s="19" t="s">
        <v>297</v>
      </c>
      <c r="BM337" s="191" t="s">
        <v>3784</v>
      </c>
    </row>
    <row r="338" spans="1:65" s="2" customFormat="1" ht="11.25">
      <c r="A338" s="36"/>
      <c r="B338" s="37"/>
      <c r="C338" s="38"/>
      <c r="D338" s="193" t="s">
        <v>299</v>
      </c>
      <c r="E338" s="38"/>
      <c r="F338" s="194" t="s">
        <v>1641</v>
      </c>
      <c r="G338" s="38"/>
      <c r="H338" s="38"/>
      <c r="I338" s="195"/>
      <c r="J338" s="38"/>
      <c r="K338" s="38"/>
      <c r="L338" s="41"/>
      <c r="M338" s="196"/>
      <c r="N338" s="197"/>
      <c r="O338" s="66"/>
      <c r="P338" s="66"/>
      <c r="Q338" s="66"/>
      <c r="R338" s="66"/>
      <c r="S338" s="66"/>
      <c r="T338" s="67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T338" s="19" t="s">
        <v>299</v>
      </c>
      <c r="AU338" s="19" t="s">
        <v>79</v>
      </c>
    </row>
    <row r="339" spans="1:65" s="14" customFormat="1" ht="11.25">
      <c r="B339" s="209"/>
      <c r="C339" s="210"/>
      <c r="D339" s="200" t="s">
        <v>301</v>
      </c>
      <c r="E339" s="211" t="s">
        <v>19</v>
      </c>
      <c r="F339" s="212" t="s">
        <v>3785</v>
      </c>
      <c r="G339" s="210"/>
      <c r="H339" s="213">
        <v>298.22000000000003</v>
      </c>
      <c r="I339" s="214"/>
      <c r="J339" s="210"/>
      <c r="K339" s="210"/>
      <c r="L339" s="215"/>
      <c r="M339" s="216"/>
      <c r="N339" s="217"/>
      <c r="O339" s="217"/>
      <c r="P339" s="217"/>
      <c r="Q339" s="217"/>
      <c r="R339" s="217"/>
      <c r="S339" s="217"/>
      <c r="T339" s="218"/>
      <c r="AT339" s="219" t="s">
        <v>301</v>
      </c>
      <c r="AU339" s="219" t="s">
        <v>79</v>
      </c>
      <c r="AV339" s="14" t="s">
        <v>79</v>
      </c>
      <c r="AW339" s="14" t="s">
        <v>32</v>
      </c>
      <c r="AX339" s="14" t="s">
        <v>70</v>
      </c>
      <c r="AY339" s="219" t="s">
        <v>290</v>
      </c>
    </row>
    <row r="340" spans="1:65" s="15" customFormat="1" ht="11.25">
      <c r="B340" s="220"/>
      <c r="C340" s="221"/>
      <c r="D340" s="200" t="s">
        <v>301</v>
      </c>
      <c r="E340" s="222" t="s">
        <v>19</v>
      </c>
      <c r="F340" s="223" t="s">
        <v>304</v>
      </c>
      <c r="G340" s="221"/>
      <c r="H340" s="224">
        <v>298.22000000000003</v>
      </c>
      <c r="I340" s="225"/>
      <c r="J340" s="221"/>
      <c r="K340" s="221"/>
      <c r="L340" s="226"/>
      <c r="M340" s="227"/>
      <c r="N340" s="228"/>
      <c r="O340" s="228"/>
      <c r="P340" s="228"/>
      <c r="Q340" s="228"/>
      <c r="R340" s="228"/>
      <c r="S340" s="228"/>
      <c r="T340" s="229"/>
      <c r="AT340" s="230" t="s">
        <v>301</v>
      </c>
      <c r="AU340" s="230" t="s">
        <v>79</v>
      </c>
      <c r="AV340" s="15" t="s">
        <v>297</v>
      </c>
      <c r="AW340" s="15" t="s">
        <v>32</v>
      </c>
      <c r="AX340" s="15" t="s">
        <v>77</v>
      </c>
      <c r="AY340" s="230" t="s">
        <v>290</v>
      </c>
    </row>
    <row r="341" spans="1:65" s="2" customFormat="1" ht="16.5" customHeight="1">
      <c r="A341" s="36"/>
      <c r="B341" s="37"/>
      <c r="C341" s="242" t="s">
        <v>552</v>
      </c>
      <c r="D341" s="242" t="s">
        <v>434</v>
      </c>
      <c r="E341" s="243" t="s">
        <v>2183</v>
      </c>
      <c r="F341" s="244" t="s">
        <v>2184</v>
      </c>
      <c r="G341" s="245" t="s">
        <v>489</v>
      </c>
      <c r="H341" s="246">
        <v>644.15499999999997</v>
      </c>
      <c r="I341" s="247"/>
      <c r="J341" s="248">
        <f>ROUND(I341*H341,2)</f>
        <v>0</v>
      </c>
      <c r="K341" s="244" t="s">
        <v>296</v>
      </c>
      <c r="L341" s="249"/>
      <c r="M341" s="250" t="s">
        <v>19</v>
      </c>
      <c r="N341" s="251" t="s">
        <v>41</v>
      </c>
      <c r="O341" s="66"/>
      <c r="P341" s="189">
        <f>O341*H341</f>
        <v>0</v>
      </c>
      <c r="Q341" s="189">
        <v>0</v>
      </c>
      <c r="R341" s="189">
        <f>Q341*H341</f>
        <v>0</v>
      </c>
      <c r="S341" s="189">
        <v>0</v>
      </c>
      <c r="T341" s="190">
        <f>S341*H341</f>
        <v>0</v>
      </c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R341" s="191" t="s">
        <v>360</v>
      </c>
      <c r="AT341" s="191" t="s">
        <v>434</v>
      </c>
      <c r="AU341" s="191" t="s">
        <v>79</v>
      </c>
      <c r="AY341" s="19" t="s">
        <v>290</v>
      </c>
      <c r="BE341" s="192">
        <f>IF(N341="základní",J341,0)</f>
        <v>0</v>
      </c>
      <c r="BF341" s="192">
        <f>IF(N341="snížená",J341,0)</f>
        <v>0</v>
      </c>
      <c r="BG341" s="192">
        <f>IF(N341="zákl. přenesená",J341,0)</f>
        <v>0</v>
      </c>
      <c r="BH341" s="192">
        <f>IF(N341="sníž. přenesená",J341,0)</f>
        <v>0</v>
      </c>
      <c r="BI341" s="192">
        <f>IF(N341="nulová",J341,0)</f>
        <v>0</v>
      </c>
      <c r="BJ341" s="19" t="s">
        <v>77</v>
      </c>
      <c r="BK341" s="192">
        <f>ROUND(I341*H341,2)</f>
        <v>0</v>
      </c>
      <c r="BL341" s="19" t="s">
        <v>297</v>
      </c>
      <c r="BM341" s="191" t="s">
        <v>3786</v>
      </c>
    </row>
    <row r="342" spans="1:65" s="2" customFormat="1" ht="11.25">
      <c r="A342" s="36"/>
      <c r="B342" s="37"/>
      <c r="C342" s="38"/>
      <c r="D342" s="193" t="s">
        <v>299</v>
      </c>
      <c r="E342" s="38"/>
      <c r="F342" s="194" t="s">
        <v>2186</v>
      </c>
      <c r="G342" s="38"/>
      <c r="H342" s="38"/>
      <c r="I342" s="195"/>
      <c r="J342" s="38"/>
      <c r="K342" s="38"/>
      <c r="L342" s="41"/>
      <c r="M342" s="196"/>
      <c r="N342" s="197"/>
      <c r="O342" s="66"/>
      <c r="P342" s="66"/>
      <c r="Q342" s="66"/>
      <c r="R342" s="66"/>
      <c r="S342" s="66"/>
      <c r="T342" s="67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T342" s="19" t="s">
        <v>299</v>
      </c>
      <c r="AU342" s="19" t="s">
        <v>79</v>
      </c>
    </row>
    <row r="343" spans="1:65" s="14" customFormat="1" ht="11.25">
      <c r="B343" s="209"/>
      <c r="C343" s="210"/>
      <c r="D343" s="200" t="s">
        <v>301</v>
      </c>
      <c r="E343" s="211" t="s">
        <v>19</v>
      </c>
      <c r="F343" s="212" t="s">
        <v>3787</v>
      </c>
      <c r="G343" s="210"/>
      <c r="H343" s="213">
        <v>644.15499999999997</v>
      </c>
      <c r="I343" s="214"/>
      <c r="J343" s="210"/>
      <c r="K343" s="210"/>
      <c r="L343" s="215"/>
      <c r="M343" s="216"/>
      <c r="N343" s="217"/>
      <c r="O343" s="217"/>
      <c r="P343" s="217"/>
      <c r="Q343" s="217"/>
      <c r="R343" s="217"/>
      <c r="S343" s="217"/>
      <c r="T343" s="218"/>
      <c r="AT343" s="219" t="s">
        <v>301</v>
      </c>
      <c r="AU343" s="219" t="s">
        <v>79</v>
      </c>
      <c r="AV343" s="14" t="s">
        <v>79</v>
      </c>
      <c r="AW343" s="14" t="s">
        <v>32</v>
      </c>
      <c r="AX343" s="14" t="s">
        <v>70</v>
      </c>
      <c r="AY343" s="219" t="s">
        <v>290</v>
      </c>
    </row>
    <row r="344" spans="1:65" s="15" customFormat="1" ht="11.25">
      <c r="B344" s="220"/>
      <c r="C344" s="221"/>
      <c r="D344" s="200" t="s">
        <v>301</v>
      </c>
      <c r="E344" s="222" t="s">
        <v>19</v>
      </c>
      <c r="F344" s="223" t="s">
        <v>304</v>
      </c>
      <c r="G344" s="221"/>
      <c r="H344" s="224">
        <v>644.15499999999997</v>
      </c>
      <c r="I344" s="225"/>
      <c r="J344" s="221"/>
      <c r="K344" s="221"/>
      <c r="L344" s="226"/>
      <c r="M344" s="227"/>
      <c r="N344" s="228"/>
      <c r="O344" s="228"/>
      <c r="P344" s="228"/>
      <c r="Q344" s="228"/>
      <c r="R344" s="228"/>
      <c r="S344" s="228"/>
      <c r="T344" s="229"/>
      <c r="AT344" s="230" t="s">
        <v>301</v>
      </c>
      <c r="AU344" s="230" t="s">
        <v>79</v>
      </c>
      <c r="AV344" s="15" t="s">
        <v>297</v>
      </c>
      <c r="AW344" s="15" t="s">
        <v>32</v>
      </c>
      <c r="AX344" s="15" t="s">
        <v>77</v>
      </c>
      <c r="AY344" s="230" t="s">
        <v>290</v>
      </c>
    </row>
    <row r="345" spans="1:65" s="2" customFormat="1" ht="24.2" customHeight="1">
      <c r="A345" s="36"/>
      <c r="B345" s="37"/>
      <c r="C345" s="180" t="s">
        <v>559</v>
      </c>
      <c r="D345" s="180" t="s">
        <v>292</v>
      </c>
      <c r="E345" s="181" t="s">
        <v>2048</v>
      </c>
      <c r="F345" s="182" t="s">
        <v>2049</v>
      </c>
      <c r="G345" s="183" t="s">
        <v>341</v>
      </c>
      <c r="H345" s="184">
        <v>220.57</v>
      </c>
      <c r="I345" s="185"/>
      <c r="J345" s="186">
        <f>ROUND(I345*H345,2)</f>
        <v>0</v>
      </c>
      <c r="K345" s="182" t="s">
        <v>296</v>
      </c>
      <c r="L345" s="41"/>
      <c r="M345" s="187" t="s">
        <v>19</v>
      </c>
      <c r="N345" s="188" t="s">
        <v>41</v>
      </c>
      <c r="O345" s="66"/>
      <c r="P345" s="189">
        <f>O345*H345</f>
        <v>0</v>
      </c>
      <c r="Q345" s="189">
        <v>0</v>
      </c>
      <c r="R345" s="189">
        <f>Q345*H345</f>
        <v>0</v>
      </c>
      <c r="S345" s="189">
        <v>0</v>
      </c>
      <c r="T345" s="190">
        <f>S345*H345</f>
        <v>0</v>
      </c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R345" s="191" t="s">
        <v>297</v>
      </c>
      <c r="AT345" s="191" t="s">
        <v>292</v>
      </c>
      <c r="AU345" s="191" t="s">
        <v>79</v>
      </c>
      <c r="AY345" s="19" t="s">
        <v>290</v>
      </c>
      <c r="BE345" s="192">
        <f>IF(N345="základní",J345,0)</f>
        <v>0</v>
      </c>
      <c r="BF345" s="192">
        <f>IF(N345="snížená",J345,0)</f>
        <v>0</v>
      </c>
      <c r="BG345" s="192">
        <f>IF(N345="zákl. přenesená",J345,0)</f>
        <v>0</v>
      </c>
      <c r="BH345" s="192">
        <f>IF(N345="sníž. přenesená",J345,0)</f>
        <v>0</v>
      </c>
      <c r="BI345" s="192">
        <f>IF(N345="nulová",J345,0)</f>
        <v>0</v>
      </c>
      <c r="BJ345" s="19" t="s">
        <v>77</v>
      </c>
      <c r="BK345" s="192">
        <f>ROUND(I345*H345,2)</f>
        <v>0</v>
      </c>
      <c r="BL345" s="19" t="s">
        <v>297</v>
      </c>
      <c r="BM345" s="191" t="s">
        <v>3788</v>
      </c>
    </row>
    <row r="346" spans="1:65" s="2" customFormat="1" ht="11.25">
      <c r="A346" s="36"/>
      <c r="B346" s="37"/>
      <c r="C346" s="38"/>
      <c r="D346" s="193" t="s">
        <v>299</v>
      </c>
      <c r="E346" s="38"/>
      <c r="F346" s="194" t="s">
        <v>2051</v>
      </c>
      <c r="G346" s="38"/>
      <c r="H346" s="38"/>
      <c r="I346" s="195"/>
      <c r="J346" s="38"/>
      <c r="K346" s="38"/>
      <c r="L346" s="41"/>
      <c r="M346" s="196"/>
      <c r="N346" s="197"/>
      <c r="O346" s="66"/>
      <c r="P346" s="66"/>
      <c r="Q346" s="66"/>
      <c r="R346" s="66"/>
      <c r="S346" s="66"/>
      <c r="T346" s="67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9" t="s">
        <v>299</v>
      </c>
      <c r="AU346" s="19" t="s">
        <v>79</v>
      </c>
    </row>
    <row r="347" spans="1:65" s="14" customFormat="1" ht="22.5">
      <c r="B347" s="209"/>
      <c r="C347" s="210"/>
      <c r="D347" s="200" t="s">
        <v>301</v>
      </c>
      <c r="E347" s="211" t="s">
        <v>19</v>
      </c>
      <c r="F347" s="212" t="s">
        <v>3738</v>
      </c>
      <c r="G347" s="210"/>
      <c r="H347" s="213">
        <v>220.57</v>
      </c>
      <c r="I347" s="214"/>
      <c r="J347" s="210"/>
      <c r="K347" s="210"/>
      <c r="L347" s="215"/>
      <c r="M347" s="216"/>
      <c r="N347" s="217"/>
      <c r="O347" s="217"/>
      <c r="P347" s="217"/>
      <c r="Q347" s="217"/>
      <c r="R347" s="217"/>
      <c r="S347" s="217"/>
      <c r="T347" s="218"/>
      <c r="AT347" s="219" t="s">
        <v>301</v>
      </c>
      <c r="AU347" s="219" t="s">
        <v>79</v>
      </c>
      <c r="AV347" s="14" t="s">
        <v>79</v>
      </c>
      <c r="AW347" s="14" t="s">
        <v>32</v>
      </c>
      <c r="AX347" s="14" t="s">
        <v>70</v>
      </c>
      <c r="AY347" s="219" t="s">
        <v>290</v>
      </c>
    </row>
    <row r="348" spans="1:65" s="15" customFormat="1" ht="11.25">
      <c r="B348" s="220"/>
      <c r="C348" s="221"/>
      <c r="D348" s="200" t="s">
        <v>301</v>
      </c>
      <c r="E348" s="222" t="s">
        <v>19</v>
      </c>
      <c r="F348" s="223" t="s">
        <v>304</v>
      </c>
      <c r="G348" s="221"/>
      <c r="H348" s="224">
        <v>220.57</v>
      </c>
      <c r="I348" s="225"/>
      <c r="J348" s="221"/>
      <c r="K348" s="221"/>
      <c r="L348" s="226"/>
      <c r="M348" s="227"/>
      <c r="N348" s="228"/>
      <c r="O348" s="228"/>
      <c r="P348" s="228"/>
      <c r="Q348" s="228"/>
      <c r="R348" s="228"/>
      <c r="S348" s="228"/>
      <c r="T348" s="229"/>
      <c r="AT348" s="230" t="s">
        <v>301</v>
      </c>
      <c r="AU348" s="230" t="s">
        <v>79</v>
      </c>
      <c r="AV348" s="15" t="s">
        <v>297</v>
      </c>
      <c r="AW348" s="15" t="s">
        <v>32</v>
      </c>
      <c r="AX348" s="15" t="s">
        <v>77</v>
      </c>
      <c r="AY348" s="230" t="s">
        <v>290</v>
      </c>
    </row>
    <row r="349" spans="1:65" s="2" customFormat="1" ht="24.2" customHeight="1">
      <c r="A349" s="36"/>
      <c r="B349" s="37"/>
      <c r="C349" s="180" t="s">
        <v>566</v>
      </c>
      <c r="D349" s="180" t="s">
        <v>292</v>
      </c>
      <c r="E349" s="181" t="s">
        <v>2053</v>
      </c>
      <c r="F349" s="182" t="s">
        <v>2054</v>
      </c>
      <c r="G349" s="183" t="s">
        <v>341</v>
      </c>
      <c r="H349" s="184">
        <v>220.57</v>
      </c>
      <c r="I349" s="185"/>
      <c r="J349" s="186">
        <f>ROUND(I349*H349,2)</f>
        <v>0</v>
      </c>
      <c r="K349" s="182" t="s">
        <v>296</v>
      </c>
      <c r="L349" s="41"/>
      <c r="M349" s="187" t="s">
        <v>19</v>
      </c>
      <c r="N349" s="188" t="s">
        <v>41</v>
      </c>
      <c r="O349" s="66"/>
      <c r="P349" s="189">
        <f>O349*H349</f>
        <v>0</v>
      </c>
      <c r="Q349" s="189">
        <v>0</v>
      </c>
      <c r="R349" s="189">
        <f>Q349*H349</f>
        <v>0</v>
      </c>
      <c r="S349" s="189">
        <v>0</v>
      </c>
      <c r="T349" s="190">
        <f>S349*H349</f>
        <v>0</v>
      </c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R349" s="191" t="s">
        <v>297</v>
      </c>
      <c r="AT349" s="191" t="s">
        <v>292</v>
      </c>
      <c r="AU349" s="191" t="s">
        <v>79</v>
      </c>
      <c r="AY349" s="19" t="s">
        <v>290</v>
      </c>
      <c r="BE349" s="192">
        <f>IF(N349="základní",J349,0)</f>
        <v>0</v>
      </c>
      <c r="BF349" s="192">
        <f>IF(N349="snížená",J349,0)</f>
        <v>0</v>
      </c>
      <c r="BG349" s="192">
        <f>IF(N349="zákl. přenesená",J349,0)</f>
        <v>0</v>
      </c>
      <c r="BH349" s="192">
        <f>IF(N349="sníž. přenesená",J349,0)</f>
        <v>0</v>
      </c>
      <c r="BI349" s="192">
        <f>IF(N349="nulová",J349,0)</f>
        <v>0</v>
      </c>
      <c r="BJ349" s="19" t="s">
        <v>77</v>
      </c>
      <c r="BK349" s="192">
        <f>ROUND(I349*H349,2)</f>
        <v>0</v>
      </c>
      <c r="BL349" s="19" t="s">
        <v>297</v>
      </c>
      <c r="BM349" s="191" t="s">
        <v>3789</v>
      </c>
    </row>
    <row r="350" spans="1:65" s="2" customFormat="1" ht="11.25">
      <c r="A350" s="36"/>
      <c r="B350" s="37"/>
      <c r="C350" s="38"/>
      <c r="D350" s="193" t="s">
        <v>299</v>
      </c>
      <c r="E350" s="38"/>
      <c r="F350" s="194" t="s">
        <v>2056</v>
      </c>
      <c r="G350" s="38"/>
      <c r="H350" s="38"/>
      <c r="I350" s="195"/>
      <c r="J350" s="38"/>
      <c r="K350" s="38"/>
      <c r="L350" s="41"/>
      <c r="M350" s="196"/>
      <c r="N350" s="197"/>
      <c r="O350" s="66"/>
      <c r="P350" s="66"/>
      <c r="Q350" s="66"/>
      <c r="R350" s="66"/>
      <c r="S350" s="66"/>
      <c r="T350" s="67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T350" s="19" t="s">
        <v>299</v>
      </c>
      <c r="AU350" s="19" t="s">
        <v>79</v>
      </c>
    </row>
    <row r="351" spans="1:65" s="14" customFormat="1" ht="22.5">
      <c r="B351" s="209"/>
      <c r="C351" s="210"/>
      <c r="D351" s="200" t="s">
        <v>301</v>
      </c>
      <c r="E351" s="211" t="s">
        <v>19</v>
      </c>
      <c r="F351" s="212" t="s">
        <v>3738</v>
      </c>
      <c r="G351" s="210"/>
      <c r="H351" s="213">
        <v>220.57</v>
      </c>
      <c r="I351" s="214"/>
      <c r="J351" s="210"/>
      <c r="K351" s="210"/>
      <c r="L351" s="215"/>
      <c r="M351" s="216"/>
      <c r="N351" s="217"/>
      <c r="O351" s="217"/>
      <c r="P351" s="217"/>
      <c r="Q351" s="217"/>
      <c r="R351" s="217"/>
      <c r="S351" s="217"/>
      <c r="T351" s="218"/>
      <c r="AT351" s="219" t="s">
        <v>301</v>
      </c>
      <c r="AU351" s="219" t="s">
        <v>79</v>
      </c>
      <c r="AV351" s="14" t="s">
        <v>79</v>
      </c>
      <c r="AW351" s="14" t="s">
        <v>32</v>
      </c>
      <c r="AX351" s="14" t="s">
        <v>70</v>
      </c>
      <c r="AY351" s="219" t="s">
        <v>290</v>
      </c>
    </row>
    <row r="352" spans="1:65" s="15" customFormat="1" ht="11.25">
      <c r="B352" s="220"/>
      <c r="C352" s="221"/>
      <c r="D352" s="200" t="s">
        <v>301</v>
      </c>
      <c r="E352" s="222" t="s">
        <v>19</v>
      </c>
      <c r="F352" s="223" t="s">
        <v>304</v>
      </c>
      <c r="G352" s="221"/>
      <c r="H352" s="224">
        <v>220.57</v>
      </c>
      <c r="I352" s="225"/>
      <c r="J352" s="221"/>
      <c r="K352" s="221"/>
      <c r="L352" s="226"/>
      <c r="M352" s="227"/>
      <c r="N352" s="228"/>
      <c r="O352" s="228"/>
      <c r="P352" s="228"/>
      <c r="Q352" s="228"/>
      <c r="R352" s="228"/>
      <c r="S352" s="228"/>
      <c r="T352" s="229"/>
      <c r="AT352" s="230" t="s">
        <v>301</v>
      </c>
      <c r="AU352" s="230" t="s">
        <v>79</v>
      </c>
      <c r="AV352" s="15" t="s">
        <v>297</v>
      </c>
      <c r="AW352" s="15" t="s">
        <v>32</v>
      </c>
      <c r="AX352" s="15" t="s">
        <v>77</v>
      </c>
      <c r="AY352" s="230" t="s">
        <v>290</v>
      </c>
    </row>
    <row r="353" spans="1:65" s="2" customFormat="1" ht="16.5" customHeight="1">
      <c r="A353" s="36"/>
      <c r="B353" s="37"/>
      <c r="C353" s="242" t="s">
        <v>576</v>
      </c>
      <c r="D353" s="242" t="s">
        <v>434</v>
      </c>
      <c r="E353" s="243" t="s">
        <v>2057</v>
      </c>
      <c r="F353" s="244" t="s">
        <v>2058</v>
      </c>
      <c r="G353" s="245" t="s">
        <v>1443</v>
      </c>
      <c r="H353" s="246">
        <v>5.5010000000000003</v>
      </c>
      <c r="I353" s="247"/>
      <c r="J353" s="248">
        <f>ROUND(I353*H353,2)</f>
        <v>0</v>
      </c>
      <c r="K353" s="244" t="s">
        <v>296</v>
      </c>
      <c r="L353" s="249"/>
      <c r="M353" s="250" t="s">
        <v>19</v>
      </c>
      <c r="N353" s="251" t="s">
        <v>41</v>
      </c>
      <c r="O353" s="66"/>
      <c r="P353" s="189">
        <f>O353*H353</f>
        <v>0</v>
      </c>
      <c r="Q353" s="189">
        <v>1E-3</v>
      </c>
      <c r="R353" s="189">
        <f>Q353*H353</f>
        <v>5.5010000000000007E-3</v>
      </c>
      <c r="S353" s="189">
        <v>0</v>
      </c>
      <c r="T353" s="190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91" t="s">
        <v>360</v>
      </c>
      <c r="AT353" s="191" t="s">
        <v>434</v>
      </c>
      <c r="AU353" s="191" t="s">
        <v>79</v>
      </c>
      <c r="AY353" s="19" t="s">
        <v>290</v>
      </c>
      <c r="BE353" s="192">
        <f>IF(N353="základní",J353,0)</f>
        <v>0</v>
      </c>
      <c r="BF353" s="192">
        <f>IF(N353="snížená",J353,0)</f>
        <v>0</v>
      </c>
      <c r="BG353" s="192">
        <f>IF(N353="zákl. přenesená",J353,0)</f>
        <v>0</v>
      </c>
      <c r="BH353" s="192">
        <f>IF(N353="sníž. přenesená",J353,0)</f>
        <v>0</v>
      </c>
      <c r="BI353" s="192">
        <f>IF(N353="nulová",J353,0)</f>
        <v>0</v>
      </c>
      <c r="BJ353" s="19" t="s">
        <v>77</v>
      </c>
      <c r="BK353" s="192">
        <f>ROUND(I353*H353,2)</f>
        <v>0</v>
      </c>
      <c r="BL353" s="19" t="s">
        <v>297</v>
      </c>
      <c r="BM353" s="191" t="s">
        <v>3790</v>
      </c>
    </row>
    <row r="354" spans="1:65" s="2" customFormat="1" ht="11.25">
      <c r="A354" s="36"/>
      <c r="B354" s="37"/>
      <c r="C354" s="38"/>
      <c r="D354" s="193" t="s">
        <v>299</v>
      </c>
      <c r="E354" s="38"/>
      <c r="F354" s="194" t="s">
        <v>2060</v>
      </c>
      <c r="G354" s="38"/>
      <c r="H354" s="38"/>
      <c r="I354" s="195"/>
      <c r="J354" s="38"/>
      <c r="K354" s="38"/>
      <c r="L354" s="41"/>
      <c r="M354" s="196"/>
      <c r="N354" s="197"/>
      <c r="O354" s="66"/>
      <c r="P354" s="66"/>
      <c r="Q354" s="66"/>
      <c r="R354" s="66"/>
      <c r="S354" s="66"/>
      <c r="T354" s="67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T354" s="19" t="s">
        <v>299</v>
      </c>
      <c r="AU354" s="19" t="s">
        <v>79</v>
      </c>
    </row>
    <row r="355" spans="1:65" s="14" customFormat="1" ht="11.25">
      <c r="B355" s="209"/>
      <c r="C355" s="210"/>
      <c r="D355" s="200" t="s">
        <v>301</v>
      </c>
      <c r="E355" s="210"/>
      <c r="F355" s="212" t="s">
        <v>3791</v>
      </c>
      <c r="G355" s="210"/>
      <c r="H355" s="213">
        <v>5.5010000000000003</v>
      </c>
      <c r="I355" s="214"/>
      <c r="J355" s="210"/>
      <c r="K355" s="210"/>
      <c r="L355" s="215"/>
      <c r="M355" s="216"/>
      <c r="N355" s="217"/>
      <c r="O355" s="217"/>
      <c r="P355" s="217"/>
      <c r="Q355" s="217"/>
      <c r="R355" s="217"/>
      <c r="S355" s="217"/>
      <c r="T355" s="218"/>
      <c r="AT355" s="219" t="s">
        <v>301</v>
      </c>
      <c r="AU355" s="219" t="s">
        <v>79</v>
      </c>
      <c r="AV355" s="14" t="s">
        <v>79</v>
      </c>
      <c r="AW355" s="14" t="s">
        <v>4</v>
      </c>
      <c r="AX355" s="14" t="s">
        <v>77</v>
      </c>
      <c r="AY355" s="219" t="s">
        <v>290</v>
      </c>
    </row>
    <row r="356" spans="1:65" s="2" customFormat="1" ht="24.2" customHeight="1">
      <c r="A356" s="36"/>
      <c r="B356" s="37"/>
      <c r="C356" s="180" t="s">
        <v>582</v>
      </c>
      <c r="D356" s="180" t="s">
        <v>292</v>
      </c>
      <c r="E356" s="181" t="s">
        <v>2533</v>
      </c>
      <c r="F356" s="182" t="s">
        <v>2534</v>
      </c>
      <c r="G356" s="183" t="s">
        <v>341</v>
      </c>
      <c r="H356" s="184">
        <v>505.84</v>
      </c>
      <c r="I356" s="185"/>
      <c r="J356" s="186">
        <f>ROUND(I356*H356,2)</f>
        <v>0</v>
      </c>
      <c r="K356" s="182" t="s">
        <v>19</v>
      </c>
      <c r="L356" s="41"/>
      <c r="M356" s="187" t="s">
        <v>19</v>
      </c>
      <c r="N356" s="188" t="s">
        <v>41</v>
      </c>
      <c r="O356" s="66"/>
      <c r="P356" s="189">
        <f>O356*H356</f>
        <v>0</v>
      </c>
      <c r="Q356" s="189">
        <v>0</v>
      </c>
      <c r="R356" s="189">
        <f>Q356*H356</f>
        <v>0</v>
      </c>
      <c r="S356" s="189">
        <v>0</v>
      </c>
      <c r="T356" s="190">
        <f>S356*H356</f>
        <v>0</v>
      </c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R356" s="191" t="s">
        <v>297</v>
      </c>
      <c r="AT356" s="191" t="s">
        <v>292</v>
      </c>
      <c r="AU356" s="191" t="s">
        <v>79</v>
      </c>
      <c r="AY356" s="19" t="s">
        <v>290</v>
      </c>
      <c r="BE356" s="192">
        <f>IF(N356="základní",J356,0)</f>
        <v>0</v>
      </c>
      <c r="BF356" s="192">
        <f>IF(N356="snížená",J356,0)</f>
        <v>0</v>
      </c>
      <c r="BG356" s="192">
        <f>IF(N356="zákl. přenesená",J356,0)</f>
        <v>0</v>
      </c>
      <c r="BH356" s="192">
        <f>IF(N356="sníž. přenesená",J356,0)</f>
        <v>0</v>
      </c>
      <c r="BI356" s="192">
        <f>IF(N356="nulová",J356,0)</f>
        <v>0</v>
      </c>
      <c r="BJ356" s="19" t="s">
        <v>77</v>
      </c>
      <c r="BK356" s="192">
        <f>ROUND(I356*H356,2)</f>
        <v>0</v>
      </c>
      <c r="BL356" s="19" t="s">
        <v>297</v>
      </c>
      <c r="BM356" s="191" t="s">
        <v>3792</v>
      </c>
    </row>
    <row r="357" spans="1:65" s="14" customFormat="1" ht="22.5">
      <c r="B357" s="209"/>
      <c r="C357" s="210"/>
      <c r="D357" s="200" t="s">
        <v>301</v>
      </c>
      <c r="E357" s="211" t="s">
        <v>19</v>
      </c>
      <c r="F357" s="212" t="s">
        <v>3708</v>
      </c>
      <c r="G357" s="210"/>
      <c r="H357" s="213">
        <v>503</v>
      </c>
      <c r="I357" s="214"/>
      <c r="J357" s="210"/>
      <c r="K357" s="210"/>
      <c r="L357" s="215"/>
      <c r="M357" s="216"/>
      <c r="N357" s="217"/>
      <c r="O357" s="217"/>
      <c r="P357" s="217"/>
      <c r="Q357" s="217"/>
      <c r="R357" s="217"/>
      <c r="S357" s="217"/>
      <c r="T357" s="218"/>
      <c r="AT357" s="219" t="s">
        <v>301</v>
      </c>
      <c r="AU357" s="219" t="s">
        <v>79</v>
      </c>
      <c r="AV357" s="14" t="s">
        <v>79</v>
      </c>
      <c r="AW357" s="14" t="s">
        <v>32</v>
      </c>
      <c r="AX357" s="14" t="s">
        <v>70</v>
      </c>
      <c r="AY357" s="219" t="s">
        <v>290</v>
      </c>
    </row>
    <row r="358" spans="1:65" s="14" customFormat="1" ht="11.25">
      <c r="B358" s="209"/>
      <c r="C358" s="210"/>
      <c r="D358" s="200" t="s">
        <v>301</v>
      </c>
      <c r="E358" s="211" t="s">
        <v>19</v>
      </c>
      <c r="F358" s="212" t="s">
        <v>3793</v>
      </c>
      <c r="G358" s="210"/>
      <c r="H358" s="213">
        <v>2.84</v>
      </c>
      <c r="I358" s="214"/>
      <c r="J358" s="210"/>
      <c r="K358" s="210"/>
      <c r="L358" s="215"/>
      <c r="M358" s="216"/>
      <c r="N358" s="217"/>
      <c r="O358" s="217"/>
      <c r="P358" s="217"/>
      <c r="Q358" s="217"/>
      <c r="R358" s="217"/>
      <c r="S358" s="217"/>
      <c r="T358" s="218"/>
      <c r="AT358" s="219" t="s">
        <v>301</v>
      </c>
      <c r="AU358" s="219" t="s">
        <v>79</v>
      </c>
      <c r="AV358" s="14" t="s">
        <v>79</v>
      </c>
      <c r="AW358" s="14" t="s">
        <v>32</v>
      </c>
      <c r="AX358" s="14" t="s">
        <v>70</v>
      </c>
      <c r="AY358" s="219" t="s">
        <v>290</v>
      </c>
    </row>
    <row r="359" spans="1:65" s="15" customFormat="1" ht="11.25">
      <c r="B359" s="220"/>
      <c r="C359" s="221"/>
      <c r="D359" s="200" t="s">
        <v>301</v>
      </c>
      <c r="E359" s="222" t="s">
        <v>19</v>
      </c>
      <c r="F359" s="223" t="s">
        <v>304</v>
      </c>
      <c r="G359" s="221"/>
      <c r="H359" s="224">
        <v>505.84</v>
      </c>
      <c r="I359" s="225"/>
      <c r="J359" s="221"/>
      <c r="K359" s="221"/>
      <c r="L359" s="226"/>
      <c r="M359" s="227"/>
      <c r="N359" s="228"/>
      <c r="O359" s="228"/>
      <c r="P359" s="228"/>
      <c r="Q359" s="228"/>
      <c r="R359" s="228"/>
      <c r="S359" s="228"/>
      <c r="T359" s="229"/>
      <c r="AT359" s="230" t="s">
        <v>301</v>
      </c>
      <c r="AU359" s="230" t="s">
        <v>79</v>
      </c>
      <c r="AV359" s="15" t="s">
        <v>297</v>
      </c>
      <c r="AW359" s="15" t="s">
        <v>32</v>
      </c>
      <c r="AX359" s="15" t="s">
        <v>77</v>
      </c>
      <c r="AY359" s="230" t="s">
        <v>290</v>
      </c>
    </row>
    <row r="360" spans="1:65" s="2" customFormat="1" ht="24.2" customHeight="1">
      <c r="A360" s="36"/>
      <c r="B360" s="37"/>
      <c r="C360" s="180" t="s">
        <v>588</v>
      </c>
      <c r="D360" s="180" t="s">
        <v>292</v>
      </c>
      <c r="E360" s="181" t="s">
        <v>2536</v>
      </c>
      <c r="F360" s="182" t="s">
        <v>2537</v>
      </c>
      <c r="G360" s="183" t="s">
        <v>341</v>
      </c>
      <c r="H360" s="184">
        <v>38.79</v>
      </c>
      <c r="I360" s="185"/>
      <c r="J360" s="186">
        <f>ROUND(I360*H360,2)</f>
        <v>0</v>
      </c>
      <c r="K360" s="182" t="s">
        <v>19</v>
      </c>
      <c r="L360" s="41"/>
      <c r="M360" s="187" t="s">
        <v>19</v>
      </c>
      <c r="N360" s="188" t="s">
        <v>41</v>
      </c>
      <c r="O360" s="66"/>
      <c r="P360" s="189">
        <f>O360*H360</f>
        <v>0</v>
      </c>
      <c r="Q360" s="189">
        <v>0</v>
      </c>
      <c r="R360" s="189">
        <f>Q360*H360</f>
        <v>0</v>
      </c>
      <c r="S360" s="189">
        <v>0</v>
      </c>
      <c r="T360" s="190">
        <f>S360*H360</f>
        <v>0</v>
      </c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R360" s="191" t="s">
        <v>297</v>
      </c>
      <c r="AT360" s="191" t="s">
        <v>292</v>
      </c>
      <c r="AU360" s="191" t="s">
        <v>79</v>
      </c>
      <c r="AY360" s="19" t="s">
        <v>290</v>
      </c>
      <c r="BE360" s="192">
        <f>IF(N360="základní",J360,0)</f>
        <v>0</v>
      </c>
      <c r="BF360" s="192">
        <f>IF(N360="snížená",J360,0)</f>
        <v>0</v>
      </c>
      <c r="BG360" s="192">
        <f>IF(N360="zákl. přenesená",J360,0)</f>
        <v>0</v>
      </c>
      <c r="BH360" s="192">
        <f>IF(N360="sníž. přenesená",J360,0)</f>
        <v>0</v>
      </c>
      <c r="BI360" s="192">
        <f>IF(N360="nulová",J360,0)</f>
        <v>0</v>
      </c>
      <c r="BJ360" s="19" t="s">
        <v>77</v>
      </c>
      <c r="BK360" s="192">
        <f>ROUND(I360*H360,2)</f>
        <v>0</v>
      </c>
      <c r="BL360" s="19" t="s">
        <v>297</v>
      </c>
      <c r="BM360" s="191" t="s">
        <v>3794</v>
      </c>
    </row>
    <row r="361" spans="1:65" s="14" customFormat="1" ht="11.25">
      <c r="B361" s="209"/>
      <c r="C361" s="210"/>
      <c r="D361" s="200" t="s">
        <v>301</v>
      </c>
      <c r="E361" s="211" t="s">
        <v>19</v>
      </c>
      <c r="F361" s="212" t="s">
        <v>3706</v>
      </c>
      <c r="G361" s="210"/>
      <c r="H361" s="213">
        <v>37.590000000000003</v>
      </c>
      <c r="I361" s="214"/>
      <c r="J361" s="210"/>
      <c r="K361" s="210"/>
      <c r="L361" s="215"/>
      <c r="M361" s="216"/>
      <c r="N361" s="217"/>
      <c r="O361" s="217"/>
      <c r="P361" s="217"/>
      <c r="Q361" s="217"/>
      <c r="R361" s="217"/>
      <c r="S361" s="217"/>
      <c r="T361" s="218"/>
      <c r="AT361" s="219" t="s">
        <v>301</v>
      </c>
      <c r="AU361" s="219" t="s">
        <v>79</v>
      </c>
      <c r="AV361" s="14" t="s">
        <v>79</v>
      </c>
      <c r="AW361" s="14" t="s">
        <v>32</v>
      </c>
      <c r="AX361" s="14" t="s">
        <v>70</v>
      </c>
      <c r="AY361" s="219" t="s">
        <v>290</v>
      </c>
    </row>
    <row r="362" spans="1:65" s="14" customFormat="1" ht="11.25">
      <c r="B362" s="209"/>
      <c r="C362" s="210"/>
      <c r="D362" s="200" t="s">
        <v>301</v>
      </c>
      <c r="E362" s="211" t="s">
        <v>19</v>
      </c>
      <c r="F362" s="212" t="s">
        <v>3795</v>
      </c>
      <c r="G362" s="210"/>
      <c r="H362" s="213">
        <v>1.2</v>
      </c>
      <c r="I362" s="214"/>
      <c r="J362" s="210"/>
      <c r="K362" s="210"/>
      <c r="L362" s="215"/>
      <c r="M362" s="216"/>
      <c r="N362" s="217"/>
      <c r="O362" s="217"/>
      <c r="P362" s="217"/>
      <c r="Q362" s="217"/>
      <c r="R362" s="217"/>
      <c r="S362" s="217"/>
      <c r="T362" s="218"/>
      <c r="AT362" s="219" t="s">
        <v>301</v>
      </c>
      <c r="AU362" s="219" t="s">
        <v>79</v>
      </c>
      <c r="AV362" s="14" t="s">
        <v>79</v>
      </c>
      <c r="AW362" s="14" t="s">
        <v>32</v>
      </c>
      <c r="AX362" s="14" t="s">
        <v>70</v>
      </c>
      <c r="AY362" s="219" t="s">
        <v>290</v>
      </c>
    </row>
    <row r="363" spans="1:65" s="15" customFormat="1" ht="11.25">
      <c r="B363" s="220"/>
      <c r="C363" s="221"/>
      <c r="D363" s="200" t="s">
        <v>301</v>
      </c>
      <c r="E363" s="222" t="s">
        <v>19</v>
      </c>
      <c r="F363" s="223" t="s">
        <v>304</v>
      </c>
      <c r="G363" s="221"/>
      <c r="H363" s="224">
        <v>38.790000000000006</v>
      </c>
      <c r="I363" s="225"/>
      <c r="J363" s="221"/>
      <c r="K363" s="221"/>
      <c r="L363" s="226"/>
      <c r="M363" s="227"/>
      <c r="N363" s="228"/>
      <c r="O363" s="228"/>
      <c r="P363" s="228"/>
      <c r="Q363" s="228"/>
      <c r="R363" s="228"/>
      <c r="S363" s="228"/>
      <c r="T363" s="229"/>
      <c r="AT363" s="230" t="s">
        <v>301</v>
      </c>
      <c r="AU363" s="230" t="s">
        <v>79</v>
      </c>
      <c r="AV363" s="15" t="s">
        <v>297</v>
      </c>
      <c r="AW363" s="15" t="s">
        <v>32</v>
      </c>
      <c r="AX363" s="15" t="s">
        <v>77</v>
      </c>
      <c r="AY363" s="230" t="s">
        <v>290</v>
      </c>
    </row>
    <row r="364" spans="1:65" s="2" customFormat="1" ht="24.2" customHeight="1">
      <c r="A364" s="36"/>
      <c r="B364" s="37"/>
      <c r="C364" s="180" t="s">
        <v>594</v>
      </c>
      <c r="D364" s="180" t="s">
        <v>292</v>
      </c>
      <c r="E364" s="181" t="s">
        <v>2539</v>
      </c>
      <c r="F364" s="182" t="s">
        <v>2540</v>
      </c>
      <c r="G364" s="183" t="s">
        <v>295</v>
      </c>
      <c r="H364" s="184">
        <v>110</v>
      </c>
      <c r="I364" s="185"/>
      <c r="J364" s="186">
        <f>ROUND(I364*H364,2)</f>
        <v>0</v>
      </c>
      <c r="K364" s="182" t="s">
        <v>19</v>
      </c>
      <c r="L364" s="41"/>
      <c r="M364" s="187" t="s">
        <v>19</v>
      </c>
      <c r="N364" s="188" t="s">
        <v>41</v>
      </c>
      <c r="O364" s="66"/>
      <c r="P364" s="189">
        <f>O364*H364</f>
        <v>0</v>
      </c>
      <c r="Q364" s="189">
        <v>0</v>
      </c>
      <c r="R364" s="189">
        <f>Q364*H364</f>
        <v>0</v>
      </c>
      <c r="S364" s="189">
        <v>0</v>
      </c>
      <c r="T364" s="190">
        <f>S364*H364</f>
        <v>0</v>
      </c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R364" s="191" t="s">
        <v>297</v>
      </c>
      <c r="AT364" s="191" t="s">
        <v>292</v>
      </c>
      <c r="AU364" s="191" t="s">
        <v>79</v>
      </c>
      <c r="AY364" s="19" t="s">
        <v>290</v>
      </c>
      <c r="BE364" s="192">
        <f>IF(N364="základní",J364,0)</f>
        <v>0</v>
      </c>
      <c r="BF364" s="192">
        <f>IF(N364="snížená",J364,0)</f>
        <v>0</v>
      </c>
      <c r="BG364" s="192">
        <f>IF(N364="zákl. přenesená",J364,0)</f>
        <v>0</v>
      </c>
      <c r="BH364" s="192">
        <f>IF(N364="sníž. přenesená",J364,0)</f>
        <v>0</v>
      </c>
      <c r="BI364" s="192">
        <f>IF(N364="nulová",J364,0)</f>
        <v>0</v>
      </c>
      <c r="BJ364" s="19" t="s">
        <v>77</v>
      </c>
      <c r="BK364" s="192">
        <f>ROUND(I364*H364,2)</f>
        <v>0</v>
      </c>
      <c r="BL364" s="19" t="s">
        <v>297</v>
      </c>
      <c r="BM364" s="191" t="s">
        <v>3796</v>
      </c>
    </row>
    <row r="365" spans="1:65" s="14" customFormat="1" ht="11.25">
      <c r="B365" s="209"/>
      <c r="C365" s="210"/>
      <c r="D365" s="200" t="s">
        <v>301</v>
      </c>
      <c r="E365" s="211" t="s">
        <v>19</v>
      </c>
      <c r="F365" s="212" t="s">
        <v>3725</v>
      </c>
      <c r="G365" s="210"/>
      <c r="H365" s="213">
        <v>110</v>
      </c>
      <c r="I365" s="214"/>
      <c r="J365" s="210"/>
      <c r="K365" s="210"/>
      <c r="L365" s="215"/>
      <c r="M365" s="216"/>
      <c r="N365" s="217"/>
      <c r="O365" s="217"/>
      <c r="P365" s="217"/>
      <c r="Q365" s="217"/>
      <c r="R365" s="217"/>
      <c r="S365" s="217"/>
      <c r="T365" s="218"/>
      <c r="AT365" s="219" t="s">
        <v>301</v>
      </c>
      <c r="AU365" s="219" t="s">
        <v>79</v>
      </c>
      <c r="AV365" s="14" t="s">
        <v>79</v>
      </c>
      <c r="AW365" s="14" t="s">
        <v>32</v>
      </c>
      <c r="AX365" s="14" t="s">
        <v>70</v>
      </c>
      <c r="AY365" s="219" t="s">
        <v>290</v>
      </c>
    </row>
    <row r="366" spans="1:65" s="15" customFormat="1" ht="11.25">
      <c r="B366" s="220"/>
      <c r="C366" s="221"/>
      <c r="D366" s="200" t="s">
        <v>301</v>
      </c>
      <c r="E366" s="222" t="s">
        <v>19</v>
      </c>
      <c r="F366" s="223" t="s">
        <v>304</v>
      </c>
      <c r="G366" s="221"/>
      <c r="H366" s="224">
        <v>110</v>
      </c>
      <c r="I366" s="225"/>
      <c r="J366" s="221"/>
      <c r="K366" s="221"/>
      <c r="L366" s="226"/>
      <c r="M366" s="227"/>
      <c r="N366" s="228"/>
      <c r="O366" s="228"/>
      <c r="P366" s="228"/>
      <c r="Q366" s="228"/>
      <c r="R366" s="228"/>
      <c r="S366" s="228"/>
      <c r="T366" s="229"/>
      <c r="AT366" s="230" t="s">
        <v>301</v>
      </c>
      <c r="AU366" s="230" t="s">
        <v>79</v>
      </c>
      <c r="AV366" s="15" t="s">
        <v>297</v>
      </c>
      <c r="AW366" s="15" t="s">
        <v>32</v>
      </c>
      <c r="AX366" s="15" t="s">
        <v>77</v>
      </c>
      <c r="AY366" s="230" t="s">
        <v>290</v>
      </c>
    </row>
    <row r="367" spans="1:65" s="12" customFormat="1" ht="22.9" customHeight="1">
      <c r="B367" s="164"/>
      <c r="C367" s="165"/>
      <c r="D367" s="166" t="s">
        <v>69</v>
      </c>
      <c r="E367" s="178" t="s">
        <v>79</v>
      </c>
      <c r="F367" s="178" t="s">
        <v>415</v>
      </c>
      <c r="G367" s="165"/>
      <c r="H367" s="165"/>
      <c r="I367" s="168"/>
      <c r="J367" s="179">
        <f>BK367</f>
        <v>0</v>
      </c>
      <c r="K367" s="165"/>
      <c r="L367" s="170"/>
      <c r="M367" s="171"/>
      <c r="N367" s="172"/>
      <c r="O367" s="172"/>
      <c r="P367" s="173">
        <f>SUM(P368:P379)</f>
        <v>0</v>
      </c>
      <c r="Q367" s="172"/>
      <c r="R367" s="173">
        <f>SUM(R368:R379)</f>
        <v>0.10944192000000001</v>
      </c>
      <c r="S367" s="172"/>
      <c r="T367" s="174">
        <f>SUM(T368:T379)</f>
        <v>0</v>
      </c>
      <c r="AR367" s="175" t="s">
        <v>77</v>
      </c>
      <c r="AT367" s="176" t="s">
        <v>69</v>
      </c>
      <c r="AU367" s="176" t="s">
        <v>77</v>
      </c>
      <c r="AY367" s="175" t="s">
        <v>290</v>
      </c>
      <c r="BK367" s="177">
        <f>SUM(BK368:BK379)</f>
        <v>0</v>
      </c>
    </row>
    <row r="368" spans="1:65" s="2" customFormat="1" ht="24.2" customHeight="1">
      <c r="A368" s="36"/>
      <c r="B368" s="37"/>
      <c r="C368" s="180" t="s">
        <v>599</v>
      </c>
      <c r="D368" s="180" t="s">
        <v>292</v>
      </c>
      <c r="E368" s="181" t="s">
        <v>2543</v>
      </c>
      <c r="F368" s="182" t="s">
        <v>2544</v>
      </c>
      <c r="G368" s="183" t="s">
        <v>320</v>
      </c>
      <c r="H368" s="184">
        <v>16.765000000000001</v>
      </c>
      <c r="I368" s="185"/>
      <c r="J368" s="186">
        <f>ROUND(I368*H368,2)</f>
        <v>0</v>
      </c>
      <c r="K368" s="182" t="s">
        <v>296</v>
      </c>
      <c r="L368" s="41"/>
      <c r="M368" s="187" t="s">
        <v>19</v>
      </c>
      <c r="N368" s="188" t="s">
        <v>41</v>
      </c>
      <c r="O368" s="66"/>
      <c r="P368" s="189">
        <f>O368*H368</f>
        <v>0</v>
      </c>
      <c r="Q368" s="189">
        <v>0</v>
      </c>
      <c r="R368" s="189">
        <f>Q368*H368</f>
        <v>0</v>
      </c>
      <c r="S368" s="189">
        <v>0</v>
      </c>
      <c r="T368" s="190">
        <f>S368*H368</f>
        <v>0</v>
      </c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R368" s="191" t="s">
        <v>297</v>
      </c>
      <c r="AT368" s="191" t="s">
        <v>292</v>
      </c>
      <c r="AU368" s="191" t="s">
        <v>79</v>
      </c>
      <c r="AY368" s="19" t="s">
        <v>290</v>
      </c>
      <c r="BE368" s="192">
        <f>IF(N368="základní",J368,0)</f>
        <v>0</v>
      </c>
      <c r="BF368" s="192">
        <f>IF(N368="snížená",J368,0)</f>
        <v>0</v>
      </c>
      <c r="BG368" s="192">
        <f>IF(N368="zákl. přenesená",J368,0)</f>
        <v>0</v>
      </c>
      <c r="BH368" s="192">
        <f>IF(N368="sníž. přenesená",J368,0)</f>
        <v>0</v>
      </c>
      <c r="BI368" s="192">
        <f>IF(N368="nulová",J368,0)</f>
        <v>0</v>
      </c>
      <c r="BJ368" s="19" t="s">
        <v>77</v>
      </c>
      <c r="BK368" s="192">
        <f>ROUND(I368*H368,2)</f>
        <v>0</v>
      </c>
      <c r="BL368" s="19" t="s">
        <v>297</v>
      </c>
      <c r="BM368" s="191" t="s">
        <v>3797</v>
      </c>
    </row>
    <row r="369" spans="1:65" s="2" customFormat="1" ht="11.25">
      <c r="A369" s="36"/>
      <c r="B369" s="37"/>
      <c r="C369" s="38"/>
      <c r="D369" s="193" t="s">
        <v>299</v>
      </c>
      <c r="E369" s="38"/>
      <c r="F369" s="194" t="s">
        <v>2546</v>
      </c>
      <c r="G369" s="38"/>
      <c r="H369" s="38"/>
      <c r="I369" s="195"/>
      <c r="J369" s="38"/>
      <c r="K369" s="38"/>
      <c r="L369" s="41"/>
      <c r="M369" s="196"/>
      <c r="N369" s="197"/>
      <c r="O369" s="66"/>
      <c r="P369" s="66"/>
      <c r="Q369" s="66"/>
      <c r="R369" s="66"/>
      <c r="S369" s="66"/>
      <c r="T369" s="67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T369" s="19" t="s">
        <v>299</v>
      </c>
      <c r="AU369" s="19" t="s">
        <v>79</v>
      </c>
    </row>
    <row r="370" spans="1:65" s="14" customFormat="1" ht="11.25">
      <c r="B370" s="209"/>
      <c r="C370" s="210"/>
      <c r="D370" s="200" t="s">
        <v>301</v>
      </c>
      <c r="E370" s="211" t="s">
        <v>19</v>
      </c>
      <c r="F370" s="212" t="s">
        <v>3798</v>
      </c>
      <c r="G370" s="210"/>
      <c r="H370" s="213">
        <v>16.765000000000001</v>
      </c>
      <c r="I370" s="214"/>
      <c r="J370" s="210"/>
      <c r="K370" s="210"/>
      <c r="L370" s="215"/>
      <c r="M370" s="216"/>
      <c r="N370" s="217"/>
      <c r="O370" s="217"/>
      <c r="P370" s="217"/>
      <c r="Q370" s="217"/>
      <c r="R370" s="217"/>
      <c r="S370" s="217"/>
      <c r="T370" s="218"/>
      <c r="AT370" s="219" t="s">
        <v>301</v>
      </c>
      <c r="AU370" s="219" t="s">
        <v>79</v>
      </c>
      <c r="AV370" s="14" t="s">
        <v>79</v>
      </c>
      <c r="AW370" s="14" t="s">
        <v>32</v>
      </c>
      <c r="AX370" s="14" t="s">
        <v>70</v>
      </c>
      <c r="AY370" s="219" t="s">
        <v>290</v>
      </c>
    </row>
    <row r="371" spans="1:65" s="15" customFormat="1" ht="11.25">
      <c r="B371" s="220"/>
      <c r="C371" s="221"/>
      <c r="D371" s="200" t="s">
        <v>301</v>
      </c>
      <c r="E371" s="222" t="s">
        <v>19</v>
      </c>
      <c r="F371" s="223" t="s">
        <v>304</v>
      </c>
      <c r="G371" s="221"/>
      <c r="H371" s="224">
        <v>16.765000000000001</v>
      </c>
      <c r="I371" s="225"/>
      <c r="J371" s="221"/>
      <c r="K371" s="221"/>
      <c r="L371" s="226"/>
      <c r="M371" s="227"/>
      <c r="N371" s="228"/>
      <c r="O371" s="228"/>
      <c r="P371" s="228"/>
      <c r="Q371" s="228"/>
      <c r="R371" s="228"/>
      <c r="S371" s="228"/>
      <c r="T371" s="229"/>
      <c r="AT371" s="230" t="s">
        <v>301</v>
      </c>
      <c r="AU371" s="230" t="s">
        <v>79</v>
      </c>
      <c r="AV371" s="15" t="s">
        <v>297</v>
      </c>
      <c r="AW371" s="15" t="s">
        <v>32</v>
      </c>
      <c r="AX371" s="15" t="s">
        <v>77</v>
      </c>
      <c r="AY371" s="230" t="s">
        <v>290</v>
      </c>
    </row>
    <row r="372" spans="1:65" s="2" customFormat="1" ht="16.5" customHeight="1">
      <c r="A372" s="36"/>
      <c r="B372" s="37"/>
      <c r="C372" s="180" t="s">
        <v>606</v>
      </c>
      <c r="D372" s="180" t="s">
        <v>292</v>
      </c>
      <c r="E372" s="181" t="s">
        <v>2548</v>
      </c>
      <c r="F372" s="182" t="s">
        <v>2549</v>
      </c>
      <c r="G372" s="183" t="s">
        <v>320</v>
      </c>
      <c r="H372" s="184">
        <v>16.765000000000001</v>
      </c>
      <c r="I372" s="185"/>
      <c r="J372" s="186">
        <f>ROUND(I372*H372,2)</f>
        <v>0</v>
      </c>
      <c r="K372" s="182" t="s">
        <v>296</v>
      </c>
      <c r="L372" s="41"/>
      <c r="M372" s="187" t="s">
        <v>19</v>
      </c>
      <c r="N372" s="188" t="s">
        <v>41</v>
      </c>
      <c r="O372" s="66"/>
      <c r="P372" s="189">
        <f>O372*H372</f>
        <v>0</v>
      </c>
      <c r="Q372" s="189">
        <v>0</v>
      </c>
      <c r="R372" s="189">
        <f>Q372*H372</f>
        <v>0</v>
      </c>
      <c r="S372" s="189">
        <v>0</v>
      </c>
      <c r="T372" s="190">
        <f>S372*H372</f>
        <v>0</v>
      </c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R372" s="191" t="s">
        <v>297</v>
      </c>
      <c r="AT372" s="191" t="s">
        <v>292</v>
      </c>
      <c r="AU372" s="191" t="s">
        <v>79</v>
      </c>
      <c r="AY372" s="19" t="s">
        <v>290</v>
      </c>
      <c r="BE372" s="192">
        <f>IF(N372="základní",J372,0)</f>
        <v>0</v>
      </c>
      <c r="BF372" s="192">
        <f>IF(N372="snížená",J372,0)</f>
        <v>0</v>
      </c>
      <c r="BG372" s="192">
        <f>IF(N372="zákl. přenesená",J372,0)</f>
        <v>0</v>
      </c>
      <c r="BH372" s="192">
        <f>IF(N372="sníž. přenesená",J372,0)</f>
        <v>0</v>
      </c>
      <c r="BI372" s="192">
        <f>IF(N372="nulová",J372,0)</f>
        <v>0</v>
      </c>
      <c r="BJ372" s="19" t="s">
        <v>77</v>
      </c>
      <c r="BK372" s="192">
        <f>ROUND(I372*H372,2)</f>
        <v>0</v>
      </c>
      <c r="BL372" s="19" t="s">
        <v>297</v>
      </c>
      <c r="BM372" s="191" t="s">
        <v>3799</v>
      </c>
    </row>
    <row r="373" spans="1:65" s="2" customFormat="1" ht="11.25">
      <c r="A373" s="36"/>
      <c r="B373" s="37"/>
      <c r="C373" s="38"/>
      <c r="D373" s="193" t="s">
        <v>299</v>
      </c>
      <c r="E373" s="38"/>
      <c r="F373" s="194" t="s">
        <v>2551</v>
      </c>
      <c r="G373" s="38"/>
      <c r="H373" s="38"/>
      <c r="I373" s="195"/>
      <c r="J373" s="38"/>
      <c r="K373" s="38"/>
      <c r="L373" s="41"/>
      <c r="M373" s="196"/>
      <c r="N373" s="197"/>
      <c r="O373" s="66"/>
      <c r="P373" s="66"/>
      <c r="Q373" s="66"/>
      <c r="R373" s="66"/>
      <c r="S373" s="66"/>
      <c r="T373" s="67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T373" s="19" t="s">
        <v>299</v>
      </c>
      <c r="AU373" s="19" t="s">
        <v>79</v>
      </c>
    </row>
    <row r="374" spans="1:65" s="14" customFormat="1" ht="11.25">
      <c r="B374" s="209"/>
      <c r="C374" s="210"/>
      <c r="D374" s="200" t="s">
        <v>301</v>
      </c>
      <c r="E374" s="211" t="s">
        <v>19</v>
      </c>
      <c r="F374" s="212" t="s">
        <v>3798</v>
      </c>
      <c r="G374" s="210"/>
      <c r="H374" s="213">
        <v>16.765000000000001</v>
      </c>
      <c r="I374" s="214"/>
      <c r="J374" s="210"/>
      <c r="K374" s="210"/>
      <c r="L374" s="215"/>
      <c r="M374" s="216"/>
      <c r="N374" s="217"/>
      <c r="O374" s="217"/>
      <c r="P374" s="217"/>
      <c r="Q374" s="217"/>
      <c r="R374" s="217"/>
      <c r="S374" s="217"/>
      <c r="T374" s="218"/>
      <c r="AT374" s="219" t="s">
        <v>301</v>
      </c>
      <c r="AU374" s="219" t="s">
        <v>79</v>
      </c>
      <c r="AV374" s="14" t="s">
        <v>79</v>
      </c>
      <c r="AW374" s="14" t="s">
        <v>32</v>
      </c>
      <c r="AX374" s="14" t="s">
        <v>70</v>
      </c>
      <c r="AY374" s="219" t="s">
        <v>290</v>
      </c>
    </row>
    <row r="375" spans="1:65" s="15" customFormat="1" ht="11.25">
      <c r="B375" s="220"/>
      <c r="C375" s="221"/>
      <c r="D375" s="200" t="s">
        <v>301</v>
      </c>
      <c r="E375" s="222" t="s">
        <v>19</v>
      </c>
      <c r="F375" s="223" t="s">
        <v>304</v>
      </c>
      <c r="G375" s="221"/>
      <c r="H375" s="224">
        <v>16.765000000000001</v>
      </c>
      <c r="I375" s="225"/>
      <c r="J375" s="221"/>
      <c r="K375" s="221"/>
      <c r="L375" s="226"/>
      <c r="M375" s="227"/>
      <c r="N375" s="228"/>
      <c r="O375" s="228"/>
      <c r="P375" s="228"/>
      <c r="Q375" s="228"/>
      <c r="R375" s="228"/>
      <c r="S375" s="228"/>
      <c r="T375" s="229"/>
      <c r="AT375" s="230" t="s">
        <v>301</v>
      </c>
      <c r="AU375" s="230" t="s">
        <v>79</v>
      </c>
      <c r="AV375" s="15" t="s">
        <v>297</v>
      </c>
      <c r="AW375" s="15" t="s">
        <v>32</v>
      </c>
      <c r="AX375" s="15" t="s">
        <v>77</v>
      </c>
      <c r="AY375" s="230" t="s">
        <v>290</v>
      </c>
    </row>
    <row r="376" spans="1:65" s="2" customFormat="1" ht="16.5" customHeight="1">
      <c r="A376" s="36"/>
      <c r="B376" s="37"/>
      <c r="C376" s="180" t="s">
        <v>303</v>
      </c>
      <c r="D376" s="180" t="s">
        <v>292</v>
      </c>
      <c r="E376" s="181" t="s">
        <v>2552</v>
      </c>
      <c r="F376" s="182" t="s">
        <v>2553</v>
      </c>
      <c r="G376" s="183" t="s">
        <v>295</v>
      </c>
      <c r="H376" s="184">
        <v>335.3</v>
      </c>
      <c r="I376" s="185"/>
      <c r="J376" s="186">
        <f>ROUND(I376*H376,2)</f>
        <v>0</v>
      </c>
      <c r="K376" s="182" t="s">
        <v>296</v>
      </c>
      <c r="L376" s="41"/>
      <c r="M376" s="187" t="s">
        <v>19</v>
      </c>
      <c r="N376" s="188" t="s">
        <v>41</v>
      </c>
      <c r="O376" s="66"/>
      <c r="P376" s="189">
        <f>O376*H376</f>
        <v>0</v>
      </c>
      <c r="Q376" s="189">
        <v>3.2640000000000002E-4</v>
      </c>
      <c r="R376" s="189">
        <f>Q376*H376</f>
        <v>0.10944192000000001</v>
      </c>
      <c r="S376" s="189">
        <v>0</v>
      </c>
      <c r="T376" s="190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191" t="s">
        <v>297</v>
      </c>
      <c r="AT376" s="191" t="s">
        <v>292</v>
      </c>
      <c r="AU376" s="191" t="s">
        <v>79</v>
      </c>
      <c r="AY376" s="19" t="s">
        <v>290</v>
      </c>
      <c r="BE376" s="192">
        <f>IF(N376="základní",J376,0)</f>
        <v>0</v>
      </c>
      <c r="BF376" s="192">
        <f>IF(N376="snížená",J376,0)</f>
        <v>0</v>
      </c>
      <c r="BG376" s="192">
        <f>IF(N376="zákl. přenesená",J376,0)</f>
        <v>0</v>
      </c>
      <c r="BH376" s="192">
        <f>IF(N376="sníž. přenesená",J376,0)</f>
        <v>0</v>
      </c>
      <c r="BI376" s="192">
        <f>IF(N376="nulová",J376,0)</f>
        <v>0</v>
      </c>
      <c r="BJ376" s="19" t="s">
        <v>77</v>
      </c>
      <c r="BK376" s="192">
        <f>ROUND(I376*H376,2)</f>
        <v>0</v>
      </c>
      <c r="BL376" s="19" t="s">
        <v>297</v>
      </c>
      <c r="BM376" s="191" t="s">
        <v>3800</v>
      </c>
    </row>
    <row r="377" spans="1:65" s="2" customFormat="1" ht="11.25">
      <c r="A377" s="36"/>
      <c r="B377" s="37"/>
      <c r="C377" s="38"/>
      <c r="D377" s="193" t="s">
        <v>299</v>
      </c>
      <c r="E377" s="38"/>
      <c r="F377" s="194" t="s">
        <v>2555</v>
      </c>
      <c r="G377" s="38"/>
      <c r="H377" s="38"/>
      <c r="I377" s="195"/>
      <c r="J377" s="38"/>
      <c r="K377" s="38"/>
      <c r="L377" s="41"/>
      <c r="M377" s="196"/>
      <c r="N377" s="197"/>
      <c r="O377" s="66"/>
      <c r="P377" s="66"/>
      <c r="Q377" s="66"/>
      <c r="R377" s="66"/>
      <c r="S377" s="66"/>
      <c r="T377" s="67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T377" s="19" t="s">
        <v>299</v>
      </c>
      <c r="AU377" s="19" t="s">
        <v>79</v>
      </c>
    </row>
    <row r="378" spans="1:65" s="14" customFormat="1" ht="11.25">
      <c r="B378" s="209"/>
      <c r="C378" s="210"/>
      <c r="D378" s="200" t="s">
        <v>301</v>
      </c>
      <c r="E378" s="211" t="s">
        <v>19</v>
      </c>
      <c r="F378" s="212" t="s">
        <v>3801</v>
      </c>
      <c r="G378" s="210"/>
      <c r="H378" s="213">
        <v>335.3</v>
      </c>
      <c r="I378" s="214"/>
      <c r="J378" s="210"/>
      <c r="K378" s="210"/>
      <c r="L378" s="215"/>
      <c r="M378" s="216"/>
      <c r="N378" s="217"/>
      <c r="O378" s="217"/>
      <c r="P378" s="217"/>
      <c r="Q378" s="217"/>
      <c r="R378" s="217"/>
      <c r="S378" s="217"/>
      <c r="T378" s="218"/>
      <c r="AT378" s="219" t="s">
        <v>301</v>
      </c>
      <c r="AU378" s="219" t="s">
        <v>79</v>
      </c>
      <c r="AV378" s="14" t="s">
        <v>79</v>
      </c>
      <c r="AW378" s="14" t="s">
        <v>32</v>
      </c>
      <c r="AX378" s="14" t="s">
        <v>70</v>
      </c>
      <c r="AY378" s="219" t="s">
        <v>290</v>
      </c>
    </row>
    <row r="379" spans="1:65" s="15" customFormat="1" ht="11.25">
      <c r="B379" s="220"/>
      <c r="C379" s="221"/>
      <c r="D379" s="200" t="s">
        <v>301</v>
      </c>
      <c r="E379" s="222" t="s">
        <v>19</v>
      </c>
      <c r="F379" s="223" t="s">
        <v>304</v>
      </c>
      <c r="G379" s="221"/>
      <c r="H379" s="224">
        <v>335.3</v>
      </c>
      <c r="I379" s="225"/>
      <c r="J379" s="221"/>
      <c r="K379" s="221"/>
      <c r="L379" s="226"/>
      <c r="M379" s="227"/>
      <c r="N379" s="228"/>
      <c r="O379" s="228"/>
      <c r="P379" s="228"/>
      <c r="Q379" s="228"/>
      <c r="R379" s="228"/>
      <c r="S379" s="228"/>
      <c r="T379" s="229"/>
      <c r="AT379" s="230" t="s">
        <v>301</v>
      </c>
      <c r="AU379" s="230" t="s">
        <v>79</v>
      </c>
      <c r="AV379" s="15" t="s">
        <v>297</v>
      </c>
      <c r="AW379" s="15" t="s">
        <v>32</v>
      </c>
      <c r="AX379" s="15" t="s">
        <v>77</v>
      </c>
      <c r="AY379" s="230" t="s">
        <v>290</v>
      </c>
    </row>
    <row r="380" spans="1:65" s="12" customFormat="1" ht="22.9" customHeight="1">
      <c r="B380" s="164"/>
      <c r="C380" s="165"/>
      <c r="D380" s="166" t="s">
        <v>69</v>
      </c>
      <c r="E380" s="178" t="s">
        <v>297</v>
      </c>
      <c r="F380" s="178" t="s">
        <v>703</v>
      </c>
      <c r="G380" s="165"/>
      <c r="H380" s="165"/>
      <c r="I380" s="168"/>
      <c r="J380" s="179">
        <f>BK380</f>
        <v>0</v>
      </c>
      <c r="K380" s="165"/>
      <c r="L380" s="170"/>
      <c r="M380" s="171"/>
      <c r="N380" s="172"/>
      <c r="O380" s="172"/>
      <c r="P380" s="173">
        <f>SUM(P381:P407)</f>
        <v>0</v>
      </c>
      <c r="Q380" s="172"/>
      <c r="R380" s="173">
        <f>SUM(R381:R407)</f>
        <v>4.9401711119999998</v>
      </c>
      <c r="S380" s="172"/>
      <c r="T380" s="174">
        <f>SUM(T381:T407)</f>
        <v>0</v>
      </c>
      <c r="AR380" s="175" t="s">
        <v>77</v>
      </c>
      <c r="AT380" s="176" t="s">
        <v>69</v>
      </c>
      <c r="AU380" s="176" t="s">
        <v>77</v>
      </c>
      <c r="AY380" s="175" t="s">
        <v>290</v>
      </c>
      <c r="BK380" s="177">
        <f>SUM(BK381:BK407)</f>
        <v>0</v>
      </c>
    </row>
    <row r="381" spans="1:65" s="2" customFormat="1" ht="16.5" customHeight="1">
      <c r="A381" s="36"/>
      <c r="B381" s="37"/>
      <c r="C381" s="180" t="s">
        <v>620</v>
      </c>
      <c r="D381" s="180" t="s">
        <v>292</v>
      </c>
      <c r="E381" s="181" t="s">
        <v>2197</v>
      </c>
      <c r="F381" s="182" t="s">
        <v>2198</v>
      </c>
      <c r="G381" s="183" t="s">
        <v>320</v>
      </c>
      <c r="H381" s="184">
        <v>83.730999999999995</v>
      </c>
      <c r="I381" s="185"/>
      <c r="J381" s="186">
        <f>ROUND(I381*H381,2)</f>
        <v>0</v>
      </c>
      <c r="K381" s="182" t="s">
        <v>296</v>
      </c>
      <c r="L381" s="41"/>
      <c r="M381" s="187" t="s">
        <v>19</v>
      </c>
      <c r="N381" s="188" t="s">
        <v>41</v>
      </c>
      <c r="O381" s="66"/>
      <c r="P381" s="189">
        <f>O381*H381</f>
        <v>0</v>
      </c>
      <c r="Q381" s="189">
        <v>0</v>
      </c>
      <c r="R381" s="189">
        <f>Q381*H381</f>
        <v>0</v>
      </c>
      <c r="S381" s="189">
        <v>0</v>
      </c>
      <c r="T381" s="190">
        <f>S381*H381</f>
        <v>0</v>
      </c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R381" s="191" t="s">
        <v>297</v>
      </c>
      <c r="AT381" s="191" t="s">
        <v>292</v>
      </c>
      <c r="AU381" s="191" t="s">
        <v>79</v>
      </c>
      <c r="AY381" s="19" t="s">
        <v>290</v>
      </c>
      <c r="BE381" s="192">
        <f>IF(N381="základní",J381,0)</f>
        <v>0</v>
      </c>
      <c r="BF381" s="192">
        <f>IF(N381="snížená",J381,0)</f>
        <v>0</v>
      </c>
      <c r="BG381" s="192">
        <f>IF(N381="zákl. přenesená",J381,0)</f>
        <v>0</v>
      </c>
      <c r="BH381" s="192">
        <f>IF(N381="sníž. přenesená",J381,0)</f>
        <v>0</v>
      </c>
      <c r="BI381" s="192">
        <f>IF(N381="nulová",J381,0)</f>
        <v>0</v>
      </c>
      <c r="BJ381" s="19" t="s">
        <v>77</v>
      </c>
      <c r="BK381" s="192">
        <f>ROUND(I381*H381,2)</f>
        <v>0</v>
      </c>
      <c r="BL381" s="19" t="s">
        <v>297</v>
      </c>
      <c r="BM381" s="191" t="s">
        <v>3802</v>
      </c>
    </row>
    <row r="382" spans="1:65" s="2" customFormat="1" ht="11.25">
      <c r="A382" s="36"/>
      <c r="B382" s="37"/>
      <c r="C382" s="38"/>
      <c r="D382" s="193" t="s">
        <v>299</v>
      </c>
      <c r="E382" s="38"/>
      <c r="F382" s="194" t="s">
        <v>2200</v>
      </c>
      <c r="G382" s="38"/>
      <c r="H382" s="38"/>
      <c r="I382" s="195"/>
      <c r="J382" s="38"/>
      <c r="K382" s="38"/>
      <c r="L382" s="41"/>
      <c r="M382" s="196"/>
      <c r="N382" s="197"/>
      <c r="O382" s="66"/>
      <c r="P382" s="66"/>
      <c r="Q382" s="66"/>
      <c r="R382" s="66"/>
      <c r="S382" s="66"/>
      <c r="T382" s="67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T382" s="19" t="s">
        <v>299</v>
      </c>
      <c r="AU382" s="19" t="s">
        <v>79</v>
      </c>
    </row>
    <row r="383" spans="1:65" s="14" customFormat="1" ht="11.25">
      <c r="B383" s="209"/>
      <c r="C383" s="210"/>
      <c r="D383" s="200" t="s">
        <v>301</v>
      </c>
      <c r="E383" s="211" t="s">
        <v>19</v>
      </c>
      <c r="F383" s="212" t="s">
        <v>3803</v>
      </c>
      <c r="G383" s="210"/>
      <c r="H383" s="213">
        <v>83.730999999999995</v>
      </c>
      <c r="I383" s="214"/>
      <c r="J383" s="210"/>
      <c r="K383" s="210"/>
      <c r="L383" s="215"/>
      <c r="M383" s="216"/>
      <c r="N383" s="217"/>
      <c r="O383" s="217"/>
      <c r="P383" s="217"/>
      <c r="Q383" s="217"/>
      <c r="R383" s="217"/>
      <c r="S383" s="217"/>
      <c r="T383" s="218"/>
      <c r="AT383" s="219" t="s">
        <v>301</v>
      </c>
      <c r="AU383" s="219" t="s">
        <v>79</v>
      </c>
      <c r="AV383" s="14" t="s">
        <v>79</v>
      </c>
      <c r="AW383" s="14" t="s">
        <v>32</v>
      </c>
      <c r="AX383" s="14" t="s">
        <v>70</v>
      </c>
      <c r="AY383" s="219" t="s">
        <v>290</v>
      </c>
    </row>
    <row r="384" spans="1:65" s="15" customFormat="1" ht="11.25">
      <c r="B384" s="220"/>
      <c r="C384" s="221"/>
      <c r="D384" s="200" t="s">
        <v>301</v>
      </c>
      <c r="E384" s="222" t="s">
        <v>19</v>
      </c>
      <c r="F384" s="223" t="s">
        <v>304</v>
      </c>
      <c r="G384" s="221"/>
      <c r="H384" s="224">
        <v>83.730999999999995</v>
      </c>
      <c r="I384" s="225"/>
      <c r="J384" s="221"/>
      <c r="K384" s="221"/>
      <c r="L384" s="226"/>
      <c r="M384" s="227"/>
      <c r="N384" s="228"/>
      <c r="O384" s="228"/>
      <c r="P384" s="228"/>
      <c r="Q384" s="228"/>
      <c r="R384" s="228"/>
      <c r="S384" s="228"/>
      <c r="T384" s="229"/>
      <c r="AT384" s="230" t="s">
        <v>301</v>
      </c>
      <c r="AU384" s="230" t="s">
        <v>79</v>
      </c>
      <c r="AV384" s="15" t="s">
        <v>297</v>
      </c>
      <c r="AW384" s="15" t="s">
        <v>32</v>
      </c>
      <c r="AX384" s="15" t="s">
        <v>77</v>
      </c>
      <c r="AY384" s="230" t="s">
        <v>290</v>
      </c>
    </row>
    <row r="385" spans="1:65" s="2" customFormat="1" ht="16.5" customHeight="1">
      <c r="A385" s="36"/>
      <c r="B385" s="37"/>
      <c r="C385" s="180" t="s">
        <v>627</v>
      </c>
      <c r="D385" s="180" t="s">
        <v>292</v>
      </c>
      <c r="E385" s="181" t="s">
        <v>2559</v>
      </c>
      <c r="F385" s="182" t="s">
        <v>2560</v>
      </c>
      <c r="G385" s="183" t="s">
        <v>451</v>
      </c>
      <c r="H385" s="184">
        <v>17</v>
      </c>
      <c r="I385" s="185"/>
      <c r="J385" s="186">
        <f>ROUND(I385*H385,2)</f>
        <v>0</v>
      </c>
      <c r="K385" s="182" t="s">
        <v>296</v>
      </c>
      <c r="L385" s="41"/>
      <c r="M385" s="187" t="s">
        <v>19</v>
      </c>
      <c r="N385" s="188" t="s">
        <v>41</v>
      </c>
      <c r="O385" s="66"/>
      <c r="P385" s="189">
        <f>O385*H385</f>
        <v>0</v>
      </c>
      <c r="Q385" s="189">
        <v>0.223938</v>
      </c>
      <c r="R385" s="189">
        <f>Q385*H385</f>
        <v>3.8069459999999999</v>
      </c>
      <c r="S385" s="189">
        <v>0</v>
      </c>
      <c r="T385" s="190">
        <f>S385*H385</f>
        <v>0</v>
      </c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R385" s="191" t="s">
        <v>297</v>
      </c>
      <c r="AT385" s="191" t="s">
        <v>292</v>
      </c>
      <c r="AU385" s="191" t="s">
        <v>79</v>
      </c>
      <c r="AY385" s="19" t="s">
        <v>290</v>
      </c>
      <c r="BE385" s="192">
        <f>IF(N385="základní",J385,0)</f>
        <v>0</v>
      </c>
      <c r="BF385" s="192">
        <f>IF(N385="snížená",J385,0)</f>
        <v>0</v>
      </c>
      <c r="BG385" s="192">
        <f>IF(N385="zákl. přenesená",J385,0)</f>
        <v>0</v>
      </c>
      <c r="BH385" s="192">
        <f>IF(N385="sníž. přenesená",J385,0)</f>
        <v>0</v>
      </c>
      <c r="BI385" s="192">
        <f>IF(N385="nulová",J385,0)</f>
        <v>0</v>
      </c>
      <c r="BJ385" s="19" t="s">
        <v>77</v>
      </c>
      <c r="BK385" s="192">
        <f>ROUND(I385*H385,2)</f>
        <v>0</v>
      </c>
      <c r="BL385" s="19" t="s">
        <v>297</v>
      </c>
      <c r="BM385" s="191" t="s">
        <v>3804</v>
      </c>
    </row>
    <row r="386" spans="1:65" s="2" customFormat="1" ht="11.25">
      <c r="A386" s="36"/>
      <c r="B386" s="37"/>
      <c r="C386" s="38"/>
      <c r="D386" s="193" t="s">
        <v>299</v>
      </c>
      <c r="E386" s="38"/>
      <c r="F386" s="194" t="s">
        <v>2562</v>
      </c>
      <c r="G386" s="38"/>
      <c r="H386" s="38"/>
      <c r="I386" s="195"/>
      <c r="J386" s="38"/>
      <c r="K386" s="38"/>
      <c r="L386" s="41"/>
      <c r="M386" s="196"/>
      <c r="N386" s="197"/>
      <c r="O386" s="66"/>
      <c r="P386" s="66"/>
      <c r="Q386" s="66"/>
      <c r="R386" s="66"/>
      <c r="S386" s="66"/>
      <c r="T386" s="67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T386" s="19" t="s">
        <v>299</v>
      </c>
      <c r="AU386" s="19" t="s">
        <v>79</v>
      </c>
    </row>
    <row r="387" spans="1:65" s="14" customFormat="1" ht="11.25">
      <c r="B387" s="209"/>
      <c r="C387" s="210"/>
      <c r="D387" s="200" t="s">
        <v>301</v>
      </c>
      <c r="E387" s="211" t="s">
        <v>19</v>
      </c>
      <c r="F387" s="212" t="s">
        <v>3805</v>
      </c>
      <c r="G387" s="210"/>
      <c r="H387" s="213">
        <v>13</v>
      </c>
      <c r="I387" s="214"/>
      <c r="J387" s="210"/>
      <c r="K387" s="210"/>
      <c r="L387" s="215"/>
      <c r="M387" s="216"/>
      <c r="N387" s="217"/>
      <c r="O387" s="217"/>
      <c r="P387" s="217"/>
      <c r="Q387" s="217"/>
      <c r="R387" s="217"/>
      <c r="S387" s="217"/>
      <c r="T387" s="218"/>
      <c r="AT387" s="219" t="s">
        <v>301</v>
      </c>
      <c r="AU387" s="219" t="s">
        <v>79</v>
      </c>
      <c r="AV387" s="14" t="s">
        <v>79</v>
      </c>
      <c r="AW387" s="14" t="s">
        <v>32</v>
      </c>
      <c r="AX387" s="14" t="s">
        <v>70</v>
      </c>
      <c r="AY387" s="219" t="s">
        <v>290</v>
      </c>
    </row>
    <row r="388" spans="1:65" s="14" customFormat="1" ht="11.25">
      <c r="B388" s="209"/>
      <c r="C388" s="210"/>
      <c r="D388" s="200" t="s">
        <v>301</v>
      </c>
      <c r="E388" s="211" t="s">
        <v>19</v>
      </c>
      <c r="F388" s="212" t="s">
        <v>3806</v>
      </c>
      <c r="G388" s="210"/>
      <c r="H388" s="213">
        <v>2</v>
      </c>
      <c r="I388" s="214"/>
      <c r="J388" s="210"/>
      <c r="K388" s="210"/>
      <c r="L388" s="215"/>
      <c r="M388" s="216"/>
      <c r="N388" s="217"/>
      <c r="O388" s="217"/>
      <c r="P388" s="217"/>
      <c r="Q388" s="217"/>
      <c r="R388" s="217"/>
      <c r="S388" s="217"/>
      <c r="T388" s="218"/>
      <c r="AT388" s="219" t="s">
        <v>301</v>
      </c>
      <c r="AU388" s="219" t="s">
        <v>79</v>
      </c>
      <c r="AV388" s="14" t="s">
        <v>79</v>
      </c>
      <c r="AW388" s="14" t="s">
        <v>32</v>
      </c>
      <c r="AX388" s="14" t="s">
        <v>70</v>
      </c>
      <c r="AY388" s="219" t="s">
        <v>290</v>
      </c>
    </row>
    <row r="389" spans="1:65" s="14" customFormat="1" ht="11.25">
      <c r="B389" s="209"/>
      <c r="C389" s="210"/>
      <c r="D389" s="200" t="s">
        <v>301</v>
      </c>
      <c r="E389" s="211" t="s">
        <v>19</v>
      </c>
      <c r="F389" s="212" t="s">
        <v>3007</v>
      </c>
      <c r="G389" s="210"/>
      <c r="H389" s="213">
        <v>2</v>
      </c>
      <c r="I389" s="214"/>
      <c r="J389" s="210"/>
      <c r="K389" s="210"/>
      <c r="L389" s="215"/>
      <c r="M389" s="216"/>
      <c r="N389" s="217"/>
      <c r="O389" s="217"/>
      <c r="P389" s="217"/>
      <c r="Q389" s="217"/>
      <c r="R389" s="217"/>
      <c r="S389" s="217"/>
      <c r="T389" s="218"/>
      <c r="AT389" s="219" t="s">
        <v>301</v>
      </c>
      <c r="AU389" s="219" t="s">
        <v>79</v>
      </c>
      <c r="AV389" s="14" t="s">
        <v>79</v>
      </c>
      <c r="AW389" s="14" t="s">
        <v>32</v>
      </c>
      <c r="AX389" s="14" t="s">
        <v>70</v>
      </c>
      <c r="AY389" s="219" t="s">
        <v>290</v>
      </c>
    </row>
    <row r="390" spans="1:65" s="15" customFormat="1" ht="11.25">
      <c r="B390" s="220"/>
      <c r="C390" s="221"/>
      <c r="D390" s="200" t="s">
        <v>301</v>
      </c>
      <c r="E390" s="222" t="s">
        <v>19</v>
      </c>
      <c r="F390" s="223" t="s">
        <v>304</v>
      </c>
      <c r="G390" s="221"/>
      <c r="H390" s="224">
        <v>17</v>
      </c>
      <c r="I390" s="225"/>
      <c r="J390" s="221"/>
      <c r="K390" s="221"/>
      <c r="L390" s="226"/>
      <c r="M390" s="227"/>
      <c r="N390" s="228"/>
      <c r="O390" s="228"/>
      <c r="P390" s="228"/>
      <c r="Q390" s="228"/>
      <c r="R390" s="228"/>
      <c r="S390" s="228"/>
      <c r="T390" s="229"/>
      <c r="AT390" s="230" t="s">
        <v>301</v>
      </c>
      <c r="AU390" s="230" t="s">
        <v>79</v>
      </c>
      <c r="AV390" s="15" t="s">
        <v>297</v>
      </c>
      <c r="AW390" s="15" t="s">
        <v>32</v>
      </c>
      <c r="AX390" s="15" t="s">
        <v>77</v>
      </c>
      <c r="AY390" s="230" t="s">
        <v>290</v>
      </c>
    </row>
    <row r="391" spans="1:65" s="2" customFormat="1" ht="16.5" customHeight="1">
      <c r="A391" s="36"/>
      <c r="B391" s="37"/>
      <c r="C391" s="242" t="s">
        <v>636</v>
      </c>
      <c r="D391" s="242" t="s">
        <v>434</v>
      </c>
      <c r="E391" s="243" t="s">
        <v>3008</v>
      </c>
      <c r="F391" s="244" t="s">
        <v>3009</v>
      </c>
      <c r="G391" s="245" t="s">
        <v>451</v>
      </c>
      <c r="H391" s="246">
        <v>2</v>
      </c>
      <c r="I391" s="247"/>
      <c r="J391" s="248">
        <f>ROUND(I391*H391,2)</f>
        <v>0</v>
      </c>
      <c r="K391" s="244" t="s">
        <v>19</v>
      </c>
      <c r="L391" s="249"/>
      <c r="M391" s="250" t="s">
        <v>19</v>
      </c>
      <c r="N391" s="251" t="s">
        <v>41</v>
      </c>
      <c r="O391" s="66"/>
      <c r="P391" s="189">
        <f>O391*H391</f>
        <v>0</v>
      </c>
      <c r="Q391" s="189">
        <v>5.5E-2</v>
      </c>
      <c r="R391" s="189">
        <f>Q391*H391</f>
        <v>0.11</v>
      </c>
      <c r="S391" s="189">
        <v>0</v>
      </c>
      <c r="T391" s="190">
        <f>S391*H391</f>
        <v>0</v>
      </c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R391" s="191" t="s">
        <v>360</v>
      </c>
      <c r="AT391" s="191" t="s">
        <v>434</v>
      </c>
      <c r="AU391" s="191" t="s">
        <v>79</v>
      </c>
      <c r="AY391" s="19" t="s">
        <v>290</v>
      </c>
      <c r="BE391" s="192">
        <f>IF(N391="základní",J391,0)</f>
        <v>0</v>
      </c>
      <c r="BF391" s="192">
        <f>IF(N391="snížená",J391,0)</f>
        <v>0</v>
      </c>
      <c r="BG391" s="192">
        <f>IF(N391="zákl. přenesená",J391,0)</f>
        <v>0</v>
      </c>
      <c r="BH391" s="192">
        <f>IF(N391="sníž. přenesená",J391,0)</f>
        <v>0</v>
      </c>
      <c r="BI391" s="192">
        <f>IF(N391="nulová",J391,0)</f>
        <v>0</v>
      </c>
      <c r="BJ391" s="19" t="s">
        <v>77</v>
      </c>
      <c r="BK391" s="192">
        <f>ROUND(I391*H391,2)</f>
        <v>0</v>
      </c>
      <c r="BL391" s="19" t="s">
        <v>297</v>
      </c>
      <c r="BM391" s="191" t="s">
        <v>3807</v>
      </c>
    </row>
    <row r="392" spans="1:65" s="14" customFormat="1" ht="11.25">
      <c r="B392" s="209"/>
      <c r="C392" s="210"/>
      <c r="D392" s="200" t="s">
        <v>301</v>
      </c>
      <c r="E392" s="211" t="s">
        <v>19</v>
      </c>
      <c r="F392" s="212" t="s">
        <v>3007</v>
      </c>
      <c r="G392" s="210"/>
      <c r="H392" s="213">
        <v>2</v>
      </c>
      <c r="I392" s="214"/>
      <c r="J392" s="210"/>
      <c r="K392" s="210"/>
      <c r="L392" s="215"/>
      <c r="M392" s="216"/>
      <c r="N392" s="217"/>
      <c r="O392" s="217"/>
      <c r="P392" s="217"/>
      <c r="Q392" s="217"/>
      <c r="R392" s="217"/>
      <c r="S392" s="217"/>
      <c r="T392" s="218"/>
      <c r="AT392" s="219" t="s">
        <v>301</v>
      </c>
      <c r="AU392" s="219" t="s">
        <v>79</v>
      </c>
      <c r="AV392" s="14" t="s">
        <v>79</v>
      </c>
      <c r="AW392" s="14" t="s">
        <v>32</v>
      </c>
      <c r="AX392" s="14" t="s">
        <v>70</v>
      </c>
      <c r="AY392" s="219" t="s">
        <v>290</v>
      </c>
    </row>
    <row r="393" spans="1:65" s="15" customFormat="1" ht="11.25">
      <c r="B393" s="220"/>
      <c r="C393" s="221"/>
      <c r="D393" s="200" t="s">
        <v>301</v>
      </c>
      <c r="E393" s="222" t="s">
        <v>19</v>
      </c>
      <c r="F393" s="223" t="s">
        <v>304</v>
      </c>
      <c r="G393" s="221"/>
      <c r="H393" s="224">
        <v>2</v>
      </c>
      <c r="I393" s="225"/>
      <c r="J393" s="221"/>
      <c r="K393" s="221"/>
      <c r="L393" s="226"/>
      <c r="M393" s="227"/>
      <c r="N393" s="228"/>
      <c r="O393" s="228"/>
      <c r="P393" s="228"/>
      <c r="Q393" s="228"/>
      <c r="R393" s="228"/>
      <c r="S393" s="228"/>
      <c r="T393" s="229"/>
      <c r="AT393" s="230" t="s">
        <v>301</v>
      </c>
      <c r="AU393" s="230" t="s">
        <v>79</v>
      </c>
      <c r="AV393" s="15" t="s">
        <v>297</v>
      </c>
      <c r="AW393" s="15" t="s">
        <v>32</v>
      </c>
      <c r="AX393" s="15" t="s">
        <v>77</v>
      </c>
      <c r="AY393" s="230" t="s">
        <v>290</v>
      </c>
    </row>
    <row r="394" spans="1:65" s="2" customFormat="1" ht="16.5" customHeight="1">
      <c r="A394" s="36"/>
      <c r="B394" s="37"/>
      <c r="C394" s="242" t="s">
        <v>653</v>
      </c>
      <c r="D394" s="242" t="s">
        <v>434</v>
      </c>
      <c r="E394" s="243" t="s">
        <v>2565</v>
      </c>
      <c r="F394" s="244" t="s">
        <v>2566</v>
      </c>
      <c r="G394" s="245" t="s">
        <v>451</v>
      </c>
      <c r="H394" s="246">
        <v>2</v>
      </c>
      <c r="I394" s="247"/>
      <c r="J394" s="248">
        <f>ROUND(I394*H394,2)</f>
        <v>0</v>
      </c>
      <c r="K394" s="244" t="s">
        <v>19</v>
      </c>
      <c r="L394" s="249"/>
      <c r="M394" s="250" t="s">
        <v>19</v>
      </c>
      <c r="N394" s="251" t="s">
        <v>41</v>
      </c>
      <c r="O394" s="66"/>
      <c r="P394" s="189">
        <f>O394*H394</f>
        <v>0</v>
      </c>
      <c r="Q394" s="189">
        <v>5.5E-2</v>
      </c>
      <c r="R394" s="189">
        <f>Q394*H394</f>
        <v>0.11</v>
      </c>
      <c r="S394" s="189">
        <v>0</v>
      </c>
      <c r="T394" s="190">
        <f>S394*H394</f>
        <v>0</v>
      </c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R394" s="191" t="s">
        <v>360</v>
      </c>
      <c r="AT394" s="191" t="s">
        <v>434</v>
      </c>
      <c r="AU394" s="191" t="s">
        <v>79</v>
      </c>
      <c r="AY394" s="19" t="s">
        <v>290</v>
      </c>
      <c r="BE394" s="192">
        <f>IF(N394="základní",J394,0)</f>
        <v>0</v>
      </c>
      <c r="BF394" s="192">
        <f>IF(N394="snížená",J394,0)</f>
        <v>0</v>
      </c>
      <c r="BG394" s="192">
        <f>IF(N394="zákl. přenesená",J394,0)</f>
        <v>0</v>
      </c>
      <c r="BH394" s="192">
        <f>IF(N394="sníž. přenesená",J394,0)</f>
        <v>0</v>
      </c>
      <c r="BI394" s="192">
        <f>IF(N394="nulová",J394,0)</f>
        <v>0</v>
      </c>
      <c r="BJ394" s="19" t="s">
        <v>77</v>
      </c>
      <c r="BK394" s="192">
        <f>ROUND(I394*H394,2)</f>
        <v>0</v>
      </c>
      <c r="BL394" s="19" t="s">
        <v>297</v>
      </c>
      <c r="BM394" s="191" t="s">
        <v>3808</v>
      </c>
    </row>
    <row r="395" spans="1:65" s="14" customFormat="1" ht="11.25">
      <c r="B395" s="209"/>
      <c r="C395" s="210"/>
      <c r="D395" s="200" t="s">
        <v>301</v>
      </c>
      <c r="E395" s="211" t="s">
        <v>19</v>
      </c>
      <c r="F395" s="212" t="s">
        <v>3806</v>
      </c>
      <c r="G395" s="210"/>
      <c r="H395" s="213">
        <v>2</v>
      </c>
      <c r="I395" s="214"/>
      <c r="J395" s="210"/>
      <c r="K395" s="210"/>
      <c r="L395" s="215"/>
      <c r="M395" s="216"/>
      <c r="N395" s="217"/>
      <c r="O395" s="217"/>
      <c r="P395" s="217"/>
      <c r="Q395" s="217"/>
      <c r="R395" s="217"/>
      <c r="S395" s="217"/>
      <c r="T395" s="218"/>
      <c r="AT395" s="219" t="s">
        <v>301</v>
      </c>
      <c r="AU395" s="219" t="s">
        <v>79</v>
      </c>
      <c r="AV395" s="14" t="s">
        <v>79</v>
      </c>
      <c r="AW395" s="14" t="s">
        <v>32</v>
      </c>
      <c r="AX395" s="14" t="s">
        <v>70</v>
      </c>
      <c r="AY395" s="219" t="s">
        <v>290</v>
      </c>
    </row>
    <row r="396" spans="1:65" s="15" customFormat="1" ht="11.25">
      <c r="B396" s="220"/>
      <c r="C396" s="221"/>
      <c r="D396" s="200" t="s">
        <v>301</v>
      </c>
      <c r="E396" s="222" t="s">
        <v>19</v>
      </c>
      <c r="F396" s="223" t="s">
        <v>304</v>
      </c>
      <c r="G396" s="221"/>
      <c r="H396" s="224">
        <v>2</v>
      </c>
      <c r="I396" s="225"/>
      <c r="J396" s="221"/>
      <c r="K396" s="221"/>
      <c r="L396" s="226"/>
      <c r="M396" s="227"/>
      <c r="N396" s="228"/>
      <c r="O396" s="228"/>
      <c r="P396" s="228"/>
      <c r="Q396" s="228"/>
      <c r="R396" s="228"/>
      <c r="S396" s="228"/>
      <c r="T396" s="229"/>
      <c r="AT396" s="230" t="s">
        <v>301</v>
      </c>
      <c r="AU396" s="230" t="s">
        <v>79</v>
      </c>
      <c r="AV396" s="15" t="s">
        <v>297</v>
      </c>
      <c r="AW396" s="15" t="s">
        <v>32</v>
      </c>
      <c r="AX396" s="15" t="s">
        <v>77</v>
      </c>
      <c r="AY396" s="230" t="s">
        <v>290</v>
      </c>
    </row>
    <row r="397" spans="1:65" s="2" customFormat="1" ht="16.5" customHeight="1">
      <c r="A397" s="36"/>
      <c r="B397" s="37"/>
      <c r="C397" s="242" t="s">
        <v>659</v>
      </c>
      <c r="D397" s="242" t="s">
        <v>434</v>
      </c>
      <c r="E397" s="243" t="s">
        <v>2568</v>
      </c>
      <c r="F397" s="244" t="s">
        <v>2569</v>
      </c>
      <c r="G397" s="245" t="s">
        <v>451</v>
      </c>
      <c r="H397" s="246">
        <v>13</v>
      </c>
      <c r="I397" s="247"/>
      <c r="J397" s="248">
        <f>ROUND(I397*H397,2)</f>
        <v>0</v>
      </c>
      <c r="K397" s="244" t="s">
        <v>19</v>
      </c>
      <c r="L397" s="249"/>
      <c r="M397" s="250" t="s">
        <v>19</v>
      </c>
      <c r="N397" s="251" t="s">
        <v>41</v>
      </c>
      <c r="O397" s="66"/>
      <c r="P397" s="189">
        <f>O397*H397</f>
        <v>0</v>
      </c>
      <c r="Q397" s="189">
        <v>6.5000000000000002E-2</v>
      </c>
      <c r="R397" s="189">
        <f>Q397*H397</f>
        <v>0.84499999999999997</v>
      </c>
      <c r="S397" s="189">
        <v>0</v>
      </c>
      <c r="T397" s="190">
        <f>S397*H397</f>
        <v>0</v>
      </c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R397" s="191" t="s">
        <v>360</v>
      </c>
      <c r="AT397" s="191" t="s">
        <v>434</v>
      </c>
      <c r="AU397" s="191" t="s">
        <v>79</v>
      </c>
      <c r="AY397" s="19" t="s">
        <v>290</v>
      </c>
      <c r="BE397" s="192">
        <f>IF(N397="základní",J397,0)</f>
        <v>0</v>
      </c>
      <c r="BF397" s="192">
        <f>IF(N397="snížená",J397,0)</f>
        <v>0</v>
      </c>
      <c r="BG397" s="192">
        <f>IF(N397="zákl. přenesená",J397,0)</f>
        <v>0</v>
      </c>
      <c r="BH397" s="192">
        <f>IF(N397="sníž. přenesená",J397,0)</f>
        <v>0</v>
      </c>
      <c r="BI397" s="192">
        <f>IF(N397="nulová",J397,0)</f>
        <v>0</v>
      </c>
      <c r="BJ397" s="19" t="s">
        <v>77</v>
      </c>
      <c r="BK397" s="192">
        <f>ROUND(I397*H397,2)</f>
        <v>0</v>
      </c>
      <c r="BL397" s="19" t="s">
        <v>297</v>
      </c>
      <c r="BM397" s="191" t="s">
        <v>3809</v>
      </c>
    </row>
    <row r="398" spans="1:65" s="14" customFormat="1" ht="11.25">
      <c r="B398" s="209"/>
      <c r="C398" s="210"/>
      <c r="D398" s="200" t="s">
        <v>301</v>
      </c>
      <c r="E398" s="211" t="s">
        <v>19</v>
      </c>
      <c r="F398" s="212" t="s">
        <v>3810</v>
      </c>
      <c r="G398" s="210"/>
      <c r="H398" s="213">
        <v>13</v>
      </c>
      <c r="I398" s="214"/>
      <c r="J398" s="210"/>
      <c r="K398" s="210"/>
      <c r="L398" s="215"/>
      <c r="M398" s="216"/>
      <c r="N398" s="217"/>
      <c r="O398" s="217"/>
      <c r="P398" s="217"/>
      <c r="Q398" s="217"/>
      <c r="R398" s="217"/>
      <c r="S398" s="217"/>
      <c r="T398" s="218"/>
      <c r="AT398" s="219" t="s">
        <v>301</v>
      </c>
      <c r="AU398" s="219" t="s">
        <v>79</v>
      </c>
      <c r="AV398" s="14" t="s">
        <v>79</v>
      </c>
      <c r="AW398" s="14" t="s">
        <v>32</v>
      </c>
      <c r="AX398" s="14" t="s">
        <v>70</v>
      </c>
      <c r="AY398" s="219" t="s">
        <v>290</v>
      </c>
    </row>
    <row r="399" spans="1:65" s="15" customFormat="1" ht="11.25">
      <c r="B399" s="220"/>
      <c r="C399" s="221"/>
      <c r="D399" s="200" t="s">
        <v>301</v>
      </c>
      <c r="E399" s="222" t="s">
        <v>19</v>
      </c>
      <c r="F399" s="223" t="s">
        <v>304</v>
      </c>
      <c r="G399" s="221"/>
      <c r="H399" s="224">
        <v>13</v>
      </c>
      <c r="I399" s="225"/>
      <c r="J399" s="221"/>
      <c r="K399" s="221"/>
      <c r="L399" s="226"/>
      <c r="M399" s="227"/>
      <c r="N399" s="228"/>
      <c r="O399" s="228"/>
      <c r="P399" s="228"/>
      <c r="Q399" s="228"/>
      <c r="R399" s="228"/>
      <c r="S399" s="228"/>
      <c r="T399" s="229"/>
      <c r="AT399" s="230" t="s">
        <v>301</v>
      </c>
      <c r="AU399" s="230" t="s">
        <v>79</v>
      </c>
      <c r="AV399" s="15" t="s">
        <v>297</v>
      </c>
      <c r="AW399" s="15" t="s">
        <v>32</v>
      </c>
      <c r="AX399" s="15" t="s">
        <v>77</v>
      </c>
      <c r="AY399" s="230" t="s">
        <v>290</v>
      </c>
    </row>
    <row r="400" spans="1:65" s="2" customFormat="1" ht="24.2" customHeight="1">
      <c r="A400" s="36"/>
      <c r="B400" s="37"/>
      <c r="C400" s="180" t="s">
        <v>670</v>
      </c>
      <c r="D400" s="180" t="s">
        <v>292</v>
      </c>
      <c r="E400" s="181" t="s">
        <v>1663</v>
      </c>
      <c r="F400" s="182" t="s">
        <v>1664</v>
      </c>
      <c r="G400" s="183" t="s">
        <v>320</v>
      </c>
      <c r="H400" s="184">
        <v>3.375</v>
      </c>
      <c r="I400" s="185"/>
      <c r="J400" s="186">
        <f>ROUND(I400*H400,2)</f>
        <v>0</v>
      </c>
      <c r="K400" s="182" t="s">
        <v>296</v>
      </c>
      <c r="L400" s="41"/>
      <c r="M400" s="187" t="s">
        <v>19</v>
      </c>
      <c r="N400" s="188" t="s">
        <v>41</v>
      </c>
      <c r="O400" s="66"/>
      <c r="P400" s="189">
        <f>O400*H400</f>
        <v>0</v>
      </c>
      <c r="Q400" s="189">
        <v>0</v>
      </c>
      <c r="R400" s="189">
        <f>Q400*H400</f>
        <v>0</v>
      </c>
      <c r="S400" s="189">
        <v>0</v>
      </c>
      <c r="T400" s="190">
        <f>S400*H400</f>
        <v>0</v>
      </c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R400" s="191" t="s">
        <v>297</v>
      </c>
      <c r="AT400" s="191" t="s">
        <v>292</v>
      </c>
      <c r="AU400" s="191" t="s">
        <v>79</v>
      </c>
      <c r="AY400" s="19" t="s">
        <v>290</v>
      </c>
      <c r="BE400" s="192">
        <f>IF(N400="základní",J400,0)</f>
        <v>0</v>
      </c>
      <c r="BF400" s="192">
        <f>IF(N400="snížená",J400,0)</f>
        <v>0</v>
      </c>
      <c r="BG400" s="192">
        <f>IF(N400="zákl. přenesená",J400,0)</f>
        <v>0</v>
      </c>
      <c r="BH400" s="192">
        <f>IF(N400="sníž. přenesená",J400,0)</f>
        <v>0</v>
      </c>
      <c r="BI400" s="192">
        <f>IF(N400="nulová",J400,0)</f>
        <v>0</v>
      </c>
      <c r="BJ400" s="19" t="s">
        <v>77</v>
      </c>
      <c r="BK400" s="192">
        <f>ROUND(I400*H400,2)</f>
        <v>0</v>
      </c>
      <c r="BL400" s="19" t="s">
        <v>297</v>
      </c>
      <c r="BM400" s="191" t="s">
        <v>3811</v>
      </c>
    </row>
    <row r="401" spans="1:65" s="2" customFormat="1" ht="11.25">
      <c r="A401" s="36"/>
      <c r="B401" s="37"/>
      <c r="C401" s="38"/>
      <c r="D401" s="193" t="s">
        <v>299</v>
      </c>
      <c r="E401" s="38"/>
      <c r="F401" s="194" t="s">
        <v>1666</v>
      </c>
      <c r="G401" s="38"/>
      <c r="H401" s="38"/>
      <c r="I401" s="195"/>
      <c r="J401" s="38"/>
      <c r="K401" s="38"/>
      <c r="L401" s="41"/>
      <c r="M401" s="196"/>
      <c r="N401" s="197"/>
      <c r="O401" s="66"/>
      <c r="P401" s="66"/>
      <c r="Q401" s="66"/>
      <c r="R401" s="66"/>
      <c r="S401" s="66"/>
      <c r="T401" s="67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T401" s="19" t="s">
        <v>299</v>
      </c>
      <c r="AU401" s="19" t="s">
        <v>79</v>
      </c>
    </row>
    <row r="402" spans="1:65" s="14" customFormat="1" ht="11.25">
      <c r="B402" s="209"/>
      <c r="C402" s="210"/>
      <c r="D402" s="200" t="s">
        <v>301</v>
      </c>
      <c r="E402" s="211" t="s">
        <v>19</v>
      </c>
      <c r="F402" s="212" t="s">
        <v>3161</v>
      </c>
      <c r="G402" s="210"/>
      <c r="H402" s="213">
        <v>3.375</v>
      </c>
      <c r="I402" s="214"/>
      <c r="J402" s="210"/>
      <c r="K402" s="210"/>
      <c r="L402" s="215"/>
      <c r="M402" s="216"/>
      <c r="N402" s="217"/>
      <c r="O402" s="217"/>
      <c r="P402" s="217"/>
      <c r="Q402" s="217"/>
      <c r="R402" s="217"/>
      <c r="S402" s="217"/>
      <c r="T402" s="218"/>
      <c r="AT402" s="219" t="s">
        <v>301</v>
      </c>
      <c r="AU402" s="219" t="s">
        <v>79</v>
      </c>
      <c r="AV402" s="14" t="s">
        <v>79</v>
      </c>
      <c r="AW402" s="14" t="s">
        <v>32</v>
      </c>
      <c r="AX402" s="14" t="s">
        <v>70</v>
      </c>
      <c r="AY402" s="219" t="s">
        <v>290</v>
      </c>
    </row>
    <row r="403" spans="1:65" s="15" customFormat="1" ht="11.25">
      <c r="B403" s="220"/>
      <c r="C403" s="221"/>
      <c r="D403" s="200" t="s">
        <v>301</v>
      </c>
      <c r="E403" s="222" t="s">
        <v>19</v>
      </c>
      <c r="F403" s="223" t="s">
        <v>304</v>
      </c>
      <c r="G403" s="221"/>
      <c r="H403" s="224">
        <v>3.375</v>
      </c>
      <c r="I403" s="225"/>
      <c r="J403" s="221"/>
      <c r="K403" s="221"/>
      <c r="L403" s="226"/>
      <c r="M403" s="227"/>
      <c r="N403" s="228"/>
      <c r="O403" s="228"/>
      <c r="P403" s="228"/>
      <c r="Q403" s="228"/>
      <c r="R403" s="228"/>
      <c r="S403" s="228"/>
      <c r="T403" s="229"/>
      <c r="AT403" s="230" t="s">
        <v>301</v>
      </c>
      <c r="AU403" s="230" t="s">
        <v>79</v>
      </c>
      <c r="AV403" s="15" t="s">
        <v>297</v>
      </c>
      <c r="AW403" s="15" t="s">
        <v>32</v>
      </c>
      <c r="AX403" s="15" t="s">
        <v>77</v>
      </c>
      <c r="AY403" s="230" t="s">
        <v>290</v>
      </c>
    </row>
    <row r="404" spans="1:65" s="2" customFormat="1" ht="24.2" customHeight="1">
      <c r="A404" s="36"/>
      <c r="B404" s="37"/>
      <c r="C404" s="180" t="s">
        <v>680</v>
      </c>
      <c r="D404" s="180" t="s">
        <v>292</v>
      </c>
      <c r="E404" s="181" t="s">
        <v>1672</v>
      </c>
      <c r="F404" s="182" t="s">
        <v>1673</v>
      </c>
      <c r="G404" s="183" t="s">
        <v>341</v>
      </c>
      <c r="H404" s="184">
        <v>10.8</v>
      </c>
      <c r="I404" s="185"/>
      <c r="J404" s="186">
        <f>ROUND(I404*H404,2)</f>
        <v>0</v>
      </c>
      <c r="K404" s="182" t="s">
        <v>296</v>
      </c>
      <c r="L404" s="41"/>
      <c r="M404" s="187" t="s">
        <v>19</v>
      </c>
      <c r="N404" s="188" t="s">
        <v>41</v>
      </c>
      <c r="O404" s="66"/>
      <c r="P404" s="189">
        <f>O404*H404</f>
        <v>0</v>
      </c>
      <c r="Q404" s="189">
        <v>6.3171399999999997E-3</v>
      </c>
      <c r="R404" s="189">
        <f>Q404*H404</f>
        <v>6.8225112000000004E-2</v>
      </c>
      <c r="S404" s="189">
        <v>0</v>
      </c>
      <c r="T404" s="190">
        <f>S404*H404</f>
        <v>0</v>
      </c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R404" s="191" t="s">
        <v>297</v>
      </c>
      <c r="AT404" s="191" t="s">
        <v>292</v>
      </c>
      <c r="AU404" s="191" t="s">
        <v>79</v>
      </c>
      <c r="AY404" s="19" t="s">
        <v>290</v>
      </c>
      <c r="BE404" s="192">
        <f>IF(N404="základní",J404,0)</f>
        <v>0</v>
      </c>
      <c r="BF404" s="192">
        <f>IF(N404="snížená",J404,0)</f>
        <v>0</v>
      </c>
      <c r="BG404" s="192">
        <f>IF(N404="zákl. přenesená",J404,0)</f>
        <v>0</v>
      </c>
      <c r="BH404" s="192">
        <f>IF(N404="sníž. přenesená",J404,0)</f>
        <v>0</v>
      </c>
      <c r="BI404" s="192">
        <f>IF(N404="nulová",J404,0)</f>
        <v>0</v>
      </c>
      <c r="BJ404" s="19" t="s">
        <v>77</v>
      </c>
      <c r="BK404" s="192">
        <f>ROUND(I404*H404,2)</f>
        <v>0</v>
      </c>
      <c r="BL404" s="19" t="s">
        <v>297</v>
      </c>
      <c r="BM404" s="191" t="s">
        <v>3812</v>
      </c>
    </row>
    <row r="405" spans="1:65" s="2" customFormat="1" ht="11.25">
      <c r="A405" s="36"/>
      <c r="B405" s="37"/>
      <c r="C405" s="38"/>
      <c r="D405" s="193" t="s">
        <v>299</v>
      </c>
      <c r="E405" s="38"/>
      <c r="F405" s="194" t="s">
        <v>1675</v>
      </c>
      <c r="G405" s="38"/>
      <c r="H405" s="38"/>
      <c r="I405" s="195"/>
      <c r="J405" s="38"/>
      <c r="K405" s="38"/>
      <c r="L405" s="41"/>
      <c r="M405" s="196"/>
      <c r="N405" s="197"/>
      <c r="O405" s="66"/>
      <c r="P405" s="66"/>
      <c r="Q405" s="66"/>
      <c r="R405" s="66"/>
      <c r="S405" s="66"/>
      <c r="T405" s="67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T405" s="19" t="s">
        <v>299</v>
      </c>
      <c r="AU405" s="19" t="s">
        <v>79</v>
      </c>
    </row>
    <row r="406" spans="1:65" s="14" customFormat="1" ht="11.25">
      <c r="B406" s="209"/>
      <c r="C406" s="210"/>
      <c r="D406" s="200" t="s">
        <v>301</v>
      </c>
      <c r="E406" s="211" t="s">
        <v>19</v>
      </c>
      <c r="F406" s="212" t="s">
        <v>3163</v>
      </c>
      <c r="G406" s="210"/>
      <c r="H406" s="213">
        <v>10.8</v>
      </c>
      <c r="I406" s="214"/>
      <c r="J406" s="210"/>
      <c r="K406" s="210"/>
      <c r="L406" s="215"/>
      <c r="M406" s="216"/>
      <c r="N406" s="217"/>
      <c r="O406" s="217"/>
      <c r="P406" s="217"/>
      <c r="Q406" s="217"/>
      <c r="R406" s="217"/>
      <c r="S406" s="217"/>
      <c r="T406" s="218"/>
      <c r="AT406" s="219" t="s">
        <v>301</v>
      </c>
      <c r="AU406" s="219" t="s">
        <v>79</v>
      </c>
      <c r="AV406" s="14" t="s">
        <v>79</v>
      </c>
      <c r="AW406" s="14" t="s">
        <v>32</v>
      </c>
      <c r="AX406" s="14" t="s">
        <v>70</v>
      </c>
      <c r="AY406" s="219" t="s">
        <v>290</v>
      </c>
    </row>
    <row r="407" spans="1:65" s="15" customFormat="1" ht="11.25">
      <c r="B407" s="220"/>
      <c r="C407" s="221"/>
      <c r="D407" s="200" t="s">
        <v>301</v>
      </c>
      <c r="E407" s="222" t="s">
        <v>19</v>
      </c>
      <c r="F407" s="223" t="s">
        <v>304</v>
      </c>
      <c r="G407" s="221"/>
      <c r="H407" s="224">
        <v>10.8</v>
      </c>
      <c r="I407" s="225"/>
      <c r="J407" s="221"/>
      <c r="K407" s="221"/>
      <c r="L407" s="226"/>
      <c r="M407" s="227"/>
      <c r="N407" s="228"/>
      <c r="O407" s="228"/>
      <c r="P407" s="228"/>
      <c r="Q407" s="228"/>
      <c r="R407" s="228"/>
      <c r="S407" s="228"/>
      <c r="T407" s="229"/>
      <c r="AT407" s="230" t="s">
        <v>301</v>
      </c>
      <c r="AU407" s="230" t="s">
        <v>79</v>
      </c>
      <c r="AV407" s="15" t="s">
        <v>297</v>
      </c>
      <c r="AW407" s="15" t="s">
        <v>32</v>
      </c>
      <c r="AX407" s="15" t="s">
        <v>77</v>
      </c>
      <c r="AY407" s="230" t="s">
        <v>290</v>
      </c>
    </row>
    <row r="408" spans="1:65" s="12" customFormat="1" ht="22.9" customHeight="1">
      <c r="B408" s="164"/>
      <c r="C408" s="165"/>
      <c r="D408" s="166" t="s">
        <v>69</v>
      </c>
      <c r="E408" s="178" t="s">
        <v>330</v>
      </c>
      <c r="F408" s="178" t="s">
        <v>1834</v>
      </c>
      <c r="G408" s="165"/>
      <c r="H408" s="165"/>
      <c r="I408" s="168"/>
      <c r="J408" s="179">
        <f>BK408</f>
        <v>0</v>
      </c>
      <c r="K408" s="165"/>
      <c r="L408" s="170"/>
      <c r="M408" s="171"/>
      <c r="N408" s="172"/>
      <c r="O408" s="172"/>
      <c r="P408" s="173">
        <f>SUM(P409:P456)</f>
        <v>0</v>
      </c>
      <c r="Q408" s="172"/>
      <c r="R408" s="173">
        <f>SUM(R409:R456)</f>
        <v>107.28385949999999</v>
      </c>
      <c r="S408" s="172"/>
      <c r="T408" s="174">
        <f>SUM(T409:T456)</f>
        <v>0</v>
      </c>
      <c r="AR408" s="175" t="s">
        <v>77</v>
      </c>
      <c r="AT408" s="176" t="s">
        <v>69</v>
      </c>
      <c r="AU408" s="176" t="s">
        <v>77</v>
      </c>
      <c r="AY408" s="175" t="s">
        <v>290</v>
      </c>
      <c r="BK408" s="177">
        <f>SUM(BK409:BK456)</f>
        <v>0</v>
      </c>
    </row>
    <row r="409" spans="1:65" s="2" customFormat="1" ht="16.5" customHeight="1">
      <c r="A409" s="36"/>
      <c r="B409" s="37"/>
      <c r="C409" s="180" t="s">
        <v>687</v>
      </c>
      <c r="D409" s="180" t="s">
        <v>292</v>
      </c>
      <c r="E409" s="181" t="s">
        <v>2576</v>
      </c>
      <c r="F409" s="182" t="s">
        <v>2577</v>
      </c>
      <c r="G409" s="183" t="s">
        <v>341</v>
      </c>
      <c r="H409" s="184">
        <v>917.46</v>
      </c>
      <c r="I409" s="185"/>
      <c r="J409" s="186">
        <f>ROUND(I409*H409,2)</f>
        <v>0</v>
      </c>
      <c r="K409" s="182" t="s">
        <v>296</v>
      </c>
      <c r="L409" s="41"/>
      <c r="M409" s="187" t="s">
        <v>19</v>
      </c>
      <c r="N409" s="188" t="s">
        <v>41</v>
      </c>
      <c r="O409" s="66"/>
      <c r="P409" s="189">
        <f>O409*H409</f>
        <v>0</v>
      </c>
      <c r="Q409" s="189">
        <v>0</v>
      </c>
      <c r="R409" s="189">
        <f>Q409*H409</f>
        <v>0</v>
      </c>
      <c r="S409" s="189">
        <v>0</v>
      </c>
      <c r="T409" s="190">
        <f>S409*H409</f>
        <v>0</v>
      </c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R409" s="191" t="s">
        <v>297</v>
      </c>
      <c r="AT409" s="191" t="s">
        <v>292</v>
      </c>
      <c r="AU409" s="191" t="s">
        <v>79</v>
      </c>
      <c r="AY409" s="19" t="s">
        <v>290</v>
      </c>
      <c r="BE409" s="192">
        <f>IF(N409="základní",J409,0)</f>
        <v>0</v>
      </c>
      <c r="BF409" s="192">
        <f>IF(N409="snížená",J409,0)</f>
        <v>0</v>
      </c>
      <c r="BG409" s="192">
        <f>IF(N409="zákl. přenesená",J409,0)</f>
        <v>0</v>
      </c>
      <c r="BH409" s="192">
        <f>IF(N409="sníž. přenesená",J409,0)</f>
        <v>0</v>
      </c>
      <c r="BI409" s="192">
        <f>IF(N409="nulová",J409,0)</f>
        <v>0</v>
      </c>
      <c r="BJ409" s="19" t="s">
        <v>77</v>
      </c>
      <c r="BK409" s="192">
        <f>ROUND(I409*H409,2)</f>
        <v>0</v>
      </c>
      <c r="BL409" s="19" t="s">
        <v>297</v>
      </c>
      <c r="BM409" s="191" t="s">
        <v>3813</v>
      </c>
    </row>
    <row r="410" spans="1:65" s="2" customFormat="1" ht="11.25">
      <c r="A410" s="36"/>
      <c r="B410" s="37"/>
      <c r="C410" s="38"/>
      <c r="D410" s="193" t="s">
        <v>299</v>
      </c>
      <c r="E410" s="38"/>
      <c r="F410" s="194" t="s">
        <v>2579</v>
      </c>
      <c r="G410" s="38"/>
      <c r="H410" s="38"/>
      <c r="I410" s="195"/>
      <c r="J410" s="38"/>
      <c r="K410" s="38"/>
      <c r="L410" s="41"/>
      <c r="M410" s="196"/>
      <c r="N410" s="197"/>
      <c r="O410" s="66"/>
      <c r="P410" s="66"/>
      <c r="Q410" s="66"/>
      <c r="R410" s="66"/>
      <c r="S410" s="66"/>
      <c r="T410" s="67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T410" s="19" t="s">
        <v>299</v>
      </c>
      <c r="AU410" s="19" t="s">
        <v>79</v>
      </c>
    </row>
    <row r="411" spans="1:65" s="14" customFormat="1" ht="11.25">
      <c r="B411" s="209"/>
      <c r="C411" s="210"/>
      <c r="D411" s="200" t="s">
        <v>301</v>
      </c>
      <c r="E411" s="211" t="s">
        <v>19</v>
      </c>
      <c r="F411" s="212" t="s">
        <v>3814</v>
      </c>
      <c r="G411" s="210"/>
      <c r="H411" s="213">
        <v>2.97</v>
      </c>
      <c r="I411" s="214"/>
      <c r="J411" s="210"/>
      <c r="K411" s="210"/>
      <c r="L411" s="215"/>
      <c r="M411" s="216"/>
      <c r="N411" s="217"/>
      <c r="O411" s="217"/>
      <c r="P411" s="217"/>
      <c r="Q411" s="217"/>
      <c r="R411" s="217"/>
      <c r="S411" s="217"/>
      <c r="T411" s="218"/>
      <c r="AT411" s="219" t="s">
        <v>301</v>
      </c>
      <c r="AU411" s="219" t="s">
        <v>79</v>
      </c>
      <c r="AV411" s="14" t="s">
        <v>79</v>
      </c>
      <c r="AW411" s="14" t="s">
        <v>32</v>
      </c>
      <c r="AX411" s="14" t="s">
        <v>70</v>
      </c>
      <c r="AY411" s="219" t="s">
        <v>290</v>
      </c>
    </row>
    <row r="412" spans="1:65" s="14" customFormat="1" ht="11.25">
      <c r="B412" s="209"/>
      <c r="C412" s="210"/>
      <c r="D412" s="200" t="s">
        <v>301</v>
      </c>
      <c r="E412" s="211" t="s">
        <v>19</v>
      </c>
      <c r="F412" s="212" t="s">
        <v>3815</v>
      </c>
      <c r="G412" s="210"/>
      <c r="H412" s="213">
        <v>19.690000000000001</v>
      </c>
      <c r="I412" s="214"/>
      <c r="J412" s="210"/>
      <c r="K412" s="210"/>
      <c r="L412" s="215"/>
      <c r="M412" s="216"/>
      <c r="N412" s="217"/>
      <c r="O412" s="217"/>
      <c r="P412" s="217"/>
      <c r="Q412" s="217"/>
      <c r="R412" s="217"/>
      <c r="S412" s="217"/>
      <c r="T412" s="218"/>
      <c r="AT412" s="219" t="s">
        <v>301</v>
      </c>
      <c r="AU412" s="219" t="s">
        <v>79</v>
      </c>
      <c r="AV412" s="14" t="s">
        <v>79</v>
      </c>
      <c r="AW412" s="14" t="s">
        <v>32</v>
      </c>
      <c r="AX412" s="14" t="s">
        <v>70</v>
      </c>
      <c r="AY412" s="219" t="s">
        <v>290</v>
      </c>
    </row>
    <row r="413" spans="1:65" s="14" customFormat="1" ht="11.25">
      <c r="B413" s="209"/>
      <c r="C413" s="210"/>
      <c r="D413" s="200" t="s">
        <v>301</v>
      </c>
      <c r="E413" s="211" t="s">
        <v>19</v>
      </c>
      <c r="F413" s="212" t="s">
        <v>3816</v>
      </c>
      <c r="G413" s="210"/>
      <c r="H413" s="213">
        <v>273</v>
      </c>
      <c r="I413" s="214"/>
      <c r="J413" s="210"/>
      <c r="K413" s="210"/>
      <c r="L413" s="215"/>
      <c r="M413" s="216"/>
      <c r="N413" s="217"/>
      <c r="O413" s="217"/>
      <c r="P413" s="217"/>
      <c r="Q413" s="217"/>
      <c r="R413" s="217"/>
      <c r="S413" s="217"/>
      <c r="T413" s="218"/>
      <c r="AT413" s="219" t="s">
        <v>301</v>
      </c>
      <c r="AU413" s="219" t="s">
        <v>79</v>
      </c>
      <c r="AV413" s="14" t="s">
        <v>79</v>
      </c>
      <c r="AW413" s="14" t="s">
        <v>32</v>
      </c>
      <c r="AX413" s="14" t="s">
        <v>70</v>
      </c>
      <c r="AY413" s="219" t="s">
        <v>290</v>
      </c>
    </row>
    <row r="414" spans="1:65" s="14" customFormat="1" ht="11.25">
      <c r="B414" s="209"/>
      <c r="C414" s="210"/>
      <c r="D414" s="200" t="s">
        <v>301</v>
      </c>
      <c r="E414" s="211" t="s">
        <v>19</v>
      </c>
      <c r="F414" s="212" t="s">
        <v>3817</v>
      </c>
      <c r="G414" s="210"/>
      <c r="H414" s="213">
        <v>273</v>
      </c>
      <c r="I414" s="214"/>
      <c r="J414" s="210"/>
      <c r="K414" s="210"/>
      <c r="L414" s="215"/>
      <c r="M414" s="216"/>
      <c r="N414" s="217"/>
      <c r="O414" s="217"/>
      <c r="P414" s="217"/>
      <c r="Q414" s="217"/>
      <c r="R414" s="217"/>
      <c r="S414" s="217"/>
      <c r="T414" s="218"/>
      <c r="AT414" s="219" t="s">
        <v>301</v>
      </c>
      <c r="AU414" s="219" t="s">
        <v>79</v>
      </c>
      <c r="AV414" s="14" t="s">
        <v>79</v>
      </c>
      <c r="AW414" s="14" t="s">
        <v>32</v>
      </c>
      <c r="AX414" s="14" t="s">
        <v>70</v>
      </c>
      <c r="AY414" s="219" t="s">
        <v>290</v>
      </c>
    </row>
    <row r="415" spans="1:65" s="16" customFormat="1" ht="11.25">
      <c r="B415" s="231"/>
      <c r="C415" s="232"/>
      <c r="D415" s="200" t="s">
        <v>301</v>
      </c>
      <c r="E415" s="233" t="s">
        <v>19</v>
      </c>
      <c r="F415" s="234" t="s">
        <v>399</v>
      </c>
      <c r="G415" s="232"/>
      <c r="H415" s="235">
        <v>568.66000000000008</v>
      </c>
      <c r="I415" s="236"/>
      <c r="J415" s="232"/>
      <c r="K415" s="232"/>
      <c r="L415" s="237"/>
      <c r="M415" s="238"/>
      <c r="N415" s="239"/>
      <c r="O415" s="239"/>
      <c r="P415" s="239"/>
      <c r="Q415" s="239"/>
      <c r="R415" s="239"/>
      <c r="S415" s="239"/>
      <c r="T415" s="240"/>
      <c r="AT415" s="241" t="s">
        <v>301</v>
      </c>
      <c r="AU415" s="241" t="s">
        <v>79</v>
      </c>
      <c r="AV415" s="16" t="s">
        <v>171</v>
      </c>
      <c r="AW415" s="16" t="s">
        <v>32</v>
      </c>
      <c r="AX415" s="16" t="s">
        <v>70</v>
      </c>
      <c r="AY415" s="241" t="s">
        <v>290</v>
      </c>
    </row>
    <row r="416" spans="1:65" s="14" customFormat="1" ht="11.25">
      <c r="B416" s="209"/>
      <c r="C416" s="210"/>
      <c r="D416" s="200" t="s">
        <v>301</v>
      </c>
      <c r="E416" s="211" t="s">
        <v>19</v>
      </c>
      <c r="F416" s="212" t="s">
        <v>3818</v>
      </c>
      <c r="G416" s="210"/>
      <c r="H416" s="213">
        <v>348.8</v>
      </c>
      <c r="I416" s="214"/>
      <c r="J416" s="210"/>
      <c r="K416" s="210"/>
      <c r="L416" s="215"/>
      <c r="M416" s="216"/>
      <c r="N416" s="217"/>
      <c r="O416" s="217"/>
      <c r="P416" s="217"/>
      <c r="Q416" s="217"/>
      <c r="R416" s="217"/>
      <c r="S416" s="217"/>
      <c r="T416" s="218"/>
      <c r="AT416" s="219" t="s">
        <v>301</v>
      </c>
      <c r="AU416" s="219" t="s">
        <v>79</v>
      </c>
      <c r="AV416" s="14" t="s">
        <v>79</v>
      </c>
      <c r="AW416" s="14" t="s">
        <v>32</v>
      </c>
      <c r="AX416" s="14" t="s">
        <v>70</v>
      </c>
      <c r="AY416" s="219" t="s">
        <v>290</v>
      </c>
    </row>
    <row r="417" spans="1:65" s="16" customFormat="1" ht="11.25">
      <c r="B417" s="231"/>
      <c r="C417" s="232"/>
      <c r="D417" s="200" t="s">
        <v>301</v>
      </c>
      <c r="E417" s="233" t="s">
        <v>19</v>
      </c>
      <c r="F417" s="234" t="s">
        <v>399</v>
      </c>
      <c r="G417" s="232"/>
      <c r="H417" s="235">
        <v>348.8</v>
      </c>
      <c r="I417" s="236"/>
      <c r="J417" s="232"/>
      <c r="K417" s="232"/>
      <c r="L417" s="237"/>
      <c r="M417" s="238"/>
      <c r="N417" s="239"/>
      <c r="O417" s="239"/>
      <c r="P417" s="239"/>
      <c r="Q417" s="239"/>
      <c r="R417" s="239"/>
      <c r="S417" s="239"/>
      <c r="T417" s="240"/>
      <c r="AT417" s="241" t="s">
        <v>301</v>
      </c>
      <c r="AU417" s="241" t="s">
        <v>79</v>
      </c>
      <c r="AV417" s="16" t="s">
        <v>171</v>
      </c>
      <c r="AW417" s="16" t="s">
        <v>32</v>
      </c>
      <c r="AX417" s="16" t="s">
        <v>70</v>
      </c>
      <c r="AY417" s="241" t="s">
        <v>290</v>
      </c>
    </row>
    <row r="418" spans="1:65" s="15" customFormat="1" ht="11.25">
      <c r="B418" s="220"/>
      <c r="C418" s="221"/>
      <c r="D418" s="200" t="s">
        <v>301</v>
      </c>
      <c r="E418" s="222" t="s">
        <v>19</v>
      </c>
      <c r="F418" s="223" t="s">
        <v>304</v>
      </c>
      <c r="G418" s="221"/>
      <c r="H418" s="224">
        <v>917.46</v>
      </c>
      <c r="I418" s="225"/>
      <c r="J418" s="221"/>
      <c r="K418" s="221"/>
      <c r="L418" s="226"/>
      <c r="M418" s="227"/>
      <c r="N418" s="228"/>
      <c r="O418" s="228"/>
      <c r="P418" s="228"/>
      <c r="Q418" s="228"/>
      <c r="R418" s="228"/>
      <c r="S418" s="228"/>
      <c r="T418" s="229"/>
      <c r="AT418" s="230" t="s">
        <v>301</v>
      </c>
      <c r="AU418" s="230" t="s">
        <v>79</v>
      </c>
      <c r="AV418" s="15" t="s">
        <v>297</v>
      </c>
      <c r="AW418" s="15" t="s">
        <v>32</v>
      </c>
      <c r="AX418" s="15" t="s">
        <v>77</v>
      </c>
      <c r="AY418" s="230" t="s">
        <v>290</v>
      </c>
    </row>
    <row r="419" spans="1:65" s="2" customFormat="1" ht="24.2" customHeight="1">
      <c r="A419" s="36"/>
      <c r="B419" s="37"/>
      <c r="C419" s="180" t="s">
        <v>693</v>
      </c>
      <c r="D419" s="180" t="s">
        <v>292</v>
      </c>
      <c r="E419" s="181" t="s">
        <v>2585</v>
      </c>
      <c r="F419" s="182" t="s">
        <v>2586</v>
      </c>
      <c r="G419" s="183" t="s">
        <v>341</v>
      </c>
      <c r="H419" s="184">
        <v>174.4</v>
      </c>
      <c r="I419" s="185"/>
      <c r="J419" s="186">
        <f>ROUND(I419*H419,2)</f>
        <v>0</v>
      </c>
      <c r="K419" s="182" t="s">
        <v>296</v>
      </c>
      <c r="L419" s="41"/>
      <c r="M419" s="187" t="s">
        <v>19</v>
      </c>
      <c r="N419" s="188" t="s">
        <v>41</v>
      </c>
      <c r="O419" s="66"/>
      <c r="P419" s="189">
        <f>O419*H419</f>
        <v>0</v>
      </c>
      <c r="Q419" s="189">
        <v>0</v>
      </c>
      <c r="R419" s="189">
        <f>Q419*H419</f>
        <v>0</v>
      </c>
      <c r="S419" s="189">
        <v>0</v>
      </c>
      <c r="T419" s="190">
        <f>S419*H419</f>
        <v>0</v>
      </c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R419" s="191" t="s">
        <v>297</v>
      </c>
      <c r="AT419" s="191" t="s">
        <v>292</v>
      </c>
      <c r="AU419" s="191" t="s">
        <v>79</v>
      </c>
      <c r="AY419" s="19" t="s">
        <v>290</v>
      </c>
      <c r="BE419" s="192">
        <f>IF(N419="základní",J419,0)</f>
        <v>0</v>
      </c>
      <c r="BF419" s="192">
        <f>IF(N419="snížená",J419,0)</f>
        <v>0</v>
      </c>
      <c r="BG419" s="192">
        <f>IF(N419="zákl. přenesená",J419,0)</f>
        <v>0</v>
      </c>
      <c r="BH419" s="192">
        <f>IF(N419="sníž. přenesená",J419,0)</f>
        <v>0</v>
      </c>
      <c r="BI419" s="192">
        <f>IF(N419="nulová",J419,0)</f>
        <v>0</v>
      </c>
      <c r="BJ419" s="19" t="s">
        <v>77</v>
      </c>
      <c r="BK419" s="192">
        <f>ROUND(I419*H419,2)</f>
        <v>0</v>
      </c>
      <c r="BL419" s="19" t="s">
        <v>297</v>
      </c>
      <c r="BM419" s="191" t="s">
        <v>3819</v>
      </c>
    </row>
    <row r="420" spans="1:65" s="2" customFormat="1" ht="11.25">
      <c r="A420" s="36"/>
      <c r="B420" s="37"/>
      <c r="C420" s="38"/>
      <c r="D420" s="193" t="s">
        <v>299</v>
      </c>
      <c r="E420" s="38"/>
      <c r="F420" s="194" t="s">
        <v>2588</v>
      </c>
      <c r="G420" s="38"/>
      <c r="H420" s="38"/>
      <c r="I420" s="195"/>
      <c r="J420" s="38"/>
      <c r="K420" s="38"/>
      <c r="L420" s="41"/>
      <c r="M420" s="196"/>
      <c r="N420" s="197"/>
      <c r="O420" s="66"/>
      <c r="P420" s="66"/>
      <c r="Q420" s="66"/>
      <c r="R420" s="66"/>
      <c r="S420" s="66"/>
      <c r="T420" s="67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T420" s="19" t="s">
        <v>299</v>
      </c>
      <c r="AU420" s="19" t="s">
        <v>79</v>
      </c>
    </row>
    <row r="421" spans="1:65" s="14" customFormat="1" ht="11.25">
      <c r="B421" s="209"/>
      <c r="C421" s="210"/>
      <c r="D421" s="200" t="s">
        <v>301</v>
      </c>
      <c r="E421" s="211" t="s">
        <v>19</v>
      </c>
      <c r="F421" s="212" t="s">
        <v>3715</v>
      </c>
      <c r="G421" s="210"/>
      <c r="H421" s="213">
        <v>174.4</v>
      </c>
      <c r="I421" s="214"/>
      <c r="J421" s="210"/>
      <c r="K421" s="210"/>
      <c r="L421" s="215"/>
      <c r="M421" s="216"/>
      <c r="N421" s="217"/>
      <c r="O421" s="217"/>
      <c r="P421" s="217"/>
      <c r="Q421" s="217"/>
      <c r="R421" s="217"/>
      <c r="S421" s="217"/>
      <c r="T421" s="218"/>
      <c r="AT421" s="219" t="s">
        <v>301</v>
      </c>
      <c r="AU421" s="219" t="s">
        <v>79</v>
      </c>
      <c r="AV421" s="14" t="s">
        <v>79</v>
      </c>
      <c r="AW421" s="14" t="s">
        <v>32</v>
      </c>
      <c r="AX421" s="14" t="s">
        <v>70</v>
      </c>
      <c r="AY421" s="219" t="s">
        <v>290</v>
      </c>
    </row>
    <row r="422" spans="1:65" s="15" customFormat="1" ht="11.25">
      <c r="B422" s="220"/>
      <c r="C422" s="221"/>
      <c r="D422" s="200" t="s">
        <v>301</v>
      </c>
      <c r="E422" s="222" t="s">
        <v>19</v>
      </c>
      <c r="F422" s="223" t="s">
        <v>304</v>
      </c>
      <c r="G422" s="221"/>
      <c r="H422" s="224">
        <v>174.4</v>
      </c>
      <c r="I422" s="225"/>
      <c r="J422" s="221"/>
      <c r="K422" s="221"/>
      <c r="L422" s="226"/>
      <c r="M422" s="227"/>
      <c r="N422" s="228"/>
      <c r="O422" s="228"/>
      <c r="P422" s="228"/>
      <c r="Q422" s="228"/>
      <c r="R422" s="228"/>
      <c r="S422" s="228"/>
      <c r="T422" s="229"/>
      <c r="AT422" s="230" t="s">
        <v>301</v>
      </c>
      <c r="AU422" s="230" t="s">
        <v>79</v>
      </c>
      <c r="AV422" s="15" t="s">
        <v>297</v>
      </c>
      <c r="AW422" s="15" t="s">
        <v>32</v>
      </c>
      <c r="AX422" s="15" t="s">
        <v>77</v>
      </c>
      <c r="AY422" s="230" t="s">
        <v>290</v>
      </c>
    </row>
    <row r="423" spans="1:65" s="2" customFormat="1" ht="16.5" customHeight="1">
      <c r="A423" s="36"/>
      <c r="B423" s="37"/>
      <c r="C423" s="180" t="s">
        <v>704</v>
      </c>
      <c r="D423" s="180" t="s">
        <v>292</v>
      </c>
      <c r="E423" s="181" t="s">
        <v>2589</v>
      </c>
      <c r="F423" s="182" t="s">
        <v>2590</v>
      </c>
      <c r="G423" s="183" t="s">
        <v>341</v>
      </c>
      <c r="H423" s="184">
        <v>318.39999999999998</v>
      </c>
      <c r="I423" s="185"/>
      <c r="J423" s="186">
        <f>ROUND(I423*H423,2)</f>
        <v>0</v>
      </c>
      <c r="K423" s="182" t="s">
        <v>296</v>
      </c>
      <c r="L423" s="41"/>
      <c r="M423" s="187" t="s">
        <v>19</v>
      </c>
      <c r="N423" s="188" t="s">
        <v>41</v>
      </c>
      <c r="O423" s="66"/>
      <c r="P423" s="189">
        <f>O423*H423</f>
        <v>0</v>
      </c>
      <c r="Q423" s="189">
        <v>0</v>
      </c>
      <c r="R423" s="189">
        <f>Q423*H423</f>
        <v>0</v>
      </c>
      <c r="S423" s="189">
        <v>0</v>
      </c>
      <c r="T423" s="190">
        <f>S423*H423</f>
        <v>0</v>
      </c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R423" s="191" t="s">
        <v>297</v>
      </c>
      <c r="AT423" s="191" t="s">
        <v>292</v>
      </c>
      <c r="AU423" s="191" t="s">
        <v>79</v>
      </c>
      <c r="AY423" s="19" t="s">
        <v>290</v>
      </c>
      <c r="BE423" s="192">
        <f>IF(N423="základní",J423,0)</f>
        <v>0</v>
      </c>
      <c r="BF423" s="192">
        <f>IF(N423="snížená",J423,0)</f>
        <v>0</v>
      </c>
      <c r="BG423" s="192">
        <f>IF(N423="zákl. přenesená",J423,0)</f>
        <v>0</v>
      </c>
      <c r="BH423" s="192">
        <f>IF(N423="sníž. přenesená",J423,0)</f>
        <v>0</v>
      </c>
      <c r="BI423" s="192">
        <f>IF(N423="nulová",J423,0)</f>
        <v>0</v>
      </c>
      <c r="BJ423" s="19" t="s">
        <v>77</v>
      </c>
      <c r="BK423" s="192">
        <f>ROUND(I423*H423,2)</f>
        <v>0</v>
      </c>
      <c r="BL423" s="19" t="s">
        <v>297</v>
      </c>
      <c r="BM423" s="191" t="s">
        <v>3820</v>
      </c>
    </row>
    <row r="424" spans="1:65" s="2" customFormat="1" ht="11.25">
      <c r="A424" s="36"/>
      <c r="B424" s="37"/>
      <c r="C424" s="38"/>
      <c r="D424" s="193" t="s">
        <v>299</v>
      </c>
      <c r="E424" s="38"/>
      <c r="F424" s="194" t="s">
        <v>2592</v>
      </c>
      <c r="G424" s="38"/>
      <c r="H424" s="38"/>
      <c r="I424" s="195"/>
      <c r="J424" s="38"/>
      <c r="K424" s="38"/>
      <c r="L424" s="41"/>
      <c r="M424" s="196"/>
      <c r="N424" s="197"/>
      <c r="O424" s="66"/>
      <c r="P424" s="66"/>
      <c r="Q424" s="66"/>
      <c r="R424" s="66"/>
      <c r="S424" s="66"/>
      <c r="T424" s="67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T424" s="19" t="s">
        <v>299</v>
      </c>
      <c r="AU424" s="19" t="s">
        <v>79</v>
      </c>
    </row>
    <row r="425" spans="1:65" s="14" customFormat="1" ht="11.25">
      <c r="B425" s="209"/>
      <c r="C425" s="210"/>
      <c r="D425" s="200" t="s">
        <v>301</v>
      </c>
      <c r="E425" s="211" t="s">
        <v>19</v>
      </c>
      <c r="F425" s="212" t="s">
        <v>3718</v>
      </c>
      <c r="G425" s="210"/>
      <c r="H425" s="213">
        <v>318.39999999999998</v>
      </c>
      <c r="I425" s="214"/>
      <c r="J425" s="210"/>
      <c r="K425" s="210"/>
      <c r="L425" s="215"/>
      <c r="M425" s="216"/>
      <c r="N425" s="217"/>
      <c r="O425" s="217"/>
      <c r="P425" s="217"/>
      <c r="Q425" s="217"/>
      <c r="R425" s="217"/>
      <c r="S425" s="217"/>
      <c r="T425" s="218"/>
      <c r="AT425" s="219" t="s">
        <v>301</v>
      </c>
      <c r="AU425" s="219" t="s">
        <v>79</v>
      </c>
      <c r="AV425" s="14" t="s">
        <v>79</v>
      </c>
      <c r="AW425" s="14" t="s">
        <v>32</v>
      </c>
      <c r="AX425" s="14" t="s">
        <v>70</v>
      </c>
      <c r="AY425" s="219" t="s">
        <v>290</v>
      </c>
    </row>
    <row r="426" spans="1:65" s="15" customFormat="1" ht="11.25">
      <c r="B426" s="220"/>
      <c r="C426" s="221"/>
      <c r="D426" s="200" t="s">
        <v>301</v>
      </c>
      <c r="E426" s="222" t="s">
        <v>19</v>
      </c>
      <c r="F426" s="223" t="s">
        <v>304</v>
      </c>
      <c r="G426" s="221"/>
      <c r="H426" s="224">
        <v>318.39999999999998</v>
      </c>
      <c r="I426" s="225"/>
      <c r="J426" s="221"/>
      <c r="K426" s="221"/>
      <c r="L426" s="226"/>
      <c r="M426" s="227"/>
      <c r="N426" s="228"/>
      <c r="O426" s="228"/>
      <c r="P426" s="228"/>
      <c r="Q426" s="228"/>
      <c r="R426" s="228"/>
      <c r="S426" s="228"/>
      <c r="T426" s="229"/>
      <c r="AT426" s="230" t="s">
        <v>301</v>
      </c>
      <c r="AU426" s="230" t="s">
        <v>79</v>
      </c>
      <c r="AV426" s="15" t="s">
        <v>297</v>
      </c>
      <c r="AW426" s="15" t="s">
        <v>32</v>
      </c>
      <c r="AX426" s="15" t="s">
        <v>77</v>
      </c>
      <c r="AY426" s="230" t="s">
        <v>290</v>
      </c>
    </row>
    <row r="427" spans="1:65" s="2" customFormat="1" ht="16.5" customHeight="1">
      <c r="A427" s="36"/>
      <c r="B427" s="37"/>
      <c r="C427" s="180" t="s">
        <v>710</v>
      </c>
      <c r="D427" s="180" t="s">
        <v>292</v>
      </c>
      <c r="E427" s="181" t="s">
        <v>2593</v>
      </c>
      <c r="F427" s="182" t="s">
        <v>2594</v>
      </c>
      <c r="G427" s="183" t="s">
        <v>341</v>
      </c>
      <c r="H427" s="184">
        <v>174.4</v>
      </c>
      <c r="I427" s="185"/>
      <c r="J427" s="186">
        <f>ROUND(I427*H427,2)</f>
        <v>0</v>
      </c>
      <c r="K427" s="182" t="s">
        <v>296</v>
      </c>
      <c r="L427" s="41"/>
      <c r="M427" s="187" t="s">
        <v>19</v>
      </c>
      <c r="N427" s="188" t="s">
        <v>41</v>
      </c>
      <c r="O427" s="66"/>
      <c r="P427" s="189">
        <f>O427*H427</f>
        <v>0</v>
      </c>
      <c r="Q427" s="189">
        <v>0</v>
      </c>
      <c r="R427" s="189">
        <f>Q427*H427</f>
        <v>0</v>
      </c>
      <c r="S427" s="189">
        <v>0</v>
      </c>
      <c r="T427" s="190">
        <f>S427*H427</f>
        <v>0</v>
      </c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R427" s="191" t="s">
        <v>297</v>
      </c>
      <c r="AT427" s="191" t="s">
        <v>292</v>
      </c>
      <c r="AU427" s="191" t="s">
        <v>79</v>
      </c>
      <c r="AY427" s="19" t="s">
        <v>290</v>
      </c>
      <c r="BE427" s="192">
        <f>IF(N427="základní",J427,0)</f>
        <v>0</v>
      </c>
      <c r="BF427" s="192">
        <f>IF(N427="snížená",J427,0)</f>
        <v>0</v>
      </c>
      <c r="BG427" s="192">
        <f>IF(N427="zákl. přenesená",J427,0)</f>
        <v>0</v>
      </c>
      <c r="BH427" s="192">
        <f>IF(N427="sníž. přenesená",J427,0)</f>
        <v>0</v>
      </c>
      <c r="BI427" s="192">
        <f>IF(N427="nulová",J427,0)</f>
        <v>0</v>
      </c>
      <c r="BJ427" s="19" t="s">
        <v>77</v>
      </c>
      <c r="BK427" s="192">
        <f>ROUND(I427*H427,2)</f>
        <v>0</v>
      </c>
      <c r="BL427" s="19" t="s">
        <v>297</v>
      </c>
      <c r="BM427" s="191" t="s">
        <v>3821</v>
      </c>
    </row>
    <row r="428" spans="1:65" s="2" customFormat="1" ht="11.25">
      <c r="A428" s="36"/>
      <c r="B428" s="37"/>
      <c r="C428" s="38"/>
      <c r="D428" s="193" t="s">
        <v>299</v>
      </c>
      <c r="E428" s="38"/>
      <c r="F428" s="194" t="s">
        <v>2596</v>
      </c>
      <c r="G428" s="38"/>
      <c r="H428" s="38"/>
      <c r="I428" s="195"/>
      <c r="J428" s="38"/>
      <c r="K428" s="38"/>
      <c r="L428" s="41"/>
      <c r="M428" s="196"/>
      <c r="N428" s="197"/>
      <c r="O428" s="66"/>
      <c r="P428" s="66"/>
      <c r="Q428" s="66"/>
      <c r="R428" s="66"/>
      <c r="S428" s="66"/>
      <c r="T428" s="67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T428" s="19" t="s">
        <v>299</v>
      </c>
      <c r="AU428" s="19" t="s">
        <v>79</v>
      </c>
    </row>
    <row r="429" spans="1:65" s="14" customFormat="1" ht="11.25">
      <c r="B429" s="209"/>
      <c r="C429" s="210"/>
      <c r="D429" s="200" t="s">
        <v>301</v>
      </c>
      <c r="E429" s="211" t="s">
        <v>19</v>
      </c>
      <c r="F429" s="212" t="s">
        <v>3715</v>
      </c>
      <c r="G429" s="210"/>
      <c r="H429" s="213">
        <v>174.4</v>
      </c>
      <c r="I429" s="214"/>
      <c r="J429" s="210"/>
      <c r="K429" s="210"/>
      <c r="L429" s="215"/>
      <c r="M429" s="216"/>
      <c r="N429" s="217"/>
      <c r="O429" s="217"/>
      <c r="P429" s="217"/>
      <c r="Q429" s="217"/>
      <c r="R429" s="217"/>
      <c r="S429" s="217"/>
      <c r="T429" s="218"/>
      <c r="AT429" s="219" t="s">
        <v>301</v>
      </c>
      <c r="AU429" s="219" t="s">
        <v>79</v>
      </c>
      <c r="AV429" s="14" t="s">
        <v>79</v>
      </c>
      <c r="AW429" s="14" t="s">
        <v>32</v>
      </c>
      <c r="AX429" s="14" t="s">
        <v>70</v>
      </c>
      <c r="AY429" s="219" t="s">
        <v>290</v>
      </c>
    </row>
    <row r="430" spans="1:65" s="15" customFormat="1" ht="11.25">
      <c r="B430" s="220"/>
      <c r="C430" s="221"/>
      <c r="D430" s="200" t="s">
        <v>301</v>
      </c>
      <c r="E430" s="222" t="s">
        <v>19</v>
      </c>
      <c r="F430" s="223" t="s">
        <v>304</v>
      </c>
      <c r="G430" s="221"/>
      <c r="H430" s="224">
        <v>174.4</v>
      </c>
      <c r="I430" s="225"/>
      <c r="J430" s="221"/>
      <c r="K430" s="221"/>
      <c r="L430" s="226"/>
      <c r="M430" s="227"/>
      <c r="N430" s="228"/>
      <c r="O430" s="228"/>
      <c r="P430" s="228"/>
      <c r="Q430" s="228"/>
      <c r="R430" s="228"/>
      <c r="S430" s="228"/>
      <c r="T430" s="229"/>
      <c r="AT430" s="230" t="s">
        <v>301</v>
      </c>
      <c r="AU430" s="230" t="s">
        <v>79</v>
      </c>
      <c r="AV430" s="15" t="s">
        <v>297</v>
      </c>
      <c r="AW430" s="15" t="s">
        <v>32</v>
      </c>
      <c r="AX430" s="15" t="s">
        <v>77</v>
      </c>
      <c r="AY430" s="230" t="s">
        <v>290</v>
      </c>
    </row>
    <row r="431" spans="1:65" s="2" customFormat="1" ht="24.2" customHeight="1">
      <c r="A431" s="36"/>
      <c r="B431" s="37"/>
      <c r="C431" s="180" t="s">
        <v>719</v>
      </c>
      <c r="D431" s="180" t="s">
        <v>292</v>
      </c>
      <c r="E431" s="181" t="s">
        <v>2597</v>
      </c>
      <c r="F431" s="182" t="s">
        <v>2598</v>
      </c>
      <c r="G431" s="183" t="s">
        <v>341</v>
      </c>
      <c r="H431" s="184">
        <v>318.39999999999998</v>
      </c>
      <c r="I431" s="185"/>
      <c r="J431" s="186">
        <f>ROUND(I431*H431,2)</f>
        <v>0</v>
      </c>
      <c r="K431" s="182" t="s">
        <v>296</v>
      </c>
      <c r="L431" s="41"/>
      <c r="M431" s="187" t="s">
        <v>19</v>
      </c>
      <c r="N431" s="188" t="s">
        <v>41</v>
      </c>
      <c r="O431" s="66"/>
      <c r="P431" s="189">
        <f>O431*H431</f>
        <v>0</v>
      </c>
      <c r="Q431" s="189">
        <v>0</v>
      </c>
      <c r="R431" s="189">
        <f>Q431*H431</f>
        <v>0</v>
      </c>
      <c r="S431" s="189">
        <v>0</v>
      </c>
      <c r="T431" s="190">
        <f>S431*H431</f>
        <v>0</v>
      </c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R431" s="191" t="s">
        <v>297</v>
      </c>
      <c r="AT431" s="191" t="s">
        <v>292</v>
      </c>
      <c r="AU431" s="191" t="s">
        <v>79</v>
      </c>
      <c r="AY431" s="19" t="s">
        <v>290</v>
      </c>
      <c r="BE431" s="192">
        <f>IF(N431="základní",J431,0)</f>
        <v>0</v>
      </c>
      <c r="BF431" s="192">
        <f>IF(N431="snížená",J431,0)</f>
        <v>0</v>
      </c>
      <c r="BG431" s="192">
        <f>IF(N431="zákl. přenesená",J431,0)</f>
        <v>0</v>
      </c>
      <c r="BH431" s="192">
        <f>IF(N431="sníž. přenesená",J431,0)</f>
        <v>0</v>
      </c>
      <c r="BI431" s="192">
        <f>IF(N431="nulová",J431,0)</f>
        <v>0</v>
      </c>
      <c r="BJ431" s="19" t="s">
        <v>77</v>
      </c>
      <c r="BK431" s="192">
        <f>ROUND(I431*H431,2)</f>
        <v>0</v>
      </c>
      <c r="BL431" s="19" t="s">
        <v>297</v>
      </c>
      <c r="BM431" s="191" t="s">
        <v>3822</v>
      </c>
    </row>
    <row r="432" spans="1:65" s="2" customFormat="1" ht="11.25">
      <c r="A432" s="36"/>
      <c r="B432" s="37"/>
      <c r="C432" s="38"/>
      <c r="D432" s="193" t="s">
        <v>299</v>
      </c>
      <c r="E432" s="38"/>
      <c r="F432" s="194" t="s">
        <v>2600</v>
      </c>
      <c r="G432" s="38"/>
      <c r="H432" s="38"/>
      <c r="I432" s="195"/>
      <c r="J432" s="38"/>
      <c r="K432" s="38"/>
      <c r="L432" s="41"/>
      <c r="M432" s="196"/>
      <c r="N432" s="197"/>
      <c r="O432" s="66"/>
      <c r="P432" s="66"/>
      <c r="Q432" s="66"/>
      <c r="R432" s="66"/>
      <c r="S432" s="66"/>
      <c r="T432" s="67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T432" s="19" t="s">
        <v>299</v>
      </c>
      <c r="AU432" s="19" t="s">
        <v>79</v>
      </c>
    </row>
    <row r="433" spans="1:65" s="14" customFormat="1" ht="11.25">
      <c r="B433" s="209"/>
      <c r="C433" s="210"/>
      <c r="D433" s="200" t="s">
        <v>301</v>
      </c>
      <c r="E433" s="211" t="s">
        <v>19</v>
      </c>
      <c r="F433" s="212" t="s">
        <v>3718</v>
      </c>
      <c r="G433" s="210"/>
      <c r="H433" s="213">
        <v>318.39999999999998</v>
      </c>
      <c r="I433" s="214"/>
      <c r="J433" s="210"/>
      <c r="K433" s="210"/>
      <c r="L433" s="215"/>
      <c r="M433" s="216"/>
      <c r="N433" s="217"/>
      <c r="O433" s="217"/>
      <c r="P433" s="217"/>
      <c r="Q433" s="217"/>
      <c r="R433" s="217"/>
      <c r="S433" s="217"/>
      <c r="T433" s="218"/>
      <c r="AT433" s="219" t="s">
        <v>301</v>
      </c>
      <c r="AU433" s="219" t="s">
        <v>79</v>
      </c>
      <c r="AV433" s="14" t="s">
        <v>79</v>
      </c>
      <c r="AW433" s="14" t="s">
        <v>32</v>
      </c>
      <c r="AX433" s="14" t="s">
        <v>70</v>
      </c>
      <c r="AY433" s="219" t="s">
        <v>290</v>
      </c>
    </row>
    <row r="434" spans="1:65" s="15" customFormat="1" ht="11.25">
      <c r="B434" s="220"/>
      <c r="C434" s="221"/>
      <c r="D434" s="200" t="s">
        <v>301</v>
      </c>
      <c r="E434" s="222" t="s">
        <v>19</v>
      </c>
      <c r="F434" s="223" t="s">
        <v>304</v>
      </c>
      <c r="G434" s="221"/>
      <c r="H434" s="224">
        <v>318.39999999999998</v>
      </c>
      <c r="I434" s="225"/>
      <c r="J434" s="221"/>
      <c r="K434" s="221"/>
      <c r="L434" s="226"/>
      <c r="M434" s="227"/>
      <c r="N434" s="228"/>
      <c r="O434" s="228"/>
      <c r="P434" s="228"/>
      <c r="Q434" s="228"/>
      <c r="R434" s="228"/>
      <c r="S434" s="228"/>
      <c r="T434" s="229"/>
      <c r="AT434" s="230" t="s">
        <v>301</v>
      </c>
      <c r="AU434" s="230" t="s">
        <v>79</v>
      </c>
      <c r="AV434" s="15" t="s">
        <v>297</v>
      </c>
      <c r="AW434" s="15" t="s">
        <v>32</v>
      </c>
      <c r="AX434" s="15" t="s">
        <v>77</v>
      </c>
      <c r="AY434" s="230" t="s">
        <v>290</v>
      </c>
    </row>
    <row r="435" spans="1:65" s="2" customFormat="1" ht="24.2" customHeight="1">
      <c r="A435" s="36"/>
      <c r="B435" s="37"/>
      <c r="C435" s="180" t="s">
        <v>726</v>
      </c>
      <c r="D435" s="180" t="s">
        <v>292</v>
      </c>
      <c r="E435" s="181" t="s">
        <v>2601</v>
      </c>
      <c r="F435" s="182" t="s">
        <v>2602</v>
      </c>
      <c r="G435" s="183" t="s">
        <v>341</v>
      </c>
      <c r="H435" s="184">
        <v>174.4</v>
      </c>
      <c r="I435" s="185"/>
      <c r="J435" s="186">
        <f>ROUND(I435*H435,2)</f>
        <v>0</v>
      </c>
      <c r="K435" s="182" t="s">
        <v>296</v>
      </c>
      <c r="L435" s="41"/>
      <c r="M435" s="187" t="s">
        <v>19</v>
      </c>
      <c r="N435" s="188" t="s">
        <v>41</v>
      </c>
      <c r="O435" s="66"/>
      <c r="P435" s="189">
        <f>O435*H435</f>
        <v>0</v>
      </c>
      <c r="Q435" s="189">
        <v>0</v>
      </c>
      <c r="R435" s="189">
        <f>Q435*H435</f>
        <v>0</v>
      </c>
      <c r="S435" s="189">
        <v>0</v>
      </c>
      <c r="T435" s="190">
        <f>S435*H435</f>
        <v>0</v>
      </c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R435" s="191" t="s">
        <v>297</v>
      </c>
      <c r="AT435" s="191" t="s">
        <v>292</v>
      </c>
      <c r="AU435" s="191" t="s">
        <v>79</v>
      </c>
      <c r="AY435" s="19" t="s">
        <v>290</v>
      </c>
      <c r="BE435" s="192">
        <f>IF(N435="základní",J435,0)</f>
        <v>0</v>
      </c>
      <c r="BF435" s="192">
        <f>IF(N435="snížená",J435,0)</f>
        <v>0</v>
      </c>
      <c r="BG435" s="192">
        <f>IF(N435="zákl. přenesená",J435,0)</f>
        <v>0</v>
      </c>
      <c r="BH435" s="192">
        <f>IF(N435="sníž. přenesená",J435,0)</f>
        <v>0</v>
      </c>
      <c r="BI435" s="192">
        <f>IF(N435="nulová",J435,0)</f>
        <v>0</v>
      </c>
      <c r="BJ435" s="19" t="s">
        <v>77</v>
      </c>
      <c r="BK435" s="192">
        <f>ROUND(I435*H435,2)</f>
        <v>0</v>
      </c>
      <c r="BL435" s="19" t="s">
        <v>297</v>
      </c>
      <c r="BM435" s="191" t="s">
        <v>3823</v>
      </c>
    </row>
    <row r="436" spans="1:65" s="2" customFormat="1" ht="11.25">
      <c r="A436" s="36"/>
      <c r="B436" s="37"/>
      <c r="C436" s="38"/>
      <c r="D436" s="193" t="s">
        <v>299</v>
      </c>
      <c r="E436" s="38"/>
      <c r="F436" s="194" t="s">
        <v>2604</v>
      </c>
      <c r="G436" s="38"/>
      <c r="H436" s="38"/>
      <c r="I436" s="195"/>
      <c r="J436" s="38"/>
      <c r="K436" s="38"/>
      <c r="L436" s="41"/>
      <c r="M436" s="196"/>
      <c r="N436" s="197"/>
      <c r="O436" s="66"/>
      <c r="P436" s="66"/>
      <c r="Q436" s="66"/>
      <c r="R436" s="66"/>
      <c r="S436" s="66"/>
      <c r="T436" s="67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T436" s="19" t="s">
        <v>299</v>
      </c>
      <c r="AU436" s="19" t="s">
        <v>79</v>
      </c>
    </row>
    <row r="437" spans="1:65" s="14" customFormat="1" ht="11.25">
      <c r="B437" s="209"/>
      <c r="C437" s="210"/>
      <c r="D437" s="200" t="s">
        <v>301</v>
      </c>
      <c r="E437" s="211" t="s">
        <v>19</v>
      </c>
      <c r="F437" s="212" t="s">
        <v>3715</v>
      </c>
      <c r="G437" s="210"/>
      <c r="H437" s="213">
        <v>174.4</v>
      </c>
      <c r="I437" s="214"/>
      <c r="J437" s="210"/>
      <c r="K437" s="210"/>
      <c r="L437" s="215"/>
      <c r="M437" s="216"/>
      <c r="N437" s="217"/>
      <c r="O437" s="217"/>
      <c r="P437" s="217"/>
      <c r="Q437" s="217"/>
      <c r="R437" s="217"/>
      <c r="S437" s="217"/>
      <c r="T437" s="218"/>
      <c r="AT437" s="219" t="s">
        <v>301</v>
      </c>
      <c r="AU437" s="219" t="s">
        <v>79</v>
      </c>
      <c r="AV437" s="14" t="s">
        <v>79</v>
      </c>
      <c r="AW437" s="14" t="s">
        <v>32</v>
      </c>
      <c r="AX437" s="14" t="s">
        <v>70</v>
      </c>
      <c r="AY437" s="219" t="s">
        <v>290</v>
      </c>
    </row>
    <row r="438" spans="1:65" s="15" customFormat="1" ht="11.25">
      <c r="B438" s="220"/>
      <c r="C438" s="221"/>
      <c r="D438" s="200" t="s">
        <v>301</v>
      </c>
      <c r="E438" s="222" t="s">
        <v>19</v>
      </c>
      <c r="F438" s="223" t="s">
        <v>304</v>
      </c>
      <c r="G438" s="221"/>
      <c r="H438" s="224">
        <v>174.4</v>
      </c>
      <c r="I438" s="225"/>
      <c r="J438" s="221"/>
      <c r="K438" s="221"/>
      <c r="L438" s="226"/>
      <c r="M438" s="227"/>
      <c r="N438" s="228"/>
      <c r="O438" s="228"/>
      <c r="P438" s="228"/>
      <c r="Q438" s="228"/>
      <c r="R438" s="228"/>
      <c r="S438" s="228"/>
      <c r="T438" s="229"/>
      <c r="AT438" s="230" t="s">
        <v>301</v>
      </c>
      <c r="AU438" s="230" t="s">
        <v>79</v>
      </c>
      <c r="AV438" s="15" t="s">
        <v>297</v>
      </c>
      <c r="AW438" s="15" t="s">
        <v>32</v>
      </c>
      <c r="AX438" s="15" t="s">
        <v>77</v>
      </c>
      <c r="AY438" s="230" t="s">
        <v>290</v>
      </c>
    </row>
    <row r="439" spans="1:65" s="2" customFormat="1" ht="33" customHeight="1">
      <c r="A439" s="36"/>
      <c r="B439" s="37"/>
      <c r="C439" s="180" t="s">
        <v>732</v>
      </c>
      <c r="D439" s="180" t="s">
        <v>292</v>
      </c>
      <c r="E439" s="181" t="s">
        <v>2605</v>
      </c>
      <c r="F439" s="182" t="s">
        <v>2606</v>
      </c>
      <c r="G439" s="183" t="s">
        <v>341</v>
      </c>
      <c r="H439" s="184">
        <v>503</v>
      </c>
      <c r="I439" s="185"/>
      <c r="J439" s="186">
        <f>ROUND(I439*H439,2)</f>
        <v>0</v>
      </c>
      <c r="K439" s="182" t="s">
        <v>296</v>
      </c>
      <c r="L439" s="41"/>
      <c r="M439" s="187" t="s">
        <v>19</v>
      </c>
      <c r="N439" s="188" t="s">
        <v>41</v>
      </c>
      <c r="O439" s="66"/>
      <c r="P439" s="189">
        <f>O439*H439</f>
        <v>0</v>
      </c>
      <c r="Q439" s="189">
        <v>0.1837</v>
      </c>
      <c r="R439" s="189">
        <f>Q439*H439</f>
        <v>92.4011</v>
      </c>
      <c r="S439" s="189">
        <v>0</v>
      </c>
      <c r="T439" s="190">
        <f>S439*H439</f>
        <v>0</v>
      </c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R439" s="191" t="s">
        <v>297</v>
      </c>
      <c r="AT439" s="191" t="s">
        <v>292</v>
      </c>
      <c r="AU439" s="191" t="s">
        <v>79</v>
      </c>
      <c r="AY439" s="19" t="s">
        <v>290</v>
      </c>
      <c r="BE439" s="192">
        <f>IF(N439="základní",J439,0)</f>
        <v>0</v>
      </c>
      <c r="BF439" s="192">
        <f>IF(N439="snížená",J439,0)</f>
        <v>0</v>
      </c>
      <c r="BG439" s="192">
        <f>IF(N439="zákl. přenesená",J439,0)</f>
        <v>0</v>
      </c>
      <c r="BH439" s="192">
        <f>IF(N439="sníž. přenesená",J439,0)</f>
        <v>0</v>
      </c>
      <c r="BI439" s="192">
        <f>IF(N439="nulová",J439,0)</f>
        <v>0</v>
      </c>
      <c r="BJ439" s="19" t="s">
        <v>77</v>
      </c>
      <c r="BK439" s="192">
        <f>ROUND(I439*H439,2)</f>
        <v>0</v>
      </c>
      <c r="BL439" s="19" t="s">
        <v>297</v>
      </c>
      <c r="BM439" s="191" t="s">
        <v>3824</v>
      </c>
    </row>
    <row r="440" spans="1:65" s="2" customFormat="1" ht="11.25">
      <c r="A440" s="36"/>
      <c r="B440" s="37"/>
      <c r="C440" s="38"/>
      <c r="D440" s="193" t="s">
        <v>299</v>
      </c>
      <c r="E440" s="38"/>
      <c r="F440" s="194" t="s">
        <v>2608</v>
      </c>
      <c r="G440" s="38"/>
      <c r="H440" s="38"/>
      <c r="I440" s="195"/>
      <c r="J440" s="38"/>
      <c r="K440" s="38"/>
      <c r="L440" s="41"/>
      <c r="M440" s="196"/>
      <c r="N440" s="197"/>
      <c r="O440" s="66"/>
      <c r="P440" s="66"/>
      <c r="Q440" s="66"/>
      <c r="R440" s="66"/>
      <c r="S440" s="66"/>
      <c r="T440" s="67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T440" s="19" t="s">
        <v>299</v>
      </c>
      <c r="AU440" s="19" t="s">
        <v>79</v>
      </c>
    </row>
    <row r="441" spans="1:65" s="14" customFormat="1" ht="22.5">
      <c r="B441" s="209"/>
      <c r="C441" s="210"/>
      <c r="D441" s="200" t="s">
        <v>301</v>
      </c>
      <c r="E441" s="211" t="s">
        <v>19</v>
      </c>
      <c r="F441" s="212" t="s">
        <v>3708</v>
      </c>
      <c r="G441" s="210"/>
      <c r="H441" s="213">
        <v>503</v>
      </c>
      <c r="I441" s="214"/>
      <c r="J441" s="210"/>
      <c r="K441" s="210"/>
      <c r="L441" s="215"/>
      <c r="M441" s="216"/>
      <c r="N441" s="217"/>
      <c r="O441" s="217"/>
      <c r="P441" s="217"/>
      <c r="Q441" s="217"/>
      <c r="R441" s="217"/>
      <c r="S441" s="217"/>
      <c r="T441" s="218"/>
      <c r="AT441" s="219" t="s">
        <v>301</v>
      </c>
      <c r="AU441" s="219" t="s">
        <v>79</v>
      </c>
      <c r="AV441" s="14" t="s">
        <v>79</v>
      </c>
      <c r="AW441" s="14" t="s">
        <v>32</v>
      </c>
      <c r="AX441" s="14" t="s">
        <v>70</v>
      </c>
      <c r="AY441" s="219" t="s">
        <v>290</v>
      </c>
    </row>
    <row r="442" spans="1:65" s="15" customFormat="1" ht="11.25">
      <c r="B442" s="220"/>
      <c r="C442" s="221"/>
      <c r="D442" s="200" t="s">
        <v>301</v>
      </c>
      <c r="E442" s="222" t="s">
        <v>19</v>
      </c>
      <c r="F442" s="223" t="s">
        <v>304</v>
      </c>
      <c r="G442" s="221"/>
      <c r="H442" s="224">
        <v>503</v>
      </c>
      <c r="I442" s="225"/>
      <c r="J442" s="221"/>
      <c r="K442" s="221"/>
      <c r="L442" s="226"/>
      <c r="M442" s="227"/>
      <c r="N442" s="228"/>
      <c r="O442" s="228"/>
      <c r="P442" s="228"/>
      <c r="Q442" s="228"/>
      <c r="R442" s="228"/>
      <c r="S442" s="228"/>
      <c r="T442" s="229"/>
      <c r="AT442" s="230" t="s">
        <v>301</v>
      </c>
      <c r="AU442" s="230" t="s">
        <v>79</v>
      </c>
      <c r="AV442" s="15" t="s">
        <v>297</v>
      </c>
      <c r="AW442" s="15" t="s">
        <v>32</v>
      </c>
      <c r="AX442" s="15" t="s">
        <v>77</v>
      </c>
      <c r="AY442" s="230" t="s">
        <v>290</v>
      </c>
    </row>
    <row r="443" spans="1:65" s="2" customFormat="1" ht="16.5" customHeight="1">
      <c r="A443" s="36"/>
      <c r="B443" s="37"/>
      <c r="C443" s="242" t="s">
        <v>739</v>
      </c>
      <c r="D443" s="242" t="s">
        <v>434</v>
      </c>
      <c r="E443" s="243" t="s">
        <v>2609</v>
      </c>
      <c r="F443" s="244" t="s">
        <v>2610</v>
      </c>
      <c r="G443" s="245" t="s">
        <v>341</v>
      </c>
      <c r="H443" s="246">
        <v>50.802999999999997</v>
      </c>
      <c r="I443" s="247"/>
      <c r="J443" s="248">
        <f>ROUND(I443*H443,2)</f>
        <v>0</v>
      </c>
      <c r="K443" s="244" t="s">
        <v>296</v>
      </c>
      <c r="L443" s="249"/>
      <c r="M443" s="250" t="s">
        <v>19</v>
      </c>
      <c r="N443" s="251" t="s">
        <v>41</v>
      </c>
      <c r="O443" s="66"/>
      <c r="P443" s="189">
        <f>O443*H443</f>
        <v>0</v>
      </c>
      <c r="Q443" s="189">
        <v>0.222</v>
      </c>
      <c r="R443" s="189">
        <f>Q443*H443</f>
        <v>11.278266</v>
      </c>
      <c r="S443" s="189">
        <v>0</v>
      </c>
      <c r="T443" s="190">
        <f>S443*H443</f>
        <v>0</v>
      </c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R443" s="191" t="s">
        <v>360</v>
      </c>
      <c r="AT443" s="191" t="s">
        <v>434</v>
      </c>
      <c r="AU443" s="191" t="s">
        <v>79</v>
      </c>
      <c r="AY443" s="19" t="s">
        <v>290</v>
      </c>
      <c r="BE443" s="192">
        <f>IF(N443="základní",J443,0)</f>
        <v>0</v>
      </c>
      <c r="BF443" s="192">
        <f>IF(N443="snížená",J443,0)</f>
        <v>0</v>
      </c>
      <c r="BG443" s="192">
        <f>IF(N443="zákl. přenesená",J443,0)</f>
        <v>0</v>
      </c>
      <c r="BH443" s="192">
        <f>IF(N443="sníž. přenesená",J443,0)</f>
        <v>0</v>
      </c>
      <c r="BI443" s="192">
        <f>IF(N443="nulová",J443,0)</f>
        <v>0</v>
      </c>
      <c r="BJ443" s="19" t="s">
        <v>77</v>
      </c>
      <c r="BK443" s="192">
        <f>ROUND(I443*H443,2)</f>
        <v>0</v>
      </c>
      <c r="BL443" s="19" t="s">
        <v>297</v>
      </c>
      <c r="BM443" s="191" t="s">
        <v>3825</v>
      </c>
    </row>
    <row r="444" spans="1:65" s="2" customFormat="1" ht="11.25">
      <c r="A444" s="36"/>
      <c r="B444" s="37"/>
      <c r="C444" s="38"/>
      <c r="D444" s="193" t="s">
        <v>299</v>
      </c>
      <c r="E444" s="38"/>
      <c r="F444" s="194" t="s">
        <v>2612</v>
      </c>
      <c r="G444" s="38"/>
      <c r="H444" s="38"/>
      <c r="I444" s="195"/>
      <c r="J444" s="38"/>
      <c r="K444" s="38"/>
      <c r="L444" s="41"/>
      <c r="M444" s="196"/>
      <c r="N444" s="197"/>
      <c r="O444" s="66"/>
      <c r="P444" s="66"/>
      <c r="Q444" s="66"/>
      <c r="R444" s="66"/>
      <c r="S444" s="66"/>
      <c r="T444" s="67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T444" s="19" t="s">
        <v>299</v>
      </c>
      <c r="AU444" s="19" t="s">
        <v>79</v>
      </c>
    </row>
    <row r="445" spans="1:65" s="14" customFormat="1" ht="22.5">
      <c r="B445" s="209"/>
      <c r="C445" s="210"/>
      <c r="D445" s="200" t="s">
        <v>301</v>
      </c>
      <c r="E445" s="211" t="s">
        <v>19</v>
      </c>
      <c r="F445" s="212" t="s">
        <v>3826</v>
      </c>
      <c r="G445" s="210"/>
      <c r="H445" s="213">
        <v>50.3</v>
      </c>
      <c r="I445" s="214"/>
      <c r="J445" s="210"/>
      <c r="K445" s="210"/>
      <c r="L445" s="215"/>
      <c r="M445" s="216"/>
      <c r="N445" s="217"/>
      <c r="O445" s="217"/>
      <c r="P445" s="217"/>
      <c r="Q445" s="217"/>
      <c r="R445" s="217"/>
      <c r="S445" s="217"/>
      <c r="T445" s="218"/>
      <c r="AT445" s="219" t="s">
        <v>301</v>
      </c>
      <c r="AU445" s="219" t="s">
        <v>79</v>
      </c>
      <c r="AV445" s="14" t="s">
        <v>79</v>
      </c>
      <c r="AW445" s="14" t="s">
        <v>32</v>
      </c>
      <c r="AX445" s="14" t="s">
        <v>70</v>
      </c>
      <c r="AY445" s="219" t="s">
        <v>290</v>
      </c>
    </row>
    <row r="446" spans="1:65" s="15" customFormat="1" ht="11.25">
      <c r="B446" s="220"/>
      <c r="C446" s="221"/>
      <c r="D446" s="200" t="s">
        <v>301</v>
      </c>
      <c r="E446" s="222" t="s">
        <v>19</v>
      </c>
      <c r="F446" s="223" t="s">
        <v>304</v>
      </c>
      <c r="G446" s="221"/>
      <c r="H446" s="224">
        <v>50.3</v>
      </c>
      <c r="I446" s="225"/>
      <c r="J446" s="221"/>
      <c r="K446" s="221"/>
      <c r="L446" s="226"/>
      <c r="M446" s="227"/>
      <c r="N446" s="228"/>
      <c r="O446" s="228"/>
      <c r="P446" s="228"/>
      <c r="Q446" s="228"/>
      <c r="R446" s="228"/>
      <c r="S446" s="228"/>
      <c r="T446" s="229"/>
      <c r="AT446" s="230" t="s">
        <v>301</v>
      </c>
      <c r="AU446" s="230" t="s">
        <v>79</v>
      </c>
      <c r="AV446" s="15" t="s">
        <v>297</v>
      </c>
      <c r="AW446" s="15" t="s">
        <v>32</v>
      </c>
      <c r="AX446" s="15" t="s">
        <v>77</v>
      </c>
      <c r="AY446" s="230" t="s">
        <v>290</v>
      </c>
    </row>
    <row r="447" spans="1:65" s="14" customFormat="1" ht="11.25">
      <c r="B447" s="209"/>
      <c r="C447" s="210"/>
      <c r="D447" s="200" t="s">
        <v>301</v>
      </c>
      <c r="E447" s="210"/>
      <c r="F447" s="212" t="s">
        <v>3827</v>
      </c>
      <c r="G447" s="210"/>
      <c r="H447" s="213">
        <v>50.802999999999997</v>
      </c>
      <c r="I447" s="214"/>
      <c r="J447" s="210"/>
      <c r="K447" s="210"/>
      <c r="L447" s="215"/>
      <c r="M447" s="216"/>
      <c r="N447" s="217"/>
      <c r="O447" s="217"/>
      <c r="P447" s="217"/>
      <c r="Q447" s="217"/>
      <c r="R447" s="217"/>
      <c r="S447" s="217"/>
      <c r="T447" s="218"/>
      <c r="AT447" s="219" t="s">
        <v>301</v>
      </c>
      <c r="AU447" s="219" t="s">
        <v>79</v>
      </c>
      <c r="AV447" s="14" t="s">
        <v>79</v>
      </c>
      <c r="AW447" s="14" t="s">
        <v>4</v>
      </c>
      <c r="AX447" s="14" t="s">
        <v>77</v>
      </c>
      <c r="AY447" s="219" t="s">
        <v>290</v>
      </c>
    </row>
    <row r="448" spans="1:65" s="2" customFormat="1" ht="37.9" customHeight="1">
      <c r="A448" s="36"/>
      <c r="B448" s="37"/>
      <c r="C448" s="180" t="s">
        <v>754</v>
      </c>
      <c r="D448" s="180" t="s">
        <v>292</v>
      </c>
      <c r="E448" s="181" t="s">
        <v>2615</v>
      </c>
      <c r="F448" s="182" t="s">
        <v>2616</v>
      </c>
      <c r="G448" s="183" t="s">
        <v>341</v>
      </c>
      <c r="H448" s="184">
        <v>37.590000000000003</v>
      </c>
      <c r="I448" s="185"/>
      <c r="J448" s="186">
        <f>ROUND(I448*H448,2)</f>
        <v>0</v>
      </c>
      <c r="K448" s="182" t="s">
        <v>296</v>
      </c>
      <c r="L448" s="41"/>
      <c r="M448" s="187" t="s">
        <v>19</v>
      </c>
      <c r="N448" s="188" t="s">
        <v>41</v>
      </c>
      <c r="O448" s="66"/>
      <c r="P448" s="189">
        <f>O448*H448</f>
        <v>0</v>
      </c>
      <c r="Q448" s="189">
        <v>8.4250000000000005E-2</v>
      </c>
      <c r="R448" s="189">
        <f>Q448*H448</f>
        <v>3.1669575000000005</v>
      </c>
      <c r="S448" s="189">
        <v>0</v>
      </c>
      <c r="T448" s="190">
        <f>S448*H448</f>
        <v>0</v>
      </c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R448" s="191" t="s">
        <v>297</v>
      </c>
      <c r="AT448" s="191" t="s">
        <v>292</v>
      </c>
      <c r="AU448" s="191" t="s">
        <v>79</v>
      </c>
      <c r="AY448" s="19" t="s">
        <v>290</v>
      </c>
      <c r="BE448" s="192">
        <f>IF(N448="základní",J448,0)</f>
        <v>0</v>
      </c>
      <c r="BF448" s="192">
        <f>IF(N448="snížená",J448,0)</f>
        <v>0</v>
      </c>
      <c r="BG448" s="192">
        <f>IF(N448="zákl. přenesená",J448,0)</f>
        <v>0</v>
      </c>
      <c r="BH448" s="192">
        <f>IF(N448="sníž. přenesená",J448,0)</f>
        <v>0</v>
      </c>
      <c r="BI448" s="192">
        <f>IF(N448="nulová",J448,0)</f>
        <v>0</v>
      </c>
      <c r="BJ448" s="19" t="s">
        <v>77</v>
      </c>
      <c r="BK448" s="192">
        <f>ROUND(I448*H448,2)</f>
        <v>0</v>
      </c>
      <c r="BL448" s="19" t="s">
        <v>297</v>
      </c>
      <c r="BM448" s="191" t="s">
        <v>3828</v>
      </c>
    </row>
    <row r="449" spans="1:65" s="2" customFormat="1" ht="11.25">
      <c r="A449" s="36"/>
      <c r="B449" s="37"/>
      <c r="C449" s="38"/>
      <c r="D449" s="193" t="s">
        <v>299</v>
      </c>
      <c r="E449" s="38"/>
      <c r="F449" s="194" t="s">
        <v>2618</v>
      </c>
      <c r="G449" s="38"/>
      <c r="H449" s="38"/>
      <c r="I449" s="195"/>
      <c r="J449" s="38"/>
      <c r="K449" s="38"/>
      <c r="L449" s="41"/>
      <c r="M449" s="196"/>
      <c r="N449" s="197"/>
      <c r="O449" s="66"/>
      <c r="P449" s="66"/>
      <c r="Q449" s="66"/>
      <c r="R449" s="66"/>
      <c r="S449" s="66"/>
      <c r="T449" s="67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T449" s="19" t="s">
        <v>299</v>
      </c>
      <c r="AU449" s="19" t="s">
        <v>79</v>
      </c>
    </row>
    <row r="450" spans="1:65" s="14" customFormat="1" ht="11.25">
      <c r="B450" s="209"/>
      <c r="C450" s="210"/>
      <c r="D450" s="200" t="s">
        <v>301</v>
      </c>
      <c r="E450" s="211" t="s">
        <v>19</v>
      </c>
      <c r="F450" s="212" t="s">
        <v>3706</v>
      </c>
      <c r="G450" s="210"/>
      <c r="H450" s="213">
        <v>37.590000000000003</v>
      </c>
      <c r="I450" s="214"/>
      <c r="J450" s="210"/>
      <c r="K450" s="210"/>
      <c r="L450" s="215"/>
      <c r="M450" s="216"/>
      <c r="N450" s="217"/>
      <c r="O450" s="217"/>
      <c r="P450" s="217"/>
      <c r="Q450" s="217"/>
      <c r="R450" s="217"/>
      <c r="S450" s="217"/>
      <c r="T450" s="218"/>
      <c r="AT450" s="219" t="s">
        <v>301</v>
      </c>
      <c r="AU450" s="219" t="s">
        <v>79</v>
      </c>
      <c r="AV450" s="14" t="s">
        <v>79</v>
      </c>
      <c r="AW450" s="14" t="s">
        <v>32</v>
      </c>
      <c r="AX450" s="14" t="s">
        <v>70</v>
      </c>
      <c r="AY450" s="219" t="s">
        <v>290</v>
      </c>
    </row>
    <row r="451" spans="1:65" s="15" customFormat="1" ht="11.25">
      <c r="B451" s="220"/>
      <c r="C451" s="221"/>
      <c r="D451" s="200" t="s">
        <v>301</v>
      </c>
      <c r="E451" s="222" t="s">
        <v>19</v>
      </c>
      <c r="F451" s="223" t="s">
        <v>304</v>
      </c>
      <c r="G451" s="221"/>
      <c r="H451" s="224">
        <v>37.590000000000003</v>
      </c>
      <c r="I451" s="225"/>
      <c r="J451" s="221"/>
      <c r="K451" s="221"/>
      <c r="L451" s="226"/>
      <c r="M451" s="227"/>
      <c r="N451" s="228"/>
      <c r="O451" s="228"/>
      <c r="P451" s="228"/>
      <c r="Q451" s="228"/>
      <c r="R451" s="228"/>
      <c r="S451" s="228"/>
      <c r="T451" s="229"/>
      <c r="AT451" s="230" t="s">
        <v>301</v>
      </c>
      <c r="AU451" s="230" t="s">
        <v>79</v>
      </c>
      <c r="AV451" s="15" t="s">
        <v>297</v>
      </c>
      <c r="AW451" s="15" t="s">
        <v>32</v>
      </c>
      <c r="AX451" s="15" t="s">
        <v>77</v>
      </c>
      <c r="AY451" s="230" t="s">
        <v>290</v>
      </c>
    </row>
    <row r="452" spans="1:65" s="2" customFormat="1" ht="16.5" customHeight="1">
      <c r="A452" s="36"/>
      <c r="B452" s="37"/>
      <c r="C452" s="242" t="s">
        <v>783</v>
      </c>
      <c r="D452" s="242" t="s">
        <v>434</v>
      </c>
      <c r="E452" s="243" t="s">
        <v>2619</v>
      </c>
      <c r="F452" s="244" t="s">
        <v>2620</v>
      </c>
      <c r="G452" s="245" t="s">
        <v>341</v>
      </c>
      <c r="H452" s="246">
        <v>3.8719999999999999</v>
      </c>
      <c r="I452" s="247"/>
      <c r="J452" s="248">
        <f>ROUND(I452*H452,2)</f>
        <v>0</v>
      </c>
      <c r="K452" s="244" t="s">
        <v>296</v>
      </c>
      <c r="L452" s="249"/>
      <c r="M452" s="250" t="s">
        <v>19</v>
      </c>
      <c r="N452" s="251" t="s">
        <v>41</v>
      </c>
      <c r="O452" s="66"/>
      <c r="P452" s="189">
        <f>O452*H452</f>
        <v>0</v>
      </c>
      <c r="Q452" s="189">
        <v>0.113</v>
      </c>
      <c r="R452" s="189">
        <f>Q452*H452</f>
        <v>0.43753599999999998</v>
      </c>
      <c r="S452" s="189">
        <v>0</v>
      </c>
      <c r="T452" s="190">
        <f>S452*H452</f>
        <v>0</v>
      </c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R452" s="191" t="s">
        <v>360</v>
      </c>
      <c r="AT452" s="191" t="s">
        <v>434</v>
      </c>
      <c r="AU452" s="191" t="s">
        <v>79</v>
      </c>
      <c r="AY452" s="19" t="s">
        <v>290</v>
      </c>
      <c r="BE452" s="192">
        <f>IF(N452="základní",J452,0)</f>
        <v>0</v>
      </c>
      <c r="BF452" s="192">
        <f>IF(N452="snížená",J452,0)</f>
        <v>0</v>
      </c>
      <c r="BG452" s="192">
        <f>IF(N452="zákl. přenesená",J452,0)</f>
        <v>0</v>
      </c>
      <c r="BH452" s="192">
        <f>IF(N452="sníž. přenesená",J452,0)</f>
        <v>0</v>
      </c>
      <c r="BI452" s="192">
        <f>IF(N452="nulová",J452,0)</f>
        <v>0</v>
      </c>
      <c r="BJ452" s="19" t="s">
        <v>77</v>
      </c>
      <c r="BK452" s="192">
        <f>ROUND(I452*H452,2)</f>
        <v>0</v>
      </c>
      <c r="BL452" s="19" t="s">
        <v>297</v>
      </c>
      <c r="BM452" s="191" t="s">
        <v>3829</v>
      </c>
    </row>
    <row r="453" spans="1:65" s="2" customFormat="1" ht="11.25">
      <c r="A453" s="36"/>
      <c r="B453" s="37"/>
      <c r="C453" s="38"/>
      <c r="D453" s="193" t="s">
        <v>299</v>
      </c>
      <c r="E453" s="38"/>
      <c r="F453" s="194" t="s">
        <v>2622</v>
      </c>
      <c r="G453" s="38"/>
      <c r="H453" s="38"/>
      <c r="I453" s="195"/>
      <c r="J453" s="38"/>
      <c r="K453" s="38"/>
      <c r="L453" s="41"/>
      <c r="M453" s="196"/>
      <c r="N453" s="197"/>
      <c r="O453" s="66"/>
      <c r="P453" s="66"/>
      <c r="Q453" s="66"/>
      <c r="R453" s="66"/>
      <c r="S453" s="66"/>
      <c r="T453" s="67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T453" s="19" t="s">
        <v>299</v>
      </c>
      <c r="AU453" s="19" t="s">
        <v>79</v>
      </c>
    </row>
    <row r="454" spans="1:65" s="14" customFormat="1" ht="11.25">
      <c r="B454" s="209"/>
      <c r="C454" s="210"/>
      <c r="D454" s="200" t="s">
        <v>301</v>
      </c>
      <c r="E454" s="211" t="s">
        <v>19</v>
      </c>
      <c r="F454" s="212" t="s">
        <v>3830</v>
      </c>
      <c r="G454" s="210"/>
      <c r="H454" s="213">
        <v>3.7589999999999999</v>
      </c>
      <c r="I454" s="214"/>
      <c r="J454" s="210"/>
      <c r="K454" s="210"/>
      <c r="L454" s="215"/>
      <c r="M454" s="216"/>
      <c r="N454" s="217"/>
      <c r="O454" s="217"/>
      <c r="P454" s="217"/>
      <c r="Q454" s="217"/>
      <c r="R454" s="217"/>
      <c r="S454" s="217"/>
      <c r="T454" s="218"/>
      <c r="AT454" s="219" t="s">
        <v>301</v>
      </c>
      <c r="AU454" s="219" t="s">
        <v>79</v>
      </c>
      <c r="AV454" s="14" t="s">
        <v>79</v>
      </c>
      <c r="AW454" s="14" t="s">
        <v>32</v>
      </c>
      <c r="AX454" s="14" t="s">
        <v>70</v>
      </c>
      <c r="AY454" s="219" t="s">
        <v>290</v>
      </c>
    </row>
    <row r="455" spans="1:65" s="15" customFormat="1" ht="11.25">
      <c r="B455" s="220"/>
      <c r="C455" s="221"/>
      <c r="D455" s="200" t="s">
        <v>301</v>
      </c>
      <c r="E455" s="222" t="s">
        <v>19</v>
      </c>
      <c r="F455" s="223" t="s">
        <v>304</v>
      </c>
      <c r="G455" s="221"/>
      <c r="H455" s="224">
        <v>3.7589999999999999</v>
      </c>
      <c r="I455" s="225"/>
      <c r="J455" s="221"/>
      <c r="K455" s="221"/>
      <c r="L455" s="226"/>
      <c r="M455" s="227"/>
      <c r="N455" s="228"/>
      <c r="O455" s="228"/>
      <c r="P455" s="228"/>
      <c r="Q455" s="228"/>
      <c r="R455" s="228"/>
      <c r="S455" s="228"/>
      <c r="T455" s="229"/>
      <c r="AT455" s="230" t="s">
        <v>301</v>
      </c>
      <c r="AU455" s="230" t="s">
        <v>79</v>
      </c>
      <c r="AV455" s="15" t="s">
        <v>297</v>
      </c>
      <c r="AW455" s="15" t="s">
        <v>32</v>
      </c>
      <c r="AX455" s="15" t="s">
        <v>77</v>
      </c>
      <c r="AY455" s="230" t="s">
        <v>290</v>
      </c>
    </row>
    <row r="456" spans="1:65" s="14" customFormat="1" ht="11.25">
      <c r="B456" s="209"/>
      <c r="C456" s="210"/>
      <c r="D456" s="200" t="s">
        <v>301</v>
      </c>
      <c r="E456" s="210"/>
      <c r="F456" s="212" t="s">
        <v>3831</v>
      </c>
      <c r="G456" s="210"/>
      <c r="H456" s="213">
        <v>3.8719999999999999</v>
      </c>
      <c r="I456" s="214"/>
      <c r="J456" s="210"/>
      <c r="K456" s="210"/>
      <c r="L456" s="215"/>
      <c r="M456" s="216"/>
      <c r="N456" s="217"/>
      <c r="O456" s="217"/>
      <c r="P456" s="217"/>
      <c r="Q456" s="217"/>
      <c r="R456" s="217"/>
      <c r="S456" s="217"/>
      <c r="T456" s="218"/>
      <c r="AT456" s="219" t="s">
        <v>301</v>
      </c>
      <c r="AU456" s="219" t="s">
        <v>79</v>
      </c>
      <c r="AV456" s="14" t="s">
        <v>79</v>
      </c>
      <c r="AW456" s="14" t="s">
        <v>4</v>
      </c>
      <c r="AX456" s="14" t="s">
        <v>77</v>
      </c>
      <c r="AY456" s="219" t="s">
        <v>290</v>
      </c>
    </row>
    <row r="457" spans="1:65" s="12" customFormat="1" ht="22.9" customHeight="1">
      <c r="B457" s="164"/>
      <c r="C457" s="165"/>
      <c r="D457" s="166" t="s">
        <v>69</v>
      </c>
      <c r="E457" s="178" t="s">
        <v>360</v>
      </c>
      <c r="F457" s="178" t="s">
        <v>1690</v>
      </c>
      <c r="G457" s="165"/>
      <c r="H457" s="165"/>
      <c r="I457" s="168"/>
      <c r="J457" s="179">
        <f>BK457</f>
        <v>0</v>
      </c>
      <c r="K457" s="165"/>
      <c r="L457" s="170"/>
      <c r="M457" s="171"/>
      <c r="N457" s="172"/>
      <c r="O457" s="172"/>
      <c r="P457" s="173">
        <f>SUM(P458:P513)</f>
        <v>0</v>
      </c>
      <c r="Q457" s="172"/>
      <c r="R457" s="173">
        <f>SUM(R458:R513)</f>
        <v>65.379256811999994</v>
      </c>
      <c r="S457" s="172"/>
      <c r="T457" s="174">
        <f>SUM(T458:T513)</f>
        <v>0</v>
      </c>
      <c r="AR457" s="175" t="s">
        <v>77</v>
      </c>
      <c r="AT457" s="176" t="s">
        <v>69</v>
      </c>
      <c r="AU457" s="176" t="s">
        <v>77</v>
      </c>
      <c r="AY457" s="175" t="s">
        <v>290</v>
      </c>
      <c r="BK457" s="177">
        <f>SUM(BK458:BK513)</f>
        <v>0</v>
      </c>
    </row>
    <row r="458" spans="1:65" s="2" customFormat="1" ht="24.2" customHeight="1">
      <c r="A458" s="36"/>
      <c r="B458" s="37"/>
      <c r="C458" s="180" t="s">
        <v>789</v>
      </c>
      <c r="D458" s="180" t="s">
        <v>292</v>
      </c>
      <c r="E458" s="181" t="s">
        <v>2625</v>
      </c>
      <c r="F458" s="182" t="s">
        <v>2626</v>
      </c>
      <c r="G458" s="183" t="s">
        <v>295</v>
      </c>
      <c r="H458" s="184">
        <v>573.5</v>
      </c>
      <c r="I458" s="185"/>
      <c r="J458" s="186">
        <f>ROUND(I458*H458,2)</f>
        <v>0</v>
      </c>
      <c r="K458" s="182" t="s">
        <v>296</v>
      </c>
      <c r="L458" s="41"/>
      <c r="M458" s="187" t="s">
        <v>19</v>
      </c>
      <c r="N458" s="188" t="s">
        <v>41</v>
      </c>
      <c r="O458" s="66"/>
      <c r="P458" s="189">
        <f>O458*H458</f>
        <v>0</v>
      </c>
      <c r="Q458" s="189">
        <v>1.323E-2</v>
      </c>
      <c r="R458" s="189">
        <f>Q458*H458</f>
        <v>7.5874050000000004</v>
      </c>
      <c r="S458" s="189">
        <v>0</v>
      </c>
      <c r="T458" s="190">
        <f>S458*H458</f>
        <v>0</v>
      </c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R458" s="191" t="s">
        <v>297</v>
      </c>
      <c r="AT458" s="191" t="s">
        <v>292</v>
      </c>
      <c r="AU458" s="191" t="s">
        <v>79</v>
      </c>
      <c r="AY458" s="19" t="s">
        <v>290</v>
      </c>
      <c r="BE458" s="192">
        <f>IF(N458="základní",J458,0)</f>
        <v>0</v>
      </c>
      <c r="BF458" s="192">
        <f>IF(N458="snížená",J458,0)</f>
        <v>0</v>
      </c>
      <c r="BG458" s="192">
        <f>IF(N458="zákl. přenesená",J458,0)</f>
        <v>0</v>
      </c>
      <c r="BH458" s="192">
        <f>IF(N458="sníž. přenesená",J458,0)</f>
        <v>0</v>
      </c>
      <c r="BI458" s="192">
        <f>IF(N458="nulová",J458,0)</f>
        <v>0</v>
      </c>
      <c r="BJ458" s="19" t="s">
        <v>77</v>
      </c>
      <c r="BK458" s="192">
        <f>ROUND(I458*H458,2)</f>
        <v>0</v>
      </c>
      <c r="BL458" s="19" t="s">
        <v>297</v>
      </c>
      <c r="BM458" s="191" t="s">
        <v>3832</v>
      </c>
    </row>
    <row r="459" spans="1:65" s="2" customFormat="1" ht="11.25">
      <c r="A459" s="36"/>
      <c r="B459" s="37"/>
      <c r="C459" s="38"/>
      <c r="D459" s="193" t="s">
        <v>299</v>
      </c>
      <c r="E459" s="38"/>
      <c r="F459" s="194" t="s">
        <v>2628</v>
      </c>
      <c r="G459" s="38"/>
      <c r="H459" s="38"/>
      <c r="I459" s="195"/>
      <c r="J459" s="38"/>
      <c r="K459" s="38"/>
      <c r="L459" s="41"/>
      <c r="M459" s="196"/>
      <c r="N459" s="197"/>
      <c r="O459" s="66"/>
      <c r="P459" s="66"/>
      <c r="Q459" s="66"/>
      <c r="R459" s="66"/>
      <c r="S459" s="66"/>
      <c r="T459" s="67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T459" s="19" t="s">
        <v>299</v>
      </c>
      <c r="AU459" s="19" t="s">
        <v>79</v>
      </c>
    </row>
    <row r="460" spans="1:65" s="14" customFormat="1" ht="11.25">
      <c r="B460" s="209"/>
      <c r="C460" s="210"/>
      <c r="D460" s="200" t="s">
        <v>301</v>
      </c>
      <c r="E460" s="211" t="s">
        <v>19</v>
      </c>
      <c r="F460" s="212" t="s">
        <v>3833</v>
      </c>
      <c r="G460" s="210"/>
      <c r="H460" s="213">
        <v>573.5</v>
      </c>
      <c r="I460" s="214"/>
      <c r="J460" s="210"/>
      <c r="K460" s="210"/>
      <c r="L460" s="215"/>
      <c r="M460" s="216"/>
      <c r="N460" s="217"/>
      <c r="O460" s="217"/>
      <c r="P460" s="217"/>
      <c r="Q460" s="217"/>
      <c r="R460" s="217"/>
      <c r="S460" s="217"/>
      <c r="T460" s="218"/>
      <c r="AT460" s="219" t="s">
        <v>301</v>
      </c>
      <c r="AU460" s="219" t="s">
        <v>79</v>
      </c>
      <c r="AV460" s="14" t="s">
        <v>79</v>
      </c>
      <c r="AW460" s="14" t="s">
        <v>32</v>
      </c>
      <c r="AX460" s="14" t="s">
        <v>70</v>
      </c>
      <c r="AY460" s="219" t="s">
        <v>290</v>
      </c>
    </row>
    <row r="461" spans="1:65" s="15" customFormat="1" ht="11.25">
      <c r="B461" s="220"/>
      <c r="C461" s="221"/>
      <c r="D461" s="200" t="s">
        <v>301</v>
      </c>
      <c r="E461" s="222" t="s">
        <v>19</v>
      </c>
      <c r="F461" s="223" t="s">
        <v>304</v>
      </c>
      <c r="G461" s="221"/>
      <c r="H461" s="224">
        <v>573.5</v>
      </c>
      <c r="I461" s="225"/>
      <c r="J461" s="221"/>
      <c r="K461" s="221"/>
      <c r="L461" s="226"/>
      <c r="M461" s="227"/>
      <c r="N461" s="228"/>
      <c r="O461" s="228"/>
      <c r="P461" s="228"/>
      <c r="Q461" s="228"/>
      <c r="R461" s="228"/>
      <c r="S461" s="228"/>
      <c r="T461" s="229"/>
      <c r="AT461" s="230" t="s">
        <v>301</v>
      </c>
      <c r="AU461" s="230" t="s">
        <v>79</v>
      </c>
      <c r="AV461" s="15" t="s">
        <v>297</v>
      </c>
      <c r="AW461" s="15" t="s">
        <v>32</v>
      </c>
      <c r="AX461" s="15" t="s">
        <v>77</v>
      </c>
      <c r="AY461" s="230" t="s">
        <v>290</v>
      </c>
    </row>
    <row r="462" spans="1:65" s="2" customFormat="1" ht="16.5" customHeight="1">
      <c r="A462" s="36"/>
      <c r="B462" s="37"/>
      <c r="C462" s="180" t="s">
        <v>808</v>
      </c>
      <c r="D462" s="180" t="s">
        <v>292</v>
      </c>
      <c r="E462" s="181" t="s">
        <v>1703</v>
      </c>
      <c r="F462" s="182" t="s">
        <v>1704</v>
      </c>
      <c r="G462" s="183" t="s">
        <v>451</v>
      </c>
      <c r="H462" s="184">
        <v>2</v>
      </c>
      <c r="I462" s="185"/>
      <c r="J462" s="186">
        <f>ROUND(I462*H462,2)</f>
        <v>0</v>
      </c>
      <c r="K462" s="182" t="s">
        <v>296</v>
      </c>
      <c r="L462" s="41"/>
      <c r="M462" s="187" t="s">
        <v>19</v>
      </c>
      <c r="N462" s="188" t="s">
        <v>41</v>
      </c>
      <c r="O462" s="66"/>
      <c r="P462" s="189">
        <f>O462*H462</f>
        <v>0</v>
      </c>
      <c r="Q462" s="189">
        <v>0.45937290600000003</v>
      </c>
      <c r="R462" s="189">
        <f>Q462*H462</f>
        <v>0.91874581200000005</v>
      </c>
      <c r="S462" s="189">
        <v>0</v>
      </c>
      <c r="T462" s="190">
        <f>S462*H462</f>
        <v>0</v>
      </c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R462" s="191" t="s">
        <v>297</v>
      </c>
      <c r="AT462" s="191" t="s">
        <v>292</v>
      </c>
      <c r="AU462" s="191" t="s">
        <v>79</v>
      </c>
      <c r="AY462" s="19" t="s">
        <v>290</v>
      </c>
      <c r="BE462" s="192">
        <f>IF(N462="základní",J462,0)</f>
        <v>0</v>
      </c>
      <c r="BF462" s="192">
        <f>IF(N462="snížená",J462,0)</f>
        <v>0</v>
      </c>
      <c r="BG462" s="192">
        <f>IF(N462="zákl. přenesená",J462,0)</f>
        <v>0</v>
      </c>
      <c r="BH462" s="192">
        <f>IF(N462="sníž. přenesená",J462,0)</f>
        <v>0</v>
      </c>
      <c r="BI462" s="192">
        <f>IF(N462="nulová",J462,0)</f>
        <v>0</v>
      </c>
      <c r="BJ462" s="19" t="s">
        <v>77</v>
      </c>
      <c r="BK462" s="192">
        <f>ROUND(I462*H462,2)</f>
        <v>0</v>
      </c>
      <c r="BL462" s="19" t="s">
        <v>297</v>
      </c>
      <c r="BM462" s="191" t="s">
        <v>3834</v>
      </c>
    </row>
    <row r="463" spans="1:65" s="2" customFormat="1" ht="11.25">
      <c r="A463" s="36"/>
      <c r="B463" s="37"/>
      <c r="C463" s="38"/>
      <c r="D463" s="193" t="s">
        <v>299</v>
      </c>
      <c r="E463" s="38"/>
      <c r="F463" s="194" t="s">
        <v>1706</v>
      </c>
      <c r="G463" s="38"/>
      <c r="H463" s="38"/>
      <c r="I463" s="195"/>
      <c r="J463" s="38"/>
      <c r="K463" s="38"/>
      <c r="L463" s="41"/>
      <c r="M463" s="196"/>
      <c r="N463" s="197"/>
      <c r="O463" s="66"/>
      <c r="P463" s="66"/>
      <c r="Q463" s="66"/>
      <c r="R463" s="66"/>
      <c r="S463" s="66"/>
      <c r="T463" s="67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T463" s="19" t="s">
        <v>299</v>
      </c>
      <c r="AU463" s="19" t="s">
        <v>79</v>
      </c>
    </row>
    <row r="464" spans="1:65" s="2" customFormat="1" ht="16.5" customHeight="1">
      <c r="A464" s="36"/>
      <c r="B464" s="37"/>
      <c r="C464" s="180" t="s">
        <v>814</v>
      </c>
      <c r="D464" s="180" t="s">
        <v>292</v>
      </c>
      <c r="E464" s="181" t="s">
        <v>2654</v>
      </c>
      <c r="F464" s="182" t="s">
        <v>2655</v>
      </c>
      <c r="G464" s="183" t="s">
        <v>295</v>
      </c>
      <c r="H464" s="184">
        <v>573.5</v>
      </c>
      <c r="I464" s="185"/>
      <c r="J464" s="186">
        <f>ROUND(I464*H464,2)</f>
        <v>0</v>
      </c>
      <c r="K464" s="182" t="s">
        <v>296</v>
      </c>
      <c r="L464" s="41"/>
      <c r="M464" s="187" t="s">
        <v>19</v>
      </c>
      <c r="N464" s="188" t="s">
        <v>41</v>
      </c>
      <c r="O464" s="66"/>
      <c r="P464" s="189">
        <f>O464*H464</f>
        <v>0</v>
      </c>
      <c r="Q464" s="189">
        <v>0</v>
      </c>
      <c r="R464" s="189">
        <f>Q464*H464</f>
        <v>0</v>
      </c>
      <c r="S464" s="189">
        <v>0</v>
      </c>
      <c r="T464" s="190">
        <f>S464*H464</f>
        <v>0</v>
      </c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R464" s="191" t="s">
        <v>297</v>
      </c>
      <c r="AT464" s="191" t="s">
        <v>292</v>
      </c>
      <c r="AU464" s="191" t="s">
        <v>79</v>
      </c>
      <c r="AY464" s="19" t="s">
        <v>290</v>
      </c>
      <c r="BE464" s="192">
        <f>IF(N464="základní",J464,0)</f>
        <v>0</v>
      </c>
      <c r="BF464" s="192">
        <f>IF(N464="snížená",J464,0)</f>
        <v>0</v>
      </c>
      <c r="BG464" s="192">
        <f>IF(N464="zákl. přenesená",J464,0)</f>
        <v>0</v>
      </c>
      <c r="BH464" s="192">
        <f>IF(N464="sníž. přenesená",J464,0)</f>
        <v>0</v>
      </c>
      <c r="BI464" s="192">
        <f>IF(N464="nulová",J464,0)</f>
        <v>0</v>
      </c>
      <c r="BJ464" s="19" t="s">
        <v>77</v>
      </c>
      <c r="BK464" s="192">
        <f>ROUND(I464*H464,2)</f>
        <v>0</v>
      </c>
      <c r="BL464" s="19" t="s">
        <v>297</v>
      </c>
      <c r="BM464" s="191" t="s">
        <v>3835</v>
      </c>
    </row>
    <row r="465" spans="1:65" s="2" customFormat="1" ht="11.25">
      <c r="A465" s="36"/>
      <c r="B465" s="37"/>
      <c r="C465" s="38"/>
      <c r="D465" s="193" t="s">
        <v>299</v>
      </c>
      <c r="E465" s="38"/>
      <c r="F465" s="194" t="s">
        <v>2657</v>
      </c>
      <c r="G465" s="38"/>
      <c r="H465" s="38"/>
      <c r="I465" s="195"/>
      <c r="J465" s="38"/>
      <c r="K465" s="38"/>
      <c r="L465" s="41"/>
      <c r="M465" s="196"/>
      <c r="N465" s="197"/>
      <c r="O465" s="66"/>
      <c r="P465" s="66"/>
      <c r="Q465" s="66"/>
      <c r="R465" s="66"/>
      <c r="S465" s="66"/>
      <c r="T465" s="67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T465" s="19" t="s">
        <v>299</v>
      </c>
      <c r="AU465" s="19" t="s">
        <v>79</v>
      </c>
    </row>
    <row r="466" spans="1:65" s="14" customFormat="1" ht="11.25">
      <c r="B466" s="209"/>
      <c r="C466" s="210"/>
      <c r="D466" s="200" t="s">
        <v>301</v>
      </c>
      <c r="E466" s="211" t="s">
        <v>19</v>
      </c>
      <c r="F466" s="212" t="s">
        <v>3833</v>
      </c>
      <c r="G466" s="210"/>
      <c r="H466" s="213">
        <v>573.5</v>
      </c>
      <c r="I466" s="214"/>
      <c r="J466" s="210"/>
      <c r="K466" s="210"/>
      <c r="L466" s="215"/>
      <c r="M466" s="216"/>
      <c r="N466" s="217"/>
      <c r="O466" s="217"/>
      <c r="P466" s="217"/>
      <c r="Q466" s="217"/>
      <c r="R466" s="217"/>
      <c r="S466" s="217"/>
      <c r="T466" s="218"/>
      <c r="AT466" s="219" t="s">
        <v>301</v>
      </c>
      <c r="AU466" s="219" t="s">
        <v>79</v>
      </c>
      <c r="AV466" s="14" t="s">
        <v>79</v>
      </c>
      <c r="AW466" s="14" t="s">
        <v>32</v>
      </c>
      <c r="AX466" s="14" t="s">
        <v>70</v>
      </c>
      <c r="AY466" s="219" t="s">
        <v>290</v>
      </c>
    </row>
    <row r="467" spans="1:65" s="15" customFormat="1" ht="11.25">
      <c r="B467" s="220"/>
      <c r="C467" s="221"/>
      <c r="D467" s="200" t="s">
        <v>301</v>
      </c>
      <c r="E467" s="222" t="s">
        <v>19</v>
      </c>
      <c r="F467" s="223" t="s">
        <v>304</v>
      </c>
      <c r="G467" s="221"/>
      <c r="H467" s="224">
        <v>573.5</v>
      </c>
      <c r="I467" s="225"/>
      <c r="J467" s="221"/>
      <c r="K467" s="221"/>
      <c r="L467" s="226"/>
      <c r="M467" s="227"/>
      <c r="N467" s="228"/>
      <c r="O467" s="228"/>
      <c r="P467" s="228"/>
      <c r="Q467" s="228"/>
      <c r="R467" s="228"/>
      <c r="S467" s="228"/>
      <c r="T467" s="229"/>
      <c r="AT467" s="230" t="s">
        <v>301</v>
      </c>
      <c r="AU467" s="230" t="s">
        <v>79</v>
      </c>
      <c r="AV467" s="15" t="s">
        <v>297</v>
      </c>
      <c r="AW467" s="15" t="s">
        <v>32</v>
      </c>
      <c r="AX467" s="15" t="s">
        <v>77</v>
      </c>
      <c r="AY467" s="230" t="s">
        <v>290</v>
      </c>
    </row>
    <row r="468" spans="1:65" s="2" customFormat="1" ht="16.5" customHeight="1">
      <c r="A468" s="36"/>
      <c r="B468" s="37"/>
      <c r="C468" s="180" t="s">
        <v>833</v>
      </c>
      <c r="D468" s="180" t="s">
        <v>292</v>
      </c>
      <c r="E468" s="181" t="s">
        <v>2658</v>
      </c>
      <c r="F468" s="182" t="s">
        <v>2659</v>
      </c>
      <c r="G468" s="183" t="s">
        <v>451</v>
      </c>
      <c r="H468" s="184">
        <v>31</v>
      </c>
      <c r="I468" s="185"/>
      <c r="J468" s="186">
        <f>ROUND(I468*H468,2)</f>
        <v>0</v>
      </c>
      <c r="K468" s="182" t="s">
        <v>296</v>
      </c>
      <c r="L468" s="41"/>
      <c r="M468" s="187" t="s">
        <v>19</v>
      </c>
      <c r="N468" s="188" t="s">
        <v>41</v>
      </c>
      <c r="O468" s="66"/>
      <c r="P468" s="189">
        <f>O468*H468</f>
        <v>0</v>
      </c>
      <c r="Q468" s="189">
        <v>1.0186000000000001E-2</v>
      </c>
      <c r="R468" s="189">
        <f>Q468*H468</f>
        <v>0.31576599999999999</v>
      </c>
      <c r="S468" s="189">
        <v>0</v>
      </c>
      <c r="T468" s="190">
        <f>S468*H468</f>
        <v>0</v>
      </c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R468" s="191" t="s">
        <v>297</v>
      </c>
      <c r="AT468" s="191" t="s">
        <v>292</v>
      </c>
      <c r="AU468" s="191" t="s">
        <v>79</v>
      </c>
      <c r="AY468" s="19" t="s">
        <v>290</v>
      </c>
      <c r="BE468" s="192">
        <f>IF(N468="základní",J468,0)</f>
        <v>0</v>
      </c>
      <c r="BF468" s="192">
        <f>IF(N468="snížená",J468,0)</f>
        <v>0</v>
      </c>
      <c r="BG468" s="192">
        <f>IF(N468="zákl. přenesená",J468,0)</f>
        <v>0</v>
      </c>
      <c r="BH468" s="192">
        <f>IF(N468="sníž. přenesená",J468,0)</f>
        <v>0</v>
      </c>
      <c r="BI468" s="192">
        <f>IF(N468="nulová",J468,0)</f>
        <v>0</v>
      </c>
      <c r="BJ468" s="19" t="s">
        <v>77</v>
      </c>
      <c r="BK468" s="192">
        <f>ROUND(I468*H468,2)</f>
        <v>0</v>
      </c>
      <c r="BL468" s="19" t="s">
        <v>297</v>
      </c>
      <c r="BM468" s="191" t="s">
        <v>3836</v>
      </c>
    </row>
    <row r="469" spans="1:65" s="2" customFormat="1" ht="11.25">
      <c r="A469" s="36"/>
      <c r="B469" s="37"/>
      <c r="C469" s="38"/>
      <c r="D469" s="193" t="s">
        <v>299</v>
      </c>
      <c r="E469" s="38"/>
      <c r="F469" s="194" t="s">
        <v>2661</v>
      </c>
      <c r="G469" s="38"/>
      <c r="H469" s="38"/>
      <c r="I469" s="195"/>
      <c r="J469" s="38"/>
      <c r="K469" s="38"/>
      <c r="L469" s="41"/>
      <c r="M469" s="196"/>
      <c r="N469" s="197"/>
      <c r="O469" s="66"/>
      <c r="P469" s="66"/>
      <c r="Q469" s="66"/>
      <c r="R469" s="66"/>
      <c r="S469" s="66"/>
      <c r="T469" s="67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T469" s="19" t="s">
        <v>299</v>
      </c>
      <c r="AU469" s="19" t="s">
        <v>79</v>
      </c>
    </row>
    <row r="470" spans="1:65" s="14" customFormat="1" ht="11.25">
      <c r="B470" s="209"/>
      <c r="C470" s="210"/>
      <c r="D470" s="200" t="s">
        <v>301</v>
      </c>
      <c r="E470" s="211" t="s">
        <v>19</v>
      </c>
      <c r="F470" s="212" t="s">
        <v>3837</v>
      </c>
      <c r="G470" s="210"/>
      <c r="H470" s="213">
        <v>15</v>
      </c>
      <c r="I470" s="214"/>
      <c r="J470" s="210"/>
      <c r="K470" s="210"/>
      <c r="L470" s="215"/>
      <c r="M470" s="216"/>
      <c r="N470" s="217"/>
      <c r="O470" s="217"/>
      <c r="P470" s="217"/>
      <c r="Q470" s="217"/>
      <c r="R470" s="217"/>
      <c r="S470" s="217"/>
      <c r="T470" s="218"/>
      <c r="AT470" s="219" t="s">
        <v>301</v>
      </c>
      <c r="AU470" s="219" t="s">
        <v>79</v>
      </c>
      <c r="AV470" s="14" t="s">
        <v>79</v>
      </c>
      <c r="AW470" s="14" t="s">
        <v>32</v>
      </c>
      <c r="AX470" s="14" t="s">
        <v>70</v>
      </c>
      <c r="AY470" s="219" t="s">
        <v>290</v>
      </c>
    </row>
    <row r="471" spans="1:65" s="14" customFormat="1" ht="11.25">
      <c r="B471" s="209"/>
      <c r="C471" s="210"/>
      <c r="D471" s="200" t="s">
        <v>301</v>
      </c>
      <c r="E471" s="211" t="s">
        <v>19</v>
      </c>
      <c r="F471" s="212" t="s">
        <v>3838</v>
      </c>
      <c r="G471" s="210"/>
      <c r="H471" s="213">
        <v>8</v>
      </c>
      <c r="I471" s="214"/>
      <c r="J471" s="210"/>
      <c r="K471" s="210"/>
      <c r="L471" s="215"/>
      <c r="M471" s="216"/>
      <c r="N471" s="217"/>
      <c r="O471" s="217"/>
      <c r="P471" s="217"/>
      <c r="Q471" s="217"/>
      <c r="R471" s="217"/>
      <c r="S471" s="217"/>
      <c r="T471" s="218"/>
      <c r="AT471" s="219" t="s">
        <v>301</v>
      </c>
      <c r="AU471" s="219" t="s">
        <v>79</v>
      </c>
      <c r="AV471" s="14" t="s">
        <v>79</v>
      </c>
      <c r="AW471" s="14" t="s">
        <v>32</v>
      </c>
      <c r="AX471" s="14" t="s">
        <v>70</v>
      </c>
      <c r="AY471" s="219" t="s">
        <v>290</v>
      </c>
    </row>
    <row r="472" spans="1:65" s="14" customFormat="1" ht="11.25">
      <c r="B472" s="209"/>
      <c r="C472" s="210"/>
      <c r="D472" s="200" t="s">
        <v>301</v>
      </c>
      <c r="E472" s="211" t="s">
        <v>19</v>
      </c>
      <c r="F472" s="212" t="s">
        <v>3839</v>
      </c>
      <c r="G472" s="210"/>
      <c r="H472" s="213">
        <v>8</v>
      </c>
      <c r="I472" s="214"/>
      <c r="J472" s="210"/>
      <c r="K472" s="210"/>
      <c r="L472" s="215"/>
      <c r="M472" s="216"/>
      <c r="N472" s="217"/>
      <c r="O472" s="217"/>
      <c r="P472" s="217"/>
      <c r="Q472" s="217"/>
      <c r="R472" s="217"/>
      <c r="S472" s="217"/>
      <c r="T472" s="218"/>
      <c r="AT472" s="219" t="s">
        <v>301</v>
      </c>
      <c r="AU472" s="219" t="s">
        <v>79</v>
      </c>
      <c r="AV472" s="14" t="s">
        <v>79</v>
      </c>
      <c r="AW472" s="14" t="s">
        <v>32</v>
      </c>
      <c r="AX472" s="14" t="s">
        <v>70</v>
      </c>
      <c r="AY472" s="219" t="s">
        <v>290</v>
      </c>
    </row>
    <row r="473" spans="1:65" s="15" customFormat="1" ht="11.25">
      <c r="B473" s="220"/>
      <c r="C473" s="221"/>
      <c r="D473" s="200" t="s">
        <v>301</v>
      </c>
      <c r="E473" s="222" t="s">
        <v>19</v>
      </c>
      <c r="F473" s="223" t="s">
        <v>304</v>
      </c>
      <c r="G473" s="221"/>
      <c r="H473" s="224">
        <v>31</v>
      </c>
      <c r="I473" s="225"/>
      <c r="J473" s="221"/>
      <c r="K473" s="221"/>
      <c r="L473" s="226"/>
      <c r="M473" s="227"/>
      <c r="N473" s="228"/>
      <c r="O473" s="228"/>
      <c r="P473" s="228"/>
      <c r="Q473" s="228"/>
      <c r="R473" s="228"/>
      <c r="S473" s="228"/>
      <c r="T473" s="229"/>
      <c r="AT473" s="230" t="s">
        <v>301</v>
      </c>
      <c r="AU473" s="230" t="s">
        <v>79</v>
      </c>
      <c r="AV473" s="15" t="s">
        <v>297</v>
      </c>
      <c r="AW473" s="15" t="s">
        <v>32</v>
      </c>
      <c r="AX473" s="15" t="s">
        <v>77</v>
      </c>
      <c r="AY473" s="230" t="s">
        <v>290</v>
      </c>
    </row>
    <row r="474" spans="1:65" s="2" customFormat="1" ht="16.5" customHeight="1">
      <c r="A474" s="36"/>
      <c r="B474" s="37"/>
      <c r="C474" s="242" t="s">
        <v>839</v>
      </c>
      <c r="D474" s="242" t="s">
        <v>434</v>
      </c>
      <c r="E474" s="243" t="s">
        <v>2665</v>
      </c>
      <c r="F474" s="244" t="s">
        <v>2666</v>
      </c>
      <c r="G474" s="245" t="s">
        <v>451</v>
      </c>
      <c r="H474" s="246">
        <v>8</v>
      </c>
      <c r="I474" s="247"/>
      <c r="J474" s="248">
        <f>ROUND(I474*H474,2)</f>
        <v>0</v>
      </c>
      <c r="K474" s="244" t="s">
        <v>19</v>
      </c>
      <c r="L474" s="249"/>
      <c r="M474" s="250" t="s">
        <v>19</v>
      </c>
      <c r="N474" s="251" t="s">
        <v>41</v>
      </c>
      <c r="O474" s="66"/>
      <c r="P474" s="189">
        <f>O474*H474</f>
        <v>0</v>
      </c>
      <c r="Q474" s="189">
        <v>0.25</v>
      </c>
      <c r="R474" s="189">
        <f>Q474*H474</f>
        <v>2</v>
      </c>
      <c r="S474" s="189">
        <v>0</v>
      </c>
      <c r="T474" s="190">
        <f>S474*H474</f>
        <v>0</v>
      </c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R474" s="191" t="s">
        <v>360</v>
      </c>
      <c r="AT474" s="191" t="s">
        <v>434</v>
      </c>
      <c r="AU474" s="191" t="s">
        <v>79</v>
      </c>
      <c r="AY474" s="19" t="s">
        <v>290</v>
      </c>
      <c r="BE474" s="192">
        <f>IF(N474="základní",J474,0)</f>
        <v>0</v>
      </c>
      <c r="BF474" s="192">
        <f>IF(N474="snížená",J474,0)</f>
        <v>0</v>
      </c>
      <c r="BG474" s="192">
        <f>IF(N474="zákl. přenesená",J474,0)</f>
        <v>0</v>
      </c>
      <c r="BH474" s="192">
        <f>IF(N474="sníž. přenesená",J474,0)</f>
        <v>0</v>
      </c>
      <c r="BI474" s="192">
        <f>IF(N474="nulová",J474,0)</f>
        <v>0</v>
      </c>
      <c r="BJ474" s="19" t="s">
        <v>77</v>
      </c>
      <c r="BK474" s="192">
        <f>ROUND(I474*H474,2)</f>
        <v>0</v>
      </c>
      <c r="BL474" s="19" t="s">
        <v>297</v>
      </c>
      <c r="BM474" s="191" t="s">
        <v>3840</v>
      </c>
    </row>
    <row r="475" spans="1:65" s="14" customFormat="1" ht="11.25">
      <c r="B475" s="209"/>
      <c r="C475" s="210"/>
      <c r="D475" s="200" t="s">
        <v>301</v>
      </c>
      <c r="E475" s="211" t="s">
        <v>19</v>
      </c>
      <c r="F475" s="212" t="s">
        <v>3839</v>
      </c>
      <c r="G475" s="210"/>
      <c r="H475" s="213">
        <v>8</v>
      </c>
      <c r="I475" s="214"/>
      <c r="J475" s="210"/>
      <c r="K475" s="210"/>
      <c r="L475" s="215"/>
      <c r="M475" s="216"/>
      <c r="N475" s="217"/>
      <c r="O475" s="217"/>
      <c r="P475" s="217"/>
      <c r="Q475" s="217"/>
      <c r="R475" s="217"/>
      <c r="S475" s="217"/>
      <c r="T475" s="218"/>
      <c r="AT475" s="219" t="s">
        <v>301</v>
      </c>
      <c r="AU475" s="219" t="s">
        <v>79</v>
      </c>
      <c r="AV475" s="14" t="s">
        <v>79</v>
      </c>
      <c r="AW475" s="14" t="s">
        <v>32</v>
      </c>
      <c r="AX475" s="14" t="s">
        <v>70</v>
      </c>
      <c r="AY475" s="219" t="s">
        <v>290</v>
      </c>
    </row>
    <row r="476" spans="1:65" s="15" customFormat="1" ht="11.25">
      <c r="B476" s="220"/>
      <c r="C476" s="221"/>
      <c r="D476" s="200" t="s">
        <v>301</v>
      </c>
      <c r="E476" s="222" t="s">
        <v>19</v>
      </c>
      <c r="F476" s="223" t="s">
        <v>304</v>
      </c>
      <c r="G476" s="221"/>
      <c r="H476" s="224">
        <v>8</v>
      </c>
      <c r="I476" s="225"/>
      <c r="J476" s="221"/>
      <c r="K476" s="221"/>
      <c r="L476" s="226"/>
      <c r="M476" s="227"/>
      <c r="N476" s="228"/>
      <c r="O476" s="228"/>
      <c r="P476" s="228"/>
      <c r="Q476" s="228"/>
      <c r="R476" s="228"/>
      <c r="S476" s="228"/>
      <c r="T476" s="229"/>
      <c r="AT476" s="230" t="s">
        <v>301</v>
      </c>
      <c r="AU476" s="230" t="s">
        <v>79</v>
      </c>
      <c r="AV476" s="15" t="s">
        <v>297</v>
      </c>
      <c r="AW476" s="15" t="s">
        <v>32</v>
      </c>
      <c r="AX476" s="15" t="s">
        <v>77</v>
      </c>
      <c r="AY476" s="230" t="s">
        <v>290</v>
      </c>
    </row>
    <row r="477" spans="1:65" s="2" customFormat="1" ht="16.5" customHeight="1">
      <c r="A477" s="36"/>
      <c r="B477" s="37"/>
      <c r="C477" s="242" t="s">
        <v>845</v>
      </c>
      <c r="D477" s="242" t="s">
        <v>434</v>
      </c>
      <c r="E477" s="243" t="s">
        <v>2668</v>
      </c>
      <c r="F477" s="244" t="s">
        <v>2669</v>
      </c>
      <c r="G477" s="245" t="s">
        <v>451</v>
      </c>
      <c r="H477" s="246">
        <v>8</v>
      </c>
      <c r="I477" s="247"/>
      <c r="J477" s="248">
        <f>ROUND(I477*H477,2)</f>
        <v>0</v>
      </c>
      <c r="K477" s="244" t="s">
        <v>19</v>
      </c>
      <c r="L477" s="249"/>
      <c r="M477" s="250" t="s">
        <v>19</v>
      </c>
      <c r="N477" s="251" t="s">
        <v>41</v>
      </c>
      <c r="O477" s="66"/>
      <c r="P477" s="189">
        <f>O477*H477</f>
        <v>0</v>
      </c>
      <c r="Q477" s="189">
        <v>0.5</v>
      </c>
      <c r="R477" s="189">
        <f>Q477*H477</f>
        <v>4</v>
      </c>
      <c r="S477" s="189">
        <v>0</v>
      </c>
      <c r="T477" s="190">
        <f>S477*H477</f>
        <v>0</v>
      </c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R477" s="191" t="s">
        <v>360</v>
      </c>
      <c r="AT477" s="191" t="s">
        <v>434</v>
      </c>
      <c r="AU477" s="191" t="s">
        <v>79</v>
      </c>
      <c r="AY477" s="19" t="s">
        <v>290</v>
      </c>
      <c r="BE477" s="192">
        <f>IF(N477="základní",J477,0)</f>
        <v>0</v>
      </c>
      <c r="BF477" s="192">
        <f>IF(N477="snížená",J477,0)</f>
        <v>0</v>
      </c>
      <c r="BG477" s="192">
        <f>IF(N477="zákl. přenesená",J477,0)</f>
        <v>0</v>
      </c>
      <c r="BH477" s="192">
        <f>IF(N477="sníž. přenesená",J477,0)</f>
        <v>0</v>
      </c>
      <c r="BI477" s="192">
        <f>IF(N477="nulová",J477,0)</f>
        <v>0</v>
      </c>
      <c r="BJ477" s="19" t="s">
        <v>77</v>
      </c>
      <c r="BK477" s="192">
        <f>ROUND(I477*H477,2)</f>
        <v>0</v>
      </c>
      <c r="BL477" s="19" t="s">
        <v>297</v>
      </c>
      <c r="BM477" s="191" t="s">
        <v>3841</v>
      </c>
    </row>
    <row r="478" spans="1:65" s="14" customFormat="1" ht="11.25">
      <c r="B478" s="209"/>
      <c r="C478" s="210"/>
      <c r="D478" s="200" t="s">
        <v>301</v>
      </c>
      <c r="E478" s="211" t="s">
        <v>19</v>
      </c>
      <c r="F478" s="212" t="s">
        <v>3838</v>
      </c>
      <c r="G478" s="210"/>
      <c r="H478" s="213">
        <v>8</v>
      </c>
      <c r="I478" s="214"/>
      <c r="J478" s="210"/>
      <c r="K478" s="210"/>
      <c r="L478" s="215"/>
      <c r="M478" s="216"/>
      <c r="N478" s="217"/>
      <c r="O478" s="217"/>
      <c r="P478" s="217"/>
      <c r="Q478" s="217"/>
      <c r="R478" s="217"/>
      <c r="S478" s="217"/>
      <c r="T478" s="218"/>
      <c r="AT478" s="219" t="s">
        <v>301</v>
      </c>
      <c r="AU478" s="219" t="s">
        <v>79</v>
      </c>
      <c r="AV478" s="14" t="s">
        <v>79</v>
      </c>
      <c r="AW478" s="14" t="s">
        <v>32</v>
      </c>
      <c r="AX478" s="14" t="s">
        <v>70</v>
      </c>
      <c r="AY478" s="219" t="s">
        <v>290</v>
      </c>
    </row>
    <row r="479" spans="1:65" s="15" customFormat="1" ht="11.25">
      <c r="B479" s="220"/>
      <c r="C479" s="221"/>
      <c r="D479" s="200" t="s">
        <v>301</v>
      </c>
      <c r="E479" s="222" t="s">
        <v>19</v>
      </c>
      <c r="F479" s="223" t="s">
        <v>304</v>
      </c>
      <c r="G479" s="221"/>
      <c r="H479" s="224">
        <v>8</v>
      </c>
      <c r="I479" s="225"/>
      <c r="J479" s="221"/>
      <c r="K479" s="221"/>
      <c r="L479" s="226"/>
      <c r="M479" s="227"/>
      <c r="N479" s="228"/>
      <c r="O479" s="228"/>
      <c r="P479" s="228"/>
      <c r="Q479" s="228"/>
      <c r="R479" s="228"/>
      <c r="S479" s="228"/>
      <c r="T479" s="229"/>
      <c r="AT479" s="230" t="s">
        <v>301</v>
      </c>
      <c r="AU479" s="230" t="s">
        <v>79</v>
      </c>
      <c r="AV479" s="15" t="s">
        <v>297</v>
      </c>
      <c r="AW479" s="15" t="s">
        <v>32</v>
      </c>
      <c r="AX479" s="15" t="s">
        <v>77</v>
      </c>
      <c r="AY479" s="230" t="s">
        <v>290</v>
      </c>
    </row>
    <row r="480" spans="1:65" s="2" customFormat="1" ht="16.5" customHeight="1">
      <c r="A480" s="36"/>
      <c r="B480" s="37"/>
      <c r="C480" s="242" t="s">
        <v>851</v>
      </c>
      <c r="D480" s="242" t="s">
        <v>434</v>
      </c>
      <c r="E480" s="243" t="s">
        <v>2671</v>
      </c>
      <c r="F480" s="244" t="s">
        <v>2672</v>
      </c>
      <c r="G480" s="245" t="s">
        <v>451</v>
      </c>
      <c r="H480" s="246">
        <v>15</v>
      </c>
      <c r="I480" s="247"/>
      <c r="J480" s="248">
        <f>ROUND(I480*H480,2)</f>
        <v>0</v>
      </c>
      <c r="K480" s="244" t="s">
        <v>19</v>
      </c>
      <c r="L480" s="249"/>
      <c r="M480" s="250" t="s">
        <v>19</v>
      </c>
      <c r="N480" s="251" t="s">
        <v>41</v>
      </c>
      <c r="O480" s="66"/>
      <c r="P480" s="189">
        <f>O480*H480</f>
        <v>0</v>
      </c>
      <c r="Q480" s="189">
        <v>1</v>
      </c>
      <c r="R480" s="189">
        <f>Q480*H480</f>
        <v>15</v>
      </c>
      <c r="S480" s="189">
        <v>0</v>
      </c>
      <c r="T480" s="190">
        <f>S480*H480</f>
        <v>0</v>
      </c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R480" s="191" t="s">
        <v>360</v>
      </c>
      <c r="AT480" s="191" t="s">
        <v>434</v>
      </c>
      <c r="AU480" s="191" t="s">
        <v>79</v>
      </c>
      <c r="AY480" s="19" t="s">
        <v>290</v>
      </c>
      <c r="BE480" s="192">
        <f>IF(N480="základní",J480,0)</f>
        <v>0</v>
      </c>
      <c r="BF480" s="192">
        <f>IF(N480="snížená",J480,0)</f>
        <v>0</v>
      </c>
      <c r="BG480" s="192">
        <f>IF(N480="zákl. přenesená",J480,0)</f>
        <v>0</v>
      </c>
      <c r="BH480" s="192">
        <f>IF(N480="sníž. přenesená",J480,0)</f>
        <v>0</v>
      </c>
      <c r="BI480" s="192">
        <f>IF(N480="nulová",J480,0)</f>
        <v>0</v>
      </c>
      <c r="BJ480" s="19" t="s">
        <v>77</v>
      </c>
      <c r="BK480" s="192">
        <f>ROUND(I480*H480,2)</f>
        <v>0</v>
      </c>
      <c r="BL480" s="19" t="s">
        <v>297</v>
      </c>
      <c r="BM480" s="191" t="s">
        <v>3842</v>
      </c>
    </row>
    <row r="481" spans="1:65" s="14" customFormat="1" ht="11.25">
      <c r="B481" s="209"/>
      <c r="C481" s="210"/>
      <c r="D481" s="200" t="s">
        <v>301</v>
      </c>
      <c r="E481" s="211" t="s">
        <v>19</v>
      </c>
      <c r="F481" s="212" t="s">
        <v>3843</v>
      </c>
      <c r="G481" s="210"/>
      <c r="H481" s="213">
        <v>15</v>
      </c>
      <c r="I481" s="214"/>
      <c r="J481" s="210"/>
      <c r="K481" s="210"/>
      <c r="L481" s="215"/>
      <c r="M481" s="216"/>
      <c r="N481" s="217"/>
      <c r="O481" s="217"/>
      <c r="P481" s="217"/>
      <c r="Q481" s="217"/>
      <c r="R481" s="217"/>
      <c r="S481" s="217"/>
      <c r="T481" s="218"/>
      <c r="AT481" s="219" t="s">
        <v>301</v>
      </c>
      <c r="AU481" s="219" t="s">
        <v>79</v>
      </c>
      <c r="AV481" s="14" t="s">
        <v>79</v>
      </c>
      <c r="AW481" s="14" t="s">
        <v>32</v>
      </c>
      <c r="AX481" s="14" t="s">
        <v>70</v>
      </c>
      <c r="AY481" s="219" t="s">
        <v>290</v>
      </c>
    </row>
    <row r="482" spans="1:65" s="15" customFormat="1" ht="11.25">
      <c r="B482" s="220"/>
      <c r="C482" s="221"/>
      <c r="D482" s="200" t="s">
        <v>301</v>
      </c>
      <c r="E482" s="222" t="s">
        <v>19</v>
      </c>
      <c r="F482" s="223" t="s">
        <v>304</v>
      </c>
      <c r="G482" s="221"/>
      <c r="H482" s="224">
        <v>15</v>
      </c>
      <c r="I482" s="225"/>
      <c r="J482" s="221"/>
      <c r="K482" s="221"/>
      <c r="L482" s="226"/>
      <c r="M482" s="227"/>
      <c r="N482" s="228"/>
      <c r="O482" s="228"/>
      <c r="P482" s="228"/>
      <c r="Q482" s="228"/>
      <c r="R482" s="228"/>
      <c r="S482" s="228"/>
      <c r="T482" s="229"/>
      <c r="AT482" s="230" t="s">
        <v>301</v>
      </c>
      <c r="AU482" s="230" t="s">
        <v>79</v>
      </c>
      <c r="AV482" s="15" t="s">
        <v>297</v>
      </c>
      <c r="AW482" s="15" t="s">
        <v>32</v>
      </c>
      <c r="AX482" s="15" t="s">
        <v>77</v>
      </c>
      <c r="AY482" s="230" t="s">
        <v>290</v>
      </c>
    </row>
    <row r="483" spans="1:65" s="2" customFormat="1" ht="16.5" customHeight="1">
      <c r="A483" s="36"/>
      <c r="B483" s="37"/>
      <c r="C483" s="180" t="s">
        <v>857</v>
      </c>
      <c r="D483" s="180" t="s">
        <v>292</v>
      </c>
      <c r="E483" s="181" t="s">
        <v>2675</v>
      </c>
      <c r="F483" s="182" t="s">
        <v>2676</v>
      </c>
      <c r="G483" s="183" t="s">
        <v>451</v>
      </c>
      <c r="H483" s="184">
        <v>15</v>
      </c>
      <c r="I483" s="185"/>
      <c r="J483" s="186">
        <f>ROUND(I483*H483,2)</f>
        <v>0</v>
      </c>
      <c r="K483" s="182" t="s">
        <v>296</v>
      </c>
      <c r="L483" s="41"/>
      <c r="M483" s="187" t="s">
        <v>19</v>
      </c>
      <c r="N483" s="188" t="s">
        <v>41</v>
      </c>
      <c r="O483" s="66"/>
      <c r="P483" s="189">
        <f>O483*H483</f>
        <v>0</v>
      </c>
      <c r="Q483" s="189">
        <v>1.248E-2</v>
      </c>
      <c r="R483" s="189">
        <f>Q483*H483</f>
        <v>0.18720000000000001</v>
      </c>
      <c r="S483" s="189">
        <v>0</v>
      </c>
      <c r="T483" s="190">
        <f>S483*H483</f>
        <v>0</v>
      </c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R483" s="191" t="s">
        <v>297</v>
      </c>
      <c r="AT483" s="191" t="s">
        <v>292</v>
      </c>
      <c r="AU483" s="191" t="s">
        <v>79</v>
      </c>
      <c r="AY483" s="19" t="s">
        <v>290</v>
      </c>
      <c r="BE483" s="192">
        <f>IF(N483="základní",J483,0)</f>
        <v>0</v>
      </c>
      <c r="BF483" s="192">
        <f>IF(N483="snížená",J483,0)</f>
        <v>0</v>
      </c>
      <c r="BG483" s="192">
        <f>IF(N483="zákl. přenesená",J483,0)</f>
        <v>0</v>
      </c>
      <c r="BH483" s="192">
        <f>IF(N483="sníž. přenesená",J483,0)</f>
        <v>0</v>
      </c>
      <c r="BI483" s="192">
        <f>IF(N483="nulová",J483,0)</f>
        <v>0</v>
      </c>
      <c r="BJ483" s="19" t="s">
        <v>77</v>
      </c>
      <c r="BK483" s="192">
        <f>ROUND(I483*H483,2)</f>
        <v>0</v>
      </c>
      <c r="BL483" s="19" t="s">
        <v>297</v>
      </c>
      <c r="BM483" s="191" t="s">
        <v>3844</v>
      </c>
    </row>
    <row r="484" spans="1:65" s="2" customFormat="1" ht="11.25">
      <c r="A484" s="36"/>
      <c r="B484" s="37"/>
      <c r="C484" s="38"/>
      <c r="D484" s="193" t="s">
        <v>299</v>
      </c>
      <c r="E484" s="38"/>
      <c r="F484" s="194" t="s">
        <v>2678</v>
      </c>
      <c r="G484" s="38"/>
      <c r="H484" s="38"/>
      <c r="I484" s="195"/>
      <c r="J484" s="38"/>
      <c r="K484" s="38"/>
      <c r="L484" s="41"/>
      <c r="M484" s="196"/>
      <c r="N484" s="197"/>
      <c r="O484" s="66"/>
      <c r="P484" s="66"/>
      <c r="Q484" s="66"/>
      <c r="R484" s="66"/>
      <c r="S484" s="66"/>
      <c r="T484" s="67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T484" s="19" t="s">
        <v>299</v>
      </c>
      <c r="AU484" s="19" t="s">
        <v>79</v>
      </c>
    </row>
    <row r="485" spans="1:65" s="14" customFormat="1" ht="11.25">
      <c r="B485" s="209"/>
      <c r="C485" s="210"/>
      <c r="D485" s="200" t="s">
        <v>301</v>
      </c>
      <c r="E485" s="211" t="s">
        <v>19</v>
      </c>
      <c r="F485" s="212" t="s">
        <v>3845</v>
      </c>
      <c r="G485" s="210"/>
      <c r="H485" s="213">
        <v>15</v>
      </c>
      <c r="I485" s="214"/>
      <c r="J485" s="210"/>
      <c r="K485" s="210"/>
      <c r="L485" s="215"/>
      <c r="M485" s="216"/>
      <c r="N485" s="217"/>
      <c r="O485" s="217"/>
      <c r="P485" s="217"/>
      <c r="Q485" s="217"/>
      <c r="R485" s="217"/>
      <c r="S485" s="217"/>
      <c r="T485" s="218"/>
      <c r="AT485" s="219" t="s">
        <v>301</v>
      </c>
      <c r="AU485" s="219" t="s">
        <v>79</v>
      </c>
      <c r="AV485" s="14" t="s">
        <v>79</v>
      </c>
      <c r="AW485" s="14" t="s">
        <v>32</v>
      </c>
      <c r="AX485" s="14" t="s">
        <v>70</v>
      </c>
      <c r="AY485" s="219" t="s">
        <v>290</v>
      </c>
    </row>
    <row r="486" spans="1:65" s="15" customFormat="1" ht="11.25">
      <c r="B486" s="220"/>
      <c r="C486" s="221"/>
      <c r="D486" s="200" t="s">
        <v>301</v>
      </c>
      <c r="E486" s="222" t="s">
        <v>19</v>
      </c>
      <c r="F486" s="223" t="s">
        <v>304</v>
      </c>
      <c r="G486" s="221"/>
      <c r="H486" s="224">
        <v>15</v>
      </c>
      <c r="I486" s="225"/>
      <c r="J486" s="221"/>
      <c r="K486" s="221"/>
      <c r="L486" s="226"/>
      <c r="M486" s="227"/>
      <c r="N486" s="228"/>
      <c r="O486" s="228"/>
      <c r="P486" s="228"/>
      <c r="Q486" s="228"/>
      <c r="R486" s="228"/>
      <c r="S486" s="228"/>
      <c r="T486" s="229"/>
      <c r="AT486" s="230" t="s">
        <v>301</v>
      </c>
      <c r="AU486" s="230" t="s">
        <v>79</v>
      </c>
      <c r="AV486" s="15" t="s">
        <v>297</v>
      </c>
      <c r="AW486" s="15" t="s">
        <v>32</v>
      </c>
      <c r="AX486" s="15" t="s">
        <v>77</v>
      </c>
      <c r="AY486" s="230" t="s">
        <v>290</v>
      </c>
    </row>
    <row r="487" spans="1:65" s="2" customFormat="1" ht="16.5" customHeight="1">
      <c r="A487" s="36"/>
      <c r="B487" s="37"/>
      <c r="C487" s="242" t="s">
        <v>862</v>
      </c>
      <c r="D487" s="242" t="s">
        <v>434</v>
      </c>
      <c r="E487" s="243" t="s">
        <v>2680</v>
      </c>
      <c r="F487" s="244" t="s">
        <v>2681</v>
      </c>
      <c r="G487" s="245" t="s">
        <v>451</v>
      </c>
      <c r="H487" s="246">
        <v>15</v>
      </c>
      <c r="I487" s="247"/>
      <c r="J487" s="248">
        <f>ROUND(I487*H487,2)</f>
        <v>0</v>
      </c>
      <c r="K487" s="244" t="s">
        <v>19</v>
      </c>
      <c r="L487" s="249"/>
      <c r="M487" s="250" t="s">
        <v>19</v>
      </c>
      <c r="N487" s="251" t="s">
        <v>41</v>
      </c>
      <c r="O487" s="66"/>
      <c r="P487" s="189">
        <f>O487*H487</f>
        <v>0</v>
      </c>
      <c r="Q487" s="189">
        <v>0.51</v>
      </c>
      <c r="R487" s="189">
        <f>Q487*H487</f>
        <v>7.65</v>
      </c>
      <c r="S487" s="189">
        <v>0</v>
      </c>
      <c r="T487" s="190">
        <f>S487*H487</f>
        <v>0</v>
      </c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R487" s="191" t="s">
        <v>360</v>
      </c>
      <c r="AT487" s="191" t="s">
        <v>434</v>
      </c>
      <c r="AU487" s="191" t="s">
        <v>79</v>
      </c>
      <c r="AY487" s="19" t="s">
        <v>290</v>
      </c>
      <c r="BE487" s="192">
        <f>IF(N487="základní",J487,0)</f>
        <v>0</v>
      </c>
      <c r="BF487" s="192">
        <f>IF(N487="snížená",J487,0)</f>
        <v>0</v>
      </c>
      <c r="BG487" s="192">
        <f>IF(N487="zákl. přenesená",J487,0)</f>
        <v>0</v>
      </c>
      <c r="BH487" s="192">
        <f>IF(N487="sníž. přenesená",J487,0)</f>
        <v>0</v>
      </c>
      <c r="BI487" s="192">
        <f>IF(N487="nulová",J487,0)</f>
        <v>0</v>
      </c>
      <c r="BJ487" s="19" t="s">
        <v>77</v>
      </c>
      <c r="BK487" s="192">
        <f>ROUND(I487*H487,2)</f>
        <v>0</v>
      </c>
      <c r="BL487" s="19" t="s">
        <v>297</v>
      </c>
      <c r="BM487" s="191" t="s">
        <v>3846</v>
      </c>
    </row>
    <row r="488" spans="1:65" s="14" customFormat="1" ht="11.25">
      <c r="B488" s="209"/>
      <c r="C488" s="210"/>
      <c r="D488" s="200" t="s">
        <v>301</v>
      </c>
      <c r="E488" s="211" t="s">
        <v>19</v>
      </c>
      <c r="F488" s="212" t="s">
        <v>3845</v>
      </c>
      <c r="G488" s="210"/>
      <c r="H488" s="213">
        <v>15</v>
      </c>
      <c r="I488" s="214"/>
      <c r="J488" s="210"/>
      <c r="K488" s="210"/>
      <c r="L488" s="215"/>
      <c r="M488" s="216"/>
      <c r="N488" s="217"/>
      <c r="O488" s="217"/>
      <c r="P488" s="217"/>
      <c r="Q488" s="217"/>
      <c r="R488" s="217"/>
      <c r="S488" s="217"/>
      <c r="T488" s="218"/>
      <c r="AT488" s="219" t="s">
        <v>301</v>
      </c>
      <c r="AU488" s="219" t="s">
        <v>79</v>
      </c>
      <c r="AV488" s="14" t="s">
        <v>79</v>
      </c>
      <c r="AW488" s="14" t="s">
        <v>32</v>
      </c>
      <c r="AX488" s="14" t="s">
        <v>70</v>
      </c>
      <c r="AY488" s="219" t="s">
        <v>290</v>
      </c>
    </row>
    <row r="489" spans="1:65" s="15" customFormat="1" ht="11.25">
      <c r="B489" s="220"/>
      <c r="C489" s="221"/>
      <c r="D489" s="200" t="s">
        <v>301</v>
      </c>
      <c r="E489" s="222" t="s">
        <v>19</v>
      </c>
      <c r="F489" s="223" t="s">
        <v>304</v>
      </c>
      <c r="G489" s="221"/>
      <c r="H489" s="224">
        <v>15</v>
      </c>
      <c r="I489" s="225"/>
      <c r="J489" s="221"/>
      <c r="K489" s="221"/>
      <c r="L489" s="226"/>
      <c r="M489" s="227"/>
      <c r="N489" s="228"/>
      <c r="O489" s="228"/>
      <c r="P489" s="228"/>
      <c r="Q489" s="228"/>
      <c r="R489" s="228"/>
      <c r="S489" s="228"/>
      <c r="T489" s="229"/>
      <c r="AT489" s="230" t="s">
        <v>301</v>
      </c>
      <c r="AU489" s="230" t="s">
        <v>79</v>
      </c>
      <c r="AV489" s="15" t="s">
        <v>297</v>
      </c>
      <c r="AW489" s="15" t="s">
        <v>32</v>
      </c>
      <c r="AX489" s="15" t="s">
        <v>77</v>
      </c>
      <c r="AY489" s="230" t="s">
        <v>290</v>
      </c>
    </row>
    <row r="490" spans="1:65" s="2" customFormat="1" ht="16.5" customHeight="1">
      <c r="A490" s="36"/>
      <c r="B490" s="37"/>
      <c r="C490" s="180" t="s">
        <v>870</v>
      </c>
      <c r="D490" s="180" t="s">
        <v>292</v>
      </c>
      <c r="E490" s="181" t="s">
        <v>2683</v>
      </c>
      <c r="F490" s="182" t="s">
        <v>2684</v>
      </c>
      <c r="G490" s="183" t="s">
        <v>451</v>
      </c>
      <c r="H490" s="184">
        <v>15</v>
      </c>
      <c r="I490" s="185"/>
      <c r="J490" s="186">
        <f>ROUND(I490*H490,2)</f>
        <v>0</v>
      </c>
      <c r="K490" s="182" t="s">
        <v>296</v>
      </c>
      <c r="L490" s="41"/>
      <c r="M490" s="187" t="s">
        <v>19</v>
      </c>
      <c r="N490" s="188" t="s">
        <v>41</v>
      </c>
      <c r="O490" s="66"/>
      <c r="P490" s="189">
        <f>O490*H490</f>
        <v>0</v>
      </c>
      <c r="Q490" s="189">
        <v>2.8538000000000001E-2</v>
      </c>
      <c r="R490" s="189">
        <f>Q490*H490</f>
        <v>0.42807000000000001</v>
      </c>
      <c r="S490" s="189">
        <v>0</v>
      </c>
      <c r="T490" s="190">
        <f>S490*H490</f>
        <v>0</v>
      </c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R490" s="191" t="s">
        <v>297</v>
      </c>
      <c r="AT490" s="191" t="s">
        <v>292</v>
      </c>
      <c r="AU490" s="191" t="s">
        <v>79</v>
      </c>
      <c r="AY490" s="19" t="s">
        <v>290</v>
      </c>
      <c r="BE490" s="192">
        <f>IF(N490="základní",J490,0)</f>
        <v>0</v>
      </c>
      <c r="BF490" s="192">
        <f>IF(N490="snížená",J490,0)</f>
        <v>0</v>
      </c>
      <c r="BG490" s="192">
        <f>IF(N490="zákl. přenesená",J490,0)</f>
        <v>0</v>
      </c>
      <c r="BH490" s="192">
        <f>IF(N490="sníž. přenesená",J490,0)</f>
        <v>0</v>
      </c>
      <c r="BI490" s="192">
        <f>IF(N490="nulová",J490,0)</f>
        <v>0</v>
      </c>
      <c r="BJ490" s="19" t="s">
        <v>77</v>
      </c>
      <c r="BK490" s="192">
        <f>ROUND(I490*H490,2)</f>
        <v>0</v>
      </c>
      <c r="BL490" s="19" t="s">
        <v>297</v>
      </c>
      <c r="BM490" s="191" t="s">
        <v>3847</v>
      </c>
    </row>
    <row r="491" spans="1:65" s="2" customFormat="1" ht="11.25">
      <c r="A491" s="36"/>
      <c r="B491" s="37"/>
      <c r="C491" s="38"/>
      <c r="D491" s="193" t="s">
        <v>299</v>
      </c>
      <c r="E491" s="38"/>
      <c r="F491" s="194" t="s">
        <v>2686</v>
      </c>
      <c r="G491" s="38"/>
      <c r="H491" s="38"/>
      <c r="I491" s="195"/>
      <c r="J491" s="38"/>
      <c r="K491" s="38"/>
      <c r="L491" s="41"/>
      <c r="M491" s="196"/>
      <c r="N491" s="197"/>
      <c r="O491" s="66"/>
      <c r="P491" s="66"/>
      <c r="Q491" s="66"/>
      <c r="R491" s="66"/>
      <c r="S491" s="66"/>
      <c r="T491" s="67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T491" s="19" t="s">
        <v>299</v>
      </c>
      <c r="AU491" s="19" t="s">
        <v>79</v>
      </c>
    </row>
    <row r="492" spans="1:65" s="14" customFormat="1" ht="11.25">
      <c r="B492" s="209"/>
      <c r="C492" s="210"/>
      <c r="D492" s="200" t="s">
        <v>301</v>
      </c>
      <c r="E492" s="211" t="s">
        <v>19</v>
      </c>
      <c r="F492" s="212" t="s">
        <v>3848</v>
      </c>
      <c r="G492" s="210"/>
      <c r="H492" s="213">
        <v>15</v>
      </c>
      <c r="I492" s="214"/>
      <c r="J492" s="210"/>
      <c r="K492" s="210"/>
      <c r="L492" s="215"/>
      <c r="M492" s="216"/>
      <c r="N492" s="217"/>
      <c r="O492" s="217"/>
      <c r="P492" s="217"/>
      <c r="Q492" s="217"/>
      <c r="R492" s="217"/>
      <c r="S492" s="217"/>
      <c r="T492" s="218"/>
      <c r="AT492" s="219" t="s">
        <v>301</v>
      </c>
      <c r="AU492" s="219" t="s">
        <v>79</v>
      </c>
      <c r="AV492" s="14" t="s">
        <v>79</v>
      </c>
      <c r="AW492" s="14" t="s">
        <v>32</v>
      </c>
      <c r="AX492" s="14" t="s">
        <v>70</v>
      </c>
      <c r="AY492" s="219" t="s">
        <v>290</v>
      </c>
    </row>
    <row r="493" spans="1:65" s="15" customFormat="1" ht="11.25">
      <c r="B493" s="220"/>
      <c r="C493" s="221"/>
      <c r="D493" s="200" t="s">
        <v>301</v>
      </c>
      <c r="E493" s="222" t="s">
        <v>19</v>
      </c>
      <c r="F493" s="223" t="s">
        <v>304</v>
      </c>
      <c r="G493" s="221"/>
      <c r="H493" s="224">
        <v>15</v>
      </c>
      <c r="I493" s="225"/>
      <c r="J493" s="221"/>
      <c r="K493" s="221"/>
      <c r="L493" s="226"/>
      <c r="M493" s="227"/>
      <c r="N493" s="228"/>
      <c r="O493" s="228"/>
      <c r="P493" s="228"/>
      <c r="Q493" s="228"/>
      <c r="R493" s="228"/>
      <c r="S493" s="228"/>
      <c r="T493" s="229"/>
      <c r="AT493" s="230" t="s">
        <v>301</v>
      </c>
      <c r="AU493" s="230" t="s">
        <v>79</v>
      </c>
      <c r="AV493" s="15" t="s">
        <v>297</v>
      </c>
      <c r="AW493" s="15" t="s">
        <v>32</v>
      </c>
      <c r="AX493" s="15" t="s">
        <v>77</v>
      </c>
      <c r="AY493" s="230" t="s">
        <v>290</v>
      </c>
    </row>
    <row r="494" spans="1:65" s="2" customFormat="1" ht="16.5" customHeight="1">
      <c r="A494" s="36"/>
      <c r="B494" s="37"/>
      <c r="C494" s="242" t="s">
        <v>876</v>
      </c>
      <c r="D494" s="242" t="s">
        <v>434</v>
      </c>
      <c r="E494" s="243" t="s">
        <v>2688</v>
      </c>
      <c r="F494" s="244" t="s">
        <v>2689</v>
      </c>
      <c r="G494" s="245" t="s">
        <v>451</v>
      </c>
      <c r="H494" s="246">
        <v>15</v>
      </c>
      <c r="I494" s="247"/>
      <c r="J494" s="248">
        <f>ROUND(I494*H494,2)</f>
        <v>0</v>
      </c>
      <c r="K494" s="244" t="s">
        <v>19</v>
      </c>
      <c r="L494" s="249"/>
      <c r="M494" s="250" t="s">
        <v>19</v>
      </c>
      <c r="N494" s="251" t="s">
        <v>41</v>
      </c>
      <c r="O494" s="66"/>
      <c r="P494" s="189">
        <f>O494*H494</f>
        <v>0</v>
      </c>
      <c r="Q494" s="189">
        <v>1.5</v>
      </c>
      <c r="R494" s="189">
        <f>Q494*H494</f>
        <v>22.5</v>
      </c>
      <c r="S494" s="189">
        <v>0</v>
      </c>
      <c r="T494" s="190">
        <f>S494*H494</f>
        <v>0</v>
      </c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R494" s="191" t="s">
        <v>360</v>
      </c>
      <c r="AT494" s="191" t="s">
        <v>434</v>
      </c>
      <c r="AU494" s="191" t="s">
        <v>79</v>
      </c>
      <c r="AY494" s="19" t="s">
        <v>290</v>
      </c>
      <c r="BE494" s="192">
        <f>IF(N494="základní",J494,0)</f>
        <v>0</v>
      </c>
      <c r="BF494" s="192">
        <f>IF(N494="snížená",J494,0)</f>
        <v>0</v>
      </c>
      <c r="BG494" s="192">
        <f>IF(N494="zákl. přenesená",J494,0)</f>
        <v>0</v>
      </c>
      <c r="BH494" s="192">
        <f>IF(N494="sníž. přenesená",J494,0)</f>
        <v>0</v>
      </c>
      <c r="BI494" s="192">
        <f>IF(N494="nulová",J494,0)</f>
        <v>0</v>
      </c>
      <c r="BJ494" s="19" t="s">
        <v>77</v>
      </c>
      <c r="BK494" s="192">
        <f>ROUND(I494*H494,2)</f>
        <v>0</v>
      </c>
      <c r="BL494" s="19" t="s">
        <v>297</v>
      </c>
      <c r="BM494" s="191" t="s">
        <v>3849</v>
      </c>
    </row>
    <row r="495" spans="1:65" s="14" customFormat="1" ht="11.25">
      <c r="B495" s="209"/>
      <c r="C495" s="210"/>
      <c r="D495" s="200" t="s">
        <v>301</v>
      </c>
      <c r="E495" s="211" t="s">
        <v>19</v>
      </c>
      <c r="F495" s="212" t="s">
        <v>3848</v>
      </c>
      <c r="G495" s="210"/>
      <c r="H495" s="213">
        <v>15</v>
      </c>
      <c r="I495" s="214"/>
      <c r="J495" s="210"/>
      <c r="K495" s="210"/>
      <c r="L495" s="215"/>
      <c r="M495" s="216"/>
      <c r="N495" s="217"/>
      <c r="O495" s="217"/>
      <c r="P495" s="217"/>
      <c r="Q495" s="217"/>
      <c r="R495" s="217"/>
      <c r="S495" s="217"/>
      <c r="T495" s="218"/>
      <c r="AT495" s="219" t="s">
        <v>301</v>
      </c>
      <c r="AU495" s="219" t="s">
        <v>79</v>
      </c>
      <c r="AV495" s="14" t="s">
        <v>79</v>
      </c>
      <c r="AW495" s="14" t="s">
        <v>32</v>
      </c>
      <c r="AX495" s="14" t="s">
        <v>70</v>
      </c>
      <c r="AY495" s="219" t="s">
        <v>290</v>
      </c>
    </row>
    <row r="496" spans="1:65" s="15" customFormat="1" ht="11.25">
      <c r="B496" s="220"/>
      <c r="C496" s="221"/>
      <c r="D496" s="200" t="s">
        <v>301</v>
      </c>
      <c r="E496" s="222" t="s">
        <v>19</v>
      </c>
      <c r="F496" s="223" t="s">
        <v>304</v>
      </c>
      <c r="G496" s="221"/>
      <c r="H496" s="224">
        <v>15</v>
      </c>
      <c r="I496" s="225"/>
      <c r="J496" s="221"/>
      <c r="K496" s="221"/>
      <c r="L496" s="226"/>
      <c r="M496" s="227"/>
      <c r="N496" s="228"/>
      <c r="O496" s="228"/>
      <c r="P496" s="228"/>
      <c r="Q496" s="228"/>
      <c r="R496" s="228"/>
      <c r="S496" s="228"/>
      <c r="T496" s="229"/>
      <c r="AT496" s="230" t="s">
        <v>301</v>
      </c>
      <c r="AU496" s="230" t="s">
        <v>79</v>
      </c>
      <c r="AV496" s="15" t="s">
        <v>297</v>
      </c>
      <c r="AW496" s="15" t="s">
        <v>32</v>
      </c>
      <c r="AX496" s="15" t="s">
        <v>77</v>
      </c>
      <c r="AY496" s="230" t="s">
        <v>290</v>
      </c>
    </row>
    <row r="497" spans="1:65" s="2" customFormat="1" ht="16.5" customHeight="1">
      <c r="A497" s="36"/>
      <c r="B497" s="37"/>
      <c r="C497" s="242" t="s">
        <v>882</v>
      </c>
      <c r="D497" s="242" t="s">
        <v>434</v>
      </c>
      <c r="E497" s="243" t="s">
        <v>2691</v>
      </c>
      <c r="F497" s="244" t="s">
        <v>2692</v>
      </c>
      <c r="G497" s="245" t="s">
        <v>451</v>
      </c>
      <c r="H497" s="246">
        <v>46</v>
      </c>
      <c r="I497" s="247"/>
      <c r="J497" s="248">
        <f>ROUND(I497*H497,2)</f>
        <v>0</v>
      </c>
      <c r="K497" s="244" t="s">
        <v>19</v>
      </c>
      <c r="L497" s="249"/>
      <c r="M497" s="250" t="s">
        <v>19</v>
      </c>
      <c r="N497" s="251" t="s">
        <v>41</v>
      </c>
      <c r="O497" s="66"/>
      <c r="P497" s="189">
        <f>O497*H497</f>
        <v>0</v>
      </c>
      <c r="Q497" s="189">
        <v>2E-3</v>
      </c>
      <c r="R497" s="189">
        <f>Q497*H497</f>
        <v>9.1999999999999998E-2</v>
      </c>
      <c r="S497" s="189">
        <v>0</v>
      </c>
      <c r="T497" s="190">
        <f>S497*H497</f>
        <v>0</v>
      </c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R497" s="191" t="s">
        <v>360</v>
      </c>
      <c r="AT497" s="191" t="s">
        <v>434</v>
      </c>
      <c r="AU497" s="191" t="s">
        <v>79</v>
      </c>
      <c r="AY497" s="19" t="s">
        <v>290</v>
      </c>
      <c r="BE497" s="192">
        <f>IF(N497="základní",J497,0)</f>
        <v>0</v>
      </c>
      <c r="BF497" s="192">
        <f>IF(N497="snížená",J497,0)</f>
        <v>0</v>
      </c>
      <c r="BG497" s="192">
        <f>IF(N497="zákl. přenesená",J497,0)</f>
        <v>0</v>
      </c>
      <c r="BH497" s="192">
        <f>IF(N497="sníž. přenesená",J497,0)</f>
        <v>0</v>
      </c>
      <c r="BI497" s="192">
        <f>IF(N497="nulová",J497,0)</f>
        <v>0</v>
      </c>
      <c r="BJ497" s="19" t="s">
        <v>77</v>
      </c>
      <c r="BK497" s="192">
        <f>ROUND(I497*H497,2)</f>
        <v>0</v>
      </c>
      <c r="BL497" s="19" t="s">
        <v>297</v>
      </c>
      <c r="BM497" s="191" t="s">
        <v>3850</v>
      </c>
    </row>
    <row r="498" spans="1:65" s="14" customFormat="1" ht="11.25">
      <c r="B498" s="209"/>
      <c r="C498" s="210"/>
      <c r="D498" s="200" t="s">
        <v>301</v>
      </c>
      <c r="E498" s="211" t="s">
        <v>19</v>
      </c>
      <c r="F498" s="212" t="s">
        <v>3851</v>
      </c>
      <c r="G498" s="210"/>
      <c r="H498" s="213">
        <v>46</v>
      </c>
      <c r="I498" s="214"/>
      <c r="J498" s="210"/>
      <c r="K498" s="210"/>
      <c r="L498" s="215"/>
      <c r="M498" s="216"/>
      <c r="N498" s="217"/>
      <c r="O498" s="217"/>
      <c r="P498" s="217"/>
      <c r="Q498" s="217"/>
      <c r="R498" s="217"/>
      <c r="S498" s="217"/>
      <c r="T498" s="218"/>
      <c r="AT498" s="219" t="s">
        <v>301</v>
      </c>
      <c r="AU498" s="219" t="s">
        <v>79</v>
      </c>
      <c r="AV498" s="14" t="s">
        <v>79</v>
      </c>
      <c r="AW498" s="14" t="s">
        <v>32</v>
      </c>
      <c r="AX498" s="14" t="s">
        <v>70</v>
      </c>
      <c r="AY498" s="219" t="s">
        <v>290</v>
      </c>
    </row>
    <row r="499" spans="1:65" s="15" customFormat="1" ht="11.25">
      <c r="B499" s="220"/>
      <c r="C499" s="221"/>
      <c r="D499" s="200" t="s">
        <v>301</v>
      </c>
      <c r="E499" s="222" t="s">
        <v>19</v>
      </c>
      <c r="F499" s="223" t="s">
        <v>304</v>
      </c>
      <c r="G499" s="221"/>
      <c r="H499" s="224">
        <v>46</v>
      </c>
      <c r="I499" s="225"/>
      <c r="J499" s="221"/>
      <c r="K499" s="221"/>
      <c r="L499" s="226"/>
      <c r="M499" s="227"/>
      <c r="N499" s="228"/>
      <c r="O499" s="228"/>
      <c r="P499" s="228"/>
      <c r="Q499" s="228"/>
      <c r="R499" s="228"/>
      <c r="S499" s="228"/>
      <c r="T499" s="229"/>
      <c r="AT499" s="230" t="s">
        <v>301</v>
      </c>
      <c r="AU499" s="230" t="s">
        <v>79</v>
      </c>
      <c r="AV499" s="15" t="s">
        <v>297</v>
      </c>
      <c r="AW499" s="15" t="s">
        <v>32</v>
      </c>
      <c r="AX499" s="15" t="s">
        <v>77</v>
      </c>
      <c r="AY499" s="230" t="s">
        <v>290</v>
      </c>
    </row>
    <row r="500" spans="1:65" s="2" customFormat="1" ht="16.5" customHeight="1">
      <c r="A500" s="36"/>
      <c r="B500" s="37"/>
      <c r="C500" s="180" t="s">
        <v>895</v>
      </c>
      <c r="D500" s="180" t="s">
        <v>292</v>
      </c>
      <c r="E500" s="181" t="s">
        <v>1760</v>
      </c>
      <c r="F500" s="182" t="s">
        <v>1761</v>
      </c>
      <c r="G500" s="183" t="s">
        <v>451</v>
      </c>
      <c r="H500" s="184">
        <v>6</v>
      </c>
      <c r="I500" s="185"/>
      <c r="J500" s="186">
        <f>ROUND(I500*H500,2)</f>
        <v>0</v>
      </c>
      <c r="K500" s="182" t="s">
        <v>296</v>
      </c>
      <c r="L500" s="41"/>
      <c r="M500" s="187" t="s">
        <v>19</v>
      </c>
      <c r="N500" s="188" t="s">
        <v>41</v>
      </c>
      <c r="O500" s="66"/>
      <c r="P500" s="189">
        <f>O500*H500</f>
        <v>0</v>
      </c>
      <c r="Q500" s="189">
        <v>0.217338</v>
      </c>
      <c r="R500" s="189">
        <f>Q500*H500</f>
        <v>1.304028</v>
      </c>
      <c r="S500" s="189">
        <v>0</v>
      </c>
      <c r="T500" s="190">
        <f>S500*H500</f>
        <v>0</v>
      </c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R500" s="191" t="s">
        <v>297</v>
      </c>
      <c r="AT500" s="191" t="s">
        <v>292</v>
      </c>
      <c r="AU500" s="191" t="s">
        <v>79</v>
      </c>
      <c r="AY500" s="19" t="s">
        <v>290</v>
      </c>
      <c r="BE500" s="192">
        <f>IF(N500="základní",J500,0)</f>
        <v>0</v>
      </c>
      <c r="BF500" s="192">
        <f>IF(N500="snížená",J500,0)</f>
        <v>0</v>
      </c>
      <c r="BG500" s="192">
        <f>IF(N500="zákl. přenesená",J500,0)</f>
        <v>0</v>
      </c>
      <c r="BH500" s="192">
        <f>IF(N500="sníž. přenesená",J500,0)</f>
        <v>0</v>
      </c>
      <c r="BI500" s="192">
        <f>IF(N500="nulová",J500,0)</f>
        <v>0</v>
      </c>
      <c r="BJ500" s="19" t="s">
        <v>77</v>
      </c>
      <c r="BK500" s="192">
        <f>ROUND(I500*H500,2)</f>
        <v>0</v>
      </c>
      <c r="BL500" s="19" t="s">
        <v>297</v>
      </c>
      <c r="BM500" s="191" t="s">
        <v>3852</v>
      </c>
    </row>
    <row r="501" spans="1:65" s="2" customFormat="1" ht="11.25">
      <c r="A501" s="36"/>
      <c r="B501" s="37"/>
      <c r="C501" s="38"/>
      <c r="D501" s="193" t="s">
        <v>299</v>
      </c>
      <c r="E501" s="38"/>
      <c r="F501" s="194" t="s">
        <v>1763</v>
      </c>
      <c r="G501" s="38"/>
      <c r="H501" s="38"/>
      <c r="I501" s="195"/>
      <c r="J501" s="38"/>
      <c r="K501" s="38"/>
      <c r="L501" s="41"/>
      <c r="M501" s="196"/>
      <c r="N501" s="197"/>
      <c r="O501" s="66"/>
      <c r="P501" s="66"/>
      <c r="Q501" s="66"/>
      <c r="R501" s="66"/>
      <c r="S501" s="66"/>
      <c r="T501" s="67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T501" s="19" t="s">
        <v>299</v>
      </c>
      <c r="AU501" s="19" t="s">
        <v>79</v>
      </c>
    </row>
    <row r="502" spans="1:65" s="14" customFormat="1" ht="11.25">
      <c r="B502" s="209"/>
      <c r="C502" s="210"/>
      <c r="D502" s="200" t="s">
        <v>301</v>
      </c>
      <c r="E502" s="211" t="s">
        <v>19</v>
      </c>
      <c r="F502" s="212" t="s">
        <v>3386</v>
      </c>
      <c r="G502" s="210"/>
      <c r="H502" s="213">
        <v>6</v>
      </c>
      <c r="I502" s="214"/>
      <c r="J502" s="210"/>
      <c r="K502" s="210"/>
      <c r="L502" s="215"/>
      <c r="M502" s="216"/>
      <c r="N502" s="217"/>
      <c r="O502" s="217"/>
      <c r="P502" s="217"/>
      <c r="Q502" s="217"/>
      <c r="R502" s="217"/>
      <c r="S502" s="217"/>
      <c r="T502" s="218"/>
      <c r="AT502" s="219" t="s">
        <v>301</v>
      </c>
      <c r="AU502" s="219" t="s">
        <v>79</v>
      </c>
      <c r="AV502" s="14" t="s">
        <v>79</v>
      </c>
      <c r="AW502" s="14" t="s">
        <v>32</v>
      </c>
      <c r="AX502" s="14" t="s">
        <v>70</v>
      </c>
      <c r="AY502" s="219" t="s">
        <v>290</v>
      </c>
    </row>
    <row r="503" spans="1:65" s="15" customFormat="1" ht="11.25">
      <c r="B503" s="220"/>
      <c r="C503" s="221"/>
      <c r="D503" s="200" t="s">
        <v>301</v>
      </c>
      <c r="E503" s="222" t="s">
        <v>19</v>
      </c>
      <c r="F503" s="223" t="s">
        <v>304</v>
      </c>
      <c r="G503" s="221"/>
      <c r="H503" s="224">
        <v>6</v>
      </c>
      <c r="I503" s="225"/>
      <c r="J503" s="221"/>
      <c r="K503" s="221"/>
      <c r="L503" s="226"/>
      <c r="M503" s="227"/>
      <c r="N503" s="228"/>
      <c r="O503" s="228"/>
      <c r="P503" s="228"/>
      <c r="Q503" s="228"/>
      <c r="R503" s="228"/>
      <c r="S503" s="228"/>
      <c r="T503" s="229"/>
      <c r="AT503" s="230" t="s">
        <v>301</v>
      </c>
      <c r="AU503" s="230" t="s">
        <v>79</v>
      </c>
      <c r="AV503" s="15" t="s">
        <v>297</v>
      </c>
      <c r="AW503" s="15" t="s">
        <v>32</v>
      </c>
      <c r="AX503" s="15" t="s">
        <v>77</v>
      </c>
      <c r="AY503" s="230" t="s">
        <v>290</v>
      </c>
    </row>
    <row r="504" spans="1:65" s="2" customFormat="1" ht="16.5" customHeight="1">
      <c r="A504" s="36"/>
      <c r="B504" s="37"/>
      <c r="C504" s="242" t="s">
        <v>901</v>
      </c>
      <c r="D504" s="242" t="s">
        <v>434</v>
      </c>
      <c r="E504" s="243" t="s">
        <v>2697</v>
      </c>
      <c r="F504" s="244" t="s">
        <v>2698</v>
      </c>
      <c r="G504" s="245" t="s">
        <v>451</v>
      </c>
      <c r="H504" s="246">
        <v>6</v>
      </c>
      <c r="I504" s="247"/>
      <c r="J504" s="248">
        <f>ROUND(I504*H504,2)</f>
        <v>0</v>
      </c>
      <c r="K504" s="244" t="s">
        <v>19</v>
      </c>
      <c r="L504" s="249"/>
      <c r="M504" s="250" t="s">
        <v>19</v>
      </c>
      <c r="N504" s="251" t="s">
        <v>41</v>
      </c>
      <c r="O504" s="66"/>
      <c r="P504" s="189">
        <f>O504*H504</f>
        <v>0</v>
      </c>
      <c r="Q504" s="189">
        <v>0.06</v>
      </c>
      <c r="R504" s="189">
        <f>Q504*H504</f>
        <v>0.36</v>
      </c>
      <c r="S504" s="189">
        <v>0</v>
      </c>
      <c r="T504" s="190">
        <f>S504*H504</f>
        <v>0</v>
      </c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R504" s="191" t="s">
        <v>360</v>
      </c>
      <c r="AT504" s="191" t="s">
        <v>434</v>
      </c>
      <c r="AU504" s="191" t="s">
        <v>79</v>
      </c>
      <c r="AY504" s="19" t="s">
        <v>290</v>
      </c>
      <c r="BE504" s="192">
        <f>IF(N504="základní",J504,0)</f>
        <v>0</v>
      </c>
      <c r="BF504" s="192">
        <f>IF(N504="snížená",J504,0)</f>
        <v>0</v>
      </c>
      <c r="BG504" s="192">
        <f>IF(N504="zákl. přenesená",J504,0)</f>
        <v>0</v>
      </c>
      <c r="BH504" s="192">
        <f>IF(N504="sníž. přenesená",J504,0)</f>
        <v>0</v>
      </c>
      <c r="BI504" s="192">
        <f>IF(N504="nulová",J504,0)</f>
        <v>0</v>
      </c>
      <c r="BJ504" s="19" t="s">
        <v>77</v>
      </c>
      <c r="BK504" s="192">
        <f>ROUND(I504*H504,2)</f>
        <v>0</v>
      </c>
      <c r="BL504" s="19" t="s">
        <v>297</v>
      </c>
      <c r="BM504" s="191" t="s">
        <v>3853</v>
      </c>
    </row>
    <row r="505" spans="1:65" s="14" customFormat="1" ht="11.25">
      <c r="B505" s="209"/>
      <c r="C505" s="210"/>
      <c r="D505" s="200" t="s">
        <v>301</v>
      </c>
      <c r="E505" s="211" t="s">
        <v>19</v>
      </c>
      <c r="F505" s="212" t="s">
        <v>3386</v>
      </c>
      <c r="G505" s="210"/>
      <c r="H505" s="213">
        <v>6</v>
      </c>
      <c r="I505" s="214"/>
      <c r="J505" s="210"/>
      <c r="K505" s="210"/>
      <c r="L505" s="215"/>
      <c r="M505" s="216"/>
      <c r="N505" s="217"/>
      <c r="O505" s="217"/>
      <c r="P505" s="217"/>
      <c r="Q505" s="217"/>
      <c r="R505" s="217"/>
      <c r="S505" s="217"/>
      <c r="T505" s="218"/>
      <c r="AT505" s="219" t="s">
        <v>301</v>
      </c>
      <c r="AU505" s="219" t="s">
        <v>79</v>
      </c>
      <c r="AV505" s="14" t="s">
        <v>79</v>
      </c>
      <c r="AW505" s="14" t="s">
        <v>32</v>
      </c>
      <c r="AX505" s="14" t="s">
        <v>70</v>
      </c>
      <c r="AY505" s="219" t="s">
        <v>290</v>
      </c>
    </row>
    <row r="506" spans="1:65" s="15" customFormat="1" ht="11.25">
      <c r="B506" s="220"/>
      <c r="C506" s="221"/>
      <c r="D506" s="200" t="s">
        <v>301</v>
      </c>
      <c r="E506" s="222" t="s">
        <v>19</v>
      </c>
      <c r="F506" s="223" t="s">
        <v>304</v>
      </c>
      <c r="G506" s="221"/>
      <c r="H506" s="224">
        <v>6</v>
      </c>
      <c r="I506" s="225"/>
      <c r="J506" s="221"/>
      <c r="K506" s="221"/>
      <c r="L506" s="226"/>
      <c r="M506" s="227"/>
      <c r="N506" s="228"/>
      <c r="O506" s="228"/>
      <c r="P506" s="228"/>
      <c r="Q506" s="228"/>
      <c r="R506" s="228"/>
      <c r="S506" s="228"/>
      <c r="T506" s="229"/>
      <c r="AT506" s="230" t="s">
        <v>301</v>
      </c>
      <c r="AU506" s="230" t="s">
        <v>79</v>
      </c>
      <c r="AV506" s="15" t="s">
        <v>297</v>
      </c>
      <c r="AW506" s="15" t="s">
        <v>32</v>
      </c>
      <c r="AX506" s="15" t="s">
        <v>77</v>
      </c>
      <c r="AY506" s="230" t="s">
        <v>290</v>
      </c>
    </row>
    <row r="507" spans="1:65" s="2" customFormat="1" ht="16.5" customHeight="1">
      <c r="A507" s="36"/>
      <c r="B507" s="37"/>
      <c r="C507" s="180" t="s">
        <v>908</v>
      </c>
      <c r="D507" s="180" t="s">
        <v>292</v>
      </c>
      <c r="E507" s="181" t="s">
        <v>2700</v>
      </c>
      <c r="F507" s="182" t="s">
        <v>2701</v>
      </c>
      <c r="G507" s="183" t="s">
        <v>451</v>
      </c>
      <c r="H507" s="184">
        <v>9</v>
      </c>
      <c r="I507" s="185"/>
      <c r="J507" s="186">
        <f>ROUND(I507*H507,2)</f>
        <v>0</v>
      </c>
      <c r="K507" s="182" t="s">
        <v>296</v>
      </c>
      <c r="L507" s="41"/>
      <c r="M507" s="187" t="s">
        <v>19</v>
      </c>
      <c r="N507" s="188" t="s">
        <v>41</v>
      </c>
      <c r="O507" s="66"/>
      <c r="P507" s="189">
        <f>O507*H507</f>
        <v>0</v>
      </c>
      <c r="Q507" s="189">
        <v>0.217338</v>
      </c>
      <c r="R507" s="189">
        <f>Q507*H507</f>
        <v>1.9560420000000001</v>
      </c>
      <c r="S507" s="189">
        <v>0</v>
      </c>
      <c r="T507" s="190">
        <f>S507*H507</f>
        <v>0</v>
      </c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R507" s="191" t="s">
        <v>297</v>
      </c>
      <c r="AT507" s="191" t="s">
        <v>292</v>
      </c>
      <c r="AU507" s="191" t="s">
        <v>79</v>
      </c>
      <c r="AY507" s="19" t="s">
        <v>290</v>
      </c>
      <c r="BE507" s="192">
        <f>IF(N507="základní",J507,0)</f>
        <v>0</v>
      </c>
      <c r="BF507" s="192">
        <f>IF(N507="snížená",J507,0)</f>
        <v>0</v>
      </c>
      <c r="BG507" s="192">
        <f>IF(N507="zákl. přenesená",J507,0)</f>
        <v>0</v>
      </c>
      <c r="BH507" s="192">
        <f>IF(N507="sníž. přenesená",J507,0)</f>
        <v>0</v>
      </c>
      <c r="BI507" s="192">
        <f>IF(N507="nulová",J507,0)</f>
        <v>0</v>
      </c>
      <c r="BJ507" s="19" t="s">
        <v>77</v>
      </c>
      <c r="BK507" s="192">
        <f>ROUND(I507*H507,2)</f>
        <v>0</v>
      </c>
      <c r="BL507" s="19" t="s">
        <v>297</v>
      </c>
      <c r="BM507" s="191" t="s">
        <v>3854</v>
      </c>
    </row>
    <row r="508" spans="1:65" s="2" customFormat="1" ht="11.25">
      <c r="A508" s="36"/>
      <c r="B508" s="37"/>
      <c r="C508" s="38"/>
      <c r="D508" s="193" t="s">
        <v>299</v>
      </c>
      <c r="E508" s="38"/>
      <c r="F508" s="194" t="s">
        <v>2703</v>
      </c>
      <c r="G508" s="38"/>
      <c r="H508" s="38"/>
      <c r="I508" s="195"/>
      <c r="J508" s="38"/>
      <c r="K508" s="38"/>
      <c r="L508" s="41"/>
      <c r="M508" s="196"/>
      <c r="N508" s="197"/>
      <c r="O508" s="66"/>
      <c r="P508" s="66"/>
      <c r="Q508" s="66"/>
      <c r="R508" s="66"/>
      <c r="S508" s="66"/>
      <c r="T508" s="67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T508" s="19" t="s">
        <v>299</v>
      </c>
      <c r="AU508" s="19" t="s">
        <v>79</v>
      </c>
    </row>
    <row r="509" spans="1:65" s="14" customFormat="1" ht="11.25">
      <c r="B509" s="209"/>
      <c r="C509" s="210"/>
      <c r="D509" s="200" t="s">
        <v>301</v>
      </c>
      <c r="E509" s="211" t="s">
        <v>19</v>
      </c>
      <c r="F509" s="212" t="s">
        <v>3221</v>
      </c>
      <c r="G509" s="210"/>
      <c r="H509" s="213">
        <v>9</v>
      </c>
      <c r="I509" s="214"/>
      <c r="J509" s="210"/>
      <c r="K509" s="210"/>
      <c r="L509" s="215"/>
      <c r="M509" s="216"/>
      <c r="N509" s="217"/>
      <c r="O509" s="217"/>
      <c r="P509" s="217"/>
      <c r="Q509" s="217"/>
      <c r="R509" s="217"/>
      <c r="S509" s="217"/>
      <c r="T509" s="218"/>
      <c r="AT509" s="219" t="s">
        <v>301</v>
      </c>
      <c r="AU509" s="219" t="s">
        <v>79</v>
      </c>
      <c r="AV509" s="14" t="s">
        <v>79</v>
      </c>
      <c r="AW509" s="14" t="s">
        <v>32</v>
      </c>
      <c r="AX509" s="14" t="s">
        <v>70</v>
      </c>
      <c r="AY509" s="219" t="s">
        <v>290</v>
      </c>
    </row>
    <row r="510" spans="1:65" s="15" customFormat="1" ht="11.25">
      <c r="B510" s="220"/>
      <c r="C510" s="221"/>
      <c r="D510" s="200" t="s">
        <v>301</v>
      </c>
      <c r="E510" s="222" t="s">
        <v>19</v>
      </c>
      <c r="F510" s="223" t="s">
        <v>304</v>
      </c>
      <c r="G510" s="221"/>
      <c r="H510" s="224">
        <v>9</v>
      </c>
      <c r="I510" s="225"/>
      <c r="J510" s="221"/>
      <c r="K510" s="221"/>
      <c r="L510" s="226"/>
      <c r="M510" s="227"/>
      <c r="N510" s="228"/>
      <c r="O510" s="228"/>
      <c r="P510" s="228"/>
      <c r="Q510" s="228"/>
      <c r="R510" s="228"/>
      <c r="S510" s="228"/>
      <c r="T510" s="229"/>
      <c r="AT510" s="230" t="s">
        <v>301</v>
      </c>
      <c r="AU510" s="230" t="s">
        <v>79</v>
      </c>
      <c r="AV510" s="15" t="s">
        <v>297</v>
      </c>
      <c r="AW510" s="15" t="s">
        <v>32</v>
      </c>
      <c r="AX510" s="15" t="s">
        <v>77</v>
      </c>
      <c r="AY510" s="230" t="s">
        <v>290</v>
      </c>
    </row>
    <row r="511" spans="1:65" s="2" customFormat="1" ht="16.5" customHeight="1">
      <c r="A511" s="36"/>
      <c r="B511" s="37"/>
      <c r="C511" s="242" t="s">
        <v>915</v>
      </c>
      <c r="D511" s="242" t="s">
        <v>434</v>
      </c>
      <c r="E511" s="243" t="s">
        <v>2241</v>
      </c>
      <c r="F511" s="244" t="s">
        <v>2705</v>
      </c>
      <c r="G511" s="245" t="s">
        <v>451</v>
      </c>
      <c r="H511" s="246">
        <v>9</v>
      </c>
      <c r="I511" s="247"/>
      <c r="J511" s="248">
        <f>ROUND(I511*H511,2)</f>
        <v>0</v>
      </c>
      <c r="K511" s="244" t="s">
        <v>19</v>
      </c>
      <c r="L511" s="249"/>
      <c r="M511" s="250" t="s">
        <v>19</v>
      </c>
      <c r="N511" s="251" t="s">
        <v>41</v>
      </c>
      <c r="O511" s="66"/>
      <c r="P511" s="189">
        <f>O511*H511</f>
        <v>0</v>
      </c>
      <c r="Q511" s="189">
        <v>0.12</v>
      </c>
      <c r="R511" s="189">
        <f>Q511*H511</f>
        <v>1.08</v>
      </c>
      <c r="S511" s="189">
        <v>0</v>
      </c>
      <c r="T511" s="190">
        <f>S511*H511</f>
        <v>0</v>
      </c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R511" s="191" t="s">
        <v>360</v>
      </c>
      <c r="AT511" s="191" t="s">
        <v>434</v>
      </c>
      <c r="AU511" s="191" t="s">
        <v>79</v>
      </c>
      <c r="AY511" s="19" t="s">
        <v>290</v>
      </c>
      <c r="BE511" s="192">
        <f>IF(N511="základní",J511,0)</f>
        <v>0</v>
      </c>
      <c r="BF511" s="192">
        <f>IF(N511="snížená",J511,0)</f>
        <v>0</v>
      </c>
      <c r="BG511" s="192">
        <f>IF(N511="zákl. přenesená",J511,0)</f>
        <v>0</v>
      </c>
      <c r="BH511" s="192">
        <f>IF(N511="sníž. přenesená",J511,0)</f>
        <v>0</v>
      </c>
      <c r="BI511" s="192">
        <f>IF(N511="nulová",J511,0)</f>
        <v>0</v>
      </c>
      <c r="BJ511" s="19" t="s">
        <v>77</v>
      </c>
      <c r="BK511" s="192">
        <f>ROUND(I511*H511,2)</f>
        <v>0</v>
      </c>
      <c r="BL511" s="19" t="s">
        <v>297</v>
      </c>
      <c r="BM511" s="191" t="s">
        <v>3855</v>
      </c>
    </row>
    <row r="512" spans="1:65" s="14" customFormat="1" ht="11.25">
      <c r="B512" s="209"/>
      <c r="C512" s="210"/>
      <c r="D512" s="200" t="s">
        <v>301</v>
      </c>
      <c r="E512" s="211" t="s">
        <v>19</v>
      </c>
      <c r="F512" s="212" t="s">
        <v>3221</v>
      </c>
      <c r="G512" s="210"/>
      <c r="H512" s="213">
        <v>9</v>
      </c>
      <c r="I512" s="214"/>
      <c r="J512" s="210"/>
      <c r="K512" s="210"/>
      <c r="L512" s="215"/>
      <c r="M512" s="216"/>
      <c r="N512" s="217"/>
      <c r="O512" s="217"/>
      <c r="P512" s="217"/>
      <c r="Q512" s="217"/>
      <c r="R512" s="217"/>
      <c r="S512" s="217"/>
      <c r="T512" s="218"/>
      <c r="AT512" s="219" t="s">
        <v>301</v>
      </c>
      <c r="AU512" s="219" t="s">
        <v>79</v>
      </c>
      <c r="AV512" s="14" t="s">
        <v>79</v>
      </c>
      <c r="AW512" s="14" t="s">
        <v>32</v>
      </c>
      <c r="AX512" s="14" t="s">
        <v>70</v>
      </c>
      <c r="AY512" s="219" t="s">
        <v>290</v>
      </c>
    </row>
    <row r="513" spans="1:65" s="15" customFormat="1" ht="11.25">
      <c r="B513" s="220"/>
      <c r="C513" s="221"/>
      <c r="D513" s="200" t="s">
        <v>301</v>
      </c>
      <c r="E513" s="222" t="s">
        <v>19</v>
      </c>
      <c r="F513" s="223" t="s">
        <v>304</v>
      </c>
      <c r="G513" s="221"/>
      <c r="H513" s="224">
        <v>9</v>
      </c>
      <c r="I513" s="225"/>
      <c r="J513" s="221"/>
      <c r="K513" s="221"/>
      <c r="L513" s="226"/>
      <c r="M513" s="227"/>
      <c r="N513" s="228"/>
      <c r="O513" s="228"/>
      <c r="P513" s="228"/>
      <c r="Q513" s="228"/>
      <c r="R513" s="228"/>
      <c r="S513" s="228"/>
      <c r="T513" s="229"/>
      <c r="AT513" s="230" t="s">
        <v>301</v>
      </c>
      <c r="AU513" s="230" t="s">
        <v>79</v>
      </c>
      <c r="AV513" s="15" t="s">
        <v>297</v>
      </c>
      <c r="AW513" s="15" t="s">
        <v>32</v>
      </c>
      <c r="AX513" s="15" t="s">
        <v>77</v>
      </c>
      <c r="AY513" s="230" t="s">
        <v>290</v>
      </c>
    </row>
    <row r="514" spans="1:65" s="12" customFormat="1" ht="22.9" customHeight="1">
      <c r="B514" s="164"/>
      <c r="C514" s="165"/>
      <c r="D514" s="166" t="s">
        <v>69</v>
      </c>
      <c r="E514" s="178" t="s">
        <v>368</v>
      </c>
      <c r="F514" s="178" t="s">
        <v>2094</v>
      </c>
      <c r="G514" s="165"/>
      <c r="H514" s="165"/>
      <c r="I514" s="168"/>
      <c r="J514" s="179">
        <f>BK514</f>
        <v>0</v>
      </c>
      <c r="K514" s="165"/>
      <c r="L514" s="170"/>
      <c r="M514" s="171"/>
      <c r="N514" s="172"/>
      <c r="O514" s="172"/>
      <c r="P514" s="173">
        <f>SUM(P515:P540)</f>
        <v>0</v>
      </c>
      <c r="Q514" s="172"/>
      <c r="R514" s="173">
        <f>SUM(R515:R540)</f>
        <v>18.834760744</v>
      </c>
      <c r="S514" s="172"/>
      <c r="T514" s="174">
        <f>SUM(T515:T540)</f>
        <v>0</v>
      </c>
      <c r="AR514" s="175" t="s">
        <v>77</v>
      </c>
      <c r="AT514" s="176" t="s">
        <v>69</v>
      </c>
      <c r="AU514" s="176" t="s">
        <v>77</v>
      </c>
      <c r="AY514" s="175" t="s">
        <v>290</v>
      </c>
      <c r="BK514" s="177">
        <f>SUM(BK515:BK540)</f>
        <v>0</v>
      </c>
    </row>
    <row r="515" spans="1:65" s="2" customFormat="1" ht="37.9" customHeight="1">
      <c r="A515" s="36"/>
      <c r="B515" s="37"/>
      <c r="C515" s="180" t="s">
        <v>922</v>
      </c>
      <c r="D515" s="180" t="s">
        <v>292</v>
      </c>
      <c r="E515" s="181" t="s">
        <v>2707</v>
      </c>
      <c r="F515" s="182" t="s">
        <v>2708</v>
      </c>
      <c r="G515" s="183" t="s">
        <v>295</v>
      </c>
      <c r="H515" s="184">
        <v>5.68</v>
      </c>
      <c r="I515" s="185"/>
      <c r="J515" s="186">
        <f>ROUND(I515*H515,2)</f>
        <v>0</v>
      </c>
      <c r="K515" s="182" t="s">
        <v>296</v>
      </c>
      <c r="L515" s="41"/>
      <c r="M515" s="187" t="s">
        <v>19</v>
      </c>
      <c r="N515" s="188" t="s">
        <v>41</v>
      </c>
      <c r="O515" s="66"/>
      <c r="P515" s="189">
        <f>O515*H515</f>
        <v>0</v>
      </c>
      <c r="Q515" s="189">
        <v>8.9775999999999995E-2</v>
      </c>
      <c r="R515" s="189">
        <f>Q515*H515</f>
        <v>0.50992767999999999</v>
      </c>
      <c r="S515" s="189">
        <v>0</v>
      </c>
      <c r="T515" s="190">
        <f>S515*H515</f>
        <v>0</v>
      </c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R515" s="191" t="s">
        <v>297</v>
      </c>
      <c r="AT515" s="191" t="s">
        <v>292</v>
      </c>
      <c r="AU515" s="191" t="s">
        <v>79</v>
      </c>
      <c r="AY515" s="19" t="s">
        <v>290</v>
      </c>
      <c r="BE515" s="192">
        <f>IF(N515="základní",J515,0)</f>
        <v>0</v>
      </c>
      <c r="BF515" s="192">
        <f>IF(N515="snížená",J515,0)</f>
        <v>0</v>
      </c>
      <c r="BG515" s="192">
        <f>IF(N515="zákl. přenesená",J515,0)</f>
        <v>0</v>
      </c>
      <c r="BH515" s="192">
        <f>IF(N515="sníž. přenesená",J515,0)</f>
        <v>0</v>
      </c>
      <c r="BI515" s="192">
        <f>IF(N515="nulová",J515,0)</f>
        <v>0</v>
      </c>
      <c r="BJ515" s="19" t="s">
        <v>77</v>
      </c>
      <c r="BK515" s="192">
        <f>ROUND(I515*H515,2)</f>
        <v>0</v>
      </c>
      <c r="BL515" s="19" t="s">
        <v>297</v>
      </c>
      <c r="BM515" s="191" t="s">
        <v>3856</v>
      </c>
    </row>
    <row r="516" spans="1:65" s="2" customFormat="1" ht="11.25">
      <c r="A516" s="36"/>
      <c r="B516" s="37"/>
      <c r="C516" s="38"/>
      <c r="D516" s="193" t="s">
        <v>299</v>
      </c>
      <c r="E516" s="38"/>
      <c r="F516" s="194" t="s">
        <v>2710</v>
      </c>
      <c r="G516" s="38"/>
      <c r="H516" s="38"/>
      <c r="I516" s="195"/>
      <c r="J516" s="38"/>
      <c r="K516" s="38"/>
      <c r="L516" s="41"/>
      <c r="M516" s="196"/>
      <c r="N516" s="197"/>
      <c r="O516" s="66"/>
      <c r="P516" s="66"/>
      <c r="Q516" s="66"/>
      <c r="R516" s="66"/>
      <c r="S516" s="66"/>
      <c r="T516" s="67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T516" s="19" t="s">
        <v>299</v>
      </c>
      <c r="AU516" s="19" t="s">
        <v>79</v>
      </c>
    </row>
    <row r="517" spans="1:65" s="14" customFormat="1" ht="11.25">
      <c r="B517" s="209"/>
      <c r="C517" s="210"/>
      <c r="D517" s="200" t="s">
        <v>301</v>
      </c>
      <c r="E517" s="211" t="s">
        <v>19</v>
      </c>
      <c r="F517" s="212" t="s">
        <v>3857</v>
      </c>
      <c r="G517" s="210"/>
      <c r="H517" s="213">
        <v>5.68</v>
      </c>
      <c r="I517" s="214"/>
      <c r="J517" s="210"/>
      <c r="K517" s="210"/>
      <c r="L517" s="215"/>
      <c r="M517" s="216"/>
      <c r="N517" s="217"/>
      <c r="O517" s="217"/>
      <c r="P517" s="217"/>
      <c r="Q517" s="217"/>
      <c r="R517" s="217"/>
      <c r="S517" s="217"/>
      <c r="T517" s="218"/>
      <c r="AT517" s="219" t="s">
        <v>301</v>
      </c>
      <c r="AU517" s="219" t="s">
        <v>79</v>
      </c>
      <c r="AV517" s="14" t="s">
        <v>79</v>
      </c>
      <c r="AW517" s="14" t="s">
        <v>32</v>
      </c>
      <c r="AX517" s="14" t="s">
        <v>70</v>
      </c>
      <c r="AY517" s="219" t="s">
        <v>290</v>
      </c>
    </row>
    <row r="518" spans="1:65" s="15" customFormat="1" ht="11.25">
      <c r="B518" s="220"/>
      <c r="C518" s="221"/>
      <c r="D518" s="200" t="s">
        <v>301</v>
      </c>
      <c r="E518" s="222" t="s">
        <v>19</v>
      </c>
      <c r="F518" s="223" t="s">
        <v>304</v>
      </c>
      <c r="G518" s="221"/>
      <c r="H518" s="224">
        <v>5.68</v>
      </c>
      <c r="I518" s="225"/>
      <c r="J518" s="221"/>
      <c r="K518" s="221"/>
      <c r="L518" s="226"/>
      <c r="M518" s="227"/>
      <c r="N518" s="228"/>
      <c r="O518" s="228"/>
      <c r="P518" s="228"/>
      <c r="Q518" s="228"/>
      <c r="R518" s="228"/>
      <c r="S518" s="228"/>
      <c r="T518" s="229"/>
      <c r="AT518" s="230" t="s">
        <v>301</v>
      </c>
      <c r="AU518" s="230" t="s">
        <v>79</v>
      </c>
      <c r="AV518" s="15" t="s">
        <v>297</v>
      </c>
      <c r="AW518" s="15" t="s">
        <v>32</v>
      </c>
      <c r="AX518" s="15" t="s">
        <v>77</v>
      </c>
      <c r="AY518" s="230" t="s">
        <v>290</v>
      </c>
    </row>
    <row r="519" spans="1:65" s="2" customFormat="1" ht="24.2" customHeight="1">
      <c r="A519" s="36"/>
      <c r="B519" s="37"/>
      <c r="C519" s="180" t="s">
        <v>930</v>
      </c>
      <c r="D519" s="180" t="s">
        <v>292</v>
      </c>
      <c r="E519" s="181" t="s">
        <v>3858</v>
      </c>
      <c r="F519" s="182" t="s">
        <v>3859</v>
      </c>
      <c r="G519" s="183" t="s">
        <v>295</v>
      </c>
      <c r="H519" s="184">
        <v>6</v>
      </c>
      <c r="I519" s="185"/>
      <c r="J519" s="186">
        <f>ROUND(I519*H519,2)</f>
        <v>0</v>
      </c>
      <c r="K519" s="182" t="s">
        <v>296</v>
      </c>
      <c r="L519" s="41"/>
      <c r="M519" s="187" t="s">
        <v>19</v>
      </c>
      <c r="N519" s="188" t="s">
        <v>41</v>
      </c>
      <c r="O519" s="66"/>
      <c r="P519" s="189">
        <f>O519*H519</f>
        <v>0</v>
      </c>
      <c r="Q519" s="189">
        <v>0.20218871999999999</v>
      </c>
      <c r="R519" s="189">
        <f>Q519*H519</f>
        <v>1.2131323199999999</v>
      </c>
      <c r="S519" s="189">
        <v>0</v>
      </c>
      <c r="T519" s="190">
        <f>S519*H519</f>
        <v>0</v>
      </c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R519" s="191" t="s">
        <v>297</v>
      </c>
      <c r="AT519" s="191" t="s">
        <v>292</v>
      </c>
      <c r="AU519" s="191" t="s">
        <v>79</v>
      </c>
      <c r="AY519" s="19" t="s">
        <v>290</v>
      </c>
      <c r="BE519" s="192">
        <f>IF(N519="základní",J519,0)</f>
        <v>0</v>
      </c>
      <c r="BF519" s="192">
        <f>IF(N519="snížená",J519,0)</f>
        <v>0</v>
      </c>
      <c r="BG519" s="192">
        <f>IF(N519="zákl. přenesená",J519,0)</f>
        <v>0</v>
      </c>
      <c r="BH519" s="192">
        <f>IF(N519="sníž. přenesená",J519,0)</f>
        <v>0</v>
      </c>
      <c r="BI519" s="192">
        <f>IF(N519="nulová",J519,0)</f>
        <v>0</v>
      </c>
      <c r="BJ519" s="19" t="s">
        <v>77</v>
      </c>
      <c r="BK519" s="192">
        <f>ROUND(I519*H519,2)</f>
        <v>0</v>
      </c>
      <c r="BL519" s="19" t="s">
        <v>297</v>
      </c>
      <c r="BM519" s="191" t="s">
        <v>3860</v>
      </c>
    </row>
    <row r="520" spans="1:65" s="2" customFormat="1" ht="11.25">
      <c r="A520" s="36"/>
      <c r="B520" s="37"/>
      <c r="C520" s="38"/>
      <c r="D520" s="193" t="s">
        <v>299</v>
      </c>
      <c r="E520" s="38"/>
      <c r="F520" s="194" t="s">
        <v>3861</v>
      </c>
      <c r="G520" s="38"/>
      <c r="H520" s="38"/>
      <c r="I520" s="195"/>
      <c r="J520" s="38"/>
      <c r="K520" s="38"/>
      <c r="L520" s="41"/>
      <c r="M520" s="196"/>
      <c r="N520" s="197"/>
      <c r="O520" s="66"/>
      <c r="P520" s="66"/>
      <c r="Q520" s="66"/>
      <c r="R520" s="66"/>
      <c r="S520" s="66"/>
      <c r="T520" s="67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T520" s="19" t="s">
        <v>299</v>
      </c>
      <c r="AU520" s="19" t="s">
        <v>79</v>
      </c>
    </row>
    <row r="521" spans="1:65" s="14" customFormat="1" ht="11.25">
      <c r="B521" s="209"/>
      <c r="C521" s="210"/>
      <c r="D521" s="200" t="s">
        <v>301</v>
      </c>
      <c r="E521" s="211" t="s">
        <v>19</v>
      </c>
      <c r="F521" s="212" t="s">
        <v>3723</v>
      </c>
      <c r="G521" s="210"/>
      <c r="H521" s="213">
        <v>6</v>
      </c>
      <c r="I521" s="214"/>
      <c r="J521" s="210"/>
      <c r="K521" s="210"/>
      <c r="L521" s="215"/>
      <c r="M521" s="216"/>
      <c r="N521" s="217"/>
      <c r="O521" s="217"/>
      <c r="P521" s="217"/>
      <c r="Q521" s="217"/>
      <c r="R521" s="217"/>
      <c r="S521" s="217"/>
      <c r="T521" s="218"/>
      <c r="AT521" s="219" t="s">
        <v>301</v>
      </c>
      <c r="AU521" s="219" t="s">
        <v>79</v>
      </c>
      <c r="AV521" s="14" t="s">
        <v>79</v>
      </c>
      <c r="AW521" s="14" t="s">
        <v>32</v>
      </c>
      <c r="AX521" s="14" t="s">
        <v>70</v>
      </c>
      <c r="AY521" s="219" t="s">
        <v>290</v>
      </c>
    </row>
    <row r="522" spans="1:65" s="15" customFormat="1" ht="11.25">
      <c r="B522" s="220"/>
      <c r="C522" s="221"/>
      <c r="D522" s="200" t="s">
        <v>301</v>
      </c>
      <c r="E522" s="222" t="s">
        <v>19</v>
      </c>
      <c r="F522" s="223" t="s">
        <v>304</v>
      </c>
      <c r="G522" s="221"/>
      <c r="H522" s="224">
        <v>6</v>
      </c>
      <c r="I522" s="225"/>
      <c r="J522" s="221"/>
      <c r="K522" s="221"/>
      <c r="L522" s="226"/>
      <c r="M522" s="227"/>
      <c r="N522" s="228"/>
      <c r="O522" s="228"/>
      <c r="P522" s="228"/>
      <c r="Q522" s="228"/>
      <c r="R522" s="228"/>
      <c r="S522" s="228"/>
      <c r="T522" s="229"/>
      <c r="AT522" s="230" t="s">
        <v>301</v>
      </c>
      <c r="AU522" s="230" t="s">
        <v>79</v>
      </c>
      <c r="AV522" s="15" t="s">
        <v>297</v>
      </c>
      <c r="AW522" s="15" t="s">
        <v>32</v>
      </c>
      <c r="AX522" s="15" t="s">
        <v>77</v>
      </c>
      <c r="AY522" s="230" t="s">
        <v>290</v>
      </c>
    </row>
    <row r="523" spans="1:65" s="2" customFormat="1" ht="24.2" customHeight="1">
      <c r="A523" s="36"/>
      <c r="B523" s="37"/>
      <c r="C523" s="180" t="s">
        <v>938</v>
      </c>
      <c r="D523" s="180" t="s">
        <v>292</v>
      </c>
      <c r="E523" s="181" t="s">
        <v>2712</v>
      </c>
      <c r="F523" s="182" t="s">
        <v>2713</v>
      </c>
      <c r="G523" s="183" t="s">
        <v>295</v>
      </c>
      <c r="H523" s="184">
        <v>110</v>
      </c>
      <c r="I523" s="185"/>
      <c r="J523" s="186">
        <f>ROUND(I523*H523,2)</f>
        <v>0</v>
      </c>
      <c r="K523" s="182" t="s">
        <v>296</v>
      </c>
      <c r="L523" s="41"/>
      <c r="M523" s="187" t="s">
        <v>19</v>
      </c>
      <c r="N523" s="188" t="s">
        <v>41</v>
      </c>
      <c r="O523" s="66"/>
      <c r="P523" s="189">
        <f>O523*H523</f>
        <v>0</v>
      </c>
      <c r="Q523" s="189">
        <v>0.15539952000000001</v>
      </c>
      <c r="R523" s="189">
        <f>Q523*H523</f>
        <v>17.093947200000002</v>
      </c>
      <c r="S523" s="189">
        <v>0</v>
      </c>
      <c r="T523" s="190">
        <f>S523*H523</f>
        <v>0</v>
      </c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R523" s="191" t="s">
        <v>297</v>
      </c>
      <c r="AT523" s="191" t="s">
        <v>292</v>
      </c>
      <c r="AU523" s="191" t="s">
        <v>79</v>
      </c>
      <c r="AY523" s="19" t="s">
        <v>290</v>
      </c>
      <c r="BE523" s="192">
        <f>IF(N523="základní",J523,0)</f>
        <v>0</v>
      </c>
      <c r="BF523" s="192">
        <f>IF(N523="snížená",J523,0)</f>
        <v>0</v>
      </c>
      <c r="BG523" s="192">
        <f>IF(N523="zákl. přenesená",J523,0)</f>
        <v>0</v>
      </c>
      <c r="BH523" s="192">
        <f>IF(N523="sníž. přenesená",J523,0)</f>
        <v>0</v>
      </c>
      <c r="BI523" s="192">
        <f>IF(N523="nulová",J523,0)</f>
        <v>0</v>
      </c>
      <c r="BJ523" s="19" t="s">
        <v>77</v>
      </c>
      <c r="BK523" s="192">
        <f>ROUND(I523*H523,2)</f>
        <v>0</v>
      </c>
      <c r="BL523" s="19" t="s">
        <v>297</v>
      </c>
      <c r="BM523" s="191" t="s">
        <v>3862</v>
      </c>
    </row>
    <row r="524" spans="1:65" s="2" customFormat="1" ht="11.25">
      <c r="A524" s="36"/>
      <c r="B524" s="37"/>
      <c r="C524" s="38"/>
      <c r="D524" s="193" t="s">
        <v>299</v>
      </c>
      <c r="E524" s="38"/>
      <c r="F524" s="194" t="s">
        <v>2715</v>
      </c>
      <c r="G524" s="38"/>
      <c r="H524" s="38"/>
      <c r="I524" s="195"/>
      <c r="J524" s="38"/>
      <c r="K524" s="38"/>
      <c r="L524" s="41"/>
      <c r="M524" s="196"/>
      <c r="N524" s="197"/>
      <c r="O524" s="66"/>
      <c r="P524" s="66"/>
      <c r="Q524" s="66"/>
      <c r="R524" s="66"/>
      <c r="S524" s="66"/>
      <c r="T524" s="67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T524" s="19" t="s">
        <v>299</v>
      </c>
      <c r="AU524" s="19" t="s">
        <v>79</v>
      </c>
    </row>
    <row r="525" spans="1:65" s="14" customFormat="1" ht="11.25">
      <c r="B525" s="209"/>
      <c r="C525" s="210"/>
      <c r="D525" s="200" t="s">
        <v>301</v>
      </c>
      <c r="E525" s="211" t="s">
        <v>19</v>
      </c>
      <c r="F525" s="212" t="s">
        <v>3725</v>
      </c>
      <c r="G525" s="210"/>
      <c r="H525" s="213">
        <v>110</v>
      </c>
      <c r="I525" s="214"/>
      <c r="J525" s="210"/>
      <c r="K525" s="210"/>
      <c r="L525" s="215"/>
      <c r="M525" s="216"/>
      <c r="N525" s="217"/>
      <c r="O525" s="217"/>
      <c r="P525" s="217"/>
      <c r="Q525" s="217"/>
      <c r="R525" s="217"/>
      <c r="S525" s="217"/>
      <c r="T525" s="218"/>
      <c r="AT525" s="219" t="s">
        <v>301</v>
      </c>
      <c r="AU525" s="219" t="s">
        <v>79</v>
      </c>
      <c r="AV525" s="14" t="s">
        <v>79</v>
      </c>
      <c r="AW525" s="14" t="s">
        <v>32</v>
      </c>
      <c r="AX525" s="14" t="s">
        <v>70</v>
      </c>
      <c r="AY525" s="219" t="s">
        <v>290</v>
      </c>
    </row>
    <row r="526" spans="1:65" s="15" customFormat="1" ht="11.25">
      <c r="B526" s="220"/>
      <c r="C526" s="221"/>
      <c r="D526" s="200" t="s">
        <v>301</v>
      </c>
      <c r="E526" s="222" t="s">
        <v>19</v>
      </c>
      <c r="F526" s="223" t="s">
        <v>304</v>
      </c>
      <c r="G526" s="221"/>
      <c r="H526" s="224">
        <v>110</v>
      </c>
      <c r="I526" s="225"/>
      <c r="J526" s="221"/>
      <c r="K526" s="221"/>
      <c r="L526" s="226"/>
      <c r="M526" s="227"/>
      <c r="N526" s="228"/>
      <c r="O526" s="228"/>
      <c r="P526" s="228"/>
      <c r="Q526" s="228"/>
      <c r="R526" s="228"/>
      <c r="S526" s="228"/>
      <c r="T526" s="229"/>
      <c r="AT526" s="230" t="s">
        <v>301</v>
      </c>
      <c r="AU526" s="230" t="s">
        <v>79</v>
      </c>
      <c r="AV526" s="15" t="s">
        <v>297</v>
      </c>
      <c r="AW526" s="15" t="s">
        <v>32</v>
      </c>
      <c r="AX526" s="15" t="s">
        <v>77</v>
      </c>
      <c r="AY526" s="230" t="s">
        <v>290</v>
      </c>
    </row>
    <row r="527" spans="1:65" s="2" customFormat="1" ht="21.75" customHeight="1">
      <c r="A527" s="36"/>
      <c r="B527" s="37"/>
      <c r="C527" s="180" t="s">
        <v>944</v>
      </c>
      <c r="D527" s="180" t="s">
        <v>292</v>
      </c>
      <c r="E527" s="181" t="s">
        <v>3863</v>
      </c>
      <c r="F527" s="182" t="s">
        <v>3864</v>
      </c>
      <c r="G527" s="183" t="s">
        <v>295</v>
      </c>
      <c r="H527" s="184">
        <v>148</v>
      </c>
      <c r="I527" s="185"/>
      <c r="J527" s="186">
        <f>ROUND(I527*H527,2)</f>
        <v>0</v>
      </c>
      <c r="K527" s="182" t="s">
        <v>296</v>
      </c>
      <c r="L527" s="41"/>
      <c r="M527" s="187" t="s">
        <v>19</v>
      </c>
      <c r="N527" s="188" t="s">
        <v>41</v>
      </c>
      <c r="O527" s="66"/>
      <c r="P527" s="189">
        <f>O527*H527</f>
        <v>0</v>
      </c>
      <c r="Q527" s="189">
        <v>4.3699999999999997E-6</v>
      </c>
      <c r="R527" s="189">
        <f>Q527*H527</f>
        <v>6.4675999999999991E-4</v>
      </c>
      <c r="S527" s="189">
        <v>0</v>
      </c>
      <c r="T527" s="190">
        <f>S527*H527</f>
        <v>0</v>
      </c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R527" s="191" t="s">
        <v>297</v>
      </c>
      <c r="AT527" s="191" t="s">
        <v>292</v>
      </c>
      <c r="AU527" s="191" t="s">
        <v>79</v>
      </c>
      <c r="AY527" s="19" t="s">
        <v>290</v>
      </c>
      <c r="BE527" s="192">
        <f>IF(N527="základní",J527,0)</f>
        <v>0</v>
      </c>
      <c r="BF527" s="192">
        <f>IF(N527="snížená",J527,0)</f>
        <v>0</v>
      </c>
      <c r="BG527" s="192">
        <f>IF(N527="zákl. přenesená",J527,0)</f>
        <v>0</v>
      </c>
      <c r="BH527" s="192">
        <f>IF(N527="sníž. přenesená",J527,0)</f>
        <v>0</v>
      </c>
      <c r="BI527" s="192">
        <f>IF(N527="nulová",J527,0)</f>
        <v>0</v>
      </c>
      <c r="BJ527" s="19" t="s">
        <v>77</v>
      </c>
      <c r="BK527" s="192">
        <f>ROUND(I527*H527,2)</f>
        <v>0</v>
      </c>
      <c r="BL527" s="19" t="s">
        <v>297</v>
      </c>
      <c r="BM527" s="191" t="s">
        <v>3865</v>
      </c>
    </row>
    <row r="528" spans="1:65" s="2" customFormat="1" ht="11.25">
      <c r="A528" s="36"/>
      <c r="B528" s="37"/>
      <c r="C528" s="38"/>
      <c r="D528" s="193" t="s">
        <v>299</v>
      </c>
      <c r="E528" s="38"/>
      <c r="F528" s="194" t="s">
        <v>3866</v>
      </c>
      <c r="G528" s="38"/>
      <c r="H528" s="38"/>
      <c r="I528" s="195"/>
      <c r="J528" s="38"/>
      <c r="K528" s="38"/>
      <c r="L528" s="41"/>
      <c r="M528" s="196"/>
      <c r="N528" s="197"/>
      <c r="O528" s="66"/>
      <c r="P528" s="66"/>
      <c r="Q528" s="66"/>
      <c r="R528" s="66"/>
      <c r="S528" s="66"/>
      <c r="T528" s="67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T528" s="19" t="s">
        <v>299</v>
      </c>
      <c r="AU528" s="19" t="s">
        <v>79</v>
      </c>
    </row>
    <row r="529" spans="1:65" s="14" customFormat="1" ht="11.25">
      <c r="B529" s="209"/>
      <c r="C529" s="210"/>
      <c r="D529" s="200" t="s">
        <v>301</v>
      </c>
      <c r="E529" s="211" t="s">
        <v>19</v>
      </c>
      <c r="F529" s="212" t="s">
        <v>3867</v>
      </c>
      <c r="G529" s="210"/>
      <c r="H529" s="213">
        <v>148</v>
      </c>
      <c r="I529" s="214"/>
      <c r="J529" s="210"/>
      <c r="K529" s="210"/>
      <c r="L529" s="215"/>
      <c r="M529" s="216"/>
      <c r="N529" s="217"/>
      <c r="O529" s="217"/>
      <c r="P529" s="217"/>
      <c r="Q529" s="217"/>
      <c r="R529" s="217"/>
      <c r="S529" s="217"/>
      <c r="T529" s="218"/>
      <c r="AT529" s="219" t="s">
        <v>301</v>
      </c>
      <c r="AU529" s="219" t="s">
        <v>79</v>
      </c>
      <c r="AV529" s="14" t="s">
        <v>79</v>
      </c>
      <c r="AW529" s="14" t="s">
        <v>32</v>
      </c>
      <c r="AX529" s="14" t="s">
        <v>70</v>
      </c>
      <c r="AY529" s="219" t="s">
        <v>290</v>
      </c>
    </row>
    <row r="530" spans="1:65" s="15" customFormat="1" ht="11.25">
      <c r="B530" s="220"/>
      <c r="C530" s="221"/>
      <c r="D530" s="200" t="s">
        <v>301</v>
      </c>
      <c r="E530" s="222" t="s">
        <v>19</v>
      </c>
      <c r="F530" s="223" t="s">
        <v>304</v>
      </c>
      <c r="G530" s="221"/>
      <c r="H530" s="224">
        <v>148</v>
      </c>
      <c r="I530" s="225"/>
      <c r="J530" s="221"/>
      <c r="K530" s="221"/>
      <c r="L530" s="226"/>
      <c r="M530" s="227"/>
      <c r="N530" s="228"/>
      <c r="O530" s="228"/>
      <c r="P530" s="228"/>
      <c r="Q530" s="228"/>
      <c r="R530" s="228"/>
      <c r="S530" s="228"/>
      <c r="T530" s="229"/>
      <c r="AT530" s="230" t="s">
        <v>301</v>
      </c>
      <c r="AU530" s="230" t="s">
        <v>79</v>
      </c>
      <c r="AV530" s="15" t="s">
        <v>297</v>
      </c>
      <c r="AW530" s="15" t="s">
        <v>32</v>
      </c>
      <c r="AX530" s="15" t="s">
        <v>77</v>
      </c>
      <c r="AY530" s="230" t="s">
        <v>290</v>
      </c>
    </row>
    <row r="531" spans="1:65" s="2" customFormat="1" ht="21.75" customHeight="1">
      <c r="A531" s="36"/>
      <c r="B531" s="37"/>
      <c r="C531" s="180" t="s">
        <v>953</v>
      </c>
      <c r="D531" s="180" t="s">
        <v>292</v>
      </c>
      <c r="E531" s="181" t="s">
        <v>3868</v>
      </c>
      <c r="F531" s="182" t="s">
        <v>3869</v>
      </c>
      <c r="G531" s="183" t="s">
        <v>295</v>
      </c>
      <c r="H531" s="184">
        <v>148</v>
      </c>
      <c r="I531" s="185"/>
      <c r="J531" s="186">
        <f>ROUND(I531*H531,2)</f>
        <v>0</v>
      </c>
      <c r="K531" s="182" t="s">
        <v>296</v>
      </c>
      <c r="L531" s="41"/>
      <c r="M531" s="187" t="s">
        <v>19</v>
      </c>
      <c r="N531" s="188" t="s">
        <v>41</v>
      </c>
      <c r="O531" s="66"/>
      <c r="P531" s="189">
        <f>O531*H531</f>
        <v>0</v>
      </c>
      <c r="Q531" s="189">
        <v>1.863E-6</v>
      </c>
      <c r="R531" s="189">
        <f>Q531*H531</f>
        <v>2.7572399999999998E-4</v>
      </c>
      <c r="S531" s="189">
        <v>0</v>
      </c>
      <c r="T531" s="190">
        <f>S531*H531</f>
        <v>0</v>
      </c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R531" s="191" t="s">
        <v>297</v>
      </c>
      <c r="AT531" s="191" t="s">
        <v>292</v>
      </c>
      <c r="AU531" s="191" t="s">
        <v>79</v>
      </c>
      <c r="AY531" s="19" t="s">
        <v>290</v>
      </c>
      <c r="BE531" s="192">
        <f>IF(N531="základní",J531,0)</f>
        <v>0</v>
      </c>
      <c r="BF531" s="192">
        <f>IF(N531="snížená",J531,0)</f>
        <v>0</v>
      </c>
      <c r="BG531" s="192">
        <f>IF(N531="zákl. přenesená",J531,0)</f>
        <v>0</v>
      </c>
      <c r="BH531" s="192">
        <f>IF(N531="sníž. přenesená",J531,0)</f>
        <v>0</v>
      </c>
      <c r="BI531" s="192">
        <f>IF(N531="nulová",J531,0)</f>
        <v>0</v>
      </c>
      <c r="BJ531" s="19" t="s">
        <v>77</v>
      </c>
      <c r="BK531" s="192">
        <f>ROUND(I531*H531,2)</f>
        <v>0</v>
      </c>
      <c r="BL531" s="19" t="s">
        <v>297</v>
      </c>
      <c r="BM531" s="191" t="s">
        <v>3870</v>
      </c>
    </row>
    <row r="532" spans="1:65" s="2" customFormat="1" ht="11.25">
      <c r="A532" s="36"/>
      <c r="B532" s="37"/>
      <c r="C532" s="38"/>
      <c r="D532" s="193" t="s">
        <v>299</v>
      </c>
      <c r="E532" s="38"/>
      <c r="F532" s="194" t="s">
        <v>3871</v>
      </c>
      <c r="G532" s="38"/>
      <c r="H532" s="38"/>
      <c r="I532" s="195"/>
      <c r="J532" s="38"/>
      <c r="K532" s="38"/>
      <c r="L532" s="41"/>
      <c r="M532" s="196"/>
      <c r="N532" s="197"/>
      <c r="O532" s="66"/>
      <c r="P532" s="66"/>
      <c r="Q532" s="66"/>
      <c r="R532" s="66"/>
      <c r="S532" s="66"/>
      <c r="T532" s="67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T532" s="19" t="s">
        <v>299</v>
      </c>
      <c r="AU532" s="19" t="s">
        <v>79</v>
      </c>
    </row>
    <row r="533" spans="1:65" s="2" customFormat="1" ht="24.2" customHeight="1">
      <c r="A533" s="36"/>
      <c r="B533" s="37"/>
      <c r="C533" s="180" t="s">
        <v>959</v>
      </c>
      <c r="D533" s="180" t="s">
        <v>292</v>
      </c>
      <c r="E533" s="181" t="s">
        <v>3872</v>
      </c>
      <c r="F533" s="182" t="s">
        <v>3873</v>
      </c>
      <c r="G533" s="183" t="s">
        <v>295</v>
      </c>
      <c r="H533" s="184">
        <v>148</v>
      </c>
      <c r="I533" s="185"/>
      <c r="J533" s="186">
        <f>ROUND(I533*H533,2)</f>
        <v>0</v>
      </c>
      <c r="K533" s="182" t="s">
        <v>296</v>
      </c>
      <c r="L533" s="41"/>
      <c r="M533" s="187" t="s">
        <v>19</v>
      </c>
      <c r="N533" s="188" t="s">
        <v>41</v>
      </c>
      <c r="O533" s="66"/>
      <c r="P533" s="189">
        <f>O533*H533</f>
        <v>0</v>
      </c>
      <c r="Q533" s="189">
        <v>1.103E-4</v>
      </c>
      <c r="R533" s="189">
        <f>Q533*H533</f>
        <v>1.6324399999999999E-2</v>
      </c>
      <c r="S533" s="189">
        <v>0</v>
      </c>
      <c r="T533" s="190">
        <f>S533*H533</f>
        <v>0</v>
      </c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R533" s="191" t="s">
        <v>297</v>
      </c>
      <c r="AT533" s="191" t="s">
        <v>292</v>
      </c>
      <c r="AU533" s="191" t="s">
        <v>79</v>
      </c>
      <c r="AY533" s="19" t="s">
        <v>290</v>
      </c>
      <c r="BE533" s="192">
        <f>IF(N533="základní",J533,0)</f>
        <v>0</v>
      </c>
      <c r="BF533" s="192">
        <f>IF(N533="snížená",J533,0)</f>
        <v>0</v>
      </c>
      <c r="BG533" s="192">
        <f>IF(N533="zákl. přenesená",J533,0)</f>
        <v>0</v>
      </c>
      <c r="BH533" s="192">
        <f>IF(N533="sníž. přenesená",J533,0)</f>
        <v>0</v>
      </c>
      <c r="BI533" s="192">
        <f>IF(N533="nulová",J533,0)</f>
        <v>0</v>
      </c>
      <c r="BJ533" s="19" t="s">
        <v>77</v>
      </c>
      <c r="BK533" s="192">
        <f>ROUND(I533*H533,2)</f>
        <v>0</v>
      </c>
      <c r="BL533" s="19" t="s">
        <v>297</v>
      </c>
      <c r="BM533" s="191" t="s">
        <v>3874</v>
      </c>
    </row>
    <row r="534" spans="1:65" s="2" customFormat="1" ht="11.25">
      <c r="A534" s="36"/>
      <c r="B534" s="37"/>
      <c r="C534" s="38"/>
      <c r="D534" s="193" t="s">
        <v>299</v>
      </c>
      <c r="E534" s="38"/>
      <c r="F534" s="194" t="s">
        <v>3875</v>
      </c>
      <c r="G534" s="38"/>
      <c r="H534" s="38"/>
      <c r="I534" s="195"/>
      <c r="J534" s="38"/>
      <c r="K534" s="38"/>
      <c r="L534" s="41"/>
      <c r="M534" s="196"/>
      <c r="N534" s="197"/>
      <c r="O534" s="66"/>
      <c r="P534" s="66"/>
      <c r="Q534" s="66"/>
      <c r="R534" s="66"/>
      <c r="S534" s="66"/>
      <c r="T534" s="67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T534" s="19" t="s">
        <v>299</v>
      </c>
      <c r="AU534" s="19" t="s">
        <v>79</v>
      </c>
    </row>
    <row r="535" spans="1:65" s="2" customFormat="1" ht="16.5" customHeight="1">
      <c r="A535" s="36"/>
      <c r="B535" s="37"/>
      <c r="C535" s="180" t="s">
        <v>965</v>
      </c>
      <c r="D535" s="180" t="s">
        <v>292</v>
      </c>
      <c r="E535" s="181" t="s">
        <v>2100</v>
      </c>
      <c r="F535" s="182" t="s">
        <v>2101</v>
      </c>
      <c r="G535" s="183" t="s">
        <v>295</v>
      </c>
      <c r="H535" s="184">
        <v>308</v>
      </c>
      <c r="I535" s="185"/>
      <c r="J535" s="186">
        <f>ROUND(I535*H535,2)</f>
        <v>0</v>
      </c>
      <c r="K535" s="182" t="s">
        <v>296</v>
      </c>
      <c r="L535" s="41"/>
      <c r="M535" s="187" t="s">
        <v>19</v>
      </c>
      <c r="N535" s="188" t="s">
        <v>41</v>
      </c>
      <c r="O535" s="66"/>
      <c r="P535" s="189">
        <f>O535*H535</f>
        <v>0</v>
      </c>
      <c r="Q535" s="189">
        <v>1.6449999999999999E-6</v>
      </c>
      <c r="R535" s="189">
        <f>Q535*H535</f>
        <v>5.0665999999999992E-4</v>
      </c>
      <c r="S535" s="189">
        <v>0</v>
      </c>
      <c r="T535" s="190">
        <f>S535*H535</f>
        <v>0</v>
      </c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R535" s="191" t="s">
        <v>297</v>
      </c>
      <c r="AT535" s="191" t="s">
        <v>292</v>
      </c>
      <c r="AU535" s="191" t="s">
        <v>79</v>
      </c>
      <c r="AY535" s="19" t="s">
        <v>290</v>
      </c>
      <c r="BE535" s="192">
        <f>IF(N535="základní",J535,0)</f>
        <v>0</v>
      </c>
      <c r="BF535" s="192">
        <f>IF(N535="snížená",J535,0)</f>
        <v>0</v>
      </c>
      <c r="BG535" s="192">
        <f>IF(N535="zákl. přenesená",J535,0)</f>
        <v>0</v>
      </c>
      <c r="BH535" s="192">
        <f>IF(N535="sníž. přenesená",J535,0)</f>
        <v>0</v>
      </c>
      <c r="BI535" s="192">
        <f>IF(N535="nulová",J535,0)</f>
        <v>0</v>
      </c>
      <c r="BJ535" s="19" t="s">
        <v>77</v>
      </c>
      <c r="BK535" s="192">
        <f>ROUND(I535*H535,2)</f>
        <v>0</v>
      </c>
      <c r="BL535" s="19" t="s">
        <v>297</v>
      </c>
      <c r="BM535" s="191" t="s">
        <v>3876</v>
      </c>
    </row>
    <row r="536" spans="1:65" s="2" customFormat="1" ht="11.25">
      <c r="A536" s="36"/>
      <c r="B536" s="37"/>
      <c r="C536" s="38"/>
      <c r="D536" s="193" t="s">
        <v>299</v>
      </c>
      <c r="E536" s="38"/>
      <c r="F536" s="194" t="s">
        <v>2103</v>
      </c>
      <c r="G536" s="38"/>
      <c r="H536" s="38"/>
      <c r="I536" s="195"/>
      <c r="J536" s="38"/>
      <c r="K536" s="38"/>
      <c r="L536" s="41"/>
      <c r="M536" s="196"/>
      <c r="N536" s="197"/>
      <c r="O536" s="66"/>
      <c r="P536" s="66"/>
      <c r="Q536" s="66"/>
      <c r="R536" s="66"/>
      <c r="S536" s="66"/>
      <c r="T536" s="67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T536" s="19" t="s">
        <v>299</v>
      </c>
      <c r="AU536" s="19" t="s">
        <v>79</v>
      </c>
    </row>
    <row r="537" spans="1:65" s="13" customFormat="1" ht="11.25">
      <c r="B537" s="198"/>
      <c r="C537" s="199"/>
      <c r="D537" s="200" t="s">
        <v>301</v>
      </c>
      <c r="E537" s="201" t="s">
        <v>19</v>
      </c>
      <c r="F537" s="202" t="s">
        <v>2718</v>
      </c>
      <c r="G537" s="199"/>
      <c r="H537" s="201" t="s">
        <v>19</v>
      </c>
      <c r="I537" s="203"/>
      <c r="J537" s="199"/>
      <c r="K537" s="199"/>
      <c r="L537" s="204"/>
      <c r="M537" s="205"/>
      <c r="N537" s="206"/>
      <c r="O537" s="206"/>
      <c r="P537" s="206"/>
      <c r="Q537" s="206"/>
      <c r="R537" s="206"/>
      <c r="S537" s="206"/>
      <c r="T537" s="207"/>
      <c r="AT537" s="208" t="s">
        <v>301</v>
      </c>
      <c r="AU537" s="208" t="s">
        <v>79</v>
      </c>
      <c r="AV537" s="13" t="s">
        <v>77</v>
      </c>
      <c r="AW537" s="13" t="s">
        <v>32</v>
      </c>
      <c r="AX537" s="13" t="s">
        <v>70</v>
      </c>
      <c r="AY537" s="208" t="s">
        <v>290</v>
      </c>
    </row>
    <row r="538" spans="1:65" s="14" customFormat="1" ht="11.25">
      <c r="B538" s="209"/>
      <c r="C538" s="210"/>
      <c r="D538" s="200" t="s">
        <v>301</v>
      </c>
      <c r="E538" s="211" t="s">
        <v>19</v>
      </c>
      <c r="F538" s="212" t="s">
        <v>3877</v>
      </c>
      <c r="G538" s="210"/>
      <c r="H538" s="213">
        <v>288</v>
      </c>
      <c r="I538" s="214"/>
      <c r="J538" s="210"/>
      <c r="K538" s="210"/>
      <c r="L538" s="215"/>
      <c r="M538" s="216"/>
      <c r="N538" s="217"/>
      <c r="O538" s="217"/>
      <c r="P538" s="217"/>
      <c r="Q538" s="217"/>
      <c r="R538" s="217"/>
      <c r="S538" s="217"/>
      <c r="T538" s="218"/>
      <c r="AT538" s="219" t="s">
        <v>301</v>
      </c>
      <c r="AU538" s="219" t="s">
        <v>79</v>
      </c>
      <c r="AV538" s="14" t="s">
        <v>79</v>
      </c>
      <c r="AW538" s="14" t="s">
        <v>32</v>
      </c>
      <c r="AX538" s="14" t="s">
        <v>70</v>
      </c>
      <c r="AY538" s="219" t="s">
        <v>290</v>
      </c>
    </row>
    <row r="539" spans="1:65" s="14" customFormat="1" ht="11.25">
      <c r="B539" s="209"/>
      <c r="C539" s="210"/>
      <c r="D539" s="200" t="s">
        <v>301</v>
      </c>
      <c r="E539" s="211" t="s">
        <v>19</v>
      </c>
      <c r="F539" s="212" t="s">
        <v>3878</v>
      </c>
      <c r="G539" s="210"/>
      <c r="H539" s="213">
        <v>20</v>
      </c>
      <c r="I539" s="214"/>
      <c r="J539" s="210"/>
      <c r="K539" s="210"/>
      <c r="L539" s="215"/>
      <c r="M539" s="216"/>
      <c r="N539" s="217"/>
      <c r="O539" s="217"/>
      <c r="P539" s="217"/>
      <c r="Q539" s="217"/>
      <c r="R539" s="217"/>
      <c r="S539" s="217"/>
      <c r="T539" s="218"/>
      <c r="AT539" s="219" t="s">
        <v>301</v>
      </c>
      <c r="AU539" s="219" t="s">
        <v>79</v>
      </c>
      <c r="AV539" s="14" t="s">
        <v>79</v>
      </c>
      <c r="AW539" s="14" t="s">
        <v>32</v>
      </c>
      <c r="AX539" s="14" t="s">
        <v>70</v>
      </c>
      <c r="AY539" s="219" t="s">
        <v>290</v>
      </c>
    </row>
    <row r="540" spans="1:65" s="15" customFormat="1" ht="11.25">
      <c r="B540" s="220"/>
      <c r="C540" s="221"/>
      <c r="D540" s="200" t="s">
        <v>301</v>
      </c>
      <c r="E540" s="222" t="s">
        <v>19</v>
      </c>
      <c r="F540" s="223" t="s">
        <v>304</v>
      </c>
      <c r="G540" s="221"/>
      <c r="H540" s="224">
        <v>308</v>
      </c>
      <c r="I540" s="225"/>
      <c r="J540" s="221"/>
      <c r="K540" s="221"/>
      <c r="L540" s="226"/>
      <c r="M540" s="227"/>
      <c r="N540" s="228"/>
      <c r="O540" s="228"/>
      <c r="P540" s="228"/>
      <c r="Q540" s="228"/>
      <c r="R540" s="228"/>
      <c r="S540" s="228"/>
      <c r="T540" s="229"/>
      <c r="AT540" s="230" t="s">
        <v>301</v>
      </c>
      <c r="AU540" s="230" t="s">
        <v>79</v>
      </c>
      <c r="AV540" s="15" t="s">
        <v>297</v>
      </c>
      <c r="AW540" s="15" t="s">
        <v>32</v>
      </c>
      <c r="AX540" s="15" t="s">
        <v>77</v>
      </c>
      <c r="AY540" s="230" t="s">
        <v>290</v>
      </c>
    </row>
    <row r="541" spans="1:65" s="12" customFormat="1" ht="22.9" customHeight="1">
      <c r="B541" s="164"/>
      <c r="C541" s="165"/>
      <c r="D541" s="166" t="s">
        <v>69</v>
      </c>
      <c r="E541" s="178" t="s">
        <v>2110</v>
      </c>
      <c r="F541" s="178" t="s">
        <v>2111</v>
      </c>
      <c r="G541" s="165"/>
      <c r="H541" s="165"/>
      <c r="I541" s="168"/>
      <c r="J541" s="179">
        <f>BK541</f>
        <v>0</v>
      </c>
      <c r="K541" s="165"/>
      <c r="L541" s="170"/>
      <c r="M541" s="171"/>
      <c r="N541" s="172"/>
      <c r="O541" s="172"/>
      <c r="P541" s="173">
        <f>SUM(P542:P545)</f>
        <v>0</v>
      </c>
      <c r="Q541" s="172"/>
      <c r="R541" s="173">
        <f>SUM(R542:R545)</f>
        <v>0</v>
      </c>
      <c r="S541" s="172"/>
      <c r="T541" s="174">
        <f>SUM(T542:T545)</f>
        <v>0</v>
      </c>
      <c r="AR541" s="175" t="s">
        <v>77</v>
      </c>
      <c r="AT541" s="176" t="s">
        <v>69</v>
      </c>
      <c r="AU541" s="176" t="s">
        <v>77</v>
      </c>
      <c r="AY541" s="175" t="s">
        <v>290</v>
      </c>
      <c r="BK541" s="177">
        <f>SUM(BK542:BK545)</f>
        <v>0</v>
      </c>
    </row>
    <row r="542" spans="1:65" s="2" customFormat="1" ht="24.2" customHeight="1">
      <c r="A542" s="36"/>
      <c r="B542" s="37"/>
      <c r="C542" s="180" t="s">
        <v>971</v>
      </c>
      <c r="D542" s="180" t="s">
        <v>292</v>
      </c>
      <c r="E542" s="181" t="s">
        <v>2112</v>
      </c>
      <c r="F542" s="182" t="s">
        <v>2113</v>
      </c>
      <c r="G542" s="183" t="s">
        <v>489</v>
      </c>
      <c r="H542" s="184">
        <v>74.983999999999995</v>
      </c>
      <c r="I542" s="185"/>
      <c r="J542" s="186">
        <f>ROUND(I542*H542,2)</f>
        <v>0</v>
      </c>
      <c r="K542" s="182" t="s">
        <v>296</v>
      </c>
      <c r="L542" s="41"/>
      <c r="M542" s="187" t="s">
        <v>19</v>
      </c>
      <c r="N542" s="188" t="s">
        <v>41</v>
      </c>
      <c r="O542" s="66"/>
      <c r="P542" s="189">
        <f>O542*H542</f>
        <v>0</v>
      </c>
      <c r="Q542" s="189">
        <v>0</v>
      </c>
      <c r="R542" s="189">
        <f>Q542*H542</f>
        <v>0</v>
      </c>
      <c r="S542" s="189">
        <v>0</v>
      </c>
      <c r="T542" s="190">
        <f>S542*H542</f>
        <v>0</v>
      </c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R542" s="191" t="s">
        <v>297</v>
      </c>
      <c r="AT542" s="191" t="s">
        <v>292</v>
      </c>
      <c r="AU542" s="191" t="s">
        <v>79</v>
      </c>
      <c r="AY542" s="19" t="s">
        <v>290</v>
      </c>
      <c r="BE542" s="192">
        <f>IF(N542="základní",J542,0)</f>
        <v>0</v>
      </c>
      <c r="BF542" s="192">
        <f>IF(N542="snížená",J542,0)</f>
        <v>0</v>
      </c>
      <c r="BG542" s="192">
        <f>IF(N542="zákl. přenesená",J542,0)</f>
        <v>0</v>
      </c>
      <c r="BH542" s="192">
        <f>IF(N542="sníž. přenesená",J542,0)</f>
        <v>0</v>
      </c>
      <c r="BI542" s="192">
        <f>IF(N542="nulová",J542,0)</f>
        <v>0</v>
      </c>
      <c r="BJ542" s="19" t="s">
        <v>77</v>
      </c>
      <c r="BK542" s="192">
        <f>ROUND(I542*H542,2)</f>
        <v>0</v>
      </c>
      <c r="BL542" s="19" t="s">
        <v>297</v>
      </c>
      <c r="BM542" s="191" t="s">
        <v>3879</v>
      </c>
    </row>
    <row r="543" spans="1:65" s="2" customFormat="1" ht="11.25">
      <c r="A543" s="36"/>
      <c r="B543" s="37"/>
      <c r="C543" s="38"/>
      <c r="D543" s="193" t="s">
        <v>299</v>
      </c>
      <c r="E543" s="38"/>
      <c r="F543" s="194" t="s">
        <v>2115</v>
      </c>
      <c r="G543" s="38"/>
      <c r="H543" s="38"/>
      <c r="I543" s="195"/>
      <c r="J543" s="38"/>
      <c r="K543" s="38"/>
      <c r="L543" s="41"/>
      <c r="M543" s="196"/>
      <c r="N543" s="197"/>
      <c r="O543" s="66"/>
      <c r="P543" s="66"/>
      <c r="Q543" s="66"/>
      <c r="R543" s="66"/>
      <c r="S543" s="66"/>
      <c r="T543" s="67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T543" s="19" t="s">
        <v>299</v>
      </c>
      <c r="AU543" s="19" t="s">
        <v>79</v>
      </c>
    </row>
    <row r="544" spans="1:65" s="14" customFormat="1" ht="11.25">
      <c r="B544" s="209"/>
      <c r="C544" s="210"/>
      <c r="D544" s="200" t="s">
        <v>301</v>
      </c>
      <c r="E544" s="211" t="s">
        <v>19</v>
      </c>
      <c r="F544" s="212" t="s">
        <v>3880</v>
      </c>
      <c r="G544" s="210"/>
      <c r="H544" s="213">
        <v>74.983999999999995</v>
      </c>
      <c r="I544" s="214"/>
      <c r="J544" s="210"/>
      <c r="K544" s="210"/>
      <c r="L544" s="215"/>
      <c r="M544" s="216"/>
      <c r="N544" s="217"/>
      <c r="O544" s="217"/>
      <c r="P544" s="217"/>
      <c r="Q544" s="217"/>
      <c r="R544" s="217"/>
      <c r="S544" s="217"/>
      <c r="T544" s="218"/>
      <c r="AT544" s="219" t="s">
        <v>301</v>
      </c>
      <c r="AU544" s="219" t="s">
        <v>79</v>
      </c>
      <c r="AV544" s="14" t="s">
        <v>79</v>
      </c>
      <c r="AW544" s="14" t="s">
        <v>32</v>
      </c>
      <c r="AX544" s="14" t="s">
        <v>77</v>
      </c>
      <c r="AY544" s="219" t="s">
        <v>290</v>
      </c>
    </row>
    <row r="545" spans="1:65" s="15" customFormat="1" ht="11.25">
      <c r="B545" s="220"/>
      <c r="C545" s="221"/>
      <c r="D545" s="200" t="s">
        <v>301</v>
      </c>
      <c r="E545" s="222" t="s">
        <v>19</v>
      </c>
      <c r="F545" s="223" t="s">
        <v>304</v>
      </c>
      <c r="G545" s="221"/>
      <c r="H545" s="224">
        <v>74.983999999999995</v>
      </c>
      <c r="I545" s="225"/>
      <c r="J545" s="221"/>
      <c r="K545" s="221"/>
      <c r="L545" s="226"/>
      <c r="M545" s="227"/>
      <c r="N545" s="228"/>
      <c r="O545" s="228"/>
      <c r="P545" s="228"/>
      <c r="Q545" s="228"/>
      <c r="R545" s="228"/>
      <c r="S545" s="228"/>
      <c r="T545" s="229"/>
      <c r="AT545" s="230" t="s">
        <v>301</v>
      </c>
      <c r="AU545" s="230" t="s">
        <v>79</v>
      </c>
      <c r="AV545" s="15" t="s">
        <v>297</v>
      </c>
      <c r="AW545" s="15" t="s">
        <v>32</v>
      </c>
      <c r="AX545" s="15" t="s">
        <v>70</v>
      </c>
      <c r="AY545" s="230" t="s">
        <v>290</v>
      </c>
    </row>
    <row r="546" spans="1:65" s="12" customFormat="1" ht="22.9" customHeight="1">
      <c r="B546" s="164"/>
      <c r="C546" s="165"/>
      <c r="D546" s="166" t="s">
        <v>69</v>
      </c>
      <c r="E546" s="178" t="s">
        <v>979</v>
      </c>
      <c r="F546" s="178" t="s">
        <v>980</v>
      </c>
      <c r="G546" s="165"/>
      <c r="H546" s="165"/>
      <c r="I546" s="168"/>
      <c r="J546" s="179">
        <f>BK546</f>
        <v>0</v>
      </c>
      <c r="K546" s="165"/>
      <c r="L546" s="170"/>
      <c r="M546" s="171"/>
      <c r="N546" s="172"/>
      <c r="O546" s="172"/>
      <c r="P546" s="173">
        <f>SUM(P547:P550)</f>
        <v>0</v>
      </c>
      <c r="Q546" s="172"/>
      <c r="R546" s="173">
        <f>SUM(R547:R550)</f>
        <v>0</v>
      </c>
      <c r="S546" s="172"/>
      <c r="T546" s="174">
        <f>SUM(T547:T550)</f>
        <v>0</v>
      </c>
      <c r="AR546" s="175" t="s">
        <v>77</v>
      </c>
      <c r="AT546" s="176" t="s">
        <v>69</v>
      </c>
      <c r="AU546" s="176" t="s">
        <v>77</v>
      </c>
      <c r="AY546" s="175" t="s">
        <v>290</v>
      </c>
      <c r="BK546" s="177">
        <f>SUM(BK547:BK550)</f>
        <v>0</v>
      </c>
    </row>
    <row r="547" spans="1:65" s="2" customFormat="1" ht="24.2" customHeight="1">
      <c r="A547" s="36"/>
      <c r="B547" s="37"/>
      <c r="C547" s="180" t="s">
        <v>981</v>
      </c>
      <c r="D547" s="180" t="s">
        <v>292</v>
      </c>
      <c r="E547" s="181" t="s">
        <v>1768</v>
      </c>
      <c r="F547" s="182" t="s">
        <v>1769</v>
      </c>
      <c r="G547" s="183" t="s">
        <v>489</v>
      </c>
      <c r="H547" s="184">
        <v>201.81800000000001</v>
      </c>
      <c r="I547" s="185"/>
      <c r="J547" s="186">
        <f>ROUND(I547*H547,2)</f>
        <v>0</v>
      </c>
      <c r="K547" s="182" t="s">
        <v>296</v>
      </c>
      <c r="L547" s="41"/>
      <c r="M547" s="187" t="s">
        <v>19</v>
      </c>
      <c r="N547" s="188" t="s">
        <v>41</v>
      </c>
      <c r="O547" s="66"/>
      <c r="P547" s="189">
        <f>O547*H547</f>
        <v>0</v>
      </c>
      <c r="Q547" s="189">
        <v>0</v>
      </c>
      <c r="R547" s="189">
        <f>Q547*H547</f>
        <v>0</v>
      </c>
      <c r="S547" s="189">
        <v>0</v>
      </c>
      <c r="T547" s="190">
        <f>S547*H547</f>
        <v>0</v>
      </c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R547" s="191" t="s">
        <v>297</v>
      </c>
      <c r="AT547" s="191" t="s">
        <v>292</v>
      </c>
      <c r="AU547" s="191" t="s">
        <v>79</v>
      </c>
      <c r="AY547" s="19" t="s">
        <v>290</v>
      </c>
      <c r="BE547" s="192">
        <f>IF(N547="základní",J547,0)</f>
        <v>0</v>
      </c>
      <c r="BF547" s="192">
        <f>IF(N547="snížená",J547,0)</f>
        <v>0</v>
      </c>
      <c r="BG547" s="192">
        <f>IF(N547="zákl. přenesená",J547,0)</f>
        <v>0</v>
      </c>
      <c r="BH547" s="192">
        <f>IF(N547="sníž. přenesená",J547,0)</f>
        <v>0</v>
      </c>
      <c r="BI547" s="192">
        <f>IF(N547="nulová",J547,0)</f>
        <v>0</v>
      </c>
      <c r="BJ547" s="19" t="s">
        <v>77</v>
      </c>
      <c r="BK547" s="192">
        <f>ROUND(I547*H547,2)</f>
        <v>0</v>
      </c>
      <c r="BL547" s="19" t="s">
        <v>297</v>
      </c>
      <c r="BM547" s="191" t="s">
        <v>3881</v>
      </c>
    </row>
    <row r="548" spans="1:65" s="2" customFormat="1" ht="11.25">
      <c r="A548" s="36"/>
      <c r="B548" s="37"/>
      <c r="C548" s="38"/>
      <c r="D548" s="193" t="s">
        <v>299</v>
      </c>
      <c r="E548" s="38"/>
      <c r="F548" s="194" t="s">
        <v>1771</v>
      </c>
      <c r="G548" s="38"/>
      <c r="H548" s="38"/>
      <c r="I548" s="195"/>
      <c r="J548" s="38"/>
      <c r="K548" s="38"/>
      <c r="L548" s="41"/>
      <c r="M548" s="196"/>
      <c r="N548" s="197"/>
      <c r="O548" s="66"/>
      <c r="P548" s="66"/>
      <c r="Q548" s="66"/>
      <c r="R548" s="66"/>
      <c r="S548" s="66"/>
      <c r="T548" s="67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T548" s="19" t="s">
        <v>299</v>
      </c>
      <c r="AU548" s="19" t="s">
        <v>79</v>
      </c>
    </row>
    <row r="549" spans="1:65" s="2" customFormat="1" ht="33" customHeight="1">
      <c r="A549" s="36"/>
      <c r="B549" s="37"/>
      <c r="C549" s="180" t="s">
        <v>990</v>
      </c>
      <c r="D549" s="180" t="s">
        <v>292</v>
      </c>
      <c r="E549" s="181" t="s">
        <v>2382</v>
      </c>
      <c r="F549" s="182" t="s">
        <v>2383</v>
      </c>
      <c r="G549" s="183" t="s">
        <v>489</v>
      </c>
      <c r="H549" s="184">
        <v>201.81800000000001</v>
      </c>
      <c r="I549" s="185"/>
      <c r="J549" s="186">
        <f>ROUND(I549*H549,2)</f>
        <v>0</v>
      </c>
      <c r="K549" s="182" t="s">
        <v>296</v>
      </c>
      <c r="L549" s="41"/>
      <c r="M549" s="187" t="s">
        <v>19</v>
      </c>
      <c r="N549" s="188" t="s">
        <v>41</v>
      </c>
      <c r="O549" s="66"/>
      <c r="P549" s="189">
        <f>O549*H549</f>
        <v>0</v>
      </c>
      <c r="Q549" s="189">
        <v>0</v>
      </c>
      <c r="R549" s="189">
        <f>Q549*H549</f>
        <v>0</v>
      </c>
      <c r="S549" s="189">
        <v>0</v>
      </c>
      <c r="T549" s="190">
        <f>S549*H549</f>
        <v>0</v>
      </c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R549" s="191" t="s">
        <v>297</v>
      </c>
      <c r="AT549" s="191" t="s">
        <v>292</v>
      </c>
      <c r="AU549" s="191" t="s">
        <v>79</v>
      </c>
      <c r="AY549" s="19" t="s">
        <v>290</v>
      </c>
      <c r="BE549" s="192">
        <f>IF(N549="základní",J549,0)</f>
        <v>0</v>
      </c>
      <c r="BF549" s="192">
        <f>IF(N549="snížená",J549,0)</f>
        <v>0</v>
      </c>
      <c r="BG549" s="192">
        <f>IF(N549="zákl. přenesená",J549,0)</f>
        <v>0</v>
      </c>
      <c r="BH549" s="192">
        <f>IF(N549="sníž. přenesená",J549,0)</f>
        <v>0</v>
      </c>
      <c r="BI549" s="192">
        <f>IF(N549="nulová",J549,0)</f>
        <v>0</v>
      </c>
      <c r="BJ549" s="19" t="s">
        <v>77</v>
      </c>
      <c r="BK549" s="192">
        <f>ROUND(I549*H549,2)</f>
        <v>0</v>
      </c>
      <c r="BL549" s="19" t="s">
        <v>297</v>
      </c>
      <c r="BM549" s="191" t="s">
        <v>3882</v>
      </c>
    </row>
    <row r="550" spans="1:65" s="2" customFormat="1" ht="11.25">
      <c r="A550" s="36"/>
      <c r="B550" s="37"/>
      <c r="C550" s="38"/>
      <c r="D550" s="193" t="s">
        <v>299</v>
      </c>
      <c r="E550" s="38"/>
      <c r="F550" s="194" t="s">
        <v>2385</v>
      </c>
      <c r="G550" s="38"/>
      <c r="H550" s="38"/>
      <c r="I550" s="195"/>
      <c r="J550" s="38"/>
      <c r="K550" s="38"/>
      <c r="L550" s="41"/>
      <c r="M550" s="255"/>
      <c r="N550" s="256"/>
      <c r="O550" s="257"/>
      <c r="P550" s="257"/>
      <c r="Q550" s="257"/>
      <c r="R550" s="257"/>
      <c r="S550" s="257"/>
      <c r="T550" s="258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T550" s="19" t="s">
        <v>299</v>
      </c>
      <c r="AU550" s="19" t="s">
        <v>79</v>
      </c>
    </row>
    <row r="551" spans="1:65" s="2" customFormat="1" ht="6.95" customHeight="1">
      <c r="A551" s="36"/>
      <c r="B551" s="49"/>
      <c r="C551" s="50"/>
      <c r="D551" s="50"/>
      <c r="E551" s="50"/>
      <c r="F551" s="50"/>
      <c r="G551" s="50"/>
      <c r="H551" s="50"/>
      <c r="I551" s="50"/>
      <c r="J551" s="50"/>
      <c r="K551" s="50"/>
      <c r="L551" s="41"/>
      <c r="M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</row>
  </sheetData>
  <sheetProtection algorithmName="SHA-512" hashValue="s4Iw/48hTvQ3EdXHFgtPaEgSbQYE1ud8blywUAn5oYmcvQ/rwukncxEVVsZlAHe3PwOFYNAJIyqHQ+7v4GZ62w==" saltValue="HIpmdZBklscIujnXxyVqUGLc7boazDVJ/3l2TvSfzYc7XNXMUfFNJQqDi4EIkwyLPGa+z3PaiEjgENvAzwVMXw==" spinCount="100000" sheet="1" objects="1" scenarios="1" formatColumns="0" formatRows="0" autoFilter="0"/>
  <autoFilter ref="C93:K550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8" r:id="rId1"/>
    <hyperlink ref="F102" r:id="rId2"/>
    <hyperlink ref="F106" r:id="rId3"/>
    <hyperlink ref="F111" r:id="rId4"/>
    <hyperlink ref="F115" r:id="rId5"/>
    <hyperlink ref="F119" r:id="rId6"/>
    <hyperlink ref="F123" r:id="rId7"/>
    <hyperlink ref="F127" r:id="rId8"/>
    <hyperlink ref="F131" r:id="rId9"/>
    <hyperlink ref="F135" r:id="rId10"/>
    <hyperlink ref="F139" r:id="rId11"/>
    <hyperlink ref="F143" r:id="rId12"/>
    <hyperlink ref="F147" r:id="rId13"/>
    <hyperlink ref="F151" r:id="rId14"/>
    <hyperlink ref="F155" r:id="rId15"/>
    <hyperlink ref="F159" r:id="rId16"/>
    <hyperlink ref="F163" r:id="rId17"/>
    <hyperlink ref="F181" r:id="rId18"/>
    <hyperlink ref="F187" r:id="rId19"/>
    <hyperlink ref="F196" r:id="rId20"/>
    <hyperlink ref="F198" r:id="rId21"/>
    <hyperlink ref="F222" r:id="rId22"/>
    <hyperlink ref="F242" r:id="rId23"/>
    <hyperlink ref="F255" r:id="rId24"/>
    <hyperlink ref="F277" r:id="rId25"/>
    <hyperlink ref="F290" r:id="rId26"/>
    <hyperlink ref="F296" r:id="rId27"/>
    <hyperlink ref="F304" r:id="rId28"/>
    <hyperlink ref="F334" r:id="rId29"/>
    <hyperlink ref="F338" r:id="rId30"/>
    <hyperlink ref="F342" r:id="rId31"/>
    <hyperlink ref="F346" r:id="rId32"/>
    <hyperlink ref="F350" r:id="rId33"/>
    <hyperlink ref="F354" r:id="rId34"/>
    <hyperlink ref="F369" r:id="rId35"/>
    <hyperlink ref="F373" r:id="rId36"/>
    <hyperlink ref="F377" r:id="rId37"/>
    <hyperlink ref="F382" r:id="rId38"/>
    <hyperlink ref="F386" r:id="rId39"/>
    <hyperlink ref="F401" r:id="rId40"/>
    <hyperlink ref="F405" r:id="rId41"/>
    <hyperlink ref="F410" r:id="rId42"/>
    <hyperlink ref="F420" r:id="rId43"/>
    <hyperlink ref="F424" r:id="rId44"/>
    <hyperlink ref="F428" r:id="rId45"/>
    <hyperlink ref="F432" r:id="rId46"/>
    <hyperlink ref="F436" r:id="rId47"/>
    <hyperlink ref="F440" r:id="rId48"/>
    <hyperlink ref="F444" r:id="rId49"/>
    <hyperlink ref="F449" r:id="rId50"/>
    <hyperlink ref="F453" r:id="rId51"/>
    <hyperlink ref="F459" r:id="rId52"/>
    <hyperlink ref="F463" r:id="rId53"/>
    <hyperlink ref="F465" r:id="rId54"/>
    <hyperlink ref="F469" r:id="rId55"/>
    <hyperlink ref="F484" r:id="rId56"/>
    <hyperlink ref="F491" r:id="rId57"/>
    <hyperlink ref="F501" r:id="rId58"/>
    <hyperlink ref="F508" r:id="rId59"/>
    <hyperlink ref="F516" r:id="rId60"/>
    <hyperlink ref="F520" r:id="rId61"/>
    <hyperlink ref="F524" r:id="rId62"/>
    <hyperlink ref="F528" r:id="rId63"/>
    <hyperlink ref="F532" r:id="rId64"/>
    <hyperlink ref="F534" r:id="rId65"/>
    <hyperlink ref="F536" r:id="rId66"/>
    <hyperlink ref="F543" r:id="rId67"/>
    <hyperlink ref="F548" r:id="rId68"/>
    <hyperlink ref="F550" r:id="rId6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1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132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3883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ROUND(J94,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ROUND((SUM(BE94:BE511)),  2)</f>
        <v>0</v>
      </c>
      <c r="G35" s="36"/>
      <c r="H35" s="36"/>
      <c r="I35" s="126">
        <v>0.21</v>
      </c>
      <c r="J35" s="125">
        <f>ROUND(((SUM(BE94:BE511))*I35),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ROUND((SUM(BF94:BF511)),  2)</f>
        <v>0</v>
      </c>
      <c r="G36" s="36"/>
      <c r="H36" s="36"/>
      <c r="I36" s="126">
        <v>0.15</v>
      </c>
      <c r="J36" s="125">
        <f>ROUND(((SUM(BF94:BF511))*I36),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ROUND((SUM(BG94:BG511)),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ROUND((SUM(BH94:BH511)),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ROUND((SUM(BI94:BI511)),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IO01.012 - Stoka D1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J94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J95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J96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254</v>
      </c>
      <c r="E66" s="150"/>
      <c r="F66" s="150"/>
      <c r="G66" s="150"/>
      <c r="H66" s="150"/>
      <c r="I66" s="150"/>
      <c r="J66" s="151">
        <f>J338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256</v>
      </c>
      <c r="E67" s="150"/>
      <c r="F67" s="150"/>
      <c r="G67" s="150"/>
      <c r="H67" s="150"/>
      <c r="I67" s="150"/>
      <c r="J67" s="151">
        <f>J349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1773</v>
      </c>
      <c r="E68" s="150"/>
      <c r="F68" s="150"/>
      <c r="G68" s="150"/>
      <c r="H68" s="150"/>
      <c r="I68" s="150"/>
      <c r="J68" s="151">
        <f>J377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1606</v>
      </c>
      <c r="E69" s="150"/>
      <c r="F69" s="150"/>
      <c r="G69" s="150"/>
      <c r="H69" s="150"/>
      <c r="I69" s="150"/>
      <c r="J69" s="151">
        <f>J422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2009</v>
      </c>
      <c r="E70" s="150"/>
      <c r="F70" s="150"/>
      <c r="G70" s="150"/>
      <c r="H70" s="150"/>
      <c r="I70" s="150"/>
      <c r="J70" s="151">
        <f>J483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2010</v>
      </c>
      <c r="E71" s="150"/>
      <c r="F71" s="150"/>
      <c r="G71" s="150"/>
      <c r="H71" s="150"/>
      <c r="I71" s="150"/>
      <c r="J71" s="151">
        <f>J502</f>
        <v>0</v>
      </c>
      <c r="K71" s="99"/>
      <c r="L71" s="152"/>
    </row>
    <row r="72" spans="1:31" s="10" customFormat="1" ht="19.899999999999999" customHeight="1">
      <c r="B72" s="148"/>
      <c r="C72" s="99"/>
      <c r="D72" s="149" t="s">
        <v>259</v>
      </c>
      <c r="E72" s="150"/>
      <c r="F72" s="150"/>
      <c r="G72" s="150"/>
      <c r="H72" s="150"/>
      <c r="I72" s="150"/>
      <c r="J72" s="151">
        <f>J507</f>
        <v>0</v>
      </c>
      <c r="K72" s="99"/>
      <c r="L72" s="152"/>
    </row>
    <row r="73" spans="1:31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31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4.95" customHeight="1">
      <c r="A79" s="36"/>
      <c r="B79" s="37"/>
      <c r="C79" s="25" t="s">
        <v>275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03" t="str">
        <f>E7</f>
        <v>Kanalizace a ČOV Želeč</v>
      </c>
      <c r="F82" s="404"/>
      <c r="G82" s="404"/>
      <c r="H82" s="404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244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2" customFormat="1" ht="16.5" customHeight="1">
      <c r="A84" s="36"/>
      <c r="B84" s="37"/>
      <c r="C84" s="38"/>
      <c r="D84" s="38"/>
      <c r="E84" s="403" t="s">
        <v>2395</v>
      </c>
      <c r="F84" s="405"/>
      <c r="G84" s="405"/>
      <c r="H84" s="405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2" customFormat="1" ht="12" customHeight="1">
      <c r="A85" s="36"/>
      <c r="B85" s="37"/>
      <c r="C85" s="31" t="s">
        <v>246</v>
      </c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6.5" customHeight="1">
      <c r="A86" s="36"/>
      <c r="B86" s="37"/>
      <c r="C86" s="38"/>
      <c r="D86" s="38"/>
      <c r="E86" s="377" t="str">
        <f>E11</f>
        <v>IO01.012 - Stoka D1</v>
      </c>
      <c r="F86" s="405"/>
      <c r="G86" s="405"/>
      <c r="H86" s="405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2" customHeight="1">
      <c r="A88" s="36"/>
      <c r="B88" s="37"/>
      <c r="C88" s="31" t="s">
        <v>21</v>
      </c>
      <c r="D88" s="38"/>
      <c r="E88" s="38"/>
      <c r="F88" s="29" t="str">
        <f>F14</f>
        <v>Želeč</v>
      </c>
      <c r="G88" s="38"/>
      <c r="H88" s="38"/>
      <c r="I88" s="31" t="s">
        <v>23</v>
      </c>
      <c r="J88" s="61" t="str">
        <f>IF(J14="","",J14)</f>
        <v>23. 6. 2021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5.2" customHeight="1">
      <c r="A90" s="36"/>
      <c r="B90" s="37"/>
      <c r="C90" s="31" t="s">
        <v>25</v>
      </c>
      <c r="D90" s="38"/>
      <c r="E90" s="38"/>
      <c r="F90" s="29" t="str">
        <f>E17</f>
        <v xml:space="preserve"> </v>
      </c>
      <c r="G90" s="38"/>
      <c r="H90" s="38"/>
      <c r="I90" s="31" t="s">
        <v>31</v>
      </c>
      <c r="J90" s="34" t="str">
        <f>E23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29</v>
      </c>
      <c r="D91" s="38"/>
      <c r="E91" s="38"/>
      <c r="F91" s="29" t="str">
        <f>IF(E20="","",E20)</f>
        <v>Vyplň údaj</v>
      </c>
      <c r="G91" s="38"/>
      <c r="H91" s="38"/>
      <c r="I91" s="31" t="s">
        <v>33</v>
      </c>
      <c r="J91" s="34" t="str">
        <f>E26</f>
        <v xml:space="preserve"> </v>
      </c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0.35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11" customFormat="1" ht="29.25" customHeight="1">
      <c r="A93" s="153"/>
      <c r="B93" s="154"/>
      <c r="C93" s="155" t="s">
        <v>276</v>
      </c>
      <c r="D93" s="156" t="s">
        <v>55</v>
      </c>
      <c r="E93" s="156" t="s">
        <v>51</v>
      </c>
      <c r="F93" s="156" t="s">
        <v>52</v>
      </c>
      <c r="G93" s="156" t="s">
        <v>277</v>
      </c>
      <c r="H93" s="156" t="s">
        <v>278</v>
      </c>
      <c r="I93" s="156" t="s">
        <v>279</v>
      </c>
      <c r="J93" s="156" t="s">
        <v>250</v>
      </c>
      <c r="K93" s="157" t="s">
        <v>280</v>
      </c>
      <c r="L93" s="158"/>
      <c r="M93" s="70" t="s">
        <v>19</v>
      </c>
      <c r="N93" s="71" t="s">
        <v>40</v>
      </c>
      <c r="O93" s="71" t="s">
        <v>281</v>
      </c>
      <c r="P93" s="71" t="s">
        <v>282</v>
      </c>
      <c r="Q93" s="71" t="s">
        <v>283</v>
      </c>
      <c r="R93" s="71" t="s">
        <v>284</v>
      </c>
      <c r="S93" s="71" t="s">
        <v>285</v>
      </c>
      <c r="T93" s="72" t="s">
        <v>286</v>
      </c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</row>
    <row r="94" spans="1:63" s="2" customFormat="1" ht="22.9" customHeight="1">
      <c r="A94" s="36"/>
      <c r="B94" s="37"/>
      <c r="C94" s="77" t="s">
        <v>287</v>
      </c>
      <c r="D94" s="38"/>
      <c r="E94" s="38"/>
      <c r="F94" s="38"/>
      <c r="G94" s="38"/>
      <c r="H94" s="38"/>
      <c r="I94" s="38"/>
      <c r="J94" s="159">
        <f>BK94</f>
        <v>0</v>
      </c>
      <c r="K94" s="38"/>
      <c r="L94" s="41"/>
      <c r="M94" s="73"/>
      <c r="N94" s="160"/>
      <c r="O94" s="74"/>
      <c r="P94" s="161">
        <f>P95</f>
        <v>0</v>
      </c>
      <c r="Q94" s="74"/>
      <c r="R94" s="161">
        <f>R95</f>
        <v>43.081801013730001</v>
      </c>
      <c r="S94" s="74"/>
      <c r="T94" s="162">
        <f>T95</f>
        <v>116.03413499999999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69</v>
      </c>
      <c r="AU94" s="19" t="s">
        <v>251</v>
      </c>
      <c r="BK94" s="163">
        <f>BK95</f>
        <v>0</v>
      </c>
    </row>
    <row r="95" spans="1:63" s="12" customFormat="1" ht="25.9" customHeight="1">
      <c r="B95" s="164"/>
      <c r="C95" s="165"/>
      <c r="D95" s="166" t="s">
        <v>69</v>
      </c>
      <c r="E95" s="167" t="s">
        <v>288</v>
      </c>
      <c r="F95" s="167" t="s">
        <v>2011</v>
      </c>
      <c r="G95" s="165"/>
      <c r="H95" s="165"/>
      <c r="I95" s="168"/>
      <c r="J95" s="169">
        <f>BK95</f>
        <v>0</v>
      </c>
      <c r="K95" s="165"/>
      <c r="L95" s="170"/>
      <c r="M95" s="171"/>
      <c r="N95" s="172"/>
      <c r="O95" s="172"/>
      <c r="P95" s="173">
        <f>P96+P338+P349+P377+P422+P483+P502+P507</f>
        <v>0</v>
      </c>
      <c r="Q95" s="172"/>
      <c r="R95" s="173">
        <f>R96+R338+R349+R377+R422+R483+R502+R507</f>
        <v>43.081801013730001</v>
      </c>
      <c r="S95" s="172"/>
      <c r="T95" s="174">
        <f>T96+T338+T349+T377+T422+T483+T502+T507</f>
        <v>116.03413499999999</v>
      </c>
      <c r="AR95" s="175" t="s">
        <v>77</v>
      </c>
      <c r="AT95" s="176" t="s">
        <v>69</v>
      </c>
      <c r="AU95" s="176" t="s">
        <v>70</v>
      </c>
      <c r="AY95" s="175" t="s">
        <v>290</v>
      </c>
      <c r="BK95" s="177">
        <f>BK96+BK338+BK349+BK377+BK422+BK483+BK502+BK507</f>
        <v>0</v>
      </c>
    </row>
    <row r="96" spans="1:63" s="12" customFormat="1" ht="22.9" customHeight="1">
      <c r="B96" s="164"/>
      <c r="C96" s="165"/>
      <c r="D96" s="166" t="s">
        <v>69</v>
      </c>
      <c r="E96" s="178" t="s">
        <v>77</v>
      </c>
      <c r="F96" s="178" t="s">
        <v>291</v>
      </c>
      <c r="G96" s="165"/>
      <c r="H96" s="165"/>
      <c r="I96" s="168"/>
      <c r="J96" s="179">
        <f>BK96</f>
        <v>0</v>
      </c>
      <c r="K96" s="165"/>
      <c r="L96" s="170"/>
      <c r="M96" s="171"/>
      <c r="N96" s="172"/>
      <c r="O96" s="172"/>
      <c r="P96" s="173">
        <f>SUM(P97:P337)</f>
        <v>0</v>
      </c>
      <c r="Q96" s="172"/>
      <c r="R96" s="173">
        <f>SUM(R97:R337)</f>
        <v>2.2107481331300001</v>
      </c>
      <c r="S96" s="172"/>
      <c r="T96" s="174">
        <f>SUM(T97:T337)</f>
        <v>116.03413499999999</v>
      </c>
      <c r="AR96" s="175" t="s">
        <v>77</v>
      </c>
      <c r="AT96" s="176" t="s">
        <v>69</v>
      </c>
      <c r="AU96" s="176" t="s">
        <v>77</v>
      </c>
      <c r="AY96" s="175" t="s">
        <v>290</v>
      </c>
      <c r="BK96" s="177">
        <f>SUM(BK97:BK337)</f>
        <v>0</v>
      </c>
    </row>
    <row r="97" spans="1:65" s="2" customFormat="1" ht="33" customHeight="1">
      <c r="A97" s="36"/>
      <c r="B97" s="37"/>
      <c r="C97" s="180" t="s">
        <v>77</v>
      </c>
      <c r="D97" s="180" t="s">
        <v>292</v>
      </c>
      <c r="E97" s="181" t="s">
        <v>2397</v>
      </c>
      <c r="F97" s="182" t="s">
        <v>2398</v>
      </c>
      <c r="G97" s="183" t="s">
        <v>341</v>
      </c>
      <c r="H97" s="184">
        <v>40.32</v>
      </c>
      <c r="I97" s="185"/>
      <c r="J97" s="186">
        <f>ROUND(I97*H97,2)</f>
        <v>0</v>
      </c>
      <c r="K97" s="182" t="s">
        <v>296</v>
      </c>
      <c r="L97" s="41"/>
      <c r="M97" s="187" t="s">
        <v>19</v>
      </c>
      <c r="N97" s="188" t="s">
        <v>41</v>
      </c>
      <c r="O97" s="66"/>
      <c r="P97" s="189">
        <f>O97*H97</f>
        <v>0</v>
      </c>
      <c r="Q97" s="189">
        <v>0</v>
      </c>
      <c r="R97" s="189">
        <f>Q97*H97</f>
        <v>0</v>
      </c>
      <c r="S97" s="189">
        <v>0.29499999999999998</v>
      </c>
      <c r="T97" s="190">
        <f>S97*H97</f>
        <v>11.894399999999999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297</v>
      </c>
      <c r="AT97" s="191" t="s">
        <v>292</v>
      </c>
      <c r="AU97" s="191" t="s">
        <v>79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3884</v>
      </c>
    </row>
    <row r="98" spans="1:65" s="2" customFormat="1" ht="11.25">
      <c r="A98" s="36"/>
      <c r="B98" s="37"/>
      <c r="C98" s="38"/>
      <c r="D98" s="193" t="s">
        <v>299</v>
      </c>
      <c r="E98" s="38"/>
      <c r="F98" s="194" t="s">
        <v>2400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299</v>
      </c>
      <c r="AU98" s="19" t="s">
        <v>79</v>
      </c>
    </row>
    <row r="99" spans="1:65" s="14" customFormat="1" ht="11.25">
      <c r="B99" s="209"/>
      <c r="C99" s="210"/>
      <c r="D99" s="200" t="s">
        <v>301</v>
      </c>
      <c r="E99" s="211" t="s">
        <v>19</v>
      </c>
      <c r="F99" s="212" t="s">
        <v>3885</v>
      </c>
      <c r="G99" s="210"/>
      <c r="H99" s="213">
        <v>40.32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301</v>
      </c>
      <c r="AU99" s="219" t="s">
        <v>79</v>
      </c>
      <c r="AV99" s="14" t="s">
        <v>79</v>
      </c>
      <c r="AW99" s="14" t="s">
        <v>32</v>
      </c>
      <c r="AX99" s="14" t="s">
        <v>70</v>
      </c>
      <c r="AY99" s="219" t="s">
        <v>290</v>
      </c>
    </row>
    <row r="100" spans="1:65" s="15" customFormat="1" ht="11.25">
      <c r="B100" s="220"/>
      <c r="C100" s="221"/>
      <c r="D100" s="200" t="s">
        <v>301</v>
      </c>
      <c r="E100" s="222" t="s">
        <v>19</v>
      </c>
      <c r="F100" s="223" t="s">
        <v>304</v>
      </c>
      <c r="G100" s="221"/>
      <c r="H100" s="224">
        <v>40.32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301</v>
      </c>
      <c r="AU100" s="230" t="s">
        <v>79</v>
      </c>
      <c r="AV100" s="15" t="s">
        <v>297</v>
      </c>
      <c r="AW100" s="15" t="s">
        <v>32</v>
      </c>
      <c r="AX100" s="15" t="s">
        <v>77</v>
      </c>
      <c r="AY100" s="230" t="s">
        <v>290</v>
      </c>
    </row>
    <row r="101" spans="1:65" s="2" customFormat="1" ht="44.25" customHeight="1">
      <c r="A101" s="36"/>
      <c r="B101" s="37"/>
      <c r="C101" s="180" t="s">
        <v>79</v>
      </c>
      <c r="D101" s="180" t="s">
        <v>292</v>
      </c>
      <c r="E101" s="181" t="s">
        <v>2402</v>
      </c>
      <c r="F101" s="182" t="s">
        <v>2403</v>
      </c>
      <c r="G101" s="183" t="s">
        <v>341</v>
      </c>
      <c r="H101" s="184">
        <v>6.93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0.32</v>
      </c>
      <c r="T101" s="190">
        <f>S101*H101</f>
        <v>2.2176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3886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2405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3887</v>
      </c>
      <c r="G103" s="210"/>
      <c r="H103" s="213">
        <v>6.93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6.93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37.9" customHeight="1">
      <c r="A105" s="36"/>
      <c r="B105" s="37"/>
      <c r="C105" s="180" t="s">
        <v>171</v>
      </c>
      <c r="D105" s="180" t="s">
        <v>292</v>
      </c>
      <c r="E105" s="181" t="s">
        <v>2407</v>
      </c>
      <c r="F105" s="182" t="s">
        <v>2408</v>
      </c>
      <c r="G105" s="183" t="s">
        <v>341</v>
      </c>
      <c r="H105" s="184">
        <v>27.94</v>
      </c>
      <c r="I105" s="185"/>
      <c r="J105" s="186">
        <f>ROUND(I105*H105,2)</f>
        <v>0</v>
      </c>
      <c r="K105" s="182" t="s">
        <v>296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0.28999999999999998</v>
      </c>
      <c r="T105" s="190">
        <f>S105*H105</f>
        <v>8.1026000000000007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297</v>
      </c>
      <c r="AT105" s="191" t="s">
        <v>292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3888</v>
      </c>
    </row>
    <row r="106" spans="1:65" s="2" customFormat="1" ht="11.25">
      <c r="A106" s="36"/>
      <c r="B106" s="37"/>
      <c r="C106" s="38"/>
      <c r="D106" s="193" t="s">
        <v>299</v>
      </c>
      <c r="E106" s="38"/>
      <c r="F106" s="194" t="s">
        <v>2410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299</v>
      </c>
      <c r="AU106" s="19" t="s">
        <v>79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3889</v>
      </c>
      <c r="G107" s="210"/>
      <c r="H107" s="213">
        <v>6.82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4" customFormat="1" ht="11.25">
      <c r="B108" s="209"/>
      <c r="C108" s="210"/>
      <c r="D108" s="200" t="s">
        <v>301</v>
      </c>
      <c r="E108" s="211" t="s">
        <v>19</v>
      </c>
      <c r="F108" s="212" t="s">
        <v>3890</v>
      </c>
      <c r="G108" s="210"/>
      <c r="H108" s="213">
        <v>21.12</v>
      </c>
      <c r="I108" s="214"/>
      <c r="J108" s="210"/>
      <c r="K108" s="210"/>
      <c r="L108" s="215"/>
      <c r="M108" s="216"/>
      <c r="N108" s="217"/>
      <c r="O108" s="217"/>
      <c r="P108" s="217"/>
      <c r="Q108" s="217"/>
      <c r="R108" s="217"/>
      <c r="S108" s="217"/>
      <c r="T108" s="218"/>
      <c r="AT108" s="219" t="s">
        <v>301</v>
      </c>
      <c r="AU108" s="219" t="s">
        <v>79</v>
      </c>
      <c r="AV108" s="14" t="s">
        <v>79</v>
      </c>
      <c r="AW108" s="14" t="s">
        <v>32</v>
      </c>
      <c r="AX108" s="14" t="s">
        <v>70</v>
      </c>
      <c r="AY108" s="219" t="s">
        <v>290</v>
      </c>
    </row>
    <row r="109" spans="1:65" s="15" customFormat="1" ht="11.25">
      <c r="B109" s="220"/>
      <c r="C109" s="221"/>
      <c r="D109" s="200" t="s">
        <v>301</v>
      </c>
      <c r="E109" s="222" t="s">
        <v>19</v>
      </c>
      <c r="F109" s="223" t="s">
        <v>304</v>
      </c>
      <c r="G109" s="221"/>
      <c r="H109" s="224">
        <v>27.94</v>
      </c>
      <c r="I109" s="225"/>
      <c r="J109" s="221"/>
      <c r="K109" s="221"/>
      <c r="L109" s="226"/>
      <c r="M109" s="227"/>
      <c r="N109" s="228"/>
      <c r="O109" s="228"/>
      <c r="P109" s="228"/>
      <c r="Q109" s="228"/>
      <c r="R109" s="228"/>
      <c r="S109" s="228"/>
      <c r="T109" s="229"/>
      <c r="AT109" s="230" t="s">
        <v>301</v>
      </c>
      <c r="AU109" s="230" t="s">
        <v>79</v>
      </c>
      <c r="AV109" s="15" t="s">
        <v>297</v>
      </c>
      <c r="AW109" s="15" t="s">
        <v>32</v>
      </c>
      <c r="AX109" s="15" t="s">
        <v>77</v>
      </c>
      <c r="AY109" s="230" t="s">
        <v>290</v>
      </c>
    </row>
    <row r="110" spans="1:65" s="2" customFormat="1" ht="37.9" customHeight="1">
      <c r="A110" s="36"/>
      <c r="B110" s="37"/>
      <c r="C110" s="180" t="s">
        <v>297</v>
      </c>
      <c r="D110" s="180" t="s">
        <v>292</v>
      </c>
      <c r="E110" s="181" t="s">
        <v>2413</v>
      </c>
      <c r="F110" s="182" t="s">
        <v>2414</v>
      </c>
      <c r="G110" s="183" t="s">
        <v>341</v>
      </c>
      <c r="H110" s="184">
        <v>98.075000000000003</v>
      </c>
      <c r="I110" s="185"/>
      <c r="J110" s="186">
        <f>ROUND(I110*H110,2)</f>
        <v>0</v>
      </c>
      <c r="K110" s="182" t="s">
        <v>296</v>
      </c>
      <c r="L110" s="41"/>
      <c r="M110" s="187" t="s">
        <v>19</v>
      </c>
      <c r="N110" s="188" t="s">
        <v>41</v>
      </c>
      <c r="O110" s="66"/>
      <c r="P110" s="189">
        <f>O110*H110</f>
        <v>0</v>
      </c>
      <c r="Q110" s="189">
        <v>0</v>
      </c>
      <c r="R110" s="189">
        <f>Q110*H110</f>
        <v>0</v>
      </c>
      <c r="S110" s="189">
        <v>0.57999999999999996</v>
      </c>
      <c r="T110" s="190">
        <f>S110*H110</f>
        <v>56.883499999999998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297</v>
      </c>
      <c r="AT110" s="191" t="s">
        <v>292</v>
      </c>
      <c r="AU110" s="191" t="s">
        <v>79</v>
      </c>
      <c r="AY110" s="19" t="s">
        <v>290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9" t="s">
        <v>77</v>
      </c>
      <c r="BK110" s="192">
        <f>ROUND(I110*H110,2)</f>
        <v>0</v>
      </c>
      <c r="BL110" s="19" t="s">
        <v>297</v>
      </c>
      <c r="BM110" s="191" t="s">
        <v>3891</v>
      </c>
    </row>
    <row r="111" spans="1:65" s="2" customFormat="1" ht="11.25">
      <c r="A111" s="36"/>
      <c r="B111" s="37"/>
      <c r="C111" s="38"/>
      <c r="D111" s="193" t="s">
        <v>299</v>
      </c>
      <c r="E111" s="38"/>
      <c r="F111" s="194" t="s">
        <v>2416</v>
      </c>
      <c r="G111" s="38"/>
      <c r="H111" s="38"/>
      <c r="I111" s="195"/>
      <c r="J111" s="38"/>
      <c r="K111" s="38"/>
      <c r="L111" s="41"/>
      <c r="M111" s="196"/>
      <c r="N111" s="197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299</v>
      </c>
      <c r="AU111" s="19" t="s">
        <v>79</v>
      </c>
    </row>
    <row r="112" spans="1:65" s="14" customFormat="1" ht="11.25">
      <c r="B112" s="209"/>
      <c r="C112" s="210"/>
      <c r="D112" s="200" t="s">
        <v>301</v>
      </c>
      <c r="E112" s="211" t="s">
        <v>19</v>
      </c>
      <c r="F112" s="212" t="s">
        <v>3892</v>
      </c>
      <c r="G112" s="210"/>
      <c r="H112" s="213">
        <v>3.63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301</v>
      </c>
      <c r="AU112" s="219" t="s">
        <v>79</v>
      </c>
      <c r="AV112" s="14" t="s">
        <v>79</v>
      </c>
      <c r="AW112" s="14" t="s">
        <v>32</v>
      </c>
      <c r="AX112" s="14" t="s">
        <v>70</v>
      </c>
      <c r="AY112" s="219" t="s">
        <v>290</v>
      </c>
    </row>
    <row r="113" spans="1:65" s="14" customFormat="1" ht="11.25">
      <c r="B113" s="209"/>
      <c r="C113" s="210"/>
      <c r="D113" s="200" t="s">
        <v>301</v>
      </c>
      <c r="E113" s="211" t="s">
        <v>19</v>
      </c>
      <c r="F113" s="212" t="s">
        <v>3893</v>
      </c>
      <c r="G113" s="210"/>
      <c r="H113" s="213">
        <v>94.444999999999993</v>
      </c>
      <c r="I113" s="214"/>
      <c r="J113" s="210"/>
      <c r="K113" s="210"/>
      <c r="L113" s="215"/>
      <c r="M113" s="216"/>
      <c r="N113" s="217"/>
      <c r="O113" s="217"/>
      <c r="P113" s="217"/>
      <c r="Q113" s="217"/>
      <c r="R113" s="217"/>
      <c r="S113" s="217"/>
      <c r="T113" s="218"/>
      <c r="AT113" s="219" t="s">
        <v>301</v>
      </c>
      <c r="AU113" s="219" t="s">
        <v>79</v>
      </c>
      <c r="AV113" s="14" t="s">
        <v>79</v>
      </c>
      <c r="AW113" s="14" t="s">
        <v>32</v>
      </c>
      <c r="AX113" s="14" t="s">
        <v>70</v>
      </c>
      <c r="AY113" s="219" t="s">
        <v>290</v>
      </c>
    </row>
    <row r="114" spans="1:65" s="15" customFormat="1" ht="11.25">
      <c r="B114" s="220"/>
      <c r="C114" s="221"/>
      <c r="D114" s="200" t="s">
        <v>301</v>
      </c>
      <c r="E114" s="222" t="s">
        <v>19</v>
      </c>
      <c r="F114" s="223" t="s">
        <v>304</v>
      </c>
      <c r="G114" s="221"/>
      <c r="H114" s="224">
        <v>98.074999999999989</v>
      </c>
      <c r="I114" s="225"/>
      <c r="J114" s="221"/>
      <c r="K114" s="221"/>
      <c r="L114" s="226"/>
      <c r="M114" s="227"/>
      <c r="N114" s="228"/>
      <c r="O114" s="228"/>
      <c r="P114" s="228"/>
      <c r="Q114" s="228"/>
      <c r="R114" s="228"/>
      <c r="S114" s="228"/>
      <c r="T114" s="229"/>
      <c r="AT114" s="230" t="s">
        <v>301</v>
      </c>
      <c r="AU114" s="230" t="s">
        <v>79</v>
      </c>
      <c r="AV114" s="15" t="s">
        <v>297</v>
      </c>
      <c r="AW114" s="15" t="s">
        <v>32</v>
      </c>
      <c r="AX114" s="15" t="s">
        <v>77</v>
      </c>
      <c r="AY114" s="230" t="s">
        <v>290</v>
      </c>
    </row>
    <row r="115" spans="1:65" s="2" customFormat="1" ht="33" customHeight="1">
      <c r="A115" s="36"/>
      <c r="B115" s="37"/>
      <c r="C115" s="180" t="s">
        <v>330</v>
      </c>
      <c r="D115" s="180" t="s">
        <v>292</v>
      </c>
      <c r="E115" s="181" t="s">
        <v>2424</v>
      </c>
      <c r="F115" s="182" t="s">
        <v>2425</v>
      </c>
      <c r="G115" s="183" t="s">
        <v>341</v>
      </c>
      <c r="H115" s="184">
        <v>94.444999999999993</v>
      </c>
      <c r="I115" s="185"/>
      <c r="J115" s="186">
        <f>ROUND(I115*H115,2)</f>
        <v>0</v>
      </c>
      <c r="K115" s="182" t="s">
        <v>296</v>
      </c>
      <c r="L115" s="41"/>
      <c r="M115" s="187" t="s">
        <v>19</v>
      </c>
      <c r="N115" s="188" t="s">
        <v>41</v>
      </c>
      <c r="O115" s="66"/>
      <c r="P115" s="189">
        <f>O115*H115</f>
        <v>0</v>
      </c>
      <c r="Q115" s="189">
        <v>0</v>
      </c>
      <c r="R115" s="189">
        <f>Q115*H115</f>
        <v>0</v>
      </c>
      <c r="S115" s="189">
        <v>9.8000000000000004E-2</v>
      </c>
      <c r="T115" s="190">
        <f>S115*H115</f>
        <v>9.255609999999999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297</v>
      </c>
      <c r="AT115" s="191" t="s">
        <v>292</v>
      </c>
      <c r="AU115" s="191" t="s">
        <v>79</v>
      </c>
      <c r="AY115" s="19" t="s">
        <v>290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77</v>
      </c>
      <c r="BK115" s="192">
        <f>ROUND(I115*H115,2)</f>
        <v>0</v>
      </c>
      <c r="BL115" s="19" t="s">
        <v>297</v>
      </c>
      <c r="BM115" s="191" t="s">
        <v>3894</v>
      </c>
    </row>
    <row r="116" spans="1:65" s="2" customFormat="1" ht="11.25">
      <c r="A116" s="36"/>
      <c r="B116" s="37"/>
      <c r="C116" s="38"/>
      <c r="D116" s="193" t="s">
        <v>299</v>
      </c>
      <c r="E116" s="38"/>
      <c r="F116" s="194" t="s">
        <v>2427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299</v>
      </c>
      <c r="AU116" s="19" t="s">
        <v>79</v>
      </c>
    </row>
    <row r="117" spans="1:65" s="14" customFormat="1" ht="11.25">
      <c r="B117" s="209"/>
      <c r="C117" s="210"/>
      <c r="D117" s="200" t="s">
        <v>301</v>
      </c>
      <c r="E117" s="211" t="s">
        <v>19</v>
      </c>
      <c r="F117" s="212" t="s">
        <v>3893</v>
      </c>
      <c r="G117" s="210"/>
      <c r="H117" s="213">
        <v>94.444999999999993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301</v>
      </c>
      <c r="AU117" s="219" t="s">
        <v>79</v>
      </c>
      <c r="AV117" s="14" t="s">
        <v>79</v>
      </c>
      <c r="AW117" s="14" t="s">
        <v>32</v>
      </c>
      <c r="AX117" s="14" t="s">
        <v>70</v>
      </c>
      <c r="AY117" s="219" t="s">
        <v>290</v>
      </c>
    </row>
    <row r="118" spans="1:65" s="15" customFormat="1" ht="11.25">
      <c r="B118" s="220"/>
      <c r="C118" s="221"/>
      <c r="D118" s="200" t="s">
        <v>301</v>
      </c>
      <c r="E118" s="222" t="s">
        <v>19</v>
      </c>
      <c r="F118" s="223" t="s">
        <v>304</v>
      </c>
      <c r="G118" s="221"/>
      <c r="H118" s="224">
        <v>94.444999999999993</v>
      </c>
      <c r="I118" s="225"/>
      <c r="J118" s="221"/>
      <c r="K118" s="221"/>
      <c r="L118" s="226"/>
      <c r="M118" s="227"/>
      <c r="N118" s="228"/>
      <c r="O118" s="228"/>
      <c r="P118" s="228"/>
      <c r="Q118" s="228"/>
      <c r="R118" s="228"/>
      <c r="S118" s="228"/>
      <c r="T118" s="229"/>
      <c r="AT118" s="230" t="s">
        <v>301</v>
      </c>
      <c r="AU118" s="230" t="s">
        <v>79</v>
      </c>
      <c r="AV118" s="15" t="s">
        <v>297</v>
      </c>
      <c r="AW118" s="15" t="s">
        <v>32</v>
      </c>
      <c r="AX118" s="15" t="s">
        <v>77</v>
      </c>
      <c r="AY118" s="230" t="s">
        <v>290</v>
      </c>
    </row>
    <row r="119" spans="1:65" s="2" customFormat="1" ht="24.2" customHeight="1">
      <c r="A119" s="36"/>
      <c r="B119" s="37"/>
      <c r="C119" s="180" t="s">
        <v>338</v>
      </c>
      <c r="D119" s="180" t="s">
        <v>292</v>
      </c>
      <c r="E119" s="181" t="s">
        <v>2017</v>
      </c>
      <c r="F119" s="182" t="s">
        <v>2018</v>
      </c>
      <c r="G119" s="183" t="s">
        <v>341</v>
      </c>
      <c r="H119" s="184">
        <v>169.39500000000001</v>
      </c>
      <c r="I119" s="185"/>
      <c r="J119" s="186">
        <f>ROUND(I119*H119,2)</f>
        <v>0</v>
      </c>
      <c r="K119" s="182" t="s">
        <v>296</v>
      </c>
      <c r="L119" s="41"/>
      <c r="M119" s="187" t="s">
        <v>19</v>
      </c>
      <c r="N119" s="188" t="s">
        <v>41</v>
      </c>
      <c r="O119" s="66"/>
      <c r="P119" s="189">
        <f>O119*H119</f>
        <v>0</v>
      </c>
      <c r="Q119" s="189">
        <v>4.795E-5</v>
      </c>
      <c r="R119" s="189">
        <f>Q119*H119</f>
        <v>8.1224902500000012E-3</v>
      </c>
      <c r="S119" s="189">
        <v>0.115</v>
      </c>
      <c r="T119" s="190">
        <f>S119*H119</f>
        <v>19.480425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297</v>
      </c>
      <c r="AT119" s="191" t="s">
        <v>292</v>
      </c>
      <c r="AU119" s="191" t="s">
        <v>79</v>
      </c>
      <c r="AY119" s="19" t="s">
        <v>290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9" t="s">
        <v>77</v>
      </c>
      <c r="BK119" s="192">
        <f>ROUND(I119*H119,2)</f>
        <v>0</v>
      </c>
      <c r="BL119" s="19" t="s">
        <v>297</v>
      </c>
      <c r="BM119" s="191" t="s">
        <v>3895</v>
      </c>
    </row>
    <row r="120" spans="1:65" s="2" customFormat="1" ht="11.25">
      <c r="A120" s="36"/>
      <c r="B120" s="37"/>
      <c r="C120" s="38"/>
      <c r="D120" s="193" t="s">
        <v>299</v>
      </c>
      <c r="E120" s="38"/>
      <c r="F120" s="194" t="s">
        <v>2020</v>
      </c>
      <c r="G120" s="38"/>
      <c r="H120" s="38"/>
      <c r="I120" s="195"/>
      <c r="J120" s="38"/>
      <c r="K120" s="38"/>
      <c r="L120" s="41"/>
      <c r="M120" s="196"/>
      <c r="N120" s="197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299</v>
      </c>
      <c r="AU120" s="19" t="s">
        <v>79</v>
      </c>
    </row>
    <row r="121" spans="1:65" s="14" customFormat="1" ht="11.25">
      <c r="B121" s="209"/>
      <c r="C121" s="210"/>
      <c r="D121" s="200" t="s">
        <v>301</v>
      </c>
      <c r="E121" s="211" t="s">
        <v>19</v>
      </c>
      <c r="F121" s="212" t="s">
        <v>3896</v>
      </c>
      <c r="G121" s="210"/>
      <c r="H121" s="213">
        <v>169.39500000000001</v>
      </c>
      <c r="I121" s="214"/>
      <c r="J121" s="210"/>
      <c r="K121" s="210"/>
      <c r="L121" s="215"/>
      <c r="M121" s="216"/>
      <c r="N121" s="217"/>
      <c r="O121" s="217"/>
      <c r="P121" s="217"/>
      <c r="Q121" s="217"/>
      <c r="R121" s="217"/>
      <c r="S121" s="217"/>
      <c r="T121" s="218"/>
      <c r="AT121" s="219" t="s">
        <v>301</v>
      </c>
      <c r="AU121" s="219" t="s">
        <v>79</v>
      </c>
      <c r="AV121" s="14" t="s">
        <v>79</v>
      </c>
      <c r="AW121" s="14" t="s">
        <v>32</v>
      </c>
      <c r="AX121" s="14" t="s">
        <v>70</v>
      </c>
      <c r="AY121" s="219" t="s">
        <v>290</v>
      </c>
    </row>
    <row r="122" spans="1:65" s="15" customFormat="1" ht="11.25">
      <c r="B122" s="220"/>
      <c r="C122" s="221"/>
      <c r="D122" s="200" t="s">
        <v>301</v>
      </c>
      <c r="E122" s="222" t="s">
        <v>19</v>
      </c>
      <c r="F122" s="223" t="s">
        <v>304</v>
      </c>
      <c r="G122" s="221"/>
      <c r="H122" s="224">
        <v>169.39500000000001</v>
      </c>
      <c r="I122" s="225"/>
      <c r="J122" s="221"/>
      <c r="K122" s="221"/>
      <c r="L122" s="226"/>
      <c r="M122" s="227"/>
      <c r="N122" s="228"/>
      <c r="O122" s="228"/>
      <c r="P122" s="228"/>
      <c r="Q122" s="228"/>
      <c r="R122" s="228"/>
      <c r="S122" s="228"/>
      <c r="T122" s="229"/>
      <c r="AT122" s="230" t="s">
        <v>301</v>
      </c>
      <c r="AU122" s="230" t="s">
        <v>79</v>
      </c>
      <c r="AV122" s="15" t="s">
        <v>297</v>
      </c>
      <c r="AW122" s="15" t="s">
        <v>32</v>
      </c>
      <c r="AX122" s="15" t="s">
        <v>77</v>
      </c>
      <c r="AY122" s="230" t="s">
        <v>290</v>
      </c>
    </row>
    <row r="123" spans="1:65" s="2" customFormat="1" ht="24.2" customHeight="1">
      <c r="A123" s="36"/>
      <c r="B123" s="37"/>
      <c r="C123" s="180" t="s">
        <v>354</v>
      </c>
      <c r="D123" s="180" t="s">
        <v>292</v>
      </c>
      <c r="E123" s="181" t="s">
        <v>2433</v>
      </c>
      <c r="F123" s="182" t="s">
        <v>2434</v>
      </c>
      <c r="G123" s="183" t="s">
        <v>295</v>
      </c>
      <c r="H123" s="184">
        <v>40</v>
      </c>
      <c r="I123" s="185"/>
      <c r="J123" s="186">
        <f>ROUND(I123*H123,2)</f>
        <v>0</v>
      </c>
      <c r="K123" s="182" t="s">
        <v>296</v>
      </c>
      <c r="L123" s="41"/>
      <c r="M123" s="187" t="s">
        <v>19</v>
      </c>
      <c r="N123" s="188" t="s">
        <v>41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0.20499999999999999</v>
      </c>
      <c r="T123" s="190">
        <f>S123*H123</f>
        <v>8.1999999999999993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297</v>
      </c>
      <c r="AT123" s="191" t="s">
        <v>292</v>
      </c>
      <c r="AU123" s="191" t="s">
        <v>79</v>
      </c>
      <c r="AY123" s="19" t="s">
        <v>290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77</v>
      </c>
      <c r="BK123" s="192">
        <f>ROUND(I123*H123,2)</f>
        <v>0</v>
      </c>
      <c r="BL123" s="19" t="s">
        <v>297</v>
      </c>
      <c r="BM123" s="191" t="s">
        <v>3897</v>
      </c>
    </row>
    <row r="124" spans="1:65" s="2" customFormat="1" ht="11.25">
      <c r="A124" s="36"/>
      <c r="B124" s="37"/>
      <c r="C124" s="38"/>
      <c r="D124" s="193" t="s">
        <v>299</v>
      </c>
      <c r="E124" s="38"/>
      <c r="F124" s="194" t="s">
        <v>2436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299</v>
      </c>
      <c r="AU124" s="19" t="s">
        <v>79</v>
      </c>
    </row>
    <row r="125" spans="1:65" s="14" customFormat="1" ht="11.25">
      <c r="B125" s="209"/>
      <c r="C125" s="210"/>
      <c r="D125" s="200" t="s">
        <v>301</v>
      </c>
      <c r="E125" s="211" t="s">
        <v>19</v>
      </c>
      <c r="F125" s="212" t="s">
        <v>3898</v>
      </c>
      <c r="G125" s="210"/>
      <c r="H125" s="213">
        <v>40</v>
      </c>
      <c r="I125" s="214"/>
      <c r="J125" s="210"/>
      <c r="K125" s="210"/>
      <c r="L125" s="215"/>
      <c r="M125" s="216"/>
      <c r="N125" s="217"/>
      <c r="O125" s="217"/>
      <c r="P125" s="217"/>
      <c r="Q125" s="217"/>
      <c r="R125" s="217"/>
      <c r="S125" s="217"/>
      <c r="T125" s="218"/>
      <c r="AT125" s="219" t="s">
        <v>301</v>
      </c>
      <c r="AU125" s="219" t="s">
        <v>79</v>
      </c>
      <c r="AV125" s="14" t="s">
        <v>79</v>
      </c>
      <c r="AW125" s="14" t="s">
        <v>32</v>
      </c>
      <c r="AX125" s="14" t="s">
        <v>70</v>
      </c>
      <c r="AY125" s="219" t="s">
        <v>290</v>
      </c>
    </row>
    <row r="126" spans="1:65" s="15" customFormat="1" ht="11.25">
      <c r="B126" s="220"/>
      <c r="C126" s="221"/>
      <c r="D126" s="200" t="s">
        <v>301</v>
      </c>
      <c r="E126" s="222" t="s">
        <v>19</v>
      </c>
      <c r="F126" s="223" t="s">
        <v>304</v>
      </c>
      <c r="G126" s="221"/>
      <c r="H126" s="224">
        <v>40</v>
      </c>
      <c r="I126" s="225"/>
      <c r="J126" s="221"/>
      <c r="K126" s="221"/>
      <c r="L126" s="226"/>
      <c r="M126" s="227"/>
      <c r="N126" s="228"/>
      <c r="O126" s="228"/>
      <c r="P126" s="228"/>
      <c r="Q126" s="228"/>
      <c r="R126" s="228"/>
      <c r="S126" s="228"/>
      <c r="T126" s="229"/>
      <c r="AT126" s="230" t="s">
        <v>301</v>
      </c>
      <c r="AU126" s="230" t="s">
        <v>79</v>
      </c>
      <c r="AV126" s="15" t="s">
        <v>297</v>
      </c>
      <c r="AW126" s="15" t="s">
        <v>32</v>
      </c>
      <c r="AX126" s="15" t="s">
        <v>77</v>
      </c>
      <c r="AY126" s="230" t="s">
        <v>290</v>
      </c>
    </row>
    <row r="127" spans="1:65" s="2" customFormat="1" ht="16.5" customHeight="1">
      <c r="A127" s="36"/>
      <c r="B127" s="37"/>
      <c r="C127" s="180" t="s">
        <v>360</v>
      </c>
      <c r="D127" s="180" t="s">
        <v>292</v>
      </c>
      <c r="E127" s="181" t="s">
        <v>305</v>
      </c>
      <c r="F127" s="182" t="s">
        <v>306</v>
      </c>
      <c r="G127" s="183" t="s">
        <v>307</v>
      </c>
      <c r="H127" s="184">
        <v>156</v>
      </c>
      <c r="I127" s="185"/>
      <c r="J127" s="186">
        <f>ROUND(I127*H127,2)</f>
        <v>0</v>
      </c>
      <c r="K127" s="182" t="s">
        <v>296</v>
      </c>
      <c r="L127" s="41"/>
      <c r="M127" s="187" t="s">
        <v>19</v>
      </c>
      <c r="N127" s="188" t="s">
        <v>41</v>
      </c>
      <c r="O127" s="66"/>
      <c r="P127" s="189">
        <f>O127*H127</f>
        <v>0</v>
      </c>
      <c r="Q127" s="189">
        <v>3.2634E-5</v>
      </c>
      <c r="R127" s="189">
        <f>Q127*H127</f>
        <v>5.0909040000000003E-3</v>
      </c>
      <c r="S127" s="189">
        <v>0</v>
      </c>
      <c r="T127" s="190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297</v>
      </c>
      <c r="AT127" s="191" t="s">
        <v>292</v>
      </c>
      <c r="AU127" s="191" t="s">
        <v>79</v>
      </c>
      <c r="AY127" s="19" t="s">
        <v>290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77</v>
      </c>
      <c r="BK127" s="192">
        <f>ROUND(I127*H127,2)</f>
        <v>0</v>
      </c>
      <c r="BL127" s="19" t="s">
        <v>297</v>
      </c>
      <c r="BM127" s="191" t="s">
        <v>3899</v>
      </c>
    </row>
    <row r="128" spans="1:65" s="2" customFormat="1" ht="11.25">
      <c r="A128" s="36"/>
      <c r="B128" s="37"/>
      <c r="C128" s="38"/>
      <c r="D128" s="193" t="s">
        <v>299</v>
      </c>
      <c r="E128" s="38"/>
      <c r="F128" s="194" t="s">
        <v>309</v>
      </c>
      <c r="G128" s="38"/>
      <c r="H128" s="38"/>
      <c r="I128" s="195"/>
      <c r="J128" s="38"/>
      <c r="K128" s="38"/>
      <c r="L128" s="41"/>
      <c r="M128" s="196"/>
      <c r="N128" s="197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299</v>
      </c>
      <c r="AU128" s="19" t="s">
        <v>79</v>
      </c>
    </row>
    <row r="129" spans="1:65" s="14" customFormat="1" ht="11.25">
      <c r="B129" s="209"/>
      <c r="C129" s="210"/>
      <c r="D129" s="200" t="s">
        <v>301</v>
      </c>
      <c r="E129" s="211" t="s">
        <v>19</v>
      </c>
      <c r="F129" s="212" t="s">
        <v>3900</v>
      </c>
      <c r="G129" s="210"/>
      <c r="H129" s="213">
        <v>156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301</v>
      </c>
      <c r="AU129" s="219" t="s">
        <v>79</v>
      </c>
      <c r="AV129" s="14" t="s">
        <v>79</v>
      </c>
      <c r="AW129" s="14" t="s">
        <v>32</v>
      </c>
      <c r="AX129" s="14" t="s">
        <v>70</v>
      </c>
      <c r="AY129" s="219" t="s">
        <v>290</v>
      </c>
    </row>
    <row r="130" spans="1:65" s="15" customFormat="1" ht="11.25">
      <c r="B130" s="220"/>
      <c r="C130" s="221"/>
      <c r="D130" s="200" t="s">
        <v>301</v>
      </c>
      <c r="E130" s="222" t="s">
        <v>19</v>
      </c>
      <c r="F130" s="223" t="s">
        <v>304</v>
      </c>
      <c r="G130" s="221"/>
      <c r="H130" s="224">
        <v>156</v>
      </c>
      <c r="I130" s="225"/>
      <c r="J130" s="221"/>
      <c r="K130" s="221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301</v>
      </c>
      <c r="AU130" s="230" t="s">
        <v>79</v>
      </c>
      <c r="AV130" s="15" t="s">
        <v>297</v>
      </c>
      <c r="AW130" s="15" t="s">
        <v>32</v>
      </c>
      <c r="AX130" s="15" t="s">
        <v>77</v>
      </c>
      <c r="AY130" s="230" t="s">
        <v>290</v>
      </c>
    </row>
    <row r="131" spans="1:65" s="2" customFormat="1" ht="24.2" customHeight="1">
      <c r="A131" s="36"/>
      <c r="B131" s="37"/>
      <c r="C131" s="180" t="s">
        <v>368</v>
      </c>
      <c r="D131" s="180" t="s">
        <v>292</v>
      </c>
      <c r="E131" s="181" t="s">
        <v>312</v>
      </c>
      <c r="F131" s="182" t="s">
        <v>313</v>
      </c>
      <c r="G131" s="183" t="s">
        <v>314</v>
      </c>
      <c r="H131" s="184">
        <v>13</v>
      </c>
      <c r="I131" s="185"/>
      <c r="J131" s="186">
        <f>ROUND(I131*H131,2)</f>
        <v>0</v>
      </c>
      <c r="K131" s="182" t="s">
        <v>296</v>
      </c>
      <c r="L131" s="41"/>
      <c r="M131" s="187" t="s">
        <v>19</v>
      </c>
      <c r="N131" s="188" t="s">
        <v>41</v>
      </c>
      <c r="O131" s="66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297</v>
      </c>
      <c r="AT131" s="191" t="s">
        <v>292</v>
      </c>
      <c r="AU131" s="191" t="s">
        <v>79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3901</v>
      </c>
    </row>
    <row r="132" spans="1:65" s="2" customFormat="1" ht="11.25">
      <c r="A132" s="36"/>
      <c r="B132" s="37"/>
      <c r="C132" s="38"/>
      <c r="D132" s="193" t="s">
        <v>299</v>
      </c>
      <c r="E132" s="38"/>
      <c r="F132" s="194" t="s">
        <v>316</v>
      </c>
      <c r="G132" s="38"/>
      <c r="H132" s="38"/>
      <c r="I132" s="195"/>
      <c r="J132" s="38"/>
      <c r="K132" s="38"/>
      <c r="L132" s="41"/>
      <c r="M132" s="196"/>
      <c r="N132" s="197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299</v>
      </c>
      <c r="AU132" s="19" t="s">
        <v>79</v>
      </c>
    </row>
    <row r="133" spans="1:65" s="14" customFormat="1" ht="11.25">
      <c r="B133" s="209"/>
      <c r="C133" s="210"/>
      <c r="D133" s="200" t="s">
        <v>301</v>
      </c>
      <c r="E133" s="211" t="s">
        <v>19</v>
      </c>
      <c r="F133" s="212" t="s">
        <v>3902</v>
      </c>
      <c r="G133" s="210"/>
      <c r="H133" s="213">
        <v>13</v>
      </c>
      <c r="I133" s="214"/>
      <c r="J133" s="210"/>
      <c r="K133" s="210"/>
      <c r="L133" s="215"/>
      <c r="M133" s="216"/>
      <c r="N133" s="217"/>
      <c r="O133" s="217"/>
      <c r="P133" s="217"/>
      <c r="Q133" s="217"/>
      <c r="R133" s="217"/>
      <c r="S133" s="217"/>
      <c r="T133" s="218"/>
      <c r="AT133" s="219" t="s">
        <v>301</v>
      </c>
      <c r="AU133" s="219" t="s">
        <v>79</v>
      </c>
      <c r="AV133" s="14" t="s">
        <v>79</v>
      </c>
      <c r="AW133" s="14" t="s">
        <v>32</v>
      </c>
      <c r="AX133" s="14" t="s">
        <v>70</v>
      </c>
      <c r="AY133" s="219" t="s">
        <v>290</v>
      </c>
    </row>
    <row r="134" spans="1:65" s="15" customFormat="1" ht="11.25">
      <c r="B134" s="220"/>
      <c r="C134" s="221"/>
      <c r="D134" s="200" t="s">
        <v>301</v>
      </c>
      <c r="E134" s="222" t="s">
        <v>19</v>
      </c>
      <c r="F134" s="223" t="s">
        <v>304</v>
      </c>
      <c r="G134" s="221"/>
      <c r="H134" s="224">
        <v>13</v>
      </c>
      <c r="I134" s="225"/>
      <c r="J134" s="221"/>
      <c r="K134" s="221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301</v>
      </c>
      <c r="AU134" s="230" t="s">
        <v>79</v>
      </c>
      <c r="AV134" s="15" t="s">
        <v>297</v>
      </c>
      <c r="AW134" s="15" t="s">
        <v>32</v>
      </c>
      <c r="AX134" s="15" t="s">
        <v>77</v>
      </c>
      <c r="AY134" s="230" t="s">
        <v>290</v>
      </c>
    </row>
    <row r="135" spans="1:65" s="2" customFormat="1" ht="49.15" customHeight="1">
      <c r="A135" s="36"/>
      <c r="B135" s="37"/>
      <c r="C135" s="180" t="s">
        <v>375</v>
      </c>
      <c r="D135" s="180" t="s">
        <v>292</v>
      </c>
      <c r="E135" s="181" t="s">
        <v>2444</v>
      </c>
      <c r="F135" s="182" t="s">
        <v>2445</v>
      </c>
      <c r="G135" s="183" t="s">
        <v>295</v>
      </c>
      <c r="H135" s="184">
        <v>21.7</v>
      </c>
      <c r="I135" s="185"/>
      <c r="J135" s="186">
        <f>ROUND(I135*H135,2)</f>
        <v>0</v>
      </c>
      <c r="K135" s="182" t="s">
        <v>296</v>
      </c>
      <c r="L135" s="41"/>
      <c r="M135" s="187" t="s">
        <v>19</v>
      </c>
      <c r="N135" s="188" t="s">
        <v>41</v>
      </c>
      <c r="O135" s="66"/>
      <c r="P135" s="189">
        <f>O135*H135</f>
        <v>0</v>
      </c>
      <c r="Q135" s="189">
        <v>3.6904300000000001E-2</v>
      </c>
      <c r="R135" s="189">
        <f>Q135*H135</f>
        <v>0.80082330999999995</v>
      </c>
      <c r="S135" s="189">
        <v>0</v>
      </c>
      <c r="T135" s="190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297</v>
      </c>
      <c r="AT135" s="191" t="s">
        <v>292</v>
      </c>
      <c r="AU135" s="191" t="s">
        <v>79</v>
      </c>
      <c r="AY135" s="19" t="s">
        <v>290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77</v>
      </c>
      <c r="BK135" s="192">
        <f>ROUND(I135*H135,2)</f>
        <v>0</v>
      </c>
      <c r="BL135" s="19" t="s">
        <v>297</v>
      </c>
      <c r="BM135" s="191" t="s">
        <v>3903</v>
      </c>
    </row>
    <row r="136" spans="1:65" s="2" customFormat="1" ht="11.25">
      <c r="A136" s="36"/>
      <c r="B136" s="37"/>
      <c r="C136" s="38"/>
      <c r="D136" s="193" t="s">
        <v>299</v>
      </c>
      <c r="E136" s="38"/>
      <c r="F136" s="194" t="s">
        <v>2447</v>
      </c>
      <c r="G136" s="38"/>
      <c r="H136" s="38"/>
      <c r="I136" s="195"/>
      <c r="J136" s="38"/>
      <c r="K136" s="38"/>
      <c r="L136" s="41"/>
      <c r="M136" s="196"/>
      <c r="N136" s="197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299</v>
      </c>
      <c r="AU136" s="19" t="s">
        <v>79</v>
      </c>
    </row>
    <row r="137" spans="1:65" s="14" customFormat="1" ht="11.25">
      <c r="B137" s="209"/>
      <c r="C137" s="210"/>
      <c r="D137" s="200" t="s">
        <v>301</v>
      </c>
      <c r="E137" s="211" t="s">
        <v>19</v>
      </c>
      <c r="F137" s="212" t="s">
        <v>3325</v>
      </c>
      <c r="G137" s="210"/>
      <c r="H137" s="213">
        <v>21.7</v>
      </c>
      <c r="I137" s="214"/>
      <c r="J137" s="210"/>
      <c r="K137" s="210"/>
      <c r="L137" s="215"/>
      <c r="M137" s="216"/>
      <c r="N137" s="217"/>
      <c r="O137" s="217"/>
      <c r="P137" s="217"/>
      <c r="Q137" s="217"/>
      <c r="R137" s="217"/>
      <c r="S137" s="217"/>
      <c r="T137" s="218"/>
      <c r="AT137" s="219" t="s">
        <v>301</v>
      </c>
      <c r="AU137" s="219" t="s">
        <v>79</v>
      </c>
      <c r="AV137" s="14" t="s">
        <v>79</v>
      </c>
      <c r="AW137" s="14" t="s">
        <v>32</v>
      </c>
      <c r="AX137" s="14" t="s">
        <v>70</v>
      </c>
      <c r="AY137" s="219" t="s">
        <v>290</v>
      </c>
    </row>
    <row r="138" spans="1:65" s="15" customFormat="1" ht="11.25">
      <c r="B138" s="220"/>
      <c r="C138" s="221"/>
      <c r="D138" s="200" t="s">
        <v>301</v>
      </c>
      <c r="E138" s="222" t="s">
        <v>19</v>
      </c>
      <c r="F138" s="223" t="s">
        <v>304</v>
      </c>
      <c r="G138" s="221"/>
      <c r="H138" s="224">
        <v>21.7</v>
      </c>
      <c r="I138" s="225"/>
      <c r="J138" s="221"/>
      <c r="K138" s="221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301</v>
      </c>
      <c r="AU138" s="230" t="s">
        <v>79</v>
      </c>
      <c r="AV138" s="15" t="s">
        <v>297</v>
      </c>
      <c r="AW138" s="15" t="s">
        <v>32</v>
      </c>
      <c r="AX138" s="15" t="s">
        <v>77</v>
      </c>
      <c r="AY138" s="230" t="s">
        <v>290</v>
      </c>
    </row>
    <row r="139" spans="1:65" s="2" customFormat="1" ht="49.15" customHeight="1">
      <c r="A139" s="36"/>
      <c r="B139" s="37"/>
      <c r="C139" s="180" t="s">
        <v>381</v>
      </c>
      <c r="D139" s="180" t="s">
        <v>292</v>
      </c>
      <c r="E139" s="181" t="s">
        <v>2449</v>
      </c>
      <c r="F139" s="182" t="s">
        <v>2450</v>
      </c>
      <c r="G139" s="183" t="s">
        <v>295</v>
      </c>
      <c r="H139" s="184">
        <v>9.3000000000000007</v>
      </c>
      <c r="I139" s="185"/>
      <c r="J139" s="186">
        <f>ROUND(I139*H139,2)</f>
        <v>0</v>
      </c>
      <c r="K139" s="182" t="s">
        <v>296</v>
      </c>
      <c r="L139" s="41"/>
      <c r="M139" s="187" t="s">
        <v>19</v>
      </c>
      <c r="N139" s="188" t="s">
        <v>41</v>
      </c>
      <c r="O139" s="66"/>
      <c r="P139" s="189">
        <f>O139*H139</f>
        <v>0</v>
      </c>
      <c r="Q139" s="189">
        <v>8.6767000000000007E-3</v>
      </c>
      <c r="R139" s="189">
        <f>Q139*H139</f>
        <v>8.0693310000000018E-2</v>
      </c>
      <c r="S139" s="189">
        <v>0</v>
      </c>
      <c r="T139" s="190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297</v>
      </c>
      <c r="AT139" s="191" t="s">
        <v>292</v>
      </c>
      <c r="AU139" s="191" t="s">
        <v>79</v>
      </c>
      <c r="AY139" s="19" t="s">
        <v>290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77</v>
      </c>
      <c r="BK139" s="192">
        <f>ROUND(I139*H139,2)</f>
        <v>0</v>
      </c>
      <c r="BL139" s="19" t="s">
        <v>297</v>
      </c>
      <c r="BM139" s="191" t="s">
        <v>3904</v>
      </c>
    </row>
    <row r="140" spans="1:65" s="2" customFormat="1" ht="11.25">
      <c r="A140" s="36"/>
      <c r="B140" s="37"/>
      <c r="C140" s="38"/>
      <c r="D140" s="193" t="s">
        <v>299</v>
      </c>
      <c r="E140" s="38"/>
      <c r="F140" s="194" t="s">
        <v>2452</v>
      </c>
      <c r="G140" s="38"/>
      <c r="H140" s="38"/>
      <c r="I140" s="195"/>
      <c r="J140" s="38"/>
      <c r="K140" s="38"/>
      <c r="L140" s="41"/>
      <c r="M140" s="196"/>
      <c r="N140" s="197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299</v>
      </c>
      <c r="AU140" s="19" t="s">
        <v>79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2836</v>
      </c>
      <c r="G141" s="210"/>
      <c r="H141" s="213">
        <v>9.3000000000000007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5" customFormat="1" ht="11.25">
      <c r="B142" s="220"/>
      <c r="C142" s="221"/>
      <c r="D142" s="200" t="s">
        <v>301</v>
      </c>
      <c r="E142" s="222" t="s">
        <v>19</v>
      </c>
      <c r="F142" s="223" t="s">
        <v>304</v>
      </c>
      <c r="G142" s="221"/>
      <c r="H142" s="224">
        <v>9.3000000000000007</v>
      </c>
      <c r="I142" s="225"/>
      <c r="J142" s="221"/>
      <c r="K142" s="221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301</v>
      </c>
      <c r="AU142" s="230" t="s">
        <v>79</v>
      </c>
      <c r="AV142" s="15" t="s">
        <v>297</v>
      </c>
      <c r="AW142" s="15" t="s">
        <v>32</v>
      </c>
      <c r="AX142" s="15" t="s">
        <v>77</v>
      </c>
      <c r="AY142" s="230" t="s">
        <v>290</v>
      </c>
    </row>
    <row r="143" spans="1:65" s="2" customFormat="1" ht="49.15" customHeight="1">
      <c r="A143" s="36"/>
      <c r="B143" s="37"/>
      <c r="C143" s="180" t="s">
        <v>416</v>
      </c>
      <c r="D143" s="180" t="s">
        <v>292</v>
      </c>
      <c r="E143" s="181" t="s">
        <v>2454</v>
      </c>
      <c r="F143" s="182" t="s">
        <v>2455</v>
      </c>
      <c r="G143" s="183" t="s">
        <v>295</v>
      </c>
      <c r="H143" s="184">
        <v>18.600000000000001</v>
      </c>
      <c r="I143" s="185"/>
      <c r="J143" s="186">
        <f>ROUND(I143*H143,2)</f>
        <v>0</v>
      </c>
      <c r="K143" s="182" t="s">
        <v>296</v>
      </c>
      <c r="L143" s="41"/>
      <c r="M143" s="187" t="s">
        <v>19</v>
      </c>
      <c r="N143" s="188" t="s">
        <v>41</v>
      </c>
      <c r="O143" s="66"/>
      <c r="P143" s="189">
        <f>O143*H143</f>
        <v>0</v>
      </c>
      <c r="Q143" s="189">
        <v>3.6904300000000001E-2</v>
      </c>
      <c r="R143" s="189">
        <f>Q143*H143</f>
        <v>0.68641998000000004</v>
      </c>
      <c r="S143" s="189">
        <v>0</v>
      </c>
      <c r="T143" s="190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1" t="s">
        <v>297</v>
      </c>
      <c r="AT143" s="191" t="s">
        <v>292</v>
      </c>
      <c r="AU143" s="191" t="s">
        <v>79</v>
      </c>
      <c r="AY143" s="19" t="s">
        <v>290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9" t="s">
        <v>77</v>
      </c>
      <c r="BK143" s="192">
        <f>ROUND(I143*H143,2)</f>
        <v>0</v>
      </c>
      <c r="BL143" s="19" t="s">
        <v>297</v>
      </c>
      <c r="BM143" s="191" t="s">
        <v>3905</v>
      </c>
    </row>
    <row r="144" spans="1:65" s="2" customFormat="1" ht="11.25">
      <c r="A144" s="36"/>
      <c r="B144" s="37"/>
      <c r="C144" s="38"/>
      <c r="D144" s="193" t="s">
        <v>299</v>
      </c>
      <c r="E144" s="38"/>
      <c r="F144" s="194" t="s">
        <v>2457</v>
      </c>
      <c r="G144" s="38"/>
      <c r="H144" s="38"/>
      <c r="I144" s="195"/>
      <c r="J144" s="38"/>
      <c r="K144" s="38"/>
      <c r="L144" s="41"/>
      <c r="M144" s="196"/>
      <c r="N144" s="197"/>
      <c r="O144" s="66"/>
      <c r="P144" s="66"/>
      <c r="Q144" s="66"/>
      <c r="R144" s="66"/>
      <c r="S144" s="66"/>
      <c r="T144" s="67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9" t="s">
        <v>299</v>
      </c>
      <c r="AU144" s="19" t="s">
        <v>79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2936</v>
      </c>
      <c r="G145" s="210"/>
      <c r="H145" s="213">
        <v>18.600000000000001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5" customFormat="1" ht="11.25">
      <c r="B146" s="220"/>
      <c r="C146" s="221"/>
      <c r="D146" s="200" t="s">
        <v>301</v>
      </c>
      <c r="E146" s="222" t="s">
        <v>19</v>
      </c>
      <c r="F146" s="223" t="s">
        <v>304</v>
      </c>
      <c r="G146" s="221"/>
      <c r="H146" s="224">
        <v>18.600000000000001</v>
      </c>
      <c r="I146" s="225"/>
      <c r="J146" s="221"/>
      <c r="K146" s="221"/>
      <c r="L146" s="226"/>
      <c r="M146" s="227"/>
      <c r="N146" s="228"/>
      <c r="O146" s="228"/>
      <c r="P146" s="228"/>
      <c r="Q146" s="228"/>
      <c r="R146" s="228"/>
      <c r="S146" s="228"/>
      <c r="T146" s="229"/>
      <c r="AT146" s="230" t="s">
        <v>301</v>
      </c>
      <c r="AU146" s="230" t="s">
        <v>79</v>
      </c>
      <c r="AV146" s="15" t="s">
        <v>297</v>
      </c>
      <c r="AW146" s="15" t="s">
        <v>32</v>
      </c>
      <c r="AX146" s="15" t="s">
        <v>77</v>
      </c>
      <c r="AY146" s="230" t="s">
        <v>290</v>
      </c>
    </row>
    <row r="147" spans="1:65" s="2" customFormat="1" ht="16.5" customHeight="1">
      <c r="A147" s="36"/>
      <c r="B147" s="37"/>
      <c r="C147" s="180" t="s">
        <v>422</v>
      </c>
      <c r="D147" s="180" t="s">
        <v>292</v>
      </c>
      <c r="E147" s="181" t="s">
        <v>2026</v>
      </c>
      <c r="F147" s="182" t="s">
        <v>2027</v>
      </c>
      <c r="G147" s="183" t="s">
        <v>341</v>
      </c>
      <c r="H147" s="184">
        <v>108.51</v>
      </c>
      <c r="I147" s="185"/>
      <c r="J147" s="186">
        <f>ROUND(I147*H147,2)</f>
        <v>0</v>
      </c>
      <c r="K147" s="182" t="s">
        <v>296</v>
      </c>
      <c r="L147" s="41"/>
      <c r="M147" s="187" t="s">
        <v>19</v>
      </c>
      <c r="N147" s="188" t="s">
        <v>41</v>
      </c>
      <c r="O147" s="66"/>
      <c r="P147" s="189">
        <f>O147*H147</f>
        <v>0</v>
      </c>
      <c r="Q147" s="189">
        <v>0</v>
      </c>
      <c r="R147" s="189">
        <f>Q147*H147</f>
        <v>0</v>
      </c>
      <c r="S147" s="189">
        <v>0</v>
      </c>
      <c r="T147" s="190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1" t="s">
        <v>297</v>
      </c>
      <c r="AT147" s="191" t="s">
        <v>292</v>
      </c>
      <c r="AU147" s="191" t="s">
        <v>79</v>
      </c>
      <c r="AY147" s="19" t="s">
        <v>290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77</v>
      </c>
      <c r="BK147" s="192">
        <f>ROUND(I147*H147,2)</f>
        <v>0</v>
      </c>
      <c r="BL147" s="19" t="s">
        <v>297</v>
      </c>
      <c r="BM147" s="191" t="s">
        <v>3906</v>
      </c>
    </row>
    <row r="148" spans="1:65" s="2" customFormat="1" ht="11.25">
      <c r="A148" s="36"/>
      <c r="B148" s="37"/>
      <c r="C148" s="38"/>
      <c r="D148" s="193" t="s">
        <v>299</v>
      </c>
      <c r="E148" s="38"/>
      <c r="F148" s="194" t="s">
        <v>2029</v>
      </c>
      <c r="G148" s="38"/>
      <c r="H148" s="38"/>
      <c r="I148" s="195"/>
      <c r="J148" s="38"/>
      <c r="K148" s="38"/>
      <c r="L148" s="41"/>
      <c r="M148" s="196"/>
      <c r="N148" s="197"/>
      <c r="O148" s="66"/>
      <c r="P148" s="66"/>
      <c r="Q148" s="66"/>
      <c r="R148" s="66"/>
      <c r="S148" s="66"/>
      <c r="T148" s="67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9" t="s">
        <v>299</v>
      </c>
      <c r="AU148" s="19" t="s">
        <v>79</v>
      </c>
    </row>
    <row r="149" spans="1:65" s="14" customFormat="1" ht="11.25">
      <c r="B149" s="209"/>
      <c r="C149" s="210"/>
      <c r="D149" s="200" t="s">
        <v>301</v>
      </c>
      <c r="E149" s="211" t="s">
        <v>19</v>
      </c>
      <c r="F149" s="212" t="s">
        <v>3907</v>
      </c>
      <c r="G149" s="210"/>
      <c r="H149" s="213">
        <v>108.51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301</v>
      </c>
      <c r="AU149" s="219" t="s">
        <v>79</v>
      </c>
      <c r="AV149" s="14" t="s">
        <v>79</v>
      </c>
      <c r="AW149" s="14" t="s">
        <v>32</v>
      </c>
      <c r="AX149" s="14" t="s">
        <v>70</v>
      </c>
      <c r="AY149" s="219" t="s">
        <v>290</v>
      </c>
    </row>
    <row r="150" spans="1:65" s="15" customFormat="1" ht="11.25">
      <c r="B150" s="220"/>
      <c r="C150" s="221"/>
      <c r="D150" s="200" t="s">
        <v>301</v>
      </c>
      <c r="E150" s="222" t="s">
        <v>19</v>
      </c>
      <c r="F150" s="223" t="s">
        <v>304</v>
      </c>
      <c r="G150" s="221"/>
      <c r="H150" s="224">
        <v>108.51</v>
      </c>
      <c r="I150" s="225"/>
      <c r="J150" s="221"/>
      <c r="K150" s="221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301</v>
      </c>
      <c r="AU150" s="230" t="s">
        <v>79</v>
      </c>
      <c r="AV150" s="15" t="s">
        <v>297</v>
      </c>
      <c r="AW150" s="15" t="s">
        <v>32</v>
      </c>
      <c r="AX150" s="15" t="s">
        <v>77</v>
      </c>
      <c r="AY150" s="230" t="s">
        <v>290</v>
      </c>
    </row>
    <row r="151" spans="1:65" s="2" customFormat="1" ht="24.2" customHeight="1">
      <c r="A151" s="36"/>
      <c r="B151" s="37"/>
      <c r="C151" s="180" t="s">
        <v>428</v>
      </c>
      <c r="D151" s="180" t="s">
        <v>292</v>
      </c>
      <c r="E151" s="181" t="s">
        <v>2141</v>
      </c>
      <c r="F151" s="182" t="s">
        <v>2142</v>
      </c>
      <c r="G151" s="183" t="s">
        <v>320</v>
      </c>
      <c r="H151" s="184">
        <v>543.79999999999995</v>
      </c>
      <c r="I151" s="185"/>
      <c r="J151" s="186">
        <f>ROUND(I151*H151,2)</f>
        <v>0</v>
      </c>
      <c r="K151" s="182" t="s">
        <v>296</v>
      </c>
      <c r="L151" s="41"/>
      <c r="M151" s="187" t="s">
        <v>19</v>
      </c>
      <c r="N151" s="188" t="s">
        <v>41</v>
      </c>
      <c r="O151" s="66"/>
      <c r="P151" s="189">
        <f>O151*H151</f>
        <v>0</v>
      </c>
      <c r="Q151" s="189">
        <v>0</v>
      </c>
      <c r="R151" s="189">
        <f>Q151*H151</f>
        <v>0</v>
      </c>
      <c r="S151" s="189">
        <v>0</v>
      </c>
      <c r="T151" s="190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1" t="s">
        <v>297</v>
      </c>
      <c r="AT151" s="191" t="s">
        <v>292</v>
      </c>
      <c r="AU151" s="191" t="s">
        <v>79</v>
      </c>
      <c r="AY151" s="19" t="s">
        <v>290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77</v>
      </c>
      <c r="BK151" s="192">
        <f>ROUND(I151*H151,2)</f>
        <v>0</v>
      </c>
      <c r="BL151" s="19" t="s">
        <v>297</v>
      </c>
      <c r="BM151" s="191" t="s">
        <v>3908</v>
      </c>
    </row>
    <row r="152" spans="1:65" s="2" customFormat="1" ht="11.25">
      <c r="A152" s="36"/>
      <c r="B152" s="37"/>
      <c r="C152" s="38"/>
      <c r="D152" s="193" t="s">
        <v>299</v>
      </c>
      <c r="E152" s="38"/>
      <c r="F152" s="194" t="s">
        <v>2144</v>
      </c>
      <c r="G152" s="38"/>
      <c r="H152" s="38"/>
      <c r="I152" s="195"/>
      <c r="J152" s="38"/>
      <c r="K152" s="38"/>
      <c r="L152" s="41"/>
      <c r="M152" s="196"/>
      <c r="N152" s="197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299</v>
      </c>
      <c r="AU152" s="19" t="s">
        <v>79</v>
      </c>
    </row>
    <row r="153" spans="1:65" s="13" customFormat="1" ht="11.25">
      <c r="B153" s="198"/>
      <c r="C153" s="199"/>
      <c r="D153" s="200" t="s">
        <v>301</v>
      </c>
      <c r="E153" s="201" t="s">
        <v>19</v>
      </c>
      <c r="F153" s="202" t="s">
        <v>2462</v>
      </c>
      <c r="G153" s="199"/>
      <c r="H153" s="201" t="s">
        <v>19</v>
      </c>
      <c r="I153" s="203"/>
      <c r="J153" s="199"/>
      <c r="K153" s="199"/>
      <c r="L153" s="204"/>
      <c r="M153" s="205"/>
      <c r="N153" s="206"/>
      <c r="O153" s="206"/>
      <c r="P153" s="206"/>
      <c r="Q153" s="206"/>
      <c r="R153" s="206"/>
      <c r="S153" s="206"/>
      <c r="T153" s="207"/>
      <c r="AT153" s="208" t="s">
        <v>301</v>
      </c>
      <c r="AU153" s="208" t="s">
        <v>79</v>
      </c>
      <c r="AV153" s="13" t="s">
        <v>77</v>
      </c>
      <c r="AW153" s="13" t="s">
        <v>32</v>
      </c>
      <c r="AX153" s="13" t="s">
        <v>70</v>
      </c>
      <c r="AY153" s="208" t="s">
        <v>290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3909</v>
      </c>
      <c r="G154" s="210"/>
      <c r="H154" s="213">
        <v>575.74400000000003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4" customFormat="1" ht="11.25">
      <c r="B155" s="209"/>
      <c r="C155" s="210"/>
      <c r="D155" s="200" t="s">
        <v>301</v>
      </c>
      <c r="E155" s="211" t="s">
        <v>19</v>
      </c>
      <c r="F155" s="212" t="s">
        <v>3910</v>
      </c>
      <c r="G155" s="210"/>
      <c r="H155" s="213">
        <v>31.5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301</v>
      </c>
      <c r="AU155" s="219" t="s">
        <v>79</v>
      </c>
      <c r="AV155" s="14" t="s">
        <v>79</v>
      </c>
      <c r="AW155" s="14" t="s">
        <v>32</v>
      </c>
      <c r="AX155" s="14" t="s">
        <v>70</v>
      </c>
      <c r="AY155" s="219" t="s">
        <v>290</v>
      </c>
    </row>
    <row r="156" spans="1:65" s="16" customFormat="1" ht="11.25">
      <c r="B156" s="231"/>
      <c r="C156" s="232"/>
      <c r="D156" s="200" t="s">
        <v>301</v>
      </c>
      <c r="E156" s="233" t="s">
        <v>19</v>
      </c>
      <c r="F156" s="234" t="s">
        <v>399</v>
      </c>
      <c r="G156" s="232"/>
      <c r="H156" s="235">
        <v>607.24400000000003</v>
      </c>
      <c r="I156" s="236"/>
      <c r="J156" s="232"/>
      <c r="K156" s="232"/>
      <c r="L156" s="237"/>
      <c r="M156" s="238"/>
      <c r="N156" s="239"/>
      <c r="O156" s="239"/>
      <c r="P156" s="239"/>
      <c r="Q156" s="239"/>
      <c r="R156" s="239"/>
      <c r="S156" s="239"/>
      <c r="T156" s="240"/>
      <c r="AT156" s="241" t="s">
        <v>301</v>
      </c>
      <c r="AU156" s="241" t="s">
        <v>79</v>
      </c>
      <c r="AV156" s="16" t="s">
        <v>171</v>
      </c>
      <c r="AW156" s="16" t="s">
        <v>32</v>
      </c>
      <c r="AX156" s="16" t="s">
        <v>70</v>
      </c>
      <c r="AY156" s="241" t="s">
        <v>290</v>
      </c>
    </row>
    <row r="157" spans="1:65" s="13" customFormat="1" ht="11.25">
      <c r="B157" s="198"/>
      <c r="C157" s="199"/>
      <c r="D157" s="200" t="s">
        <v>301</v>
      </c>
      <c r="E157" s="201" t="s">
        <v>19</v>
      </c>
      <c r="F157" s="202" t="s">
        <v>2470</v>
      </c>
      <c r="G157" s="199"/>
      <c r="H157" s="201" t="s">
        <v>19</v>
      </c>
      <c r="I157" s="203"/>
      <c r="J157" s="199"/>
      <c r="K157" s="199"/>
      <c r="L157" s="204"/>
      <c r="M157" s="205"/>
      <c r="N157" s="206"/>
      <c r="O157" s="206"/>
      <c r="P157" s="206"/>
      <c r="Q157" s="206"/>
      <c r="R157" s="206"/>
      <c r="S157" s="206"/>
      <c r="T157" s="207"/>
      <c r="AT157" s="208" t="s">
        <v>301</v>
      </c>
      <c r="AU157" s="208" t="s">
        <v>79</v>
      </c>
      <c r="AV157" s="13" t="s">
        <v>77</v>
      </c>
      <c r="AW157" s="13" t="s">
        <v>32</v>
      </c>
      <c r="AX157" s="13" t="s">
        <v>70</v>
      </c>
      <c r="AY157" s="208" t="s">
        <v>290</v>
      </c>
    </row>
    <row r="158" spans="1:65" s="14" customFormat="1" ht="11.25">
      <c r="B158" s="209"/>
      <c r="C158" s="210"/>
      <c r="D158" s="200" t="s">
        <v>301</v>
      </c>
      <c r="E158" s="211" t="s">
        <v>19</v>
      </c>
      <c r="F158" s="212" t="s">
        <v>3911</v>
      </c>
      <c r="G158" s="210"/>
      <c r="H158" s="213">
        <v>-49.110999999999997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301</v>
      </c>
      <c r="AU158" s="219" t="s">
        <v>79</v>
      </c>
      <c r="AV158" s="14" t="s">
        <v>79</v>
      </c>
      <c r="AW158" s="14" t="s">
        <v>32</v>
      </c>
      <c r="AX158" s="14" t="s">
        <v>70</v>
      </c>
      <c r="AY158" s="219" t="s">
        <v>290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3912</v>
      </c>
      <c r="G159" s="210"/>
      <c r="H159" s="213">
        <v>-21.702000000000002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70</v>
      </c>
      <c r="AY159" s="219" t="s">
        <v>290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3913</v>
      </c>
      <c r="G160" s="210"/>
      <c r="H160" s="213">
        <v>-1.8149999999999999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4" customFormat="1" ht="11.25">
      <c r="B161" s="209"/>
      <c r="C161" s="210"/>
      <c r="D161" s="200" t="s">
        <v>301</v>
      </c>
      <c r="E161" s="211" t="s">
        <v>19</v>
      </c>
      <c r="F161" s="212" t="s">
        <v>3914</v>
      </c>
      <c r="G161" s="210"/>
      <c r="H161" s="213">
        <v>-1.3640000000000001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301</v>
      </c>
      <c r="AU161" s="219" t="s">
        <v>79</v>
      </c>
      <c r="AV161" s="14" t="s">
        <v>79</v>
      </c>
      <c r="AW161" s="14" t="s">
        <v>32</v>
      </c>
      <c r="AX161" s="14" t="s">
        <v>70</v>
      </c>
      <c r="AY161" s="219" t="s">
        <v>290</v>
      </c>
    </row>
    <row r="162" spans="1:65" s="14" customFormat="1" ht="11.25">
      <c r="B162" s="209"/>
      <c r="C162" s="210"/>
      <c r="D162" s="200" t="s">
        <v>301</v>
      </c>
      <c r="E162" s="211" t="s">
        <v>19</v>
      </c>
      <c r="F162" s="212" t="s">
        <v>3915</v>
      </c>
      <c r="G162" s="210"/>
      <c r="H162" s="213">
        <v>-6.3360000000000003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301</v>
      </c>
      <c r="AU162" s="219" t="s">
        <v>79</v>
      </c>
      <c r="AV162" s="14" t="s">
        <v>79</v>
      </c>
      <c r="AW162" s="14" t="s">
        <v>32</v>
      </c>
      <c r="AX162" s="14" t="s">
        <v>70</v>
      </c>
      <c r="AY162" s="219" t="s">
        <v>290</v>
      </c>
    </row>
    <row r="163" spans="1:65" s="16" customFormat="1" ht="11.25">
      <c r="B163" s="231"/>
      <c r="C163" s="232"/>
      <c r="D163" s="200" t="s">
        <v>301</v>
      </c>
      <c r="E163" s="233" t="s">
        <v>19</v>
      </c>
      <c r="F163" s="234" t="s">
        <v>399</v>
      </c>
      <c r="G163" s="232"/>
      <c r="H163" s="235">
        <v>-80.328000000000003</v>
      </c>
      <c r="I163" s="236"/>
      <c r="J163" s="232"/>
      <c r="K163" s="232"/>
      <c r="L163" s="237"/>
      <c r="M163" s="238"/>
      <c r="N163" s="239"/>
      <c r="O163" s="239"/>
      <c r="P163" s="239"/>
      <c r="Q163" s="239"/>
      <c r="R163" s="239"/>
      <c r="S163" s="239"/>
      <c r="T163" s="240"/>
      <c r="AT163" s="241" t="s">
        <v>301</v>
      </c>
      <c r="AU163" s="241" t="s">
        <v>79</v>
      </c>
      <c r="AV163" s="16" t="s">
        <v>171</v>
      </c>
      <c r="AW163" s="16" t="s">
        <v>32</v>
      </c>
      <c r="AX163" s="16" t="s">
        <v>70</v>
      </c>
      <c r="AY163" s="241" t="s">
        <v>290</v>
      </c>
    </row>
    <row r="164" spans="1:65" s="14" customFormat="1" ht="11.25">
      <c r="B164" s="209"/>
      <c r="C164" s="210"/>
      <c r="D164" s="200" t="s">
        <v>301</v>
      </c>
      <c r="E164" s="211" t="s">
        <v>19</v>
      </c>
      <c r="F164" s="212" t="s">
        <v>3916</v>
      </c>
      <c r="G164" s="210"/>
      <c r="H164" s="213">
        <v>16.884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1:65" s="15" customFormat="1" ht="11.25">
      <c r="B165" s="220"/>
      <c r="C165" s="221"/>
      <c r="D165" s="200" t="s">
        <v>301</v>
      </c>
      <c r="E165" s="222" t="s">
        <v>19</v>
      </c>
      <c r="F165" s="223" t="s">
        <v>304</v>
      </c>
      <c r="G165" s="221"/>
      <c r="H165" s="224">
        <v>543.79999999999995</v>
      </c>
      <c r="I165" s="225"/>
      <c r="J165" s="221"/>
      <c r="K165" s="221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301</v>
      </c>
      <c r="AU165" s="230" t="s">
        <v>79</v>
      </c>
      <c r="AV165" s="15" t="s">
        <v>297</v>
      </c>
      <c r="AW165" s="15" t="s">
        <v>32</v>
      </c>
      <c r="AX165" s="15" t="s">
        <v>77</v>
      </c>
      <c r="AY165" s="230" t="s">
        <v>290</v>
      </c>
    </row>
    <row r="166" spans="1:65" s="2" customFormat="1" ht="24.2" customHeight="1">
      <c r="A166" s="36"/>
      <c r="B166" s="37"/>
      <c r="C166" s="180" t="s">
        <v>8</v>
      </c>
      <c r="D166" s="180" t="s">
        <v>292</v>
      </c>
      <c r="E166" s="181" t="s">
        <v>2478</v>
      </c>
      <c r="F166" s="182" t="s">
        <v>2479</v>
      </c>
      <c r="G166" s="183" t="s">
        <v>320</v>
      </c>
      <c r="H166" s="184">
        <v>44</v>
      </c>
      <c r="I166" s="185"/>
      <c r="J166" s="186">
        <f>ROUND(I166*H166,2)</f>
        <v>0</v>
      </c>
      <c r="K166" s="182" t="s">
        <v>296</v>
      </c>
      <c r="L166" s="41"/>
      <c r="M166" s="187" t="s">
        <v>19</v>
      </c>
      <c r="N166" s="188" t="s">
        <v>41</v>
      </c>
      <c r="O166" s="66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297</v>
      </c>
      <c r="AT166" s="191" t="s">
        <v>292</v>
      </c>
      <c r="AU166" s="191" t="s">
        <v>79</v>
      </c>
      <c r="AY166" s="19" t="s">
        <v>290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77</v>
      </c>
      <c r="BK166" s="192">
        <f>ROUND(I166*H166,2)</f>
        <v>0</v>
      </c>
      <c r="BL166" s="19" t="s">
        <v>297</v>
      </c>
      <c r="BM166" s="191" t="s">
        <v>3917</v>
      </c>
    </row>
    <row r="167" spans="1:65" s="2" customFormat="1" ht="11.25">
      <c r="A167" s="36"/>
      <c r="B167" s="37"/>
      <c r="C167" s="38"/>
      <c r="D167" s="193" t="s">
        <v>299</v>
      </c>
      <c r="E167" s="38"/>
      <c r="F167" s="194" t="s">
        <v>2481</v>
      </c>
      <c r="G167" s="38"/>
      <c r="H167" s="38"/>
      <c r="I167" s="195"/>
      <c r="J167" s="38"/>
      <c r="K167" s="38"/>
      <c r="L167" s="41"/>
      <c r="M167" s="196"/>
      <c r="N167" s="197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299</v>
      </c>
      <c r="AU167" s="19" t="s">
        <v>79</v>
      </c>
    </row>
    <row r="168" spans="1:65" s="14" customFormat="1" ht="11.25">
      <c r="B168" s="209"/>
      <c r="C168" s="210"/>
      <c r="D168" s="200" t="s">
        <v>301</v>
      </c>
      <c r="E168" s="211" t="s">
        <v>19</v>
      </c>
      <c r="F168" s="212" t="s">
        <v>3332</v>
      </c>
      <c r="G168" s="210"/>
      <c r="H168" s="213">
        <v>19.25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301</v>
      </c>
      <c r="AU168" s="219" t="s">
        <v>79</v>
      </c>
      <c r="AV168" s="14" t="s">
        <v>79</v>
      </c>
      <c r="AW168" s="14" t="s">
        <v>32</v>
      </c>
      <c r="AX168" s="14" t="s">
        <v>70</v>
      </c>
      <c r="AY168" s="219" t="s">
        <v>290</v>
      </c>
    </row>
    <row r="169" spans="1:65" s="14" customFormat="1" ht="11.25">
      <c r="B169" s="209"/>
      <c r="C169" s="210"/>
      <c r="D169" s="200" t="s">
        <v>301</v>
      </c>
      <c r="E169" s="211" t="s">
        <v>19</v>
      </c>
      <c r="F169" s="212" t="s">
        <v>2846</v>
      </c>
      <c r="G169" s="210"/>
      <c r="H169" s="213">
        <v>8.25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301</v>
      </c>
      <c r="AU169" s="219" t="s">
        <v>79</v>
      </c>
      <c r="AV169" s="14" t="s">
        <v>79</v>
      </c>
      <c r="AW169" s="14" t="s">
        <v>32</v>
      </c>
      <c r="AX169" s="14" t="s">
        <v>70</v>
      </c>
      <c r="AY169" s="219" t="s">
        <v>290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2954</v>
      </c>
      <c r="G170" s="210"/>
      <c r="H170" s="213">
        <v>16.5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5" customFormat="1" ht="11.25">
      <c r="B171" s="220"/>
      <c r="C171" s="221"/>
      <c r="D171" s="200" t="s">
        <v>301</v>
      </c>
      <c r="E171" s="222" t="s">
        <v>19</v>
      </c>
      <c r="F171" s="223" t="s">
        <v>304</v>
      </c>
      <c r="G171" s="221"/>
      <c r="H171" s="224">
        <v>44</v>
      </c>
      <c r="I171" s="225"/>
      <c r="J171" s="221"/>
      <c r="K171" s="221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301</v>
      </c>
      <c r="AU171" s="230" t="s">
        <v>79</v>
      </c>
      <c r="AV171" s="15" t="s">
        <v>297</v>
      </c>
      <c r="AW171" s="15" t="s">
        <v>32</v>
      </c>
      <c r="AX171" s="15" t="s">
        <v>77</v>
      </c>
      <c r="AY171" s="230" t="s">
        <v>290</v>
      </c>
    </row>
    <row r="172" spans="1:65" s="2" customFormat="1" ht="24.2" customHeight="1">
      <c r="A172" s="36"/>
      <c r="B172" s="37"/>
      <c r="C172" s="180" t="s">
        <v>440</v>
      </c>
      <c r="D172" s="180" t="s">
        <v>292</v>
      </c>
      <c r="E172" s="181" t="s">
        <v>2149</v>
      </c>
      <c r="F172" s="182" t="s">
        <v>2150</v>
      </c>
      <c r="G172" s="183" t="s">
        <v>341</v>
      </c>
      <c r="H172" s="184">
        <v>1078.308</v>
      </c>
      <c r="I172" s="185"/>
      <c r="J172" s="186">
        <f>ROUND(I172*H172,2)</f>
        <v>0</v>
      </c>
      <c r="K172" s="182" t="s">
        <v>296</v>
      </c>
      <c r="L172" s="41"/>
      <c r="M172" s="187" t="s">
        <v>19</v>
      </c>
      <c r="N172" s="188" t="s">
        <v>41</v>
      </c>
      <c r="O172" s="66"/>
      <c r="P172" s="189">
        <f>O172*H172</f>
        <v>0</v>
      </c>
      <c r="Q172" s="189">
        <v>5.8135999999999995E-4</v>
      </c>
      <c r="R172" s="189">
        <f>Q172*H172</f>
        <v>0.62688513887999997</v>
      </c>
      <c r="S172" s="189">
        <v>0</v>
      </c>
      <c r="T172" s="190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1" t="s">
        <v>297</v>
      </c>
      <c r="AT172" s="191" t="s">
        <v>292</v>
      </c>
      <c r="AU172" s="191" t="s">
        <v>79</v>
      </c>
      <c r="AY172" s="19" t="s">
        <v>290</v>
      </c>
      <c r="BE172" s="192">
        <f>IF(N172="základní",J172,0)</f>
        <v>0</v>
      </c>
      <c r="BF172" s="192">
        <f>IF(N172="snížená",J172,0)</f>
        <v>0</v>
      </c>
      <c r="BG172" s="192">
        <f>IF(N172="zákl. přenesená",J172,0)</f>
        <v>0</v>
      </c>
      <c r="BH172" s="192">
        <f>IF(N172="sníž. přenesená",J172,0)</f>
        <v>0</v>
      </c>
      <c r="BI172" s="192">
        <f>IF(N172="nulová",J172,0)</f>
        <v>0</v>
      </c>
      <c r="BJ172" s="19" t="s">
        <v>77</v>
      </c>
      <c r="BK172" s="192">
        <f>ROUND(I172*H172,2)</f>
        <v>0</v>
      </c>
      <c r="BL172" s="19" t="s">
        <v>297</v>
      </c>
      <c r="BM172" s="191" t="s">
        <v>3918</v>
      </c>
    </row>
    <row r="173" spans="1:65" s="2" customFormat="1" ht="11.25">
      <c r="A173" s="36"/>
      <c r="B173" s="37"/>
      <c r="C173" s="38"/>
      <c r="D173" s="193" t="s">
        <v>299</v>
      </c>
      <c r="E173" s="38"/>
      <c r="F173" s="194" t="s">
        <v>2152</v>
      </c>
      <c r="G173" s="38"/>
      <c r="H173" s="38"/>
      <c r="I173" s="195"/>
      <c r="J173" s="38"/>
      <c r="K173" s="38"/>
      <c r="L173" s="41"/>
      <c r="M173" s="196"/>
      <c r="N173" s="197"/>
      <c r="O173" s="66"/>
      <c r="P173" s="66"/>
      <c r="Q173" s="66"/>
      <c r="R173" s="66"/>
      <c r="S173" s="66"/>
      <c r="T173" s="67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9" t="s">
        <v>299</v>
      </c>
      <c r="AU173" s="19" t="s">
        <v>79</v>
      </c>
    </row>
    <row r="174" spans="1:65" s="13" customFormat="1" ht="11.25">
      <c r="B174" s="198"/>
      <c r="C174" s="199"/>
      <c r="D174" s="200" t="s">
        <v>301</v>
      </c>
      <c r="E174" s="201" t="s">
        <v>19</v>
      </c>
      <c r="F174" s="202" t="s">
        <v>2462</v>
      </c>
      <c r="G174" s="199"/>
      <c r="H174" s="201" t="s">
        <v>19</v>
      </c>
      <c r="I174" s="203"/>
      <c r="J174" s="199"/>
      <c r="K174" s="199"/>
      <c r="L174" s="204"/>
      <c r="M174" s="205"/>
      <c r="N174" s="206"/>
      <c r="O174" s="206"/>
      <c r="P174" s="206"/>
      <c r="Q174" s="206"/>
      <c r="R174" s="206"/>
      <c r="S174" s="206"/>
      <c r="T174" s="207"/>
      <c r="AT174" s="208" t="s">
        <v>301</v>
      </c>
      <c r="AU174" s="208" t="s">
        <v>79</v>
      </c>
      <c r="AV174" s="13" t="s">
        <v>77</v>
      </c>
      <c r="AW174" s="13" t="s">
        <v>32</v>
      </c>
      <c r="AX174" s="13" t="s">
        <v>70</v>
      </c>
      <c r="AY174" s="208" t="s">
        <v>290</v>
      </c>
    </row>
    <row r="175" spans="1:65" s="14" customFormat="1" ht="11.25">
      <c r="B175" s="209"/>
      <c r="C175" s="210"/>
      <c r="D175" s="200" t="s">
        <v>301</v>
      </c>
      <c r="E175" s="211" t="s">
        <v>19</v>
      </c>
      <c r="F175" s="212" t="s">
        <v>3919</v>
      </c>
      <c r="G175" s="210"/>
      <c r="H175" s="213">
        <v>1046.808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3910</v>
      </c>
      <c r="G176" s="210"/>
      <c r="H176" s="213">
        <v>31.5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5" customFormat="1" ht="11.25">
      <c r="B177" s="220"/>
      <c r="C177" s="221"/>
      <c r="D177" s="200" t="s">
        <v>301</v>
      </c>
      <c r="E177" s="222" t="s">
        <v>19</v>
      </c>
      <c r="F177" s="223" t="s">
        <v>304</v>
      </c>
      <c r="G177" s="221"/>
      <c r="H177" s="224">
        <v>1078.308</v>
      </c>
      <c r="I177" s="225"/>
      <c r="J177" s="221"/>
      <c r="K177" s="221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301</v>
      </c>
      <c r="AU177" s="230" t="s">
        <v>79</v>
      </c>
      <c r="AV177" s="15" t="s">
        <v>297</v>
      </c>
      <c r="AW177" s="15" t="s">
        <v>32</v>
      </c>
      <c r="AX177" s="15" t="s">
        <v>77</v>
      </c>
      <c r="AY177" s="230" t="s">
        <v>290</v>
      </c>
    </row>
    <row r="178" spans="1:65" s="2" customFormat="1" ht="24.2" customHeight="1">
      <c r="A178" s="36"/>
      <c r="B178" s="37"/>
      <c r="C178" s="180" t="s">
        <v>448</v>
      </c>
      <c r="D178" s="180" t="s">
        <v>292</v>
      </c>
      <c r="E178" s="181" t="s">
        <v>2154</v>
      </c>
      <c r="F178" s="182" t="s">
        <v>2155</v>
      </c>
      <c r="G178" s="183" t="s">
        <v>341</v>
      </c>
      <c r="H178" s="184">
        <v>1078.308</v>
      </c>
      <c r="I178" s="185"/>
      <c r="J178" s="186">
        <f>ROUND(I178*H178,2)</f>
        <v>0</v>
      </c>
      <c r="K178" s="182" t="s">
        <v>296</v>
      </c>
      <c r="L178" s="41"/>
      <c r="M178" s="187" t="s">
        <v>19</v>
      </c>
      <c r="N178" s="188" t="s">
        <v>41</v>
      </c>
      <c r="O178" s="66"/>
      <c r="P178" s="189">
        <f>O178*H178</f>
        <v>0</v>
      </c>
      <c r="Q178" s="189">
        <v>0</v>
      </c>
      <c r="R178" s="189">
        <f>Q178*H178</f>
        <v>0</v>
      </c>
      <c r="S178" s="189">
        <v>0</v>
      </c>
      <c r="T178" s="190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1" t="s">
        <v>297</v>
      </c>
      <c r="AT178" s="191" t="s">
        <v>292</v>
      </c>
      <c r="AU178" s="191" t="s">
        <v>79</v>
      </c>
      <c r="AY178" s="19" t="s">
        <v>290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9" t="s">
        <v>77</v>
      </c>
      <c r="BK178" s="192">
        <f>ROUND(I178*H178,2)</f>
        <v>0</v>
      </c>
      <c r="BL178" s="19" t="s">
        <v>297</v>
      </c>
      <c r="BM178" s="191" t="s">
        <v>3920</v>
      </c>
    </row>
    <row r="179" spans="1:65" s="2" customFormat="1" ht="11.25">
      <c r="A179" s="36"/>
      <c r="B179" s="37"/>
      <c r="C179" s="38"/>
      <c r="D179" s="193" t="s">
        <v>299</v>
      </c>
      <c r="E179" s="38"/>
      <c r="F179" s="194" t="s">
        <v>2157</v>
      </c>
      <c r="G179" s="38"/>
      <c r="H179" s="38"/>
      <c r="I179" s="195"/>
      <c r="J179" s="38"/>
      <c r="K179" s="38"/>
      <c r="L179" s="41"/>
      <c r="M179" s="196"/>
      <c r="N179" s="197"/>
      <c r="O179" s="66"/>
      <c r="P179" s="66"/>
      <c r="Q179" s="66"/>
      <c r="R179" s="66"/>
      <c r="S179" s="66"/>
      <c r="T179" s="67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9" t="s">
        <v>299</v>
      </c>
      <c r="AU179" s="19" t="s">
        <v>79</v>
      </c>
    </row>
    <row r="180" spans="1:65" s="2" customFormat="1" ht="37.9" customHeight="1">
      <c r="A180" s="36"/>
      <c r="B180" s="37"/>
      <c r="C180" s="180" t="s">
        <v>455</v>
      </c>
      <c r="D180" s="180" t="s">
        <v>292</v>
      </c>
      <c r="E180" s="181" t="s">
        <v>2158</v>
      </c>
      <c r="F180" s="182" t="s">
        <v>2159</v>
      </c>
      <c r="G180" s="183" t="s">
        <v>320</v>
      </c>
      <c r="H180" s="184">
        <v>470.226</v>
      </c>
      <c r="I180" s="185"/>
      <c r="J180" s="186">
        <f>ROUND(I180*H180,2)</f>
        <v>0</v>
      </c>
      <c r="K180" s="182" t="s">
        <v>296</v>
      </c>
      <c r="L180" s="41"/>
      <c r="M180" s="187" t="s">
        <v>19</v>
      </c>
      <c r="N180" s="188" t="s">
        <v>41</v>
      </c>
      <c r="O180" s="66"/>
      <c r="P180" s="189">
        <f>O180*H180</f>
        <v>0</v>
      </c>
      <c r="Q180" s="189">
        <v>0</v>
      </c>
      <c r="R180" s="189">
        <f>Q180*H180</f>
        <v>0</v>
      </c>
      <c r="S180" s="189">
        <v>0</v>
      </c>
      <c r="T180" s="190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1" t="s">
        <v>297</v>
      </c>
      <c r="AT180" s="191" t="s">
        <v>292</v>
      </c>
      <c r="AU180" s="191" t="s">
        <v>79</v>
      </c>
      <c r="AY180" s="19" t="s">
        <v>290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77</v>
      </c>
      <c r="BK180" s="192">
        <f>ROUND(I180*H180,2)</f>
        <v>0</v>
      </c>
      <c r="BL180" s="19" t="s">
        <v>297</v>
      </c>
      <c r="BM180" s="191" t="s">
        <v>3921</v>
      </c>
    </row>
    <row r="181" spans="1:65" s="2" customFormat="1" ht="11.25">
      <c r="A181" s="36"/>
      <c r="B181" s="37"/>
      <c r="C181" s="38"/>
      <c r="D181" s="193" t="s">
        <v>299</v>
      </c>
      <c r="E181" s="38"/>
      <c r="F181" s="194" t="s">
        <v>2161</v>
      </c>
      <c r="G181" s="38"/>
      <c r="H181" s="38"/>
      <c r="I181" s="195"/>
      <c r="J181" s="38"/>
      <c r="K181" s="38"/>
      <c r="L181" s="41"/>
      <c r="M181" s="196"/>
      <c r="N181" s="197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299</v>
      </c>
      <c r="AU181" s="19" t="s">
        <v>79</v>
      </c>
    </row>
    <row r="182" spans="1:65" s="13" customFormat="1" ht="11.25">
      <c r="B182" s="198"/>
      <c r="C182" s="199"/>
      <c r="D182" s="200" t="s">
        <v>301</v>
      </c>
      <c r="E182" s="201" t="s">
        <v>19</v>
      </c>
      <c r="F182" s="202" t="s">
        <v>2162</v>
      </c>
      <c r="G182" s="199"/>
      <c r="H182" s="201" t="s">
        <v>19</v>
      </c>
      <c r="I182" s="203"/>
      <c r="J182" s="199"/>
      <c r="K182" s="199"/>
      <c r="L182" s="204"/>
      <c r="M182" s="205"/>
      <c r="N182" s="206"/>
      <c r="O182" s="206"/>
      <c r="P182" s="206"/>
      <c r="Q182" s="206"/>
      <c r="R182" s="206"/>
      <c r="S182" s="206"/>
      <c r="T182" s="207"/>
      <c r="AT182" s="208" t="s">
        <v>301</v>
      </c>
      <c r="AU182" s="208" t="s">
        <v>79</v>
      </c>
      <c r="AV182" s="13" t="s">
        <v>77</v>
      </c>
      <c r="AW182" s="13" t="s">
        <v>32</v>
      </c>
      <c r="AX182" s="13" t="s">
        <v>70</v>
      </c>
      <c r="AY182" s="208" t="s">
        <v>290</v>
      </c>
    </row>
    <row r="183" spans="1:65" s="13" customFormat="1" ht="11.25">
      <c r="B183" s="198"/>
      <c r="C183" s="199"/>
      <c r="D183" s="200" t="s">
        <v>301</v>
      </c>
      <c r="E183" s="201" t="s">
        <v>19</v>
      </c>
      <c r="F183" s="202" t="s">
        <v>2163</v>
      </c>
      <c r="G183" s="199"/>
      <c r="H183" s="201" t="s">
        <v>19</v>
      </c>
      <c r="I183" s="203"/>
      <c r="J183" s="199"/>
      <c r="K183" s="199"/>
      <c r="L183" s="204"/>
      <c r="M183" s="205"/>
      <c r="N183" s="206"/>
      <c r="O183" s="206"/>
      <c r="P183" s="206"/>
      <c r="Q183" s="206"/>
      <c r="R183" s="206"/>
      <c r="S183" s="206"/>
      <c r="T183" s="207"/>
      <c r="AT183" s="208" t="s">
        <v>301</v>
      </c>
      <c r="AU183" s="208" t="s">
        <v>79</v>
      </c>
      <c r="AV183" s="13" t="s">
        <v>77</v>
      </c>
      <c r="AW183" s="13" t="s">
        <v>32</v>
      </c>
      <c r="AX183" s="13" t="s">
        <v>70</v>
      </c>
      <c r="AY183" s="208" t="s">
        <v>290</v>
      </c>
    </row>
    <row r="184" spans="1:65" s="13" customFormat="1" ht="11.25">
      <c r="B184" s="198"/>
      <c r="C184" s="199"/>
      <c r="D184" s="200" t="s">
        <v>301</v>
      </c>
      <c r="E184" s="201" t="s">
        <v>19</v>
      </c>
      <c r="F184" s="202" t="s">
        <v>2494</v>
      </c>
      <c r="G184" s="199"/>
      <c r="H184" s="201" t="s">
        <v>19</v>
      </c>
      <c r="I184" s="203"/>
      <c r="J184" s="199"/>
      <c r="K184" s="199"/>
      <c r="L184" s="204"/>
      <c r="M184" s="205"/>
      <c r="N184" s="206"/>
      <c r="O184" s="206"/>
      <c r="P184" s="206"/>
      <c r="Q184" s="206"/>
      <c r="R184" s="206"/>
      <c r="S184" s="206"/>
      <c r="T184" s="207"/>
      <c r="AT184" s="208" t="s">
        <v>301</v>
      </c>
      <c r="AU184" s="208" t="s">
        <v>79</v>
      </c>
      <c r="AV184" s="13" t="s">
        <v>77</v>
      </c>
      <c r="AW184" s="13" t="s">
        <v>32</v>
      </c>
      <c r="AX184" s="13" t="s">
        <v>70</v>
      </c>
      <c r="AY184" s="208" t="s">
        <v>290</v>
      </c>
    </row>
    <row r="185" spans="1:65" s="14" customFormat="1" ht="11.25">
      <c r="B185" s="209"/>
      <c r="C185" s="210"/>
      <c r="D185" s="200" t="s">
        <v>301</v>
      </c>
      <c r="E185" s="211" t="s">
        <v>19</v>
      </c>
      <c r="F185" s="212" t="s">
        <v>3922</v>
      </c>
      <c r="G185" s="210"/>
      <c r="H185" s="213">
        <v>179.042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301</v>
      </c>
      <c r="AU185" s="219" t="s">
        <v>79</v>
      </c>
      <c r="AV185" s="14" t="s">
        <v>79</v>
      </c>
      <c r="AW185" s="14" t="s">
        <v>32</v>
      </c>
      <c r="AX185" s="14" t="s">
        <v>70</v>
      </c>
      <c r="AY185" s="219" t="s">
        <v>290</v>
      </c>
    </row>
    <row r="186" spans="1:65" s="14" customFormat="1" ht="11.25">
      <c r="B186" s="209"/>
      <c r="C186" s="210"/>
      <c r="D186" s="200" t="s">
        <v>301</v>
      </c>
      <c r="E186" s="211" t="s">
        <v>19</v>
      </c>
      <c r="F186" s="212" t="s">
        <v>3923</v>
      </c>
      <c r="G186" s="210"/>
      <c r="H186" s="213">
        <v>11.253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301</v>
      </c>
      <c r="AU186" s="219" t="s">
        <v>79</v>
      </c>
      <c r="AV186" s="14" t="s">
        <v>79</v>
      </c>
      <c r="AW186" s="14" t="s">
        <v>32</v>
      </c>
      <c r="AX186" s="14" t="s">
        <v>70</v>
      </c>
      <c r="AY186" s="219" t="s">
        <v>290</v>
      </c>
    </row>
    <row r="187" spans="1:65" s="13" customFormat="1" ht="11.25">
      <c r="B187" s="198"/>
      <c r="C187" s="199"/>
      <c r="D187" s="200" t="s">
        <v>301</v>
      </c>
      <c r="E187" s="201" t="s">
        <v>19</v>
      </c>
      <c r="F187" s="202" t="s">
        <v>2497</v>
      </c>
      <c r="G187" s="199"/>
      <c r="H187" s="201" t="s">
        <v>19</v>
      </c>
      <c r="I187" s="203"/>
      <c r="J187" s="199"/>
      <c r="K187" s="199"/>
      <c r="L187" s="204"/>
      <c r="M187" s="205"/>
      <c r="N187" s="206"/>
      <c r="O187" s="206"/>
      <c r="P187" s="206"/>
      <c r="Q187" s="206"/>
      <c r="R187" s="206"/>
      <c r="S187" s="206"/>
      <c r="T187" s="207"/>
      <c r="AT187" s="208" t="s">
        <v>301</v>
      </c>
      <c r="AU187" s="208" t="s">
        <v>79</v>
      </c>
      <c r="AV187" s="13" t="s">
        <v>77</v>
      </c>
      <c r="AW187" s="13" t="s">
        <v>32</v>
      </c>
      <c r="AX187" s="13" t="s">
        <v>70</v>
      </c>
      <c r="AY187" s="208" t="s">
        <v>290</v>
      </c>
    </row>
    <row r="188" spans="1:65" s="14" customFormat="1" ht="11.25">
      <c r="B188" s="209"/>
      <c r="C188" s="210"/>
      <c r="D188" s="200" t="s">
        <v>301</v>
      </c>
      <c r="E188" s="211" t="s">
        <v>19</v>
      </c>
      <c r="F188" s="212" t="s">
        <v>3924</v>
      </c>
      <c r="G188" s="210"/>
      <c r="H188" s="213">
        <v>1.3640000000000001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301</v>
      </c>
      <c r="AU188" s="219" t="s">
        <v>79</v>
      </c>
      <c r="AV188" s="14" t="s">
        <v>79</v>
      </c>
      <c r="AW188" s="14" t="s">
        <v>32</v>
      </c>
      <c r="AX188" s="14" t="s">
        <v>70</v>
      </c>
      <c r="AY188" s="219" t="s">
        <v>290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3925</v>
      </c>
      <c r="G189" s="210"/>
      <c r="H189" s="213">
        <v>4.2240000000000002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3926</v>
      </c>
      <c r="G190" s="210"/>
      <c r="H190" s="213">
        <v>1.452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4" customFormat="1" ht="11.25">
      <c r="B191" s="209"/>
      <c r="C191" s="210"/>
      <c r="D191" s="200" t="s">
        <v>301</v>
      </c>
      <c r="E191" s="211" t="s">
        <v>19</v>
      </c>
      <c r="F191" s="212" t="s">
        <v>3927</v>
      </c>
      <c r="G191" s="210"/>
      <c r="H191" s="213">
        <v>37.777999999999999</v>
      </c>
      <c r="I191" s="214"/>
      <c r="J191" s="210"/>
      <c r="K191" s="210"/>
      <c r="L191" s="215"/>
      <c r="M191" s="216"/>
      <c r="N191" s="217"/>
      <c r="O191" s="217"/>
      <c r="P191" s="217"/>
      <c r="Q191" s="217"/>
      <c r="R191" s="217"/>
      <c r="S191" s="217"/>
      <c r="T191" s="218"/>
      <c r="AT191" s="219" t="s">
        <v>301</v>
      </c>
      <c r="AU191" s="219" t="s">
        <v>79</v>
      </c>
      <c r="AV191" s="14" t="s">
        <v>79</v>
      </c>
      <c r="AW191" s="14" t="s">
        <v>32</v>
      </c>
      <c r="AX191" s="14" t="s">
        <v>70</v>
      </c>
      <c r="AY191" s="219" t="s">
        <v>290</v>
      </c>
    </row>
    <row r="192" spans="1:65" s="16" customFormat="1" ht="11.25">
      <c r="B192" s="231"/>
      <c r="C192" s="232"/>
      <c r="D192" s="200" t="s">
        <v>301</v>
      </c>
      <c r="E192" s="233" t="s">
        <v>19</v>
      </c>
      <c r="F192" s="234" t="s">
        <v>399</v>
      </c>
      <c r="G192" s="232"/>
      <c r="H192" s="235">
        <v>235.113</v>
      </c>
      <c r="I192" s="236"/>
      <c r="J192" s="232"/>
      <c r="K192" s="232"/>
      <c r="L192" s="237"/>
      <c r="M192" s="238"/>
      <c r="N192" s="239"/>
      <c r="O192" s="239"/>
      <c r="P192" s="239"/>
      <c r="Q192" s="239"/>
      <c r="R192" s="239"/>
      <c r="S192" s="239"/>
      <c r="T192" s="240"/>
      <c r="AT192" s="241" t="s">
        <v>301</v>
      </c>
      <c r="AU192" s="241" t="s">
        <v>79</v>
      </c>
      <c r="AV192" s="16" t="s">
        <v>171</v>
      </c>
      <c r="AW192" s="16" t="s">
        <v>32</v>
      </c>
      <c r="AX192" s="16" t="s">
        <v>70</v>
      </c>
      <c r="AY192" s="241" t="s">
        <v>290</v>
      </c>
    </row>
    <row r="193" spans="1:65" s="13" customFormat="1" ht="11.25">
      <c r="B193" s="198"/>
      <c r="C193" s="199"/>
      <c r="D193" s="200" t="s">
        <v>301</v>
      </c>
      <c r="E193" s="201" t="s">
        <v>19</v>
      </c>
      <c r="F193" s="202" t="s">
        <v>2165</v>
      </c>
      <c r="G193" s="199"/>
      <c r="H193" s="201" t="s">
        <v>19</v>
      </c>
      <c r="I193" s="203"/>
      <c r="J193" s="199"/>
      <c r="K193" s="199"/>
      <c r="L193" s="204"/>
      <c r="M193" s="205"/>
      <c r="N193" s="206"/>
      <c r="O193" s="206"/>
      <c r="P193" s="206"/>
      <c r="Q193" s="206"/>
      <c r="R193" s="206"/>
      <c r="S193" s="206"/>
      <c r="T193" s="207"/>
      <c r="AT193" s="208" t="s">
        <v>301</v>
      </c>
      <c r="AU193" s="208" t="s">
        <v>79</v>
      </c>
      <c r="AV193" s="13" t="s">
        <v>77</v>
      </c>
      <c r="AW193" s="13" t="s">
        <v>32</v>
      </c>
      <c r="AX193" s="13" t="s">
        <v>70</v>
      </c>
      <c r="AY193" s="208" t="s">
        <v>290</v>
      </c>
    </row>
    <row r="194" spans="1:65" s="13" customFormat="1" ht="11.25">
      <c r="B194" s="198"/>
      <c r="C194" s="199"/>
      <c r="D194" s="200" t="s">
        <v>301</v>
      </c>
      <c r="E194" s="201" t="s">
        <v>19</v>
      </c>
      <c r="F194" s="202" t="s">
        <v>2494</v>
      </c>
      <c r="G194" s="199"/>
      <c r="H194" s="201" t="s">
        <v>19</v>
      </c>
      <c r="I194" s="203"/>
      <c r="J194" s="199"/>
      <c r="K194" s="199"/>
      <c r="L194" s="204"/>
      <c r="M194" s="205"/>
      <c r="N194" s="206"/>
      <c r="O194" s="206"/>
      <c r="P194" s="206"/>
      <c r="Q194" s="206"/>
      <c r="R194" s="206"/>
      <c r="S194" s="206"/>
      <c r="T194" s="207"/>
      <c r="AT194" s="208" t="s">
        <v>301</v>
      </c>
      <c r="AU194" s="208" t="s">
        <v>79</v>
      </c>
      <c r="AV194" s="13" t="s">
        <v>77</v>
      </c>
      <c r="AW194" s="13" t="s">
        <v>32</v>
      </c>
      <c r="AX194" s="13" t="s">
        <v>70</v>
      </c>
      <c r="AY194" s="208" t="s">
        <v>290</v>
      </c>
    </row>
    <row r="195" spans="1:65" s="14" customFormat="1" ht="11.25">
      <c r="B195" s="209"/>
      <c r="C195" s="210"/>
      <c r="D195" s="200" t="s">
        <v>301</v>
      </c>
      <c r="E195" s="211" t="s">
        <v>19</v>
      </c>
      <c r="F195" s="212" t="s">
        <v>3922</v>
      </c>
      <c r="G195" s="210"/>
      <c r="H195" s="213">
        <v>179.042</v>
      </c>
      <c r="I195" s="214"/>
      <c r="J195" s="210"/>
      <c r="K195" s="210"/>
      <c r="L195" s="215"/>
      <c r="M195" s="216"/>
      <c r="N195" s="217"/>
      <c r="O195" s="217"/>
      <c r="P195" s="217"/>
      <c r="Q195" s="217"/>
      <c r="R195" s="217"/>
      <c r="S195" s="217"/>
      <c r="T195" s="218"/>
      <c r="AT195" s="219" t="s">
        <v>301</v>
      </c>
      <c r="AU195" s="219" t="s">
        <v>79</v>
      </c>
      <c r="AV195" s="14" t="s">
        <v>79</v>
      </c>
      <c r="AW195" s="14" t="s">
        <v>32</v>
      </c>
      <c r="AX195" s="14" t="s">
        <v>70</v>
      </c>
      <c r="AY195" s="219" t="s">
        <v>290</v>
      </c>
    </row>
    <row r="196" spans="1:65" s="14" customFormat="1" ht="11.25">
      <c r="B196" s="209"/>
      <c r="C196" s="210"/>
      <c r="D196" s="200" t="s">
        <v>301</v>
      </c>
      <c r="E196" s="211" t="s">
        <v>19</v>
      </c>
      <c r="F196" s="212" t="s">
        <v>3923</v>
      </c>
      <c r="G196" s="210"/>
      <c r="H196" s="213">
        <v>11.253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301</v>
      </c>
      <c r="AU196" s="219" t="s">
        <v>79</v>
      </c>
      <c r="AV196" s="14" t="s">
        <v>79</v>
      </c>
      <c r="AW196" s="14" t="s">
        <v>32</v>
      </c>
      <c r="AX196" s="14" t="s">
        <v>70</v>
      </c>
      <c r="AY196" s="219" t="s">
        <v>290</v>
      </c>
    </row>
    <row r="197" spans="1:65" s="13" customFormat="1" ht="11.25">
      <c r="B197" s="198"/>
      <c r="C197" s="199"/>
      <c r="D197" s="200" t="s">
        <v>301</v>
      </c>
      <c r="E197" s="201" t="s">
        <v>19</v>
      </c>
      <c r="F197" s="202" t="s">
        <v>2497</v>
      </c>
      <c r="G197" s="199"/>
      <c r="H197" s="201" t="s">
        <v>19</v>
      </c>
      <c r="I197" s="203"/>
      <c r="J197" s="199"/>
      <c r="K197" s="199"/>
      <c r="L197" s="204"/>
      <c r="M197" s="205"/>
      <c r="N197" s="206"/>
      <c r="O197" s="206"/>
      <c r="P197" s="206"/>
      <c r="Q197" s="206"/>
      <c r="R197" s="206"/>
      <c r="S197" s="206"/>
      <c r="T197" s="207"/>
      <c r="AT197" s="208" t="s">
        <v>301</v>
      </c>
      <c r="AU197" s="208" t="s">
        <v>79</v>
      </c>
      <c r="AV197" s="13" t="s">
        <v>77</v>
      </c>
      <c r="AW197" s="13" t="s">
        <v>32</v>
      </c>
      <c r="AX197" s="13" t="s">
        <v>70</v>
      </c>
      <c r="AY197" s="208" t="s">
        <v>290</v>
      </c>
    </row>
    <row r="198" spans="1:65" s="14" customFormat="1" ht="11.25">
      <c r="B198" s="209"/>
      <c r="C198" s="210"/>
      <c r="D198" s="200" t="s">
        <v>301</v>
      </c>
      <c r="E198" s="211" t="s">
        <v>19</v>
      </c>
      <c r="F198" s="212" t="s">
        <v>3924</v>
      </c>
      <c r="G198" s="210"/>
      <c r="H198" s="213">
        <v>1.3640000000000001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1:65" s="14" customFormat="1" ht="11.25">
      <c r="B199" s="209"/>
      <c r="C199" s="210"/>
      <c r="D199" s="200" t="s">
        <v>301</v>
      </c>
      <c r="E199" s="211" t="s">
        <v>19</v>
      </c>
      <c r="F199" s="212" t="s">
        <v>3925</v>
      </c>
      <c r="G199" s="210"/>
      <c r="H199" s="213">
        <v>4.2240000000000002</v>
      </c>
      <c r="I199" s="214"/>
      <c r="J199" s="210"/>
      <c r="K199" s="210"/>
      <c r="L199" s="215"/>
      <c r="M199" s="216"/>
      <c r="N199" s="217"/>
      <c r="O199" s="217"/>
      <c r="P199" s="217"/>
      <c r="Q199" s="217"/>
      <c r="R199" s="217"/>
      <c r="S199" s="217"/>
      <c r="T199" s="218"/>
      <c r="AT199" s="219" t="s">
        <v>301</v>
      </c>
      <c r="AU199" s="219" t="s">
        <v>79</v>
      </c>
      <c r="AV199" s="14" t="s">
        <v>79</v>
      </c>
      <c r="AW199" s="14" t="s">
        <v>32</v>
      </c>
      <c r="AX199" s="14" t="s">
        <v>70</v>
      </c>
      <c r="AY199" s="219" t="s">
        <v>290</v>
      </c>
    </row>
    <row r="200" spans="1:65" s="14" customFormat="1" ht="11.25">
      <c r="B200" s="209"/>
      <c r="C200" s="210"/>
      <c r="D200" s="200" t="s">
        <v>301</v>
      </c>
      <c r="E200" s="211" t="s">
        <v>19</v>
      </c>
      <c r="F200" s="212" t="s">
        <v>3926</v>
      </c>
      <c r="G200" s="210"/>
      <c r="H200" s="213">
        <v>1.452</v>
      </c>
      <c r="I200" s="214"/>
      <c r="J200" s="210"/>
      <c r="K200" s="210"/>
      <c r="L200" s="215"/>
      <c r="M200" s="216"/>
      <c r="N200" s="217"/>
      <c r="O200" s="217"/>
      <c r="P200" s="217"/>
      <c r="Q200" s="217"/>
      <c r="R200" s="217"/>
      <c r="S200" s="217"/>
      <c r="T200" s="218"/>
      <c r="AT200" s="219" t="s">
        <v>301</v>
      </c>
      <c r="AU200" s="219" t="s">
        <v>79</v>
      </c>
      <c r="AV200" s="14" t="s">
        <v>79</v>
      </c>
      <c r="AW200" s="14" t="s">
        <v>32</v>
      </c>
      <c r="AX200" s="14" t="s">
        <v>70</v>
      </c>
      <c r="AY200" s="219" t="s">
        <v>290</v>
      </c>
    </row>
    <row r="201" spans="1:65" s="14" customFormat="1" ht="11.25">
      <c r="B201" s="209"/>
      <c r="C201" s="210"/>
      <c r="D201" s="200" t="s">
        <v>301</v>
      </c>
      <c r="E201" s="211" t="s">
        <v>19</v>
      </c>
      <c r="F201" s="212" t="s">
        <v>3927</v>
      </c>
      <c r="G201" s="210"/>
      <c r="H201" s="213">
        <v>37.777999999999999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301</v>
      </c>
      <c r="AU201" s="219" t="s">
        <v>79</v>
      </c>
      <c r="AV201" s="14" t="s">
        <v>79</v>
      </c>
      <c r="AW201" s="14" t="s">
        <v>32</v>
      </c>
      <c r="AX201" s="14" t="s">
        <v>70</v>
      </c>
      <c r="AY201" s="219" t="s">
        <v>290</v>
      </c>
    </row>
    <row r="202" spans="1:65" s="16" customFormat="1" ht="11.25">
      <c r="B202" s="231"/>
      <c r="C202" s="232"/>
      <c r="D202" s="200" t="s">
        <v>301</v>
      </c>
      <c r="E202" s="233" t="s">
        <v>19</v>
      </c>
      <c r="F202" s="234" t="s">
        <v>399</v>
      </c>
      <c r="G202" s="232"/>
      <c r="H202" s="235">
        <v>235.113</v>
      </c>
      <c r="I202" s="236"/>
      <c r="J202" s="232"/>
      <c r="K202" s="232"/>
      <c r="L202" s="237"/>
      <c r="M202" s="238"/>
      <c r="N202" s="239"/>
      <c r="O202" s="239"/>
      <c r="P202" s="239"/>
      <c r="Q202" s="239"/>
      <c r="R202" s="239"/>
      <c r="S202" s="239"/>
      <c r="T202" s="240"/>
      <c r="AT202" s="241" t="s">
        <v>301</v>
      </c>
      <c r="AU202" s="241" t="s">
        <v>79</v>
      </c>
      <c r="AV202" s="16" t="s">
        <v>171</v>
      </c>
      <c r="AW202" s="16" t="s">
        <v>32</v>
      </c>
      <c r="AX202" s="16" t="s">
        <v>70</v>
      </c>
      <c r="AY202" s="241" t="s">
        <v>290</v>
      </c>
    </row>
    <row r="203" spans="1:65" s="15" customFormat="1" ht="11.25">
      <c r="B203" s="220"/>
      <c r="C203" s="221"/>
      <c r="D203" s="200" t="s">
        <v>301</v>
      </c>
      <c r="E203" s="222" t="s">
        <v>19</v>
      </c>
      <c r="F203" s="223" t="s">
        <v>304</v>
      </c>
      <c r="G203" s="221"/>
      <c r="H203" s="224">
        <v>470.22599999999994</v>
      </c>
      <c r="I203" s="225"/>
      <c r="J203" s="221"/>
      <c r="K203" s="221"/>
      <c r="L203" s="226"/>
      <c r="M203" s="227"/>
      <c r="N203" s="228"/>
      <c r="O203" s="228"/>
      <c r="P203" s="228"/>
      <c r="Q203" s="228"/>
      <c r="R203" s="228"/>
      <c r="S203" s="228"/>
      <c r="T203" s="229"/>
      <c r="AT203" s="230" t="s">
        <v>301</v>
      </c>
      <c r="AU203" s="230" t="s">
        <v>79</v>
      </c>
      <c r="AV203" s="15" t="s">
        <v>297</v>
      </c>
      <c r="AW203" s="15" t="s">
        <v>32</v>
      </c>
      <c r="AX203" s="15" t="s">
        <v>77</v>
      </c>
      <c r="AY203" s="230" t="s">
        <v>290</v>
      </c>
    </row>
    <row r="204" spans="1:65" s="2" customFormat="1" ht="37.9" customHeight="1">
      <c r="A204" s="36"/>
      <c r="B204" s="37"/>
      <c r="C204" s="180" t="s">
        <v>463</v>
      </c>
      <c r="D204" s="180" t="s">
        <v>292</v>
      </c>
      <c r="E204" s="181" t="s">
        <v>2037</v>
      </c>
      <c r="F204" s="182" t="s">
        <v>2038</v>
      </c>
      <c r="G204" s="183" t="s">
        <v>320</v>
      </c>
      <c r="H204" s="184">
        <v>353.505</v>
      </c>
      <c r="I204" s="185"/>
      <c r="J204" s="186">
        <f>ROUND(I204*H204,2)</f>
        <v>0</v>
      </c>
      <c r="K204" s="182" t="s">
        <v>296</v>
      </c>
      <c r="L204" s="41"/>
      <c r="M204" s="187" t="s">
        <v>19</v>
      </c>
      <c r="N204" s="188" t="s">
        <v>41</v>
      </c>
      <c r="O204" s="66"/>
      <c r="P204" s="189">
        <f>O204*H204</f>
        <v>0</v>
      </c>
      <c r="Q204" s="189">
        <v>0</v>
      </c>
      <c r="R204" s="189">
        <f>Q204*H204</f>
        <v>0</v>
      </c>
      <c r="S204" s="189">
        <v>0</v>
      </c>
      <c r="T204" s="190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1" t="s">
        <v>297</v>
      </c>
      <c r="AT204" s="191" t="s">
        <v>292</v>
      </c>
      <c r="AU204" s="191" t="s">
        <v>79</v>
      </c>
      <c r="AY204" s="19" t="s">
        <v>290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19" t="s">
        <v>77</v>
      </c>
      <c r="BK204" s="192">
        <f>ROUND(I204*H204,2)</f>
        <v>0</v>
      </c>
      <c r="BL204" s="19" t="s">
        <v>297</v>
      </c>
      <c r="BM204" s="191" t="s">
        <v>3928</v>
      </c>
    </row>
    <row r="205" spans="1:65" s="2" customFormat="1" ht="11.25">
      <c r="A205" s="36"/>
      <c r="B205" s="37"/>
      <c r="C205" s="38"/>
      <c r="D205" s="193" t="s">
        <v>299</v>
      </c>
      <c r="E205" s="38"/>
      <c r="F205" s="194" t="s">
        <v>2040</v>
      </c>
      <c r="G205" s="38"/>
      <c r="H205" s="38"/>
      <c r="I205" s="195"/>
      <c r="J205" s="38"/>
      <c r="K205" s="38"/>
      <c r="L205" s="41"/>
      <c r="M205" s="196"/>
      <c r="N205" s="197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299</v>
      </c>
      <c r="AU205" s="19" t="s">
        <v>79</v>
      </c>
    </row>
    <row r="206" spans="1:65" s="13" customFormat="1" ht="11.25">
      <c r="B206" s="198"/>
      <c r="C206" s="199"/>
      <c r="D206" s="200" t="s">
        <v>301</v>
      </c>
      <c r="E206" s="201" t="s">
        <v>19</v>
      </c>
      <c r="F206" s="202" t="s">
        <v>2462</v>
      </c>
      <c r="G206" s="199"/>
      <c r="H206" s="201" t="s">
        <v>19</v>
      </c>
      <c r="I206" s="203"/>
      <c r="J206" s="199"/>
      <c r="K206" s="199"/>
      <c r="L206" s="204"/>
      <c r="M206" s="205"/>
      <c r="N206" s="206"/>
      <c r="O206" s="206"/>
      <c r="P206" s="206"/>
      <c r="Q206" s="206"/>
      <c r="R206" s="206"/>
      <c r="S206" s="206"/>
      <c r="T206" s="207"/>
      <c r="AT206" s="208" t="s">
        <v>301</v>
      </c>
      <c r="AU206" s="208" t="s">
        <v>79</v>
      </c>
      <c r="AV206" s="13" t="s">
        <v>77</v>
      </c>
      <c r="AW206" s="13" t="s">
        <v>32</v>
      </c>
      <c r="AX206" s="13" t="s">
        <v>70</v>
      </c>
      <c r="AY206" s="208" t="s">
        <v>290</v>
      </c>
    </row>
    <row r="207" spans="1:65" s="14" customFormat="1" ht="11.25">
      <c r="B207" s="209"/>
      <c r="C207" s="210"/>
      <c r="D207" s="200" t="s">
        <v>301</v>
      </c>
      <c r="E207" s="211" t="s">
        <v>19</v>
      </c>
      <c r="F207" s="212" t="s">
        <v>3909</v>
      </c>
      <c r="G207" s="210"/>
      <c r="H207" s="213">
        <v>575.74400000000003</v>
      </c>
      <c r="I207" s="214"/>
      <c r="J207" s="210"/>
      <c r="K207" s="210"/>
      <c r="L207" s="215"/>
      <c r="M207" s="216"/>
      <c r="N207" s="217"/>
      <c r="O207" s="217"/>
      <c r="P207" s="217"/>
      <c r="Q207" s="217"/>
      <c r="R207" s="217"/>
      <c r="S207" s="217"/>
      <c r="T207" s="218"/>
      <c r="AT207" s="219" t="s">
        <v>301</v>
      </c>
      <c r="AU207" s="219" t="s">
        <v>79</v>
      </c>
      <c r="AV207" s="14" t="s">
        <v>79</v>
      </c>
      <c r="AW207" s="14" t="s">
        <v>32</v>
      </c>
      <c r="AX207" s="14" t="s">
        <v>70</v>
      </c>
      <c r="AY207" s="219" t="s">
        <v>290</v>
      </c>
    </row>
    <row r="208" spans="1:65" s="14" customFormat="1" ht="11.25">
      <c r="B208" s="209"/>
      <c r="C208" s="210"/>
      <c r="D208" s="200" t="s">
        <v>301</v>
      </c>
      <c r="E208" s="211" t="s">
        <v>19</v>
      </c>
      <c r="F208" s="212" t="s">
        <v>3910</v>
      </c>
      <c r="G208" s="210"/>
      <c r="H208" s="213">
        <v>31.5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301</v>
      </c>
      <c r="AU208" s="219" t="s">
        <v>79</v>
      </c>
      <c r="AV208" s="14" t="s">
        <v>79</v>
      </c>
      <c r="AW208" s="14" t="s">
        <v>32</v>
      </c>
      <c r="AX208" s="14" t="s">
        <v>70</v>
      </c>
      <c r="AY208" s="219" t="s">
        <v>290</v>
      </c>
    </row>
    <row r="209" spans="1:65" s="16" customFormat="1" ht="11.25">
      <c r="B209" s="231"/>
      <c r="C209" s="232"/>
      <c r="D209" s="200" t="s">
        <v>301</v>
      </c>
      <c r="E209" s="233" t="s">
        <v>19</v>
      </c>
      <c r="F209" s="234" t="s">
        <v>399</v>
      </c>
      <c r="G209" s="232"/>
      <c r="H209" s="235">
        <v>607.24400000000003</v>
      </c>
      <c r="I209" s="236"/>
      <c r="J209" s="232"/>
      <c r="K209" s="232"/>
      <c r="L209" s="237"/>
      <c r="M209" s="238"/>
      <c r="N209" s="239"/>
      <c r="O209" s="239"/>
      <c r="P209" s="239"/>
      <c r="Q209" s="239"/>
      <c r="R209" s="239"/>
      <c r="S209" s="239"/>
      <c r="T209" s="240"/>
      <c r="AT209" s="241" t="s">
        <v>301</v>
      </c>
      <c r="AU209" s="241" t="s">
        <v>79</v>
      </c>
      <c r="AV209" s="16" t="s">
        <v>171</v>
      </c>
      <c r="AW209" s="16" t="s">
        <v>32</v>
      </c>
      <c r="AX209" s="16" t="s">
        <v>70</v>
      </c>
      <c r="AY209" s="241" t="s">
        <v>290</v>
      </c>
    </row>
    <row r="210" spans="1:65" s="13" customFormat="1" ht="11.25">
      <c r="B210" s="198"/>
      <c r="C210" s="199"/>
      <c r="D210" s="200" t="s">
        <v>301</v>
      </c>
      <c r="E210" s="201" t="s">
        <v>19</v>
      </c>
      <c r="F210" s="202" t="s">
        <v>2470</v>
      </c>
      <c r="G210" s="199"/>
      <c r="H210" s="201" t="s">
        <v>19</v>
      </c>
      <c r="I210" s="203"/>
      <c r="J210" s="199"/>
      <c r="K210" s="199"/>
      <c r="L210" s="204"/>
      <c r="M210" s="205"/>
      <c r="N210" s="206"/>
      <c r="O210" s="206"/>
      <c r="P210" s="206"/>
      <c r="Q210" s="206"/>
      <c r="R210" s="206"/>
      <c r="S210" s="206"/>
      <c r="T210" s="207"/>
      <c r="AT210" s="208" t="s">
        <v>301</v>
      </c>
      <c r="AU210" s="208" t="s">
        <v>79</v>
      </c>
      <c r="AV210" s="13" t="s">
        <v>77</v>
      </c>
      <c r="AW210" s="13" t="s">
        <v>32</v>
      </c>
      <c r="AX210" s="13" t="s">
        <v>70</v>
      </c>
      <c r="AY210" s="208" t="s">
        <v>290</v>
      </c>
    </row>
    <row r="211" spans="1:65" s="14" customFormat="1" ht="11.25">
      <c r="B211" s="209"/>
      <c r="C211" s="210"/>
      <c r="D211" s="200" t="s">
        <v>301</v>
      </c>
      <c r="E211" s="211" t="s">
        <v>19</v>
      </c>
      <c r="F211" s="212" t="s">
        <v>3911</v>
      </c>
      <c r="G211" s="210"/>
      <c r="H211" s="213">
        <v>-49.110999999999997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301</v>
      </c>
      <c r="AU211" s="219" t="s">
        <v>79</v>
      </c>
      <c r="AV211" s="14" t="s">
        <v>79</v>
      </c>
      <c r="AW211" s="14" t="s">
        <v>32</v>
      </c>
      <c r="AX211" s="14" t="s">
        <v>70</v>
      </c>
      <c r="AY211" s="219" t="s">
        <v>290</v>
      </c>
    </row>
    <row r="212" spans="1:65" s="14" customFormat="1" ht="11.25">
      <c r="B212" s="209"/>
      <c r="C212" s="210"/>
      <c r="D212" s="200" t="s">
        <v>301</v>
      </c>
      <c r="E212" s="211" t="s">
        <v>19</v>
      </c>
      <c r="F212" s="212" t="s">
        <v>3912</v>
      </c>
      <c r="G212" s="210"/>
      <c r="H212" s="213">
        <v>-21.702000000000002</v>
      </c>
      <c r="I212" s="214"/>
      <c r="J212" s="210"/>
      <c r="K212" s="210"/>
      <c r="L212" s="215"/>
      <c r="M212" s="216"/>
      <c r="N212" s="217"/>
      <c r="O212" s="217"/>
      <c r="P212" s="217"/>
      <c r="Q212" s="217"/>
      <c r="R212" s="217"/>
      <c r="S212" s="217"/>
      <c r="T212" s="218"/>
      <c r="AT212" s="219" t="s">
        <v>301</v>
      </c>
      <c r="AU212" s="219" t="s">
        <v>79</v>
      </c>
      <c r="AV212" s="14" t="s">
        <v>79</v>
      </c>
      <c r="AW212" s="14" t="s">
        <v>32</v>
      </c>
      <c r="AX212" s="14" t="s">
        <v>70</v>
      </c>
      <c r="AY212" s="219" t="s">
        <v>290</v>
      </c>
    </row>
    <row r="213" spans="1:65" s="14" customFormat="1" ht="11.25">
      <c r="B213" s="209"/>
      <c r="C213" s="210"/>
      <c r="D213" s="200" t="s">
        <v>301</v>
      </c>
      <c r="E213" s="211" t="s">
        <v>19</v>
      </c>
      <c r="F213" s="212" t="s">
        <v>3913</v>
      </c>
      <c r="G213" s="210"/>
      <c r="H213" s="213">
        <v>-1.8149999999999999</v>
      </c>
      <c r="I213" s="214"/>
      <c r="J213" s="210"/>
      <c r="K213" s="210"/>
      <c r="L213" s="215"/>
      <c r="M213" s="216"/>
      <c r="N213" s="217"/>
      <c r="O213" s="217"/>
      <c r="P213" s="217"/>
      <c r="Q213" s="217"/>
      <c r="R213" s="217"/>
      <c r="S213" s="217"/>
      <c r="T213" s="218"/>
      <c r="AT213" s="219" t="s">
        <v>301</v>
      </c>
      <c r="AU213" s="219" t="s">
        <v>79</v>
      </c>
      <c r="AV213" s="14" t="s">
        <v>79</v>
      </c>
      <c r="AW213" s="14" t="s">
        <v>32</v>
      </c>
      <c r="AX213" s="14" t="s">
        <v>70</v>
      </c>
      <c r="AY213" s="219" t="s">
        <v>290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3914</v>
      </c>
      <c r="G214" s="210"/>
      <c r="H214" s="213">
        <v>-1.3640000000000001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4" customFormat="1" ht="11.25">
      <c r="B215" s="209"/>
      <c r="C215" s="210"/>
      <c r="D215" s="200" t="s">
        <v>301</v>
      </c>
      <c r="E215" s="211" t="s">
        <v>19</v>
      </c>
      <c r="F215" s="212" t="s">
        <v>3915</v>
      </c>
      <c r="G215" s="210"/>
      <c r="H215" s="213">
        <v>-6.3360000000000003</v>
      </c>
      <c r="I215" s="214"/>
      <c r="J215" s="210"/>
      <c r="K215" s="210"/>
      <c r="L215" s="215"/>
      <c r="M215" s="216"/>
      <c r="N215" s="217"/>
      <c r="O215" s="217"/>
      <c r="P215" s="217"/>
      <c r="Q215" s="217"/>
      <c r="R215" s="217"/>
      <c r="S215" s="217"/>
      <c r="T215" s="218"/>
      <c r="AT215" s="219" t="s">
        <v>301</v>
      </c>
      <c r="AU215" s="219" t="s">
        <v>79</v>
      </c>
      <c r="AV215" s="14" t="s">
        <v>79</v>
      </c>
      <c r="AW215" s="14" t="s">
        <v>32</v>
      </c>
      <c r="AX215" s="14" t="s">
        <v>70</v>
      </c>
      <c r="AY215" s="219" t="s">
        <v>290</v>
      </c>
    </row>
    <row r="216" spans="1:65" s="16" customFormat="1" ht="11.25">
      <c r="B216" s="231"/>
      <c r="C216" s="232"/>
      <c r="D216" s="200" t="s">
        <v>301</v>
      </c>
      <c r="E216" s="233" t="s">
        <v>19</v>
      </c>
      <c r="F216" s="234" t="s">
        <v>399</v>
      </c>
      <c r="G216" s="232"/>
      <c r="H216" s="235">
        <v>-80.328000000000003</v>
      </c>
      <c r="I216" s="236"/>
      <c r="J216" s="232"/>
      <c r="K216" s="232"/>
      <c r="L216" s="237"/>
      <c r="M216" s="238"/>
      <c r="N216" s="239"/>
      <c r="O216" s="239"/>
      <c r="P216" s="239"/>
      <c r="Q216" s="239"/>
      <c r="R216" s="239"/>
      <c r="S216" s="239"/>
      <c r="T216" s="240"/>
      <c r="AT216" s="241" t="s">
        <v>301</v>
      </c>
      <c r="AU216" s="241" t="s">
        <v>79</v>
      </c>
      <c r="AV216" s="16" t="s">
        <v>171</v>
      </c>
      <c r="AW216" s="16" t="s">
        <v>32</v>
      </c>
      <c r="AX216" s="16" t="s">
        <v>70</v>
      </c>
      <c r="AY216" s="241" t="s">
        <v>290</v>
      </c>
    </row>
    <row r="217" spans="1:65" s="14" customFormat="1" ht="11.25">
      <c r="B217" s="209"/>
      <c r="C217" s="210"/>
      <c r="D217" s="200" t="s">
        <v>301</v>
      </c>
      <c r="E217" s="211" t="s">
        <v>19</v>
      </c>
      <c r="F217" s="212" t="s">
        <v>3929</v>
      </c>
      <c r="G217" s="210"/>
      <c r="H217" s="213">
        <v>-190.29499999999999</v>
      </c>
      <c r="I217" s="214"/>
      <c r="J217" s="210"/>
      <c r="K217" s="210"/>
      <c r="L217" s="215"/>
      <c r="M217" s="216"/>
      <c r="N217" s="217"/>
      <c r="O217" s="217"/>
      <c r="P217" s="217"/>
      <c r="Q217" s="217"/>
      <c r="R217" s="217"/>
      <c r="S217" s="217"/>
      <c r="T217" s="218"/>
      <c r="AT217" s="219" t="s">
        <v>301</v>
      </c>
      <c r="AU217" s="219" t="s">
        <v>79</v>
      </c>
      <c r="AV217" s="14" t="s">
        <v>79</v>
      </c>
      <c r="AW217" s="14" t="s">
        <v>32</v>
      </c>
      <c r="AX217" s="14" t="s">
        <v>70</v>
      </c>
      <c r="AY217" s="219" t="s">
        <v>290</v>
      </c>
    </row>
    <row r="218" spans="1:65" s="16" customFormat="1" ht="11.25">
      <c r="B218" s="231"/>
      <c r="C218" s="232"/>
      <c r="D218" s="200" t="s">
        <v>301</v>
      </c>
      <c r="E218" s="233" t="s">
        <v>19</v>
      </c>
      <c r="F218" s="234" t="s">
        <v>399</v>
      </c>
      <c r="G218" s="232"/>
      <c r="H218" s="235">
        <v>-190.29499999999999</v>
      </c>
      <c r="I218" s="236"/>
      <c r="J218" s="232"/>
      <c r="K218" s="232"/>
      <c r="L218" s="237"/>
      <c r="M218" s="238"/>
      <c r="N218" s="239"/>
      <c r="O218" s="239"/>
      <c r="P218" s="239"/>
      <c r="Q218" s="239"/>
      <c r="R218" s="239"/>
      <c r="S218" s="239"/>
      <c r="T218" s="240"/>
      <c r="AT218" s="241" t="s">
        <v>301</v>
      </c>
      <c r="AU218" s="241" t="s">
        <v>79</v>
      </c>
      <c r="AV218" s="16" t="s">
        <v>171</v>
      </c>
      <c r="AW218" s="16" t="s">
        <v>32</v>
      </c>
      <c r="AX218" s="16" t="s">
        <v>70</v>
      </c>
      <c r="AY218" s="241" t="s">
        <v>290</v>
      </c>
    </row>
    <row r="219" spans="1:65" s="14" customFormat="1" ht="11.25">
      <c r="B219" s="209"/>
      <c r="C219" s="210"/>
      <c r="D219" s="200" t="s">
        <v>301</v>
      </c>
      <c r="E219" s="211" t="s">
        <v>19</v>
      </c>
      <c r="F219" s="212" t="s">
        <v>3916</v>
      </c>
      <c r="G219" s="210"/>
      <c r="H219" s="213">
        <v>16.884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301</v>
      </c>
      <c r="AU219" s="219" t="s">
        <v>79</v>
      </c>
      <c r="AV219" s="14" t="s">
        <v>79</v>
      </c>
      <c r="AW219" s="14" t="s">
        <v>32</v>
      </c>
      <c r="AX219" s="14" t="s">
        <v>70</v>
      </c>
      <c r="AY219" s="219" t="s">
        <v>290</v>
      </c>
    </row>
    <row r="220" spans="1:65" s="15" customFormat="1" ht="11.25">
      <c r="B220" s="220"/>
      <c r="C220" s="221"/>
      <c r="D220" s="200" t="s">
        <v>301</v>
      </c>
      <c r="E220" s="222" t="s">
        <v>19</v>
      </c>
      <c r="F220" s="223" t="s">
        <v>304</v>
      </c>
      <c r="G220" s="221"/>
      <c r="H220" s="224">
        <v>353.505</v>
      </c>
      <c r="I220" s="225"/>
      <c r="J220" s="221"/>
      <c r="K220" s="221"/>
      <c r="L220" s="226"/>
      <c r="M220" s="227"/>
      <c r="N220" s="228"/>
      <c r="O220" s="228"/>
      <c r="P220" s="228"/>
      <c r="Q220" s="228"/>
      <c r="R220" s="228"/>
      <c r="S220" s="228"/>
      <c r="T220" s="229"/>
      <c r="AT220" s="230" t="s">
        <v>301</v>
      </c>
      <c r="AU220" s="230" t="s">
        <v>79</v>
      </c>
      <c r="AV220" s="15" t="s">
        <v>297</v>
      </c>
      <c r="AW220" s="15" t="s">
        <v>32</v>
      </c>
      <c r="AX220" s="15" t="s">
        <v>77</v>
      </c>
      <c r="AY220" s="230" t="s">
        <v>290</v>
      </c>
    </row>
    <row r="221" spans="1:65" s="2" customFormat="1" ht="24.2" customHeight="1">
      <c r="A221" s="36"/>
      <c r="B221" s="37"/>
      <c r="C221" s="180" t="s">
        <v>474</v>
      </c>
      <c r="D221" s="180" t="s">
        <v>292</v>
      </c>
      <c r="E221" s="181" t="s">
        <v>369</v>
      </c>
      <c r="F221" s="182" t="s">
        <v>370</v>
      </c>
      <c r="G221" s="183" t="s">
        <v>320</v>
      </c>
      <c r="H221" s="184">
        <v>235.113</v>
      </c>
      <c r="I221" s="185"/>
      <c r="J221" s="186">
        <f>ROUND(I221*H221,2)</f>
        <v>0</v>
      </c>
      <c r="K221" s="182" t="s">
        <v>296</v>
      </c>
      <c r="L221" s="41"/>
      <c r="M221" s="187" t="s">
        <v>19</v>
      </c>
      <c r="N221" s="188" t="s">
        <v>41</v>
      </c>
      <c r="O221" s="66"/>
      <c r="P221" s="189">
        <f>O221*H221</f>
        <v>0</v>
      </c>
      <c r="Q221" s="189">
        <v>0</v>
      </c>
      <c r="R221" s="189">
        <f>Q221*H221</f>
        <v>0</v>
      </c>
      <c r="S221" s="189">
        <v>0</v>
      </c>
      <c r="T221" s="190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1" t="s">
        <v>297</v>
      </c>
      <c r="AT221" s="191" t="s">
        <v>292</v>
      </c>
      <c r="AU221" s="191" t="s">
        <v>79</v>
      </c>
      <c r="AY221" s="19" t="s">
        <v>290</v>
      </c>
      <c r="BE221" s="192">
        <f>IF(N221="základní",J221,0)</f>
        <v>0</v>
      </c>
      <c r="BF221" s="192">
        <f>IF(N221="snížená",J221,0)</f>
        <v>0</v>
      </c>
      <c r="BG221" s="192">
        <f>IF(N221="zákl. přenesená",J221,0)</f>
        <v>0</v>
      </c>
      <c r="BH221" s="192">
        <f>IF(N221="sníž. přenesená",J221,0)</f>
        <v>0</v>
      </c>
      <c r="BI221" s="192">
        <f>IF(N221="nulová",J221,0)</f>
        <v>0</v>
      </c>
      <c r="BJ221" s="19" t="s">
        <v>77</v>
      </c>
      <c r="BK221" s="192">
        <f>ROUND(I221*H221,2)</f>
        <v>0</v>
      </c>
      <c r="BL221" s="19" t="s">
        <v>297</v>
      </c>
      <c r="BM221" s="191" t="s">
        <v>3930</v>
      </c>
    </row>
    <row r="222" spans="1:65" s="2" customFormat="1" ht="11.25">
      <c r="A222" s="36"/>
      <c r="B222" s="37"/>
      <c r="C222" s="38"/>
      <c r="D222" s="193" t="s">
        <v>299</v>
      </c>
      <c r="E222" s="38"/>
      <c r="F222" s="194" t="s">
        <v>372</v>
      </c>
      <c r="G222" s="38"/>
      <c r="H222" s="38"/>
      <c r="I222" s="195"/>
      <c r="J222" s="38"/>
      <c r="K222" s="38"/>
      <c r="L222" s="41"/>
      <c r="M222" s="196"/>
      <c r="N222" s="197"/>
      <c r="O222" s="66"/>
      <c r="P222" s="66"/>
      <c r="Q222" s="66"/>
      <c r="R222" s="66"/>
      <c r="S222" s="66"/>
      <c r="T222" s="67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299</v>
      </c>
      <c r="AU222" s="19" t="s">
        <v>79</v>
      </c>
    </row>
    <row r="223" spans="1:65" s="13" customFormat="1" ht="11.25">
      <c r="B223" s="198"/>
      <c r="C223" s="199"/>
      <c r="D223" s="200" t="s">
        <v>301</v>
      </c>
      <c r="E223" s="201" t="s">
        <v>19</v>
      </c>
      <c r="F223" s="202" t="s">
        <v>2162</v>
      </c>
      <c r="G223" s="199"/>
      <c r="H223" s="201" t="s">
        <v>19</v>
      </c>
      <c r="I223" s="203"/>
      <c r="J223" s="199"/>
      <c r="K223" s="199"/>
      <c r="L223" s="204"/>
      <c r="M223" s="205"/>
      <c r="N223" s="206"/>
      <c r="O223" s="206"/>
      <c r="P223" s="206"/>
      <c r="Q223" s="206"/>
      <c r="R223" s="206"/>
      <c r="S223" s="206"/>
      <c r="T223" s="207"/>
      <c r="AT223" s="208" t="s">
        <v>301</v>
      </c>
      <c r="AU223" s="208" t="s">
        <v>79</v>
      </c>
      <c r="AV223" s="13" t="s">
        <v>77</v>
      </c>
      <c r="AW223" s="13" t="s">
        <v>32</v>
      </c>
      <c r="AX223" s="13" t="s">
        <v>70</v>
      </c>
      <c r="AY223" s="208" t="s">
        <v>290</v>
      </c>
    </row>
    <row r="224" spans="1:65" s="13" customFormat="1" ht="11.25">
      <c r="B224" s="198"/>
      <c r="C224" s="199"/>
      <c r="D224" s="200" t="s">
        <v>301</v>
      </c>
      <c r="E224" s="201" t="s">
        <v>19</v>
      </c>
      <c r="F224" s="202" t="s">
        <v>2169</v>
      </c>
      <c r="G224" s="199"/>
      <c r="H224" s="201" t="s">
        <v>19</v>
      </c>
      <c r="I224" s="203"/>
      <c r="J224" s="199"/>
      <c r="K224" s="199"/>
      <c r="L224" s="204"/>
      <c r="M224" s="205"/>
      <c r="N224" s="206"/>
      <c r="O224" s="206"/>
      <c r="P224" s="206"/>
      <c r="Q224" s="206"/>
      <c r="R224" s="206"/>
      <c r="S224" s="206"/>
      <c r="T224" s="207"/>
      <c r="AT224" s="208" t="s">
        <v>301</v>
      </c>
      <c r="AU224" s="208" t="s">
        <v>79</v>
      </c>
      <c r="AV224" s="13" t="s">
        <v>77</v>
      </c>
      <c r="AW224" s="13" t="s">
        <v>32</v>
      </c>
      <c r="AX224" s="13" t="s">
        <v>70</v>
      </c>
      <c r="AY224" s="208" t="s">
        <v>290</v>
      </c>
    </row>
    <row r="225" spans="1:65" s="13" customFormat="1" ht="11.25">
      <c r="B225" s="198"/>
      <c r="C225" s="199"/>
      <c r="D225" s="200" t="s">
        <v>301</v>
      </c>
      <c r="E225" s="201" t="s">
        <v>19</v>
      </c>
      <c r="F225" s="202" t="s">
        <v>2494</v>
      </c>
      <c r="G225" s="199"/>
      <c r="H225" s="201" t="s">
        <v>19</v>
      </c>
      <c r="I225" s="203"/>
      <c r="J225" s="199"/>
      <c r="K225" s="199"/>
      <c r="L225" s="204"/>
      <c r="M225" s="205"/>
      <c r="N225" s="206"/>
      <c r="O225" s="206"/>
      <c r="P225" s="206"/>
      <c r="Q225" s="206"/>
      <c r="R225" s="206"/>
      <c r="S225" s="206"/>
      <c r="T225" s="207"/>
      <c r="AT225" s="208" t="s">
        <v>301</v>
      </c>
      <c r="AU225" s="208" t="s">
        <v>79</v>
      </c>
      <c r="AV225" s="13" t="s">
        <v>77</v>
      </c>
      <c r="AW225" s="13" t="s">
        <v>32</v>
      </c>
      <c r="AX225" s="13" t="s">
        <v>70</v>
      </c>
      <c r="AY225" s="208" t="s">
        <v>290</v>
      </c>
    </row>
    <row r="226" spans="1:65" s="14" customFormat="1" ht="11.25">
      <c r="B226" s="209"/>
      <c r="C226" s="210"/>
      <c r="D226" s="200" t="s">
        <v>301</v>
      </c>
      <c r="E226" s="211" t="s">
        <v>19</v>
      </c>
      <c r="F226" s="212" t="s">
        <v>3922</v>
      </c>
      <c r="G226" s="210"/>
      <c r="H226" s="213">
        <v>179.042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301</v>
      </c>
      <c r="AU226" s="219" t="s">
        <v>79</v>
      </c>
      <c r="AV226" s="14" t="s">
        <v>79</v>
      </c>
      <c r="AW226" s="14" t="s">
        <v>32</v>
      </c>
      <c r="AX226" s="14" t="s">
        <v>70</v>
      </c>
      <c r="AY226" s="219" t="s">
        <v>290</v>
      </c>
    </row>
    <row r="227" spans="1:65" s="14" customFormat="1" ht="11.25">
      <c r="B227" s="209"/>
      <c r="C227" s="210"/>
      <c r="D227" s="200" t="s">
        <v>301</v>
      </c>
      <c r="E227" s="211" t="s">
        <v>19</v>
      </c>
      <c r="F227" s="212" t="s">
        <v>3923</v>
      </c>
      <c r="G227" s="210"/>
      <c r="H227" s="213">
        <v>11.253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70</v>
      </c>
      <c r="AY227" s="219" t="s">
        <v>290</v>
      </c>
    </row>
    <row r="228" spans="1:65" s="13" customFormat="1" ht="11.25">
      <c r="B228" s="198"/>
      <c r="C228" s="199"/>
      <c r="D228" s="200" t="s">
        <v>301</v>
      </c>
      <c r="E228" s="201" t="s">
        <v>19</v>
      </c>
      <c r="F228" s="202" t="s">
        <v>2497</v>
      </c>
      <c r="G228" s="199"/>
      <c r="H228" s="201" t="s">
        <v>19</v>
      </c>
      <c r="I228" s="203"/>
      <c r="J228" s="199"/>
      <c r="K228" s="199"/>
      <c r="L228" s="204"/>
      <c r="M228" s="205"/>
      <c r="N228" s="206"/>
      <c r="O228" s="206"/>
      <c r="P228" s="206"/>
      <c r="Q228" s="206"/>
      <c r="R228" s="206"/>
      <c r="S228" s="206"/>
      <c r="T228" s="207"/>
      <c r="AT228" s="208" t="s">
        <v>301</v>
      </c>
      <c r="AU228" s="208" t="s">
        <v>79</v>
      </c>
      <c r="AV228" s="13" t="s">
        <v>77</v>
      </c>
      <c r="AW228" s="13" t="s">
        <v>32</v>
      </c>
      <c r="AX228" s="13" t="s">
        <v>70</v>
      </c>
      <c r="AY228" s="208" t="s">
        <v>290</v>
      </c>
    </row>
    <row r="229" spans="1:65" s="14" customFormat="1" ht="11.25">
      <c r="B229" s="209"/>
      <c r="C229" s="210"/>
      <c r="D229" s="200" t="s">
        <v>301</v>
      </c>
      <c r="E229" s="211" t="s">
        <v>19</v>
      </c>
      <c r="F229" s="212" t="s">
        <v>3924</v>
      </c>
      <c r="G229" s="210"/>
      <c r="H229" s="213">
        <v>1.3640000000000001</v>
      </c>
      <c r="I229" s="214"/>
      <c r="J229" s="210"/>
      <c r="K229" s="210"/>
      <c r="L229" s="215"/>
      <c r="M229" s="216"/>
      <c r="N229" s="217"/>
      <c r="O229" s="217"/>
      <c r="P229" s="217"/>
      <c r="Q229" s="217"/>
      <c r="R229" s="217"/>
      <c r="S229" s="217"/>
      <c r="T229" s="218"/>
      <c r="AT229" s="219" t="s">
        <v>301</v>
      </c>
      <c r="AU229" s="219" t="s">
        <v>79</v>
      </c>
      <c r="AV229" s="14" t="s">
        <v>79</v>
      </c>
      <c r="AW229" s="14" t="s">
        <v>32</v>
      </c>
      <c r="AX229" s="14" t="s">
        <v>70</v>
      </c>
      <c r="AY229" s="219" t="s">
        <v>290</v>
      </c>
    </row>
    <row r="230" spans="1:65" s="14" customFormat="1" ht="11.25">
      <c r="B230" s="209"/>
      <c r="C230" s="210"/>
      <c r="D230" s="200" t="s">
        <v>301</v>
      </c>
      <c r="E230" s="211" t="s">
        <v>19</v>
      </c>
      <c r="F230" s="212" t="s">
        <v>3925</v>
      </c>
      <c r="G230" s="210"/>
      <c r="H230" s="213">
        <v>4.2240000000000002</v>
      </c>
      <c r="I230" s="214"/>
      <c r="J230" s="210"/>
      <c r="K230" s="210"/>
      <c r="L230" s="215"/>
      <c r="M230" s="216"/>
      <c r="N230" s="217"/>
      <c r="O230" s="217"/>
      <c r="P230" s="217"/>
      <c r="Q230" s="217"/>
      <c r="R230" s="217"/>
      <c r="S230" s="217"/>
      <c r="T230" s="218"/>
      <c r="AT230" s="219" t="s">
        <v>301</v>
      </c>
      <c r="AU230" s="219" t="s">
        <v>79</v>
      </c>
      <c r="AV230" s="14" t="s">
        <v>79</v>
      </c>
      <c r="AW230" s="14" t="s">
        <v>32</v>
      </c>
      <c r="AX230" s="14" t="s">
        <v>70</v>
      </c>
      <c r="AY230" s="219" t="s">
        <v>290</v>
      </c>
    </row>
    <row r="231" spans="1:65" s="14" customFormat="1" ht="11.25">
      <c r="B231" s="209"/>
      <c r="C231" s="210"/>
      <c r="D231" s="200" t="s">
        <v>301</v>
      </c>
      <c r="E231" s="211" t="s">
        <v>19</v>
      </c>
      <c r="F231" s="212" t="s">
        <v>3926</v>
      </c>
      <c r="G231" s="210"/>
      <c r="H231" s="213">
        <v>1.452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301</v>
      </c>
      <c r="AU231" s="219" t="s">
        <v>79</v>
      </c>
      <c r="AV231" s="14" t="s">
        <v>79</v>
      </c>
      <c r="AW231" s="14" t="s">
        <v>32</v>
      </c>
      <c r="AX231" s="14" t="s">
        <v>70</v>
      </c>
      <c r="AY231" s="219" t="s">
        <v>290</v>
      </c>
    </row>
    <row r="232" spans="1:65" s="14" customFormat="1" ht="11.25">
      <c r="B232" s="209"/>
      <c r="C232" s="210"/>
      <c r="D232" s="200" t="s">
        <v>301</v>
      </c>
      <c r="E232" s="211" t="s">
        <v>19</v>
      </c>
      <c r="F232" s="212" t="s">
        <v>3927</v>
      </c>
      <c r="G232" s="210"/>
      <c r="H232" s="213">
        <v>37.777999999999999</v>
      </c>
      <c r="I232" s="214"/>
      <c r="J232" s="210"/>
      <c r="K232" s="210"/>
      <c r="L232" s="215"/>
      <c r="M232" s="216"/>
      <c r="N232" s="217"/>
      <c r="O232" s="217"/>
      <c r="P232" s="217"/>
      <c r="Q232" s="217"/>
      <c r="R232" s="217"/>
      <c r="S232" s="217"/>
      <c r="T232" s="218"/>
      <c r="AT232" s="219" t="s">
        <v>301</v>
      </c>
      <c r="AU232" s="219" t="s">
        <v>79</v>
      </c>
      <c r="AV232" s="14" t="s">
        <v>79</v>
      </c>
      <c r="AW232" s="14" t="s">
        <v>32</v>
      </c>
      <c r="AX232" s="14" t="s">
        <v>70</v>
      </c>
      <c r="AY232" s="219" t="s">
        <v>290</v>
      </c>
    </row>
    <row r="233" spans="1:65" s="15" customFormat="1" ht="11.25">
      <c r="B233" s="220"/>
      <c r="C233" s="221"/>
      <c r="D233" s="200" t="s">
        <v>301</v>
      </c>
      <c r="E233" s="222" t="s">
        <v>19</v>
      </c>
      <c r="F233" s="223" t="s">
        <v>304</v>
      </c>
      <c r="G233" s="221"/>
      <c r="H233" s="224">
        <v>235.113</v>
      </c>
      <c r="I233" s="225"/>
      <c r="J233" s="221"/>
      <c r="K233" s="221"/>
      <c r="L233" s="226"/>
      <c r="M233" s="227"/>
      <c r="N233" s="228"/>
      <c r="O233" s="228"/>
      <c r="P233" s="228"/>
      <c r="Q233" s="228"/>
      <c r="R233" s="228"/>
      <c r="S233" s="228"/>
      <c r="T233" s="229"/>
      <c r="AT233" s="230" t="s">
        <v>301</v>
      </c>
      <c r="AU233" s="230" t="s">
        <v>79</v>
      </c>
      <c r="AV233" s="15" t="s">
        <v>297</v>
      </c>
      <c r="AW233" s="15" t="s">
        <v>32</v>
      </c>
      <c r="AX233" s="15" t="s">
        <v>77</v>
      </c>
      <c r="AY233" s="230" t="s">
        <v>290</v>
      </c>
    </row>
    <row r="234" spans="1:65" s="2" customFormat="1" ht="24.2" customHeight="1">
      <c r="A234" s="36"/>
      <c r="B234" s="37"/>
      <c r="C234" s="180" t="s">
        <v>7</v>
      </c>
      <c r="D234" s="180" t="s">
        <v>292</v>
      </c>
      <c r="E234" s="181" t="s">
        <v>2042</v>
      </c>
      <c r="F234" s="182" t="s">
        <v>2043</v>
      </c>
      <c r="G234" s="183" t="s">
        <v>489</v>
      </c>
      <c r="H234" s="184">
        <v>707.01</v>
      </c>
      <c r="I234" s="185"/>
      <c r="J234" s="186">
        <f>ROUND(I234*H234,2)</f>
        <v>0</v>
      </c>
      <c r="K234" s="182" t="s">
        <v>296</v>
      </c>
      <c r="L234" s="41"/>
      <c r="M234" s="187" t="s">
        <v>19</v>
      </c>
      <c r="N234" s="188" t="s">
        <v>41</v>
      </c>
      <c r="O234" s="66"/>
      <c r="P234" s="189">
        <f>O234*H234</f>
        <v>0</v>
      </c>
      <c r="Q234" s="189">
        <v>0</v>
      </c>
      <c r="R234" s="189">
        <f>Q234*H234</f>
        <v>0</v>
      </c>
      <c r="S234" s="189">
        <v>0</v>
      </c>
      <c r="T234" s="190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1" t="s">
        <v>297</v>
      </c>
      <c r="AT234" s="191" t="s">
        <v>292</v>
      </c>
      <c r="AU234" s="191" t="s">
        <v>79</v>
      </c>
      <c r="AY234" s="19" t="s">
        <v>290</v>
      </c>
      <c r="BE234" s="192">
        <f>IF(N234="základní",J234,0)</f>
        <v>0</v>
      </c>
      <c r="BF234" s="192">
        <f>IF(N234="snížená",J234,0)</f>
        <v>0</v>
      </c>
      <c r="BG234" s="192">
        <f>IF(N234="zákl. přenesená",J234,0)</f>
        <v>0</v>
      </c>
      <c r="BH234" s="192">
        <f>IF(N234="sníž. přenesená",J234,0)</f>
        <v>0</v>
      </c>
      <c r="BI234" s="192">
        <f>IF(N234="nulová",J234,0)</f>
        <v>0</v>
      </c>
      <c r="BJ234" s="19" t="s">
        <v>77</v>
      </c>
      <c r="BK234" s="192">
        <f>ROUND(I234*H234,2)</f>
        <v>0</v>
      </c>
      <c r="BL234" s="19" t="s">
        <v>297</v>
      </c>
      <c r="BM234" s="191" t="s">
        <v>3931</v>
      </c>
    </row>
    <row r="235" spans="1:65" s="2" customFormat="1" ht="11.25">
      <c r="A235" s="36"/>
      <c r="B235" s="37"/>
      <c r="C235" s="38"/>
      <c r="D235" s="193" t="s">
        <v>299</v>
      </c>
      <c r="E235" s="38"/>
      <c r="F235" s="194" t="s">
        <v>2045</v>
      </c>
      <c r="G235" s="38"/>
      <c r="H235" s="38"/>
      <c r="I235" s="195"/>
      <c r="J235" s="38"/>
      <c r="K235" s="38"/>
      <c r="L235" s="41"/>
      <c r="M235" s="196"/>
      <c r="N235" s="197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299</v>
      </c>
      <c r="AU235" s="19" t="s">
        <v>79</v>
      </c>
    </row>
    <row r="236" spans="1:65" s="13" customFormat="1" ht="11.25">
      <c r="B236" s="198"/>
      <c r="C236" s="199"/>
      <c r="D236" s="200" t="s">
        <v>301</v>
      </c>
      <c r="E236" s="201" t="s">
        <v>19</v>
      </c>
      <c r="F236" s="202" t="s">
        <v>2046</v>
      </c>
      <c r="G236" s="199"/>
      <c r="H236" s="201" t="s">
        <v>19</v>
      </c>
      <c r="I236" s="203"/>
      <c r="J236" s="199"/>
      <c r="K236" s="199"/>
      <c r="L236" s="204"/>
      <c r="M236" s="205"/>
      <c r="N236" s="206"/>
      <c r="O236" s="206"/>
      <c r="P236" s="206"/>
      <c r="Q236" s="206"/>
      <c r="R236" s="206"/>
      <c r="S236" s="206"/>
      <c r="T236" s="207"/>
      <c r="AT236" s="208" t="s">
        <v>301</v>
      </c>
      <c r="AU236" s="208" t="s">
        <v>79</v>
      </c>
      <c r="AV236" s="13" t="s">
        <v>77</v>
      </c>
      <c r="AW236" s="13" t="s">
        <v>32</v>
      </c>
      <c r="AX236" s="13" t="s">
        <v>70</v>
      </c>
      <c r="AY236" s="208" t="s">
        <v>290</v>
      </c>
    </row>
    <row r="237" spans="1:65" s="13" customFormat="1" ht="11.25">
      <c r="B237" s="198"/>
      <c r="C237" s="199"/>
      <c r="D237" s="200" t="s">
        <v>301</v>
      </c>
      <c r="E237" s="201" t="s">
        <v>19</v>
      </c>
      <c r="F237" s="202" t="s">
        <v>2462</v>
      </c>
      <c r="G237" s="199"/>
      <c r="H237" s="201" t="s">
        <v>19</v>
      </c>
      <c r="I237" s="203"/>
      <c r="J237" s="199"/>
      <c r="K237" s="199"/>
      <c r="L237" s="204"/>
      <c r="M237" s="205"/>
      <c r="N237" s="206"/>
      <c r="O237" s="206"/>
      <c r="P237" s="206"/>
      <c r="Q237" s="206"/>
      <c r="R237" s="206"/>
      <c r="S237" s="206"/>
      <c r="T237" s="207"/>
      <c r="AT237" s="208" t="s">
        <v>301</v>
      </c>
      <c r="AU237" s="208" t="s">
        <v>79</v>
      </c>
      <c r="AV237" s="13" t="s">
        <v>77</v>
      </c>
      <c r="AW237" s="13" t="s">
        <v>32</v>
      </c>
      <c r="AX237" s="13" t="s">
        <v>70</v>
      </c>
      <c r="AY237" s="208" t="s">
        <v>290</v>
      </c>
    </row>
    <row r="238" spans="1:65" s="14" customFormat="1" ht="11.25">
      <c r="B238" s="209"/>
      <c r="C238" s="210"/>
      <c r="D238" s="200" t="s">
        <v>301</v>
      </c>
      <c r="E238" s="211" t="s">
        <v>19</v>
      </c>
      <c r="F238" s="212" t="s">
        <v>3909</v>
      </c>
      <c r="G238" s="210"/>
      <c r="H238" s="213">
        <v>575.74400000000003</v>
      </c>
      <c r="I238" s="214"/>
      <c r="J238" s="210"/>
      <c r="K238" s="210"/>
      <c r="L238" s="215"/>
      <c r="M238" s="216"/>
      <c r="N238" s="217"/>
      <c r="O238" s="217"/>
      <c r="P238" s="217"/>
      <c r="Q238" s="217"/>
      <c r="R238" s="217"/>
      <c r="S238" s="217"/>
      <c r="T238" s="218"/>
      <c r="AT238" s="219" t="s">
        <v>301</v>
      </c>
      <c r="AU238" s="219" t="s">
        <v>79</v>
      </c>
      <c r="AV238" s="14" t="s">
        <v>79</v>
      </c>
      <c r="AW238" s="14" t="s">
        <v>32</v>
      </c>
      <c r="AX238" s="14" t="s">
        <v>70</v>
      </c>
      <c r="AY238" s="219" t="s">
        <v>290</v>
      </c>
    </row>
    <row r="239" spans="1:65" s="14" customFormat="1" ht="11.25">
      <c r="B239" s="209"/>
      <c r="C239" s="210"/>
      <c r="D239" s="200" t="s">
        <v>301</v>
      </c>
      <c r="E239" s="211" t="s">
        <v>19</v>
      </c>
      <c r="F239" s="212" t="s">
        <v>3910</v>
      </c>
      <c r="G239" s="210"/>
      <c r="H239" s="213">
        <v>31.5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301</v>
      </c>
      <c r="AU239" s="219" t="s">
        <v>79</v>
      </c>
      <c r="AV239" s="14" t="s">
        <v>79</v>
      </c>
      <c r="AW239" s="14" t="s">
        <v>32</v>
      </c>
      <c r="AX239" s="14" t="s">
        <v>70</v>
      </c>
      <c r="AY239" s="219" t="s">
        <v>290</v>
      </c>
    </row>
    <row r="240" spans="1:65" s="16" customFormat="1" ht="11.25">
      <c r="B240" s="231"/>
      <c r="C240" s="232"/>
      <c r="D240" s="200" t="s">
        <v>301</v>
      </c>
      <c r="E240" s="233" t="s">
        <v>19</v>
      </c>
      <c r="F240" s="234" t="s">
        <v>399</v>
      </c>
      <c r="G240" s="232"/>
      <c r="H240" s="235">
        <v>607.24400000000003</v>
      </c>
      <c r="I240" s="236"/>
      <c r="J240" s="232"/>
      <c r="K240" s="232"/>
      <c r="L240" s="237"/>
      <c r="M240" s="238"/>
      <c r="N240" s="239"/>
      <c r="O240" s="239"/>
      <c r="P240" s="239"/>
      <c r="Q240" s="239"/>
      <c r="R240" s="239"/>
      <c r="S240" s="239"/>
      <c r="T240" s="240"/>
      <c r="AT240" s="241" t="s">
        <v>301</v>
      </c>
      <c r="AU240" s="241" t="s">
        <v>79</v>
      </c>
      <c r="AV240" s="16" t="s">
        <v>171</v>
      </c>
      <c r="AW240" s="16" t="s">
        <v>32</v>
      </c>
      <c r="AX240" s="16" t="s">
        <v>70</v>
      </c>
      <c r="AY240" s="241" t="s">
        <v>290</v>
      </c>
    </row>
    <row r="241" spans="1:65" s="13" customFormat="1" ht="11.25">
      <c r="B241" s="198"/>
      <c r="C241" s="199"/>
      <c r="D241" s="200" t="s">
        <v>301</v>
      </c>
      <c r="E241" s="201" t="s">
        <v>19</v>
      </c>
      <c r="F241" s="202" t="s">
        <v>2470</v>
      </c>
      <c r="G241" s="199"/>
      <c r="H241" s="201" t="s">
        <v>19</v>
      </c>
      <c r="I241" s="203"/>
      <c r="J241" s="199"/>
      <c r="K241" s="199"/>
      <c r="L241" s="204"/>
      <c r="M241" s="205"/>
      <c r="N241" s="206"/>
      <c r="O241" s="206"/>
      <c r="P241" s="206"/>
      <c r="Q241" s="206"/>
      <c r="R241" s="206"/>
      <c r="S241" s="206"/>
      <c r="T241" s="207"/>
      <c r="AT241" s="208" t="s">
        <v>301</v>
      </c>
      <c r="AU241" s="208" t="s">
        <v>79</v>
      </c>
      <c r="AV241" s="13" t="s">
        <v>77</v>
      </c>
      <c r="AW241" s="13" t="s">
        <v>32</v>
      </c>
      <c r="AX241" s="13" t="s">
        <v>70</v>
      </c>
      <c r="AY241" s="208" t="s">
        <v>290</v>
      </c>
    </row>
    <row r="242" spans="1:65" s="14" customFormat="1" ht="11.25">
      <c r="B242" s="209"/>
      <c r="C242" s="210"/>
      <c r="D242" s="200" t="s">
        <v>301</v>
      </c>
      <c r="E242" s="211" t="s">
        <v>19</v>
      </c>
      <c r="F242" s="212" t="s">
        <v>3911</v>
      </c>
      <c r="G242" s="210"/>
      <c r="H242" s="213">
        <v>-49.110999999999997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301</v>
      </c>
      <c r="AU242" s="219" t="s">
        <v>79</v>
      </c>
      <c r="AV242" s="14" t="s">
        <v>79</v>
      </c>
      <c r="AW242" s="14" t="s">
        <v>32</v>
      </c>
      <c r="AX242" s="14" t="s">
        <v>70</v>
      </c>
      <c r="AY242" s="219" t="s">
        <v>290</v>
      </c>
    </row>
    <row r="243" spans="1:65" s="14" customFormat="1" ht="11.25">
      <c r="B243" s="209"/>
      <c r="C243" s="210"/>
      <c r="D243" s="200" t="s">
        <v>301</v>
      </c>
      <c r="E243" s="211" t="s">
        <v>19</v>
      </c>
      <c r="F243" s="212" t="s">
        <v>3912</v>
      </c>
      <c r="G243" s="210"/>
      <c r="H243" s="213">
        <v>-21.702000000000002</v>
      </c>
      <c r="I243" s="214"/>
      <c r="J243" s="210"/>
      <c r="K243" s="210"/>
      <c r="L243" s="215"/>
      <c r="M243" s="216"/>
      <c r="N243" s="217"/>
      <c r="O243" s="217"/>
      <c r="P243" s="217"/>
      <c r="Q243" s="217"/>
      <c r="R243" s="217"/>
      <c r="S243" s="217"/>
      <c r="T243" s="218"/>
      <c r="AT243" s="219" t="s">
        <v>301</v>
      </c>
      <c r="AU243" s="219" t="s">
        <v>79</v>
      </c>
      <c r="AV243" s="14" t="s">
        <v>79</v>
      </c>
      <c r="AW243" s="14" t="s">
        <v>32</v>
      </c>
      <c r="AX243" s="14" t="s">
        <v>70</v>
      </c>
      <c r="AY243" s="219" t="s">
        <v>290</v>
      </c>
    </row>
    <row r="244" spans="1:65" s="14" customFormat="1" ht="11.25">
      <c r="B244" s="209"/>
      <c r="C244" s="210"/>
      <c r="D244" s="200" t="s">
        <v>301</v>
      </c>
      <c r="E244" s="211" t="s">
        <v>19</v>
      </c>
      <c r="F244" s="212" t="s">
        <v>3913</v>
      </c>
      <c r="G244" s="210"/>
      <c r="H244" s="213">
        <v>-1.8149999999999999</v>
      </c>
      <c r="I244" s="214"/>
      <c r="J244" s="210"/>
      <c r="K244" s="210"/>
      <c r="L244" s="215"/>
      <c r="M244" s="216"/>
      <c r="N244" s="217"/>
      <c r="O244" s="217"/>
      <c r="P244" s="217"/>
      <c r="Q244" s="217"/>
      <c r="R244" s="217"/>
      <c r="S244" s="217"/>
      <c r="T244" s="218"/>
      <c r="AT244" s="219" t="s">
        <v>301</v>
      </c>
      <c r="AU244" s="219" t="s">
        <v>79</v>
      </c>
      <c r="AV244" s="14" t="s">
        <v>79</v>
      </c>
      <c r="AW244" s="14" t="s">
        <v>32</v>
      </c>
      <c r="AX244" s="14" t="s">
        <v>70</v>
      </c>
      <c r="AY244" s="219" t="s">
        <v>290</v>
      </c>
    </row>
    <row r="245" spans="1:65" s="14" customFormat="1" ht="11.25">
      <c r="B245" s="209"/>
      <c r="C245" s="210"/>
      <c r="D245" s="200" t="s">
        <v>301</v>
      </c>
      <c r="E245" s="211" t="s">
        <v>19</v>
      </c>
      <c r="F245" s="212" t="s">
        <v>3914</v>
      </c>
      <c r="G245" s="210"/>
      <c r="H245" s="213">
        <v>-1.3640000000000001</v>
      </c>
      <c r="I245" s="214"/>
      <c r="J245" s="210"/>
      <c r="K245" s="210"/>
      <c r="L245" s="215"/>
      <c r="M245" s="216"/>
      <c r="N245" s="217"/>
      <c r="O245" s="217"/>
      <c r="P245" s="217"/>
      <c r="Q245" s="217"/>
      <c r="R245" s="217"/>
      <c r="S245" s="217"/>
      <c r="T245" s="218"/>
      <c r="AT245" s="219" t="s">
        <v>301</v>
      </c>
      <c r="AU245" s="219" t="s">
        <v>79</v>
      </c>
      <c r="AV245" s="14" t="s">
        <v>79</v>
      </c>
      <c r="AW245" s="14" t="s">
        <v>32</v>
      </c>
      <c r="AX245" s="14" t="s">
        <v>70</v>
      </c>
      <c r="AY245" s="219" t="s">
        <v>290</v>
      </c>
    </row>
    <row r="246" spans="1:65" s="14" customFormat="1" ht="11.25">
      <c r="B246" s="209"/>
      <c r="C246" s="210"/>
      <c r="D246" s="200" t="s">
        <v>301</v>
      </c>
      <c r="E246" s="211" t="s">
        <v>19</v>
      </c>
      <c r="F246" s="212" t="s">
        <v>3915</v>
      </c>
      <c r="G246" s="210"/>
      <c r="H246" s="213">
        <v>-6.3360000000000003</v>
      </c>
      <c r="I246" s="214"/>
      <c r="J246" s="210"/>
      <c r="K246" s="210"/>
      <c r="L246" s="215"/>
      <c r="M246" s="216"/>
      <c r="N246" s="217"/>
      <c r="O246" s="217"/>
      <c r="P246" s="217"/>
      <c r="Q246" s="217"/>
      <c r="R246" s="217"/>
      <c r="S246" s="217"/>
      <c r="T246" s="218"/>
      <c r="AT246" s="219" t="s">
        <v>301</v>
      </c>
      <c r="AU246" s="219" t="s">
        <v>79</v>
      </c>
      <c r="AV246" s="14" t="s">
        <v>79</v>
      </c>
      <c r="AW246" s="14" t="s">
        <v>32</v>
      </c>
      <c r="AX246" s="14" t="s">
        <v>70</v>
      </c>
      <c r="AY246" s="219" t="s">
        <v>290</v>
      </c>
    </row>
    <row r="247" spans="1:65" s="16" customFormat="1" ht="11.25">
      <c r="B247" s="231"/>
      <c r="C247" s="232"/>
      <c r="D247" s="200" t="s">
        <v>301</v>
      </c>
      <c r="E247" s="233" t="s">
        <v>19</v>
      </c>
      <c r="F247" s="234" t="s">
        <v>399</v>
      </c>
      <c r="G247" s="232"/>
      <c r="H247" s="235">
        <v>-80.328000000000003</v>
      </c>
      <c r="I247" s="236"/>
      <c r="J247" s="232"/>
      <c r="K247" s="232"/>
      <c r="L247" s="237"/>
      <c r="M247" s="238"/>
      <c r="N247" s="239"/>
      <c r="O247" s="239"/>
      <c r="P247" s="239"/>
      <c r="Q247" s="239"/>
      <c r="R247" s="239"/>
      <c r="S247" s="239"/>
      <c r="T247" s="240"/>
      <c r="AT247" s="241" t="s">
        <v>301</v>
      </c>
      <c r="AU247" s="241" t="s">
        <v>79</v>
      </c>
      <c r="AV247" s="16" t="s">
        <v>171</v>
      </c>
      <c r="AW247" s="16" t="s">
        <v>32</v>
      </c>
      <c r="AX247" s="16" t="s">
        <v>70</v>
      </c>
      <c r="AY247" s="241" t="s">
        <v>290</v>
      </c>
    </row>
    <row r="248" spans="1:65" s="14" customFormat="1" ht="11.25">
      <c r="B248" s="209"/>
      <c r="C248" s="210"/>
      <c r="D248" s="200" t="s">
        <v>301</v>
      </c>
      <c r="E248" s="211" t="s">
        <v>19</v>
      </c>
      <c r="F248" s="212" t="s">
        <v>3929</v>
      </c>
      <c r="G248" s="210"/>
      <c r="H248" s="213">
        <v>-190.29499999999999</v>
      </c>
      <c r="I248" s="214"/>
      <c r="J248" s="210"/>
      <c r="K248" s="210"/>
      <c r="L248" s="215"/>
      <c r="M248" s="216"/>
      <c r="N248" s="217"/>
      <c r="O248" s="217"/>
      <c r="P248" s="217"/>
      <c r="Q248" s="217"/>
      <c r="R248" s="217"/>
      <c r="S248" s="217"/>
      <c r="T248" s="218"/>
      <c r="AT248" s="219" t="s">
        <v>301</v>
      </c>
      <c r="AU248" s="219" t="s">
        <v>79</v>
      </c>
      <c r="AV248" s="14" t="s">
        <v>79</v>
      </c>
      <c r="AW248" s="14" t="s">
        <v>32</v>
      </c>
      <c r="AX248" s="14" t="s">
        <v>70</v>
      </c>
      <c r="AY248" s="219" t="s">
        <v>290</v>
      </c>
    </row>
    <row r="249" spans="1:65" s="16" customFormat="1" ht="11.25">
      <c r="B249" s="231"/>
      <c r="C249" s="232"/>
      <c r="D249" s="200" t="s">
        <v>301</v>
      </c>
      <c r="E249" s="233" t="s">
        <v>19</v>
      </c>
      <c r="F249" s="234" t="s">
        <v>399</v>
      </c>
      <c r="G249" s="232"/>
      <c r="H249" s="235">
        <v>-190.29499999999999</v>
      </c>
      <c r="I249" s="236"/>
      <c r="J249" s="232"/>
      <c r="K249" s="232"/>
      <c r="L249" s="237"/>
      <c r="M249" s="238"/>
      <c r="N249" s="239"/>
      <c r="O249" s="239"/>
      <c r="P249" s="239"/>
      <c r="Q249" s="239"/>
      <c r="R249" s="239"/>
      <c r="S249" s="239"/>
      <c r="T249" s="240"/>
      <c r="AT249" s="241" t="s">
        <v>301</v>
      </c>
      <c r="AU249" s="241" t="s">
        <v>79</v>
      </c>
      <c r="AV249" s="16" t="s">
        <v>171</v>
      </c>
      <c r="AW249" s="16" t="s">
        <v>32</v>
      </c>
      <c r="AX249" s="16" t="s">
        <v>70</v>
      </c>
      <c r="AY249" s="241" t="s">
        <v>290</v>
      </c>
    </row>
    <row r="250" spans="1:65" s="14" customFormat="1" ht="11.25">
      <c r="B250" s="209"/>
      <c r="C250" s="210"/>
      <c r="D250" s="200" t="s">
        <v>301</v>
      </c>
      <c r="E250" s="211" t="s">
        <v>19</v>
      </c>
      <c r="F250" s="212" t="s">
        <v>3916</v>
      </c>
      <c r="G250" s="210"/>
      <c r="H250" s="213">
        <v>16.884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301</v>
      </c>
      <c r="AU250" s="219" t="s">
        <v>79</v>
      </c>
      <c r="AV250" s="14" t="s">
        <v>79</v>
      </c>
      <c r="AW250" s="14" t="s">
        <v>32</v>
      </c>
      <c r="AX250" s="14" t="s">
        <v>70</v>
      </c>
      <c r="AY250" s="219" t="s">
        <v>290</v>
      </c>
    </row>
    <row r="251" spans="1:65" s="15" customFormat="1" ht="11.25">
      <c r="B251" s="220"/>
      <c r="C251" s="221"/>
      <c r="D251" s="200" t="s">
        <v>301</v>
      </c>
      <c r="E251" s="222" t="s">
        <v>19</v>
      </c>
      <c r="F251" s="223" t="s">
        <v>304</v>
      </c>
      <c r="G251" s="221"/>
      <c r="H251" s="224">
        <v>353.505</v>
      </c>
      <c r="I251" s="225"/>
      <c r="J251" s="221"/>
      <c r="K251" s="221"/>
      <c r="L251" s="226"/>
      <c r="M251" s="227"/>
      <c r="N251" s="228"/>
      <c r="O251" s="228"/>
      <c r="P251" s="228"/>
      <c r="Q251" s="228"/>
      <c r="R251" s="228"/>
      <c r="S251" s="228"/>
      <c r="T251" s="229"/>
      <c r="AT251" s="230" t="s">
        <v>301</v>
      </c>
      <c r="AU251" s="230" t="s">
        <v>79</v>
      </c>
      <c r="AV251" s="15" t="s">
        <v>297</v>
      </c>
      <c r="AW251" s="15" t="s">
        <v>32</v>
      </c>
      <c r="AX251" s="15" t="s">
        <v>77</v>
      </c>
      <c r="AY251" s="230" t="s">
        <v>290</v>
      </c>
    </row>
    <row r="252" spans="1:65" s="14" customFormat="1" ht="11.25">
      <c r="B252" s="209"/>
      <c r="C252" s="210"/>
      <c r="D252" s="200" t="s">
        <v>301</v>
      </c>
      <c r="E252" s="210"/>
      <c r="F252" s="212" t="s">
        <v>3932</v>
      </c>
      <c r="G252" s="210"/>
      <c r="H252" s="213">
        <v>707.01</v>
      </c>
      <c r="I252" s="214"/>
      <c r="J252" s="210"/>
      <c r="K252" s="210"/>
      <c r="L252" s="215"/>
      <c r="M252" s="216"/>
      <c r="N252" s="217"/>
      <c r="O252" s="217"/>
      <c r="P252" s="217"/>
      <c r="Q252" s="217"/>
      <c r="R252" s="217"/>
      <c r="S252" s="217"/>
      <c r="T252" s="218"/>
      <c r="AT252" s="219" t="s">
        <v>301</v>
      </c>
      <c r="AU252" s="219" t="s">
        <v>79</v>
      </c>
      <c r="AV252" s="14" t="s">
        <v>79</v>
      </c>
      <c r="AW252" s="14" t="s">
        <v>4</v>
      </c>
      <c r="AX252" s="14" t="s">
        <v>77</v>
      </c>
      <c r="AY252" s="219" t="s">
        <v>290</v>
      </c>
    </row>
    <row r="253" spans="1:65" s="2" customFormat="1" ht="24.2" customHeight="1">
      <c r="A253" s="36"/>
      <c r="B253" s="37"/>
      <c r="C253" s="180" t="s">
        <v>486</v>
      </c>
      <c r="D253" s="180" t="s">
        <v>292</v>
      </c>
      <c r="E253" s="181" t="s">
        <v>376</v>
      </c>
      <c r="F253" s="182" t="s">
        <v>377</v>
      </c>
      <c r="G253" s="183" t="s">
        <v>320</v>
      </c>
      <c r="H253" s="184">
        <v>235.113</v>
      </c>
      <c r="I253" s="185"/>
      <c r="J253" s="186">
        <f>ROUND(I253*H253,2)</f>
        <v>0</v>
      </c>
      <c r="K253" s="182" t="s">
        <v>296</v>
      </c>
      <c r="L253" s="41"/>
      <c r="M253" s="187" t="s">
        <v>19</v>
      </c>
      <c r="N253" s="188" t="s">
        <v>41</v>
      </c>
      <c r="O253" s="66"/>
      <c r="P253" s="189">
        <f>O253*H253</f>
        <v>0</v>
      </c>
      <c r="Q253" s="189">
        <v>0</v>
      </c>
      <c r="R253" s="189">
        <f>Q253*H253</f>
        <v>0</v>
      </c>
      <c r="S253" s="189">
        <v>0</v>
      </c>
      <c r="T253" s="190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1" t="s">
        <v>297</v>
      </c>
      <c r="AT253" s="191" t="s">
        <v>292</v>
      </c>
      <c r="AU253" s="191" t="s">
        <v>79</v>
      </c>
      <c r="AY253" s="19" t="s">
        <v>290</v>
      </c>
      <c r="BE253" s="192">
        <f>IF(N253="základní",J253,0)</f>
        <v>0</v>
      </c>
      <c r="BF253" s="192">
        <f>IF(N253="snížená",J253,0)</f>
        <v>0</v>
      </c>
      <c r="BG253" s="192">
        <f>IF(N253="zákl. přenesená",J253,0)</f>
        <v>0</v>
      </c>
      <c r="BH253" s="192">
        <f>IF(N253="sníž. přenesená",J253,0)</f>
        <v>0</v>
      </c>
      <c r="BI253" s="192">
        <f>IF(N253="nulová",J253,0)</f>
        <v>0</v>
      </c>
      <c r="BJ253" s="19" t="s">
        <v>77</v>
      </c>
      <c r="BK253" s="192">
        <f>ROUND(I253*H253,2)</f>
        <v>0</v>
      </c>
      <c r="BL253" s="19" t="s">
        <v>297</v>
      </c>
      <c r="BM253" s="191" t="s">
        <v>3933</v>
      </c>
    </row>
    <row r="254" spans="1:65" s="2" customFormat="1" ht="11.25">
      <c r="A254" s="36"/>
      <c r="B254" s="37"/>
      <c r="C254" s="38"/>
      <c r="D254" s="193" t="s">
        <v>299</v>
      </c>
      <c r="E254" s="38"/>
      <c r="F254" s="194" t="s">
        <v>379</v>
      </c>
      <c r="G254" s="38"/>
      <c r="H254" s="38"/>
      <c r="I254" s="195"/>
      <c r="J254" s="38"/>
      <c r="K254" s="38"/>
      <c r="L254" s="41"/>
      <c r="M254" s="196"/>
      <c r="N254" s="197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299</v>
      </c>
      <c r="AU254" s="19" t="s">
        <v>79</v>
      </c>
    </row>
    <row r="255" spans="1:65" s="13" customFormat="1" ht="11.25">
      <c r="B255" s="198"/>
      <c r="C255" s="199"/>
      <c r="D255" s="200" t="s">
        <v>301</v>
      </c>
      <c r="E255" s="201" t="s">
        <v>19</v>
      </c>
      <c r="F255" s="202" t="s">
        <v>2162</v>
      </c>
      <c r="G255" s="199"/>
      <c r="H255" s="201" t="s">
        <v>19</v>
      </c>
      <c r="I255" s="203"/>
      <c r="J255" s="199"/>
      <c r="K255" s="199"/>
      <c r="L255" s="204"/>
      <c r="M255" s="205"/>
      <c r="N255" s="206"/>
      <c r="O255" s="206"/>
      <c r="P255" s="206"/>
      <c r="Q255" s="206"/>
      <c r="R255" s="206"/>
      <c r="S255" s="206"/>
      <c r="T255" s="207"/>
      <c r="AT255" s="208" t="s">
        <v>301</v>
      </c>
      <c r="AU255" s="208" t="s">
        <v>79</v>
      </c>
      <c r="AV255" s="13" t="s">
        <v>77</v>
      </c>
      <c r="AW255" s="13" t="s">
        <v>32</v>
      </c>
      <c r="AX255" s="13" t="s">
        <v>70</v>
      </c>
      <c r="AY255" s="208" t="s">
        <v>290</v>
      </c>
    </row>
    <row r="256" spans="1:65" s="13" customFormat="1" ht="11.25">
      <c r="B256" s="198"/>
      <c r="C256" s="199"/>
      <c r="D256" s="200" t="s">
        <v>301</v>
      </c>
      <c r="E256" s="201" t="s">
        <v>19</v>
      </c>
      <c r="F256" s="202" t="s">
        <v>2173</v>
      </c>
      <c r="G256" s="199"/>
      <c r="H256" s="201" t="s">
        <v>19</v>
      </c>
      <c r="I256" s="203"/>
      <c r="J256" s="199"/>
      <c r="K256" s="199"/>
      <c r="L256" s="204"/>
      <c r="M256" s="205"/>
      <c r="N256" s="206"/>
      <c r="O256" s="206"/>
      <c r="P256" s="206"/>
      <c r="Q256" s="206"/>
      <c r="R256" s="206"/>
      <c r="S256" s="206"/>
      <c r="T256" s="207"/>
      <c r="AT256" s="208" t="s">
        <v>301</v>
      </c>
      <c r="AU256" s="208" t="s">
        <v>79</v>
      </c>
      <c r="AV256" s="13" t="s">
        <v>77</v>
      </c>
      <c r="AW256" s="13" t="s">
        <v>32</v>
      </c>
      <c r="AX256" s="13" t="s">
        <v>70</v>
      </c>
      <c r="AY256" s="208" t="s">
        <v>290</v>
      </c>
    </row>
    <row r="257" spans="1:65" s="13" customFormat="1" ht="11.25">
      <c r="B257" s="198"/>
      <c r="C257" s="199"/>
      <c r="D257" s="200" t="s">
        <v>301</v>
      </c>
      <c r="E257" s="201" t="s">
        <v>19</v>
      </c>
      <c r="F257" s="202" t="s">
        <v>2494</v>
      </c>
      <c r="G257" s="199"/>
      <c r="H257" s="201" t="s">
        <v>19</v>
      </c>
      <c r="I257" s="203"/>
      <c r="J257" s="199"/>
      <c r="K257" s="199"/>
      <c r="L257" s="204"/>
      <c r="M257" s="205"/>
      <c r="N257" s="206"/>
      <c r="O257" s="206"/>
      <c r="P257" s="206"/>
      <c r="Q257" s="206"/>
      <c r="R257" s="206"/>
      <c r="S257" s="206"/>
      <c r="T257" s="207"/>
      <c r="AT257" s="208" t="s">
        <v>301</v>
      </c>
      <c r="AU257" s="208" t="s">
        <v>79</v>
      </c>
      <c r="AV257" s="13" t="s">
        <v>77</v>
      </c>
      <c r="AW257" s="13" t="s">
        <v>32</v>
      </c>
      <c r="AX257" s="13" t="s">
        <v>70</v>
      </c>
      <c r="AY257" s="208" t="s">
        <v>290</v>
      </c>
    </row>
    <row r="258" spans="1:65" s="14" customFormat="1" ht="11.25">
      <c r="B258" s="209"/>
      <c r="C258" s="210"/>
      <c r="D258" s="200" t="s">
        <v>301</v>
      </c>
      <c r="E258" s="211" t="s">
        <v>19</v>
      </c>
      <c r="F258" s="212" t="s">
        <v>3922</v>
      </c>
      <c r="G258" s="210"/>
      <c r="H258" s="213">
        <v>179.042</v>
      </c>
      <c r="I258" s="214"/>
      <c r="J258" s="210"/>
      <c r="K258" s="210"/>
      <c r="L258" s="215"/>
      <c r="M258" s="216"/>
      <c r="N258" s="217"/>
      <c r="O258" s="217"/>
      <c r="P258" s="217"/>
      <c r="Q258" s="217"/>
      <c r="R258" s="217"/>
      <c r="S258" s="217"/>
      <c r="T258" s="218"/>
      <c r="AT258" s="219" t="s">
        <v>301</v>
      </c>
      <c r="AU258" s="219" t="s">
        <v>79</v>
      </c>
      <c r="AV258" s="14" t="s">
        <v>79</v>
      </c>
      <c r="AW258" s="14" t="s">
        <v>32</v>
      </c>
      <c r="AX258" s="14" t="s">
        <v>70</v>
      </c>
      <c r="AY258" s="219" t="s">
        <v>290</v>
      </c>
    </row>
    <row r="259" spans="1:65" s="14" customFormat="1" ht="11.25">
      <c r="B259" s="209"/>
      <c r="C259" s="210"/>
      <c r="D259" s="200" t="s">
        <v>301</v>
      </c>
      <c r="E259" s="211" t="s">
        <v>19</v>
      </c>
      <c r="F259" s="212" t="s">
        <v>3923</v>
      </c>
      <c r="G259" s="210"/>
      <c r="H259" s="213">
        <v>11.253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1:65" s="13" customFormat="1" ht="11.25">
      <c r="B260" s="198"/>
      <c r="C260" s="199"/>
      <c r="D260" s="200" t="s">
        <v>301</v>
      </c>
      <c r="E260" s="201" t="s">
        <v>19</v>
      </c>
      <c r="F260" s="202" t="s">
        <v>2497</v>
      </c>
      <c r="G260" s="199"/>
      <c r="H260" s="201" t="s">
        <v>19</v>
      </c>
      <c r="I260" s="203"/>
      <c r="J260" s="199"/>
      <c r="K260" s="199"/>
      <c r="L260" s="204"/>
      <c r="M260" s="205"/>
      <c r="N260" s="206"/>
      <c r="O260" s="206"/>
      <c r="P260" s="206"/>
      <c r="Q260" s="206"/>
      <c r="R260" s="206"/>
      <c r="S260" s="206"/>
      <c r="T260" s="207"/>
      <c r="AT260" s="208" t="s">
        <v>301</v>
      </c>
      <c r="AU260" s="208" t="s">
        <v>79</v>
      </c>
      <c r="AV260" s="13" t="s">
        <v>77</v>
      </c>
      <c r="AW260" s="13" t="s">
        <v>32</v>
      </c>
      <c r="AX260" s="13" t="s">
        <v>70</v>
      </c>
      <c r="AY260" s="208" t="s">
        <v>290</v>
      </c>
    </row>
    <row r="261" spans="1:65" s="14" customFormat="1" ht="11.25">
      <c r="B261" s="209"/>
      <c r="C261" s="210"/>
      <c r="D261" s="200" t="s">
        <v>301</v>
      </c>
      <c r="E261" s="211" t="s">
        <v>19</v>
      </c>
      <c r="F261" s="212" t="s">
        <v>3924</v>
      </c>
      <c r="G261" s="210"/>
      <c r="H261" s="213">
        <v>1.3640000000000001</v>
      </c>
      <c r="I261" s="214"/>
      <c r="J261" s="210"/>
      <c r="K261" s="210"/>
      <c r="L261" s="215"/>
      <c r="M261" s="216"/>
      <c r="N261" s="217"/>
      <c r="O261" s="217"/>
      <c r="P261" s="217"/>
      <c r="Q261" s="217"/>
      <c r="R261" s="217"/>
      <c r="S261" s="217"/>
      <c r="T261" s="218"/>
      <c r="AT261" s="219" t="s">
        <v>301</v>
      </c>
      <c r="AU261" s="219" t="s">
        <v>79</v>
      </c>
      <c r="AV261" s="14" t="s">
        <v>79</v>
      </c>
      <c r="AW261" s="14" t="s">
        <v>32</v>
      </c>
      <c r="AX261" s="14" t="s">
        <v>70</v>
      </c>
      <c r="AY261" s="219" t="s">
        <v>290</v>
      </c>
    </row>
    <row r="262" spans="1:65" s="14" customFormat="1" ht="11.25">
      <c r="B262" s="209"/>
      <c r="C262" s="210"/>
      <c r="D262" s="200" t="s">
        <v>301</v>
      </c>
      <c r="E262" s="211" t="s">
        <v>19</v>
      </c>
      <c r="F262" s="212" t="s">
        <v>3925</v>
      </c>
      <c r="G262" s="210"/>
      <c r="H262" s="213">
        <v>4.2240000000000002</v>
      </c>
      <c r="I262" s="214"/>
      <c r="J262" s="210"/>
      <c r="K262" s="210"/>
      <c r="L262" s="215"/>
      <c r="M262" s="216"/>
      <c r="N262" s="217"/>
      <c r="O262" s="217"/>
      <c r="P262" s="217"/>
      <c r="Q262" s="217"/>
      <c r="R262" s="217"/>
      <c r="S262" s="217"/>
      <c r="T262" s="218"/>
      <c r="AT262" s="219" t="s">
        <v>301</v>
      </c>
      <c r="AU262" s="219" t="s">
        <v>79</v>
      </c>
      <c r="AV262" s="14" t="s">
        <v>79</v>
      </c>
      <c r="AW262" s="14" t="s">
        <v>32</v>
      </c>
      <c r="AX262" s="14" t="s">
        <v>70</v>
      </c>
      <c r="AY262" s="219" t="s">
        <v>290</v>
      </c>
    </row>
    <row r="263" spans="1:65" s="14" customFormat="1" ht="11.25">
      <c r="B263" s="209"/>
      <c r="C263" s="210"/>
      <c r="D263" s="200" t="s">
        <v>301</v>
      </c>
      <c r="E263" s="211" t="s">
        <v>19</v>
      </c>
      <c r="F263" s="212" t="s">
        <v>3926</v>
      </c>
      <c r="G263" s="210"/>
      <c r="H263" s="213">
        <v>1.452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301</v>
      </c>
      <c r="AU263" s="219" t="s">
        <v>79</v>
      </c>
      <c r="AV263" s="14" t="s">
        <v>79</v>
      </c>
      <c r="AW263" s="14" t="s">
        <v>32</v>
      </c>
      <c r="AX263" s="14" t="s">
        <v>70</v>
      </c>
      <c r="AY263" s="219" t="s">
        <v>290</v>
      </c>
    </row>
    <row r="264" spans="1:65" s="14" customFormat="1" ht="11.25">
      <c r="B264" s="209"/>
      <c r="C264" s="210"/>
      <c r="D264" s="200" t="s">
        <v>301</v>
      </c>
      <c r="E264" s="211" t="s">
        <v>19</v>
      </c>
      <c r="F264" s="212" t="s">
        <v>3927</v>
      </c>
      <c r="G264" s="210"/>
      <c r="H264" s="213">
        <v>37.777999999999999</v>
      </c>
      <c r="I264" s="214"/>
      <c r="J264" s="210"/>
      <c r="K264" s="210"/>
      <c r="L264" s="215"/>
      <c r="M264" s="216"/>
      <c r="N264" s="217"/>
      <c r="O264" s="217"/>
      <c r="P264" s="217"/>
      <c r="Q264" s="217"/>
      <c r="R264" s="217"/>
      <c r="S264" s="217"/>
      <c r="T264" s="218"/>
      <c r="AT264" s="219" t="s">
        <v>301</v>
      </c>
      <c r="AU264" s="219" t="s">
        <v>79</v>
      </c>
      <c r="AV264" s="14" t="s">
        <v>79</v>
      </c>
      <c r="AW264" s="14" t="s">
        <v>32</v>
      </c>
      <c r="AX264" s="14" t="s">
        <v>70</v>
      </c>
      <c r="AY264" s="219" t="s">
        <v>290</v>
      </c>
    </row>
    <row r="265" spans="1:65" s="15" customFormat="1" ht="11.25">
      <c r="B265" s="220"/>
      <c r="C265" s="221"/>
      <c r="D265" s="200" t="s">
        <v>301</v>
      </c>
      <c r="E265" s="222" t="s">
        <v>19</v>
      </c>
      <c r="F265" s="223" t="s">
        <v>304</v>
      </c>
      <c r="G265" s="221"/>
      <c r="H265" s="224">
        <v>235.113</v>
      </c>
      <c r="I265" s="225"/>
      <c r="J265" s="221"/>
      <c r="K265" s="221"/>
      <c r="L265" s="226"/>
      <c r="M265" s="227"/>
      <c r="N265" s="228"/>
      <c r="O265" s="228"/>
      <c r="P265" s="228"/>
      <c r="Q265" s="228"/>
      <c r="R265" s="228"/>
      <c r="S265" s="228"/>
      <c r="T265" s="229"/>
      <c r="AT265" s="230" t="s">
        <v>301</v>
      </c>
      <c r="AU265" s="230" t="s">
        <v>79</v>
      </c>
      <c r="AV265" s="15" t="s">
        <v>297</v>
      </c>
      <c r="AW265" s="15" t="s">
        <v>32</v>
      </c>
      <c r="AX265" s="15" t="s">
        <v>77</v>
      </c>
      <c r="AY265" s="230" t="s">
        <v>290</v>
      </c>
    </row>
    <row r="266" spans="1:65" s="2" customFormat="1" ht="24.2" customHeight="1">
      <c r="A266" s="36"/>
      <c r="B266" s="37"/>
      <c r="C266" s="180" t="s">
        <v>496</v>
      </c>
      <c r="D266" s="180" t="s">
        <v>292</v>
      </c>
      <c r="E266" s="181" t="s">
        <v>2174</v>
      </c>
      <c r="F266" s="182" t="s">
        <v>383</v>
      </c>
      <c r="G266" s="183" t="s">
        <v>320</v>
      </c>
      <c r="H266" s="184">
        <v>190.29499999999999</v>
      </c>
      <c r="I266" s="185"/>
      <c r="J266" s="186">
        <f>ROUND(I266*H266,2)</f>
        <v>0</v>
      </c>
      <c r="K266" s="182" t="s">
        <v>296</v>
      </c>
      <c r="L266" s="41"/>
      <c r="M266" s="187" t="s">
        <v>19</v>
      </c>
      <c r="N266" s="188" t="s">
        <v>41</v>
      </c>
      <c r="O266" s="66"/>
      <c r="P266" s="189">
        <f>O266*H266</f>
        <v>0</v>
      </c>
      <c r="Q266" s="189">
        <v>0</v>
      </c>
      <c r="R266" s="189">
        <f>Q266*H266</f>
        <v>0</v>
      </c>
      <c r="S266" s="189">
        <v>0</v>
      </c>
      <c r="T266" s="190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1" t="s">
        <v>297</v>
      </c>
      <c r="AT266" s="191" t="s">
        <v>292</v>
      </c>
      <c r="AU266" s="191" t="s">
        <v>79</v>
      </c>
      <c r="AY266" s="19" t="s">
        <v>290</v>
      </c>
      <c r="BE266" s="192">
        <f>IF(N266="základní",J266,0)</f>
        <v>0</v>
      </c>
      <c r="BF266" s="192">
        <f>IF(N266="snížená",J266,0)</f>
        <v>0</v>
      </c>
      <c r="BG266" s="192">
        <f>IF(N266="zákl. přenesená",J266,0)</f>
        <v>0</v>
      </c>
      <c r="BH266" s="192">
        <f>IF(N266="sníž. přenesená",J266,0)</f>
        <v>0</v>
      </c>
      <c r="BI266" s="192">
        <f>IF(N266="nulová",J266,0)</f>
        <v>0</v>
      </c>
      <c r="BJ266" s="19" t="s">
        <v>77</v>
      </c>
      <c r="BK266" s="192">
        <f>ROUND(I266*H266,2)</f>
        <v>0</v>
      </c>
      <c r="BL266" s="19" t="s">
        <v>297</v>
      </c>
      <c r="BM266" s="191" t="s">
        <v>3934</v>
      </c>
    </row>
    <row r="267" spans="1:65" s="2" customFormat="1" ht="11.25">
      <c r="A267" s="36"/>
      <c r="B267" s="37"/>
      <c r="C267" s="38"/>
      <c r="D267" s="193" t="s">
        <v>299</v>
      </c>
      <c r="E267" s="38"/>
      <c r="F267" s="194" t="s">
        <v>2176</v>
      </c>
      <c r="G267" s="38"/>
      <c r="H267" s="38"/>
      <c r="I267" s="195"/>
      <c r="J267" s="38"/>
      <c r="K267" s="38"/>
      <c r="L267" s="41"/>
      <c r="M267" s="196"/>
      <c r="N267" s="197"/>
      <c r="O267" s="66"/>
      <c r="P267" s="66"/>
      <c r="Q267" s="66"/>
      <c r="R267" s="66"/>
      <c r="S267" s="66"/>
      <c r="T267" s="67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T267" s="19" t="s">
        <v>299</v>
      </c>
      <c r="AU267" s="19" t="s">
        <v>79</v>
      </c>
    </row>
    <row r="268" spans="1:65" s="13" customFormat="1" ht="11.25">
      <c r="B268" s="198"/>
      <c r="C268" s="199"/>
      <c r="D268" s="200" t="s">
        <v>301</v>
      </c>
      <c r="E268" s="201" t="s">
        <v>19</v>
      </c>
      <c r="F268" s="202" t="s">
        <v>3114</v>
      </c>
      <c r="G268" s="199"/>
      <c r="H268" s="201" t="s">
        <v>19</v>
      </c>
      <c r="I268" s="203"/>
      <c r="J268" s="199"/>
      <c r="K268" s="199"/>
      <c r="L268" s="204"/>
      <c r="M268" s="205"/>
      <c r="N268" s="206"/>
      <c r="O268" s="206"/>
      <c r="P268" s="206"/>
      <c r="Q268" s="206"/>
      <c r="R268" s="206"/>
      <c r="S268" s="206"/>
      <c r="T268" s="207"/>
      <c r="AT268" s="208" t="s">
        <v>301</v>
      </c>
      <c r="AU268" s="208" t="s">
        <v>79</v>
      </c>
      <c r="AV268" s="13" t="s">
        <v>77</v>
      </c>
      <c r="AW268" s="13" t="s">
        <v>32</v>
      </c>
      <c r="AX268" s="13" t="s">
        <v>70</v>
      </c>
      <c r="AY268" s="208" t="s">
        <v>290</v>
      </c>
    </row>
    <row r="269" spans="1:65" s="14" customFormat="1" ht="11.25">
      <c r="B269" s="209"/>
      <c r="C269" s="210"/>
      <c r="D269" s="200" t="s">
        <v>301</v>
      </c>
      <c r="E269" s="211" t="s">
        <v>19</v>
      </c>
      <c r="F269" s="212" t="s">
        <v>3922</v>
      </c>
      <c r="G269" s="210"/>
      <c r="H269" s="213">
        <v>179.042</v>
      </c>
      <c r="I269" s="214"/>
      <c r="J269" s="210"/>
      <c r="K269" s="210"/>
      <c r="L269" s="215"/>
      <c r="M269" s="216"/>
      <c r="N269" s="217"/>
      <c r="O269" s="217"/>
      <c r="P269" s="217"/>
      <c r="Q269" s="217"/>
      <c r="R269" s="217"/>
      <c r="S269" s="217"/>
      <c r="T269" s="218"/>
      <c r="AT269" s="219" t="s">
        <v>301</v>
      </c>
      <c r="AU269" s="219" t="s">
        <v>79</v>
      </c>
      <c r="AV269" s="14" t="s">
        <v>79</v>
      </c>
      <c r="AW269" s="14" t="s">
        <v>32</v>
      </c>
      <c r="AX269" s="14" t="s">
        <v>70</v>
      </c>
      <c r="AY269" s="219" t="s">
        <v>290</v>
      </c>
    </row>
    <row r="270" spans="1:65" s="14" customFormat="1" ht="11.25">
      <c r="B270" s="209"/>
      <c r="C270" s="210"/>
      <c r="D270" s="200" t="s">
        <v>301</v>
      </c>
      <c r="E270" s="211" t="s">
        <v>19</v>
      </c>
      <c r="F270" s="212" t="s">
        <v>3923</v>
      </c>
      <c r="G270" s="210"/>
      <c r="H270" s="213">
        <v>11.253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301</v>
      </c>
      <c r="AU270" s="219" t="s">
        <v>79</v>
      </c>
      <c r="AV270" s="14" t="s">
        <v>79</v>
      </c>
      <c r="AW270" s="14" t="s">
        <v>32</v>
      </c>
      <c r="AX270" s="14" t="s">
        <v>70</v>
      </c>
      <c r="AY270" s="219" t="s">
        <v>290</v>
      </c>
    </row>
    <row r="271" spans="1:65" s="15" customFormat="1" ht="11.25">
      <c r="B271" s="220"/>
      <c r="C271" s="221"/>
      <c r="D271" s="200" t="s">
        <v>301</v>
      </c>
      <c r="E271" s="222" t="s">
        <v>19</v>
      </c>
      <c r="F271" s="223" t="s">
        <v>304</v>
      </c>
      <c r="G271" s="221"/>
      <c r="H271" s="224">
        <v>190.29500000000002</v>
      </c>
      <c r="I271" s="225"/>
      <c r="J271" s="221"/>
      <c r="K271" s="221"/>
      <c r="L271" s="226"/>
      <c r="M271" s="227"/>
      <c r="N271" s="228"/>
      <c r="O271" s="228"/>
      <c r="P271" s="228"/>
      <c r="Q271" s="228"/>
      <c r="R271" s="228"/>
      <c r="S271" s="228"/>
      <c r="T271" s="229"/>
      <c r="AT271" s="230" t="s">
        <v>301</v>
      </c>
      <c r="AU271" s="230" t="s">
        <v>79</v>
      </c>
      <c r="AV271" s="15" t="s">
        <v>297</v>
      </c>
      <c r="AW271" s="15" t="s">
        <v>32</v>
      </c>
      <c r="AX271" s="15" t="s">
        <v>77</v>
      </c>
      <c r="AY271" s="230" t="s">
        <v>290</v>
      </c>
    </row>
    <row r="272" spans="1:65" s="2" customFormat="1" ht="24.2" customHeight="1">
      <c r="A272" s="36"/>
      <c r="B272" s="37"/>
      <c r="C272" s="180" t="s">
        <v>503</v>
      </c>
      <c r="D272" s="180" t="s">
        <v>292</v>
      </c>
      <c r="E272" s="181" t="s">
        <v>2174</v>
      </c>
      <c r="F272" s="182" t="s">
        <v>383</v>
      </c>
      <c r="G272" s="183" t="s">
        <v>320</v>
      </c>
      <c r="H272" s="184">
        <v>44.817999999999998</v>
      </c>
      <c r="I272" s="185"/>
      <c r="J272" s="186">
        <f>ROUND(I272*H272,2)</f>
        <v>0</v>
      </c>
      <c r="K272" s="182" t="s">
        <v>296</v>
      </c>
      <c r="L272" s="41"/>
      <c r="M272" s="187" t="s">
        <v>19</v>
      </c>
      <c r="N272" s="188" t="s">
        <v>41</v>
      </c>
      <c r="O272" s="66"/>
      <c r="P272" s="189">
        <f>O272*H272</f>
        <v>0</v>
      </c>
      <c r="Q272" s="189">
        <v>0</v>
      </c>
      <c r="R272" s="189">
        <f>Q272*H272</f>
        <v>0</v>
      </c>
      <c r="S272" s="189">
        <v>0</v>
      </c>
      <c r="T272" s="190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91" t="s">
        <v>297</v>
      </c>
      <c r="AT272" s="191" t="s">
        <v>292</v>
      </c>
      <c r="AU272" s="191" t="s">
        <v>79</v>
      </c>
      <c r="AY272" s="19" t="s">
        <v>290</v>
      </c>
      <c r="BE272" s="192">
        <f>IF(N272="základní",J272,0)</f>
        <v>0</v>
      </c>
      <c r="BF272" s="192">
        <f>IF(N272="snížená",J272,0)</f>
        <v>0</v>
      </c>
      <c r="BG272" s="192">
        <f>IF(N272="zákl. přenesená",J272,0)</f>
        <v>0</v>
      </c>
      <c r="BH272" s="192">
        <f>IF(N272="sníž. přenesená",J272,0)</f>
        <v>0</v>
      </c>
      <c r="BI272" s="192">
        <f>IF(N272="nulová",J272,0)</f>
        <v>0</v>
      </c>
      <c r="BJ272" s="19" t="s">
        <v>77</v>
      </c>
      <c r="BK272" s="192">
        <f>ROUND(I272*H272,2)</f>
        <v>0</v>
      </c>
      <c r="BL272" s="19" t="s">
        <v>297</v>
      </c>
      <c r="BM272" s="191" t="s">
        <v>3935</v>
      </c>
    </row>
    <row r="273" spans="1:65" s="2" customFormat="1" ht="11.25">
      <c r="A273" s="36"/>
      <c r="B273" s="37"/>
      <c r="C273" s="38"/>
      <c r="D273" s="193" t="s">
        <v>299</v>
      </c>
      <c r="E273" s="38"/>
      <c r="F273" s="194" t="s">
        <v>2176</v>
      </c>
      <c r="G273" s="38"/>
      <c r="H273" s="38"/>
      <c r="I273" s="195"/>
      <c r="J273" s="38"/>
      <c r="K273" s="38"/>
      <c r="L273" s="41"/>
      <c r="M273" s="196"/>
      <c r="N273" s="197"/>
      <c r="O273" s="66"/>
      <c r="P273" s="66"/>
      <c r="Q273" s="66"/>
      <c r="R273" s="66"/>
      <c r="S273" s="66"/>
      <c r="T273" s="67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T273" s="19" t="s">
        <v>299</v>
      </c>
      <c r="AU273" s="19" t="s">
        <v>79</v>
      </c>
    </row>
    <row r="274" spans="1:65" s="13" customFormat="1" ht="11.25">
      <c r="B274" s="198"/>
      <c r="C274" s="199"/>
      <c r="D274" s="200" t="s">
        <v>301</v>
      </c>
      <c r="E274" s="201" t="s">
        <v>19</v>
      </c>
      <c r="F274" s="202" t="s">
        <v>2497</v>
      </c>
      <c r="G274" s="199"/>
      <c r="H274" s="201" t="s">
        <v>19</v>
      </c>
      <c r="I274" s="203"/>
      <c r="J274" s="199"/>
      <c r="K274" s="199"/>
      <c r="L274" s="204"/>
      <c r="M274" s="205"/>
      <c r="N274" s="206"/>
      <c r="O274" s="206"/>
      <c r="P274" s="206"/>
      <c r="Q274" s="206"/>
      <c r="R274" s="206"/>
      <c r="S274" s="206"/>
      <c r="T274" s="207"/>
      <c r="AT274" s="208" t="s">
        <v>301</v>
      </c>
      <c r="AU274" s="208" t="s">
        <v>79</v>
      </c>
      <c r="AV274" s="13" t="s">
        <v>77</v>
      </c>
      <c r="AW274" s="13" t="s">
        <v>32</v>
      </c>
      <c r="AX274" s="13" t="s">
        <v>70</v>
      </c>
      <c r="AY274" s="208" t="s">
        <v>290</v>
      </c>
    </row>
    <row r="275" spans="1:65" s="14" customFormat="1" ht="11.25">
      <c r="B275" s="209"/>
      <c r="C275" s="210"/>
      <c r="D275" s="200" t="s">
        <v>301</v>
      </c>
      <c r="E275" s="211" t="s">
        <v>19</v>
      </c>
      <c r="F275" s="212" t="s">
        <v>3924</v>
      </c>
      <c r="G275" s="210"/>
      <c r="H275" s="213">
        <v>1.3640000000000001</v>
      </c>
      <c r="I275" s="214"/>
      <c r="J275" s="210"/>
      <c r="K275" s="210"/>
      <c r="L275" s="215"/>
      <c r="M275" s="216"/>
      <c r="N275" s="217"/>
      <c r="O275" s="217"/>
      <c r="P275" s="217"/>
      <c r="Q275" s="217"/>
      <c r="R275" s="217"/>
      <c r="S275" s="217"/>
      <c r="T275" s="218"/>
      <c r="AT275" s="219" t="s">
        <v>301</v>
      </c>
      <c r="AU275" s="219" t="s">
        <v>79</v>
      </c>
      <c r="AV275" s="14" t="s">
        <v>79</v>
      </c>
      <c r="AW275" s="14" t="s">
        <v>32</v>
      </c>
      <c r="AX275" s="14" t="s">
        <v>70</v>
      </c>
      <c r="AY275" s="219" t="s">
        <v>290</v>
      </c>
    </row>
    <row r="276" spans="1:65" s="14" customFormat="1" ht="11.25">
      <c r="B276" s="209"/>
      <c r="C276" s="210"/>
      <c r="D276" s="200" t="s">
        <v>301</v>
      </c>
      <c r="E276" s="211" t="s">
        <v>19</v>
      </c>
      <c r="F276" s="212" t="s">
        <v>3925</v>
      </c>
      <c r="G276" s="210"/>
      <c r="H276" s="213">
        <v>4.2240000000000002</v>
      </c>
      <c r="I276" s="214"/>
      <c r="J276" s="210"/>
      <c r="K276" s="210"/>
      <c r="L276" s="215"/>
      <c r="M276" s="216"/>
      <c r="N276" s="217"/>
      <c r="O276" s="217"/>
      <c r="P276" s="217"/>
      <c r="Q276" s="217"/>
      <c r="R276" s="217"/>
      <c r="S276" s="217"/>
      <c r="T276" s="218"/>
      <c r="AT276" s="219" t="s">
        <v>301</v>
      </c>
      <c r="AU276" s="219" t="s">
        <v>79</v>
      </c>
      <c r="AV276" s="14" t="s">
        <v>79</v>
      </c>
      <c r="AW276" s="14" t="s">
        <v>32</v>
      </c>
      <c r="AX276" s="14" t="s">
        <v>70</v>
      </c>
      <c r="AY276" s="219" t="s">
        <v>290</v>
      </c>
    </row>
    <row r="277" spans="1:65" s="14" customFormat="1" ht="11.25">
      <c r="B277" s="209"/>
      <c r="C277" s="210"/>
      <c r="D277" s="200" t="s">
        <v>301</v>
      </c>
      <c r="E277" s="211" t="s">
        <v>19</v>
      </c>
      <c r="F277" s="212" t="s">
        <v>3926</v>
      </c>
      <c r="G277" s="210"/>
      <c r="H277" s="213">
        <v>1.452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301</v>
      </c>
      <c r="AU277" s="219" t="s">
        <v>79</v>
      </c>
      <c r="AV277" s="14" t="s">
        <v>79</v>
      </c>
      <c r="AW277" s="14" t="s">
        <v>32</v>
      </c>
      <c r="AX277" s="14" t="s">
        <v>70</v>
      </c>
      <c r="AY277" s="219" t="s">
        <v>290</v>
      </c>
    </row>
    <row r="278" spans="1:65" s="14" customFormat="1" ht="11.25">
      <c r="B278" s="209"/>
      <c r="C278" s="210"/>
      <c r="D278" s="200" t="s">
        <v>301</v>
      </c>
      <c r="E278" s="211" t="s">
        <v>19</v>
      </c>
      <c r="F278" s="212" t="s">
        <v>3927</v>
      </c>
      <c r="G278" s="210"/>
      <c r="H278" s="213">
        <v>37.777999999999999</v>
      </c>
      <c r="I278" s="214"/>
      <c r="J278" s="210"/>
      <c r="K278" s="210"/>
      <c r="L278" s="215"/>
      <c r="M278" s="216"/>
      <c r="N278" s="217"/>
      <c r="O278" s="217"/>
      <c r="P278" s="217"/>
      <c r="Q278" s="217"/>
      <c r="R278" s="217"/>
      <c r="S278" s="217"/>
      <c r="T278" s="218"/>
      <c r="AT278" s="219" t="s">
        <v>301</v>
      </c>
      <c r="AU278" s="219" t="s">
        <v>79</v>
      </c>
      <c r="AV278" s="14" t="s">
        <v>79</v>
      </c>
      <c r="AW278" s="14" t="s">
        <v>32</v>
      </c>
      <c r="AX278" s="14" t="s">
        <v>70</v>
      </c>
      <c r="AY278" s="219" t="s">
        <v>290</v>
      </c>
    </row>
    <row r="279" spans="1:65" s="15" customFormat="1" ht="11.25">
      <c r="B279" s="220"/>
      <c r="C279" s="221"/>
      <c r="D279" s="200" t="s">
        <v>301</v>
      </c>
      <c r="E279" s="222" t="s">
        <v>19</v>
      </c>
      <c r="F279" s="223" t="s">
        <v>304</v>
      </c>
      <c r="G279" s="221"/>
      <c r="H279" s="224">
        <v>44.817999999999998</v>
      </c>
      <c r="I279" s="225"/>
      <c r="J279" s="221"/>
      <c r="K279" s="221"/>
      <c r="L279" s="226"/>
      <c r="M279" s="227"/>
      <c r="N279" s="228"/>
      <c r="O279" s="228"/>
      <c r="P279" s="228"/>
      <c r="Q279" s="228"/>
      <c r="R279" s="228"/>
      <c r="S279" s="228"/>
      <c r="T279" s="229"/>
      <c r="AT279" s="230" t="s">
        <v>301</v>
      </c>
      <c r="AU279" s="230" t="s">
        <v>79</v>
      </c>
      <c r="AV279" s="15" t="s">
        <v>297</v>
      </c>
      <c r="AW279" s="15" t="s">
        <v>32</v>
      </c>
      <c r="AX279" s="15" t="s">
        <v>77</v>
      </c>
      <c r="AY279" s="230" t="s">
        <v>290</v>
      </c>
    </row>
    <row r="280" spans="1:65" s="2" customFormat="1" ht="24.2" customHeight="1">
      <c r="A280" s="36"/>
      <c r="B280" s="37"/>
      <c r="C280" s="180" t="s">
        <v>509</v>
      </c>
      <c r="D280" s="180" t="s">
        <v>292</v>
      </c>
      <c r="E280" s="181" t="s">
        <v>2174</v>
      </c>
      <c r="F280" s="182" t="s">
        <v>383</v>
      </c>
      <c r="G280" s="183" t="s">
        <v>320</v>
      </c>
      <c r="H280" s="184">
        <v>157.66900000000001</v>
      </c>
      <c r="I280" s="185"/>
      <c r="J280" s="186">
        <f>ROUND(I280*H280,2)</f>
        <v>0</v>
      </c>
      <c r="K280" s="182" t="s">
        <v>296</v>
      </c>
      <c r="L280" s="41"/>
      <c r="M280" s="187" t="s">
        <v>19</v>
      </c>
      <c r="N280" s="188" t="s">
        <v>41</v>
      </c>
      <c r="O280" s="66"/>
      <c r="P280" s="189">
        <f>O280*H280</f>
        <v>0</v>
      </c>
      <c r="Q280" s="189">
        <v>0</v>
      </c>
      <c r="R280" s="189">
        <f>Q280*H280</f>
        <v>0</v>
      </c>
      <c r="S280" s="189">
        <v>0</v>
      </c>
      <c r="T280" s="190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1" t="s">
        <v>297</v>
      </c>
      <c r="AT280" s="191" t="s">
        <v>292</v>
      </c>
      <c r="AU280" s="191" t="s">
        <v>79</v>
      </c>
      <c r="AY280" s="19" t="s">
        <v>290</v>
      </c>
      <c r="BE280" s="192">
        <f>IF(N280="základní",J280,0)</f>
        <v>0</v>
      </c>
      <c r="BF280" s="192">
        <f>IF(N280="snížená",J280,0)</f>
        <v>0</v>
      </c>
      <c r="BG280" s="192">
        <f>IF(N280="zákl. přenesená",J280,0)</f>
        <v>0</v>
      </c>
      <c r="BH280" s="192">
        <f>IF(N280="sníž. přenesená",J280,0)</f>
        <v>0</v>
      </c>
      <c r="BI280" s="192">
        <f>IF(N280="nulová",J280,0)</f>
        <v>0</v>
      </c>
      <c r="BJ280" s="19" t="s">
        <v>77</v>
      </c>
      <c r="BK280" s="192">
        <f>ROUND(I280*H280,2)</f>
        <v>0</v>
      </c>
      <c r="BL280" s="19" t="s">
        <v>297</v>
      </c>
      <c r="BM280" s="191" t="s">
        <v>3936</v>
      </c>
    </row>
    <row r="281" spans="1:65" s="2" customFormat="1" ht="11.25">
      <c r="A281" s="36"/>
      <c r="B281" s="37"/>
      <c r="C281" s="38"/>
      <c r="D281" s="193" t="s">
        <v>299</v>
      </c>
      <c r="E281" s="38"/>
      <c r="F281" s="194" t="s">
        <v>2176</v>
      </c>
      <c r="G281" s="38"/>
      <c r="H281" s="38"/>
      <c r="I281" s="195"/>
      <c r="J281" s="38"/>
      <c r="K281" s="38"/>
      <c r="L281" s="41"/>
      <c r="M281" s="196"/>
      <c r="N281" s="197"/>
      <c r="O281" s="66"/>
      <c r="P281" s="66"/>
      <c r="Q281" s="66"/>
      <c r="R281" s="66"/>
      <c r="S281" s="66"/>
      <c r="T281" s="67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9" t="s">
        <v>299</v>
      </c>
      <c r="AU281" s="19" t="s">
        <v>79</v>
      </c>
    </row>
    <row r="282" spans="1:65" s="13" customFormat="1" ht="11.25">
      <c r="B282" s="198"/>
      <c r="C282" s="199"/>
      <c r="D282" s="200" t="s">
        <v>301</v>
      </c>
      <c r="E282" s="201" t="s">
        <v>19</v>
      </c>
      <c r="F282" s="202" t="s">
        <v>2462</v>
      </c>
      <c r="G282" s="199"/>
      <c r="H282" s="201" t="s">
        <v>19</v>
      </c>
      <c r="I282" s="203"/>
      <c r="J282" s="199"/>
      <c r="K282" s="199"/>
      <c r="L282" s="204"/>
      <c r="M282" s="205"/>
      <c r="N282" s="206"/>
      <c r="O282" s="206"/>
      <c r="P282" s="206"/>
      <c r="Q282" s="206"/>
      <c r="R282" s="206"/>
      <c r="S282" s="206"/>
      <c r="T282" s="207"/>
      <c r="AT282" s="208" t="s">
        <v>301</v>
      </c>
      <c r="AU282" s="208" t="s">
        <v>79</v>
      </c>
      <c r="AV282" s="13" t="s">
        <v>77</v>
      </c>
      <c r="AW282" s="13" t="s">
        <v>32</v>
      </c>
      <c r="AX282" s="13" t="s">
        <v>70</v>
      </c>
      <c r="AY282" s="208" t="s">
        <v>290</v>
      </c>
    </row>
    <row r="283" spans="1:65" s="14" customFormat="1" ht="11.25">
      <c r="B283" s="209"/>
      <c r="C283" s="210"/>
      <c r="D283" s="200" t="s">
        <v>301</v>
      </c>
      <c r="E283" s="211" t="s">
        <v>19</v>
      </c>
      <c r="F283" s="212" t="s">
        <v>3909</v>
      </c>
      <c r="G283" s="210"/>
      <c r="H283" s="213">
        <v>575.74400000000003</v>
      </c>
      <c r="I283" s="214"/>
      <c r="J283" s="210"/>
      <c r="K283" s="210"/>
      <c r="L283" s="215"/>
      <c r="M283" s="216"/>
      <c r="N283" s="217"/>
      <c r="O283" s="217"/>
      <c r="P283" s="217"/>
      <c r="Q283" s="217"/>
      <c r="R283" s="217"/>
      <c r="S283" s="217"/>
      <c r="T283" s="218"/>
      <c r="AT283" s="219" t="s">
        <v>301</v>
      </c>
      <c r="AU283" s="219" t="s">
        <v>79</v>
      </c>
      <c r="AV283" s="14" t="s">
        <v>79</v>
      </c>
      <c r="AW283" s="14" t="s">
        <v>32</v>
      </c>
      <c r="AX283" s="14" t="s">
        <v>70</v>
      </c>
      <c r="AY283" s="219" t="s">
        <v>290</v>
      </c>
    </row>
    <row r="284" spans="1:65" s="14" customFormat="1" ht="11.25">
      <c r="B284" s="209"/>
      <c r="C284" s="210"/>
      <c r="D284" s="200" t="s">
        <v>301</v>
      </c>
      <c r="E284" s="211" t="s">
        <v>19</v>
      </c>
      <c r="F284" s="212" t="s">
        <v>3910</v>
      </c>
      <c r="G284" s="210"/>
      <c r="H284" s="213">
        <v>31.5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301</v>
      </c>
      <c r="AU284" s="219" t="s">
        <v>79</v>
      </c>
      <c r="AV284" s="14" t="s">
        <v>79</v>
      </c>
      <c r="AW284" s="14" t="s">
        <v>32</v>
      </c>
      <c r="AX284" s="14" t="s">
        <v>70</v>
      </c>
      <c r="AY284" s="219" t="s">
        <v>290</v>
      </c>
    </row>
    <row r="285" spans="1:65" s="16" customFormat="1" ht="11.25">
      <c r="B285" s="231"/>
      <c r="C285" s="232"/>
      <c r="D285" s="200" t="s">
        <v>301</v>
      </c>
      <c r="E285" s="233" t="s">
        <v>19</v>
      </c>
      <c r="F285" s="234" t="s">
        <v>399</v>
      </c>
      <c r="G285" s="232"/>
      <c r="H285" s="235">
        <v>607.24400000000003</v>
      </c>
      <c r="I285" s="236"/>
      <c r="J285" s="232"/>
      <c r="K285" s="232"/>
      <c r="L285" s="237"/>
      <c r="M285" s="238"/>
      <c r="N285" s="239"/>
      <c r="O285" s="239"/>
      <c r="P285" s="239"/>
      <c r="Q285" s="239"/>
      <c r="R285" s="239"/>
      <c r="S285" s="239"/>
      <c r="T285" s="240"/>
      <c r="AT285" s="241" t="s">
        <v>301</v>
      </c>
      <c r="AU285" s="241" t="s">
        <v>79</v>
      </c>
      <c r="AV285" s="16" t="s">
        <v>171</v>
      </c>
      <c r="AW285" s="16" t="s">
        <v>32</v>
      </c>
      <c r="AX285" s="16" t="s">
        <v>70</v>
      </c>
      <c r="AY285" s="241" t="s">
        <v>290</v>
      </c>
    </row>
    <row r="286" spans="1:65" s="13" customFormat="1" ht="11.25">
      <c r="B286" s="198"/>
      <c r="C286" s="199"/>
      <c r="D286" s="200" t="s">
        <v>301</v>
      </c>
      <c r="E286" s="201" t="s">
        <v>19</v>
      </c>
      <c r="F286" s="202" t="s">
        <v>2470</v>
      </c>
      <c r="G286" s="199"/>
      <c r="H286" s="201" t="s">
        <v>19</v>
      </c>
      <c r="I286" s="203"/>
      <c r="J286" s="199"/>
      <c r="K286" s="199"/>
      <c r="L286" s="204"/>
      <c r="M286" s="205"/>
      <c r="N286" s="206"/>
      <c r="O286" s="206"/>
      <c r="P286" s="206"/>
      <c r="Q286" s="206"/>
      <c r="R286" s="206"/>
      <c r="S286" s="206"/>
      <c r="T286" s="207"/>
      <c r="AT286" s="208" t="s">
        <v>301</v>
      </c>
      <c r="AU286" s="208" t="s">
        <v>79</v>
      </c>
      <c r="AV286" s="13" t="s">
        <v>77</v>
      </c>
      <c r="AW286" s="13" t="s">
        <v>32</v>
      </c>
      <c r="AX286" s="13" t="s">
        <v>70</v>
      </c>
      <c r="AY286" s="208" t="s">
        <v>290</v>
      </c>
    </row>
    <row r="287" spans="1:65" s="14" customFormat="1" ht="11.25">
      <c r="B287" s="209"/>
      <c r="C287" s="210"/>
      <c r="D287" s="200" t="s">
        <v>301</v>
      </c>
      <c r="E287" s="211" t="s">
        <v>19</v>
      </c>
      <c r="F287" s="212" t="s">
        <v>3911</v>
      </c>
      <c r="G287" s="210"/>
      <c r="H287" s="213">
        <v>-49.110999999999997</v>
      </c>
      <c r="I287" s="214"/>
      <c r="J287" s="210"/>
      <c r="K287" s="210"/>
      <c r="L287" s="215"/>
      <c r="M287" s="216"/>
      <c r="N287" s="217"/>
      <c r="O287" s="217"/>
      <c r="P287" s="217"/>
      <c r="Q287" s="217"/>
      <c r="R287" s="217"/>
      <c r="S287" s="217"/>
      <c r="T287" s="218"/>
      <c r="AT287" s="219" t="s">
        <v>301</v>
      </c>
      <c r="AU287" s="219" t="s">
        <v>79</v>
      </c>
      <c r="AV287" s="14" t="s">
        <v>79</v>
      </c>
      <c r="AW287" s="14" t="s">
        <v>32</v>
      </c>
      <c r="AX287" s="14" t="s">
        <v>70</v>
      </c>
      <c r="AY287" s="219" t="s">
        <v>290</v>
      </c>
    </row>
    <row r="288" spans="1:65" s="14" customFormat="1" ht="11.25">
      <c r="B288" s="209"/>
      <c r="C288" s="210"/>
      <c r="D288" s="200" t="s">
        <v>301</v>
      </c>
      <c r="E288" s="211" t="s">
        <v>19</v>
      </c>
      <c r="F288" s="212" t="s">
        <v>3912</v>
      </c>
      <c r="G288" s="210"/>
      <c r="H288" s="213">
        <v>-21.702000000000002</v>
      </c>
      <c r="I288" s="214"/>
      <c r="J288" s="210"/>
      <c r="K288" s="210"/>
      <c r="L288" s="215"/>
      <c r="M288" s="216"/>
      <c r="N288" s="217"/>
      <c r="O288" s="217"/>
      <c r="P288" s="217"/>
      <c r="Q288" s="217"/>
      <c r="R288" s="217"/>
      <c r="S288" s="217"/>
      <c r="T288" s="218"/>
      <c r="AT288" s="219" t="s">
        <v>301</v>
      </c>
      <c r="AU288" s="219" t="s">
        <v>79</v>
      </c>
      <c r="AV288" s="14" t="s">
        <v>79</v>
      </c>
      <c r="AW288" s="14" t="s">
        <v>32</v>
      </c>
      <c r="AX288" s="14" t="s">
        <v>70</v>
      </c>
      <c r="AY288" s="219" t="s">
        <v>290</v>
      </c>
    </row>
    <row r="289" spans="2:51" s="14" customFormat="1" ht="11.25">
      <c r="B289" s="209"/>
      <c r="C289" s="210"/>
      <c r="D289" s="200" t="s">
        <v>301</v>
      </c>
      <c r="E289" s="211" t="s">
        <v>19</v>
      </c>
      <c r="F289" s="212" t="s">
        <v>3913</v>
      </c>
      <c r="G289" s="210"/>
      <c r="H289" s="213">
        <v>-1.8149999999999999</v>
      </c>
      <c r="I289" s="214"/>
      <c r="J289" s="210"/>
      <c r="K289" s="210"/>
      <c r="L289" s="215"/>
      <c r="M289" s="216"/>
      <c r="N289" s="217"/>
      <c r="O289" s="217"/>
      <c r="P289" s="217"/>
      <c r="Q289" s="217"/>
      <c r="R289" s="217"/>
      <c r="S289" s="217"/>
      <c r="T289" s="218"/>
      <c r="AT289" s="219" t="s">
        <v>301</v>
      </c>
      <c r="AU289" s="219" t="s">
        <v>79</v>
      </c>
      <c r="AV289" s="14" t="s">
        <v>79</v>
      </c>
      <c r="AW289" s="14" t="s">
        <v>32</v>
      </c>
      <c r="AX289" s="14" t="s">
        <v>70</v>
      </c>
      <c r="AY289" s="219" t="s">
        <v>290</v>
      </c>
    </row>
    <row r="290" spans="2:51" s="14" customFormat="1" ht="11.25">
      <c r="B290" s="209"/>
      <c r="C290" s="210"/>
      <c r="D290" s="200" t="s">
        <v>301</v>
      </c>
      <c r="E290" s="211" t="s">
        <v>19</v>
      </c>
      <c r="F290" s="212" t="s">
        <v>3914</v>
      </c>
      <c r="G290" s="210"/>
      <c r="H290" s="213">
        <v>-1.3640000000000001</v>
      </c>
      <c r="I290" s="214"/>
      <c r="J290" s="210"/>
      <c r="K290" s="210"/>
      <c r="L290" s="215"/>
      <c r="M290" s="216"/>
      <c r="N290" s="217"/>
      <c r="O290" s="217"/>
      <c r="P290" s="217"/>
      <c r="Q290" s="217"/>
      <c r="R290" s="217"/>
      <c r="S290" s="217"/>
      <c r="T290" s="218"/>
      <c r="AT290" s="219" t="s">
        <v>301</v>
      </c>
      <c r="AU290" s="219" t="s">
        <v>79</v>
      </c>
      <c r="AV290" s="14" t="s">
        <v>79</v>
      </c>
      <c r="AW290" s="14" t="s">
        <v>32</v>
      </c>
      <c r="AX290" s="14" t="s">
        <v>70</v>
      </c>
      <c r="AY290" s="219" t="s">
        <v>290</v>
      </c>
    </row>
    <row r="291" spans="2:51" s="14" customFormat="1" ht="11.25">
      <c r="B291" s="209"/>
      <c r="C291" s="210"/>
      <c r="D291" s="200" t="s">
        <v>301</v>
      </c>
      <c r="E291" s="211" t="s">
        <v>19</v>
      </c>
      <c r="F291" s="212" t="s">
        <v>3915</v>
      </c>
      <c r="G291" s="210"/>
      <c r="H291" s="213">
        <v>-6.3360000000000003</v>
      </c>
      <c r="I291" s="214"/>
      <c r="J291" s="210"/>
      <c r="K291" s="210"/>
      <c r="L291" s="215"/>
      <c r="M291" s="216"/>
      <c r="N291" s="217"/>
      <c r="O291" s="217"/>
      <c r="P291" s="217"/>
      <c r="Q291" s="217"/>
      <c r="R291" s="217"/>
      <c r="S291" s="217"/>
      <c r="T291" s="218"/>
      <c r="AT291" s="219" t="s">
        <v>301</v>
      </c>
      <c r="AU291" s="219" t="s">
        <v>79</v>
      </c>
      <c r="AV291" s="14" t="s">
        <v>79</v>
      </c>
      <c r="AW291" s="14" t="s">
        <v>32</v>
      </c>
      <c r="AX291" s="14" t="s">
        <v>70</v>
      </c>
      <c r="AY291" s="219" t="s">
        <v>290</v>
      </c>
    </row>
    <row r="292" spans="2:51" s="16" customFormat="1" ht="11.25">
      <c r="B292" s="231"/>
      <c r="C292" s="232"/>
      <c r="D292" s="200" t="s">
        <v>301</v>
      </c>
      <c r="E292" s="233" t="s">
        <v>19</v>
      </c>
      <c r="F292" s="234" t="s">
        <v>399</v>
      </c>
      <c r="G292" s="232"/>
      <c r="H292" s="235">
        <v>-80.328000000000003</v>
      </c>
      <c r="I292" s="236"/>
      <c r="J292" s="232"/>
      <c r="K292" s="232"/>
      <c r="L292" s="237"/>
      <c r="M292" s="238"/>
      <c r="N292" s="239"/>
      <c r="O292" s="239"/>
      <c r="P292" s="239"/>
      <c r="Q292" s="239"/>
      <c r="R292" s="239"/>
      <c r="S292" s="239"/>
      <c r="T292" s="240"/>
      <c r="AT292" s="241" t="s">
        <v>301</v>
      </c>
      <c r="AU292" s="241" t="s">
        <v>79</v>
      </c>
      <c r="AV292" s="16" t="s">
        <v>171</v>
      </c>
      <c r="AW292" s="16" t="s">
        <v>32</v>
      </c>
      <c r="AX292" s="16" t="s">
        <v>70</v>
      </c>
      <c r="AY292" s="241" t="s">
        <v>290</v>
      </c>
    </row>
    <row r="293" spans="2:51" s="13" customFormat="1" ht="11.25">
      <c r="B293" s="198"/>
      <c r="C293" s="199"/>
      <c r="D293" s="200" t="s">
        <v>301</v>
      </c>
      <c r="E293" s="201" t="s">
        <v>19</v>
      </c>
      <c r="F293" s="202" t="s">
        <v>2177</v>
      </c>
      <c r="G293" s="199"/>
      <c r="H293" s="201" t="s">
        <v>19</v>
      </c>
      <c r="I293" s="203"/>
      <c r="J293" s="199"/>
      <c r="K293" s="199"/>
      <c r="L293" s="204"/>
      <c r="M293" s="205"/>
      <c r="N293" s="206"/>
      <c r="O293" s="206"/>
      <c r="P293" s="206"/>
      <c r="Q293" s="206"/>
      <c r="R293" s="206"/>
      <c r="S293" s="206"/>
      <c r="T293" s="207"/>
      <c r="AT293" s="208" t="s">
        <v>301</v>
      </c>
      <c r="AU293" s="208" t="s">
        <v>79</v>
      </c>
      <c r="AV293" s="13" t="s">
        <v>77</v>
      </c>
      <c r="AW293" s="13" t="s">
        <v>32</v>
      </c>
      <c r="AX293" s="13" t="s">
        <v>70</v>
      </c>
      <c r="AY293" s="208" t="s">
        <v>290</v>
      </c>
    </row>
    <row r="294" spans="2:51" s="14" customFormat="1" ht="11.25">
      <c r="B294" s="209"/>
      <c r="C294" s="210"/>
      <c r="D294" s="200" t="s">
        <v>301</v>
      </c>
      <c r="E294" s="211" t="s">
        <v>19</v>
      </c>
      <c r="F294" s="212" t="s">
        <v>3937</v>
      </c>
      <c r="G294" s="210"/>
      <c r="H294" s="213">
        <v>-134.13399999999999</v>
      </c>
      <c r="I294" s="214"/>
      <c r="J294" s="210"/>
      <c r="K294" s="210"/>
      <c r="L294" s="215"/>
      <c r="M294" s="216"/>
      <c r="N294" s="217"/>
      <c r="O294" s="217"/>
      <c r="P294" s="217"/>
      <c r="Q294" s="217"/>
      <c r="R294" s="217"/>
      <c r="S294" s="217"/>
      <c r="T294" s="218"/>
      <c r="AT294" s="219" t="s">
        <v>301</v>
      </c>
      <c r="AU294" s="219" t="s">
        <v>79</v>
      </c>
      <c r="AV294" s="14" t="s">
        <v>79</v>
      </c>
      <c r="AW294" s="14" t="s">
        <v>32</v>
      </c>
      <c r="AX294" s="14" t="s">
        <v>70</v>
      </c>
      <c r="AY294" s="219" t="s">
        <v>290</v>
      </c>
    </row>
    <row r="295" spans="2:51" s="16" customFormat="1" ht="11.25">
      <c r="B295" s="231"/>
      <c r="C295" s="232"/>
      <c r="D295" s="200" t="s">
        <v>301</v>
      </c>
      <c r="E295" s="233" t="s">
        <v>19</v>
      </c>
      <c r="F295" s="234" t="s">
        <v>399</v>
      </c>
      <c r="G295" s="232"/>
      <c r="H295" s="235">
        <v>-134.13399999999999</v>
      </c>
      <c r="I295" s="236"/>
      <c r="J295" s="232"/>
      <c r="K295" s="232"/>
      <c r="L295" s="237"/>
      <c r="M295" s="238"/>
      <c r="N295" s="239"/>
      <c r="O295" s="239"/>
      <c r="P295" s="239"/>
      <c r="Q295" s="239"/>
      <c r="R295" s="239"/>
      <c r="S295" s="239"/>
      <c r="T295" s="240"/>
      <c r="AT295" s="241" t="s">
        <v>301</v>
      </c>
      <c r="AU295" s="241" t="s">
        <v>79</v>
      </c>
      <c r="AV295" s="16" t="s">
        <v>171</v>
      </c>
      <c r="AW295" s="16" t="s">
        <v>32</v>
      </c>
      <c r="AX295" s="16" t="s">
        <v>70</v>
      </c>
      <c r="AY295" s="241" t="s">
        <v>290</v>
      </c>
    </row>
    <row r="296" spans="2:51" s="13" customFormat="1" ht="11.25">
      <c r="B296" s="198"/>
      <c r="C296" s="199"/>
      <c r="D296" s="200" t="s">
        <v>301</v>
      </c>
      <c r="E296" s="201" t="s">
        <v>19</v>
      </c>
      <c r="F296" s="202" t="s">
        <v>2494</v>
      </c>
      <c r="G296" s="199"/>
      <c r="H296" s="201" t="s">
        <v>19</v>
      </c>
      <c r="I296" s="203"/>
      <c r="J296" s="199"/>
      <c r="K296" s="199"/>
      <c r="L296" s="204"/>
      <c r="M296" s="205"/>
      <c r="N296" s="206"/>
      <c r="O296" s="206"/>
      <c r="P296" s="206"/>
      <c r="Q296" s="206"/>
      <c r="R296" s="206"/>
      <c r="S296" s="206"/>
      <c r="T296" s="207"/>
      <c r="AT296" s="208" t="s">
        <v>301</v>
      </c>
      <c r="AU296" s="208" t="s">
        <v>79</v>
      </c>
      <c r="AV296" s="13" t="s">
        <v>77</v>
      </c>
      <c r="AW296" s="13" t="s">
        <v>32</v>
      </c>
      <c r="AX296" s="13" t="s">
        <v>70</v>
      </c>
      <c r="AY296" s="208" t="s">
        <v>290</v>
      </c>
    </row>
    <row r="297" spans="2:51" s="14" customFormat="1" ht="11.25">
      <c r="B297" s="209"/>
      <c r="C297" s="210"/>
      <c r="D297" s="200" t="s">
        <v>301</v>
      </c>
      <c r="E297" s="211" t="s">
        <v>19</v>
      </c>
      <c r="F297" s="212" t="s">
        <v>3938</v>
      </c>
      <c r="G297" s="210"/>
      <c r="H297" s="213">
        <v>-179.042</v>
      </c>
      <c r="I297" s="214"/>
      <c r="J297" s="210"/>
      <c r="K297" s="210"/>
      <c r="L297" s="215"/>
      <c r="M297" s="216"/>
      <c r="N297" s="217"/>
      <c r="O297" s="217"/>
      <c r="P297" s="217"/>
      <c r="Q297" s="217"/>
      <c r="R297" s="217"/>
      <c r="S297" s="217"/>
      <c r="T297" s="218"/>
      <c r="AT297" s="219" t="s">
        <v>301</v>
      </c>
      <c r="AU297" s="219" t="s">
        <v>79</v>
      </c>
      <c r="AV297" s="14" t="s">
        <v>79</v>
      </c>
      <c r="AW297" s="14" t="s">
        <v>32</v>
      </c>
      <c r="AX297" s="14" t="s">
        <v>70</v>
      </c>
      <c r="AY297" s="219" t="s">
        <v>290</v>
      </c>
    </row>
    <row r="298" spans="2:51" s="14" customFormat="1" ht="11.25">
      <c r="B298" s="209"/>
      <c r="C298" s="210"/>
      <c r="D298" s="200" t="s">
        <v>301</v>
      </c>
      <c r="E298" s="211" t="s">
        <v>19</v>
      </c>
      <c r="F298" s="212" t="s">
        <v>3939</v>
      </c>
      <c r="G298" s="210"/>
      <c r="H298" s="213">
        <v>-11.253</v>
      </c>
      <c r="I298" s="214"/>
      <c r="J298" s="210"/>
      <c r="K298" s="210"/>
      <c r="L298" s="215"/>
      <c r="M298" s="216"/>
      <c r="N298" s="217"/>
      <c r="O298" s="217"/>
      <c r="P298" s="217"/>
      <c r="Q298" s="217"/>
      <c r="R298" s="217"/>
      <c r="S298" s="217"/>
      <c r="T298" s="218"/>
      <c r="AT298" s="219" t="s">
        <v>301</v>
      </c>
      <c r="AU298" s="219" t="s">
        <v>79</v>
      </c>
      <c r="AV298" s="14" t="s">
        <v>79</v>
      </c>
      <c r="AW298" s="14" t="s">
        <v>32</v>
      </c>
      <c r="AX298" s="14" t="s">
        <v>70</v>
      </c>
      <c r="AY298" s="219" t="s">
        <v>290</v>
      </c>
    </row>
    <row r="299" spans="2:51" s="13" customFormat="1" ht="11.25">
      <c r="B299" s="198"/>
      <c r="C299" s="199"/>
      <c r="D299" s="200" t="s">
        <v>301</v>
      </c>
      <c r="E299" s="201" t="s">
        <v>19</v>
      </c>
      <c r="F299" s="202" t="s">
        <v>2497</v>
      </c>
      <c r="G299" s="199"/>
      <c r="H299" s="201" t="s">
        <v>19</v>
      </c>
      <c r="I299" s="203"/>
      <c r="J299" s="199"/>
      <c r="K299" s="199"/>
      <c r="L299" s="204"/>
      <c r="M299" s="205"/>
      <c r="N299" s="206"/>
      <c r="O299" s="206"/>
      <c r="P299" s="206"/>
      <c r="Q299" s="206"/>
      <c r="R299" s="206"/>
      <c r="S299" s="206"/>
      <c r="T299" s="207"/>
      <c r="AT299" s="208" t="s">
        <v>301</v>
      </c>
      <c r="AU299" s="208" t="s">
        <v>79</v>
      </c>
      <c r="AV299" s="13" t="s">
        <v>77</v>
      </c>
      <c r="AW299" s="13" t="s">
        <v>32</v>
      </c>
      <c r="AX299" s="13" t="s">
        <v>70</v>
      </c>
      <c r="AY299" s="208" t="s">
        <v>290</v>
      </c>
    </row>
    <row r="300" spans="2:51" s="14" customFormat="1" ht="11.25">
      <c r="B300" s="209"/>
      <c r="C300" s="210"/>
      <c r="D300" s="200" t="s">
        <v>301</v>
      </c>
      <c r="E300" s="211" t="s">
        <v>19</v>
      </c>
      <c r="F300" s="212" t="s">
        <v>3940</v>
      </c>
      <c r="G300" s="210"/>
      <c r="H300" s="213">
        <v>-1.3640000000000001</v>
      </c>
      <c r="I300" s="214"/>
      <c r="J300" s="210"/>
      <c r="K300" s="210"/>
      <c r="L300" s="215"/>
      <c r="M300" s="216"/>
      <c r="N300" s="217"/>
      <c r="O300" s="217"/>
      <c r="P300" s="217"/>
      <c r="Q300" s="217"/>
      <c r="R300" s="217"/>
      <c r="S300" s="217"/>
      <c r="T300" s="218"/>
      <c r="AT300" s="219" t="s">
        <v>301</v>
      </c>
      <c r="AU300" s="219" t="s">
        <v>79</v>
      </c>
      <c r="AV300" s="14" t="s">
        <v>79</v>
      </c>
      <c r="AW300" s="14" t="s">
        <v>32</v>
      </c>
      <c r="AX300" s="14" t="s">
        <v>70</v>
      </c>
      <c r="AY300" s="219" t="s">
        <v>290</v>
      </c>
    </row>
    <row r="301" spans="2:51" s="14" customFormat="1" ht="11.25">
      <c r="B301" s="209"/>
      <c r="C301" s="210"/>
      <c r="D301" s="200" t="s">
        <v>301</v>
      </c>
      <c r="E301" s="211" t="s">
        <v>19</v>
      </c>
      <c r="F301" s="212" t="s">
        <v>3941</v>
      </c>
      <c r="G301" s="210"/>
      <c r="H301" s="213">
        <v>-4.2240000000000002</v>
      </c>
      <c r="I301" s="214"/>
      <c r="J301" s="210"/>
      <c r="K301" s="210"/>
      <c r="L301" s="215"/>
      <c r="M301" s="216"/>
      <c r="N301" s="217"/>
      <c r="O301" s="217"/>
      <c r="P301" s="217"/>
      <c r="Q301" s="217"/>
      <c r="R301" s="217"/>
      <c r="S301" s="217"/>
      <c r="T301" s="218"/>
      <c r="AT301" s="219" t="s">
        <v>301</v>
      </c>
      <c r="AU301" s="219" t="s">
        <v>79</v>
      </c>
      <c r="AV301" s="14" t="s">
        <v>79</v>
      </c>
      <c r="AW301" s="14" t="s">
        <v>32</v>
      </c>
      <c r="AX301" s="14" t="s">
        <v>70</v>
      </c>
      <c r="AY301" s="219" t="s">
        <v>290</v>
      </c>
    </row>
    <row r="302" spans="2:51" s="14" customFormat="1" ht="11.25">
      <c r="B302" s="209"/>
      <c r="C302" s="210"/>
      <c r="D302" s="200" t="s">
        <v>301</v>
      </c>
      <c r="E302" s="211" t="s">
        <v>19</v>
      </c>
      <c r="F302" s="212" t="s">
        <v>3942</v>
      </c>
      <c r="G302" s="210"/>
      <c r="H302" s="213">
        <v>-1.452</v>
      </c>
      <c r="I302" s="214"/>
      <c r="J302" s="210"/>
      <c r="K302" s="210"/>
      <c r="L302" s="215"/>
      <c r="M302" s="216"/>
      <c r="N302" s="217"/>
      <c r="O302" s="217"/>
      <c r="P302" s="217"/>
      <c r="Q302" s="217"/>
      <c r="R302" s="217"/>
      <c r="S302" s="217"/>
      <c r="T302" s="218"/>
      <c r="AT302" s="219" t="s">
        <v>301</v>
      </c>
      <c r="AU302" s="219" t="s">
        <v>79</v>
      </c>
      <c r="AV302" s="14" t="s">
        <v>79</v>
      </c>
      <c r="AW302" s="14" t="s">
        <v>32</v>
      </c>
      <c r="AX302" s="14" t="s">
        <v>70</v>
      </c>
      <c r="AY302" s="219" t="s">
        <v>290</v>
      </c>
    </row>
    <row r="303" spans="2:51" s="14" customFormat="1" ht="11.25">
      <c r="B303" s="209"/>
      <c r="C303" s="210"/>
      <c r="D303" s="200" t="s">
        <v>301</v>
      </c>
      <c r="E303" s="211" t="s">
        <v>19</v>
      </c>
      <c r="F303" s="212" t="s">
        <v>3943</v>
      </c>
      <c r="G303" s="210"/>
      <c r="H303" s="213">
        <v>-37.777999999999999</v>
      </c>
      <c r="I303" s="214"/>
      <c r="J303" s="210"/>
      <c r="K303" s="210"/>
      <c r="L303" s="215"/>
      <c r="M303" s="216"/>
      <c r="N303" s="217"/>
      <c r="O303" s="217"/>
      <c r="P303" s="217"/>
      <c r="Q303" s="217"/>
      <c r="R303" s="217"/>
      <c r="S303" s="217"/>
      <c r="T303" s="218"/>
      <c r="AT303" s="219" t="s">
        <v>301</v>
      </c>
      <c r="AU303" s="219" t="s">
        <v>79</v>
      </c>
      <c r="AV303" s="14" t="s">
        <v>79</v>
      </c>
      <c r="AW303" s="14" t="s">
        <v>32</v>
      </c>
      <c r="AX303" s="14" t="s">
        <v>70</v>
      </c>
      <c r="AY303" s="219" t="s">
        <v>290</v>
      </c>
    </row>
    <row r="304" spans="2:51" s="16" customFormat="1" ht="11.25">
      <c r="B304" s="231"/>
      <c r="C304" s="232"/>
      <c r="D304" s="200" t="s">
        <v>301</v>
      </c>
      <c r="E304" s="233" t="s">
        <v>19</v>
      </c>
      <c r="F304" s="234" t="s">
        <v>399</v>
      </c>
      <c r="G304" s="232"/>
      <c r="H304" s="235">
        <v>-235.113</v>
      </c>
      <c r="I304" s="236"/>
      <c r="J304" s="232"/>
      <c r="K304" s="232"/>
      <c r="L304" s="237"/>
      <c r="M304" s="238"/>
      <c r="N304" s="239"/>
      <c r="O304" s="239"/>
      <c r="P304" s="239"/>
      <c r="Q304" s="239"/>
      <c r="R304" s="239"/>
      <c r="S304" s="239"/>
      <c r="T304" s="240"/>
      <c r="AT304" s="241" t="s">
        <v>301</v>
      </c>
      <c r="AU304" s="241" t="s">
        <v>79</v>
      </c>
      <c r="AV304" s="16" t="s">
        <v>171</v>
      </c>
      <c r="AW304" s="16" t="s">
        <v>32</v>
      </c>
      <c r="AX304" s="16" t="s">
        <v>70</v>
      </c>
      <c r="AY304" s="241" t="s">
        <v>290</v>
      </c>
    </row>
    <row r="305" spans="1:65" s="15" customFormat="1" ht="11.25">
      <c r="B305" s="220"/>
      <c r="C305" s="221"/>
      <c r="D305" s="200" t="s">
        <v>301</v>
      </c>
      <c r="E305" s="222" t="s">
        <v>19</v>
      </c>
      <c r="F305" s="223" t="s">
        <v>304</v>
      </c>
      <c r="G305" s="221"/>
      <c r="H305" s="224">
        <v>157.66899999999993</v>
      </c>
      <c r="I305" s="225"/>
      <c r="J305" s="221"/>
      <c r="K305" s="221"/>
      <c r="L305" s="226"/>
      <c r="M305" s="227"/>
      <c r="N305" s="228"/>
      <c r="O305" s="228"/>
      <c r="P305" s="228"/>
      <c r="Q305" s="228"/>
      <c r="R305" s="228"/>
      <c r="S305" s="228"/>
      <c r="T305" s="229"/>
      <c r="AT305" s="230" t="s">
        <v>301</v>
      </c>
      <c r="AU305" s="230" t="s">
        <v>79</v>
      </c>
      <c r="AV305" s="15" t="s">
        <v>297</v>
      </c>
      <c r="AW305" s="15" t="s">
        <v>32</v>
      </c>
      <c r="AX305" s="15" t="s">
        <v>77</v>
      </c>
      <c r="AY305" s="230" t="s">
        <v>290</v>
      </c>
    </row>
    <row r="306" spans="1:65" s="2" customFormat="1" ht="16.5" customHeight="1">
      <c r="A306" s="36"/>
      <c r="B306" s="37"/>
      <c r="C306" s="242" t="s">
        <v>516</v>
      </c>
      <c r="D306" s="242" t="s">
        <v>434</v>
      </c>
      <c r="E306" s="243" t="s">
        <v>1802</v>
      </c>
      <c r="F306" s="244" t="s">
        <v>1803</v>
      </c>
      <c r="G306" s="245" t="s">
        <v>489</v>
      </c>
      <c r="H306" s="246">
        <v>340.565</v>
      </c>
      <c r="I306" s="247"/>
      <c r="J306" s="248">
        <f>ROUND(I306*H306,2)</f>
        <v>0</v>
      </c>
      <c r="K306" s="244" t="s">
        <v>296</v>
      </c>
      <c r="L306" s="249"/>
      <c r="M306" s="250" t="s">
        <v>19</v>
      </c>
      <c r="N306" s="251" t="s">
        <v>41</v>
      </c>
      <c r="O306" s="66"/>
      <c r="P306" s="189">
        <f>O306*H306</f>
        <v>0</v>
      </c>
      <c r="Q306" s="189">
        <v>0</v>
      </c>
      <c r="R306" s="189">
        <f>Q306*H306</f>
        <v>0</v>
      </c>
      <c r="S306" s="189">
        <v>0</v>
      </c>
      <c r="T306" s="190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1" t="s">
        <v>360</v>
      </c>
      <c r="AT306" s="191" t="s">
        <v>434</v>
      </c>
      <c r="AU306" s="191" t="s">
        <v>79</v>
      </c>
      <c r="AY306" s="19" t="s">
        <v>290</v>
      </c>
      <c r="BE306" s="192">
        <f>IF(N306="základní",J306,0)</f>
        <v>0</v>
      </c>
      <c r="BF306" s="192">
        <f>IF(N306="snížená",J306,0)</f>
        <v>0</v>
      </c>
      <c r="BG306" s="192">
        <f>IF(N306="zákl. přenesená",J306,0)</f>
        <v>0</v>
      </c>
      <c r="BH306" s="192">
        <f>IF(N306="sníž. přenesená",J306,0)</f>
        <v>0</v>
      </c>
      <c r="BI306" s="192">
        <f>IF(N306="nulová",J306,0)</f>
        <v>0</v>
      </c>
      <c r="BJ306" s="19" t="s">
        <v>77</v>
      </c>
      <c r="BK306" s="192">
        <f>ROUND(I306*H306,2)</f>
        <v>0</v>
      </c>
      <c r="BL306" s="19" t="s">
        <v>297</v>
      </c>
      <c r="BM306" s="191" t="s">
        <v>3944</v>
      </c>
    </row>
    <row r="307" spans="1:65" s="2" customFormat="1" ht="11.25">
      <c r="A307" s="36"/>
      <c r="B307" s="37"/>
      <c r="C307" s="38"/>
      <c r="D307" s="193" t="s">
        <v>299</v>
      </c>
      <c r="E307" s="38"/>
      <c r="F307" s="194" t="s">
        <v>1805</v>
      </c>
      <c r="G307" s="38"/>
      <c r="H307" s="38"/>
      <c r="I307" s="195"/>
      <c r="J307" s="38"/>
      <c r="K307" s="38"/>
      <c r="L307" s="41"/>
      <c r="M307" s="196"/>
      <c r="N307" s="197"/>
      <c r="O307" s="66"/>
      <c r="P307" s="66"/>
      <c r="Q307" s="66"/>
      <c r="R307" s="66"/>
      <c r="S307" s="66"/>
      <c r="T307" s="67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T307" s="19" t="s">
        <v>299</v>
      </c>
      <c r="AU307" s="19" t="s">
        <v>79</v>
      </c>
    </row>
    <row r="308" spans="1:65" s="14" customFormat="1" ht="11.25">
      <c r="B308" s="209"/>
      <c r="C308" s="210"/>
      <c r="D308" s="200" t="s">
        <v>301</v>
      </c>
      <c r="E308" s="211" t="s">
        <v>19</v>
      </c>
      <c r="F308" s="212" t="s">
        <v>3945</v>
      </c>
      <c r="G308" s="210"/>
      <c r="H308" s="213">
        <v>340.565</v>
      </c>
      <c r="I308" s="214"/>
      <c r="J308" s="210"/>
      <c r="K308" s="210"/>
      <c r="L308" s="215"/>
      <c r="M308" s="216"/>
      <c r="N308" s="217"/>
      <c r="O308" s="217"/>
      <c r="P308" s="217"/>
      <c r="Q308" s="217"/>
      <c r="R308" s="217"/>
      <c r="S308" s="217"/>
      <c r="T308" s="218"/>
      <c r="AT308" s="219" t="s">
        <v>301</v>
      </c>
      <c r="AU308" s="219" t="s">
        <v>79</v>
      </c>
      <c r="AV308" s="14" t="s">
        <v>79</v>
      </c>
      <c r="AW308" s="14" t="s">
        <v>32</v>
      </c>
      <c r="AX308" s="14" t="s">
        <v>70</v>
      </c>
      <c r="AY308" s="219" t="s">
        <v>290</v>
      </c>
    </row>
    <row r="309" spans="1:65" s="15" customFormat="1" ht="11.25">
      <c r="B309" s="220"/>
      <c r="C309" s="221"/>
      <c r="D309" s="200" t="s">
        <v>301</v>
      </c>
      <c r="E309" s="222" t="s">
        <v>19</v>
      </c>
      <c r="F309" s="223" t="s">
        <v>304</v>
      </c>
      <c r="G309" s="221"/>
      <c r="H309" s="224">
        <v>340.565</v>
      </c>
      <c r="I309" s="225"/>
      <c r="J309" s="221"/>
      <c r="K309" s="221"/>
      <c r="L309" s="226"/>
      <c r="M309" s="227"/>
      <c r="N309" s="228"/>
      <c r="O309" s="228"/>
      <c r="P309" s="228"/>
      <c r="Q309" s="228"/>
      <c r="R309" s="228"/>
      <c r="S309" s="228"/>
      <c r="T309" s="229"/>
      <c r="AT309" s="230" t="s">
        <v>301</v>
      </c>
      <c r="AU309" s="230" t="s">
        <v>79</v>
      </c>
      <c r="AV309" s="15" t="s">
        <v>297</v>
      </c>
      <c r="AW309" s="15" t="s">
        <v>32</v>
      </c>
      <c r="AX309" s="15" t="s">
        <v>77</v>
      </c>
      <c r="AY309" s="230" t="s">
        <v>290</v>
      </c>
    </row>
    <row r="310" spans="1:65" s="2" customFormat="1" ht="37.9" customHeight="1">
      <c r="A310" s="36"/>
      <c r="B310" s="37"/>
      <c r="C310" s="180" t="s">
        <v>524</v>
      </c>
      <c r="D310" s="180" t="s">
        <v>292</v>
      </c>
      <c r="E310" s="181" t="s">
        <v>1638</v>
      </c>
      <c r="F310" s="182" t="s">
        <v>1639</v>
      </c>
      <c r="G310" s="183" t="s">
        <v>320</v>
      </c>
      <c r="H310" s="184">
        <v>97.552000000000007</v>
      </c>
      <c r="I310" s="185"/>
      <c r="J310" s="186">
        <f>ROUND(I310*H310,2)</f>
        <v>0</v>
      </c>
      <c r="K310" s="182" t="s">
        <v>296</v>
      </c>
      <c r="L310" s="41"/>
      <c r="M310" s="187" t="s">
        <v>19</v>
      </c>
      <c r="N310" s="188" t="s">
        <v>41</v>
      </c>
      <c r="O310" s="66"/>
      <c r="P310" s="189">
        <f>O310*H310</f>
        <v>0</v>
      </c>
      <c r="Q310" s="189">
        <v>0</v>
      </c>
      <c r="R310" s="189">
        <f>Q310*H310</f>
        <v>0</v>
      </c>
      <c r="S310" s="189">
        <v>0</v>
      </c>
      <c r="T310" s="190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91" t="s">
        <v>297</v>
      </c>
      <c r="AT310" s="191" t="s">
        <v>292</v>
      </c>
      <c r="AU310" s="191" t="s">
        <v>79</v>
      </c>
      <c r="AY310" s="19" t="s">
        <v>290</v>
      </c>
      <c r="BE310" s="192">
        <f>IF(N310="základní",J310,0)</f>
        <v>0</v>
      </c>
      <c r="BF310" s="192">
        <f>IF(N310="snížená",J310,0)</f>
        <v>0</v>
      </c>
      <c r="BG310" s="192">
        <f>IF(N310="zákl. přenesená",J310,0)</f>
        <v>0</v>
      </c>
      <c r="BH310" s="192">
        <f>IF(N310="sníž. přenesená",J310,0)</f>
        <v>0</v>
      </c>
      <c r="BI310" s="192">
        <f>IF(N310="nulová",J310,0)</f>
        <v>0</v>
      </c>
      <c r="BJ310" s="19" t="s">
        <v>77</v>
      </c>
      <c r="BK310" s="192">
        <f>ROUND(I310*H310,2)</f>
        <v>0</v>
      </c>
      <c r="BL310" s="19" t="s">
        <v>297</v>
      </c>
      <c r="BM310" s="191" t="s">
        <v>3946</v>
      </c>
    </row>
    <row r="311" spans="1:65" s="2" customFormat="1" ht="11.25">
      <c r="A311" s="36"/>
      <c r="B311" s="37"/>
      <c r="C311" s="38"/>
      <c r="D311" s="193" t="s">
        <v>299</v>
      </c>
      <c r="E311" s="38"/>
      <c r="F311" s="194" t="s">
        <v>1641</v>
      </c>
      <c r="G311" s="38"/>
      <c r="H311" s="38"/>
      <c r="I311" s="195"/>
      <c r="J311" s="38"/>
      <c r="K311" s="38"/>
      <c r="L311" s="41"/>
      <c r="M311" s="196"/>
      <c r="N311" s="197"/>
      <c r="O311" s="66"/>
      <c r="P311" s="66"/>
      <c r="Q311" s="66"/>
      <c r="R311" s="66"/>
      <c r="S311" s="66"/>
      <c r="T311" s="67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T311" s="19" t="s">
        <v>299</v>
      </c>
      <c r="AU311" s="19" t="s">
        <v>79</v>
      </c>
    </row>
    <row r="312" spans="1:65" s="14" customFormat="1" ht="11.25">
      <c r="B312" s="209"/>
      <c r="C312" s="210"/>
      <c r="D312" s="200" t="s">
        <v>301</v>
      </c>
      <c r="E312" s="211" t="s">
        <v>19</v>
      </c>
      <c r="F312" s="212" t="s">
        <v>3947</v>
      </c>
      <c r="G312" s="210"/>
      <c r="H312" s="213">
        <v>97.552000000000007</v>
      </c>
      <c r="I312" s="214"/>
      <c r="J312" s="210"/>
      <c r="K312" s="210"/>
      <c r="L312" s="215"/>
      <c r="M312" s="216"/>
      <c r="N312" s="217"/>
      <c r="O312" s="217"/>
      <c r="P312" s="217"/>
      <c r="Q312" s="217"/>
      <c r="R312" s="217"/>
      <c r="S312" s="217"/>
      <c r="T312" s="218"/>
      <c r="AT312" s="219" t="s">
        <v>301</v>
      </c>
      <c r="AU312" s="219" t="s">
        <v>79</v>
      </c>
      <c r="AV312" s="14" t="s">
        <v>79</v>
      </c>
      <c r="AW312" s="14" t="s">
        <v>32</v>
      </c>
      <c r="AX312" s="14" t="s">
        <v>70</v>
      </c>
      <c r="AY312" s="219" t="s">
        <v>290</v>
      </c>
    </row>
    <row r="313" spans="1:65" s="15" customFormat="1" ht="11.25">
      <c r="B313" s="220"/>
      <c r="C313" s="221"/>
      <c r="D313" s="200" t="s">
        <v>301</v>
      </c>
      <c r="E313" s="222" t="s">
        <v>19</v>
      </c>
      <c r="F313" s="223" t="s">
        <v>304</v>
      </c>
      <c r="G313" s="221"/>
      <c r="H313" s="224">
        <v>97.552000000000007</v>
      </c>
      <c r="I313" s="225"/>
      <c r="J313" s="221"/>
      <c r="K313" s="221"/>
      <c r="L313" s="226"/>
      <c r="M313" s="227"/>
      <c r="N313" s="228"/>
      <c r="O313" s="228"/>
      <c r="P313" s="228"/>
      <c r="Q313" s="228"/>
      <c r="R313" s="228"/>
      <c r="S313" s="228"/>
      <c r="T313" s="229"/>
      <c r="AT313" s="230" t="s">
        <v>301</v>
      </c>
      <c r="AU313" s="230" t="s">
        <v>79</v>
      </c>
      <c r="AV313" s="15" t="s">
        <v>297</v>
      </c>
      <c r="AW313" s="15" t="s">
        <v>32</v>
      </c>
      <c r="AX313" s="15" t="s">
        <v>77</v>
      </c>
      <c r="AY313" s="230" t="s">
        <v>290</v>
      </c>
    </row>
    <row r="314" spans="1:65" s="2" customFormat="1" ht="16.5" customHeight="1">
      <c r="A314" s="36"/>
      <c r="B314" s="37"/>
      <c r="C314" s="242" t="s">
        <v>530</v>
      </c>
      <c r="D314" s="242" t="s">
        <v>434</v>
      </c>
      <c r="E314" s="243" t="s">
        <v>2183</v>
      </c>
      <c r="F314" s="244" t="s">
        <v>2184</v>
      </c>
      <c r="G314" s="245" t="s">
        <v>489</v>
      </c>
      <c r="H314" s="246">
        <v>210.71199999999999</v>
      </c>
      <c r="I314" s="247"/>
      <c r="J314" s="248">
        <f>ROUND(I314*H314,2)</f>
        <v>0</v>
      </c>
      <c r="K314" s="244" t="s">
        <v>296</v>
      </c>
      <c r="L314" s="249"/>
      <c r="M314" s="250" t="s">
        <v>19</v>
      </c>
      <c r="N314" s="251" t="s">
        <v>41</v>
      </c>
      <c r="O314" s="66"/>
      <c r="P314" s="189">
        <f>O314*H314</f>
        <v>0</v>
      </c>
      <c r="Q314" s="189">
        <v>0</v>
      </c>
      <c r="R314" s="189">
        <f>Q314*H314</f>
        <v>0</v>
      </c>
      <c r="S314" s="189">
        <v>0</v>
      </c>
      <c r="T314" s="190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91" t="s">
        <v>360</v>
      </c>
      <c r="AT314" s="191" t="s">
        <v>434</v>
      </c>
      <c r="AU314" s="191" t="s">
        <v>79</v>
      </c>
      <c r="AY314" s="19" t="s">
        <v>290</v>
      </c>
      <c r="BE314" s="192">
        <f>IF(N314="základní",J314,0)</f>
        <v>0</v>
      </c>
      <c r="BF314" s="192">
        <f>IF(N314="snížená",J314,0)</f>
        <v>0</v>
      </c>
      <c r="BG314" s="192">
        <f>IF(N314="zákl. přenesená",J314,0)</f>
        <v>0</v>
      </c>
      <c r="BH314" s="192">
        <f>IF(N314="sníž. přenesená",J314,0)</f>
        <v>0</v>
      </c>
      <c r="BI314" s="192">
        <f>IF(N314="nulová",J314,0)</f>
        <v>0</v>
      </c>
      <c r="BJ314" s="19" t="s">
        <v>77</v>
      </c>
      <c r="BK314" s="192">
        <f>ROUND(I314*H314,2)</f>
        <v>0</v>
      </c>
      <c r="BL314" s="19" t="s">
        <v>297</v>
      </c>
      <c r="BM314" s="191" t="s">
        <v>3948</v>
      </c>
    </row>
    <row r="315" spans="1:65" s="2" customFormat="1" ht="11.25">
      <c r="A315" s="36"/>
      <c r="B315" s="37"/>
      <c r="C315" s="38"/>
      <c r="D315" s="193" t="s">
        <v>299</v>
      </c>
      <c r="E315" s="38"/>
      <c r="F315" s="194" t="s">
        <v>2186</v>
      </c>
      <c r="G315" s="38"/>
      <c r="H315" s="38"/>
      <c r="I315" s="195"/>
      <c r="J315" s="38"/>
      <c r="K315" s="38"/>
      <c r="L315" s="41"/>
      <c r="M315" s="196"/>
      <c r="N315" s="197"/>
      <c r="O315" s="66"/>
      <c r="P315" s="66"/>
      <c r="Q315" s="66"/>
      <c r="R315" s="66"/>
      <c r="S315" s="66"/>
      <c r="T315" s="67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T315" s="19" t="s">
        <v>299</v>
      </c>
      <c r="AU315" s="19" t="s">
        <v>79</v>
      </c>
    </row>
    <row r="316" spans="1:65" s="14" customFormat="1" ht="11.25">
      <c r="B316" s="209"/>
      <c r="C316" s="210"/>
      <c r="D316" s="200" t="s">
        <v>301</v>
      </c>
      <c r="E316" s="211" t="s">
        <v>19</v>
      </c>
      <c r="F316" s="212" t="s">
        <v>3949</v>
      </c>
      <c r="G316" s="210"/>
      <c r="H316" s="213">
        <v>210.71199999999999</v>
      </c>
      <c r="I316" s="214"/>
      <c r="J316" s="210"/>
      <c r="K316" s="210"/>
      <c r="L316" s="215"/>
      <c r="M316" s="216"/>
      <c r="N316" s="217"/>
      <c r="O316" s="217"/>
      <c r="P316" s="217"/>
      <c r="Q316" s="217"/>
      <c r="R316" s="217"/>
      <c r="S316" s="217"/>
      <c r="T316" s="218"/>
      <c r="AT316" s="219" t="s">
        <v>301</v>
      </c>
      <c r="AU316" s="219" t="s">
        <v>79</v>
      </c>
      <c r="AV316" s="14" t="s">
        <v>79</v>
      </c>
      <c r="AW316" s="14" t="s">
        <v>32</v>
      </c>
      <c r="AX316" s="14" t="s">
        <v>70</v>
      </c>
      <c r="AY316" s="219" t="s">
        <v>290</v>
      </c>
    </row>
    <row r="317" spans="1:65" s="15" customFormat="1" ht="11.25">
      <c r="B317" s="220"/>
      <c r="C317" s="221"/>
      <c r="D317" s="200" t="s">
        <v>301</v>
      </c>
      <c r="E317" s="222" t="s">
        <v>19</v>
      </c>
      <c r="F317" s="223" t="s">
        <v>304</v>
      </c>
      <c r="G317" s="221"/>
      <c r="H317" s="224">
        <v>210.71199999999999</v>
      </c>
      <c r="I317" s="225"/>
      <c r="J317" s="221"/>
      <c r="K317" s="221"/>
      <c r="L317" s="226"/>
      <c r="M317" s="227"/>
      <c r="N317" s="228"/>
      <c r="O317" s="228"/>
      <c r="P317" s="228"/>
      <c r="Q317" s="228"/>
      <c r="R317" s="228"/>
      <c r="S317" s="228"/>
      <c r="T317" s="229"/>
      <c r="AT317" s="230" t="s">
        <v>301</v>
      </c>
      <c r="AU317" s="230" t="s">
        <v>79</v>
      </c>
      <c r="AV317" s="15" t="s">
        <v>297</v>
      </c>
      <c r="AW317" s="15" t="s">
        <v>32</v>
      </c>
      <c r="AX317" s="15" t="s">
        <v>77</v>
      </c>
      <c r="AY317" s="230" t="s">
        <v>290</v>
      </c>
    </row>
    <row r="318" spans="1:65" s="2" customFormat="1" ht="24.2" customHeight="1">
      <c r="A318" s="36"/>
      <c r="B318" s="37"/>
      <c r="C318" s="180" t="s">
        <v>539</v>
      </c>
      <c r="D318" s="180" t="s">
        <v>292</v>
      </c>
      <c r="E318" s="181" t="s">
        <v>2048</v>
      </c>
      <c r="F318" s="182" t="s">
        <v>2049</v>
      </c>
      <c r="G318" s="183" t="s">
        <v>341</v>
      </c>
      <c r="H318" s="184">
        <v>108.51</v>
      </c>
      <c r="I318" s="185"/>
      <c r="J318" s="186">
        <f>ROUND(I318*H318,2)</f>
        <v>0</v>
      </c>
      <c r="K318" s="182" t="s">
        <v>296</v>
      </c>
      <c r="L318" s="41"/>
      <c r="M318" s="187" t="s">
        <v>19</v>
      </c>
      <c r="N318" s="188" t="s">
        <v>41</v>
      </c>
      <c r="O318" s="66"/>
      <c r="P318" s="189">
        <f>O318*H318</f>
        <v>0</v>
      </c>
      <c r="Q318" s="189">
        <v>0</v>
      </c>
      <c r="R318" s="189">
        <f>Q318*H318</f>
        <v>0</v>
      </c>
      <c r="S318" s="189">
        <v>0</v>
      </c>
      <c r="T318" s="190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91" t="s">
        <v>297</v>
      </c>
      <c r="AT318" s="191" t="s">
        <v>292</v>
      </c>
      <c r="AU318" s="191" t="s">
        <v>79</v>
      </c>
      <c r="AY318" s="19" t="s">
        <v>290</v>
      </c>
      <c r="BE318" s="192">
        <f>IF(N318="základní",J318,0)</f>
        <v>0</v>
      </c>
      <c r="BF318" s="192">
        <f>IF(N318="snížená",J318,0)</f>
        <v>0</v>
      </c>
      <c r="BG318" s="192">
        <f>IF(N318="zákl. přenesená",J318,0)</f>
        <v>0</v>
      </c>
      <c r="BH318" s="192">
        <f>IF(N318="sníž. přenesená",J318,0)</f>
        <v>0</v>
      </c>
      <c r="BI318" s="192">
        <f>IF(N318="nulová",J318,0)</f>
        <v>0</v>
      </c>
      <c r="BJ318" s="19" t="s">
        <v>77</v>
      </c>
      <c r="BK318" s="192">
        <f>ROUND(I318*H318,2)</f>
        <v>0</v>
      </c>
      <c r="BL318" s="19" t="s">
        <v>297</v>
      </c>
      <c r="BM318" s="191" t="s">
        <v>3950</v>
      </c>
    </row>
    <row r="319" spans="1:65" s="2" customFormat="1" ht="11.25">
      <c r="A319" s="36"/>
      <c r="B319" s="37"/>
      <c r="C319" s="38"/>
      <c r="D319" s="193" t="s">
        <v>299</v>
      </c>
      <c r="E319" s="38"/>
      <c r="F319" s="194" t="s">
        <v>2051</v>
      </c>
      <c r="G319" s="38"/>
      <c r="H319" s="38"/>
      <c r="I319" s="195"/>
      <c r="J319" s="38"/>
      <c r="K319" s="38"/>
      <c r="L319" s="41"/>
      <c r="M319" s="196"/>
      <c r="N319" s="197"/>
      <c r="O319" s="66"/>
      <c r="P319" s="66"/>
      <c r="Q319" s="66"/>
      <c r="R319" s="66"/>
      <c r="S319" s="66"/>
      <c r="T319" s="67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T319" s="19" t="s">
        <v>299</v>
      </c>
      <c r="AU319" s="19" t="s">
        <v>79</v>
      </c>
    </row>
    <row r="320" spans="1:65" s="14" customFormat="1" ht="11.25">
      <c r="B320" s="209"/>
      <c r="C320" s="210"/>
      <c r="D320" s="200" t="s">
        <v>301</v>
      </c>
      <c r="E320" s="211" t="s">
        <v>19</v>
      </c>
      <c r="F320" s="212" t="s">
        <v>3907</v>
      </c>
      <c r="G320" s="210"/>
      <c r="H320" s="213">
        <v>108.51</v>
      </c>
      <c r="I320" s="214"/>
      <c r="J320" s="210"/>
      <c r="K320" s="210"/>
      <c r="L320" s="215"/>
      <c r="M320" s="216"/>
      <c r="N320" s="217"/>
      <c r="O320" s="217"/>
      <c r="P320" s="217"/>
      <c r="Q320" s="217"/>
      <c r="R320" s="217"/>
      <c r="S320" s="217"/>
      <c r="T320" s="218"/>
      <c r="AT320" s="219" t="s">
        <v>301</v>
      </c>
      <c r="AU320" s="219" t="s">
        <v>79</v>
      </c>
      <c r="AV320" s="14" t="s">
        <v>79</v>
      </c>
      <c r="AW320" s="14" t="s">
        <v>32</v>
      </c>
      <c r="AX320" s="14" t="s">
        <v>70</v>
      </c>
      <c r="AY320" s="219" t="s">
        <v>290</v>
      </c>
    </row>
    <row r="321" spans="1:65" s="15" customFormat="1" ht="11.25">
      <c r="B321" s="220"/>
      <c r="C321" s="221"/>
      <c r="D321" s="200" t="s">
        <v>301</v>
      </c>
      <c r="E321" s="222" t="s">
        <v>19</v>
      </c>
      <c r="F321" s="223" t="s">
        <v>304</v>
      </c>
      <c r="G321" s="221"/>
      <c r="H321" s="224">
        <v>108.51</v>
      </c>
      <c r="I321" s="225"/>
      <c r="J321" s="221"/>
      <c r="K321" s="221"/>
      <c r="L321" s="226"/>
      <c r="M321" s="227"/>
      <c r="N321" s="228"/>
      <c r="O321" s="228"/>
      <c r="P321" s="228"/>
      <c r="Q321" s="228"/>
      <c r="R321" s="228"/>
      <c r="S321" s="228"/>
      <c r="T321" s="229"/>
      <c r="AT321" s="230" t="s">
        <v>301</v>
      </c>
      <c r="AU321" s="230" t="s">
        <v>79</v>
      </c>
      <c r="AV321" s="15" t="s">
        <v>297</v>
      </c>
      <c r="AW321" s="15" t="s">
        <v>32</v>
      </c>
      <c r="AX321" s="15" t="s">
        <v>77</v>
      </c>
      <c r="AY321" s="230" t="s">
        <v>290</v>
      </c>
    </row>
    <row r="322" spans="1:65" s="2" customFormat="1" ht="24.2" customHeight="1">
      <c r="A322" s="36"/>
      <c r="B322" s="37"/>
      <c r="C322" s="180" t="s">
        <v>546</v>
      </c>
      <c r="D322" s="180" t="s">
        <v>292</v>
      </c>
      <c r="E322" s="181" t="s">
        <v>2053</v>
      </c>
      <c r="F322" s="182" t="s">
        <v>2054</v>
      </c>
      <c r="G322" s="183" t="s">
        <v>341</v>
      </c>
      <c r="H322" s="184">
        <v>108.51</v>
      </c>
      <c r="I322" s="185"/>
      <c r="J322" s="186">
        <f>ROUND(I322*H322,2)</f>
        <v>0</v>
      </c>
      <c r="K322" s="182" t="s">
        <v>296</v>
      </c>
      <c r="L322" s="41"/>
      <c r="M322" s="187" t="s">
        <v>19</v>
      </c>
      <c r="N322" s="188" t="s">
        <v>41</v>
      </c>
      <c r="O322" s="66"/>
      <c r="P322" s="189">
        <f>O322*H322</f>
        <v>0</v>
      </c>
      <c r="Q322" s="189">
        <v>0</v>
      </c>
      <c r="R322" s="189">
        <f>Q322*H322</f>
        <v>0</v>
      </c>
      <c r="S322" s="189">
        <v>0</v>
      </c>
      <c r="T322" s="190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91" t="s">
        <v>297</v>
      </c>
      <c r="AT322" s="191" t="s">
        <v>292</v>
      </c>
      <c r="AU322" s="191" t="s">
        <v>79</v>
      </c>
      <c r="AY322" s="19" t="s">
        <v>290</v>
      </c>
      <c r="BE322" s="192">
        <f>IF(N322="základní",J322,0)</f>
        <v>0</v>
      </c>
      <c r="BF322" s="192">
        <f>IF(N322="snížená",J322,0)</f>
        <v>0</v>
      </c>
      <c r="BG322" s="192">
        <f>IF(N322="zákl. přenesená",J322,0)</f>
        <v>0</v>
      </c>
      <c r="BH322" s="192">
        <f>IF(N322="sníž. přenesená",J322,0)</f>
        <v>0</v>
      </c>
      <c r="BI322" s="192">
        <f>IF(N322="nulová",J322,0)</f>
        <v>0</v>
      </c>
      <c r="BJ322" s="19" t="s">
        <v>77</v>
      </c>
      <c r="BK322" s="192">
        <f>ROUND(I322*H322,2)</f>
        <v>0</v>
      </c>
      <c r="BL322" s="19" t="s">
        <v>297</v>
      </c>
      <c r="BM322" s="191" t="s">
        <v>3951</v>
      </c>
    </row>
    <row r="323" spans="1:65" s="2" customFormat="1" ht="11.25">
      <c r="A323" s="36"/>
      <c r="B323" s="37"/>
      <c r="C323" s="38"/>
      <c r="D323" s="193" t="s">
        <v>299</v>
      </c>
      <c r="E323" s="38"/>
      <c r="F323" s="194" t="s">
        <v>2056</v>
      </c>
      <c r="G323" s="38"/>
      <c r="H323" s="38"/>
      <c r="I323" s="195"/>
      <c r="J323" s="38"/>
      <c r="K323" s="38"/>
      <c r="L323" s="41"/>
      <c r="M323" s="196"/>
      <c r="N323" s="197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299</v>
      </c>
      <c r="AU323" s="19" t="s">
        <v>79</v>
      </c>
    </row>
    <row r="324" spans="1:65" s="14" customFormat="1" ht="11.25">
      <c r="B324" s="209"/>
      <c r="C324" s="210"/>
      <c r="D324" s="200" t="s">
        <v>301</v>
      </c>
      <c r="E324" s="211" t="s">
        <v>19</v>
      </c>
      <c r="F324" s="212" t="s">
        <v>3907</v>
      </c>
      <c r="G324" s="210"/>
      <c r="H324" s="213">
        <v>108.51</v>
      </c>
      <c r="I324" s="214"/>
      <c r="J324" s="210"/>
      <c r="K324" s="210"/>
      <c r="L324" s="215"/>
      <c r="M324" s="216"/>
      <c r="N324" s="217"/>
      <c r="O324" s="217"/>
      <c r="P324" s="217"/>
      <c r="Q324" s="217"/>
      <c r="R324" s="217"/>
      <c r="S324" s="217"/>
      <c r="T324" s="218"/>
      <c r="AT324" s="219" t="s">
        <v>301</v>
      </c>
      <c r="AU324" s="219" t="s">
        <v>79</v>
      </c>
      <c r="AV324" s="14" t="s">
        <v>79</v>
      </c>
      <c r="AW324" s="14" t="s">
        <v>32</v>
      </c>
      <c r="AX324" s="14" t="s">
        <v>70</v>
      </c>
      <c r="AY324" s="219" t="s">
        <v>290</v>
      </c>
    </row>
    <row r="325" spans="1:65" s="15" customFormat="1" ht="11.25">
      <c r="B325" s="220"/>
      <c r="C325" s="221"/>
      <c r="D325" s="200" t="s">
        <v>301</v>
      </c>
      <c r="E325" s="222" t="s">
        <v>19</v>
      </c>
      <c r="F325" s="223" t="s">
        <v>304</v>
      </c>
      <c r="G325" s="221"/>
      <c r="H325" s="224">
        <v>108.51</v>
      </c>
      <c r="I325" s="225"/>
      <c r="J325" s="221"/>
      <c r="K325" s="221"/>
      <c r="L325" s="226"/>
      <c r="M325" s="227"/>
      <c r="N325" s="228"/>
      <c r="O325" s="228"/>
      <c r="P325" s="228"/>
      <c r="Q325" s="228"/>
      <c r="R325" s="228"/>
      <c r="S325" s="228"/>
      <c r="T325" s="229"/>
      <c r="AT325" s="230" t="s">
        <v>301</v>
      </c>
      <c r="AU325" s="230" t="s">
        <v>79</v>
      </c>
      <c r="AV325" s="15" t="s">
        <v>297</v>
      </c>
      <c r="AW325" s="15" t="s">
        <v>32</v>
      </c>
      <c r="AX325" s="15" t="s">
        <v>77</v>
      </c>
      <c r="AY325" s="230" t="s">
        <v>290</v>
      </c>
    </row>
    <row r="326" spans="1:65" s="2" customFormat="1" ht="16.5" customHeight="1">
      <c r="A326" s="36"/>
      <c r="B326" s="37"/>
      <c r="C326" s="242" t="s">
        <v>552</v>
      </c>
      <c r="D326" s="242" t="s">
        <v>434</v>
      </c>
      <c r="E326" s="243" t="s">
        <v>2057</v>
      </c>
      <c r="F326" s="244" t="s">
        <v>2058</v>
      </c>
      <c r="G326" s="245" t="s">
        <v>1443</v>
      </c>
      <c r="H326" s="246">
        <v>2.7130000000000001</v>
      </c>
      <c r="I326" s="247"/>
      <c r="J326" s="248">
        <f>ROUND(I326*H326,2)</f>
        <v>0</v>
      </c>
      <c r="K326" s="244" t="s">
        <v>296</v>
      </c>
      <c r="L326" s="249"/>
      <c r="M326" s="250" t="s">
        <v>19</v>
      </c>
      <c r="N326" s="251" t="s">
        <v>41</v>
      </c>
      <c r="O326" s="66"/>
      <c r="P326" s="189">
        <f>O326*H326</f>
        <v>0</v>
      </c>
      <c r="Q326" s="189">
        <v>1E-3</v>
      </c>
      <c r="R326" s="189">
        <f>Q326*H326</f>
        <v>2.7130000000000001E-3</v>
      </c>
      <c r="S326" s="189">
        <v>0</v>
      </c>
      <c r="T326" s="190">
        <f>S326*H326</f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91" t="s">
        <v>360</v>
      </c>
      <c r="AT326" s="191" t="s">
        <v>434</v>
      </c>
      <c r="AU326" s="191" t="s">
        <v>79</v>
      </c>
      <c r="AY326" s="19" t="s">
        <v>290</v>
      </c>
      <c r="BE326" s="192">
        <f>IF(N326="základní",J326,0)</f>
        <v>0</v>
      </c>
      <c r="BF326" s="192">
        <f>IF(N326="snížená",J326,0)</f>
        <v>0</v>
      </c>
      <c r="BG326" s="192">
        <f>IF(N326="zákl. přenesená",J326,0)</f>
        <v>0</v>
      </c>
      <c r="BH326" s="192">
        <f>IF(N326="sníž. přenesená",J326,0)</f>
        <v>0</v>
      </c>
      <c r="BI326" s="192">
        <f>IF(N326="nulová",J326,0)</f>
        <v>0</v>
      </c>
      <c r="BJ326" s="19" t="s">
        <v>77</v>
      </c>
      <c r="BK326" s="192">
        <f>ROUND(I326*H326,2)</f>
        <v>0</v>
      </c>
      <c r="BL326" s="19" t="s">
        <v>297</v>
      </c>
      <c r="BM326" s="191" t="s">
        <v>3952</v>
      </c>
    </row>
    <row r="327" spans="1:65" s="2" customFormat="1" ht="11.25">
      <c r="A327" s="36"/>
      <c r="B327" s="37"/>
      <c r="C327" s="38"/>
      <c r="D327" s="193" t="s">
        <v>299</v>
      </c>
      <c r="E327" s="38"/>
      <c r="F327" s="194" t="s">
        <v>2060</v>
      </c>
      <c r="G327" s="38"/>
      <c r="H327" s="38"/>
      <c r="I327" s="195"/>
      <c r="J327" s="38"/>
      <c r="K327" s="38"/>
      <c r="L327" s="41"/>
      <c r="M327" s="196"/>
      <c r="N327" s="197"/>
      <c r="O327" s="66"/>
      <c r="P327" s="66"/>
      <c r="Q327" s="66"/>
      <c r="R327" s="66"/>
      <c r="S327" s="66"/>
      <c r="T327" s="67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T327" s="19" t="s">
        <v>299</v>
      </c>
      <c r="AU327" s="19" t="s">
        <v>79</v>
      </c>
    </row>
    <row r="328" spans="1:65" s="14" customFormat="1" ht="11.25">
      <c r="B328" s="209"/>
      <c r="C328" s="210"/>
      <c r="D328" s="200" t="s">
        <v>301</v>
      </c>
      <c r="E328" s="210"/>
      <c r="F328" s="212" t="s">
        <v>3953</v>
      </c>
      <c r="G328" s="210"/>
      <c r="H328" s="213">
        <v>2.7130000000000001</v>
      </c>
      <c r="I328" s="214"/>
      <c r="J328" s="210"/>
      <c r="K328" s="210"/>
      <c r="L328" s="215"/>
      <c r="M328" s="216"/>
      <c r="N328" s="217"/>
      <c r="O328" s="217"/>
      <c r="P328" s="217"/>
      <c r="Q328" s="217"/>
      <c r="R328" s="217"/>
      <c r="S328" s="217"/>
      <c r="T328" s="218"/>
      <c r="AT328" s="219" t="s">
        <v>301</v>
      </c>
      <c r="AU328" s="219" t="s">
        <v>79</v>
      </c>
      <c r="AV328" s="14" t="s">
        <v>79</v>
      </c>
      <c r="AW328" s="14" t="s">
        <v>4</v>
      </c>
      <c r="AX328" s="14" t="s">
        <v>77</v>
      </c>
      <c r="AY328" s="219" t="s">
        <v>290</v>
      </c>
    </row>
    <row r="329" spans="1:65" s="2" customFormat="1" ht="24.2" customHeight="1">
      <c r="A329" s="36"/>
      <c r="B329" s="37"/>
      <c r="C329" s="180" t="s">
        <v>559</v>
      </c>
      <c r="D329" s="180" t="s">
        <v>292</v>
      </c>
      <c r="E329" s="181" t="s">
        <v>2533</v>
      </c>
      <c r="F329" s="182" t="s">
        <v>2534</v>
      </c>
      <c r="G329" s="183" t="s">
        <v>341</v>
      </c>
      <c r="H329" s="184">
        <v>6.93</v>
      </c>
      <c r="I329" s="185"/>
      <c r="J329" s="186">
        <f>ROUND(I329*H329,2)</f>
        <v>0</v>
      </c>
      <c r="K329" s="182" t="s">
        <v>19</v>
      </c>
      <c r="L329" s="41"/>
      <c r="M329" s="187" t="s">
        <v>19</v>
      </c>
      <c r="N329" s="188" t="s">
        <v>41</v>
      </c>
      <c r="O329" s="66"/>
      <c r="P329" s="189">
        <f>O329*H329</f>
        <v>0</v>
      </c>
      <c r="Q329" s="189">
        <v>0</v>
      </c>
      <c r="R329" s="189">
        <f>Q329*H329</f>
        <v>0</v>
      </c>
      <c r="S329" s="189">
        <v>0</v>
      </c>
      <c r="T329" s="190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91" t="s">
        <v>297</v>
      </c>
      <c r="AT329" s="191" t="s">
        <v>292</v>
      </c>
      <c r="AU329" s="191" t="s">
        <v>79</v>
      </c>
      <c r="AY329" s="19" t="s">
        <v>290</v>
      </c>
      <c r="BE329" s="192">
        <f>IF(N329="základní",J329,0)</f>
        <v>0</v>
      </c>
      <c r="BF329" s="192">
        <f>IF(N329="snížená",J329,0)</f>
        <v>0</v>
      </c>
      <c r="BG329" s="192">
        <f>IF(N329="zákl. přenesená",J329,0)</f>
        <v>0</v>
      </c>
      <c r="BH329" s="192">
        <f>IF(N329="sníž. přenesená",J329,0)</f>
        <v>0</v>
      </c>
      <c r="BI329" s="192">
        <f>IF(N329="nulová",J329,0)</f>
        <v>0</v>
      </c>
      <c r="BJ329" s="19" t="s">
        <v>77</v>
      </c>
      <c r="BK329" s="192">
        <f>ROUND(I329*H329,2)</f>
        <v>0</v>
      </c>
      <c r="BL329" s="19" t="s">
        <v>297</v>
      </c>
      <c r="BM329" s="191" t="s">
        <v>3954</v>
      </c>
    </row>
    <row r="330" spans="1:65" s="14" customFormat="1" ht="11.25">
      <c r="B330" s="209"/>
      <c r="C330" s="210"/>
      <c r="D330" s="200" t="s">
        <v>301</v>
      </c>
      <c r="E330" s="211" t="s">
        <v>19</v>
      </c>
      <c r="F330" s="212" t="s">
        <v>3887</v>
      </c>
      <c r="G330" s="210"/>
      <c r="H330" s="213">
        <v>6.93</v>
      </c>
      <c r="I330" s="214"/>
      <c r="J330" s="210"/>
      <c r="K330" s="210"/>
      <c r="L330" s="215"/>
      <c r="M330" s="216"/>
      <c r="N330" s="217"/>
      <c r="O330" s="217"/>
      <c r="P330" s="217"/>
      <c r="Q330" s="217"/>
      <c r="R330" s="217"/>
      <c r="S330" s="217"/>
      <c r="T330" s="218"/>
      <c r="AT330" s="219" t="s">
        <v>301</v>
      </c>
      <c r="AU330" s="219" t="s">
        <v>79</v>
      </c>
      <c r="AV330" s="14" t="s">
        <v>79</v>
      </c>
      <c r="AW330" s="14" t="s">
        <v>32</v>
      </c>
      <c r="AX330" s="14" t="s">
        <v>70</v>
      </c>
      <c r="AY330" s="219" t="s">
        <v>290</v>
      </c>
    </row>
    <row r="331" spans="1:65" s="15" customFormat="1" ht="11.25">
      <c r="B331" s="220"/>
      <c r="C331" s="221"/>
      <c r="D331" s="200" t="s">
        <v>301</v>
      </c>
      <c r="E331" s="222" t="s">
        <v>19</v>
      </c>
      <c r="F331" s="223" t="s">
        <v>304</v>
      </c>
      <c r="G331" s="221"/>
      <c r="H331" s="224">
        <v>6.93</v>
      </c>
      <c r="I331" s="225"/>
      <c r="J331" s="221"/>
      <c r="K331" s="221"/>
      <c r="L331" s="226"/>
      <c r="M331" s="227"/>
      <c r="N331" s="228"/>
      <c r="O331" s="228"/>
      <c r="P331" s="228"/>
      <c r="Q331" s="228"/>
      <c r="R331" s="228"/>
      <c r="S331" s="228"/>
      <c r="T331" s="229"/>
      <c r="AT331" s="230" t="s">
        <v>301</v>
      </c>
      <c r="AU331" s="230" t="s">
        <v>79</v>
      </c>
      <c r="AV331" s="15" t="s">
        <v>297</v>
      </c>
      <c r="AW331" s="15" t="s">
        <v>32</v>
      </c>
      <c r="AX331" s="15" t="s">
        <v>77</v>
      </c>
      <c r="AY331" s="230" t="s">
        <v>290</v>
      </c>
    </row>
    <row r="332" spans="1:65" s="2" customFormat="1" ht="24.2" customHeight="1">
      <c r="A332" s="36"/>
      <c r="B332" s="37"/>
      <c r="C332" s="180" t="s">
        <v>566</v>
      </c>
      <c r="D332" s="180" t="s">
        <v>292</v>
      </c>
      <c r="E332" s="181" t="s">
        <v>2536</v>
      </c>
      <c r="F332" s="182" t="s">
        <v>2537</v>
      </c>
      <c r="G332" s="183" t="s">
        <v>341</v>
      </c>
      <c r="H332" s="184">
        <v>40.32</v>
      </c>
      <c r="I332" s="185"/>
      <c r="J332" s="186">
        <f>ROUND(I332*H332,2)</f>
        <v>0</v>
      </c>
      <c r="K332" s="182" t="s">
        <v>19</v>
      </c>
      <c r="L332" s="41"/>
      <c r="M332" s="187" t="s">
        <v>19</v>
      </c>
      <c r="N332" s="188" t="s">
        <v>41</v>
      </c>
      <c r="O332" s="66"/>
      <c r="P332" s="189">
        <f>O332*H332</f>
        <v>0</v>
      </c>
      <c r="Q332" s="189">
        <v>0</v>
      </c>
      <c r="R332" s="189">
        <f>Q332*H332</f>
        <v>0</v>
      </c>
      <c r="S332" s="189">
        <v>0</v>
      </c>
      <c r="T332" s="190">
        <f>S332*H332</f>
        <v>0</v>
      </c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R332" s="191" t="s">
        <v>297</v>
      </c>
      <c r="AT332" s="191" t="s">
        <v>292</v>
      </c>
      <c r="AU332" s="191" t="s">
        <v>79</v>
      </c>
      <c r="AY332" s="19" t="s">
        <v>290</v>
      </c>
      <c r="BE332" s="192">
        <f>IF(N332="základní",J332,0)</f>
        <v>0</v>
      </c>
      <c r="BF332" s="192">
        <f>IF(N332="snížená",J332,0)</f>
        <v>0</v>
      </c>
      <c r="BG332" s="192">
        <f>IF(N332="zákl. přenesená",J332,0)</f>
        <v>0</v>
      </c>
      <c r="BH332" s="192">
        <f>IF(N332="sníž. přenesená",J332,0)</f>
        <v>0</v>
      </c>
      <c r="BI332" s="192">
        <f>IF(N332="nulová",J332,0)</f>
        <v>0</v>
      </c>
      <c r="BJ332" s="19" t="s">
        <v>77</v>
      </c>
      <c r="BK332" s="192">
        <f>ROUND(I332*H332,2)</f>
        <v>0</v>
      </c>
      <c r="BL332" s="19" t="s">
        <v>297</v>
      </c>
      <c r="BM332" s="191" t="s">
        <v>3955</v>
      </c>
    </row>
    <row r="333" spans="1:65" s="14" customFormat="1" ht="11.25">
      <c r="B333" s="209"/>
      <c r="C333" s="210"/>
      <c r="D333" s="200" t="s">
        <v>301</v>
      </c>
      <c r="E333" s="211" t="s">
        <v>19</v>
      </c>
      <c r="F333" s="212" t="s">
        <v>3885</v>
      </c>
      <c r="G333" s="210"/>
      <c r="H333" s="213">
        <v>40.32</v>
      </c>
      <c r="I333" s="214"/>
      <c r="J333" s="210"/>
      <c r="K333" s="210"/>
      <c r="L333" s="215"/>
      <c r="M333" s="216"/>
      <c r="N333" s="217"/>
      <c r="O333" s="217"/>
      <c r="P333" s="217"/>
      <c r="Q333" s="217"/>
      <c r="R333" s="217"/>
      <c r="S333" s="217"/>
      <c r="T333" s="218"/>
      <c r="AT333" s="219" t="s">
        <v>301</v>
      </c>
      <c r="AU333" s="219" t="s">
        <v>79</v>
      </c>
      <c r="AV333" s="14" t="s">
        <v>79</v>
      </c>
      <c r="AW333" s="14" t="s">
        <v>32</v>
      </c>
      <c r="AX333" s="14" t="s">
        <v>70</v>
      </c>
      <c r="AY333" s="219" t="s">
        <v>290</v>
      </c>
    </row>
    <row r="334" spans="1:65" s="15" customFormat="1" ht="11.25">
      <c r="B334" s="220"/>
      <c r="C334" s="221"/>
      <c r="D334" s="200" t="s">
        <v>301</v>
      </c>
      <c r="E334" s="222" t="s">
        <v>19</v>
      </c>
      <c r="F334" s="223" t="s">
        <v>304</v>
      </c>
      <c r="G334" s="221"/>
      <c r="H334" s="224">
        <v>40.32</v>
      </c>
      <c r="I334" s="225"/>
      <c r="J334" s="221"/>
      <c r="K334" s="221"/>
      <c r="L334" s="226"/>
      <c r="M334" s="227"/>
      <c r="N334" s="228"/>
      <c r="O334" s="228"/>
      <c r="P334" s="228"/>
      <c r="Q334" s="228"/>
      <c r="R334" s="228"/>
      <c r="S334" s="228"/>
      <c r="T334" s="229"/>
      <c r="AT334" s="230" t="s">
        <v>301</v>
      </c>
      <c r="AU334" s="230" t="s">
        <v>79</v>
      </c>
      <c r="AV334" s="15" t="s">
        <v>297</v>
      </c>
      <c r="AW334" s="15" t="s">
        <v>32</v>
      </c>
      <c r="AX334" s="15" t="s">
        <v>77</v>
      </c>
      <c r="AY334" s="230" t="s">
        <v>290</v>
      </c>
    </row>
    <row r="335" spans="1:65" s="2" customFormat="1" ht="24.2" customHeight="1">
      <c r="A335" s="36"/>
      <c r="B335" s="37"/>
      <c r="C335" s="180" t="s">
        <v>576</v>
      </c>
      <c r="D335" s="180" t="s">
        <v>292</v>
      </c>
      <c r="E335" s="181" t="s">
        <v>2539</v>
      </c>
      <c r="F335" s="182" t="s">
        <v>2540</v>
      </c>
      <c r="G335" s="183" t="s">
        <v>295</v>
      </c>
      <c r="H335" s="184">
        <v>40</v>
      </c>
      <c r="I335" s="185"/>
      <c r="J335" s="186">
        <f>ROUND(I335*H335,2)</f>
        <v>0</v>
      </c>
      <c r="K335" s="182" t="s">
        <v>19</v>
      </c>
      <c r="L335" s="41"/>
      <c r="M335" s="187" t="s">
        <v>19</v>
      </c>
      <c r="N335" s="188" t="s">
        <v>41</v>
      </c>
      <c r="O335" s="66"/>
      <c r="P335" s="189">
        <f>O335*H335</f>
        <v>0</v>
      </c>
      <c r="Q335" s="189">
        <v>0</v>
      </c>
      <c r="R335" s="189">
        <f>Q335*H335</f>
        <v>0</v>
      </c>
      <c r="S335" s="189">
        <v>0</v>
      </c>
      <c r="T335" s="190">
        <f>S335*H335</f>
        <v>0</v>
      </c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R335" s="191" t="s">
        <v>297</v>
      </c>
      <c r="AT335" s="191" t="s">
        <v>292</v>
      </c>
      <c r="AU335" s="191" t="s">
        <v>79</v>
      </c>
      <c r="AY335" s="19" t="s">
        <v>290</v>
      </c>
      <c r="BE335" s="192">
        <f>IF(N335="základní",J335,0)</f>
        <v>0</v>
      </c>
      <c r="BF335" s="192">
        <f>IF(N335="snížená",J335,0)</f>
        <v>0</v>
      </c>
      <c r="BG335" s="192">
        <f>IF(N335="zákl. přenesená",J335,0)</f>
        <v>0</v>
      </c>
      <c r="BH335" s="192">
        <f>IF(N335="sníž. přenesená",J335,0)</f>
        <v>0</v>
      </c>
      <c r="BI335" s="192">
        <f>IF(N335="nulová",J335,0)</f>
        <v>0</v>
      </c>
      <c r="BJ335" s="19" t="s">
        <v>77</v>
      </c>
      <c r="BK335" s="192">
        <f>ROUND(I335*H335,2)</f>
        <v>0</v>
      </c>
      <c r="BL335" s="19" t="s">
        <v>297</v>
      </c>
      <c r="BM335" s="191" t="s">
        <v>3956</v>
      </c>
    </row>
    <row r="336" spans="1:65" s="14" customFormat="1" ht="11.25">
      <c r="B336" s="209"/>
      <c r="C336" s="210"/>
      <c r="D336" s="200" t="s">
        <v>301</v>
      </c>
      <c r="E336" s="211" t="s">
        <v>19</v>
      </c>
      <c r="F336" s="212" t="s">
        <v>3957</v>
      </c>
      <c r="G336" s="210"/>
      <c r="H336" s="213">
        <v>40</v>
      </c>
      <c r="I336" s="214"/>
      <c r="J336" s="210"/>
      <c r="K336" s="210"/>
      <c r="L336" s="215"/>
      <c r="M336" s="216"/>
      <c r="N336" s="217"/>
      <c r="O336" s="217"/>
      <c r="P336" s="217"/>
      <c r="Q336" s="217"/>
      <c r="R336" s="217"/>
      <c r="S336" s="217"/>
      <c r="T336" s="218"/>
      <c r="AT336" s="219" t="s">
        <v>301</v>
      </c>
      <c r="AU336" s="219" t="s">
        <v>79</v>
      </c>
      <c r="AV336" s="14" t="s">
        <v>79</v>
      </c>
      <c r="AW336" s="14" t="s">
        <v>32</v>
      </c>
      <c r="AX336" s="14" t="s">
        <v>70</v>
      </c>
      <c r="AY336" s="219" t="s">
        <v>290</v>
      </c>
    </row>
    <row r="337" spans="1:65" s="15" customFormat="1" ht="11.25">
      <c r="B337" s="220"/>
      <c r="C337" s="221"/>
      <c r="D337" s="200" t="s">
        <v>301</v>
      </c>
      <c r="E337" s="222" t="s">
        <v>19</v>
      </c>
      <c r="F337" s="223" t="s">
        <v>304</v>
      </c>
      <c r="G337" s="221"/>
      <c r="H337" s="224">
        <v>40</v>
      </c>
      <c r="I337" s="225"/>
      <c r="J337" s="221"/>
      <c r="K337" s="221"/>
      <c r="L337" s="226"/>
      <c r="M337" s="227"/>
      <c r="N337" s="228"/>
      <c r="O337" s="228"/>
      <c r="P337" s="228"/>
      <c r="Q337" s="228"/>
      <c r="R337" s="228"/>
      <c r="S337" s="228"/>
      <c r="T337" s="229"/>
      <c r="AT337" s="230" t="s">
        <v>301</v>
      </c>
      <c r="AU337" s="230" t="s">
        <v>79</v>
      </c>
      <c r="AV337" s="15" t="s">
        <v>297</v>
      </c>
      <c r="AW337" s="15" t="s">
        <v>32</v>
      </c>
      <c r="AX337" s="15" t="s">
        <v>77</v>
      </c>
      <c r="AY337" s="230" t="s">
        <v>290</v>
      </c>
    </row>
    <row r="338" spans="1:65" s="12" customFormat="1" ht="22.9" customHeight="1">
      <c r="B338" s="164"/>
      <c r="C338" s="165"/>
      <c r="D338" s="166" t="s">
        <v>69</v>
      </c>
      <c r="E338" s="178" t="s">
        <v>79</v>
      </c>
      <c r="F338" s="178" t="s">
        <v>415</v>
      </c>
      <c r="G338" s="165"/>
      <c r="H338" s="165"/>
      <c r="I338" s="168"/>
      <c r="J338" s="179">
        <f>BK338</f>
        <v>0</v>
      </c>
      <c r="K338" s="165"/>
      <c r="L338" s="170"/>
      <c r="M338" s="171"/>
      <c r="N338" s="172"/>
      <c r="O338" s="172"/>
      <c r="P338" s="173">
        <f>SUM(P339:P348)</f>
        <v>0</v>
      </c>
      <c r="Q338" s="172"/>
      <c r="R338" s="173">
        <f>SUM(R339:R348)</f>
        <v>6.1232640000000005E-2</v>
      </c>
      <c r="S338" s="172"/>
      <c r="T338" s="174">
        <f>SUM(T339:T348)</f>
        <v>0</v>
      </c>
      <c r="AR338" s="175" t="s">
        <v>77</v>
      </c>
      <c r="AT338" s="176" t="s">
        <v>69</v>
      </c>
      <c r="AU338" s="176" t="s">
        <v>77</v>
      </c>
      <c r="AY338" s="175" t="s">
        <v>290</v>
      </c>
      <c r="BK338" s="177">
        <f>SUM(BK339:BK348)</f>
        <v>0</v>
      </c>
    </row>
    <row r="339" spans="1:65" s="2" customFormat="1" ht="24.2" customHeight="1">
      <c r="A339" s="36"/>
      <c r="B339" s="37"/>
      <c r="C339" s="180" t="s">
        <v>582</v>
      </c>
      <c r="D339" s="180" t="s">
        <v>292</v>
      </c>
      <c r="E339" s="181" t="s">
        <v>2543</v>
      </c>
      <c r="F339" s="182" t="s">
        <v>2544</v>
      </c>
      <c r="G339" s="183" t="s">
        <v>320</v>
      </c>
      <c r="H339" s="184">
        <v>9.3800000000000008</v>
      </c>
      <c r="I339" s="185"/>
      <c r="J339" s="186">
        <f>ROUND(I339*H339,2)</f>
        <v>0</v>
      </c>
      <c r="K339" s="182" t="s">
        <v>296</v>
      </c>
      <c r="L339" s="41"/>
      <c r="M339" s="187" t="s">
        <v>19</v>
      </c>
      <c r="N339" s="188" t="s">
        <v>41</v>
      </c>
      <c r="O339" s="66"/>
      <c r="P339" s="189">
        <f>O339*H339</f>
        <v>0</v>
      </c>
      <c r="Q339" s="189">
        <v>0</v>
      </c>
      <c r="R339" s="189">
        <f>Q339*H339</f>
        <v>0</v>
      </c>
      <c r="S339" s="189">
        <v>0</v>
      </c>
      <c r="T339" s="190">
        <f>S339*H339</f>
        <v>0</v>
      </c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R339" s="191" t="s">
        <v>297</v>
      </c>
      <c r="AT339" s="191" t="s">
        <v>292</v>
      </c>
      <c r="AU339" s="191" t="s">
        <v>79</v>
      </c>
      <c r="AY339" s="19" t="s">
        <v>290</v>
      </c>
      <c r="BE339" s="192">
        <f>IF(N339="základní",J339,0)</f>
        <v>0</v>
      </c>
      <c r="BF339" s="192">
        <f>IF(N339="snížená",J339,0)</f>
        <v>0</v>
      </c>
      <c r="BG339" s="192">
        <f>IF(N339="zákl. přenesená",J339,0)</f>
        <v>0</v>
      </c>
      <c r="BH339" s="192">
        <f>IF(N339="sníž. přenesená",J339,0)</f>
        <v>0</v>
      </c>
      <c r="BI339" s="192">
        <f>IF(N339="nulová",J339,0)</f>
        <v>0</v>
      </c>
      <c r="BJ339" s="19" t="s">
        <v>77</v>
      </c>
      <c r="BK339" s="192">
        <f>ROUND(I339*H339,2)</f>
        <v>0</v>
      </c>
      <c r="BL339" s="19" t="s">
        <v>297</v>
      </c>
      <c r="BM339" s="191" t="s">
        <v>3958</v>
      </c>
    </row>
    <row r="340" spans="1:65" s="2" customFormat="1" ht="11.25">
      <c r="A340" s="36"/>
      <c r="B340" s="37"/>
      <c r="C340" s="38"/>
      <c r="D340" s="193" t="s">
        <v>299</v>
      </c>
      <c r="E340" s="38"/>
      <c r="F340" s="194" t="s">
        <v>2546</v>
      </c>
      <c r="G340" s="38"/>
      <c r="H340" s="38"/>
      <c r="I340" s="195"/>
      <c r="J340" s="38"/>
      <c r="K340" s="38"/>
      <c r="L340" s="41"/>
      <c r="M340" s="196"/>
      <c r="N340" s="197"/>
      <c r="O340" s="66"/>
      <c r="P340" s="66"/>
      <c r="Q340" s="66"/>
      <c r="R340" s="66"/>
      <c r="S340" s="66"/>
      <c r="T340" s="67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T340" s="19" t="s">
        <v>299</v>
      </c>
      <c r="AU340" s="19" t="s">
        <v>79</v>
      </c>
    </row>
    <row r="341" spans="1:65" s="14" customFormat="1" ht="11.25">
      <c r="B341" s="209"/>
      <c r="C341" s="210"/>
      <c r="D341" s="200" t="s">
        <v>301</v>
      </c>
      <c r="E341" s="211" t="s">
        <v>19</v>
      </c>
      <c r="F341" s="212" t="s">
        <v>3959</v>
      </c>
      <c r="G341" s="210"/>
      <c r="H341" s="213">
        <v>9.3800000000000008</v>
      </c>
      <c r="I341" s="214"/>
      <c r="J341" s="210"/>
      <c r="K341" s="210"/>
      <c r="L341" s="215"/>
      <c r="M341" s="216"/>
      <c r="N341" s="217"/>
      <c r="O341" s="217"/>
      <c r="P341" s="217"/>
      <c r="Q341" s="217"/>
      <c r="R341" s="217"/>
      <c r="S341" s="217"/>
      <c r="T341" s="218"/>
      <c r="AT341" s="219" t="s">
        <v>301</v>
      </c>
      <c r="AU341" s="219" t="s">
        <v>79</v>
      </c>
      <c r="AV341" s="14" t="s">
        <v>79</v>
      </c>
      <c r="AW341" s="14" t="s">
        <v>32</v>
      </c>
      <c r="AX341" s="14" t="s">
        <v>70</v>
      </c>
      <c r="AY341" s="219" t="s">
        <v>290</v>
      </c>
    </row>
    <row r="342" spans="1:65" s="15" customFormat="1" ht="11.25">
      <c r="B342" s="220"/>
      <c r="C342" s="221"/>
      <c r="D342" s="200" t="s">
        <v>301</v>
      </c>
      <c r="E342" s="222" t="s">
        <v>19</v>
      </c>
      <c r="F342" s="223" t="s">
        <v>304</v>
      </c>
      <c r="G342" s="221"/>
      <c r="H342" s="224">
        <v>9.3800000000000008</v>
      </c>
      <c r="I342" s="225"/>
      <c r="J342" s="221"/>
      <c r="K342" s="221"/>
      <c r="L342" s="226"/>
      <c r="M342" s="227"/>
      <c r="N342" s="228"/>
      <c r="O342" s="228"/>
      <c r="P342" s="228"/>
      <c r="Q342" s="228"/>
      <c r="R342" s="228"/>
      <c r="S342" s="228"/>
      <c r="T342" s="229"/>
      <c r="AT342" s="230" t="s">
        <v>301</v>
      </c>
      <c r="AU342" s="230" t="s">
        <v>79</v>
      </c>
      <c r="AV342" s="15" t="s">
        <v>297</v>
      </c>
      <c r="AW342" s="15" t="s">
        <v>32</v>
      </c>
      <c r="AX342" s="15" t="s">
        <v>77</v>
      </c>
      <c r="AY342" s="230" t="s">
        <v>290</v>
      </c>
    </row>
    <row r="343" spans="1:65" s="2" customFormat="1" ht="16.5" customHeight="1">
      <c r="A343" s="36"/>
      <c r="B343" s="37"/>
      <c r="C343" s="180" t="s">
        <v>588</v>
      </c>
      <c r="D343" s="180" t="s">
        <v>292</v>
      </c>
      <c r="E343" s="181" t="s">
        <v>2548</v>
      </c>
      <c r="F343" s="182" t="s">
        <v>2549</v>
      </c>
      <c r="G343" s="183" t="s">
        <v>320</v>
      </c>
      <c r="H343" s="184">
        <v>9.3800000000000008</v>
      </c>
      <c r="I343" s="185"/>
      <c r="J343" s="186">
        <f>ROUND(I343*H343,2)</f>
        <v>0</v>
      </c>
      <c r="K343" s="182" t="s">
        <v>296</v>
      </c>
      <c r="L343" s="41"/>
      <c r="M343" s="187" t="s">
        <v>19</v>
      </c>
      <c r="N343" s="188" t="s">
        <v>41</v>
      </c>
      <c r="O343" s="66"/>
      <c r="P343" s="189">
        <f>O343*H343</f>
        <v>0</v>
      </c>
      <c r="Q343" s="189">
        <v>0</v>
      </c>
      <c r="R343" s="189">
        <f>Q343*H343</f>
        <v>0</v>
      </c>
      <c r="S343" s="189">
        <v>0</v>
      </c>
      <c r="T343" s="190">
        <f>S343*H343</f>
        <v>0</v>
      </c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R343" s="191" t="s">
        <v>297</v>
      </c>
      <c r="AT343" s="191" t="s">
        <v>292</v>
      </c>
      <c r="AU343" s="191" t="s">
        <v>79</v>
      </c>
      <c r="AY343" s="19" t="s">
        <v>290</v>
      </c>
      <c r="BE343" s="192">
        <f>IF(N343="základní",J343,0)</f>
        <v>0</v>
      </c>
      <c r="BF343" s="192">
        <f>IF(N343="snížená",J343,0)</f>
        <v>0</v>
      </c>
      <c r="BG343" s="192">
        <f>IF(N343="zákl. přenesená",J343,0)</f>
        <v>0</v>
      </c>
      <c r="BH343" s="192">
        <f>IF(N343="sníž. přenesená",J343,0)</f>
        <v>0</v>
      </c>
      <c r="BI343" s="192">
        <f>IF(N343="nulová",J343,0)</f>
        <v>0</v>
      </c>
      <c r="BJ343" s="19" t="s">
        <v>77</v>
      </c>
      <c r="BK343" s="192">
        <f>ROUND(I343*H343,2)</f>
        <v>0</v>
      </c>
      <c r="BL343" s="19" t="s">
        <v>297</v>
      </c>
      <c r="BM343" s="191" t="s">
        <v>3960</v>
      </c>
    </row>
    <row r="344" spans="1:65" s="2" customFormat="1" ht="11.25">
      <c r="A344" s="36"/>
      <c r="B344" s="37"/>
      <c r="C344" s="38"/>
      <c r="D344" s="193" t="s">
        <v>299</v>
      </c>
      <c r="E344" s="38"/>
      <c r="F344" s="194" t="s">
        <v>2551</v>
      </c>
      <c r="G344" s="38"/>
      <c r="H344" s="38"/>
      <c r="I344" s="195"/>
      <c r="J344" s="38"/>
      <c r="K344" s="38"/>
      <c r="L344" s="41"/>
      <c r="M344" s="196"/>
      <c r="N344" s="197"/>
      <c r="O344" s="66"/>
      <c r="P344" s="66"/>
      <c r="Q344" s="66"/>
      <c r="R344" s="66"/>
      <c r="S344" s="66"/>
      <c r="T344" s="67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T344" s="19" t="s">
        <v>299</v>
      </c>
      <c r="AU344" s="19" t="s">
        <v>79</v>
      </c>
    </row>
    <row r="345" spans="1:65" s="2" customFormat="1" ht="16.5" customHeight="1">
      <c r="A345" s="36"/>
      <c r="B345" s="37"/>
      <c r="C345" s="180" t="s">
        <v>594</v>
      </c>
      <c r="D345" s="180" t="s">
        <v>292</v>
      </c>
      <c r="E345" s="181" t="s">
        <v>2552</v>
      </c>
      <c r="F345" s="182" t="s">
        <v>2553</v>
      </c>
      <c r="G345" s="183" t="s">
        <v>295</v>
      </c>
      <c r="H345" s="184">
        <v>187.6</v>
      </c>
      <c r="I345" s="185"/>
      <c r="J345" s="186">
        <f>ROUND(I345*H345,2)</f>
        <v>0</v>
      </c>
      <c r="K345" s="182" t="s">
        <v>296</v>
      </c>
      <c r="L345" s="41"/>
      <c r="M345" s="187" t="s">
        <v>19</v>
      </c>
      <c r="N345" s="188" t="s">
        <v>41</v>
      </c>
      <c r="O345" s="66"/>
      <c r="P345" s="189">
        <f>O345*H345</f>
        <v>0</v>
      </c>
      <c r="Q345" s="189">
        <v>3.2640000000000002E-4</v>
      </c>
      <c r="R345" s="189">
        <f>Q345*H345</f>
        <v>6.1232640000000005E-2</v>
      </c>
      <c r="S345" s="189">
        <v>0</v>
      </c>
      <c r="T345" s="190">
        <f>S345*H345</f>
        <v>0</v>
      </c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R345" s="191" t="s">
        <v>297</v>
      </c>
      <c r="AT345" s="191" t="s">
        <v>292</v>
      </c>
      <c r="AU345" s="191" t="s">
        <v>79</v>
      </c>
      <c r="AY345" s="19" t="s">
        <v>290</v>
      </c>
      <c r="BE345" s="192">
        <f>IF(N345="základní",J345,0)</f>
        <v>0</v>
      </c>
      <c r="BF345" s="192">
        <f>IF(N345="snížená",J345,0)</f>
        <v>0</v>
      </c>
      <c r="BG345" s="192">
        <f>IF(N345="zákl. přenesená",J345,0)</f>
        <v>0</v>
      </c>
      <c r="BH345" s="192">
        <f>IF(N345="sníž. přenesená",J345,0)</f>
        <v>0</v>
      </c>
      <c r="BI345" s="192">
        <f>IF(N345="nulová",J345,0)</f>
        <v>0</v>
      </c>
      <c r="BJ345" s="19" t="s">
        <v>77</v>
      </c>
      <c r="BK345" s="192">
        <f>ROUND(I345*H345,2)</f>
        <v>0</v>
      </c>
      <c r="BL345" s="19" t="s">
        <v>297</v>
      </c>
      <c r="BM345" s="191" t="s">
        <v>3961</v>
      </c>
    </row>
    <row r="346" spans="1:65" s="2" customFormat="1" ht="11.25">
      <c r="A346" s="36"/>
      <c r="B346" s="37"/>
      <c r="C346" s="38"/>
      <c r="D346" s="193" t="s">
        <v>299</v>
      </c>
      <c r="E346" s="38"/>
      <c r="F346" s="194" t="s">
        <v>2555</v>
      </c>
      <c r="G346" s="38"/>
      <c r="H346" s="38"/>
      <c r="I346" s="195"/>
      <c r="J346" s="38"/>
      <c r="K346" s="38"/>
      <c r="L346" s="41"/>
      <c r="M346" s="196"/>
      <c r="N346" s="197"/>
      <c r="O346" s="66"/>
      <c r="P346" s="66"/>
      <c r="Q346" s="66"/>
      <c r="R346" s="66"/>
      <c r="S346" s="66"/>
      <c r="T346" s="67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9" t="s">
        <v>299</v>
      </c>
      <c r="AU346" s="19" t="s">
        <v>79</v>
      </c>
    </row>
    <row r="347" spans="1:65" s="14" customFormat="1" ht="11.25">
      <c r="B347" s="209"/>
      <c r="C347" s="210"/>
      <c r="D347" s="200" t="s">
        <v>301</v>
      </c>
      <c r="E347" s="211" t="s">
        <v>19</v>
      </c>
      <c r="F347" s="212" t="s">
        <v>3962</v>
      </c>
      <c r="G347" s="210"/>
      <c r="H347" s="213">
        <v>187.6</v>
      </c>
      <c r="I347" s="214"/>
      <c r="J347" s="210"/>
      <c r="K347" s="210"/>
      <c r="L347" s="215"/>
      <c r="M347" s="216"/>
      <c r="N347" s="217"/>
      <c r="O347" s="217"/>
      <c r="P347" s="217"/>
      <c r="Q347" s="217"/>
      <c r="R347" s="217"/>
      <c r="S347" s="217"/>
      <c r="T347" s="218"/>
      <c r="AT347" s="219" t="s">
        <v>301</v>
      </c>
      <c r="AU347" s="219" t="s">
        <v>79</v>
      </c>
      <c r="AV347" s="14" t="s">
        <v>79</v>
      </c>
      <c r="AW347" s="14" t="s">
        <v>32</v>
      </c>
      <c r="AX347" s="14" t="s">
        <v>70</v>
      </c>
      <c r="AY347" s="219" t="s">
        <v>290</v>
      </c>
    </row>
    <row r="348" spans="1:65" s="15" customFormat="1" ht="11.25">
      <c r="B348" s="220"/>
      <c r="C348" s="221"/>
      <c r="D348" s="200" t="s">
        <v>301</v>
      </c>
      <c r="E348" s="222" t="s">
        <v>19</v>
      </c>
      <c r="F348" s="223" t="s">
        <v>304</v>
      </c>
      <c r="G348" s="221"/>
      <c r="H348" s="224">
        <v>187.6</v>
      </c>
      <c r="I348" s="225"/>
      <c r="J348" s="221"/>
      <c r="K348" s="221"/>
      <c r="L348" s="226"/>
      <c r="M348" s="227"/>
      <c r="N348" s="228"/>
      <c r="O348" s="228"/>
      <c r="P348" s="228"/>
      <c r="Q348" s="228"/>
      <c r="R348" s="228"/>
      <c r="S348" s="228"/>
      <c r="T348" s="229"/>
      <c r="AT348" s="230" t="s">
        <v>301</v>
      </c>
      <c r="AU348" s="230" t="s">
        <v>79</v>
      </c>
      <c r="AV348" s="15" t="s">
        <v>297</v>
      </c>
      <c r="AW348" s="15" t="s">
        <v>32</v>
      </c>
      <c r="AX348" s="15" t="s">
        <v>77</v>
      </c>
      <c r="AY348" s="230" t="s">
        <v>290</v>
      </c>
    </row>
    <row r="349" spans="1:65" s="12" customFormat="1" ht="22.9" customHeight="1">
      <c r="B349" s="164"/>
      <c r="C349" s="165"/>
      <c r="D349" s="166" t="s">
        <v>69</v>
      </c>
      <c r="E349" s="178" t="s">
        <v>297</v>
      </c>
      <c r="F349" s="178" t="s">
        <v>703</v>
      </c>
      <c r="G349" s="165"/>
      <c r="H349" s="165"/>
      <c r="I349" s="168"/>
      <c r="J349" s="179">
        <f>BK349</f>
        <v>0</v>
      </c>
      <c r="K349" s="165"/>
      <c r="L349" s="170"/>
      <c r="M349" s="171"/>
      <c r="N349" s="172"/>
      <c r="O349" s="172"/>
      <c r="P349" s="173">
        <f>SUM(P350:P376)</f>
        <v>0</v>
      </c>
      <c r="Q349" s="172"/>
      <c r="R349" s="173">
        <f>SUM(R350:R376)</f>
        <v>2.3133423855999999</v>
      </c>
      <c r="S349" s="172"/>
      <c r="T349" s="174">
        <f>SUM(T350:T376)</f>
        <v>0</v>
      </c>
      <c r="AR349" s="175" t="s">
        <v>77</v>
      </c>
      <c r="AT349" s="176" t="s">
        <v>69</v>
      </c>
      <c r="AU349" s="176" t="s">
        <v>77</v>
      </c>
      <c r="AY349" s="175" t="s">
        <v>290</v>
      </c>
      <c r="BK349" s="177">
        <f>SUM(BK350:BK376)</f>
        <v>0</v>
      </c>
    </row>
    <row r="350" spans="1:65" s="2" customFormat="1" ht="16.5" customHeight="1">
      <c r="A350" s="36"/>
      <c r="B350" s="37"/>
      <c r="C350" s="180" t="s">
        <v>599</v>
      </c>
      <c r="D350" s="180" t="s">
        <v>292</v>
      </c>
      <c r="E350" s="181" t="s">
        <v>2197</v>
      </c>
      <c r="F350" s="182" t="s">
        <v>2198</v>
      </c>
      <c r="G350" s="183" t="s">
        <v>320</v>
      </c>
      <c r="H350" s="184">
        <v>27.39</v>
      </c>
      <c r="I350" s="185"/>
      <c r="J350" s="186">
        <f>ROUND(I350*H350,2)</f>
        <v>0</v>
      </c>
      <c r="K350" s="182" t="s">
        <v>296</v>
      </c>
      <c r="L350" s="41"/>
      <c r="M350" s="187" t="s">
        <v>19</v>
      </c>
      <c r="N350" s="188" t="s">
        <v>41</v>
      </c>
      <c r="O350" s="66"/>
      <c r="P350" s="189">
        <f>O350*H350</f>
        <v>0</v>
      </c>
      <c r="Q350" s="189">
        <v>0</v>
      </c>
      <c r="R350" s="189">
        <f>Q350*H350</f>
        <v>0</v>
      </c>
      <c r="S350" s="189">
        <v>0</v>
      </c>
      <c r="T350" s="190">
        <f>S350*H350</f>
        <v>0</v>
      </c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R350" s="191" t="s">
        <v>297</v>
      </c>
      <c r="AT350" s="191" t="s">
        <v>292</v>
      </c>
      <c r="AU350" s="191" t="s">
        <v>79</v>
      </c>
      <c r="AY350" s="19" t="s">
        <v>290</v>
      </c>
      <c r="BE350" s="192">
        <f>IF(N350="základní",J350,0)</f>
        <v>0</v>
      </c>
      <c r="BF350" s="192">
        <f>IF(N350="snížená",J350,0)</f>
        <v>0</v>
      </c>
      <c r="BG350" s="192">
        <f>IF(N350="zákl. přenesená",J350,0)</f>
        <v>0</v>
      </c>
      <c r="BH350" s="192">
        <f>IF(N350="sníž. přenesená",J350,0)</f>
        <v>0</v>
      </c>
      <c r="BI350" s="192">
        <f>IF(N350="nulová",J350,0)</f>
        <v>0</v>
      </c>
      <c r="BJ350" s="19" t="s">
        <v>77</v>
      </c>
      <c r="BK350" s="192">
        <f>ROUND(I350*H350,2)</f>
        <v>0</v>
      </c>
      <c r="BL350" s="19" t="s">
        <v>297</v>
      </c>
      <c r="BM350" s="191" t="s">
        <v>3963</v>
      </c>
    </row>
    <row r="351" spans="1:65" s="2" customFormat="1" ht="11.25">
      <c r="A351" s="36"/>
      <c r="B351" s="37"/>
      <c r="C351" s="38"/>
      <c r="D351" s="193" t="s">
        <v>299</v>
      </c>
      <c r="E351" s="38"/>
      <c r="F351" s="194" t="s">
        <v>2200</v>
      </c>
      <c r="G351" s="38"/>
      <c r="H351" s="38"/>
      <c r="I351" s="195"/>
      <c r="J351" s="38"/>
      <c r="K351" s="38"/>
      <c r="L351" s="41"/>
      <c r="M351" s="196"/>
      <c r="N351" s="197"/>
      <c r="O351" s="66"/>
      <c r="P351" s="66"/>
      <c r="Q351" s="66"/>
      <c r="R351" s="66"/>
      <c r="S351" s="66"/>
      <c r="T351" s="67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T351" s="19" t="s">
        <v>299</v>
      </c>
      <c r="AU351" s="19" t="s">
        <v>79</v>
      </c>
    </row>
    <row r="352" spans="1:65" s="14" customFormat="1" ht="11.25">
      <c r="B352" s="209"/>
      <c r="C352" s="210"/>
      <c r="D352" s="200" t="s">
        <v>301</v>
      </c>
      <c r="E352" s="211" t="s">
        <v>19</v>
      </c>
      <c r="F352" s="212" t="s">
        <v>3964</v>
      </c>
      <c r="G352" s="210"/>
      <c r="H352" s="213">
        <v>27.39</v>
      </c>
      <c r="I352" s="214"/>
      <c r="J352" s="210"/>
      <c r="K352" s="210"/>
      <c r="L352" s="215"/>
      <c r="M352" s="216"/>
      <c r="N352" s="217"/>
      <c r="O352" s="217"/>
      <c r="P352" s="217"/>
      <c r="Q352" s="217"/>
      <c r="R352" s="217"/>
      <c r="S352" s="217"/>
      <c r="T352" s="218"/>
      <c r="AT352" s="219" t="s">
        <v>301</v>
      </c>
      <c r="AU352" s="219" t="s">
        <v>79</v>
      </c>
      <c r="AV352" s="14" t="s">
        <v>79</v>
      </c>
      <c r="AW352" s="14" t="s">
        <v>32</v>
      </c>
      <c r="AX352" s="14" t="s">
        <v>70</v>
      </c>
      <c r="AY352" s="219" t="s">
        <v>290</v>
      </c>
    </row>
    <row r="353" spans="1:65" s="15" customFormat="1" ht="11.25">
      <c r="B353" s="220"/>
      <c r="C353" s="221"/>
      <c r="D353" s="200" t="s">
        <v>301</v>
      </c>
      <c r="E353" s="222" t="s">
        <v>19</v>
      </c>
      <c r="F353" s="223" t="s">
        <v>304</v>
      </c>
      <c r="G353" s="221"/>
      <c r="H353" s="224">
        <v>27.39</v>
      </c>
      <c r="I353" s="225"/>
      <c r="J353" s="221"/>
      <c r="K353" s="221"/>
      <c r="L353" s="226"/>
      <c r="M353" s="227"/>
      <c r="N353" s="228"/>
      <c r="O353" s="228"/>
      <c r="P353" s="228"/>
      <c r="Q353" s="228"/>
      <c r="R353" s="228"/>
      <c r="S353" s="228"/>
      <c r="T353" s="229"/>
      <c r="AT353" s="230" t="s">
        <v>301</v>
      </c>
      <c r="AU353" s="230" t="s">
        <v>79</v>
      </c>
      <c r="AV353" s="15" t="s">
        <v>297</v>
      </c>
      <c r="AW353" s="15" t="s">
        <v>32</v>
      </c>
      <c r="AX353" s="15" t="s">
        <v>77</v>
      </c>
      <c r="AY353" s="230" t="s">
        <v>290</v>
      </c>
    </row>
    <row r="354" spans="1:65" s="2" customFormat="1" ht="16.5" customHeight="1">
      <c r="A354" s="36"/>
      <c r="B354" s="37"/>
      <c r="C354" s="180" t="s">
        <v>606</v>
      </c>
      <c r="D354" s="180" t="s">
        <v>292</v>
      </c>
      <c r="E354" s="181" t="s">
        <v>2559</v>
      </c>
      <c r="F354" s="182" t="s">
        <v>2560</v>
      </c>
      <c r="G354" s="183" t="s">
        <v>451</v>
      </c>
      <c r="H354" s="184">
        <v>8</v>
      </c>
      <c r="I354" s="185"/>
      <c r="J354" s="186">
        <f>ROUND(I354*H354,2)</f>
        <v>0</v>
      </c>
      <c r="K354" s="182" t="s">
        <v>296</v>
      </c>
      <c r="L354" s="41"/>
      <c r="M354" s="187" t="s">
        <v>19</v>
      </c>
      <c r="N354" s="188" t="s">
        <v>41</v>
      </c>
      <c r="O354" s="66"/>
      <c r="P354" s="189">
        <f>O354*H354</f>
        <v>0</v>
      </c>
      <c r="Q354" s="189">
        <v>0.223938</v>
      </c>
      <c r="R354" s="189">
        <f>Q354*H354</f>
        <v>1.791504</v>
      </c>
      <c r="S354" s="189">
        <v>0</v>
      </c>
      <c r="T354" s="190">
        <f>S354*H354</f>
        <v>0</v>
      </c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R354" s="191" t="s">
        <v>297</v>
      </c>
      <c r="AT354" s="191" t="s">
        <v>292</v>
      </c>
      <c r="AU354" s="191" t="s">
        <v>79</v>
      </c>
      <c r="AY354" s="19" t="s">
        <v>290</v>
      </c>
      <c r="BE354" s="192">
        <f>IF(N354="základní",J354,0)</f>
        <v>0</v>
      </c>
      <c r="BF354" s="192">
        <f>IF(N354="snížená",J354,0)</f>
        <v>0</v>
      </c>
      <c r="BG354" s="192">
        <f>IF(N354="zákl. přenesená",J354,0)</f>
        <v>0</v>
      </c>
      <c r="BH354" s="192">
        <f>IF(N354="sníž. přenesená",J354,0)</f>
        <v>0</v>
      </c>
      <c r="BI354" s="192">
        <f>IF(N354="nulová",J354,0)</f>
        <v>0</v>
      </c>
      <c r="BJ354" s="19" t="s">
        <v>77</v>
      </c>
      <c r="BK354" s="192">
        <f>ROUND(I354*H354,2)</f>
        <v>0</v>
      </c>
      <c r="BL354" s="19" t="s">
        <v>297</v>
      </c>
      <c r="BM354" s="191" t="s">
        <v>3965</v>
      </c>
    </row>
    <row r="355" spans="1:65" s="2" customFormat="1" ht="11.25">
      <c r="A355" s="36"/>
      <c r="B355" s="37"/>
      <c r="C355" s="38"/>
      <c r="D355" s="193" t="s">
        <v>299</v>
      </c>
      <c r="E355" s="38"/>
      <c r="F355" s="194" t="s">
        <v>2562</v>
      </c>
      <c r="G355" s="38"/>
      <c r="H355" s="38"/>
      <c r="I355" s="195"/>
      <c r="J355" s="38"/>
      <c r="K355" s="38"/>
      <c r="L355" s="41"/>
      <c r="M355" s="196"/>
      <c r="N355" s="197"/>
      <c r="O355" s="66"/>
      <c r="P355" s="66"/>
      <c r="Q355" s="66"/>
      <c r="R355" s="66"/>
      <c r="S355" s="66"/>
      <c r="T355" s="67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9" t="s">
        <v>299</v>
      </c>
      <c r="AU355" s="19" t="s">
        <v>79</v>
      </c>
    </row>
    <row r="356" spans="1:65" s="14" customFormat="1" ht="11.25">
      <c r="B356" s="209"/>
      <c r="C356" s="210"/>
      <c r="D356" s="200" t="s">
        <v>301</v>
      </c>
      <c r="E356" s="211" t="s">
        <v>19</v>
      </c>
      <c r="F356" s="212" t="s">
        <v>3550</v>
      </c>
      <c r="G356" s="210"/>
      <c r="H356" s="213">
        <v>5</v>
      </c>
      <c r="I356" s="214"/>
      <c r="J356" s="210"/>
      <c r="K356" s="210"/>
      <c r="L356" s="215"/>
      <c r="M356" s="216"/>
      <c r="N356" s="217"/>
      <c r="O356" s="217"/>
      <c r="P356" s="217"/>
      <c r="Q356" s="217"/>
      <c r="R356" s="217"/>
      <c r="S356" s="217"/>
      <c r="T356" s="218"/>
      <c r="AT356" s="219" t="s">
        <v>301</v>
      </c>
      <c r="AU356" s="219" t="s">
        <v>79</v>
      </c>
      <c r="AV356" s="14" t="s">
        <v>79</v>
      </c>
      <c r="AW356" s="14" t="s">
        <v>32</v>
      </c>
      <c r="AX356" s="14" t="s">
        <v>70</v>
      </c>
      <c r="AY356" s="219" t="s">
        <v>290</v>
      </c>
    </row>
    <row r="357" spans="1:65" s="14" customFormat="1" ht="11.25">
      <c r="B357" s="209"/>
      <c r="C357" s="210"/>
      <c r="D357" s="200" t="s">
        <v>301</v>
      </c>
      <c r="E357" s="211" t="s">
        <v>19</v>
      </c>
      <c r="F357" s="212" t="s">
        <v>3806</v>
      </c>
      <c r="G357" s="210"/>
      <c r="H357" s="213">
        <v>2</v>
      </c>
      <c r="I357" s="214"/>
      <c r="J357" s="210"/>
      <c r="K357" s="210"/>
      <c r="L357" s="215"/>
      <c r="M357" s="216"/>
      <c r="N357" s="217"/>
      <c r="O357" s="217"/>
      <c r="P357" s="217"/>
      <c r="Q357" s="217"/>
      <c r="R357" s="217"/>
      <c r="S357" s="217"/>
      <c r="T357" s="218"/>
      <c r="AT357" s="219" t="s">
        <v>301</v>
      </c>
      <c r="AU357" s="219" t="s">
        <v>79</v>
      </c>
      <c r="AV357" s="14" t="s">
        <v>79</v>
      </c>
      <c r="AW357" s="14" t="s">
        <v>32</v>
      </c>
      <c r="AX357" s="14" t="s">
        <v>70</v>
      </c>
      <c r="AY357" s="219" t="s">
        <v>290</v>
      </c>
    </row>
    <row r="358" spans="1:65" s="14" customFormat="1" ht="11.25">
      <c r="B358" s="209"/>
      <c r="C358" s="210"/>
      <c r="D358" s="200" t="s">
        <v>301</v>
      </c>
      <c r="E358" s="211" t="s">
        <v>19</v>
      </c>
      <c r="F358" s="212" t="s">
        <v>3551</v>
      </c>
      <c r="G358" s="210"/>
      <c r="H358" s="213">
        <v>1</v>
      </c>
      <c r="I358" s="214"/>
      <c r="J358" s="210"/>
      <c r="K358" s="210"/>
      <c r="L358" s="215"/>
      <c r="M358" s="216"/>
      <c r="N358" s="217"/>
      <c r="O358" s="217"/>
      <c r="P358" s="217"/>
      <c r="Q358" s="217"/>
      <c r="R358" s="217"/>
      <c r="S358" s="217"/>
      <c r="T358" s="218"/>
      <c r="AT358" s="219" t="s">
        <v>301</v>
      </c>
      <c r="AU358" s="219" t="s">
        <v>79</v>
      </c>
      <c r="AV358" s="14" t="s">
        <v>79</v>
      </c>
      <c r="AW358" s="14" t="s">
        <v>32</v>
      </c>
      <c r="AX358" s="14" t="s">
        <v>70</v>
      </c>
      <c r="AY358" s="219" t="s">
        <v>290</v>
      </c>
    </row>
    <row r="359" spans="1:65" s="15" customFormat="1" ht="11.25">
      <c r="B359" s="220"/>
      <c r="C359" s="221"/>
      <c r="D359" s="200" t="s">
        <v>301</v>
      </c>
      <c r="E359" s="222" t="s">
        <v>19</v>
      </c>
      <c r="F359" s="223" t="s">
        <v>304</v>
      </c>
      <c r="G359" s="221"/>
      <c r="H359" s="224">
        <v>8</v>
      </c>
      <c r="I359" s="225"/>
      <c r="J359" s="221"/>
      <c r="K359" s="221"/>
      <c r="L359" s="226"/>
      <c r="M359" s="227"/>
      <c r="N359" s="228"/>
      <c r="O359" s="228"/>
      <c r="P359" s="228"/>
      <c r="Q359" s="228"/>
      <c r="R359" s="228"/>
      <c r="S359" s="228"/>
      <c r="T359" s="229"/>
      <c r="AT359" s="230" t="s">
        <v>301</v>
      </c>
      <c r="AU359" s="230" t="s">
        <v>79</v>
      </c>
      <c r="AV359" s="15" t="s">
        <v>297</v>
      </c>
      <c r="AW359" s="15" t="s">
        <v>32</v>
      </c>
      <c r="AX359" s="15" t="s">
        <v>77</v>
      </c>
      <c r="AY359" s="230" t="s">
        <v>290</v>
      </c>
    </row>
    <row r="360" spans="1:65" s="2" customFormat="1" ht="16.5" customHeight="1">
      <c r="A360" s="36"/>
      <c r="B360" s="37"/>
      <c r="C360" s="242" t="s">
        <v>303</v>
      </c>
      <c r="D360" s="242" t="s">
        <v>434</v>
      </c>
      <c r="E360" s="243" t="s">
        <v>3008</v>
      </c>
      <c r="F360" s="244" t="s">
        <v>3009</v>
      </c>
      <c r="G360" s="245" t="s">
        <v>451</v>
      </c>
      <c r="H360" s="246">
        <v>1</v>
      </c>
      <c r="I360" s="247"/>
      <c r="J360" s="248">
        <f>ROUND(I360*H360,2)</f>
        <v>0</v>
      </c>
      <c r="K360" s="244" t="s">
        <v>19</v>
      </c>
      <c r="L360" s="249"/>
      <c r="M360" s="250" t="s">
        <v>19</v>
      </c>
      <c r="N360" s="251" t="s">
        <v>41</v>
      </c>
      <c r="O360" s="66"/>
      <c r="P360" s="189">
        <f>O360*H360</f>
        <v>0</v>
      </c>
      <c r="Q360" s="189">
        <v>5.5E-2</v>
      </c>
      <c r="R360" s="189">
        <f>Q360*H360</f>
        <v>5.5E-2</v>
      </c>
      <c r="S360" s="189">
        <v>0</v>
      </c>
      <c r="T360" s="190">
        <f>S360*H360</f>
        <v>0</v>
      </c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R360" s="191" t="s">
        <v>360</v>
      </c>
      <c r="AT360" s="191" t="s">
        <v>434</v>
      </c>
      <c r="AU360" s="191" t="s">
        <v>79</v>
      </c>
      <c r="AY360" s="19" t="s">
        <v>290</v>
      </c>
      <c r="BE360" s="192">
        <f>IF(N360="základní",J360,0)</f>
        <v>0</v>
      </c>
      <c r="BF360" s="192">
        <f>IF(N360="snížená",J360,0)</f>
        <v>0</v>
      </c>
      <c r="BG360" s="192">
        <f>IF(N360="zákl. přenesená",J360,0)</f>
        <v>0</v>
      </c>
      <c r="BH360" s="192">
        <f>IF(N360="sníž. přenesená",J360,0)</f>
        <v>0</v>
      </c>
      <c r="BI360" s="192">
        <f>IF(N360="nulová",J360,0)</f>
        <v>0</v>
      </c>
      <c r="BJ360" s="19" t="s">
        <v>77</v>
      </c>
      <c r="BK360" s="192">
        <f>ROUND(I360*H360,2)</f>
        <v>0</v>
      </c>
      <c r="BL360" s="19" t="s">
        <v>297</v>
      </c>
      <c r="BM360" s="191" t="s">
        <v>3966</v>
      </c>
    </row>
    <row r="361" spans="1:65" s="14" customFormat="1" ht="11.25">
      <c r="B361" s="209"/>
      <c r="C361" s="210"/>
      <c r="D361" s="200" t="s">
        <v>301</v>
      </c>
      <c r="E361" s="211" t="s">
        <v>19</v>
      </c>
      <c r="F361" s="212" t="s">
        <v>3551</v>
      </c>
      <c r="G361" s="210"/>
      <c r="H361" s="213">
        <v>1</v>
      </c>
      <c r="I361" s="214"/>
      <c r="J361" s="210"/>
      <c r="K361" s="210"/>
      <c r="L361" s="215"/>
      <c r="M361" s="216"/>
      <c r="N361" s="217"/>
      <c r="O361" s="217"/>
      <c r="P361" s="217"/>
      <c r="Q361" s="217"/>
      <c r="R361" s="217"/>
      <c r="S361" s="217"/>
      <c r="T361" s="218"/>
      <c r="AT361" s="219" t="s">
        <v>301</v>
      </c>
      <c r="AU361" s="219" t="s">
        <v>79</v>
      </c>
      <c r="AV361" s="14" t="s">
        <v>79</v>
      </c>
      <c r="AW361" s="14" t="s">
        <v>32</v>
      </c>
      <c r="AX361" s="14" t="s">
        <v>70</v>
      </c>
      <c r="AY361" s="219" t="s">
        <v>290</v>
      </c>
    </row>
    <row r="362" spans="1:65" s="15" customFormat="1" ht="11.25">
      <c r="B362" s="220"/>
      <c r="C362" s="221"/>
      <c r="D362" s="200" t="s">
        <v>301</v>
      </c>
      <c r="E362" s="222" t="s">
        <v>19</v>
      </c>
      <c r="F362" s="223" t="s">
        <v>304</v>
      </c>
      <c r="G362" s="221"/>
      <c r="H362" s="224">
        <v>1</v>
      </c>
      <c r="I362" s="225"/>
      <c r="J362" s="221"/>
      <c r="K362" s="221"/>
      <c r="L362" s="226"/>
      <c r="M362" s="227"/>
      <c r="N362" s="228"/>
      <c r="O362" s="228"/>
      <c r="P362" s="228"/>
      <c r="Q362" s="228"/>
      <c r="R362" s="228"/>
      <c r="S362" s="228"/>
      <c r="T362" s="229"/>
      <c r="AT362" s="230" t="s">
        <v>301</v>
      </c>
      <c r="AU362" s="230" t="s">
        <v>79</v>
      </c>
      <c r="AV362" s="15" t="s">
        <v>297</v>
      </c>
      <c r="AW362" s="15" t="s">
        <v>32</v>
      </c>
      <c r="AX362" s="15" t="s">
        <v>77</v>
      </c>
      <c r="AY362" s="230" t="s">
        <v>290</v>
      </c>
    </row>
    <row r="363" spans="1:65" s="2" customFormat="1" ht="16.5" customHeight="1">
      <c r="A363" s="36"/>
      <c r="B363" s="37"/>
      <c r="C363" s="242" t="s">
        <v>620</v>
      </c>
      <c r="D363" s="242" t="s">
        <v>434</v>
      </c>
      <c r="E363" s="243" t="s">
        <v>2565</v>
      </c>
      <c r="F363" s="244" t="s">
        <v>2566</v>
      </c>
      <c r="G363" s="245" t="s">
        <v>451</v>
      </c>
      <c r="H363" s="246">
        <v>2</v>
      </c>
      <c r="I363" s="247"/>
      <c r="J363" s="248">
        <f>ROUND(I363*H363,2)</f>
        <v>0</v>
      </c>
      <c r="K363" s="244" t="s">
        <v>19</v>
      </c>
      <c r="L363" s="249"/>
      <c r="M363" s="250" t="s">
        <v>19</v>
      </c>
      <c r="N363" s="251" t="s">
        <v>41</v>
      </c>
      <c r="O363" s="66"/>
      <c r="P363" s="189">
        <f>O363*H363</f>
        <v>0</v>
      </c>
      <c r="Q363" s="189">
        <v>5.5E-2</v>
      </c>
      <c r="R363" s="189">
        <f>Q363*H363</f>
        <v>0.11</v>
      </c>
      <c r="S363" s="189">
        <v>0</v>
      </c>
      <c r="T363" s="190">
        <f>S363*H363</f>
        <v>0</v>
      </c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R363" s="191" t="s">
        <v>360</v>
      </c>
      <c r="AT363" s="191" t="s">
        <v>434</v>
      </c>
      <c r="AU363" s="191" t="s">
        <v>79</v>
      </c>
      <c r="AY363" s="19" t="s">
        <v>290</v>
      </c>
      <c r="BE363" s="192">
        <f>IF(N363="základní",J363,0)</f>
        <v>0</v>
      </c>
      <c r="BF363" s="192">
        <f>IF(N363="snížená",J363,0)</f>
        <v>0</v>
      </c>
      <c r="BG363" s="192">
        <f>IF(N363="zákl. přenesená",J363,0)</f>
        <v>0</v>
      </c>
      <c r="BH363" s="192">
        <f>IF(N363="sníž. přenesená",J363,0)</f>
        <v>0</v>
      </c>
      <c r="BI363" s="192">
        <f>IF(N363="nulová",J363,0)</f>
        <v>0</v>
      </c>
      <c r="BJ363" s="19" t="s">
        <v>77</v>
      </c>
      <c r="BK363" s="192">
        <f>ROUND(I363*H363,2)</f>
        <v>0</v>
      </c>
      <c r="BL363" s="19" t="s">
        <v>297</v>
      </c>
      <c r="BM363" s="191" t="s">
        <v>3967</v>
      </c>
    </row>
    <row r="364" spans="1:65" s="14" customFormat="1" ht="11.25">
      <c r="B364" s="209"/>
      <c r="C364" s="210"/>
      <c r="D364" s="200" t="s">
        <v>301</v>
      </c>
      <c r="E364" s="211" t="s">
        <v>19</v>
      </c>
      <c r="F364" s="212" t="s">
        <v>3806</v>
      </c>
      <c r="G364" s="210"/>
      <c r="H364" s="213">
        <v>2</v>
      </c>
      <c r="I364" s="214"/>
      <c r="J364" s="210"/>
      <c r="K364" s="210"/>
      <c r="L364" s="215"/>
      <c r="M364" s="216"/>
      <c r="N364" s="217"/>
      <c r="O364" s="217"/>
      <c r="P364" s="217"/>
      <c r="Q364" s="217"/>
      <c r="R364" s="217"/>
      <c r="S364" s="217"/>
      <c r="T364" s="218"/>
      <c r="AT364" s="219" t="s">
        <v>301</v>
      </c>
      <c r="AU364" s="219" t="s">
        <v>79</v>
      </c>
      <c r="AV364" s="14" t="s">
        <v>79</v>
      </c>
      <c r="AW364" s="14" t="s">
        <v>32</v>
      </c>
      <c r="AX364" s="14" t="s">
        <v>70</v>
      </c>
      <c r="AY364" s="219" t="s">
        <v>290</v>
      </c>
    </row>
    <row r="365" spans="1:65" s="15" customFormat="1" ht="11.25">
      <c r="B365" s="220"/>
      <c r="C365" s="221"/>
      <c r="D365" s="200" t="s">
        <v>301</v>
      </c>
      <c r="E365" s="222" t="s">
        <v>19</v>
      </c>
      <c r="F365" s="223" t="s">
        <v>304</v>
      </c>
      <c r="G365" s="221"/>
      <c r="H365" s="224">
        <v>2</v>
      </c>
      <c r="I365" s="225"/>
      <c r="J365" s="221"/>
      <c r="K365" s="221"/>
      <c r="L365" s="226"/>
      <c r="M365" s="227"/>
      <c r="N365" s="228"/>
      <c r="O365" s="228"/>
      <c r="P365" s="228"/>
      <c r="Q365" s="228"/>
      <c r="R365" s="228"/>
      <c r="S365" s="228"/>
      <c r="T365" s="229"/>
      <c r="AT365" s="230" t="s">
        <v>301</v>
      </c>
      <c r="AU365" s="230" t="s">
        <v>79</v>
      </c>
      <c r="AV365" s="15" t="s">
        <v>297</v>
      </c>
      <c r="AW365" s="15" t="s">
        <v>32</v>
      </c>
      <c r="AX365" s="15" t="s">
        <v>77</v>
      </c>
      <c r="AY365" s="230" t="s">
        <v>290</v>
      </c>
    </row>
    <row r="366" spans="1:65" s="2" customFormat="1" ht="16.5" customHeight="1">
      <c r="A366" s="36"/>
      <c r="B366" s="37"/>
      <c r="C366" s="242" t="s">
        <v>627</v>
      </c>
      <c r="D366" s="242" t="s">
        <v>434</v>
      </c>
      <c r="E366" s="243" t="s">
        <v>2568</v>
      </c>
      <c r="F366" s="244" t="s">
        <v>2569</v>
      </c>
      <c r="G366" s="245" t="s">
        <v>451</v>
      </c>
      <c r="H366" s="246">
        <v>5</v>
      </c>
      <c r="I366" s="247"/>
      <c r="J366" s="248">
        <f>ROUND(I366*H366,2)</f>
        <v>0</v>
      </c>
      <c r="K366" s="244" t="s">
        <v>19</v>
      </c>
      <c r="L366" s="249"/>
      <c r="M366" s="250" t="s">
        <v>19</v>
      </c>
      <c r="N366" s="251" t="s">
        <v>41</v>
      </c>
      <c r="O366" s="66"/>
      <c r="P366" s="189">
        <f>O366*H366</f>
        <v>0</v>
      </c>
      <c r="Q366" s="189">
        <v>6.5000000000000002E-2</v>
      </c>
      <c r="R366" s="189">
        <f>Q366*H366</f>
        <v>0.32500000000000001</v>
      </c>
      <c r="S366" s="189">
        <v>0</v>
      </c>
      <c r="T366" s="190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91" t="s">
        <v>360</v>
      </c>
      <c r="AT366" s="191" t="s">
        <v>434</v>
      </c>
      <c r="AU366" s="191" t="s">
        <v>79</v>
      </c>
      <c r="AY366" s="19" t="s">
        <v>290</v>
      </c>
      <c r="BE366" s="192">
        <f>IF(N366="základní",J366,0)</f>
        <v>0</v>
      </c>
      <c r="BF366" s="192">
        <f>IF(N366="snížená",J366,0)</f>
        <v>0</v>
      </c>
      <c r="BG366" s="192">
        <f>IF(N366="zákl. přenesená",J366,0)</f>
        <v>0</v>
      </c>
      <c r="BH366" s="192">
        <f>IF(N366="sníž. přenesená",J366,0)</f>
        <v>0</v>
      </c>
      <c r="BI366" s="192">
        <f>IF(N366="nulová",J366,0)</f>
        <v>0</v>
      </c>
      <c r="BJ366" s="19" t="s">
        <v>77</v>
      </c>
      <c r="BK366" s="192">
        <f>ROUND(I366*H366,2)</f>
        <v>0</v>
      </c>
      <c r="BL366" s="19" t="s">
        <v>297</v>
      </c>
      <c r="BM366" s="191" t="s">
        <v>3968</v>
      </c>
    </row>
    <row r="367" spans="1:65" s="14" customFormat="1" ht="11.25">
      <c r="B367" s="209"/>
      <c r="C367" s="210"/>
      <c r="D367" s="200" t="s">
        <v>301</v>
      </c>
      <c r="E367" s="211" t="s">
        <v>19</v>
      </c>
      <c r="F367" s="212" t="s">
        <v>3555</v>
      </c>
      <c r="G367" s="210"/>
      <c r="H367" s="213">
        <v>5</v>
      </c>
      <c r="I367" s="214"/>
      <c r="J367" s="210"/>
      <c r="K367" s="210"/>
      <c r="L367" s="215"/>
      <c r="M367" s="216"/>
      <c r="N367" s="217"/>
      <c r="O367" s="217"/>
      <c r="P367" s="217"/>
      <c r="Q367" s="217"/>
      <c r="R367" s="217"/>
      <c r="S367" s="217"/>
      <c r="T367" s="218"/>
      <c r="AT367" s="219" t="s">
        <v>301</v>
      </c>
      <c r="AU367" s="219" t="s">
        <v>79</v>
      </c>
      <c r="AV367" s="14" t="s">
        <v>79</v>
      </c>
      <c r="AW367" s="14" t="s">
        <v>32</v>
      </c>
      <c r="AX367" s="14" t="s">
        <v>70</v>
      </c>
      <c r="AY367" s="219" t="s">
        <v>290</v>
      </c>
    </row>
    <row r="368" spans="1:65" s="15" customFormat="1" ht="11.25">
      <c r="B368" s="220"/>
      <c r="C368" s="221"/>
      <c r="D368" s="200" t="s">
        <v>301</v>
      </c>
      <c r="E368" s="222" t="s">
        <v>19</v>
      </c>
      <c r="F368" s="223" t="s">
        <v>304</v>
      </c>
      <c r="G368" s="221"/>
      <c r="H368" s="224">
        <v>5</v>
      </c>
      <c r="I368" s="225"/>
      <c r="J368" s="221"/>
      <c r="K368" s="221"/>
      <c r="L368" s="226"/>
      <c r="M368" s="227"/>
      <c r="N368" s="228"/>
      <c r="O368" s="228"/>
      <c r="P368" s="228"/>
      <c r="Q368" s="228"/>
      <c r="R368" s="228"/>
      <c r="S368" s="228"/>
      <c r="T368" s="229"/>
      <c r="AT368" s="230" t="s">
        <v>301</v>
      </c>
      <c r="AU368" s="230" t="s">
        <v>79</v>
      </c>
      <c r="AV368" s="15" t="s">
        <v>297</v>
      </c>
      <c r="AW368" s="15" t="s">
        <v>32</v>
      </c>
      <c r="AX368" s="15" t="s">
        <v>77</v>
      </c>
      <c r="AY368" s="230" t="s">
        <v>290</v>
      </c>
    </row>
    <row r="369" spans="1:65" s="2" customFormat="1" ht="24.2" customHeight="1">
      <c r="A369" s="36"/>
      <c r="B369" s="37"/>
      <c r="C369" s="180" t="s">
        <v>636</v>
      </c>
      <c r="D369" s="180" t="s">
        <v>292</v>
      </c>
      <c r="E369" s="181" t="s">
        <v>1663</v>
      </c>
      <c r="F369" s="182" t="s">
        <v>1664</v>
      </c>
      <c r="G369" s="183" t="s">
        <v>320</v>
      </c>
      <c r="H369" s="184">
        <v>1.575</v>
      </c>
      <c r="I369" s="185"/>
      <c r="J369" s="186">
        <f>ROUND(I369*H369,2)</f>
        <v>0</v>
      </c>
      <c r="K369" s="182" t="s">
        <v>296</v>
      </c>
      <c r="L369" s="41"/>
      <c r="M369" s="187" t="s">
        <v>19</v>
      </c>
      <c r="N369" s="188" t="s">
        <v>41</v>
      </c>
      <c r="O369" s="66"/>
      <c r="P369" s="189">
        <f>O369*H369</f>
        <v>0</v>
      </c>
      <c r="Q369" s="189">
        <v>0</v>
      </c>
      <c r="R369" s="189">
        <f>Q369*H369</f>
        <v>0</v>
      </c>
      <c r="S369" s="189">
        <v>0</v>
      </c>
      <c r="T369" s="190">
        <f>S369*H369</f>
        <v>0</v>
      </c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R369" s="191" t="s">
        <v>297</v>
      </c>
      <c r="AT369" s="191" t="s">
        <v>292</v>
      </c>
      <c r="AU369" s="191" t="s">
        <v>79</v>
      </c>
      <c r="AY369" s="19" t="s">
        <v>290</v>
      </c>
      <c r="BE369" s="192">
        <f>IF(N369="základní",J369,0)</f>
        <v>0</v>
      </c>
      <c r="BF369" s="192">
        <f>IF(N369="snížená",J369,0)</f>
        <v>0</v>
      </c>
      <c r="BG369" s="192">
        <f>IF(N369="zákl. přenesená",J369,0)</f>
        <v>0</v>
      </c>
      <c r="BH369" s="192">
        <f>IF(N369="sníž. přenesená",J369,0)</f>
        <v>0</v>
      </c>
      <c r="BI369" s="192">
        <f>IF(N369="nulová",J369,0)</f>
        <v>0</v>
      </c>
      <c r="BJ369" s="19" t="s">
        <v>77</v>
      </c>
      <c r="BK369" s="192">
        <f>ROUND(I369*H369,2)</f>
        <v>0</v>
      </c>
      <c r="BL369" s="19" t="s">
        <v>297</v>
      </c>
      <c r="BM369" s="191" t="s">
        <v>3969</v>
      </c>
    </row>
    <row r="370" spans="1:65" s="2" customFormat="1" ht="11.25">
      <c r="A370" s="36"/>
      <c r="B370" s="37"/>
      <c r="C370" s="38"/>
      <c r="D370" s="193" t="s">
        <v>299</v>
      </c>
      <c r="E370" s="38"/>
      <c r="F370" s="194" t="s">
        <v>1666</v>
      </c>
      <c r="G370" s="38"/>
      <c r="H370" s="38"/>
      <c r="I370" s="195"/>
      <c r="J370" s="38"/>
      <c r="K370" s="38"/>
      <c r="L370" s="41"/>
      <c r="M370" s="196"/>
      <c r="N370" s="197"/>
      <c r="O370" s="66"/>
      <c r="P370" s="66"/>
      <c r="Q370" s="66"/>
      <c r="R370" s="66"/>
      <c r="S370" s="66"/>
      <c r="T370" s="67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T370" s="19" t="s">
        <v>299</v>
      </c>
      <c r="AU370" s="19" t="s">
        <v>79</v>
      </c>
    </row>
    <row r="371" spans="1:65" s="14" customFormat="1" ht="11.25">
      <c r="B371" s="209"/>
      <c r="C371" s="210"/>
      <c r="D371" s="200" t="s">
        <v>301</v>
      </c>
      <c r="E371" s="211" t="s">
        <v>19</v>
      </c>
      <c r="F371" s="212" t="s">
        <v>3970</v>
      </c>
      <c r="G371" s="210"/>
      <c r="H371" s="213">
        <v>1.575</v>
      </c>
      <c r="I371" s="214"/>
      <c r="J371" s="210"/>
      <c r="K371" s="210"/>
      <c r="L371" s="215"/>
      <c r="M371" s="216"/>
      <c r="N371" s="217"/>
      <c r="O371" s="217"/>
      <c r="P371" s="217"/>
      <c r="Q371" s="217"/>
      <c r="R371" s="217"/>
      <c r="S371" s="217"/>
      <c r="T371" s="218"/>
      <c r="AT371" s="219" t="s">
        <v>301</v>
      </c>
      <c r="AU371" s="219" t="s">
        <v>79</v>
      </c>
      <c r="AV371" s="14" t="s">
        <v>79</v>
      </c>
      <c r="AW371" s="14" t="s">
        <v>32</v>
      </c>
      <c r="AX371" s="14" t="s">
        <v>70</v>
      </c>
      <c r="AY371" s="219" t="s">
        <v>290</v>
      </c>
    </row>
    <row r="372" spans="1:65" s="15" customFormat="1" ht="11.25">
      <c r="B372" s="220"/>
      <c r="C372" s="221"/>
      <c r="D372" s="200" t="s">
        <v>301</v>
      </c>
      <c r="E372" s="222" t="s">
        <v>19</v>
      </c>
      <c r="F372" s="223" t="s">
        <v>304</v>
      </c>
      <c r="G372" s="221"/>
      <c r="H372" s="224">
        <v>1.575</v>
      </c>
      <c r="I372" s="225"/>
      <c r="J372" s="221"/>
      <c r="K372" s="221"/>
      <c r="L372" s="226"/>
      <c r="M372" s="227"/>
      <c r="N372" s="228"/>
      <c r="O372" s="228"/>
      <c r="P372" s="228"/>
      <c r="Q372" s="228"/>
      <c r="R372" s="228"/>
      <c r="S372" s="228"/>
      <c r="T372" s="229"/>
      <c r="AT372" s="230" t="s">
        <v>301</v>
      </c>
      <c r="AU372" s="230" t="s">
        <v>79</v>
      </c>
      <c r="AV372" s="15" t="s">
        <v>297</v>
      </c>
      <c r="AW372" s="15" t="s">
        <v>32</v>
      </c>
      <c r="AX372" s="15" t="s">
        <v>77</v>
      </c>
      <c r="AY372" s="230" t="s">
        <v>290</v>
      </c>
    </row>
    <row r="373" spans="1:65" s="2" customFormat="1" ht="24.2" customHeight="1">
      <c r="A373" s="36"/>
      <c r="B373" s="37"/>
      <c r="C373" s="180" t="s">
        <v>653</v>
      </c>
      <c r="D373" s="180" t="s">
        <v>292</v>
      </c>
      <c r="E373" s="181" t="s">
        <v>1672</v>
      </c>
      <c r="F373" s="182" t="s">
        <v>1673</v>
      </c>
      <c r="G373" s="183" t="s">
        <v>341</v>
      </c>
      <c r="H373" s="184">
        <v>5.04</v>
      </c>
      <c r="I373" s="185"/>
      <c r="J373" s="186">
        <f>ROUND(I373*H373,2)</f>
        <v>0</v>
      </c>
      <c r="K373" s="182" t="s">
        <v>296</v>
      </c>
      <c r="L373" s="41"/>
      <c r="M373" s="187" t="s">
        <v>19</v>
      </c>
      <c r="N373" s="188" t="s">
        <v>41</v>
      </c>
      <c r="O373" s="66"/>
      <c r="P373" s="189">
        <f>O373*H373</f>
        <v>0</v>
      </c>
      <c r="Q373" s="189">
        <v>6.3171399999999997E-3</v>
      </c>
      <c r="R373" s="189">
        <f>Q373*H373</f>
        <v>3.1838385599999998E-2</v>
      </c>
      <c r="S373" s="189">
        <v>0</v>
      </c>
      <c r="T373" s="190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91" t="s">
        <v>297</v>
      </c>
      <c r="AT373" s="191" t="s">
        <v>292</v>
      </c>
      <c r="AU373" s="191" t="s">
        <v>79</v>
      </c>
      <c r="AY373" s="19" t="s">
        <v>290</v>
      </c>
      <c r="BE373" s="192">
        <f>IF(N373="základní",J373,0)</f>
        <v>0</v>
      </c>
      <c r="BF373" s="192">
        <f>IF(N373="snížená",J373,0)</f>
        <v>0</v>
      </c>
      <c r="BG373" s="192">
        <f>IF(N373="zákl. přenesená",J373,0)</f>
        <v>0</v>
      </c>
      <c r="BH373" s="192">
        <f>IF(N373="sníž. přenesená",J373,0)</f>
        <v>0</v>
      </c>
      <c r="BI373" s="192">
        <f>IF(N373="nulová",J373,0)</f>
        <v>0</v>
      </c>
      <c r="BJ373" s="19" t="s">
        <v>77</v>
      </c>
      <c r="BK373" s="192">
        <f>ROUND(I373*H373,2)</f>
        <v>0</v>
      </c>
      <c r="BL373" s="19" t="s">
        <v>297</v>
      </c>
      <c r="BM373" s="191" t="s">
        <v>3971</v>
      </c>
    </row>
    <row r="374" spans="1:65" s="2" customFormat="1" ht="11.25">
      <c r="A374" s="36"/>
      <c r="B374" s="37"/>
      <c r="C374" s="38"/>
      <c r="D374" s="193" t="s">
        <v>299</v>
      </c>
      <c r="E374" s="38"/>
      <c r="F374" s="194" t="s">
        <v>1675</v>
      </c>
      <c r="G374" s="38"/>
      <c r="H374" s="38"/>
      <c r="I374" s="195"/>
      <c r="J374" s="38"/>
      <c r="K374" s="38"/>
      <c r="L374" s="41"/>
      <c r="M374" s="196"/>
      <c r="N374" s="197"/>
      <c r="O374" s="66"/>
      <c r="P374" s="66"/>
      <c r="Q374" s="66"/>
      <c r="R374" s="66"/>
      <c r="S374" s="66"/>
      <c r="T374" s="67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T374" s="19" t="s">
        <v>299</v>
      </c>
      <c r="AU374" s="19" t="s">
        <v>79</v>
      </c>
    </row>
    <row r="375" spans="1:65" s="14" customFormat="1" ht="11.25">
      <c r="B375" s="209"/>
      <c r="C375" s="210"/>
      <c r="D375" s="200" t="s">
        <v>301</v>
      </c>
      <c r="E375" s="211" t="s">
        <v>19</v>
      </c>
      <c r="F375" s="212" t="s">
        <v>3972</v>
      </c>
      <c r="G375" s="210"/>
      <c r="H375" s="213">
        <v>5.04</v>
      </c>
      <c r="I375" s="214"/>
      <c r="J375" s="210"/>
      <c r="K375" s="210"/>
      <c r="L375" s="215"/>
      <c r="M375" s="216"/>
      <c r="N375" s="217"/>
      <c r="O375" s="217"/>
      <c r="P375" s="217"/>
      <c r="Q375" s="217"/>
      <c r="R375" s="217"/>
      <c r="S375" s="217"/>
      <c r="T375" s="218"/>
      <c r="AT375" s="219" t="s">
        <v>301</v>
      </c>
      <c r="AU375" s="219" t="s">
        <v>79</v>
      </c>
      <c r="AV375" s="14" t="s">
        <v>79</v>
      </c>
      <c r="AW375" s="14" t="s">
        <v>32</v>
      </c>
      <c r="AX375" s="14" t="s">
        <v>70</v>
      </c>
      <c r="AY375" s="219" t="s">
        <v>290</v>
      </c>
    </row>
    <row r="376" spans="1:65" s="15" customFormat="1" ht="11.25">
      <c r="B376" s="220"/>
      <c r="C376" s="221"/>
      <c r="D376" s="200" t="s">
        <v>301</v>
      </c>
      <c r="E376" s="222" t="s">
        <v>19</v>
      </c>
      <c r="F376" s="223" t="s">
        <v>304</v>
      </c>
      <c r="G376" s="221"/>
      <c r="H376" s="224">
        <v>5.04</v>
      </c>
      <c r="I376" s="225"/>
      <c r="J376" s="221"/>
      <c r="K376" s="221"/>
      <c r="L376" s="226"/>
      <c r="M376" s="227"/>
      <c r="N376" s="228"/>
      <c r="O376" s="228"/>
      <c r="P376" s="228"/>
      <c r="Q376" s="228"/>
      <c r="R376" s="228"/>
      <c r="S376" s="228"/>
      <c r="T376" s="229"/>
      <c r="AT376" s="230" t="s">
        <v>301</v>
      </c>
      <c r="AU376" s="230" t="s">
        <v>79</v>
      </c>
      <c r="AV376" s="15" t="s">
        <v>297</v>
      </c>
      <c r="AW376" s="15" t="s">
        <v>32</v>
      </c>
      <c r="AX376" s="15" t="s">
        <v>77</v>
      </c>
      <c r="AY376" s="230" t="s">
        <v>290</v>
      </c>
    </row>
    <row r="377" spans="1:65" s="12" customFormat="1" ht="22.9" customHeight="1">
      <c r="B377" s="164"/>
      <c r="C377" s="165"/>
      <c r="D377" s="166" t="s">
        <v>69</v>
      </c>
      <c r="E377" s="178" t="s">
        <v>330</v>
      </c>
      <c r="F377" s="178" t="s">
        <v>1834</v>
      </c>
      <c r="G377" s="165"/>
      <c r="H377" s="165"/>
      <c r="I377" s="168"/>
      <c r="J377" s="179">
        <f>BK377</f>
        <v>0</v>
      </c>
      <c r="K377" s="165"/>
      <c r="L377" s="170"/>
      <c r="M377" s="171"/>
      <c r="N377" s="172"/>
      <c r="O377" s="172"/>
      <c r="P377" s="173">
        <f>SUM(P378:P421)</f>
        <v>0</v>
      </c>
      <c r="Q377" s="172"/>
      <c r="R377" s="173">
        <f>SUM(R378:R421)</f>
        <v>5.2946900000000001</v>
      </c>
      <c r="S377" s="172"/>
      <c r="T377" s="174">
        <f>SUM(T378:T421)</f>
        <v>0</v>
      </c>
      <c r="AR377" s="175" t="s">
        <v>77</v>
      </c>
      <c r="AT377" s="176" t="s">
        <v>69</v>
      </c>
      <c r="AU377" s="176" t="s">
        <v>77</v>
      </c>
      <c r="AY377" s="175" t="s">
        <v>290</v>
      </c>
      <c r="BK377" s="177">
        <f>SUM(BK378:BK421)</f>
        <v>0</v>
      </c>
    </row>
    <row r="378" spans="1:65" s="2" customFormat="1" ht="16.5" customHeight="1">
      <c r="A378" s="36"/>
      <c r="B378" s="37"/>
      <c r="C378" s="180" t="s">
        <v>659</v>
      </c>
      <c r="D378" s="180" t="s">
        <v>292</v>
      </c>
      <c r="E378" s="181" t="s">
        <v>2576</v>
      </c>
      <c r="F378" s="182" t="s">
        <v>2577</v>
      </c>
      <c r="G378" s="183" t="s">
        <v>341</v>
      </c>
      <c r="H378" s="184">
        <v>224.09</v>
      </c>
      <c r="I378" s="185"/>
      <c r="J378" s="186">
        <f>ROUND(I378*H378,2)</f>
        <v>0</v>
      </c>
      <c r="K378" s="182" t="s">
        <v>296</v>
      </c>
      <c r="L378" s="41"/>
      <c r="M378" s="187" t="s">
        <v>19</v>
      </c>
      <c r="N378" s="188" t="s">
        <v>41</v>
      </c>
      <c r="O378" s="66"/>
      <c r="P378" s="189">
        <f>O378*H378</f>
        <v>0</v>
      </c>
      <c r="Q378" s="189">
        <v>0</v>
      </c>
      <c r="R378" s="189">
        <f>Q378*H378</f>
        <v>0</v>
      </c>
      <c r="S378" s="189">
        <v>0</v>
      </c>
      <c r="T378" s="190">
        <f>S378*H378</f>
        <v>0</v>
      </c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R378" s="191" t="s">
        <v>297</v>
      </c>
      <c r="AT378" s="191" t="s">
        <v>292</v>
      </c>
      <c r="AU378" s="191" t="s">
        <v>79</v>
      </c>
      <c r="AY378" s="19" t="s">
        <v>290</v>
      </c>
      <c r="BE378" s="192">
        <f>IF(N378="základní",J378,0)</f>
        <v>0</v>
      </c>
      <c r="BF378" s="192">
        <f>IF(N378="snížená",J378,0)</f>
        <v>0</v>
      </c>
      <c r="BG378" s="192">
        <f>IF(N378="zákl. přenesená",J378,0)</f>
        <v>0</v>
      </c>
      <c r="BH378" s="192">
        <f>IF(N378="sníž. přenesená",J378,0)</f>
        <v>0</v>
      </c>
      <c r="BI378" s="192">
        <f>IF(N378="nulová",J378,0)</f>
        <v>0</v>
      </c>
      <c r="BJ378" s="19" t="s">
        <v>77</v>
      </c>
      <c r="BK378" s="192">
        <f>ROUND(I378*H378,2)</f>
        <v>0</v>
      </c>
      <c r="BL378" s="19" t="s">
        <v>297</v>
      </c>
      <c r="BM378" s="191" t="s">
        <v>3973</v>
      </c>
    </row>
    <row r="379" spans="1:65" s="2" customFormat="1" ht="11.25">
      <c r="A379" s="36"/>
      <c r="B379" s="37"/>
      <c r="C379" s="38"/>
      <c r="D379" s="193" t="s">
        <v>299</v>
      </c>
      <c r="E379" s="38"/>
      <c r="F379" s="194" t="s">
        <v>2579</v>
      </c>
      <c r="G379" s="38"/>
      <c r="H379" s="38"/>
      <c r="I379" s="195"/>
      <c r="J379" s="38"/>
      <c r="K379" s="38"/>
      <c r="L379" s="41"/>
      <c r="M379" s="196"/>
      <c r="N379" s="197"/>
      <c r="O379" s="66"/>
      <c r="P379" s="66"/>
      <c r="Q379" s="66"/>
      <c r="R379" s="66"/>
      <c r="S379" s="66"/>
      <c r="T379" s="67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T379" s="19" t="s">
        <v>299</v>
      </c>
      <c r="AU379" s="19" t="s">
        <v>79</v>
      </c>
    </row>
    <row r="380" spans="1:65" s="14" customFormat="1" ht="11.25">
      <c r="B380" s="209"/>
      <c r="C380" s="210"/>
      <c r="D380" s="200" t="s">
        <v>301</v>
      </c>
      <c r="E380" s="211" t="s">
        <v>19</v>
      </c>
      <c r="F380" s="212" t="s">
        <v>3974</v>
      </c>
      <c r="G380" s="210"/>
      <c r="H380" s="213">
        <v>6.82</v>
      </c>
      <c r="I380" s="214"/>
      <c r="J380" s="210"/>
      <c r="K380" s="210"/>
      <c r="L380" s="215"/>
      <c r="M380" s="216"/>
      <c r="N380" s="217"/>
      <c r="O380" s="217"/>
      <c r="P380" s="217"/>
      <c r="Q380" s="217"/>
      <c r="R380" s="217"/>
      <c r="S380" s="217"/>
      <c r="T380" s="218"/>
      <c r="AT380" s="219" t="s">
        <v>301</v>
      </c>
      <c r="AU380" s="219" t="s">
        <v>79</v>
      </c>
      <c r="AV380" s="14" t="s">
        <v>79</v>
      </c>
      <c r="AW380" s="14" t="s">
        <v>32</v>
      </c>
      <c r="AX380" s="14" t="s">
        <v>70</v>
      </c>
      <c r="AY380" s="219" t="s">
        <v>290</v>
      </c>
    </row>
    <row r="381" spans="1:65" s="14" customFormat="1" ht="11.25">
      <c r="B381" s="209"/>
      <c r="C381" s="210"/>
      <c r="D381" s="200" t="s">
        <v>301</v>
      </c>
      <c r="E381" s="211" t="s">
        <v>19</v>
      </c>
      <c r="F381" s="212" t="s">
        <v>3890</v>
      </c>
      <c r="G381" s="210"/>
      <c r="H381" s="213">
        <v>21.12</v>
      </c>
      <c r="I381" s="214"/>
      <c r="J381" s="210"/>
      <c r="K381" s="210"/>
      <c r="L381" s="215"/>
      <c r="M381" s="216"/>
      <c r="N381" s="217"/>
      <c r="O381" s="217"/>
      <c r="P381" s="217"/>
      <c r="Q381" s="217"/>
      <c r="R381" s="217"/>
      <c r="S381" s="217"/>
      <c r="T381" s="218"/>
      <c r="AT381" s="219" t="s">
        <v>301</v>
      </c>
      <c r="AU381" s="219" t="s">
        <v>79</v>
      </c>
      <c r="AV381" s="14" t="s">
        <v>79</v>
      </c>
      <c r="AW381" s="14" t="s">
        <v>32</v>
      </c>
      <c r="AX381" s="14" t="s">
        <v>70</v>
      </c>
      <c r="AY381" s="219" t="s">
        <v>290</v>
      </c>
    </row>
    <row r="382" spans="1:65" s="14" customFormat="1" ht="11.25">
      <c r="B382" s="209"/>
      <c r="C382" s="210"/>
      <c r="D382" s="200" t="s">
        <v>301</v>
      </c>
      <c r="E382" s="211" t="s">
        <v>19</v>
      </c>
      <c r="F382" s="212" t="s">
        <v>3975</v>
      </c>
      <c r="G382" s="210"/>
      <c r="H382" s="213">
        <v>3.63</v>
      </c>
      <c r="I382" s="214"/>
      <c r="J382" s="210"/>
      <c r="K382" s="210"/>
      <c r="L382" s="215"/>
      <c r="M382" s="216"/>
      <c r="N382" s="217"/>
      <c r="O382" s="217"/>
      <c r="P382" s="217"/>
      <c r="Q382" s="217"/>
      <c r="R382" s="217"/>
      <c r="S382" s="217"/>
      <c r="T382" s="218"/>
      <c r="AT382" s="219" t="s">
        <v>301</v>
      </c>
      <c r="AU382" s="219" t="s">
        <v>79</v>
      </c>
      <c r="AV382" s="14" t="s">
        <v>79</v>
      </c>
      <c r="AW382" s="14" t="s">
        <v>32</v>
      </c>
      <c r="AX382" s="14" t="s">
        <v>70</v>
      </c>
      <c r="AY382" s="219" t="s">
        <v>290</v>
      </c>
    </row>
    <row r="383" spans="1:65" s="14" customFormat="1" ht="11.25">
      <c r="B383" s="209"/>
      <c r="C383" s="210"/>
      <c r="D383" s="200" t="s">
        <v>301</v>
      </c>
      <c r="E383" s="211" t="s">
        <v>19</v>
      </c>
      <c r="F383" s="212" t="s">
        <v>3976</v>
      </c>
      <c r="G383" s="210"/>
      <c r="H383" s="213">
        <v>3.63</v>
      </c>
      <c r="I383" s="214"/>
      <c r="J383" s="210"/>
      <c r="K383" s="210"/>
      <c r="L383" s="215"/>
      <c r="M383" s="216"/>
      <c r="N383" s="217"/>
      <c r="O383" s="217"/>
      <c r="P383" s="217"/>
      <c r="Q383" s="217"/>
      <c r="R383" s="217"/>
      <c r="S383" s="217"/>
      <c r="T383" s="218"/>
      <c r="AT383" s="219" t="s">
        <v>301</v>
      </c>
      <c r="AU383" s="219" t="s">
        <v>79</v>
      </c>
      <c r="AV383" s="14" t="s">
        <v>79</v>
      </c>
      <c r="AW383" s="14" t="s">
        <v>32</v>
      </c>
      <c r="AX383" s="14" t="s">
        <v>70</v>
      </c>
      <c r="AY383" s="219" t="s">
        <v>290</v>
      </c>
    </row>
    <row r="384" spans="1:65" s="16" customFormat="1" ht="11.25">
      <c r="B384" s="231"/>
      <c r="C384" s="232"/>
      <c r="D384" s="200" t="s">
        <v>301</v>
      </c>
      <c r="E384" s="233" t="s">
        <v>19</v>
      </c>
      <c r="F384" s="234" t="s">
        <v>399</v>
      </c>
      <c r="G384" s="232"/>
      <c r="H384" s="235">
        <v>35.200000000000003</v>
      </c>
      <c r="I384" s="236"/>
      <c r="J384" s="232"/>
      <c r="K384" s="232"/>
      <c r="L384" s="237"/>
      <c r="M384" s="238"/>
      <c r="N384" s="239"/>
      <c r="O384" s="239"/>
      <c r="P384" s="239"/>
      <c r="Q384" s="239"/>
      <c r="R384" s="239"/>
      <c r="S384" s="239"/>
      <c r="T384" s="240"/>
      <c r="AT384" s="241" t="s">
        <v>301</v>
      </c>
      <c r="AU384" s="241" t="s">
        <v>79</v>
      </c>
      <c r="AV384" s="16" t="s">
        <v>171</v>
      </c>
      <c r="AW384" s="16" t="s">
        <v>32</v>
      </c>
      <c r="AX384" s="16" t="s">
        <v>70</v>
      </c>
      <c r="AY384" s="241" t="s">
        <v>290</v>
      </c>
    </row>
    <row r="385" spans="1:65" s="14" customFormat="1" ht="11.25">
      <c r="B385" s="209"/>
      <c r="C385" s="210"/>
      <c r="D385" s="200" t="s">
        <v>301</v>
      </c>
      <c r="E385" s="211" t="s">
        <v>19</v>
      </c>
      <c r="F385" s="212" t="s">
        <v>3977</v>
      </c>
      <c r="G385" s="210"/>
      <c r="H385" s="213">
        <v>188.89</v>
      </c>
      <c r="I385" s="214"/>
      <c r="J385" s="210"/>
      <c r="K385" s="210"/>
      <c r="L385" s="215"/>
      <c r="M385" s="216"/>
      <c r="N385" s="217"/>
      <c r="O385" s="217"/>
      <c r="P385" s="217"/>
      <c r="Q385" s="217"/>
      <c r="R385" s="217"/>
      <c r="S385" s="217"/>
      <c r="T385" s="218"/>
      <c r="AT385" s="219" t="s">
        <v>301</v>
      </c>
      <c r="AU385" s="219" t="s">
        <v>79</v>
      </c>
      <c r="AV385" s="14" t="s">
        <v>79</v>
      </c>
      <c r="AW385" s="14" t="s">
        <v>32</v>
      </c>
      <c r="AX385" s="14" t="s">
        <v>70</v>
      </c>
      <c r="AY385" s="219" t="s">
        <v>290</v>
      </c>
    </row>
    <row r="386" spans="1:65" s="16" customFormat="1" ht="11.25">
      <c r="B386" s="231"/>
      <c r="C386" s="232"/>
      <c r="D386" s="200" t="s">
        <v>301</v>
      </c>
      <c r="E386" s="233" t="s">
        <v>19</v>
      </c>
      <c r="F386" s="234" t="s">
        <v>399</v>
      </c>
      <c r="G386" s="232"/>
      <c r="H386" s="235">
        <v>188.89</v>
      </c>
      <c r="I386" s="236"/>
      <c r="J386" s="232"/>
      <c r="K386" s="232"/>
      <c r="L386" s="237"/>
      <c r="M386" s="238"/>
      <c r="N386" s="239"/>
      <c r="O386" s="239"/>
      <c r="P386" s="239"/>
      <c r="Q386" s="239"/>
      <c r="R386" s="239"/>
      <c r="S386" s="239"/>
      <c r="T386" s="240"/>
      <c r="AT386" s="241" t="s">
        <v>301</v>
      </c>
      <c r="AU386" s="241" t="s">
        <v>79</v>
      </c>
      <c r="AV386" s="16" t="s">
        <v>171</v>
      </c>
      <c r="AW386" s="16" t="s">
        <v>32</v>
      </c>
      <c r="AX386" s="16" t="s">
        <v>70</v>
      </c>
      <c r="AY386" s="241" t="s">
        <v>290</v>
      </c>
    </row>
    <row r="387" spans="1:65" s="15" customFormat="1" ht="11.25">
      <c r="B387" s="220"/>
      <c r="C387" s="221"/>
      <c r="D387" s="200" t="s">
        <v>301</v>
      </c>
      <c r="E387" s="222" t="s">
        <v>19</v>
      </c>
      <c r="F387" s="223" t="s">
        <v>304</v>
      </c>
      <c r="G387" s="221"/>
      <c r="H387" s="224">
        <v>224.08999999999997</v>
      </c>
      <c r="I387" s="225"/>
      <c r="J387" s="221"/>
      <c r="K387" s="221"/>
      <c r="L387" s="226"/>
      <c r="M387" s="227"/>
      <c r="N387" s="228"/>
      <c r="O387" s="228"/>
      <c r="P387" s="228"/>
      <c r="Q387" s="228"/>
      <c r="R387" s="228"/>
      <c r="S387" s="228"/>
      <c r="T387" s="229"/>
      <c r="AT387" s="230" t="s">
        <v>301</v>
      </c>
      <c r="AU387" s="230" t="s">
        <v>79</v>
      </c>
      <c r="AV387" s="15" t="s">
        <v>297</v>
      </c>
      <c r="AW387" s="15" t="s">
        <v>32</v>
      </c>
      <c r="AX387" s="15" t="s">
        <v>77</v>
      </c>
      <c r="AY387" s="230" t="s">
        <v>290</v>
      </c>
    </row>
    <row r="388" spans="1:65" s="2" customFormat="1" ht="24.2" customHeight="1">
      <c r="A388" s="36"/>
      <c r="B388" s="37"/>
      <c r="C388" s="180" t="s">
        <v>670</v>
      </c>
      <c r="D388" s="180" t="s">
        <v>292</v>
      </c>
      <c r="E388" s="181" t="s">
        <v>2585</v>
      </c>
      <c r="F388" s="182" t="s">
        <v>2586</v>
      </c>
      <c r="G388" s="183" t="s">
        <v>341</v>
      </c>
      <c r="H388" s="184">
        <v>94.444999999999993</v>
      </c>
      <c r="I388" s="185"/>
      <c r="J388" s="186">
        <f>ROUND(I388*H388,2)</f>
        <v>0</v>
      </c>
      <c r="K388" s="182" t="s">
        <v>296</v>
      </c>
      <c r="L388" s="41"/>
      <c r="M388" s="187" t="s">
        <v>19</v>
      </c>
      <c r="N388" s="188" t="s">
        <v>41</v>
      </c>
      <c r="O388" s="66"/>
      <c r="P388" s="189">
        <f>O388*H388</f>
        <v>0</v>
      </c>
      <c r="Q388" s="189">
        <v>0</v>
      </c>
      <c r="R388" s="189">
        <f>Q388*H388</f>
        <v>0</v>
      </c>
      <c r="S388" s="189">
        <v>0</v>
      </c>
      <c r="T388" s="190">
        <f>S388*H388</f>
        <v>0</v>
      </c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R388" s="191" t="s">
        <v>297</v>
      </c>
      <c r="AT388" s="191" t="s">
        <v>292</v>
      </c>
      <c r="AU388" s="191" t="s">
        <v>79</v>
      </c>
      <c r="AY388" s="19" t="s">
        <v>290</v>
      </c>
      <c r="BE388" s="192">
        <f>IF(N388="základní",J388,0)</f>
        <v>0</v>
      </c>
      <c r="BF388" s="192">
        <f>IF(N388="snížená",J388,0)</f>
        <v>0</v>
      </c>
      <c r="BG388" s="192">
        <f>IF(N388="zákl. přenesená",J388,0)</f>
        <v>0</v>
      </c>
      <c r="BH388" s="192">
        <f>IF(N388="sníž. přenesená",J388,0)</f>
        <v>0</v>
      </c>
      <c r="BI388" s="192">
        <f>IF(N388="nulová",J388,0)</f>
        <v>0</v>
      </c>
      <c r="BJ388" s="19" t="s">
        <v>77</v>
      </c>
      <c r="BK388" s="192">
        <f>ROUND(I388*H388,2)</f>
        <v>0</v>
      </c>
      <c r="BL388" s="19" t="s">
        <v>297</v>
      </c>
      <c r="BM388" s="191" t="s">
        <v>3978</v>
      </c>
    </row>
    <row r="389" spans="1:65" s="2" customFormat="1" ht="11.25">
      <c r="A389" s="36"/>
      <c r="B389" s="37"/>
      <c r="C389" s="38"/>
      <c r="D389" s="193" t="s">
        <v>299</v>
      </c>
      <c r="E389" s="38"/>
      <c r="F389" s="194" t="s">
        <v>2588</v>
      </c>
      <c r="G389" s="38"/>
      <c r="H389" s="38"/>
      <c r="I389" s="195"/>
      <c r="J389" s="38"/>
      <c r="K389" s="38"/>
      <c r="L389" s="41"/>
      <c r="M389" s="196"/>
      <c r="N389" s="197"/>
      <c r="O389" s="66"/>
      <c r="P389" s="66"/>
      <c r="Q389" s="66"/>
      <c r="R389" s="66"/>
      <c r="S389" s="66"/>
      <c r="T389" s="67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T389" s="19" t="s">
        <v>299</v>
      </c>
      <c r="AU389" s="19" t="s">
        <v>79</v>
      </c>
    </row>
    <row r="390" spans="1:65" s="14" customFormat="1" ht="11.25">
      <c r="B390" s="209"/>
      <c r="C390" s="210"/>
      <c r="D390" s="200" t="s">
        <v>301</v>
      </c>
      <c r="E390" s="211" t="s">
        <v>19</v>
      </c>
      <c r="F390" s="212" t="s">
        <v>3893</v>
      </c>
      <c r="G390" s="210"/>
      <c r="H390" s="213">
        <v>94.444999999999993</v>
      </c>
      <c r="I390" s="214"/>
      <c r="J390" s="210"/>
      <c r="K390" s="210"/>
      <c r="L390" s="215"/>
      <c r="M390" s="216"/>
      <c r="N390" s="217"/>
      <c r="O390" s="217"/>
      <c r="P390" s="217"/>
      <c r="Q390" s="217"/>
      <c r="R390" s="217"/>
      <c r="S390" s="217"/>
      <c r="T390" s="218"/>
      <c r="AT390" s="219" t="s">
        <v>301</v>
      </c>
      <c r="AU390" s="219" t="s">
        <v>79</v>
      </c>
      <c r="AV390" s="14" t="s">
        <v>79</v>
      </c>
      <c r="AW390" s="14" t="s">
        <v>32</v>
      </c>
      <c r="AX390" s="14" t="s">
        <v>70</v>
      </c>
      <c r="AY390" s="219" t="s">
        <v>290</v>
      </c>
    </row>
    <row r="391" spans="1:65" s="15" customFormat="1" ht="11.25">
      <c r="B391" s="220"/>
      <c r="C391" s="221"/>
      <c r="D391" s="200" t="s">
        <v>301</v>
      </c>
      <c r="E391" s="222" t="s">
        <v>19</v>
      </c>
      <c r="F391" s="223" t="s">
        <v>304</v>
      </c>
      <c r="G391" s="221"/>
      <c r="H391" s="224">
        <v>94.444999999999993</v>
      </c>
      <c r="I391" s="225"/>
      <c r="J391" s="221"/>
      <c r="K391" s="221"/>
      <c r="L391" s="226"/>
      <c r="M391" s="227"/>
      <c r="N391" s="228"/>
      <c r="O391" s="228"/>
      <c r="P391" s="228"/>
      <c r="Q391" s="228"/>
      <c r="R391" s="228"/>
      <c r="S391" s="228"/>
      <c r="T391" s="229"/>
      <c r="AT391" s="230" t="s">
        <v>301</v>
      </c>
      <c r="AU391" s="230" t="s">
        <v>79</v>
      </c>
      <c r="AV391" s="15" t="s">
        <v>297</v>
      </c>
      <c r="AW391" s="15" t="s">
        <v>32</v>
      </c>
      <c r="AX391" s="15" t="s">
        <v>77</v>
      </c>
      <c r="AY391" s="230" t="s">
        <v>290</v>
      </c>
    </row>
    <row r="392" spans="1:65" s="2" customFormat="1" ht="16.5" customHeight="1">
      <c r="A392" s="36"/>
      <c r="B392" s="37"/>
      <c r="C392" s="180" t="s">
        <v>680</v>
      </c>
      <c r="D392" s="180" t="s">
        <v>292</v>
      </c>
      <c r="E392" s="181" t="s">
        <v>2589</v>
      </c>
      <c r="F392" s="182" t="s">
        <v>2590</v>
      </c>
      <c r="G392" s="183" t="s">
        <v>341</v>
      </c>
      <c r="H392" s="184">
        <v>169.39500000000001</v>
      </c>
      <c r="I392" s="185"/>
      <c r="J392" s="186">
        <f>ROUND(I392*H392,2)</f>
        <v>0</v>
      </c>
      <c r="K392" s="182" t="s">
        <v>296</v>
      </c>
      <c r="L392" s="41"/>
      <c r="M392" s="187" t="s">
        <v>19</v>
      </c>
      <c r="N392" s="188" t="s">
        <v>41</v>
      </c>
      <c r="O392" s="66"/>
      <c r="P392" s="189">
        <f>O392*H392</f>
        <v>0</v>
      </c>
      <c r="Q392" s="189">
        <v>0</v>
      </c>
      <c r="R392" s="189">
        <f>Q392*H392</f>
        <v>0</v>
      </c>
      <c r="S392" s="189">
        <v>0</v>
      </c>
      <c r="T392" s="190">
        <f>S392*H392</f>
        <v>0</v>
      </c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R392" s="191" t="s">
        <v>297</v>
      </c>
      <c r="AT392" s="191" t="s">
        <v>292</v>
      </c>
      <c r="AU392" s="191" t="s">
        <v>79</v>
      </c>
      <c r="AY392" s="19" t="s">
        <v>290</v>
      </c>
      <c r="BE392" s="192">
        <f>IF(N392="základní",J392,0)</f>
        <v>0</v>
      </c>
      <c r="BF392" s="192">
        <f>IF(N392="snížená",J392,0)</f>
        <v>0</v>
      </c>
      <c r="BG392" s="192">
        <f>IF(N392="zákl. přenesená",J392,0)</f>
        <v>0</v>
      </c>
      <c r="BH392" s="192">
        <f>IF(N392="sníž. přenesená",J392,0)</f>
        <v>0</v>
      </c>
      <c r="BI392" s="192">
        <f>IF(N392="nulová",J392,0)</f>
        <v>0</v>
      </c>
      <c r="BJ392" s="19" t="s">
        <v>77</v>
      </c>
      <c r="BK392" s="192">
        <f>ROUND(I392*H392,2)</f>
        <v>0</v>
      </c>
      <c r="BL392" s="19" t="s">
        <v>297</v>
      </c>
      <c r="BM392" s="191" t="s">
        <v>3979</v>
      </c>
    </row>
    <row r="393" spans="1:65" s="2" customFormat="1" ht="11.25">
      <c r="A393" s="36"/>
      <c r="B393" s="37"/>
      <c r="C393" s="38"/>
      <c r="D393" s="193" t="s">
        <v>299</v>
      </c>
      <c r="E393" s="38"/>
      <c r="F393" s="194" t="s">
        <v>2592</v>
      </c>
      <c r="G393" s="38"/>
      <c r="H393" s="38"/>
      <c r="I393" s="195"/>
      <c r="J393" s="38"/>
      <c r="K393" s="38"/>
      <c r="L393" s="41"/>
      <c r="M393" s="196"/>
      <c r="N393" s="197"/>
      <c r="O393" s="66"/>
      <c r="P393" s="66"/>
      <c r="Q393" s="66"/>
      <c r="R393" s="66"/>
      <c r="S393" s="66"/>
      <c r="T393" s="67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T393" s="19" t="s">
        <v>299</v>
      </c>
      <c r="AU393" s="19" t="s">
        <v>79</v>
      </c>
    </row>
    <row r="394" spans="1:65" s="14" customFormat="1" ht="11.25">
      <c r="B394" s="209"/>
      <c r="C394" s="210"/>
      <c r="D394" s="200" t="s">
        <v>301</v>
      </c>
      <c r="E394" s="211" t="s">
        <v>19</v>
      </c>
      <c r="F394" s="212" t="s">
        <v>3896</v>
      </c>
      <c r="G394" s="210"/>
      <c r="H394" s="213">
        <v>169.39500000000001</v>
      </c>
      <c r="I394" s="214"/>
      <c r="J394" s="210"/>
      <c r="K394" s="210"/>
      <c r="L394" s="215"/>
      <c r="M394" s="216"/>
      <c r="N394" s="217"/>
      <c r="O394" s="217"/>
      <c r="P394" s="217"/>
      <c r="Q394" s="217"/>
      <c r="R394" s="217"/>
      <c r="S394" s="217"/>
      <c r="T394" s="218"/>
      <c r="AT394" s="219" t="s">
        <v>301</v>
      </c>
      <c r="AU394" s="219" t="s">
        <v>79</v>
      </c>
      <c r="AV394" s="14" t="s">
        <v>79</v>
      </c>
      <c r="AW394" s="14" t="s">
        <v>32</v>
      </c>
      <c r="AX394" s="14" t="s">
        <v>70</v>
      </c>
      <c r="AY394" s="219" t="s">
        <v>290</v>
      </c>
    </row>
    <row r="395" spans="1:65" s="15" customFormat="1" ht="11.25">
      <c r="B395" s="220"/>
      <c r="C395" s="221"/>
      <c r="D395" s="200" t="s">
        <v>301</v>
      </c>
      <c r="E395" s="222" t="s">
        <v>19</v>
      </c>
      <c r="F395" s="223" t="s">
        <v>304</v>
      </c>
      <c r="G395" s="221"/>
      <c r="H395" s="224">
        <v>169.39500000000001</v>
      </c>
      <c r="I395" s="225"/>
      <c r="J395" s="221"/>
      <c r="K395" s="221"/>
      <c r="L395" s="226"/>
      <c r="M395" s="227"/>
      <c r="N395" s="228"/>
      <c r="O395" s="228"/>
      <c r="P395" s="228"/>
      <c r="Q395" s="228"/>
      <c r="R395" s="228"/>
      <c r="S395" s="228"/>
      <c r="T395" s="229"/>
      <c r="AT395" s="230" t="s">
        <v>301</v>
      </c>
      <c r="AU395" s="230" t="s">
        <v>79</v>
      </c>
      <c r="AV395" s="15" t="s">
        <v>297</v>
      </c>
      <c r="AW395" s="15" t="s">
        <v>32</v>
      </c>
      <c r="AX395" s="15" t="s">
        <v>77</v>
      </c>
      <c r="AY395" s="230" t="s">
        <v>290</v>
      </c>
    </row>
    <row r="396" spans="1:65" s="2" customFormat="1" ht="16.5" customHeight="1">
      <c r="A396" s="36"/>
      <c r="B396" s="37"/>
      <c r="C396" s="180" t="s">
        <v>687</v>
      </c>
      <c r="D396" s="180" t="s">
        <v>292</v>
      </c>
      <c r="E396" s="181" t="s">
        <v>2593</v>
      </c>
      <c r="F396" s="182" t="s">
        <v>2594</v>
      </c>
      <c r="G396" s="183" t="s">
        <v>341</v>
      </c>
      <c r="H396" s="184">
        <v>94.444999999999993</v>
      </c>
      <c r="I396" s="185"/>
      <c r="J396" s="186">
        <f>ROUND(I396*H396,2)</f>
        <v>0</v>
      </c>
      <c r="K396" s="182" t="s">
        <v>296</v>
      </c>
      <c r="L396" s="41"/>
      <c r="M396" s="187" t="s">
        <v>19</v>
      </c>
      <c r="N396" s="188" t="s">
        <v>41</v>
      </c>
      <c r="O396" s="66"/>
      <c r="P396" s="189">
        <f>O396*H396</f>
        <v>0</v>
      </c>
      <c r="Q396" s="189">
        <v>0</v>
      </c>
      <c r="R396" s="189">
        <f>Q396*H396</f>
        <v>0</v>
      </c>
      <c r="S396" s="189">
        <v>0</v>
      </c>
      <c r="T396" s="190">
        <f>S396*H396</f>
        <v>0</v>
      </c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R396" s="191" t="s">
        <v>297</v>
      </c>
      <c r="AT396" s="191" t="s">
        <v>292</v>
      </c>
      <c r="AU396" s="191" t="s">
        <v>79</v>
      </c>
      <c r="AY396" s="19" t="s">
        <v>290</v>
      </c>
      <c r="BE396" s="192">
        <f>IF(N396="základní",J396,0)</f>
        <v>0</v>
      </c>
      <c r="BF396" s="192">
        <f>IF(N396="snížená",J396,0)</f>
        <v>0</v>
      </c>
      <c r="BG396" s="192">
        <f>IF(N396="zákl. přenesená",J396,0)</f>
        <v>0</v>
      </c>
      <c r="BH396" s="192">
        <f>IF(N396="sníž. přenesená",J396,0)</f>
        <v>0</v>
      </c>
      <c r="BI396" s="192">
        <f>IF(N396="nulová",J396,0)</f>
        <v>0</v>
      </c>
      <c r="BJ396" s="19" t="s">
        <v>77</v>
      </c>
      <c r="BK396" s="192">
        <f>ROUND(I396*H396,2)</f>
        <v>0</v>
      </c>
      <c r="BL396" s="19" t="s">
        <v>297</v>
      </c>
      <c r="BM396" s="191" t="s">
        <v>3980</v>
      </c>
    </row>
    <row r="397" spans="1:65" s="2" customFormat="1" ht="11.25">
      <c r="A397" s="36"/>
      <c r="B397" s="37"/>
      <c r="C397" s="38"/>
      <c r="D397" s="193" t="s">
        <v>299</v>
      </c>
      <c r="E397" s="38"/>
      <c r="F397" s="194" t="s">
        <v>2596</v>
      </c>
      <c r="G397" s="38"/>
      <c r="H397" s="38"/>
      <c r="I397" s="195"/>
      <c r="J397" s="38"/>
      <c r="K397" s="38"/>
      <c r="L397" s="41"/>
      <c r="M397" s="196"/>
      <c r="N397" s="197"/>
      <c r="O397" s="66"/>
      <c r="P397" s="66"/>
      <c r="Q397" s="66"/>
      <c r="R397" s="66"/>
      <c r="S397" s="66"/>
      <c r="T397" s="67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T397" s="19" t="s">
        <v>299</v>
      </c>
      <c r="AU397" s="19" t="s">
        <v>79</v>
      </c>
    </row>
    <row r="398" spans="1:65" s="14" customFormat="1" ht="11.25">
      <c r="B398" s="209"/>
      <c r="C398" s="210"/>
      <c r="D398" s="200" t="s">
        <v>301</v>
      </c>
      <c r="E398" s="211" t="s">
        <v>19</v>
      </c>
      <c r="F398" s="212" t="s">
        <v>3893</v>
      </c>
      <c r="G398" s="210"/>
      <c r="H398" s="213">
        <v>94.444999999999993</v>
      </c>
      <c r="I398" s="214"/>
      <c r="J398" s="210"/>
      <c r="K398" s="210"/>
      <c r="L398" s="215"/>
      <c r="M398" s="216"/>
      <c r="N398" s="217"/>
      <c r="O398" s="217"/>
      <c r="P398" s="217"/>
      <c r="Q398" s="217"/>
      <c r="R398" s="217"/>
      <c r="S398" s="217"/>
      <c r="T398" s="218"/>
      <c r="AT398" s="219" t="s">
        <v>301</v>
      </c>
      <c r="AU398" s="219" t="s">
        <v>79</v>
      </c>
      <c r="AV398" s="14" t="s">
        <v>79</v>
      </c>
      <c r="AW398" s="14" t="s">
        <v>32</v>
      </c>
      <c r="AX398" s="14" t="s">
        <v>70</v>
      </c>
      <c r="AY398" s="219" t="s">
        <v>290</v>
      </c>
    </row>
    <row r="399" spans="1:65" s="15" customFormat="1" ht="11.25">
      <c r="B399" s="220"/>
      <c r="C399" s="221"/>
      <c r="D399" s="200" t="s">
        <v>301</v>
      </c>
      <c r="E399" s="222" t="s">
        <v>19</v>
      </c>
      <c r="F399" s="223" t="s">
        <v>304</v>
      </c>
      <c r="G399" s="221"/>
      <c r="H399" s="224">
        <v>94.444999999999993</v>
      </c>
      <c r="I399" s="225"/>
      <c r="J399" s="221"/>
      <c r="K399" s="221"/>
      <c r="L399" s="226"/>
      <c r="M399" s="227"/>
      <c r="N399" s="228"/>
      <c r="O399" s="228"/>
      <c r="P399" s="228"/>
      <c r="Q399" s="228"/>
      <c r="R399" s="228"/>
      <c r="S399" s="228"/>
      <c r="T399" s="229"/>
      <c r="AT399" s="230" t="s">
        <v>301</v>
      </c>
      <c r="AU399" s="230" t="s">
        <v>79</v>
      </c>
      <c r="AV399" s="15" t="s">
        <v>297</v>
      </c>
      <c r="AW399" s="15" t="s">
        <v>32</v>
      </c>
      <c r="AX399" s="15" t="s">
        <v>77</v>
      </c>
      <c r="AY399" s="230" t="s">
        <v>290</v>
      </c>
    </row>
    <row r="400" spans="1:65" s="2" customFormat="1" ht="24.2" customHeight="1">
      <c r="A400" s="36"/>
      <c r="B400" s="37"/>
      <c r="C400" s="180" t="s">
        <v>693</v>
      </c>
      <c r="D400" s="180" t="s">
        <v>292</v>
      </c>
      <c r="E400" s="181" t="s">
        <v>2597</v>
      </c>
      <c r="F400" s="182" t="s">
        <v>2598</v>
      </c>
      <c r="G400" s="183" t="s">
        <v>341</v>
      </c>
      <c r="H400" s="184">
        <v>169.39500000000001</v>
      </c>
      <c r="I400" s="185"/>
      <c r="J400" s="186">
        <f>ROUND(I400*H400,2)</f>
        <v>0</v>
      </c>
      <c r="K400" s="182" t="s">
        <v>296</v>
      </c>
      <c r="L400" s="41"/>
      <c r="M400" s="187" t="s">
        <v>19</v>
      </c>
      <c r="N400" s="188" t="s">
        <v>41</v>
      </c>
      <c r="O400" s="66"/>
      <c r="P400" s="189">
        <f>O400*H400</f>
        <v>0</v>
      </c>
      <c r="Q400" s="189">
        <v>0</v>
      </c>
      <c r="R400" s="189">
        <f>Q400*H400</f>
        <v>0</v>
      </c>
      <c r="S400" s="189">
        <v>0</v>
      </c>
      <c r="T400" s="190">
        <f>S400*H400</f>
        <v>0</v>
      </c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R400" s="191" t="s">
        <v>297</v>
      </c>
      <c r="AT400" s="191" t="s">
        <v>292</v>
      </c>
      <c r="AU400" s="191" t="s">
        <v>79</v>
      </c>
      <c r="AY400" s="19" t="s">
        <v>290</v>
      </c>
      <c r="BE400" s="192">
        <f>IF(N400="základní",J400,0)</f>
        <v>0</v>
      </c>
      <c r="BF400" s="192">
        <f>IF(N400="snížená",J400,0)</f>
        <v>0</v>
      </c>
      <c r="BG400" s="192">
        <f>IF(N400="zákl. přenesená",J400,0)</f>
        <v>0</v>
      </c>
      <c r="BH400" s="192">
        <f>IF(N400="sníž. přenesená",J400,0)</f>
        <v>0</v>
      </c>
      <c r="BI400" s="192">
        <f>IF(N400="nulová",J400,0)</f>
        <v>0</v>
      </c>
      <c r="BJ400" s="19" t="s">
        <v>77</v>
      </c>
      <c r="BK400" s="192">
        <f>ROUND(I400*H400,2)</f>
        <v>0</v>
      </c>
      <c r="BL400" s="19" t="s">
        <v>297</v>
      </c>
      <c r="BM400" s="191" t="s">
        <v>3981</v>
      </c>
    </row>
    <row r="401" spans="1:65" s="2" customFormat="1" ht="11.25">
      <c r="A401" s="36"/>
      <c r="B401" s="37"/>
      <c r="C401" s="38"/>
      <c r="D401" s="193" t="s">
        <v>299</v>
      </c>
      <c r="E401" s="38"/>
      <c r="F401" s="194" t="s">
        <v>2600</v>
      </c>
      <c r="G401" s="38"/>
      <c r="H401" s="38"/>
      <c r="I401" s="195"/>
      <c r="J401" s="38"/>
      <c r="K401" s="38"/>
      <c r="L401" s="41"/>
      <c r="M401" s="196"/>
      <c r="N401" s="197"/>
      <c r="O401" s="66"/>
      <c r="P401" s="66"/>
      <c r="Q401" s="66"/>
      <c r="R401" s="66"/>
      <c r="S401" s="66"/>
      <c r="T401" s="67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T401" s="19" t="s">
        <v>299</v>
      </c>
      <c r="AU401" s="19" t="s">
        <v>79</v>
      </c>
    </row>
    <row r="402" spans="1:65" s="14" customFormat="1" ht="11.25">
      <c r="B402" s="209"/>
      <c r="C402" s="210"/>
      <c r="D402" s="200" t="s">
        <v>301</v>
      </c>
      <c r="E402" s="211" t="s">
        <v>19</v>
      </c>
      <c r="F402" s="212" t="s">
        <v>3896</v>
      </c>
      <c r="G402" s="210"/>
      <c r="H402" s="213">
        <v>169.39500000000001</v>
      </c>
      <c r="I402" s="214"/>
      <c r="J402" s="210"/>
      <c r="K402" s="210"/>
      <c r="L402" s="215"/>
      <c r="M402" s="216"/>
      <c r="N402" s="217"/>
      <c r="O402" s="217"/>
      <c r="P402" s="217"/>
      <c r="Q402" s="217"/>
      <c r="R402" s="217"/>
      <c r="S402" s="217"/>
      <c r="T402" s="218"/>
      <c r="AT402" s="219" t="s">
        <v>301</v>
      </c>
      <c r="AU402" s="219" t="s">
        <v>79</v>
      </c>
      <c r="AV402" s="14" t="s">
        <v>79</v>
      </c>
      <c r="AW402" s="14" t="s">
        <v>32</v>
      </c>
      <c r="AX402" s="14" t="s">
        <v>70</v>
      </c>
      <c r="AY402" s="219" t="s">
        <v>290</v>
      </c>
    </row>
    <row r="403" spans="1:65" s="15" customFormat="1" ht="11.25">
      <c r="B403" s="220"/>
      <c r="C403" s="221"/>
      <c r="D403" s="200" t="s">
        <v>301</v>
      </c>
      <c r="E403" s="222" t="s">
        <v>19</v>
      </c>
      <c r="F403" s="223" t="s">
        <v>304</v>
      </c>
      <c r="G403" s="221"/>
      <c r="H403" s="224">
        <v>169.39500000000001</v>
      </c>
      <c r="I403" s="225"/>
      <c r="J403" s="221"/>
      <c r="K403" s="221"/>
      <c r="L403" s="226"/>
      <c r="M403" s="227"/>
      <c r="N403" s="228"/>
      <c r="O403" s="228"/>
      <c r="P403" s="228"/>
      <c r="Q403" s="228"/>
      <c r="R403" s="228"/>
      <c r="S403" s="228"/>
      <c r="T403" s="229"/>
      <c r="AT403" s="230" t="s">
        <v>301</v>
      </c>
      <c r="AU403" s="230" t="s">
        <v>79</v>
      </c>
      <c r="AV403" s="15" t="s">
        <v>297</v>
      </c>
      <c r="AW403" s="15" t="s">
        <v>32</v>
      </c>
      <c r="AX403" s="15" t="s">
        <v>77</v>
      </c>
      <c r="AY403" s="230" t="s">
        <v>290</v>
      </c>
    </row>
    <row r="404" spans="1:65" s="2" customFormat="1" ht="33" customHeight="1">
      <c r="A404" s="36"/>
      <c r="B404" s="37"/>
      <c r="C404" s="180" t="s">
        <v>704</v>
      </c>
      <c r="D404" s="180" t="s">
        <v>292</v>
      </c>
      <c r="E404" s="181" t="s">
        <v>2605</v>
      </c>
      <c r="F404" s="182" t="s">
        <v>2606</v>
      </c>
      <c r="G404" s="183" t="s">
        <v>341</v>
      </c>
      <c r="H404" s="184">
        <v>6.93</v>
      </c>
      <c r="I404" s="185"/>
      <c r="J404" s="186">
        <f>ROUND(I404*H404,2)</f>
        <v>0</v>
      </c>
      <c r="K404" s="182" t="s">
        <v>296</v>
      </c>
      <c r="L404" s="41"/>
      <c r="M404" s="187" t="s">
        <v>19</v>
      </c>
      <c r="N404" s="188" t="s">
        <v>41</v>
      </c>
      <c r="O404" s="66"/>
      <c r="P404" s="189">
        <f>O404*H404</f>
        <v>0</v>
      </c>
      <c r="Q404" s="189">
        <v>0.1837</v>
      </c>
      <c r="R404" s="189">
        <f>Q404*H404</f>
        <v>1.2730409999999999</v>
      </c>
      <c r="S404" s="189">
        <v>0</v>
      </c>
      <c r="T404" s="190">
        <f>S404*H404</f>
        <v>0</v>
      </c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R404" s="191" t="s">
        <v>297</v>
      </c>
      <c r="AT404" s="191" t="s">
        <v>292</v>
      </c>
      <c r="AU404" s="191" t="s">
        <v>79</v>
      </c>
      <c r="AY404" s="19" t="s">
        <v>290</v>
      </c>
      <c r="BE404" s="192">
        <f>IF(N404="základní",J404,0)</f>
        <v>0</v>
      </c>
      <c r="BF404" s="192">
        <f>IF(N404="snížená",J404,0)</f>
        <v>0</v>
      </c>
      <c r="BG404" s="192">
        <f>IF(N404="zákl. přenesená",J404,0)</f>
        <v>0</v>
      </c>
      <c r="BH404" s="192">
        <f>IF(N404="sníž. přenesená",J404,0)</f>
        <v>0</v>
      </c>
      <c r="BI404" s="192">
        <f>IF(N404="nulová",J404,0)</f>
        <v>0</v>
      </c>
      <c r="BJ404" s="19" t="s">
        <v>77</v>
      </c>
      <c r="BK404" s="192">
        <f>ROUND(I404*H404,2)</f>
        <v>0</v>
      </c>
      <c r="BL404" s="19" t="s">
        <v>297</v>
      </c>
      <c r="BM404" s="191" t="s">
        <v>3982</v>
      </c>
    </row>
    <row r="405" spans="1:65" s="2" customFormat="1" ht="11.25">
      <c r="A405" s="36"/>
      <c r="B405" s="37"/>
      <c r="C405" s="38"/>
      <c r="D405" s="193" t="s">
        <v>299</v>
      </c>
      <c r="E405" s="38"/>
      <c r="F405" s="194" t="s">
        <v>2608</v>
      </c>
      <c r="G405" s="38"/>
      <c r="H405" s="38"/>
      <c r="I405" s="195"/>
      <c r="J405" s="38"/>
      <c r="K405" s="38"/>
      <c r="L405" s="41"/>
      <c r="M405" s="196"/>
      <c r="N405" s="197"/>
      <c r="O405" s="66"/>
      <c r="P405" s="66"/>
      <c r="Q405" s="66"/>
      <c r="R405" s="66"/>
      <c r="S405" s="66"/>
      <c r="T405" s="67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T405" s="19" t="s">
        <v>299</v>
      </c>
      <c r="AU405" s="19" t="s">
        <v>79</v>
      </c>
    </row>
    <row r="406" spans="1:65" s="14" customFormat="1" ht="11.25">
      <c r="B406" s="209"/>
      <c r="C406" s="210"/>
      <c r="D406" s="200" t="s">
        <v>301</v>
      </c>
      <c r="E406" s="211" t="s">
        <v>19</v>
      </c>
      <c r="F406" s="212" t="s">
        <v>3887</v>
      </c>
      <c r="G406" s="210"/>
      <c r="H406" s="213">
        <v>6.93</v>
      </c>
      <c r="I406" s="214"/>
      <c r="J406" s="210"/>
      <c r="K406" s="210"/>
      <c r="L406" s="215"/>
      <c r="M406" s="216"/>
      <c r="N406" s="217"/>
      <c r="O406" s="217"/>
      <c r="P406" s="217"/>
      <c r="Q406" s="217"/>
      <c r="R406" s="217"/>
      <c r="S406" s="217"/>
      <c r="T406" s="218"/>
      <c r="AT406" s="219" t="s">
        <v>301</v>
      </c>
      <c r="AU406" s="219" t="s">
        <v>79</v>
      </c>
      <c r="AV406" s="14" t="s">
        <v>79</v>
      </c>
      <c r="AW406" s="14" t="s">
        <v>32</v>
      </c>
      <c r="AX406" s="14" t="s">
        <v>70</v>
      </c>
      <c r="AY406" s="219" t="s">
        <v>290</v>
      </c>
    </row>
    <row r="407" spans="1:65" s="15" customFormat="1" ht="11.25">
      <c r="B407" s="220"/>
      <c r="C407" s="221"/>
      <c r="D407" s="200" t="s">
        <v>301</v>
      </c>
      <c r="E407" s="222" t="s">
        <v>19</v>
      </c>
      <c r="F407" s="223" t="s">
        <v>304</v>
      </c>
      <c r="G407" s="221"/>
      <c r="H407" s="224">
        <v>6.93</v>
      </c>
      <c r="I407" s="225"/>
      <c r="J407" s="221"/>
      <c r="K407" s="221"/>
      <c r="L407" s="226"/>
      <c r="M407" s="227"/>
      <c r="N407" s="228"/>
      <c r="O407" s="228"/>
      <c r="P407" s="228"/>
      <c r="Q407" s="228"/>
      <c r="R407" s="228"/>
      <c r="S407" s="228"/>
      <c r="T407" s="229"/>
      <c r="AT407" s="230" t="s">
        <v>301</v>
      </c>
      <c r="AU407" s="230" t="s">
        <v>79</v>
      </c>
      <c r="AV407" s="15" t="s">
        <v>297</v>
      </c>
      <c r="AW407" s="15" t="s">
        <v>32</v>
      </c>
      <c r="AX407" s="15" t="s">
        <v>77</v>
      </c>
      <c r="AY407" s="230" t="s">
        <v>290</v>
      </c>
    </row>
    <row r="408" spans="1:65" s="2" customFormat="1" ht="16.5" customHeight="1">
      <c r="A408" s="36"/>
      <c r="B408" s="37"/>
      <c r="C408" s="242" t="s">
        <v>710</v>
      </c>
      <c r="D408" s="242" t="s">
        <v>434</v>
      </c>
      <c r="E408" s="243" t="s">
        <v>2609</v>
      </c>
      <c r="F408" s="244" t="s">
        <v>2610</v>
      </c>
      <c r="G408" s="245" t="s">
        <v>341</v>
      </c>
      <c r="H408" s="246">
        <v>0.7</v>
      </c>
      <c r="I408" s="247"/>
      <c r="J408" s="248">
        <f>ROUND(I408*H408,2)</f>
        <v>0</v>
      </c>
      <c r="K408" s="244" t="s">
        <v>296</v>
      </c>
      <c r="L408" s="249"/>
      <c r="M408" s="250" t="s">
        <v>19</v>
      </c>
      <c r="N408" s="251" t="s">
        <v>41</v>
      </c>
      <c r="O408" s="66"/>
      <c r="P408" s="189">
        <f>O408*H408</f>
        <v>0</v>
      </c>
      <c r="Q408" s="189">
        <v>0.222</v>
      </c>
      <c r="R408" s="189">
        <f>Q408*H408</f>
        <v>0.15539999999999998</v>
      </c>
      <c r="S408" s="189">
        <v>0</v>
      </c>
      <c r="T408" s="190">
        <f>S408*H408</f>
        <v>0</v>
      </c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R408" s="191" t="s">
        <v>360</v>
      </c>
      <c r="AT408" s="191" t="s">
        <v>434</v>
      </c>
      <c r="AU408" s="191" t="s">
        <v>79</v>
      </c>
      <c r="AY408" s="19" t="s">
        <v>290</v>
      </c>
      <c r="BE408" s="192">
        <f>IF(N408="základní",J408,0)</f>
        <v>0</v>
      </c>
      <c r="BF408" s="192">
        <f>IF(N408="snížená",J408,0)</f>
        <v>0</v>
      </c>
      <c r="BG408" s="192">
        <f>IF(N408="zákl. přenesená",J408,0)</f>
        <v>0</v>
      </c>
      <c r="BH408" s="192">
        <f>IF(N408="sníž. přenesená",J408,0)</f>
        <v>0</v>
      </c>
      <c r="BI408" s="192">
        <f>IF(N408="nulová",J408,0)</f>
        <v>0</v>
      </c>
      <c r="BJ408" s="19" t="s">
        <v>77</v>
      </c>
      <c r="BK408" s="192">
        <f>ROUND(I408*H408,2)</f>
        <v>0</v>
      </c>
      <c r="BL408" s="19" t="s">
        <v>297</v>
      </c>
      <c r="BM408" s="191" t="s">
        <v>3983</v>
      </c>
    </row>
    <row r="409" spans="1:65" s="2" customFormat="1" ht="11.25">
      <c r="A409" s="36"/>
      <c r="B409" s="37"/>
      <c r="C409" s="38"/>
      <c r="D409" s="193" t="s">
        <v>299</v>
      </c>
      <c r="E409" s="38"/>
      <c r="F409" s="194" t="s">
        <v>2612</v>
      </c>
      <c r="G409" s="38"/>
      <c r="H409" s="38"/>
      <c r="I409" s="195"/>
      <c r="J409" s="38"/>
      <c r="K409" s="38"/>
      <c r="L409" s="41"/>
      <c r="M409" s="196"/>
      <c r="N409" s="197"/>
      <c r="O409" s="66"/>
      <c r="P409" s="66"/>
      <c r="Q409" s="66"/>
      <c r="R409" s="66"/>
      <c r="S409" s="66"/>
      <c r="T409" s="67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T409" s="19" t="s">
        <v>299</v>
      </c>
      <c r="AU409" s="19" t="s">
        <v>79</v>
      </c>
    </row>
    <row r="410" spans="1:65" s="14" customFormat="1" ht="11.25">
      <c r="B410" s="209"/>
      <c r="C410" s="210"/>
      <c r="D410" s="200" t="s">
        <v>301</v>
      </c>
      <c r="E410" s="211" t="s">
        <v>19</v>
      </c>
      <c r="F410" s="212" t="s">
        <v>3984</v>
      </c>
      <c r="G410" s="210"/>
      <c r="H410" s="213">
        <v>0.69299999999999995</v>
      </c>
      <c r="I410" s="214"/>
      <c r="J410" s="210"/>
      <c r="K410" s="210"/>
      <c r="L410" s="215"/>
      <c r="M410" s="216"/>
      <c r="N410" s="217"/>
      <c r="O410" s="217"/>
      <c r="P410" s="217"/>
      <c r="Q410" s="217"/>
      <c r="R410" s="217"/>
      <c r="S410" s="217"/>
      <c r="T410" s="218"/>
      <c r="AT410" s="219" t="s">
        <v>301</v>
      </c>
      <c r="AU410" s="219" t="s">
        <v>79</v>
      </c>
      <c r="AV410" s="14" t="s">
        <v>79</v>
      </c>
      <c r="AW410" s="14" t="s">
        <v>32</v>
      </c>
      <c r="AX410" s="14" t="s">
        <v>70</v>
      </c>
      <c r="AY410" s="219" t="s">
        <v>290</v>
      </c>
    </row>
    <row r="411" spans="1:65" s="15" customFormat="1" ht="11.25">
      <c r="B411" s="220"/>
      <c r="C411" s="221"/>
      <c r="D411" s="200" t="s">
        <v>301</v>
      </c>
      <c r="E411" s="222" t="s">
        <v>19</v>
      </c>
      <c r="F411" s="223" t="s">
        <v>304</v>
      </c>
      <c r="G411" s="221"/>
      <c r="H411" s="224">
        <v>0.69299999999999995</v>
      </c>
      <c r="I411" s="225"/>
      <c r="J411" s="221"/>
      <c r="K411" s="221"/>
      <c r="L411" s="226"/>
      <c r="M411" s="227"/>
      <c r="N411" s="228"/>
      <c r="O411" s="228"/>
      <c r="P411" s="228"/>
      <c r="Q411" s="228"/>
      <c r="R411" s="228"/>
      <c r="S411" s="228"/>
      <c r="T411" s="229"/>
      <c r="AT411" s="230" t="s">
        <v>301</v>
      </c>
      <c r="AU411" s="230" t="s">
        <v>79</v>
      </c>
      <c r="AV411" s="15" t="s">
        <v>297</v>
      </c>
      <c r="AW411" s="15" t="s">
        <v>32</v>
      </c>
      <c r="AX411" s="15" t="s">
        <v>77</v>
      </c>
      <c r="AY411" s="230" t="s">
        <v>290</v>
      </c>
    </row>
    <row r="412" spans="1:65" s="14" customFormat="1" ht="11.25">
      <c r="B412" s="209"/>
      <c r="C412" s="210"/>
      <c r="D412" s="200" t="s">
        <v>301</v>
      </c>
      <c r="E412" s="210"/>
      <c r="F412" s="212" t="s">
        <v>3985</v>
      </c>
      <c r="G412" s="210"/>
      <c r="H412" s="213">
        <v>0.7</v>
      </c>
      <c r="I412" s="214"/>
      <c r="J412" s="210"/>
      <c r="K412" s="210"/>
      <c r="L412" s="215"/>
      <c r="M412" s="216"/>
      <c r="N412" s="217"/>
      <c r="O412" s="217"/>
      <c r="P412" s="217"/>
      <c r="Q412" s="217"/>
      <c r="R412" s="217"/>
      <c r="S412" s="217"/>
      <c r="T412" s="218"/>
      <c r="AT412" s="219" t="s">
        <v>301</v>
      </c>
      <c r="AU412" s="219" t="s">
        <v>79</v>
      </c>
      <c r="AV412" s="14" t="s">
        <v>79</v>
      </c>
      <c r="AW412" s="14" t="s">
        <v>4</v>
      </c>
      <c r="AX412" s="14" t="s">
        <v>77</v>
      </c>
      <c r="AY412" s="219" t="s">
        <v>290</v>
      </c>
    </row>
    <row r="413" spans="1:65" s="2" customFormat="1" ht="37.9" customHeight="1">
      <c r="A413" s="36"/>
      <c r="B413" s="37"/>
      <c r="C413" s="180" t="s">
        <v>719</v>
      </c>
      <c r="D413" s="180" t="s">
        <v>292</v>
      </c>
      <c r="E413" s="181" t="s">
        <v>2615</v>
      </c>
      <c r="F413" s="182" t="s">
        <v>2616</v>
      </c>
      <c r="G413" s="183" t="s">
        <v>341</v>
      </c>
      <c r="H413" s="184">
        <v>40.32</v>
      </c>
      <c r="I413" s="185"/>
      <c r="J413" s="186">
        <f>ROUND(I413*H413,2)</f>
        <v>0</v>
      </c>
      <c r="K413" s="182" t="s">
        <v>296</v>
      </c>
      <c r="L413" s="41"/>
      <c r="M413" s="187" t="s">
        <v>19</v>
      </c>
      <c r="N413" s="188" t="s">
        <v>41</v>
      </c>
      <c r="O413" s="66"/>
      <c r="P413" s="189">
        <f>O413*H413</f>
        <v>0</v>
      </c>
      <c r="Q413" s="189">
        <v>8.4250000000000005E-2</v>
      </c>
      <c r="R413" s="189">
        <f>Q413*H413</f>
        <v>3.3969600000000004</v>
      </c>
      <c r="S413" s="189">
        <v>0</v>
      </c>
      <c r="T413" s="190">
        <f>S413*H413</f>
        <v>0</v>
      </c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R413" s="191" t="s">
        <v>297</v>
      </c>
      <c r="AT413" s="191" t="s">
        <v>292</v>
      </c>
      <c r="AU413" s="191" t="s">
        <v>79</v>
      </c>
      <c r="AY413" s="19" t="s">
        <v>290</v>
      </c>
      <c r="BE413" s="192">
        <f>IF(N413="základní",J413,0)</f>
        <v>0</v>
      </c>
      <c r="BF413" s="192">
        <f>IF(N413="snížená",J413,0)</f>
        <v>0</v>
      </c>
      <c r="BG413" s="192">
        <f>IF(N413="zákl. přenesená",J413,0)</f>
        <v>0</v>
      </c>
      <c r="BH413" s="192">
        <f>IF(N413="sníž. přenesená",J413,0)</f>
        <v>0</v>
      </c>
      <c r="BI413" s="192">
        <f>IF(N413="nulová",J413,0)</f>
        <v>0</v>
      </c>
      <c r="BJ413" s="19" t="s">
        <v>77</v>
      </c>
      <c r="BK413" s="192">
        <f>ROUND(I413*H413,2)</f>
        <v>0</v>
      </c>
      <c r="BL413" s="19" t="s">
        <v>297</v>
      </c>
      <c r="BM413" s="191" t="s">
        <v>3986</v>
      </c>
    </row>
    <row r="414" spans="1:65" s="2" customFormat="1" ht="11.25">
      <c r="A414" s="36"/>
      <c r="B414" s="37"/>
      <c r="C414" s="38"/>
      <c r="D414" s="193" t="s">
        <v>299</v>
      </c>
      <c r="E414" s="38"/>
      <c r="F414" s="194" t="s">
        <v>2618</v>
      </c>
      <c r="G414" s="38"/>
      <c r="H414" s="38"/>
      <c r="I414" s="195"/>
      <c r="J414" s="38"/>
      <c r="K414" s="38"/>
      <c r="L414" s="41"/>
      <c r="M414" s="196"/>
      <c r="N414" s="197"/>
      <c r="O414" s="66"/>
      <c r="P414" s="66"/>
      <c r="Q414" s="66"/>
      <c r="R414" s="66"/>
      <c r="S414" s="66"/>
      <c r="T414" s="67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T414" s="19" t="s">
        <v>299</v>
      </c>
      <c r="AU414" s="19" t="s">
        <v>79</v>
      </c>
    </row>
    <row r="415" spans="1:65" s="14" customFormat="1" ht="11.25">
      <c r="B415" s="209"/>
      <c r="C415" s="210"/>
      <c r="D415" s="200" t="s">
        <v>301</v>
      </c>
      <c r="E415" s="211" t="s">
        <v>19</v>
      </c>
      <c r="F415" s="212" t="s">
        <v>3885</v>
      </c>
      <c r="G415" s="210"/>
      <c r="H415" s="213">
        <v>40.32</v>
      </c>
      <c r="I415" s="214"/>
      <c r="J415" s="210"/>
      <c r="K415" s="210"/>
      <c r="L415" s="215"/>
      <c r="M415" s="216"/>
      <c r="N415" s="217"/>
      <c r="O415" s="217"/>
      <c r="P415" s="217"/>
      <c r="Q415" s="217"/>
      <c r="R415" s="217"/>
      <c r="S415" s="217"/>
      <c r="T415" s="218"/>
      <c r="AT415" s="219" t="s">
        <v>301</v>
      </c>
      <c r="AU415" s="219" t="s">
        <v>79</v>
      </c>
      <c r="AV415" s="14" t="s">
        <v>79</v>
      </c>
      <c r="AW415" s="14" t="s">
        <v>32</v>
      </c>
      <c r="AX415" s="14" t="s">
        <v>70</v>
      </c>
      <c r="AY415" s="219" t="s">
        <v>290</v>
      </c>
    </row>
    <row r="416" spans="1:65" s="15" customFormat="1" ht="11.25">
      <c r="B416" s="220"/>
      <c r="C416" s="221"/>
      <c r="D416" s="200" t="s">
        <v>301</v>
      </c>
      <c r="E416" s="222" t="s">
        <v>19</v>
      </c>
      <c r="F416" s="223" t="s">
        <v>304</v>
      </c>
      <c r="G416" s="221"/>
      <c r="H416" s="224">
        <v>40.32</v>
      </c>
      <c r="I416" s="225"/>
      <c r="J416" s="221"/>
      <c r="K416" s="221"/>
      <c r="L416" s="226"/>
      <c r="M416" s="227"/>
      <c r="N416" s="228"/>
      <c r="O416" s="228"/>
      <c r="P416" s="228"/>
      <c r="Q416" s="228"/>
      <c r="R416" s="228"/>
      <c r="S416" s="228"/>
      <c r="T416" s="229"/>
      <c r="AT416" s="230" t="s">
        <v>301</v>
      </c>
      <c r="AU416" s="230" t="s">
        <v>79</v>
      </c>
      <c r="AV416" s="15" t="s">
        <v>297</v>
      </c>
      <c r="AW416" s="15" t="s">
        <v>32</v>
      </c>
      <c r="AX416" s="15" t="s">
        <v>77</v>
      </c>
      <c r="AY416" s="230" t="s">
        <v>290</v>
      </c>
    </row>
    <row r="417" spans="1:65" s="2" customFormat="1" ht="16.5" customHeight="1">
      <c r="A417" s="36"/>
      <c r="B417" s="37"/>
      <c r="C417" s="242" t="s">
        <v>726</v>
      </c>
      <c r="D417" s="242" t="s">
        <v>434</v>
      </c>
      <c r="E417" s="243" t="s">
        <v>2619</v>
      </c>
      <c r="F417" s="244" t="s">
        <v>2620</v>
      </c>
      <c r="G417" s="245" t="s">
        <v>341</v>
      </c>
      <c r="H417" s="246">
        <v>4.1529999999999996</v>
      </c>
      <c r="I417" s="247"/>
      <c r="J417" s="248">
        <f>ROUND(I417*H417,2)</f>
        <v>0</v>
      </c>
      <c r="K417" s="244" t="s">
        <v>296</v>
      </c>
      <c r="L417" s="249"/>
      <c r="M417" s="250" t="s">
        <v>19</v>
      </c>
      <c r="N417" s="251" t="s">
        <v>41</v>
      </c>
      <c r="O417" s="66"/>
      <c r="P417" s="189">
        <f>O417*H417</f>
        <v>0</v>
      </c>
      <c r="Q417" s="189">
        <v>0.113</v>
      </c>
      <c r="R417" s="189">
        <f>Q417*H417</f>
        <v>0.46928899999999996</v>
      </c>
      <c r="S417" s="189">
        <v>0</v>
      </c>
      <c r="T417" s="190">
        <f>S417*H417</f>
        <v>0</v>
      </c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R417" s="191" t="s">
        <v>360</v>
      </c>
      <c r="AT417" s="191" t="s">
        <v>434</v>
      </c>
      <c r="AU417" s="191" t="s">
        <v>79</v>
      </c>
      <c r="AY417" s="19" t="s">
        <v>290</v>
      </c>
      <c r="BE417" s="192">
        <f>IF(N417="základní",J417,0)</f>
        <v>0</v>
      </c>
      <c r="BF417" s="192">
        <f>IF(N417="snížená",J417,0)</f>
        <v>0</v>
      </c>
      <c r="BG417" s="192">
        <f>IF(N417="zákl. přenesená",J417,0)</f>
        <v>0</v>
      </c>
      <c r="BH417" s="192">
        <f>IF(N417="sníž. přenesená",J417,0)</f>
        <v>0</v>
      </c>
      <c r="BI417" s="192">
        <f>IF(N417="nulová",J417,0)</f>
        <v>0</v>
      </c>
      <c r="BJ417" s="19" t="s">
        <v>77</v>
      </c>
      <c r="BK417" s="192">
        <f>ROUND(I417*H417,2)</f>
        <v>0</v>
      </c>
      <c r="BL417" s="19" t="s">
        <v>297</v>
      </c>
      <c r="BM417" s="191" t="s">
        <v>3987</v>
      </c>
    </row>
    <row r="418" spans="1:65" s="2" customFormat="1" ht="11.25">
      <c r="A418" s="36"/>
      <c r="B418" s="37"/>
      <c r="C418" s="38"/>
      <c r="D418" s="193" t="s">
        <v>299</v>
      </c>
      <c r="E418" s="38"/>
      <c r="F418" s="194" t="s">
        <v>2622</v>
      </c>
      <c r="G418" s="38"/>
      <c r="H418" s="38"/>
      <c r="I418" s="195"/>
      <c r="J418" s="38"/>
      <c r="K418" s="38"/>
      <c r="L418" s="41"/>
      <c r="M418" s="196"/>
      <c r="N418" s="197"/>
      <c r="O418" s="66"/>
      <c r="P418" s="66"/>
      <c r="Q418" s="66"/>
      <c r="R418" s="66"/>
      <c r="S418" s="66"/>
      <c r="T418" s="67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T418" s="19" t="s">
        <v>299</v>
      </c>
      <c r="AU418" s="19" t="s">
        <v>79</v>
      </c>
    </row>
    <row r="419" spans="1:65" s="14" customFormat="1" ht="11.25">
      <c r="B419" s="209"/>
      <c r="C419" s="210"/>
      <c r="D419" s="200" t="s">
        <v>301</v>
      </c>
      <c r="E419" s="211" t="s">
        <v>19</v>
      </c>
      <c r="F419" s="212" t="s">
        <v>3988</v>
      </c>
      <c r="G419" s="210"/>
      <c r="H419" s="213">
        <v>4.032</v>
      </c>
      <c r="I419" s="214"/>
      <c r="J419" s="210"/>
      <c r="K419" s="210"/>
      <c r="L419" s="215"/>
      <c r="M419" s="216"/>
      <c r="N419" s="217"/>
      <c r="O419" s="217"/>
      <c r="P419" s="217"/>
      <c r="Q419" s="217"/>
      <c r="R419" s="217"/>
      <c r="S419" s="217"/>
      <c r="T419" s="218"/>
      <c r="AT419" s="219" t="s">
        <v>301</v>
      </c>
      <c r="AU419" s="219" t="s">
        <v>79</v>
      </c>
      <c r="AV419" s="14" t="s">
        <v>79</v>
      </c>
      <c r="AW419" s="14" t="s">
        <v>32</v>
      </c>
      <c r="AX419" s="14" t="s">
        <v>70</v>
      </c>
      <c r="AY419" s="219" t="s">
        <v>290</v>
      </c>
    </row>
    <row r="420" spans="1:65" s="15" customFormat="1" ht="11.25">
      <c r="B420" s="220"/>
      <c r="C420" s="221"/>
      <c r="D420" s="200" t="s">
        <v>301</v>
      </c>
      <c r="E420" s="222" t="s">
        <v>19</v>
      </c>
      <c r="F420" s="223" t="s">
        <v>304</v>
      </c>
      <c r="G420" s="221"/>
      <c r="H420" s="224">
        <v>4.032</v>
      </c>
      <c r="I420" s="225"/>
      <c r="J420" s="221"/>
      <c r="K420" s="221"/>
      <c r="L420" s="226"/>
      <c r="M420" s="227"/>
      <c r="N420" s="228"/>
      <c r="O420" s="228"/>
      <c r="P420" s="228"/>
      <c r="Q420" s="228"/>
      <c r="R420" s="228"/>
      <c r="S420" s="228"/>
      <c r="T420" s="229"/>
      <c r="AT420" s="230" t="s">
        <v>301</v>
      </c>
      <c r="AU420" s="230" t="s">
        <v>79</v>
      </c>
      <c r="AV420" s="15" t="s">
        <v>297</v>
      </c>
      <c r="AW420" s="15" t="s">
        <v>32</v>
      </c>
      <c r="AX420" s="15" t="s">
        <v>77</v>
      </c>
      <c r="AY420" s="230" t="s">
        <v>290</v>
      </c>
    </row>
    <row r="421" spans="1:65" s="14" customFormat="1" ht="11.25">
      <c r="B421" s="209"/>
      <c r="C421" s="210"/>
      <c r="D421" s="200" t="s">
        <v>301</v>
      </c>
      <c r="E421" s="210"/>
      <c r="F421" s="212" t="s">
        <v>3989</v>
      </c>
      <c r="G421" s="210"/>
      <c r="H421" s="213">
        <v>4.1529999999999996</v>
      </c>
      <c r="I421" s="214"/>
      <c r="J421" s="210"/>
      <c r="K421" s="210"/>
      <c r="L421" s="215"/>
      <c r="M421" s="216"/>
      <c r="N421" s="217"/>
      <c r="O421" s="217"/>
      <c r="P421" s="217"/>
      <c r="Q421" s="217"/>
      <c r="R421" s="217"/>
      <c r="S421" s="217"/>
      <c r="T421" s="218"/>
      <c r="AT421" s="219" t="s">
        <v>301</v>
      </c>
      <c r="AU421" s="219" t="s">
        <v>79</v>
      </c>
      <c r="AV421" s="14" t="s">
        <v>79</v>
      </c>
      <c r="AW421" s="14" t="s">
        <v>4</v>
      </c>
      <c r="AX421" s="14" t="s">
        <v>77</v>
      </c>
      <c r="AY421" s="219" t="s">
        <v>290</v>
      </c>
    </row>
    <row r="422" spans="1:65" s="12" customFormat="1" ht="22.9" customHeight="1">
      <c r="B422" s="164"/>
      <c r="C422" s="165"/>
      <c r="D422" s="166" t="s">
        <v>69</v>
      </c>
      <c r="E422" s="178" t="s">
        <v>360</v>
      </c>
      <c r="F422" s="178" t="s">
        <v>1690</v>
      </c>
      <c r="G422" s="165"/>
      <c r="H422" s="165"/>
      <c r="I422" s="168"/>
      <c r="J422" s="179">
        <f>BK422</f>
        <v>0</v>
      </c>
      <c r="K422" s="165"/>
      <c r="L422" s="170"/>
      <c r="M422" s="171"/>
      <c r="N422" s="172"/>
      <c r="O422" s="172"/>
      <c r="P422" s="173">
        <f>SUM(P423:P482)</f>
        <v>0</v>
      </c>
      <c r="Q422" s="172"/>
      <c r="R422" s="173">
        <f>SUM(R423:R482)</f>
        <v>26.979417812000001</v>
      </c>
      <c r="S422" s="172"/>
      <c r="T422" s="174">
        <f>SUM(T423:T482)</f>
        <v>0</v>
      </c>
      <c r="AR422" s="175" t="s">
        <v>77</v>
      </c>
      <c r="AT422" s="176" t="s">
        <v>69</v>
      </c>
      <c r="AU422" s="176" t="s">
        <v>77</v>
      </c>
      <c r="AY422" s="175" t="s">
        <v>290</v>
      </c>
      <c r="BK422" s="177">
        <f>SUM(BK423:BK482)</f>
        <v>0</v>
      </c>
    </row>
    <row r="423" spans="1:65" s="2" customFormat="1" ht="24.2" customHeight="1">
      <c r="A423" s="36"/>
      <c r="B423" s="37"/>
      <c r="C423" s="180" t="s">
        <v>732</v>
      </c>
      <c r="D423" s="180" t="s">
        <v>292</v>
      </c>
      <c r="E423" s="181" t="s">
        <v>2625</v>
      </c>
      <c r="F423" s="182" t="s">
        <v>2626</v>
      </c>
      <c r="G423" s="183" t="s">
        <v>295</v>
      </c>
      <c r="H423" s="184">
        <v>187.6</v>
      </c>
      <c r="I423" s="185"/>
      <c r="J423" s="186">
        <f>ROUND(I423*H423,2)</f>
        <v>0</v>
      </c>
      <c r="K423" s="182" t="s">
        <v>296</v>
      </c>
      <c r="L423" s="41"/>
      <c r="M423" s="187" t="s">
        <v>19</v>
      </c>
      <c r="N423" s="188" t="s">
        <v>41</v>
      </c>
      <c r="O423" s="66"/>
      <c r="P423" s="189">
        <f>O423*H423</f>
        <v>0</v>
      </c>
      <c r="Q423" s="189">
        <v>1.323E-2</v>
      </c>
      <c r="R423" s="189">
        <f>Q423*H423</f>
        <v>2.481948</v>
      </c>
      <c r="S423" s="189">
        <v>0</v>
      </c>
      <c r="T423" s="190">
        <f>S423*H423</f>
        <v>0</v>
      </c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R423" s="191" t="s">
        <v>297</v>
      </c>
      <c r="AT423" s="191" t="s">
        <v>292</v>
      </c>
      <c r="AU423" s="191" t="s">
        <v>79</v>
      </c>
      <c r="AY423" s="19" t="s">
        <v>290</v>
      </c>
      <c r="BE423" s="192">
        <f>IF(N423="základní",J423,0)</f>
        <v>0</v>
      </c>
      <c r="BF423" s="192">
        <f>IF(N423="snížená",J423,0)</f>
        <v>0</v>
      </c>
      <c r="BG423" s="192">
        <f>IF(N423="zákl. přenesená",J423,0)</f>
        <v>0</v>
      </c>
      <c r="BH423" s="192">
        <f>IF(N423="sníž. přenesená",J423,0)</f>
        <v>0</v>
      </c>
      <c r="BI423" s="192">
        <f>IF(N423="nulová",J423,0)</f>
        <v>0</v>
      </c>
      <c r="BJ423" s="19" t="s">
        <v>77</v>
      </c>
      <c r="BK423" s="192">
        <f>ROUND(I423*H423,2)</f>
        <v>0</v>
      </c>
      <c r="BL423" s="19" t="s">
        <v>297</v>
      </c>
      <c r="BM423" s="191" t="s">
        <v>3990</v>
      </c>
    </row>
    <row r="424" spans="1:65" s="2" customFormat="1" ht="11.25">
      <c r="A424" s="36"/>
      <c r="B424" s="37"/>
      <c r="C424" s="38"/>
      <c r="D424" s="193" t="s">
        <v>299</v>
      </c>
      <c r="E424" s="38"/>
      <c r="F424" s="194" t="s">
        <v>2628</v>
      </c>
      <c r="G424" s="38"/>
      <c r="H424" s="38"/>
      <c r="I424" s="195"/>
      <c r="J424" s="38"/>
      <c r="K424" s="38"/>
      <c r="L424" s="41"/>
      <c r="M424" s="196"/>
      <c r="N424" s="197"/>
      <c r="O424" s="66"/>
      <c r="P424" s="66"/>
      <c r="Q424" s="66"/>
      <c r="R424" s="66"/>
      <c r="S424" s="66"/>
      <c r="T424" s="67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T424" s="19" t="s">
        <v>299</v>
      </c>
      <c r="AU424" s="19" t="s">
        <v>79</v>
      </c>
    </row>
    <row r="425" spans="1:65" s="14" customFormat="1" ht="11.25">
      <c r="B425" s="209"/>
      <c r="C425" s="210"/>
      <c r="D425" s="200" t="s">
        <v>301</v>
      </c>
      <c r="E425" s="211" t="s">
        <v>19</v>
      </c>
      <c r="F425" s="212" t="s">
        <v>3991</v>
      </c>
      <c r="G425" s="210"/>
      <c r="H425" s="213">
        <v>187.6</v>
      </c>
      <c r="I425" s="214"/>
      <c r="J425" s="210"/>
      <c r="K425" s="210"/>
      <c r="L425" s="215"/>
      <c r="M425" s="216"/>
      <c r="N425" s="217"/>
      <c r="O425" s="217"/>
      <c r="P425" s="217"/>
      <c r="Q425" s="217"/>
      <c r="R425" s="217"/>
      <c r="S425" s="217"/>
      <c r="T425" s="218"/>
      <c r="AT425" s="219" t="s">
        <v>301</v>
      </c>
      <c r="AU425" s="219" t="s">
        <v>79</v>
      </c>
      <c r="AV425" s="14" t="s">
        <v>79</v>
      </c>
      <c r="AW425" s="14" t="s">
        <v>32</v>
      </c>
      <c r="AX425" s="14" t="s">
        <v>70</v>
      </c>
      <c r="AY425" s="219" t="s">
        <v>290</v>
      </c>
    </row>
    <row r="426" spans="1:65" s="15" customFormat="1" ht="11.25">
      <c r="B426" s="220"/>
      <c r="C426" s="221"/>
      <c r="D426" s="200" t="s">
        <v>301</v>
      </c>
      <c r="E426" s="222" t="s">
        <v>19</v>
      </c>
      <c r="F426" s="223" t="s">
        <v>304</v>
      </c>
      <c r="G426" s="221"/>
      <c r="H426" s="224">
        <v>187.6</v>
      </c>
      <c r="I426" s="225"/>
      <c r="J426" s="221"/>
      <c r="K426" s="221"/>
      <c r="L426" s="226"/>
      <c r="M426" s="227"/>
      <c r="N426" s="228"/>
      <c r="O426" s="228"/>
      <c r="P426" s="228"/>
      <c r="Q426" s="228"/>
      <c r="R426" s="228"/>
      <c r="S426" s="228"/>
      <c r="T426" s="229"/>
      <c r="AT426" s="230" t="s">
        <v>301</v>
      </c>
      <c r="AU426" s="230" t="s">
        <v>79</v>
      </c>
      <c r="AV426" s="15" t="s">
        <v>297</v>
      </c>
      <c r="AW426" s="15" t="s">
        <v>32</v>
      </c>
      <c r="AX426" s="15" t="s">
        <v>77</v>
      </c>
      <c r="AY426" s="230" t="s">
        <v>290</v>
      </c>
    </row>
    <row r="427" spans="1:65" s="2" customFormat="1" ht="16.5" customHeight="1">
      <c r="A427" s="36"/>
      <c r="B427" s="37"/>
      <c r="C427" s="180" t="s">
        <v>739</v>
      </c>
      <c r="D427" s="180" t="s">
        <v>292</v>
      </c>
      <c r="E427" s="181" t="s">
        <v>1703</v>
      </c>
      <c r="F427" s="182" t="s">
        <v>1704</v>
      </c>
      <c r="G427" s="183" t="s">
        <v>451</v>
      </c>
      <c r="H427" s="184">
        <v>2</v>
      </c>
      <c r="I427" s="185"/>
      <c r="J427" s="186">
        <f>ROUND(I427*H427,2)</f>
        <v>0</v>
      </c>
      <c r="K427" s="182" t="s">
        <v>296</v>
      </c>
      <c r="L427" s="41"/>
      <c r="M427" s="187" t="s">
        <v>19</v>
      </c>
      <c r="N427" s="188" t="s">
        <v>41</v>
      </c>
      <c r="O427" s="66"/>
      <c r="P427" s="189">
        <f>O427*H427</f>
        <v>0</v>
      </c>
      <c r="Q427" s="189">
        <v>0.45937290600000003</v>
      </c>
      <c r="R427" s="189">
        <f>Q427*H427</f>
        <v>0.91874581200000005</v>
      </c>
      <c r="S427" s="189">
        <v>0</v>
      </c>
      <c r="T427" s="190">
        <f>S427*H427</f>
        <v>0</v>
      </c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R427" s="191" t="s">
        <v>297</v>
      </c>
      <c r="AT427" s="191" t="s">
        <v>292</v>
      </c>
      <c r="AU427" s="191" t="s">
        <v>79</v>
      </c>
      <c r="AY427" s="19" t="s">
        <v>290</v>
      </c>
      <c r="BE427" s="192">
        <f>IF(N427="základní",J427,0)</f>
        <v>0</v>
      </c>
      <c r="BF427" s="192">
        <f>IF(N427="snížená",J427,0)</f>
        <v>0</v>
      </c>
      <c r="BG427" s="192">
        <f>IF(N427="zákl. přenesená",J427,0)</f>
        <v>0</v>
      </c>
      <c r="BH427" s="192">
        <f>IF(N427="sníž. přenesená",J427,0)</f>
        <v>0</v>
      </c>
      <c r="BI427" s="192">
        <f>IF(N427="nulová",J427,0)</f>
        <v>0</v>
      </c>
      <c r="BJ427" s="19" t="s">
        <v>77</v>
      </c>
      <c r="BK427" s="192">
        <f>ROUND(I427*H427,2)</f>
        <v>0</v>
      </c>
      <c r="BL427" s="19" t="s">
        <v>297</v>
      </c>
      <c r="BM427" s="191" t="s">
        <v>3992</v>
      </c>
    </row>
    <row r="428" spans="1:65" s="2" customFormat="1" ht="11.25">
      <c r="A428" s="36"/>
      <c r="B428" s="37"/>
      <c r="C428" s="38"/>
      <c r="D428" s="193" t="s">
        <v>299</v>
      </c>
      <c r="E428" s="38"/>
      <c r="F428" s="194" t="s">
        <v>1706</v>
      </c>
      <c r="G428" s="38"/>
      <c r="H428" s="38"/>
      <c r="I428" s="195"/>
      <c r="J428" s="38"/>
      <c r="K428" s="38"/>
      <c r="L428" s="41"/>
      <c r="M428" s="196"/>
      <c r="N428" s="197"/>
      <c r="O428" s="66"/>
      <c r="P428" s="66"/>
      <c r="Q428" s="66"/>
      <c r="R428" s="66"/>
      <c r="S428" s="66"/>
      <c r="T428" s="67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T428" s="19" t="s">
        <v>299</v>
      </c>
      <c r="AU428" s="19" t="s">
        <v>79</v>
      </c>
    </row>
    <row r="429" spans="1:65" s="2" customFormat="1" ht="16.5" customHeight="1">
      <c r="A429" s="36"/>
      <c r="B429" s="37"/>
      <c r="C429" s="180" t="s">
        <v>754</v>
      </c>
      <c r="D429" s="180" t="s">
        <v>292</v>
      </c>
      <c r="E429" s="181" t="s">
        <v>2654</v>
      </c>
      <c r="F429" s="182" t="s">
        <v>2655</v>
      </c>
      <c r="G429" s="183" t="s">
        <v>295</v>
      </c>
      <c r="H429" s="184">
        <v>187.6</v>
      </c>
      <c r="I429" s="185"/>
      <c r="J429" s="186">
        <f>ROUND(I429*H429,2)</f>
        <v>0</v>
      </c>
      <c r="K429" s="182" t="s">
        <v>296</v>
      </c>
      <c r="L429" s="41"/>
      <c r="M429" s="187" t="s">
        <v>19</v>
      </c>
      <c r="N429" s="188" t="s">
        <v>41</v>
      </c>
      <c r="O429" s="66"/>
      <c r="P429" s="189">
        <f>O429*H429</f>
        <v>0</v>
      </c>
      <c r="Q429" s="189">
        <v>0</v>
      </c>
      <c r="R429" s="189">
        <f>Q429*H429</f>
        <v>0</v>
      </c>
      <c r="S429" s="189">
        <v>0</v>
      </c>
      <c r="T429" s="190">
        <f>S429*H429</f>
        <v>0</v>
      </c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R429" s="191" t="s">
        <v>297</v>
      </c>
      <c r="AT429" s="191" t="s">
        <v>292</v>
      </c>
      <c r="AU429" s="191" t="s">
        <v>79</v>
      </c>
      <c r="AY429" s="19" t="s">
        <v>290</v>
      </c>
      <c r="BE429" s="192">
        <f>IF(N429="základní",J429,0)</f>
        <v>0</v>
      </c>
      <c r="BF429" s="192">
        <f>IF(N429="snížená",J429,0)</f>
        <v>0</v>
      </c>
      <c r="BG429" s="192">
        <f>IF(N429="zákl. přenesená",J429,0)</f>
        <v>0</v>
      </c>
      <c r="BH429" s="192">
        <f>IF(N429="sníž. přenesená",J429,0)</f>
        <v>0</v>
      </c>
      <c r="BI429" s="192">
        <f>IF(N429="nulová",J429,0)</f>
        <v>0</v>
      </c>
      <c r="BJ429" s="19" t="s">
        <v>77</v>
      </c>
      <c r="BK429" s="192">
        <f>ROUND(I429*H429,2)</f>
        <v>0</v>
      </c>
      <c r="BL429" s="19" t="s">
        <v>297</v>
      </c>
      <c r="BM429" s="191" t="s">
        <v>3993</v>
      </c>
    </row>
    <row r="430" spans="1:65" s="2" customFormat="1" ht="11.25">
      <c r="A430" s="36"/>
      <c r="B430" s="37"/>
      <c r="C430" s="38"/>
      <c r="D430" s="193" t="s">
        <v>299</v>
      </c>
      <c r="E430" s="38"/>
      <c r="F430" s="194" t="s">
        <v>2657</v>
      </c>
      <c r="G430" s="38"/>
      <c r="H430" s="38"/>
      <c r="I430" s="195"/>
      <c r="J430" s="38"/>
      <c r="K430" s="38"/>
      <c r="L430" s="41"/>
      <c r="M430" s="196"/>
      <c r="N430" s="197"/>
      <c r="O430" s="66"/>
      <c r="P430" s="66"/>
      <c r="Q430" s="66"/>
      <c r="R430" s="66"/>
      <c r="S430" s="66"/>
      <c r="T430" s="67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T430" s="19" t="s">
        <v>299</v>
      </c>
      <c r="AU430" s="19" t="s">
        <v>79</v>
      </c>
    </row>
    <row r="431" spans="1:65" s="14" customFormat="1" ht="11.25">
      <c r="B431" s="209"/>
      <c r="C431" s="210"/>
      <c r="D431" s="200" t="s">
        <v>301</v>
      </c>
      <c r="E431" s="211" t="s">
        <v>19</v>
      </c>
      <c r="F431" s="212" t="s">
        <v>3991</v>
      </c>
      <c r="G431" s="210"/>
      <c r="H431" s="213">
        <v>187.6</v>
      </c>
      <c r="I431" s="214"/>
      <c r="J431" s="210"/>
      <c r="K431" s="210"/>
      <c r="L431" s="215"/>
      <c r="M431" s="216"/>
      <c r="N431" s="217"/>
      <c r="O431" s="217"/>
      <c r="P431" s="217"/>
      <c r="Q431" s="217"/>
      <c r="R431" s="217"/>
      <c r="S431" s="217"/>
      <c r="T431" s="218"/>
      <c r="AT431" s="219" t="s">
        <v>301</v>
      </c>
      <c r="AU431" s="219" t="s">
        <v>79</v>
      </c>
      <c r="AV431" s="14" t="s">
        <v>79</v>
      </c>
      <c r="AW431" s="14" t="s">
        <v>32</v>
      </c>
      <c r="AX431" s="14" t="s">
        <v>70</v>
      </c>
      <c r="AY431" s="219" t="s">
        <v>290</v>
      </c>
    </row>
    <row r="432" spans="1:65" s="15" customFormat="1" ht="11.25">
      <c r="B432" s="220"/>
      <c r="C432" s="221"/>
      <c r="D432" s="200" t="s">
        <v>301</v>
      </c>
      <c r="E432" s="222" t="s">
        <v>19</v>
      </c>
      <c r="F432" s="223" t="s">
        <v>304</v>
      </c>
      <c r="G432" s="221"/>
      <c r="H432" s="224">
        <v>187.6</v>
      </c>
      <c r="I432" s="225"/>
      <c r="J432" s="221"/>
      <c r="K432" s="221"/>
      <c r="L432" s="226"/>
      <c r="M432" s="227"/>
      <c r="N432" s="228"/>
      <c r="O432" s="228"/>
      <c r="P432" s="228"/>
      <c r="Q432" s="228"/>
      <c r="R432" s="228"/>
      <c r="S432" s="228"/>
      <c r="T432" s="229"/>
      <c r="AT432" s="230" t="s">
        <v>301</v>
      </c>
      <c r="AU432" s="230" t="s">
        <v>79</v>
      </c>
      <c r="AV432" s="15" t="s">
        <v>297</v>
      </c>
      <c r="AW432" s="15" t="s">
        <v>32</v>
      </c>
      <c r="AX432" s="15" t="s">
        <v>77</v>
      </c>
      <c r="AY432" s="230" t="s">
        <v>290</v>
      </c>
    </row>
    <row r="433" spans="1:65" s="2" customFormat="1" ht="16.5" customHeight="1">
      <c r="A433" s="36"/>
      <c r="B433" s="37"/>
      <c r="C433" s="180" t="s">
        <v>783</v>
      </c>
      <c r="D433" s="180" t="s">
        <v>292</v>
      </c>
      <c r="E433" s="181" t="s">
        <v>2658</v>
      </c>
      <c r="F433" s="182" t="s">
        <v>2659</v>
      </c>
      <c r="G433" s="183" t="s">
        <v>451</v>
      </c>
      <c r="H433" s="184">
        <v>12</v>
      </c>
      <c r="I433" s="185"/>
      <c r="J433" s="186">
        <f>ROUND(I433*H433,2)</f>
        <v>0</v>
      </c>
      <c r="K433" s="182" t="s">
        <v>296</v>
      </c>
      <c r="L433" s="41"/>
      <c r="M433" s="187" t="s">
        <v>19</v>
      </c>
      <c r="N433" s="188" t="s">
        <v>41</v>
      </c>
      <c r="O433" s="66"/>
      <c r="P433" s="189">
        <f>O433*H433</f>
        <v>0</v>
      </c>
      <c r="Q433" s="189">
        <v>1.0186000000000001E-2</v>
      </c>
      <c r="R433" s="189">
        <f>Q433*H433</f>
        <v>0.12223200000000001</v>
      </c>
      <c r="S433" s="189">
        <v>0</v>
      </c>
      <c r="T433" s="190">
        <f>S433*H433</f>
        <v>0</v>
      </c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R433" s="191" t="s">
        <v>297</v>
      </c>
      <c r="AT433" s="191" t="s">
        <v>292</v>
      </c>
      <c r="AU433" s="191" t="s">
        <v>79</v>
      </c>
      <c r="AY433" s="19" t="s">
        <v>290</v>
      </c>
      <c r="BE433" s="192">
        <f>IF(N433="základní",J433,0)</f>
        <v>0</v>
      </c>
      <c r="BF433" s="192">
        <f>IF(N433="snížená",J433,0)</f>
        <v>0</v>
      </c>
      <c r="BG433" s="192">
        <f>IF(N433="zákl. přenesená",J433,0)</f>
        <v>0</v>
      </c>
      <c r="BH433" s="192">
        <f>IF(N433="sníž. přenesená",J433,0)</f>
        <v>0</v>
      </c>
      <c r="BI433" s="192">
        <f>IF(N433="nulová",J433,0)</f>
        <v>0</v>
      </c>
      <c r="BJ433" s="19" t="s">
        <v>77</v>
      </c>
      <c r="BK433" s="192">
        <f>ROUND(I433*H433,2)</f>
        <v>0</v>
      </c>
      <c r="BL433" s="19" t="s">
        <v>297</v>
      </c>
      <c r="BM433" s="191" t="s">
        <v>3994</v>
      </c>
    </row>
    <row r="434" spans="1:65" s="2" customFormat="1" ht="11.25">
      <c r="A434" s="36"/>
      <c r="B434" s="37"/>
      <c r="C434" s="38"/>
      <c r="D434" s="193" t="s">
        <v>299</v>
      </c>
      <c r="E434" s="38"/>
      <c r="F434" s="194" t="s">
        <v>2661</v>
      </c>
      <c r="G434" s="38"/>
      <c r="H434" s="38"/>
      <c r="I434" s="195"/>
      <c r="J434" s="38"/>
      <c r="K434" s="38"/>
      <c r="L434" s="41"/>
      <c r="M434" s="196"/>
      <c r="N434" s="197"/>
      <c r="O434" s="66"/>
      <c r="P434" s="66"/>
      <c r="Q434" s="66"/>
      <c r="R434" s="66"/>
      <c r="S434" s="66"/>
      <c r="T434" s="67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T434" s="19" t="s">
        <v>299</v>
      </c>
      <c r="AU434" s="19" t="s">
        <v>79</v>
      </c>
    </row>
    <row r="435" spans="1:65" s="14" customFormat="1" ht="11.25">
      <c r="B435" s="209"/>
      <c r="C435" s="210"/>
      <c r="D435" s="200" t="s">
        <v>301</v>
      </c>
      <c r="E435" s="211" t="s">
        <v>19</v>
      </c>
      <c r="F435" s="212" t="s">
        <v>3995</v>
      </c>
      <c r="G435" s="210"/>
      <c r="H435" s="213">
        <v>4</v>
      </c>
      <c r="I435" s="214"/>
      <c r="J435" s="210"/>
      <c r="K435" s="210"/>
      <c r="L435" s="215"/>
      <c r="M435" s="216"/>
      <c r="N435" s="217"/>
      <c r="O435" s="217"/>
      <c r="P435" s="217"/>
      <c r="Q435" s="217"/>
      <c r="R435" s="217"/>
      <c r="S435" s="217"/>
      <c r="T435" s="218"/>
      <c r="AT435" s="219" t="s">
        <v>301</v>
      </c>
      <c r="AU435" s="219" t="s">
        <v>79</v>
      </c>
      <c r="AV435" s="14" t="s">
        <v>79</v>
      </c>
      <c r="AW435" s="14" t="s">
        <v>32</v>
      </c>
      <c r="AX435" s="14" t="s">
        <v>70</v>
      </c>
      <c r="AY435" s="219" t="s">
        <v>290</v>
      </c>
    </row>
    <row r="436" spans="1:65" s="14" customFormat="1" ht="11.25">
      <c r="B436" s="209"/>
      <c r="C436" s="210"/>
      <c r="D436" s="200" t="s">
        <v>301</v>
      </c>
      <c r="E436" s="211" t="s">
        <v>19</v>
      </c>
      <c r="F436" s="212" t="s">
        <v>3576</v>
      </c>
      <c r="G436" s="210"/>
      <c r="H436" s="213">
        <v>4</v>
      </c>
      <c r="I436" s="214"/>
      <c r="J436" s="210"/>
      <c r="K436" s="210"/>
      <c r="L436" s="215"/>
      <c r="M436" s="216"/>
      <c r="N436" s="217"/>
      <c r="O436" s="217"/>
      <c r="P436" s="217"/>
      <c r="Q436" s="217"/>
      <c r="R436" s="217"/>
      <c r="S436" s="217"/>
      <c r="T436" s="218"/>
      <c r="AT436" s="219" t="s">
        <v>301</v>
      </c>
      <c r="AU436" s="219" t="s">
        <v>79</v>
      </c>
      <c r="AV436" s="14" t="s">
        <v>79</v>
      </c>
      <c r="AW436" s="14" t="s">
        <v>32</v>
      </c>
      <c r="AX436" s="14" t="s">
        <v>70</v>
      </c>
      <c r="AY436" s="219" t="s">
        <v>290</v>
      </c>
    </row>
    <row r="437" spans="1:65" s="14" customFormat="1" ht="11.25">
      <c r="B437" s="209"/>
      <c r="C437" s="210"/>
      <c r="D437" s="200" t="s">
        <v>301</v>
      </c>
      <c r="E437" s="211" t="s">
        <v>19</v>
      </c>
      <c r="F437" s="212" t="s">
        <v>3682</v>
      </c>
      <c r="G437" s="210"/>
      <c r="H437" s="213">
        <v>4</v>
      </c>
      <c r="I437" s="214"/>
      <c r="J437" s="210"/>
      <c r="K437" s="210"/>
      <c r="L437" s="215"/>
      <c r="M437" s="216"/>
      <c r="N437" s="217"/>
      <c r="O437" s="217"/>
      <c r="P437" s="217"/>
      <c r="Q437" s="217"/>
      <c r="R437" s="217"/>
      <c r="S437" s="217"/>
      <c r="T437" s="218"/>
      <c r="AT437" s="219" t="s">
        <v>301</v>
      </c>
      <c r="AU437" s="219" t="s">
        <v>79</v>
      </c>
      <c r="AV437" s="14" t="s">
        <v>79</v>
      </c>
      <c r="AW437" s="14" t="s">
        <v>32</v>
      </c>
      <c r="AX437" s="14" t="s">
        <v>70</v>
      </c>
      <c r="AY437" s="219" t="s">
        <v>290</v>
      </c>
    </row>
    <row r="438" spans="1:65" s="15" customFormat="1" ht="11.25">
      <c r="B438" s="220"/>
      <c r="C438" s="221"/>
      <c r="D438" s="200" t="s">
        <v>301</v>
      </c>
      <c r="E438" s="222" t="s">
        <v>19</v>
      </c>
      <c r="F438" s="223" t="s">
        <v>304</v>
      </c>
      <c r="G438" s="221"/>
      <c r="H438" s="224">
        <v>12</v>
      </c>
      <c r="I438" s="225"/>
      <c r="J438" s="221"/>
      <c r="K438" s="221"/>
      <c r="L438" s="226"/>
      <c r="M438" s="227"/>
      <c r="N438" s="228"/>
      <c r="O438" s="228"/>
      <c r="P438" s="228"/>
      <c r="Q438" s="228"/>
      <c r="R438" s="228"/>
      <c r="S438" s="228"/>
      <c r="T438" s="229"/>
      <c r="AT438" s="230" t="s">
        <v>301</v>
      </c>
      <c r="AU438" s="230" t="s">
        <v>79</v>
      </c>
      <c r="AV438" s="15" t="s">
        <v>297</v>
      </c>
      <c r="AW438" s="15" t="s">
        <v>32</v>
      </c>
      <c r="AX438" s="15" t="s">
        <v>77</v>
      </c>
      <c r="AY438" s="230" t="s">
        <v>290</v>
      </c>
    </row>
    <row r="439" spans="1:65" s="2" customFormat="1" ht="16.5" customHeight="1">
      <c r="A439" s="36"/>
      <c r="B439" s="37"/>
      <c r="C439" s="242" t="s">
        <v>789</v>
      </c>
      <c r="D439" s="242" t="s">
        <v>434</v>
      </c>
      <c r="E439" s="243" t="s">
        <v>2665</v>
      </c>
      <c r="F439" s="244" t="s">
        <v>2666</v>
      </c>
      <c r="G439" s="245" t="s">
        <v>451</v>
      </c>
      <c r="H439" s="246">
        <v>4</v>
      </c>
      <c r="I439" s="247"/>
      <c r="J439" s="248">
        <f>ROUND(I439*H439,2)</f>
        <v>0</v>
      </c>
      <c r="K439" s="244" t="s">
        <v>19</v>
      </c>
      <c r="L439" s="249"/>
      <c r="M439" s="250" t="s">
        <v>19</v>
      </c>
      <c r="N439" s="251" t="s">
        <v>41</v>
      </c>
      <c r="O439" s="66"/>
      <c r="P439" s="189">
        <f>O439*H439</f>
        <v>0</v>
      </c>
      <c r="Q439" s="189">
        <v>0.25</v>
      </c>
      <c r="R439" s="189">
        <f>Q439*H439</f>
        <v>1</v>
      </c>
      <c r="S439" s="189">
        <v>0</v>
      </c>
      <c r="T439" s="190">
        <f>S439*H439</f>
        <v>0</v>
      </c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R439" s="191" t="s">
        <v>360</v>
      </c>
      <c r="AT439" s="191" t="s">
        <v>434</v>
      </c>
      <c r="AU439" s="191" t="s">
        <v>79</v>
      </c>
      <c r="AY439" s="19" t="s">
        <v>290</v>
      </c>
      <c r="BE439" s="192">
        <f>IF(N439="základní",J439,0)</f>
        <v>0</v>
      </c>
      <c r="BF439" s="192">
        <f>IF(N439="snížená",J439,0)</f>
        <v>0</v>
      </c>
      <c r="BG439" s="192">
        <f>IF(N439="zákl. přenesená",J439,0)</f>
        <v>0</v>
      </c>
      <c r="BH439" s="192">
        <f>IF(N439="sníž. přenesená",J439,0)</f>
        <v>0</v>
      </c>
      <c r="BI439" s="192">
        <f>IF(N439="nulová",J439,0)</f>
        <v>0</v>
      </c>
      <c r="BJ439" s="19" t="s">
        <v>77</v>
      </c>
      <c r="BK439" s="192">
        <f>ROUND(I439*H439,2)</f>
        <v>0</v>
      </c>
      <c r="BL439" s="19" t="s">
        <v>297</v>
      </c>
      <c r="BM439" s="191" t="s">
        <v>3996</v>
      </c>
    </row>
    <row r="440" spans="1:65" s="14" customFormat="1" ht="11.25">
      <c r="B440" s="209"/>
      <c r="C440" s="210"/>
      <c r="D440" s="200" t="s">
        <v>301</v>
      </c>
      <c r="E440" s="211" t="s">
        <v>19</v>
      </c>
      <c r="F440" s="212" t="s">
        <v>3682</v>
      </c>
      <c r="G440" s="210"/>
      <c r="H440" s="213">
        <v>4</v>
      </c>
      <c r="I440" s="214"/>
      <c r="J440" s="210"/>
      <c r="K440" s="210"/>
      <c r="L440" s="215"/>
      <c r="M440" s="216"/>
      <c r="N440" s="217"/>
      <c r="O440" s="217"/>
      <c r="P440" s="217"/>
      <c r="Q440" s="217"/>
      <c r="R440" s="217"/>
      <c r="S440" s="217"/>
      <c r="T440" s="218"/>
      <c r="AT440" s="219" t="s">
        <v>301</v>
      </c>
      <c r="AU440" s="219" t="s">
        <v>79</v>
      </c>
      <c r="AV440" s="14" t="s">
        <v>79</v>
      </c>
      <c r="AW440" s="14" t="s">
        <v>32</v>
      </c>
      <c r="AX440" s="14" t="s">
        <v>70</v>
      </c>
      <c r="AY440" s="219" t="s">
        <v>290</v>
      </c>
    </row>
    <row r="441" spans="1:65" s="15" customFormat="1" ht="11.25">
      <c r="B441" s="220"/>
      <c r="C441" s="221"/>
      <c r="D441" s="200" t="s">
        <v>301</v>
      </c>
      <c r="E441" s="222" t="s">
        <v>19</v>
      </c>
      <c r="F441" s="223" t="s">
        <v>304</v>
      </c>
      <c r="G441" s="221"/>
      <c r="H441" s="224">
        <v>4</v>
      </c>
      <c r="I441" s="225"/>
      <c r="J441" s="221"/>
      <c r="K441" s="221"/>
      <c r="L441" s="226"/>
      <c r="M441" s="227"/>
      <c r="N441" s="228"/>
      <c r="O441" s="228"/>
      <c r="P441" s="228"/>
      <c r="Q441" s="228"/>
      <c r="R441" s="228"/>
      <c r="S441" s="228"/>
      <c r="T441" s="229"/>
      <c r="AT441" s="230" t="s">
        <v>301</v>
      </c>
      <c r="AU441" s="230" t="s">
        <v>79</v>
      </c>
      <c r="AV441" s="15" t="s">
        <v>297</v>
      </c>
      <c r="AW441" s="15" t="s">
        <v>32</v>
      </c>
      <c r="AX441" s="15" t="s">
        <v>77</v>
      </c>
      <c r="AY441" s="230" t="s">
        <v>290</v>
      </c>
    </row>
    <row r="442" spans="1:65" s="2" customFormat="1" ht="16.5" customHeight="1">
      <c r="A442" s="36"/>
      <c r="B442" s="37"/>
      <c r="C442" s="242" t="s">
        <v>808</v>
      </c>
      <c r="D442" s="242" t="s">
        <v>434</v>
      </c>
      <c r="E442" s="243" t="s">
        <v>2668</v>
      </c>
      <c r="F442" s="244" t="s">
        <v>2669</v>
      </c>
      <c r="G442" s="245" t="s">
        <v>451</v>
      </c>
      <c r="H442" s="246">
        <v>4</v>
      </c>
      <c r="I442" s="247"/>
      <c r="J442" s="248">
        <f>ROUND(I442*H442,2)</f>
        <v>0</v>
      </c>
      <c r="K442" s="244" t="s">
        <v>19</v>
      </c>
      <c r="L442" s="249"/>
      <c r="M442" s="250" t="s">
        <v>19</v>
      </c>
      <c r="N442" s="251" t="s">
        <v>41</v>
      </c>
      <c r="O442" s="66"/>
      <c r="P442" s="189">
        <f>O442*H442</f>
        <v>0</v>
      </c>
      <c r="Q442" s="189">
        <v>0.5</v>
      </c>
      <c r="R442" s="189">
        <f>Q442*H442</f>
        <v>2</v>
      </c>
      <c r="S442" s="189">
        <v>0</v>
      </c>
      <c r="T442" s="190">
        <f>S442*H442</f>
        <v>0</v>
      </c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R442" s="191" t="s">
        <v>360</v>
      </c>
      <c r="AT442" s="191" t="s">
        <v>434</v>
      </c>
      <c r="AU442" s="191" t="s">
        <v>79</v>
      </c>
      <c r="AY442" s="19" t="s">
        <v>290</v>
      </c>
      <c r="BE442" s="192">
        <f>IF(N442="základní",J442,0)</f>
        <v>0</v>
      </c>
      <c r="BF442" s="192">
        <f>IF(N442="snížená",J442,0)</f>
        <v>0</v>
      </c>
      <c r="BG442" s="192">
        <f>IF(N442="zákl. přenesená",J442,0)</f>
        <v>0</v>
      </c>
      <c r="BH442" s="192">
        <f>IF(N442="sníž. přenesená",J442,0)</f>
        <v>0</v>
      </c>
      <c r="BI442" s="192">
        <f>IF(N442="nulová",J442,0)</f>
        <v>0</v>
      </c>
      <c r="BJ442" s="19" t="s">
        <v>77</v>
      </c>
      <c r="BK442" s="192">
        <f>ROUND(I442*H442,2)</f>
        <v>0</v>
      </c>
      <c r="BL442" s="19" t="s">
        <v>297</v>
      </c>
      <c r="BM442" s="191" t="s">
        <v>3997</v>
      </c>
    </row>
    <row r="443" spans="1:65" s="14" customFormat="1" ht="11.25">
      <c r="B443" s="209"/>
      <c r="C443" s="210"/>
      <c r="D443" s="200" t="s">
        <v>301</v>
      </c>
      <c r="E443" s="211" t="s">
        <v>19</v>
      </c>
      <c r="F443" s="212" t="s">
        <v>3576</v>
      </c>
      <c r="G443" s="210"/>
      <c r="H443" s="213">
        <v>4</v>
      </c>
      <c r="I443" s="214"/>
      <c r="J443" s="210"/>
      <c r="K443" s="210"/>
      <c r="L443" s="215"/>
      <c r="M443" s="216"/>
      <c r="N443" s="217"/>
      <c r="O443" s="217"/>
      <c r="P443" s="217"/>
      <c r="Q443" s="217"/>
      <c r="R443" s="217"/>
      <c r="S443" s="217"/>
      <c r="T443" s="218"/>
      <c r="AT443" s="219" t="s">
        <v>301</v>
      </c>
      <c r="AU443" s="219" t="s">
        <v>79</v>
      </c>
      <c r="AV443" s="14" t="s">
        <v>79</v>
      </c>
      <c r="AW443" s="14" t="s">
        <v>32</v>
      </c>
      <c r="AX443" s="14" t="s">
        <v>70</v>
      </c>
      <c r="AY443" s="219" t="s">
        <v>290</v>
      </c>
    </row>
    <row r="444" spans="1:65" s="15" customFormat="1" ht="11.25">
      <c r="B444" s="220"/>
      <c r="C444" s="221"/>
      <c r="D444" s="200" t="s">
        <v>301</v>
      </c>
      <c r="E444" s="222" t="s">
        <v>19</v>
      </c>
      <c r="F444" s="223" t="s">
        <v>304</v>
      </c>
      <c r="G444" s="221"/>
      <c r="H444" s="224">
        <v>4</v>
      </c>
      <c r="I444" s="225"/>
      <c r="J444" s="221"/>
      <c r="K444" s="221"/>
      <c r="L444" s="226"/>
      <c r="M444" s="227"/>
      <c r="N444" s="228"/>
      <c r="O444" s="228"/>
      <c r="P444" s="228"/>
      <c r="Q444" s="228"/>
      <c r="R444" s="228"/>
      <c r="S444" s="228"/>
      <c r="T444" s="229"/>
      <c r="AT444" s="230" t="s">
        <v>301</v>
      </c>
      <c r="AU444" s="230" t="s">
        <v>79</v>
      </c>
      <c r="AV444" s="15" t="s">
        <v>297</v>
      </c>
      <c r="AW444" s="15" t="s">
        <v>32</v>
      </c>
      <c r="AX444" s="15" t="s">
        <v>77</v>
      </c>
      <c r="AY444" s="230" t="s">
        <v>290</v>
      </c>
    </row>
    <row r="445" spans="1:65" s="2" customFormat="1" ht="16.5" customHeight="1">
      <c r="A445" s="36"/>
      <c r="B445" s="37"/>
      <c r="C445" s="242" t="s">
        <v>814</v>
      </c>
      <c r="D445" s="242" t="s">
        <v>434</v>
      </c>
      <c r="E445" s="243" t="s">
        <v>2671</v>
      </c>
      <c r="F445" s="244" t="s">
        <v>2672</v>
      </c>
      <c r="G445" s="245" t="s">
        <v>451</v>
      </c>
      <c r="H445" s="246">
        <v>4</v>
      </c>
      <c r="I445" s="247"/>
      <c r="J445" s="248">
        <f>ROUND(I445*H445,2)</f>
        <v>0</v>
      </c>
      <c r="K445" s="244" t="s">
        <v>19</v>
      </c>
      <c r="L445" s="249"/>
      <c r="M445" s="250" t="s">
        <v>19</v>
      </c>
      <c r="N445" s="251" t="s">
        <v>41</v>
      </c>
      <c r="O445" s="66"/>
      <c r="P445" s="189">
        <f>O445*H445</f>
        <v>0</v>
      </c>
      <c r="Q445" s="189">
        <v>1</v>
      </c>
      <c r="R445" s="189">
        <f>Q445*H445</f>
        <v>4</v>
      </c>
      <c r="S445" s="189">
        <v>0</v>
      </c>
      <c r="T445" s="190">
        <f>S445*H445</f>
        <v>0</v>
      </c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R445" s="191" t="s">
        <v>360</v>
      </c>
      <c r="AT445" s="191" t="s">
        <v>434</v>
      </c>
      <c r="AU445" s="191" t="s">
        <v>79</v>
      </c>
      <c r="AY445" s="19" t="s">
        <v>290</v>
      </c>
      <c r="BE445" s="192">
        <f>IF(N445="základní",J445,0)</f>
        <v>0</v>
      </c>
      <c r="BF445" s="192">
        <f>IF(N445="snížená",J445,0)</f>
        <v>0</v>
      </c>
      <c r="BG445" s="192">
        <f>IF(N445="zákl. přenesená",J445,0)</f>
        <v>0</v>
      </c>
      <c r="BH445" s="192">
        <f>IF(N445="sníž. přenesená",J445,0)</f>
        <v>0</v>
      </c>
      <c r="BI445" s="192">
        <f>IF(N445="nulová",J445,0)</f>
        <v>0</v>
      </c>
      <c r="BJ445" s="19" t="s">
        <v>77</v>
      </c>
      <c r="BK445" s="192">
        <f>ROUND(I445*H445,2)</f>
        <v>0</v>
      </c>
      <c r="BL445" s="19" t="s">
        <v>297</v>
      </c>
      <c r="BM445" s="191" t="s">
        <v>3998</v>
      </c>
    </row>
    <row r="446" spans="1:65" s="14" customFormat="1" ht="11.25">
      <c r="B446" s="209"/>
      <c r="C446" s="210"/>
      <c r="D446" s="200" t="s">
        <v>301</v>
      </c>
      <c r="E446" s="211" t="s">
        <v>19</v>
      </c>
      <c r="F446" s="212" t="s">
        <v>3999</v>
      </c>
      <c r="G446" s="210"/>
      <c r="H446" s="213">
        <v>4</v>
      </c>
      <c r="I446" s="214"/>
      <c r="J446" s="210"/>
      <c r="K446" s="210"/>
      <c r="L446" s="215"/>
      <c r="M446" s="216"/>
      <c r="N446" s="217"/>
      <c r="O446" s="217"/>
      <c r="P446" s="217"/>
      <c r="Q446" s="217"/>
      <c r="R446" s="217"/>
      <c r="S446" s="217"/>
      <c r="T446" s="218"/>
      <c r="AT446" s="219" t="s">
        <v>301</v>
      </c>
      <c r="AU446" s="219" t="s">
        <v>79</v>
      </c>
      <c r="AV446" s="14" t="s">
        <v>79</v>
      </c>
      <c r="AW446" s="14" t="s">
        <v>32</v>
      </c>
      <c r="AX446" s="14" t="s">
        <v>70</v>
      </c>
      <c r="AY446" s="219" t="s">
        <v>290</v>
      </c>
    </row>
    <row r="447" spans="1:65" s="15" customFormat="1" ht="11.25">
      <c r="B447" s="220"/>
      <c r="C447" s="221"/>
      <c r="D447" s="200" t="s">
        <v>301</v>
      </c>
      <c r="E447" s="222" t="s">
        <v>19</v>
      </c>
      <c r="F447" s="223" t="s">
        <v>304</v>
      </c>
      <c r="G447" s="221"/>
      <c r="H447" s="224">
        <v>4</v>
      </c>
      <c r="I447" s="225"/>
      <c r="J447" s="221"/>
      <c r="K447" s="221"/>
      <c r="L447" s="226"/>
      <c r="M447" s="227"/>
      <c r="N447" s="228"/>
      <c r="O447" s="228"/>
      <c r="P447" s="228"/>
      <c r="Q447" s="228"/>
      <c r="R447" s="228"/>
      <c r="S447" s="228"/>
      <c r="T447" s="229"/>
      <c r="AT447" s="230" t="s">
        <v>301</v>
      </c>
      <c r="AU447" s="230" t="s">
        <v>79</v>
      </c>
      <c r="AV447" s="15" t="s">
        <v>297</v>
      </c>
      <c r="AW447" s="15" t="s">
        <v>32</v>
      </c>
      <c r="AX447" s="15" t="s">
        <v>77</v>
      </c>
      <c r="AY447" s="230" t="s">
        <v>290</v>
      </c>
    </row>
    <row r="448" spans="1:65" s="2" customFormat="1" ht="16.5" customHeight="1">
      <c r="A448" s="36"/>
      <c r="B448" s="37"/>
      <c r="C448" s="180" t="s">
        <v>833</v>
      </c>
      <c r="D448" s="180" t="s">
        <v>292</v>
      </c>
      <c r="E448" s="181" t="s">
        <v>2675</v>
      </c>
      <c r="F448" s="182" t="s">
        <v>2676</v>
      </c>
      <c r="G448" s="183" t="s">
        <v>451</v>
      </c>
      <c r="H448" s="184">
        <v>7</v>
      </c>
      <c r="I448" s="185"/>
      <c r="J448" s="186">
        <f>ROUND(I448*H448,2)</f>
        <v>0</v>
      </c>
      <c r="K448" s="182" t="s">
        <v>296</v>
      </c>
      <c r="L448" s="41"/>
      <c r="M448" s="187" t="s">
        <v>19</v>
      </c>
      <c r="N448" s="188" t="s">
        <v>41</v>
      </c>
      <c r="O448" s="66"/>
      <c r="P448" s="189">
        <f>O448*H448</f>
        <v>0</v>
      </c>
      <c r="Q448" s="189">
        <v>1.248E-2</v>
      </c>
      <c r="R448" s="189">
        <f>Q448*H448</f>
        <v>8.7359999999999993E-2</v>
      </c>
      <c r="S448" s="189">
        <v>0</v>
      </c>
      <c r="T448" s="190">
        <f>S448*H448</f>
        <v>0</v>
      </c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R448" s="191" t="s">
        <v>297</v>
      </c>
      <c r="AT448" s="191" t="s">
        <v>292</v>
      </c>
      <c r="AU448" s="191" t="s">
        <v>79</v>
      </c>
      <c r="AY448" s="19" t="s">
        <v>290</v>
      </c>
      <c r="BE448" s="192">
        <f>IF(N448="základní",J448,0)</f>
        <v>0</v>
      </c>
      <c r="BF448" s="192">
        <f>IF(N448="snížená",J448,0)</f>
        <v>0</v>
      </c>
      <c r="BG448" s="192">
        <f>IF(N448="zákl. přenesená",J448,0)</f>
        <v>0</v>
      </c>
      <c r="BH448" s="192">
        <f>IF(N448="sníž. přenesená",J448,0)</f>
        <v>0</v>
      </c>
      <c r="BI448" s="192">
        <f>IF(N448="nulová",J448,0)</f>
        <v>0</v>
      </c>
      <c r="BJ448" s="19" t="s">
        <v>77</v>
      </c>
      <c r="BK448" s="192">
        <f>ROUND(I448*H448,2)</f>
        <v>0</v>
      </c>
      <c r="BL448" s="19" t="s">
        <v>297</v>
      </c>
      <c r="BM448" s="191" t="s">
        <v>4000</v>
      </c>
    </row>
    <row r="449" spans="1:65" s="2" customFormat="1" ht="11.25">
      <c r="A449" s="36"/>
      <c r="B449" s="37"/>
      <c r="C449" s="38"/>
      <c r="D449" s="193" t="s">
        <v>299</v>
      </c>
      <c r="E449" s="38"/>
      <c r="F449" s="194" t="s">
        <v>2678</v>
      </c>
      <c r="G449" s="38"/>
      <c r="H449" s="38"/>
      <c r="I449" s="195"/>
      <c r="J449" s="38"/>
      <c r="K449" s="38"/>
      <c r="L449" s="41"/>
      <c r="M449" s="196"/>
      <c r="N449" s="197"/>
      <c r="O449" s="66"/>
      <c r="P449" s="66"/>
      <c r="Q449" s="66"/>
      <c r="R449" s="66"/>
      <c r="S449" s="66"/>
      <c r="T449" s="67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T449" s="19" t="s">
        <v>299</v>
      </c>
      <c r="AU449" s="19" t="s">
        <v>79</v>
      </c>
    </row>
    <row r="450" spans="1:65" s="14" customFormat="1" ht="11.25">
      <c r="B450" s="209"/>
      <c r="C450" s="210"/>
      <c r="D450" s="200" t="s">
        <v>301</v>
      </c>
      <c r="E450" s="211" t="s">
        <v>19</v>
      </c>
      <c r="F450" s="212" t="s">
        <v>4001</v>
      </c>
      <c r="G450" s="210"/>
      <c r="H450" s="213">
        <v>7</v>
      </c>
      <c r="I450" s="214"/>
      <c r="J450" s="210"/>
      <c r="K450" s="210"/>
      <c r="L450" s="215"/>
      <c r="M450" s="216"/>
      <c r="N450" s="217"/>
      <c r="O450" s="217"/>
      <c r="P450" s="217"/>
      <c r="Q450" s="217"/>
      <c r="R450" s="217"/>
      <c r="S450" s="217"/>
      <c r="T450" s="218"/>
      <c r="AT450" s="219" t="s">
        <v>301</v>
      </c>
      <c r="AU450" s="219" t="s">
        <v>79</v>
      </c>
      <c r="AV450" s="14" t="s">
        <v>79</v>
      </c>
      <c r="AW450" s="14" t="s">
        <v>32</v>
      </c>
      <c r="AX450" s="14" t="s">
        <v>70</v>
      </c>
      <c r="AY450" s="219" t="s">
        <v>290</v>
      </c>
    </row>
    <row r="451" spans="1:65" s="15" customFormat="1" ht="11.25">
      <c r="B451" s="220"/>
      <c r="C451" s="221"/>
      <c r="D451" s="200" t="s">
        <v>301</v>
      </c>
      <c r="E451" s="222" t="s">
        <v>19</v>
      </c>
      <c r="F451" s="223" t="s">
        <v>304</v>
      </c>
      <c r="G451" s="221"/>
      <c r="H451" s="224">
        <v>7</v>
      </c>
      <c r="I451" s="225"/>
      <c r="J451" s="221"/>
      <c r="K451" s="221"/>
      <c r="L451" s="226"/>
      <c r="M451" s="227"/>
      <c r="N451" s="228"/>
      <c r="O451" s="228"/>
      <c r="P451" s="228"/>
      <c r="Q451" s="228"/>
      <c r="R451" s="228"/>
      <c r="S451" s="228"/>
      <c r="T451" s="229"/>
      <c r="AT451" s="230" t="s">
        <v>301</v>
      </c>
      <c r="AU451" s="230" t="s">
        <v>79</v>
      </c>
      <c r="AV451" s="15" t="s">
        <v>297</v>
      </c>
      <c r="AW451" s="15" t="s">
        <v>32</v>
      </c>
      <c r="AX451" s="15" t="s">
        <v>77</v>
      </c>
      <c r="AY451" s="230" t="s">
        <v>290</v>
      </c>
    </row>
    <row r="452" spans="1:65" s="2" customFormat="1" ht="16.5" customHeight="1">
      <c r="A452" s="36"/>
      <c r="B452" s="37"/>
      <c r="C452" s="242" t="s">
        <v>839</v>
      </c>
      <c r="D452" s="242" t="s">
        <v>434</v>
      </c>
      <c r="E452" s="243" t="s">
        <v>2680</v>
      </c>
      <c r="F452" s="244" t="s">
        <v>2681</v>
      </c>
      <c r="G452" s="245" t="s">
        <v>451</v>
      </c>
      <c r="H452" s="246">
        <v>7</v>
      </c>
      <c r="I452" s="247"/>
      <c r="J452" s="248">
        <f>ROUND(I452*H452,2)</f>
        <v>0</v>
      </c>
      <c r="K452" s="244" t="s">
        <v>19</v>
      </c>
      <c r="L452" s="249"/>
      <c r="M452" s="250" t="s">
        <v>19</v>
      </c>
      <c r="N452" s="251" t="s">
        <v>41</v>
      </c>
      <c r="O452" s="66"/>
      <c r="P452" s="189">
        <f>O452*H452</f>
        <v>0</v>
      </c>
      <c r="Q452" s="189">
        <v>0.51</v>
      </c>
      <c r="R452" s="189">
        <f>Q452*H452</f>
        <v>3.5700000000000003</v>
      </c>
      <c r="S452" s="189">
        <v>0</v>
      </c>
      <c r="T452" s="190">
        <f>S452*H452</f>
        <v>0</v>
      </c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R452" s="191" t="s">
        <v>360</v>
      </c>
      <c r="AT452" s="191" t="s">
        <v>434</v>
      </c>
      <c r="AU452" s="191" t="s">
        <v>79</v>
      </c>
      <c r="AY452" s="19" t="s">
        <v>290</v>
      </c>
      <c r="BE452" s="192">
        <f>IF(N452="základní",J452,0)</f>
        <v>0</v>
      </c>
      <c r="BF452" s="192">
        <f>IF(N452="snížená",J452,0)</f>
        <v>0</v>
      </c>
      <c r="BG452" s="192">
        <f>IF(N452="zákl. přenesená",J452,0)</f>
        <v>0</v>
      </c>
      <c r="BH452" s="192">
        <f>IF(N452="sníž. přenesená",J452,0)</f>
        <v>0</v>
      </c>
      <c r="BI452" s="192">
        <f>IF(N452="nulová",J452,0)</f>
        <v>0</v>
      </c>
      <c r="BJ452" s="19" t="s">
        <v>77</v>
      </c>
      <c r="BK452" s="192">
        <f>ROUND(I452*H452,2)</f>
        <v>0</v>
      </c>
      <c r="BL452" s="19" t="s">
        <v>297</v>
      </c>
      <c r="BM452" s="191" t="s">
        <v>4002</v>
      </c>
    </row>
    <row r="453" spans="1:65" s="14" customFormat="1" ht="11.25">
      <c r="B453" s="209"/>
      <c r="C453" s="210"/>
      <c r="D453" s="200" t="s">
        <v>301</v>
      </c>
      <c r="E453" s="211" t="s">
        <v>19</v>
      </c>
      <c r="F453" s="212" t="s">
        <v>4001</v>
      </c>
      <c r="G453" s="210"/>
      <c r="H453" s="213">
        <v>7</v>
      </c>
      <c r="I453" s="214"/>
      <c r="J453" s="210"/>
      <c r="K453" s="210"/>
      <c r="L453" s="215"/>
      <c r="M453" s="216"/>
      <c r="N453" s="217"/>
      <c r="O453" s="217"/>
      <c r="P453" s="217"/>
      <c r="Q453" s="217"/>
      <c r="R453" s="217"/>
      <c r="S453" s="217"/>
      <c r="T453" s="218"/>
      <c r="AT453" s="219" t="s">
        <v>301</v>
      </c>
      <c r="AU453" s="219" t="s">
        <v>79</v>
      </c>
      <c r="AV453" s="14" t="s">
        <v>79</v>
      </c>
      <c r="AW453" s="14" t="s">
        <v>32</v>
      </c>
      <c r="AX453" s="14" t="s">
        <v>70</v>
      </c>
      <c r="AY453" s="219" t="s">
        <v>290</v>
      </c>
    </row>
    <row r="454" spans="1:65" s="15" customFormat="1" ht="11.25">
      <c r="B454" s="220"/>
      <c r="C454" s="221"/>
      <c r="D454" s="200" t="s">
        <v>301</v>
      </c>
      <c r="E454" s="222" t="s">
        <v>19</v>
      </c>
      <c r="F454" s="223" t="s">
        <v>304</v>
      </c>
      <c r="G454" s="221"/>
      <c r="H454" s="224">
        <v>7</v>
      </c>
      <c r="I454" s="225"/>
      <c r="J454" s="221"/>
      <c r="K454" s="221"/>
      <c r="L454" s="226"/>
      <c r="M454" s="227"/>
      <c r="N454" s="228"/>
      <c r="O454" s="228"/>
      <c r="P454" s="228"/>
      <c r="Q454" s="228"/>
      <c r="R454" s="228"/>
      <c r="S454" s="228"/>
      <c r="T454" s="229"/>
      <c r="AT454" s="230" t="s">
        <v>301</v>
      </c>
      <c r="AU454" s="230" t="s">
        <v>79</v>
      </c>
      <c r="AV454" s="15" t="s">
        <v>297</v>
      </c>
      <c r="AW454" s="15" t="s">
        <v>32</v>
      </c>
      <c r="AX454" s="15" t="s">
        <v>77</v>
      </c>
      <c r="AY454" s="230" t="s">
        <v>290</v>
      </c>
    </row>
    <row r="455" spans="1:65" s="2" customFormat="1" ht="16.5" customHeight="1">
      <c r="A455" s="36"/>
      <c r="B455" s="37"/>
      <c r="C455" s="180" t="s">
        <v>845</v>
      </c>
      <c r="D455" s="180" t="s">
        <v>292</v>
      </c>
      <c r="E455" s="181" t="s">
        <v>2683</v>
      </c>
      <c r="F455" s="182" t="s">
        <v>2684</v>
      </c>
      <c r="G455" s="183" t="s">
        <v>451</v>
      </c>
      <c r="H455" s="184">
        <v>7</v>
      </c>
      <c r="I455" s="185"/>
      <c r="J455" s="186">
        <f>ROUND(I455*H455,2)</f>
        <v>0</v>
      </c>
      <c r="K455" s="182" t="s">
        <v>296</v>
      </c>
      <c r="L455" s="41"/>
      <c r="M455" s="187" t="s">
        <v>19</v>
      </c>
      <c r="N455" s="188" t="s">
        <v>41</v>
      </c>
      <c r="O455" s="66"/>
      <c r="P455" s="189">
        <f>O455*H455</f>
        <v>0</v>
      </c>
      <c r="Q455" s="189">
        <v>2.8538000000000001E-2</v>
      </c>
      <c r="R455" s="189">
        <f>Q455*H455</f>
        <v>0.199766</v>
      </c>
      <c r="S455" s="189">
        <v>0</v>
      </c>
      <c r="T455" s="190">
        <f>S455*H455</f>
        <v>0</v>
      </c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R455" s="191" t="s">
        <v>297</v>
      </c>
      <c r="AT455" s="191" t="s">
        <v>292</v>
      </c>
      <c r="AU455" s="191" t="s">
        <v>79</v>
      </c>
      <c r="AY455" s="19" t="s">
        <v>290</v>
      </c>
      <c r="BE455" s="192">
        <f>IF(N455="základní",J455,0)</f>
        <v>0</v>
      </c>
      <c r="BF455" s="192">
        <f>IF(N455="snížená",J455,0)</f>
        <v>0</v>
      </c>
      <c r="BG455" s="192">
        <f>IF(N455="zákl. přenesená",J455,0)</f>
        <v>0</v>
      </c>
      <c r="BH455" s="192">
        <f>IF(N455="sníž. přenesená",J455,0)</f>
        <v>0</v>
      </c>
      <c r="BI455" s="192">
        <f>IF(N455="nulová",J455,0)</f>
        <v>0</v>
      </c>
      <c r="BJ455" s="19" t="s">
        <v>77</v>
      </c>
      <c r="BK455" s="192">
        <f>ROUND(I455*H455,2)</f>
        <v>0</v>
      </c>
      <c r="BL455" s="19" t="s">
        <v>297</v>
      </c>
      <c r="BM455" s="191" t="s">
        <v>4003</v>
      </c>
    </row>
    <row r="456" spans="1:65" s="2" customFormat="1" ht="11.25">
      <c r="A456" s="36"/>
      <c r="B456" s="37"/>
      <c r="C456" s="38"/>
      <c r="D456" s="193" t="s">
        <v>299</v>
      </c>
      <c r="E456" s="38"/>
      <c r="F456" s="194" t="s">
        <v>2686</v>
      </c>
      <c r="G456" s="38"/>
      <c r="H456" s="38"/>
      <c r="I456" s="195"/>
      <c r="J456" s="38"/>
      <c r="K456" s="38"/>
      <c r="L456" s="41"/>
      <c r="M456" s="196"/>
      <c r="N456" s="197"/>
      <c r="O456" s="66"/>
      <c r="P456" s="66"/>
      <c r="Q456" s="66"/>
      <c r="R456" s="66"/>
      <c r="S456" s="66"/>
      <c r="T456" s="67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T456" s="19" t="s">
        <v>299</v>
      </c>
      <c r="AU456" s="19" t="s">
        <v>79</v>
      </c>
    </row>
    <row r="457" spans="1:65" s="14" customFormat="1" ht="11.25">
      <c r="B457" s="209"/>
      <c r="C457" s="210"/>
      <c r="D457" s="200" t="s">
        <v>301</v>
      </c>
      <c r="E457" s="211" t="s">
        <v>19</v>
      </c>
      <c r="F457" s="212" t="s">
        <v>3691</v>
      </c>
      <c r="G457" s="210"/>
      <c r="H457" s="213">
        <v>6</v>
      </c>
      <c r="I457" s="214"/>
      <c r="J457" s="210"/>
      <c r="K457" s="210"/>
      <c r="L457" s="215"/>
      <c r="M457" s="216"/>
      <c r="N457" s="217"/>
      <c r="O457" s="217"/>
      <c r="P457" s="217"/>
      <c r="Q457" s="217"/>
      <c r="R457" s="217"/>
      <c r="S457" s="217"/>
      <c r="T457" s="218"/>
      <c r="AT457" s="219" t="s">
        <v>301</v>
      </c>
      <c r="AU457" s="219" t="s">
        <v>79</v>
      </c>
      <c r="AV457" s="14" t="s">
        <v>79</v>
      </c>
      <c r="AW457" s="14" t="s">
        <v>32</v>
      </c>
      <c r="AX457" s="14" t="s">
        <v>70</v>
      </c>
      <c r="AY457" s="219" t="s">
        <v>290</v>
      </c>
    </row>
    <row r="458" spans="1:65" s="14" customFormat="1" ht="11.25">
      <c r="B458" s="209"/>
      <c r="C458" s="210"/>
      <c r="D458" s="200" t="s">
        <v>301</v>
      </c>
      <c r="E458" s="211" t="s">
        <v>19</v>
      </c>
      <c r="F458" s="212" t="s">
        <v>4004</v>
      </c>
      <c r="G458" s="210"/>
      <c r="H458" s="213">
        <v>1</v>
      </c>
      <c r="I458" s="214"/>
      <c r="J458" s="210"/>
      <c r="K458" s="210"/>
      <c r="L458" s="215"/>
      <c r="M458" s="216"/>
      <c r="N458" s="217"/>
      <c r="O458" s="217"/>
      <c r="P458" s="217"/>
      <c r="Q458" s="217"/>
      <c r="R458" s="217"/>
      <c r="S458" s="217"/>
      <c r="T458" s="218"/>
      <c r="AT458" s="219" t="s">
        <v>301</v>
      </c>
      <c r="AU458" s="219" t="s">
        <v>79</v>
      </c>
      <c r="AV458" s="14" t="s">
        <v>79</v>
      </c>
      <c r="AW458" s="14" t="s">
        <v>32</v>
      </c>
      <c r="AX458" s="14" t="s">
        <v>70</v>
      </c>
      <c r="AY458" s="219" t="s">
        <v>290</v>
      </c>
    </row>
    <row r="459" spans="1:65" s="15" customFormat="1" ht="11.25">
      <c r="B459" s="220"/>
      <c r="C459" s="221"/>
      <c r="D459" s="200" t="s">
        <v>301</v>
      </c>
      <c r="E459" s="222" t="s">
        <v>19</v>
      </c>
      <c r="F459" s="223" t="s">
        <v>304</v>
      </c>
      <c r="G459" s="221"/>
      <c r="H459" s="224">
        <v>7</v>
      </c>
      <c r="I459" s="225"/>
      <c r="J459" s="221"/>
      <c r="K459" s="221"/>
      <c r="L459" s="226"/>
      <c r="M459" s="227"/>
      <c r="N459" s="228"/>
      <c r="O459" s="228"/>
      <c r="P459" s="228"/>
      <c r="Q459" s="228"/>
      <c r="R459" s="228"/>
      <c r="S459" s="228"/>
      <c r="T459" s="229"/>
      <c r="AT459" s="230" t="s">
        <v>301</v>
      </c>
      <c r="AU459" s="230" t="s">
        <v>79</v>
      </c>
      <c r="AV459" s="15" t="s">
        <v>297</v>
      </c>
      <c r="AW459" s="15" t="s">
        <v>32</v>
      </c>
      <c r="AX459" s="15" t="s">
        <v>77</v>
      </c>
      <c r="AY459" s="230" t="s">
        <v>290</v>
      </c>
    </row>
    <row r="460" spans="1:65" s="2" customFormat="1" ht="16.5" customHeight="1">
      <c r="A460" s="36"/>
      <c r="B460" s="37"/>
      <c r="C460" s="242" t="s">
        <v>851</v>
      </c>
      <c r="D460" s="242" t="s">
        <v>434</v>
      </c>
      <c r="E460" s="243" t="s">
        <v>2688</v>
      </c>
      <c r="F460" s="244" t="s">
        <v>2689</v>
      </c>
      <c r="G460" s="245" t="s">
        <v>451</v>
      </c>
      <c r="H460" s="246">
        <v>6</v>
      </c>
      <c r="I460" s="247"/>
      <c r="J460" s="248">
        <f>ROUND(I460*H460,2)</f>
        <v>0</v>
      </c>
      <c r="K460" s="244" t="s">
        <v>19</v>
      </c>
      <c r="L460" s="249"/>
      <c r="M460" s="250" t="s">
        <v>19</v>
      </c>
      <c r="N460" s="251" t="s">
        <v>41</v>
      </c>
      <c r="O460" s="66"/>
      <c r="P460" s="189">
        <f>O460*H460</f>
        <v>0</v>
      </c>
      <c r="Q460" s="189">
        <v>1.5</v>
      </c>
      <c r="R460" s="189">
        <f>Q460*H460</f>
        <v>9</v>
      </c>
      <c r="S460" s="189">
        <v>0</v>
      </c>
      <c r="T460" s="190">
        <f>S460*H460</f>
        <v>0</v>
      </c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R460" s="191" t="s">
        <v>360</v>
      </c>
      <c r="AT460" s="191" t="s">
        <v>434</v>
      </c>
      <c r="AU460" s="191" t="s">
        <v>79</v>
      </c>
      <c r="AY460" s="19" t="s">
        <v>290</v>
      </c>
      <c r="BE460" s="192">
        <f>IF(N460="základní",J460,0)</f>
        <v>0</v>
      </c>
      <c r="BF460" s="192">
        <f>IF(N460="snížená",J460,0)</f>
        <v>0</v>
      </c>
      <c r="BG460" s="192">
        <f>IF(N460="zákl. přenesená",J460,0)</f>
        <v>0</v>
      </c>
      <c r="BH460" s="192">
        <f>IF(N460="sníž. přenesená",J460,0)</f>
        <v>0</v>
      </c>
      <c r="BI460" s="192">
        <f>IF(N460="nulová",J460,0)</f>
        <v>0</v>
      </c>
      <c r="BJ460" s="19" t="s">
        <v>77</v>
      </c>
      <c r="BK460" s="192">
        <f>ROUND(I460*H460,2)</f>
        <v>0</v>
      </c>
      <c r="BL460" s="19" t="s">
        <v>297</v>
      </c>
      <c r="BM460" s="191" t="s">
        <v>4005</v>
      </c>
    </row>
    <row r="461" spans="1:65" s="14" customFormat="1" ht="11.25">
      <c r="B461" s="209"/>
      <c r="C461" s="210"/>
      <c r="D461" s="200" t="s">
        <v>301</v>
      </c>
      <c r="E461" s="211" t="s">
        <v>19</v>
      </c>
      <c r="F461" s="212" t="s">
        <v>3691</v>
      </c>
      <c r="G461" s="210"/>
      <c r="H461" s="213">
        <v>6</v>
      </c>
      <c r="I461" s="214"/>
      <c r="J461" s="210"/>
      <c r="K461" s="210"/>
      <c r="L461" s="215"/>
      <c r="M461" s="216"/>
      <c r="N461" s="217"/>
      <c r="O461" s="217"/>
      <c r="P461" s="217"/>
      <c r="Q461" s="217"/>
      <c r="R461" s="217"/>
      <c r="S461" s="217"/>
      <c r="T461" s="218"/>
      <c r="AT461" s="219" t="s">
        <v>301</v>
      </c>
      <c r="AU461" s="219" t="s">
        <v>79</v>
      </c>
      <c r="AV461" s="14" t="s">
        <v>79</v>
      </c>
      <c r="AW461" s="14" t="s">
        <v>32</v>
      </c>
      <c r="AX461" s="14" t="s">
        <v>70</v>
      </c>
      <c r="AY461" s="219" t="s">
        <v>290</v>
      </c>
    </row>
    <row r="462" spans="1:65" s="15" customFormat="1" ht="11.25">
      <c r="B462" s="220"/>
      <c r="C462" s="221"/>
      <c r="D462" s="200" t="s">
        <v>301</v>
      </c>
      <c r="E462" s="222" t="s">
        <v>19</v>
      </c>
      <c r="F462" s="223" t="s">
        <v>304</v>
      </c>
      <c r="G462" s="221"/>
      <c r="H462" s="224">
        <v>6</v>
      </c>
      <c r="I462" s="225"/>
      <c r="J462" s="221"/>
      <c r="K462" s="221"/>
      <c r="L462" s="226"/>
      <c r="M462" s="227"/>
      <c r="N462" s="228"/>
      <c r="O462" s="228"/>
      <c r="P462" s="228"/>
      <c r="Q462" s="228"/>
      <c r="R462" s="228"/>
      <c r="S462" s="228"/>
      <c r="T462" s="229"/>
      <c r="AT462" s="230" t="s">
        <v>301</v>
      </c>
      <c r="AU462" s="230" t="s">
        <v>79</v>
      </c>
      <c r="AV462" s="15" t="s">
        <v>297</v>
      </c>
      <c r="AW462" s="15" t="s">
        <v>32</v>
      </c>
      <c r="AX462" s="15" t="s">
        <v>77</v>
      </c>
      <c r="AY462" s="230" t="s">
        <v>290</v>
      </c>
    </row>
    <row r="463" spans="1:65" s="2" customFormat="1" ht="16.5" customHeight="1">
      <c r="A463" s="36"/>
      <c r="B463" s="37"/>
      <c r="C463" s="242" t="s">
        <v>857</v>
      </c>
      <c r="D463" s="242" t="s">
        <v>434</v>
      </c>
      <c r="E463" s="243" t="s">
        <v>3381</v>
      </c>
      <c r="F463" s="244" t="s">
        <v>3382</v>
      </c>
      <c r="G463" s="245" t="s">
        <v>451</v>
      </c>
      <c r="H463" s="246">
        <v>1</v>
      </c>
      <c r="I463" s="247"/>
      <c r="J463" s="248">
        <f>ROUND(I463*H463,2)</f>
        <v>0</v>
      </c>
      <c r="K463" s="244" t="s">
        <v>19</v>
      </c>
      <c r="L463" s="249"/>
      <c r="M463" s="250" t="s">
        <v>19</v>
      </c>
      <c r="N463" s="251" t="s">
        <v>41</v>
      </c>
      <c r="O463" s="66"/>
      <c r="P463" s="189">
        <f>O463*H463</f>
        <v>0</v>
      </c>
      <c r="Q463" s="189">
        <v>1.5</v>
      </c>
      <c r="R463" s="189">
        <f>Q463*H463</f>
        <v>1.5</v>
      </c>
      <c r="S463" s="189">
        <v>0</v>
      </c>
      <c r="T463" s="190">
        <f>S463*H463</f>
        <v>0</v>
      </c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R463" s="191" t="s">
        <v>360</v>
      </c>
      <c r="AT463" s="191" t="s">
        <v>434</v>
      </c>
      <c r="AU463" s="191" t="s">
        <v>79</v>
      </c>
      <c r="AY463" s="19" t="s">
        <v>290</v>
      </c>
      <c r="BE463" s="192">
        <f>IF(N463="základní",J463,0)</f>
        <v>0</v>
      </c>
      <c r="BF463" s="192">
        <f>IF(N463="snížená",J463,0)</f>
        <v>0</v>
      </c>
      <c r="BG463" s="192">
        <f>IF(N463="zákl. přenesená",J463,0)</f>
        <v>0</v>
      </c>
      <c r="BH463" s="192">
        <f>IF(N463="sníž. přenesená",J463,0)</f>
        <v>0</v>
      </c>
      <c r="BI463" s="192">
        <f>IF(N463="nulová",J463,0)</f>
        <v>0</v>
      </c>
      <c r="BJ463" s="19" t="s">
        <v>77</v>
      </c>
      <c r="BK463" s="192">
        <f>ROUND(I463*H463,2)</f>
        <v>0</v>
      </c>
      <c r="BL463" s="19" t="s">
        <v>297</v>
      </c>
      <c r="BM463" s="191" t="s">
        <v>4006</v>
      </c>
    </row>
    <row r="464" spans="1:65" s="14" customFormat="1" ht="11.25">
      <c r="B464" s="209"/>
      <c r="C464" s="210"/>
      <c r="D464" s="200" t="s">
        <v>301</v>
      </c>
      <c r="E464" s="211" t="s">
        <v>19</v>
      </c>
      <c r="F464" s="212" t="s">
        <v>4004</v>
      </c>
      <c r="G464" s="210"/>
      <c r="H464" s="213">
        <v>1</v>
      </c>
      <c r="I464" s="214"/>
      <c r="J464" s="210"/>
      <c r="K464" s="210"/>
      <c r="L464" s="215"/>
      <c r="M464" s="216"/>
      <c r="N464" s="217"/>
      <c r="O464" s="217"/>
      <c r="P464" s="217"/>
      <c r="Q464" s="217"/>
      <c r="R464" s="217"/>
      <c r="S464" s="217"/>
      <c r="T464" s="218"/>
      <c r="AT464" s="219" t="s">
        <v>301</v>
      </c>
      <c r="AU464" s="219" t="s">
        <v>79</v>
      </c>
      <c r="AV464" s="14" t="s">
        <v>79</v>
      </c>
      <c r="AW464" s="14" t="s">
        <v>32</v>
      </c>
      <c r="AX464" s="14" t="s">
        <v>70</v>
      </c>
      <c r="AY464" s="219" t="s">
        <v>290</v>
      </c>
    </row>
    <row r="465" spans="1:65" s="15" customFormat="1" ht="11.25">
      <c r="B465" s="220"/>
      <c r="C465" s="221"/>
      <c r="D465" s="200" t="s">
        <v>301</v>
      </c>
      <c r="E465" s="222" t="s">
        <v>19</v>
      </c>
      <c r="F465" s="223" t="s">
        <v>304</v>
      </c>
      <c r="G465" s="221"/>
      <c r="H465" s="224">
        <v>1</v>
      </c>
      <c r="I465" s="225"/>
      <c r="J465" s="221"/>
      <c r="K465" s="221"/>
      <c r="L465" s="226"/>
      <c r="M465" s="227"/>
      <c r="N465" s="228"/>
      <c r="O465" s="228"/>
      <c r="P465" s="228"/>
      <c r="Q465" s="228"/>
      <c r="R465" s="228"/>
      <c r="S465" s="228"/>
      <c r="T465" s="229"/>
      <c r="AT465" s="230" t="s">
        <v>301</v>
      </c>
      <c r="AU465" s="230" t="s">
        <v>79</v>
      </c>
      <c r="AV465" s="15" t="s">
        <v>297</v>
      </c>
      <c r="AW465" s="15" t="s">
        <v>32</v>
      </c>
      <c r="AX465" s="15" t="s">
        <v>77</v>
      </c>
      <c r="AY465" s="230" t="s">
        <v>290</v>
      </c>
    </row>
    <row r="466" spans="1:65" s="2" customFormat="1" ht="16.5" customHeight="1">
      <c r="A466" s="36"/>
      <c r="B466" s="37"/>
      <c r="C466" s="242" t="s">
        <v>862</v>
      </c>
      <c r="D466" s="242" t="s">
        <v>434</v>
      </c>
      <c r="E466" s="243" t="s">
        <v>2691</v>
      </c>
      <c r="F466" s="244" t="s">
        <v>2692</v>
      </c>
      <c r="G466" s="245" t="s">
        <v>451</v>
      </c>
      <c r="H466" s="246">
        <v>19</v>
      </c>
      <c r="I466" s="247"/>
      <c r="J466" s="248">
        <f>ROUND(I466*H466,2)</f>
        <v>0</v>
      </c>
      <c r="K466" s="244" t="s">
        <v>19</v>
      </c>
      <c r="L466" s="249"/>
      <c r="M466" s="250" t="s">
        <v>19</v>
      </c>
      <c r="N466" s="251" t="s">
        <v>41</v>
      </c>
      <c r="O466" s="66"/>
      <c r="P466" s="189">
        <f>O466*H466</f>
        <v>0</v>
      </c>
      <c r="Q466" s="189">
        <v>2E-3</v>
      </c>
      <c r="R466" s="189">
        <f>Q466*H466</f>
        <v>3.7999999999999999E-2</v>
      </c>
      <c r="S466" s="189">
        <v>0</v>
      </c>
      <c r="T466" s="190">
        <f>S466*H466</f>
        <v>0</v>
      </c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R466" s="191" t="s">
        <v>360</v>
      </c>
      <c r="AT466" s="191" t="s">
        <v>434</v>
      </c>
      <c r="AU466" s="191" t="s">
        <v>79</v>
      </c>
      <c r="AY466" s="19" t="s">
        <v>290</v>
      </c>
      <c r="BE466" s="192">
        <f>IF(N466="základní",J466,0)</f>
        <v>0</v>
      </c>
      <c r="BF466" s="192">
        <f>IF(N466="snížená",J466,0)</f>
        <v>0</v>
      </c>
      <c r="BG466" s="192">
        <f>IF(N466="zákl. přenesená",J466,0)</f>
        <v>0</v>
      </c>
      <c r="BH466" s="192">
        <f>IF(N466="sníž. přenesená",J466,0)</f>
        <v>0</v>
      </c>
      <c r="BI466" s="192">
        <f>IF(N466="nulová",J466,0)</f>
        <v>0</v>
      </c>
      <c r="BJ466" s="19" t="s">
        <v>77</v>
      </c>
      <c r="BK466" s="192">
        <f>ROUND(I466*H466,2)</f>
        <v>0</v>
      </c>
      <c r="BL466" s="19" t="s">
        <v>297</v>
      </c>
      <c r="BM466" s="191" t="s">
        <v>4007</v>
      </c>
    </row>
    <row r="467" spans="1:65" s="14" customFormat="1" ht="11.25">
      <c r="B467" s="209"/>
      <c r="C467" s="210"/>
      <c r="D467" s="200" t="s">
        <v>301</v>
      </c>
      <c r="E467" s="211" t="s">
        <v>19</v>
      </c>
      <c r="F467" s="212" t="s">
        <v>4008</v>
      </c>
      <c r="G467" s="210"/>
      <c r="H467" s="213">
        <v>19</v>
      </c>
      <c r="I467" s="214"/>
      <c r="J467" s="210"/>
      <c r="K467" s="210"/>
      <c r="L467" s="215"/>
      <c r="M467" s="216"/>
      <c r="N467" s="217"/>
      <c r="O467" s="217"/>
      <c r="P467" s="217"/>
      <c r="Q467" s="217"/>
      <c r="R467" s="217"/>
      <c r="S467" s="217"/>
      <c r="T467" s="218"/>
      <c r="AT467" s="219" t="s">
        <v>301</v>
      </c>
      <c r="AU467" s="219" t="s">
        <v>79</v>
      </c>
      <c r="AV467" s="14" t="s">
        <v>79</v>
      </c>
      <c r="AW467" s="14" t="s">
        <v>32</v>
      </c>
      <c r="AX467" s="14" t="s">
        <v>70</v>
      </c>
      <c r="AY467" s="219" t="s">
        <v>290</v>
      </c>
    </row>
    <row r="468" spans="1:65" s="15" customFormat="1" ht="11.25">
      <c r="B468" s="220"/>
      <c r="C468" s="221"/>
      <c r="D468" s="200" t="s">
        <v>301</v>
      </c>
      <c r="E468" s="222" t="s">
        <v>19</v>
      </c>
      <c r="F468" s="223" t="s">
        <v>304</v>
      </c>
      <c r="G468" s="221"/>
      <c r="H468" s="224">
        <v>19</v>
      </c>
      <c r="I468" s="225"/>
      <c r="J468" s="221"/>
      <c r="K468" s="221"/>
      <c r="L468" s="226"/>
      <c r="M468" s="227"/>
      <c r="N468" s="228"/>
      <c r="O468" s="228"/>
      <c r="P468" s="228"/>
      <c r="Q468" s="228"/>
      <c r="R468" s="228"/>
      <c r="S468" s="228"/>
      <c r="T468" s="229"/>
      <c r="AT468" s="230" t="s">
        <v>301</v>
      </c>
      <c r="AU468" s="230" t="s">
        <v>79</v>
      </c>
      <c r="AV468" s="15" t="s">
        <v>297</v>
      </c>
      <c r="AW468" s="15" t="s">
        <v>32</v>
      </c>
      <c r="AX468" s="15" t="s">
        <v>77</v>
      </c>
      <c r="AY468" s="230" t="s">
        <v>290</v>
      </c>
    </row>
    <row r="469" spans="1:65" s="2" customFormat="1" ht="16.5" customHeight="1">
      <c r="A469" s="36"/>
      <c r="B469" s="37"/>
      <c r="C469" s="180" t="s">
        <v>870</v>
      </c>
      <c r="D469" s="180" t="s">
        <v>292</v>
      </c>
      <c r="E469" s="181" t="s">
        <v>1760</v>
      </c>
      <c r="F469" s="182" t="s">
        <v>1761</v>
      </c>
      <c r="G469" s="183" t="s">
        <v>451</v>
      </c>
      <c r="H469" s="184">
        <v>5</v>
      </c>
      <c r="I469" s="185"/>
      <c r="J469" s="186">
        <f>ROUND(I469*H469,2)</f>
        <v>0</v>
      </c>
      <c r="K469" s="182" t="s">
        <v>296</v>
      </c>
      <c r="L469" s="41"/>
      <c r="M469" s="187" t="s">
        <v>19</v>
      </c>
      <c r="N469" s="188" t="s">
        <v>41</v>
      </c>
      <c r="O469" s="66"/>
      <c r="P469" s="189">
        <f>O469*H469</f>
        <v>0</v>
      </c>
      <c r="Q469" s="189">
        <v>0.217338</v>
      </c>
      <c r="R469" s="189">
        <f>Q469*H469</f>
        <v>1.0866899999999999</v>
      </c>
      <c r="S469" s="189">
        <v>0</v>
      </c>
      <c r="T469" s="190">
        <f>S469*H469</f>
        <v>0</v>
      </c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R469" s="191" t="s">
        <v>297</v>
      </c>
      <c r="AT469" s="191" t="s">
        <v>292</v>
      </c>
      <c r="AU469" s="191" t="s">
        <v>79</v>
      </c>
      <c r="AY469" s="19" t="s">
        <v>290</v>
      </c>
      <c r="BE469" s="192">
        <f>IF(N469="základní",J469,0)</f>
        <v>0</v>
      </c>
      <c r="BF469" s="192">
        <f>IF(N469="snížená",J469,0)</f>
        <v>0</v>
      </c>
      <c r="BG469" s="192">
        <f>IF(N469="zákl. přenesená",J469,0)</f>
        <v>0</v>
      </c>
      <c r="BH469" s="192">
        <f>IF(N469="sníž. přenesená",J469,0)</f>
        <v>0</v>
      </c>
      <c r="BI469" s="192">
        <f>IF(N469="nulová",J469,0)</f>
        <v>0</v>
      </c>
      <c r="BJ469" s="19" t="s">
        <v>77</v>
      </c>
      <c r="BK469" s="192">
        <f>ROUND(I469*H469,2)</f>
        <v>0</v>
      </c>
      <c r="BL469" s="19" t="s">
        <v>297</v>
      </c>
      <c r="BM469" s="191" t="s">
        <v>4009</v>
      </c>
    </row>
    <row r="470" spans="1:65" s="2" customFormat="1" ht="11.25">
      <c r="A470" s="36"/>
      <c r="B470" s="37"/>
      <c r="C470" s="38"/>
      <c r="D470" s="193" t="s">
        <v>299</v>
      </c>
      <c r="E470" s="38"/>
      <c r="F470" s="194" t="s">
        <v>1763</v>
      </c>
      <c r="G470" s="38"/>
      <c r="H470" s="38"/>
      <c r="I470" s="195"/>
      <c r="J470" s="38"/>
      <c r="K470" s="38"/>
      <c r="L470" s="41"/>
      <c r="M470" s="196"/>
      <c r="N470" s="197"/>
      <c r="O470" s="66"/>
      <c r="P470" s="66"/>
      <c r="Q470" s="66"/>
      <c r="R470" s="66"/>
      <c r="S470" s="66"/>
      <c r="T470" s="67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T470" s="19" t="s">
        <v>299</v>
      </c>
      <c r="AU470" s="19" t="s">
        <v>79</v>
      </c>
    </row>
    <row r="471" spans="1:65" s="14" customFormat="1" ht="11.25">
      <c r="B471" s="209"/>
      <c r="C471" s="210"/>
      <c r="D471" s="200" t="s">
        <v>301</v>
      </c>
      <c r="E471" s="211" t="s">
        <v>19</v>
      </c>
      <c r="F471" s="212" t="s">
        <v>2704</v>
      </c>
      <c r="G471" s="210"/>
      <c r="H471" s="213">
        <v>5</v>
      </c>
      <c r="I471" s="214"/>
      <c r="J471" s="210"/>
      <c r="K471" s="210"/>
      <c r="L471" s="215"/>
      <c r="M471" s="216"/>
      <c r="N471" s="217"/>
      <c r="O471" s="217"/>
      <c r="P471" s="217"/>
      <c r="Q471" s="217"/>
      <c r="R471" s="217"/>
      <c r="S471" s="217"/>
      <c r="T471" s="218"/>
      <c r="AT471" s="219" t="s">
        <v>301</v>
      </c>
      <c r="AU471" s="219" t="s">
        <v>79</v>
      </c>
      <c r="AV471" s="14" t="s">
        <v>79</v>
      </c>
      <c r="AW471" s="14" t="s">
        <v>32</v>
      </c>
      <c r="AX471" s="14" t="s">
        <v>70</v>
      </c>
      <c r="AY471" s="219" t="s">
        <v>290</v>
      </c>
    </row>
    <row r="472" spans="1:65" s="15" customFormat="1" ht="11.25">
      <c r="B472" s="220"/>
      <c r="C472" s="221"/>
      <c r="D472" s="200" t="s">
        <v>301</v>
      </c>
      <c r="E472" s="222" t="s">
        <v>19</v>
      </c>
      <c r="F472" s="223" t="s">
        <v>304</v>
      </c>
      <c r="G472" s="221"/>
      <c r="H472" s="224">
        <v>5</v>
      </c>
      <c r="I472" s="225"/>
      <c r="J472" s="221"/>
      <c r="K472" s="221"/>
      <c r="L472" s="226"/>
      <c r="M472" s="227"/>
      <c r="N472" s="228"/>
      <c r="O472" s="228"/>
      <c r="P472" s="228"/>
      <c r="Q472" s="228"/>
      <c r="R472" s="228"/>
      <c r="S472" s="228"/>
      <c r="T472" s="229"/>
      <c r="AT472" s="230" t="s">
        <v>301</v>
      </c>
      <c r="AU472" s="230" t="s">
        <v>79</v>
      </c>
      <c r="AV472" s="15" t="s">
        <v>297</v>
      </c>
      <c r="AW472" s="15" t="s">
        <v>32</v>
      </c>
      <c r="AX472" s="15" t="s">
        <v>77</v>
      </c>
      <c r="AY472" s="230" t="s">
        <v>290</v>
      </c>
    </row>
    <row r="473" spans="1:65" s="2" customFormat="1" ht="16.5" customHeight="1">
      <c r="A473" s="36"/>
      <c r="B473" s="37"/>
      <c r="C473" s="242" t="s">
        <v>876</v>
      </c>
      <c r="D473" s="242" t="s">
        <v>434</v>
      </c>
      <c r="E473" s="243" t="s">
        <v>2697</v>
      </c>
      <c r="F473" s="244" t="s">
        <v>2698</v>
      </c>
      <c r="G473" s="245" t="s">
        <v>451</v>
      </c>
      <c r="H473" s="246">
        <v>5</v>
      </c>
      <c r="I473" s="247"/>
      <c r="J473" s="248">
        <f>ROUND(I473*H473,2)</f>
        <v>0</v>
      </c>
      <c r="K473" s="244" t="s">
        <v>19</v>
      </c>
      <c r="L473" s="249"/>
      <c r="M473" s="250" t="s">
        <v>19</v>
      </c>
      <c r="N473" s="251" t="s">
        <v>41</v>
      </c>
      <c r="O473" s="66"/>
      <c r="P473" s="189">
        <f>O473*H473</f>
        <v>0</v>
      </c>
      <c r="Q473" s="189">
        <v>0.06</v>
      </c>
      <c r="R473" s="189">
        <f>Q473*H473</f>
        <v>0.3</v>
      </c>
      <c r="S473" s="189">
        <v>0</v>
      </c>
      <c r="T473" s="190">
        <f>S473*H473</f>
        <v>0</v>
      </c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R473" s="191" t="s">
        <v>360</v>
      </c>
      <c r="AT473" s="191" t="s">
        <v>434</v>
      </c>
      <c r="AU473" s="191" t="s">
        <v>79</v>
      </c>
      <c r="AY473" s="19" t="s">
        <v>290</v>
      </c>
      <c r="BE473" s="192">
        <f>IF(N473="základní",J473,0)</f>
        <v>0</v>
      </c>
      <c r="BF473" s="192">
        <f>IF(N473="snížená",J473,0)</f>
        <v>0</v>
      </c>
      <c r="BG473" s="192">
        <f>IF(N473="zákl. přenesená",J473,0)</f>
        <v>0</v>
      </c>
      <c r="BH473" s="192">
        <f>IF(N473="sníž. přenesená",J473,0)</f>
        <v>0</v>
      </c>
      <c r="BI473" s="192">
        <f>IF(N473="nulová",J473,0)</f>
        <v>0</v>
      </c>
      <c r="BJ473" s="19" t="s">
        <v>77</v>
      </c>
      <c r="BK473" s="192">
        <f>ROUND(I473*H473,2)</f>
        <v>0</v>
      </c>
      <c r="BL473" s="19" t="s">
        <v>297</v>
      </c>
      <c r="BM473" s="191" t="s">
        <v>4010</v>
      </c>
    </row>
    <row r="474" spans="1:65" s="14" customFormat="1" ht="11.25">
      <c r="B474" s="209"/>
      <c r="C474" s="210"/>
      <c r="D474" s="200" t="s">
        <v>301</v>
      </c>
      <c r="E474" s="211" t="s">
        <v>19</v>
      </c>
      <c r="F474" s="212" t="s">
        <v>2704</v>
      </c>
      <c r="G474" s="210"/>
      <c r="H474" s="213">
        <v>5</v>
      </c>
      <c r="I474" s="214"/>
      <c r="J474" s="210"/>
      <c r="K474" s="210"/>
      <c r="L474" s="215"/>
      <c r="M474" s="216"/>
      <c r="N474" s="217"/>
      <c r="O474" s="217"/>
      <c r="P474" s="217"/>
      <c r="Q474" s="217"/>
      <c r="R474" s="217"/>
      <c r="S474" s="217"/>
      <c r="T474" s="218"/>
      <c r="AT474" s="219" t="s">
        <v>301</v>
      </c>
      <c r="AU474" s="219" t="s">
        <v>79</v>
      </c>
      <c r="AV474" s="14" t="s">
        <v>79</v>
      </c>
      <c r="AW474" s="14" t="s">
        <v>32</v>
      </c>
      <c r="AX474" s="14" t="s">
        <v>70</v>
      </c>
      <c r="AY474" s="219" t="s">
        <v>290</v>
      </c>
    </row>
    <row r="475" spans="1:65" s="15" customFormat="1" ht="11.25">
      <c r="B475" s="220"/>
      <c r="C475" s="221"/>
      <c r="D475" s="200" t="s">
        <v>301</v>
      </c>
      <c r="E475" s="222" t="s">
        <v>19</v>
      </c>
      <c r="F475" s="223" t="s">
        <v>304</v>
      </c>
      <c r="G475" s="221"/>
      <c r="H475" s="224">
        <v>5</v>
      </c>
      <c r="I475" s="225"/>
      <c r="J475" s="221"/>
      <c r="K475" s="221"/>
      <c r="L475" s="226"/>
      <c r="M475" s="227"/>
      <c r="N475" s="228"/>
      <c r="O475" s="228"/>
      <c r="P475" s="228"/>
      <c r="Q475" s="228"/>
      <c r="R475" s="228"/>
      <c r="S475" s="228"/>
      <c r="T475" s="229"/>
      <c r="AT475" s="230" t="s">
        <v>301</v>
      </c>
      <c r="AU475" s="230" t="s">
        <v>79</v>
      </c>
      <c r="AV475" s="15" t="s">
        <v>297</v>
      </c>
      <c r="AW475" s="15" t="s">
        <v>32</v>
      </c>
      <c r="AX475" s="15" t="s">
        <v>77</v>
      </c>
      <c r="AY475" s="230" t="s">
        <v>290</v>
      </c>
    </row>
    <row r="476" spans="1:65" s="2" customFormat="1" ht="16.5" customHeight="1">
      <c r="A476" s="36"/>
      <c r="B476" s="37"/>
      <c r="C476" s="180" t="s">
        <v>882</v>
      </c>
      <c r="D476" s="180" t="s">
        <v>292</v>
      </c>
      <c r="E476" s="181" t="s">
        <v>2700</v>
      </c>
      <c r="F476" s="182" t="s">
        <v>2701</v>
      </c>
      <c r="G476" s="183" t="s">
        <v>451</v>
      </c>
      <c r="H476" s="184">
        <v>2</v>
      </c>
      <c r="I476" s="185"/>
      <c r="J476" s="186">
        <f>ROUND(I476*H476,2)</f>
        <v>0</v>
      </c>
      <c r="K476" s="182" t="s">
        <v>296</v>
      </c>
      <c r="L476" s="41"/>
      <c r="M476" s="187" t="s">
        <v>19</v>
      </c>
      <c r="N476" s="188" t="s">
        <v>41</v>
      </c>
      <c r="O476" s="66"/>
      <c r="P476" s="189">
        <f>O476*H476</f>
        <v>0</v>
      </c>
      <c r="Q476" s="189">
        <v>0.217338</v>
      </c>
      <c r="R476" s="189">
        <f>Q476*H476</f>
        <v>0.43467600000000001</v>
      </c>
      <c r="S476" s="189">
        <v>0</v>
      </c>
      <c r="T476" s="190">
        <f>S476*H476</f>
        <v>0</v>
      </c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R476" s="191" t="s">
        <v>297</v>
      </c>
      <c r="AT476" s="191" t="s">
        <v>292</v>
      </c>
      <c r="AU476" s="191" t="s">
        <v>79</v>
      </c>
      <c r="AY476" s="19" t="s">
        <v>290</v>
      </c>
      <c r="BE476" s="192">
        <f>IF(N476="základní",J476,0)</f>
        <v>0</v>
      </c>
      <c r="BF476" s="192">
        <f>IF(N476="snížená",J476,0)</f>
        <v>0</v>
      </c>
      <c r="BG476" s="192">
        <f>IF(N476="zákl. přenesená",J476,0)</f>
        <v>0</v>
      </c>
      <c r="BH476" s="192">
        <f>IF(N476="sníž. přenesená",J476,0)</f>
        <v>0</v>
      </c>
      <c r="BI476" s="192">
        <f>IF(N476="nulová",J476,0)</f>
        <v>0</v>
      </c>
      <c r="BJ476" s="19" t="s">
        <v>77</v>
      </c>
      <c r="BK476" s="192">
        <f>ROUND(I476*H476,2)</f>
        <v>0</v>
      </c>
      <c r="BL476" s="19" t="s">
        <v>297</v>
      </c>
      <c r="BM476" s="191" t="s">
        <v>4011</v>
      </c>
    </row>
    <row r="477" spans="1:65" s="2" customFormat="1" ht="11.25">
      <c r="A477" s="36"/>
      <c r="B477" s="37"/>
      <c r="C477" s="38"/>
      <c r="D477" s="193" t="s">
        <v>299</v>
      </c>
      <c r="E477" s="38"/>
      <c r="F477" s="194" t="s">
        <v>2703</v>
      </c>
      <c r="G477" s="38"/>
      <c r="H477" s="38"/>
      <c r="I477" s="195"/>
      <c r="J477" s="38"/>
      <c r="K477" s="38"/>
      <c r="L477" s="41"/>
      <c r="M477" s="196"/>
      <c r="N477" s="197"/>
      <c r="O477" s="66"/>
      <c r="P477" s="66"/>
      <c r="Q477" s="66"/>
      <c r="R477" s="66"/>
      <c r="S477" s="66"/>
      <c r="T477" s="67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T477" s="19" t="s">
        <v>299</v>
      </c>
      <c r="AU477" s="19" t="s">
        <v>79</v>
      </c>
    </row>
    <row r="478" spans="1:65" s="14" customFormat="1" ht="11.25">
      <c r="B478" s="209"/>
      <c r="C478" s="210"/>
      <c r="D478" s="200" t="s">
        <v>301</v>
      </c>
      <c r="E478" s="211" t="s">
        <v>19</v>
      </c>
      <c r="F478" s="212" t="s">
        <v>2904</v>
      </c>
      <c r="G478" s="210"/>
      <c r="H478" s="213">
        <v>2</v>
      </c>
      <c r="I478" s="214"/>
      <c r="J478" s="210"/>
      <c r="K478" s="210"/>
      <c r="L478" s="215"/>
      <c r="M478" s="216"/>
      <c r="N478" s="217"/>
      <c r="O478" s="217"/>
      <c r="P478" s="217"/>
      <c r="Q478" s="217"/>
      <c r="R478" s="217"/>
      <c r="S478" s="217"/>
      <c r="T478" s="218"/>
      <c r="AT478" s="219" t="s">
        <v>301</v>
      </c>
      <c r="AU478" s="219" t="s">
        <v>79</v>
      </c>
      <c r="AV478" s="14" t="s">
        <v>79</v>
      </c>
      <c r="AW478" s="14" t="s">
        <v>32</v>
      </c>
      <c r="AX478" s="14" t="s">
        <v>70</v>
      </c>
      <c r="AY478" s="219" t="s">
        <v>290</v>
      </c>
    </row>
    <row r="479" spans="1:65" s="15" customFormat="1" ht="11.25">
      <c r="B479" s="220"/>
      <c r="C479" s="221"/>
      <c r="D479" s="200" t="s">
        <v>301</v>
      </c>
      <c r="E479" s="222" t="s">
        <v>19</v>
      </c>
      <c r="F479" s="223" t="s">
        <v>304</v>
      </c>
      <c r="G479" s="221"/>
      <c r="H479" s="224">
        <v>2</v>
      </c>
      <c r="I479" s="225"/>
      <c r="J479" s="221"/>
      <c r="K479" s="221"/>
      <c r="L479" s="226"/>
      <c r="M479" s="227"/>
      <c r="N479" s="228"/>
      <c r="O479" s="228"/>
      <c r="P479" s="228"/>
      <c r="Q479" s="228"/>
      <c r="R479" s="228"/>
      <c r="S479" s="228"/>
      <c r="T479" s="229"/>
      <c r="AT479" s="230" t="s">
        <v>301</v>
      </c>
      <c r="AU479" s="230" t="s">
        <v>79</v>
      </c>
      <c r="AV479" s="15" t="s">
        <v>297</v>
      </c>
      <c r="AW479" s="15" t="s">
        <v>32</v>
      </c>
      <c r="AX479" s="15" t="s">
        <v>77</v>
      </c>
      <c r="AY479" s="230" t="s">
        <v>290</v>
      </c>
    </row>
    <row r="480" spans="1:65" s="2" customFormat="1" ht="16.5" customHeight="1">
      <c r="A480" s="36"/>
      <c r="B480" s="37"/>
      <c r="C480" s="242" t="s">
        <v>895</v>
      </c>
      <c r="D480" s="242" t="s">
        <v>434</v>
      </c>
      <c r="E480" s="243" t="s">
        <v>2241</v>
      </c>
      <c r="F480" s="244" t="s">
        <v>2705</v>
      </c>
      <c r="G480" s="245" t="s">
        <v>451</v>
      </c>
      <c r="H480" s="246">
        <v>2</v>
      </c>
      <c r="I480" s="247"/>
      <c r="J480" s="248">
        <f>ROUND(I480*H480,2)</f>
        <v>0</v>
      </c>
      <c r="K480" s="244" t="s">
        <v>19</v>
      </c>
      <c r="L480" s="249"/>
      <c r="M480" s="250" t="s">
        <v>19</v>
      </c>
      <c r="N480" s="251" t="s">
        <v>41</v>
      </c>
      <c r="O480" s="66"/>
      <c r="P480" s="189">
        <f>O480*H480</f>
        <v>0</v>
      </c>
      <c r="Q480" s="189">
        <v>0.12</v>
      </c>
      <c r="R480" s="189">
        <f>Q480*H480</f>
        <v>0.24</v>
      </c>
      <c r="S480" s="189">
        <v>0</v>
      </c>
      <c r="T480" s="190">
        <f>S480*H480</f>
        <v>0</v>
      </c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R480" s="191" t="s">
        <v>360</v>
      </c>
      <c r="AT480" s="191" t="s">
        <v>434</v>
      </c>
      <c r="AU480" s="191" t="s">
        <v>79</v>
      </c>
      <c r="AY480" s="19" t="s">
        <v>290</v>
      </c>
      <c r="BE480" s="192">
        <f>IF(N480="základní",J480,0)</f>
        <v>0</v>
      </c>
      <c r="BF480" s="192">
        <f>IF(N480="snížená",J480,0)</f>
        <v>0</v>
      </c>
      <c r="BG480" s="192">
        <f>IF(N480="zákl. přenesená",J480,0)</f>
        <v>0</v>
      </c>
      <c r="BH480" s="192">
        <f>IF(N480="sníž. přenesená",J480,0)</f>
        <v>0</v>
      </c>
      <c r="BI480" s="192">
        <f>IF(N480="nulová",J480,0)</f>
        <v>0</v>
      </c>
      <c r="BJ480" s="19" t="s">
        <v>77</v>
      </c>
      <c r="BK480" s="192">
        <f>ROUND(I480*H480,2)</f>
        <v>0</v>
      </c>
      <c r="BL480" s="19" t="s">
        <v>297</v>
      </c>
      <c r="BM480" s="191" t="s">
        <v>4012</v>
      </c>
    </row>
    <row r="481" spans="1:65" s="14" customFormat="1" ht="11.25">
      <c r="B481" s="209"/>
      <c r="C481" s="210"/>
      <c r="D481" s="200" t="s">
        <v>301</v>
      </c>
      <c r="E481" s="211" t="s">
        <v>19</v>
      </c>
      <c r="F481" s="212" t="s">
        <v>2904</v>
      </c>
      <c r="G481" s="210"/>
      <c r="H481" s="213">
        <v>2</v>
      </c>
      <c r="I481" s="214"/>
      <c r="J481" s="210"/>
      <c r="K481" s="210"/>
      <c r="L481" s="215"/>
      <c r="M481" s="216"/>
      <c r="N481" s="217"/>
      <c r="O481" s="217"/>
      <c r="P481" s="217"/>
      <c r="Q481" s="217"/>
      <c r="R481" s="217"/>
      <c r="S481" s="217"/>
      <c r="T481" s="218"/>
      <c r="AT481" s="219" t="s">
        <v>301</v>
      </c>
      <c r="AU481" s="219" t="s">
        <v>79</v>
      </c>
      <c r="AV481" s="14" t="s">
        <v>79</v>
      </c>
      <c r="AW481" s="14" t="s">
        <v>32</v>
      </c>
      <c r="AX481" s="14" t="s">
        <v>70</v>
      </c>
      <c r="AY481" s="219" t="s">
        <v>290</v>
      </c>
    </row>
    <row r="482" spans="1:65" s="15" customFormat="1" ht="11.25">
      <c r="B482" s="220"/>
      <c r="C482" s="221"/>
      <c r="D482" s="200" t="s">
        <v>301</v>
      </c>
      <c r="E482" s="222" t="s">
        <v>19</v>
      </c>
      <c r="F482" s="223" t="s">
        <v>304</v>
      </c>
      <c r="G482" s="221"/>
      <c r="H482" s="224">
        <v>2</v>
      </c>
      <c r="I482" s="225"/>
      <c r="J482" s="221"/>
      <c r="K482" s="221"/>
      <c r="L482" s="226"/>
      <c r="M482" s="227"/>
      <c r="N482" s="228"/>
      <c r="O482" s="228"/>
      <c r="P482" s="228"/>
      <c r="Q482" s="228"/>
      <c r="R482" s="228"/>
      <c r="S482" s="228"/>
      <c r="T482" s="229"/>
      <c r="AT482" s="230" t="s">
        <v>301</v>
      </c>
      <c r="AU482" s="230" t="s">
        <v>79</v>
      </c>
      <c r="AV482" s="15" t="s">
        <v>297</v>
      </c>
      <c r="AW482" s="15" t="s">
        <v>32</v>
      </c>
      <c r="AX482" s="15" t="s">
        <v>77</v>
      </c>
      <c r="AY482" s="230" t="s">
        <v>290</v>
      </c>
    </row>
    <row r="483" spans="1:65" s="12" customFormat="1" ht="22.9" customHeight="1">
      <c r="B483" s="164"/>
      <c r="C483" s="165"/>
      <c r="D483" s="166" t="s">
        <v>69</v>
      </c>
      <c r="E483" s="178" t="s">
        <v>368</v>
      </c>
      <c r="F483" s="178" t="s">
        <v>2094</v>
      </c>
      <c r="G483" s="165"/>
      <c r="H483" s="165"/>
      <c r="I483" s="168"/>
      <c r="J483" s="179">
        <f>BK483</f>
        <v>0</v>
      </c>
      <c r="K483" s="165"/>
      <c r="L483" s="170"/>
      <c r="M483" s="171"/>
      <c r="N483" s="172"/>
      <c r="O483" s="172"/>
      <c r="P483" s="173">
        <f>SUM(P484:P501)</f>
        <v>0</v>
      </c>
      <c r="Q483" s="172"/>
      <c r="R483" s="173">
        <f>SUM(R484:R501)</f>
        <v>6.2223700430000006</v>
      </c>
      <c r="S483" s="172"/>
      <c r="T483" s="174">
        <f>SUM(T484:T501)</f>
        <v>0</v>
      </c>
      <c r="AR483" s="175" t="s">
        <v>77</v>
      </c>
      <c r="AT483" s="176" t="s">
        <v>69</v>
      </c>
      <c r="AU483" s="176" t="s">
        <v>77</v>
      </c>
      <c r="AY483" s="175" t="s">
        <v>290</v>
      </c>
      <c r="BK483" s="177">
        <f>SUM(BK484:BK501)</f>
        <v>0</v>
      </c>
    </row>
    <row r="484" spans="1:65" s="2" customFormat="1" ht="24.2" customHeight="1">
      <c r="A484" s="36"/>
      <c r="B484" s="37"/>
      <c r="C484" s="180" t="s">
        <v>901</v>
      </c>
      <c r="D484" s="180" t="s">
        <v>292</v>
      </c>
      <c r="E484" s="181" t="s">
        <v>2712</v>
      </c>
      <c r="F484" s="182" t="s">
        <v>2713</v>
      </c>
      <c r="G484" s="183" t="s">
        <v>295</v>
      </c>
      <c r="H484" s="184">
        <v>40</v>
      </c>
      <c r="I484" s="185"/>
      <c r="J484" s="186">
        <f>ROUND(I484*H484,2)</f>
        <v>0</v>
      </c>
      <c r="K484" s="182" t="s">
        <v>296</v>
      </c>
      <c r="L484" s="41"/>
      <c r="M484" s="187" t="s">
        <v>19</v>
      </c>
      <c r="N484" s="188" t="s">
        <v>41</v>
      </c>
      <c r="O484" s="66"/>
      <c r="P484" s="189">
        <f>O484*H484</f>
        <v>0</v>
      </c>
      <c r="Q484" s="189">
        <v>0.15539952000000001</v>
      </c>
      <c r="R484" s="189">
        <f>Q484*H484</f>
        <v>6.2159808000000005</v>
      </c>
      <c r="S484" s="189">
        <v>0</v>
      </c>
      <c r="T484" s="190">
        <f>S484*H484</f>
        <v>0</v>
      </c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R484" s="191" t="s">
        <v>297</v>
      </c>
      <c r="AT484" s="191" t="s">
        <v>292</v>
      </c>
      <c r="AU484" s="191" t="s">
        <v>79</v>
      </c>
      <c r="AY484" s="19" t="s">
        <v>290</v>
      </c>
      <c r="BE484" s="192">
        <f>IF(N484="základní",J484,0)</f>
        <v>0</v>
      </c>
      <c r="BF484" s="192">
        <f>IF(N484="snížená",J484,0)</f>
        <v>0</v>
      </c>
      <c r="BG484" s="192">
        <f>IF(N484="zákl. přenesená",J484,0)</f>
        <v>0</v>
      </c>
      <c r="BH484" s="192">
        <f>IF(N484="sníž. přenesená",J484,0)</f>
        <v>0</v>
      </c>
      <c r="BI484" s="192">
        <f>IF(N484="nulová",J484,0)</f>
        <v>0</v>
      </c>
      <c r="BJ484" s="19" t="s">
        <v>77</v>
      </c>
      <c r="BK484" s="192">
        <f>ROUND(I484*H484,2)</f>
        <v>0</v>
      </c>
      <c r="BL484" s="19" t="s">
        <v>297</v>
      </c>
      <c r="BM484" s="191" t="s">
        <v>4013</v>
      </c>
    </row>
    <row r="485" spans="1:65" s="2" customFormat="1" ht="11.25">
      <c r="A485" s="36"/>
      <c r="B485" s="37"/>
      <c r="C485" s="38"/>
      <c r="D485" s="193" t="s">
        <v>299</v>
      </c>
      <c r="E485" s="38"/>
      <c r="F485" s="194" t="s">
        <v>2715</v>
      </c>
      <c r="G485" s="38"/>
      <c r="H485" s="38"/>
      <c r="I485" s="195"/>
      <c r="J485" s="38"/>
      <c r="K485" s="38"/>
      <c r="L485" s="41"/>
      <c r="M485" s="196"/>
      <c r="N485" s="197"/>
      <c r="O485" s="66"/>
      <c r="P485" s="66"/>
      <c r="Q485" s="66"/>
      <c r="R485" s="66"/>
      <c r="S485" s="66"/>
      <c r="T485" s="67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T485" s="19" t="s">
        <v>299</v>
      </c>
      <c r="AU485" s="19" t="s">
        <v>79</v>
      </c>
    </row>
    <row r="486" spans="1:65" s="14" customFormat="1" ht="11.25">
      <c r="B486" s="209"/>
      <c r="C486" s="210"/>
      <c r="D486" s="200" t="s">
        <v>301</v>
      </c>
      <c r="E486" s="211" t="s">
        <v>19</v>
      </c>
      <c r="F486" s="212" t="s">
        <v>4014</v>
      </c>
      <c r="G486" s="210"/>
      <c r="H486" s="213">
        <v>40</v>
      </c>
      <c r="I486" s="214"/>
      <c r="J486" s="210"/>
      <c r="K486" s="210"/>
      <c r="L486" s="215"/>
      <c r="M486" s="216"/>
      <c r="N486" s="217"/>
      <c r="O486" s="217"/>
      <c r="P486" s="217"/>
      <c r="Q486" s="217"/>
      <c r="R486" s="217"/>
      <c r="S486" s="217"/>
      <c r="T486" s="218"/>
      <c r="AT486" s="219" t="s">
        <v>301</v>
      </c>
      <c r="AU486" s="219" t="s">
        <v>79</v>
      </c>
      <c r="AV486" s="14" t="s">
        <v>79</v>
      </c>
      <c r="AW486" s="14" t="s">
        <v>32</v>
      </c>
      <c r="AX486" s="14" t="s">
        <v>70</v>
      </c>
      <c r="AY486" s="219" t="s">
        <v>290</v>
      </c>
    </row>
    <row r="487" spans="1:65" s="15" customFormat="1" ht="11.25">
      <c r="B487" s="220"/>
      <c r="C487" s="221"/>
      <c r="D487" s="200" t="s">
        <v>301</v>
      </c>
      <c r="E487" s="222" t="s">
        <v>19</v>
      </c>
      <c r="F487" s="223" t="s">
        <v>304</v>
      </c>
      <c r="G487" s="221"/>
      <c r="H487" s="224">
        <v>40</v>
      </c>
      <c r="I487" s="225"/>
      <c r="J487" s="221"/>
      <c r="K487" s="221"/>
      <c r="L487" s="226"/>
      <c r="M487" s="227"/>
      <c r="N487" s="228"/>
      <c r="O487" s="228"/>
      <c r="P487" s="228"/>
      <c r="Q487" s="228"/>
      <c r="R487" s="228"/>
      <c r="S487" s="228"/>
      <c r="T487" s="229"/>
      <c r="AT487" s="230" t="s">
        <v>301</v>
      </c>
      <c r="AU487" s="230" t="s">
        <v>79</v>
      </c>
      <c r="AV487" s="15" t="s">
        <v>297</v>
      </c>
      <c r="AW487" s="15" t="s">
        <v>32</v>
      </c>
      <c r="AX487" s="15" t="s">
        <v>77</v>
      </c>
      <c r="AY487" s="230" t="s">
        <v>290</v>
      </c>
    </row>
    <row r="488" spans="1:65" s="2" customFormat="1" ht="21.75" customHeight="1">
      <c r="A488" s="36"/>
      <c r="B488" s="37"/>
      <c r="C488" s="180" t="s">
        <v>908</v>
      </c>
      <c r="D488" s="180" t="s">
        <v>292</v>
      </c>
      <c r="E488" s="181" t="s">
        <v>3863</v>
      </c>
      <c r="F488" s="182" t="s">
        <v>3864</v>
      </c>
      <c r="G488" s="183" t="s">
        <v>295</v>
      </c>
      <c r="H488" s="184">
        <v>52.5</v>
      </c>
      <c r="I488" s="185"/>
      <c r="J488" s="186">
        <f>ROUND(I488*H488,2)</f>
        <v>0</v>
      </c>
      <c r="K488" s="182" t="s">
        <v>296</v>
      </c>
      <c r="L488" s="41"/>
      <c r="M488" s="187" t="s">
        <v>19</v>
      </c>
      <c r="N488" s="188" t="s">
        <v>41</v>
      </c>
      <c r="O488" s="66"/>
      <c r="P488" s="189">
        <f>O488*H488</f>
        <v>0</v>
      </c>
      <c r="Q488" s="189">
        <v>4.3699999999999997E-6</v>
      </c>
      <c r="R488" s="189">
        <f>Q488*H488</f>
        <v>2.2942499999999998E-4</v>
      </c>
      <c r="S488" s="189">
        <v>0</v>
      </c>
      <c r="T488" s="190">
        <f>S488*H488</f>
        <v>0</v>
      </c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R488" s="191" t="s">
        <v>297</v>
      </c>
      <c r="AT488" s="191" t="s">
        <v>292</v>
      </c>
      <c r="AU488" s="191" t="s">
        <v>79</v>
      </c>
      <c r="AY488" s="19" t="s">
        <v>290</v>
      </c>
      <c r="BE488" s="192">
        <f>IF(N488="základní",J488,0)</f>
        <v>0</v>
      </c>
      <c r="BF488" s="192">
        <f>IF(N488="snížená",J488,0)</f>
        <v>0</v>
      </c>
      <c r="BG488" s="192">
        <f>IF(N488="zákl. přenesená",J488,0)</f>
        <v>0</v>
      </c>
      <c r="BH488" s="192">
        <f>IF(N488="sníž. přenesená",J488,0)</f>
        <v>0</v>
      </c>
      <c r="BI488" s="192">
        <f>IF(N488="nulová",J488,0)</f>
        <v>0</v>
      </c>
      <c r="BJ488" s="19" t="s">
        <v>77</v>
      </c>
      <c r="BK488" s="192">
        <f>ROUND(I488*H488,2)</f>
        <v>0</v>
      </c>
      <c r="BL488" s="19" t="s">
        <v>297</v>
      </c>
      <c r="BM488" s="191" t="s">
        <v>4015</v>
      </c>
    </row>
    <row r="489" spans="1:65" s="2" customFormat="1" ht="11.25">
      <c r="A489" s="36"/>
      <c r="B489" s="37"/>
      <c r="C489" s="38"/>
      <c r="D489" s="193" t="s">
        <v>299</v>
      </c>
      <c r="E489" s="38"/>
      <c r="F489" s="194" t="s">
        <v>3866</v>
      </c>
      <c r="G489" s="38"/>
      <c r="H489" s="38"/>
      <c r="I489" s="195"/>
      <c r="J489" s="38"/>
      <c r="K489" s="38"/>
      <c r="L489" s="41"/>
      <c r="M489" s="196"/>
      <c r="N489" s="197"/>
      <c r="O489" s="66"/>
      <c r="P489" s="66"/>
      <c r="Q489" s="66"/>
      <c r="R489" s="66"/>
      <c r="S489" s="66"/>
      <c r="T489" s="67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T489" s="19" t="s">
        <v>299</v>
      </c>
      <c r="AU489" s="19" t="s">
        <v>79</v>
      </c>
    </row>
    <row r="490" spans="1:65" s="14" customFormat="1" ht="11.25">
      <c r="B490" s="209"/>
      <c r="C490" s="210"/>
      <c r="D490" s="200" t="s">
        <v>301</v>
      </c>
      <c r="E490" s="211" t="s">
        <v>19</v>
      </c>
      <c r="F490" s="212" t="s">
        <v>4016</v>
      </c>
      <c r="G490" s="210"/>
      <c r="H490" s="213">
        <v>52.5</v>
      </c>
      <c r="I490" s="214"/>
      <c r="J490" s="210"/>
      <c r="K490" s="210"/>
      <c r="L490" s="215"/>
      <c r="M490" s="216"/>
      <c r="N490" s="217"/>
      <c r="O490" s="217"/>
      <c r="P490" s="217"/>
      <c r="Q490" s="217"/>
      <c r="R490" s="217"/>
      <c r="S490" s="217"/>
      <c r="T490" s="218"/>
      <c r="AT490" s="219" t="s">
        <v>301</v>
      </c>
      <c r="AU490" s="219" t="s">
        <v>79</v>
      </c>
      <c r="AV490" s="14" t="s">
        <v>79</v>
      </c>
      <c r="AW490" s="14" t="s">
        <v>32</v>
      </c>
      <c r="AX490" s="14" t="s">
        <v>70</v>
      </c>
      <c r="AY490" s="219" t="s">
        <v>290</v>
      </c>
    </row>
    <row r="491" spans="1:65" s="15" customFormat="1" ht="11.25">
      <c r="B491" s="220"/>
      <c r="C491" s="221"/>
      <c r="D491" s="200" t="s">
        <v>301</v>
      </c>
      <c r="E491" s="222" t="s">
        <v>19</v>
      </c>
      <c r="F491" s="223" t="s">
        <v>304</v>
      </c>
      <c r="G491" s="221"/>
      <c r="H491" s="224">
        <v>52.5</v>
      </c>
      <c r="I491" s="225"/>
      <c r="J491" s="221"/>
      <c r="K491" s="221"/>
      <c r="L491" s="226"/>
      <c r="M491" s="227"/>
      <c r="N491" s="228"/>
      <c r="O491" s="228"/>
      <c r="P491" s="228"/>
      <c r="Q491" s="228"/>
      <c r="R491" s="228"/>
      <c r="S491" s="228"/>
      <c r="T491" s="229"/>
      <c r="AT491" s="230" t="s">
        <v>301</v>
      </c>
      <c r="AU491" s="230" t="s">
        <v>79</v>
      </c>
      <c r="AV491" s="15" t="s">
        <v>297</v>
      </c>
      <c r="AW491" s="15" t="s">
        <v>32</v>
      </c>
      <c r="AX491" s="15" t="s">
        <v>77</v>
      </c>
      <c r="AY491" s="230" t="s">
        <v>290</v>
      </c>
    </row>
    <row r="492" spans="1:65" s="2" customFormat="1" ht="21.75" customHeight="1">
      <c r="A492" s="36"/>
      <c r="B492" s="37"/>
      <c r="C492" s="180" t="s">
        <v>915</v>
      </c>
      <c r="D492" s="180" t="s">
        <v>292</v>
      </c>
      <c r="E492" s="181" t="s">
        <v>3868</v>
      </c>
      <c r="F492" s="182" t="s">
        <v>3869</v>
      </c>
      <c r="G492" s="183" t="s">
        <v>295</v>
      </c>
      <c r="H492" s="184">
        <v>52.5</v>
      </c>
      <c r="I492" s="185"/>
      <c r="J492" s="186">
        <f>ROUND(I492*H492,2)</f>
        <v>0</v>
      </c>
      <c r="K492" s="182" t="s">
        <v>296</v>
      </c>
      <c r="L492" s="41"/>
      <c r="M492" s="187" t="s">
        <v>19</v>
      </c>
      <c r="N492" s="188" t="s">
        <v>41</v>
      </c>
      <c r="O492" s="66"/>
      <c r="P492" s="189">
        <f>O492*H492</f>
        <v>0</v>
      </c>
      <c r="Q492" s="189">
        <v>1.863E-6</v>
      </c>
      <c r="R492" s="189">
        <f>Q492*H492</f>
        <v>9.7807500000000002E-5</v>
      </c>
      <c r="S492" s="189">
        <v>0</v>
      </c>
      <c r="T492" s="190">
        <f>S492*H492</f>
        <v>0</v>
      </c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R492" s="191" t="s">
        <v>297</v>
      </c>
      <c r="AT492" s="191" t="s">
        <v>292</v>
      </c>
      <c r="AU492" s="191" t="s">
        <v>79</v>
      </c>
      <c r="AY492" s="19" t="s">
        <v>290</v>
      </c>
      <c r="BE492" s="192">
        <f>IF(N492="základní",J492,0)</f>
        <v>0</v>
      </c>
      <c r="BF492" s="192">
        <f>IF(N492="snížená",J492,0)</f>
        <v>0</v>
      </c>
      <c r="BG492" s="192">
        <f>IF(N492="zákl. přenesená",J492,0)</f>
        <v>0</v>
      </c>
      <c r="BH492" s="192">
        <f>IF(N492="sníž. přenesená",J492,0)</f>
        <v>0</v>
      </c>
      <c r="BI492" s="192">
        <f>IF(N492="nulová",J492,0)</f>
        <v>0</v>
      </c>
      <c r="BJ492" s="19" t="s">
        <v>77</v>
      </c>
      <c r="BK492" s="192">
        <f>ROUND(I492*H492,2)</f>
        <v>0</v>
      </c>
      <c r="BL492" s="19" t="s">
        <v>297</v>
      </c>
      <c r="BM492" s="191" t="s">
        <v>4017</v>
      </c>
    </row>
    <row r="493" spans="1:65" s="2" customFormat="1" ht="11.25">
      <c r="A493" s="36"/>
      <c r="B493" s="37"/>
      <c r="C493" s="38"/>
      <c r="D493" s="193" t="s">
        <v>299</v>
      </c>
      <c r="E493" s="38"/>
      <c r="F493" s="194" t="s">
        <v>3871</v>
      </c>
      <c r="G493" s="38"/>
      <c r="H493" s="38"/>
      <c r="I493" s="195"/>
      <c r="J493" s="38"/>
      <c r="K493" s="38"/>
      <c r="L493" s="41"/>
      <c r="M493" s="196"/>
      <c r="N493" s="197"/>
      <c r="O493" s="66"/>
      <c r="P493" s="66"/>
      <c r="Q493" s="66"/>
      <c r="R493" s="66"/>
      <c r="S493" s="66"/>
      <c r="T493" s="67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T493" s="19" t="s">
        <v>299</v>
      </c>
      <c r="AU493" s="19" t="s">
        <v>79</v>
      </c>
    </row>
    <row r="494" spans="1:65" s="2" customFormat="1" ht="24.2" customHeight="1">
      <c r="A494" s="36"/>
      <c r="B494" s="37"/>
      <c r="C494" s="180" t="s">
        <v>922</v>
      </c>
      <c r="D494" s="180" t="s">
        <v>292</v>
      </c>
      <c r="E494" s="181" t="s">
        <v>3872</v>
      </c>
      <c r="F494" s="182" t="s">
        <v>3873</v>
      </c>
      <c r="G494" s="183" t="s">
        <v>295</v>
      </c>
      <c r="H494" s="184">
        <v>52.5</v>
      </c>
      <c r="I494" s="185"/>
      <c r="J494" s="186">
        <f>ROUND(I494*H494,2)</f>
        <v>0</v>
      </c>
      <c r="K494" s="182" t="s">
        <v>296</v>
      </c>
      <c r="L494" s="41"/>
      <c r="M494" s="187" t="s">
        <v>19</v>
      </c>
      <c r="N494" s="188" t="s">
        <v>41</v>
      </c>
      <c r="O494" s="66"/>
      <c r="P494" s="189">
        <f>O494*H494</f>
        <v>0</v>
      </c>
      <c r="Q494" s="189">
        <v>1.103E-4</v>
      </c>
      <c r="R494" s="189">
        <f>Q494*H494</f>
        <v>5.7907499999999999E-3</v>
      </c>
      <c r="S494" s="189">
        <v>0</v>
      </c>
      <c r="T494" s="190">
        <f>S494*H494</f>
        <v>0</v>
      </c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R494" s="191" t="s">
        <v>297</v>
      </c>
      <c r="AT494" s="191" t="s">
        <v>292</v>
      </c>
      <c r="AU494" s="191" t="s">
        <v>79</v>
      </c>
      <c r="AY494" s="19" t="s">
        <v>290</v>
      </c>
      <c r="BE494" s="192">
        <f>IF(N494="základní",J494,0)</f>
        <v>0</v>
      </c>
      <c r="BF494" s="192">
        <f>IF(N494="snížená",J494,0)</f>
        <v>0</v>
      </c>
      <c r="BG494" s="192">
        <f>IF(N494="zákl. přenesená",J494,0)</f>
        <v>0</v>
      </c>
      <c r="BH494" s="192">
        <f>IF(N494="sníž. přenesená",J494,0)</f>
        <v>0</v>
      </c>
      <c r="BI494" s="192">
        <f>IF(N494="nulová",J494,0)</f>
        <v>0</v>
      </c>
      <c r="BJ494" s="19" t="s">
        <v>77</v>
      </c>
      <c r="BK494" s="192">
        <f>ROUND(I494*H494,2)</f>
        <v>0</v>
      </c>
      <c r="BL494" s="19" t="s">
        <v>297</v>
      </c>
      <c r="BM494" s="191" t="s">
        <v>4018</v>
      </c>
    </row>
    <row r="495" spans="1:65" s="2" customFormat="1" ht="11.25">
      <c r="A495" s="36"/>
      <c r="B495" s="37"/>
      <c r="C495" s="38"/>
      <c r="D495" s="193" t="s">
        <v>299</v>
      </c>
      <c r="E495" s="38"/>
      <c r="F495" s="194" t="s">
        <v>3875</v>
      </c>
      <c r="G495" s="38"/>
      <c r="H495" s="38"/>
      <c r="I495" s="195"/>
      <c r="J495" s="38"/>
      <c r="K495" s="38"/>
      <c r="L495" s="41"/>
      <c r="M495" s="196"/>
      <c r="N495" s="197"/>
      <c r="O495" s="66"/>
      <c r="P495" s="66"/>
      <c r="Q495" s="66"/>
      <c r="R495" s="66"/>
      <c r="S495" s="66"/>
      <c r="T495" s="67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T495" s="19" t="s">
        <v>299</v>
      </c>
      <c r="AU495" s="19" t="s">
        <v>79</v>
      </c>
    </row>
    <row r="496" spans="1:65" s="2" customFormat="1" ht="16.5" customHeight="1">
      <c r="A496" s="36"/>
      <c r="B496" s="37"/>
      <c r="C496" s="180" t="s">
        <v>930</v>
      </c>
      <c r="D496" s="180" t="s">
        <v>292</v>
      </c>
      <c r="E496" s="181" t="s">
        <v>2100</v>
      </c>
      <c r="F496" s="182" t="s">
        <v>2101</v>
      </c>
      <c r="G496" s="183" t="s">
        <v>295</v>
      </c>
      <c r="H496" s="184">
        <v>164.9</v>
      </c>
      <c r="I496" s="185"/>
      <c r="J496" s="186">
        <f>ROUND(I496*H496,2)</f>
        <v>0</v>
      </c>
      <c r="K496" s="182" t="s">
        <v>296</v>
      </c>
      <c r="L496" s="41"/>
      <c r="M496" s="187" t="s">
        <v>19</v>
      </c>
      <c r="N496" s="188" t="s">
        <v>41</v>
      </c>
      <c r="O496" s="66"/>
      <c r="P496" s="189">
        <f>O496*H496</f>
        <v>0</v>
      </c>
      <c r="Q496" s="189">
        <v>1.6449999999999999E-6</v>
      </c>
      <c r="R496" s="189">
        <f>Q496*H496</f>
        <v>2.7126050000000001E-4</v>
      </c>
      <c r="S496" s="189">
        <v>0</v>
      </c>
      <c r="T496" s="190">
        <f>S496*H496</f>
        <v>0</v>
      </c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R496" s="191" t="s">
        <v>297</v>
      </c>
      <c r="AT496" s="191" t="s">
        <v>292</v>
      </c>
      <c r="AU496" s="191" t="s">
        <v>79</v>
      </c>
      <c r="AY496" s="19" t="s">
        <v>290</v>
      </c>
      <c r="BE496" s="192">
        <f>IF(N496="základní",J496,0)</f>
        <v>0</v>
      </c>
      <c r="BF496" s="192">
        <f>IF(N496="snížená",J496,0)</f>
        <v>0</v>
      </c>
      <c r="BG496" s="192">
        <f>IF(N496="zákl. přenesená",J496,0)</f>
        <v>0</v>
      </c>
      <c r="BH496" s="192">
        <f>IF(N496="sníž. přenesená",J496,0)</f>
        <v>0</v>
      </c>
      <c r="BI496" s="192">
        <f>IF(N496="nulová",J496,0)</f>
        <v>0</v>
      </c>
      <c r="BJ496" s="19" t="s">
        <v>77</v>
      </c>
      <c r="BK496" s="192">
        <f>ROUND(I496*H496,2)</f>
        <v>0</v>
      </c>
      <c r="BL496" s="19" t="s">
        <v>297</v>
      </c>
      <c r="BM496" s="191" t="s">
        <v>4019</v>
      </c>
    </row>
    <row r="497" spans="1:65" s="2" customFormat="1" ht="11.25">
      <c r="A497" s="36"/>
      <c r="B497" s="37"/>
      <c r="C497" s="38"/>
      <c r="D497" s="193" t="s">
        <v>299</v>
      </c>
      <c r="E497" s="38"/>
      <c r="F497" s="194" t="s">
        <v>2103</v>
      </c>
      <c r="G497" s="38"/>
      <c r="H497" s="38"/>
      <c r="I497" s="195"/>
      <c r="J497" s="38"/>
      <c r="K497" s="38"/>
      <c r="L497" s="41"/>
      <c r="M497" s="196"/>
      <c r="N497" s="197"/>
      <c r="O497" s="66"/>
      <c r="P497" s="66"/>
      <c r="Q497" s="66"/>
      <c r="R497" s="66"/>
      <c r="S497" s="66"/>
      <c r="T497" s="67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T497" s="19" t="s">
        <v>299</v>
      </c>
      <c r="AU497" s="19" t="s">
        <v>79</v>
      </c>
    </row>
    <row r="498" spans="1:65" s="13" customFormat="1" ht="11.25">
      <c r="B498" s="198"/>
      <c r="C498" s="199"/>
      <c r="D498" s="200" t="s">
        <v>301</v>
      </c>
      <c r="E498" s="201" t="s">
        <v>19</v>
      </c>
      <c r="F498" s="202" t="s">
        <v>2718</v>
      </c>
      <c r="G498" s="199"/>
      <c r="H498" s="201" t="s">
        <v>19</v>
      </c>
      <c r="I498" s="203"/>
      <c r="J498" s="199"/>
      <c r="K498" s="199"/>
      <c r="L498" s="204"/>
      <c r="M498" s="205"/>
      <c r="N498" s="206"/>
      <c r="O498" s="206"/>
      <c r="P498" s="206"/>
      <c r="Q498" s="206"/>
      <c r="R498" s="206"/>
      <c r="S498" s="206"/>
      <c r="T498" s="207"/>
      <c r="AT498" s="208" t="s">
        <v>301</v>
      </c>
      <c r="AU498" s="208" t="s">
        <v>79</v>
      </c>
      <c r="AV498" s="13" t="s">
        <v>77</v>
      </c>
      <c r="AW498" s="13" t="s">
        <v>32</v>
      </c>
      <c r="AX498" s="13" t="s">
        <v>70</v>
      </c>
      <c r="AY498" s="208" t="s">
        <v>290</v>
      </c>
    </row>
    <row r="499" spans="1:65" s="14" customFormat="1" ht="11.25">
      <c r="B499" s="209"/>
      <c r="C499" s="210"/>
      <c r="D499" s="200" t="s">
        <v>301</v>
      </c>
      <c r="E499" s="211" t="s">
        <v>19</v>
      </c>
      <c r="F499" s="212" t="s">
        <v>4020</v>
      </c>
      <c r="G499" s="210"/>
      <c r="H499" s="213">
        <v>149.9</v>
      </c>
      <c r="I499" s="214"/>
      <c r="J499" s="210"/>
      <c r="K499" s="210"/>
      <c r="L499" s="215"/>
      <c r="M499" s="216"/>
      <c r="N499" s="217"/>
      <c r="O499" s="217"/>
      <c r="P499" s="217"/>
      <c r="Q499" s="217"/>
      <c r="R499" s="217"/>
      <c r="S499" s="217"/>
      <c r="T499" s="218"/>
      <c r="AT499" s="219" t="s">
        <v>301</v>
      </c>
      <c r="AU499" s="219" t="s">
        <v>79</v>
      </c>
      <c r="AV499" s="14" t="s">
        <v>79</v>
      </c>
      <c r="AW499" s="14" t="s">
        <v>32</v>
      </c>
      <c r="AX499" s="14" t="s">
        <v>70</v>
      </c>
      <c r="AY499" s="219" t="s">
        <v>290</v>
      </c>
    </row>
    <row r="500" spans="1:65" s="14" customFormat="1" ht="11.25">
      <c r="B500" s="209"/>
      <c r="C500" s="210"/>
      <c r="D500" s="200" t="s">
        <v>301</v>
      </c>
      <c r="E500" s="211" t="s">
        <v>19</v>
      </c>
      <c r="F500" s="212" t="s">
        <v>4021</v>
      </c>
      <c r="G500" s="210"/>
      <c r="H500" s="213">
        <v>15</v>
      </c>
      <c r="I500" s="214"/>
      <c r="J500" s="210"/>
      <c r="K500" s="210"/>
      <c r="L500" s="215"/>
      <c r="M500" s="216"/>
      <c r="N500" s="217"/>
      <c r="O500" s="217"/>
      <c r="P500" s="217"/>
      <c r="Q500" s="217"/>
      <c r="R500" s="217"/>
      <c r="S500" s="217"/>
      <c r="T500" s="218"/>
      <c r="AT500" s="219" t="s">
        <v>301</v>
      </c>
      <c r="AU500" s="219" t="s">
        <v>79</v>
      </c>
      <c r="AV500" s="14" t="s">
        <v>79</v>
      </c>
      <c r="AW500" s="14" t="s">
        <v>32</v>
      </c>
      <c r="AX500" s="14" t="s">
        <v>70</v>
      </c>
      <c r="AY500" s="219" t="s">
        <v>290</v>
      </c>
    </row>
    <row r="501" spans="1:65" s="15" customFormat="1" ht="11.25">
      <c r="B501" s="220"/>
      <c r="C501" s="221"/>
      <c r="D501" s="200" t="s">
        <v>301</v>
      </c>
      <c r="E501" s="222" t="s">
        <v>19</v>
      </c>
      <c r="F501" s="223" t="s">
        <v>304</v>
      </c>
      <c r="G501" s="221"/>
      <c r="H501" s="224">
        <v>164.9</v>
      </c>
      <c r="I501" s="225"/>
      <c r="J501" s="221"/>
      <c r="K501" s="221"/>
      <c r="L501" s="226"/>
      <c r="M501" s="227"/>
      <c r="N501" s="228"/>
      <c r="O501" s="228"/>
      <c r="P501" s="228"/>
      <c r="Q501" s="228"/>
      <c r="R501" s="228"/>
      <c r="S501" s="228"/>
      <c r="T501" s="229"/>
      <c r="AT501" s="230" t="s">
        <v>301</v>
      </c>
      <c r="AU501" s="230" t="s">
        <v>79</v>
      </c>
      <c r="AV501" s="15" t="s">
        <v>297</v>
      </c>
      <c r="AW501" s="15" t="s">
        <v>32</v>
      </c>
      <c r="AX501" s="15" t="s">
        <v>77</v>
      </c>
      <c r="AY501" s="230" t="s">
        <v>290</v>
      </c>
    </row>
    <row r="502" spans="1:65" s="12" customFormat="1" ht="22.9" customHeight="1">
      <c r="B502" s="164"/>
      <c r="C502" s="165"/>
      <c r="D502" s="166" t="s">
        <v>69</v>
      </c>
      <c r="E502" s="178" t="s">
        <v>2110</v>
      </c>
      <c r="F502" s="178" t="s">
        <v>2111</v>
      </c>
      <c r="G502" s="165"/>
      <c r="H502" s="165"/>
      <c r="I502" s="168"/>
      <c r="J502" s="179">
        <f>BK502</f>
        <v>0</v>
      </c>
      <c r="K502" s="165"/>
      <c r="L502" s="170"/>
      <c r="M502" s="171"/>
      <c r="N502" s="172"/>
      <c r="O502" s="172"/>
      <c r="P502" s="173">
        <f>SUM(P503:P506)</f>
        <v>0</v>
      </c>
      <c r="Q502" s="172"/>
      <c r="R502" s="173">
        <f>SUM(R503:R506)</f>
        <v>0</v>
      </c>
      <c r="S502" s="172"/>
      <c r="T502" s="174">
        <f>SUM(T503:T506)</f>
        <v>0</v>
      </c>
      <c r="AR502" s="175" t="s">
        <v>77</v>
      </c>
      <c r="AT502" s="176" t="s">
        <v>69</v>
      </c>
      <c r="AU502" s="176" t="s">
        <v>77</v>
      </c>
      <c r="AY502" s="175" t="s">
        <v>290</v>
      </c>
      <c r="BK502" s="177">
        <f>SUM(BK503:BK506)</f>
        <v>0</v>
      </c>
    </row>
    <row r="503" spans="1:65" s="2" customFormat="1" ht="24.2" customHeight="1">
      <c r="A503" s="36"/>
      <c r="B503" s="37"/>
      <c r="C503" s="180" t="s">
        <v>938</v>
      </c>
      <c r="D503" s="180" t="s">
        <v>292</v>
      </c>
      <c r="E503" s="181" t="s">
        <v>2112</v>
      </c>
      <c r="F503" s="182" t="s">
        <v>2113</v>
      </c>
      <c r="G503" s="183" t="s">
        <v>489</v>
      </c>
      <c r="H503" s="184">
        <v>28.736000000000001</v>
      </c>
      <c r="I503" s="185"/>
      <c r="J503" s="186">
        <f>ROUND(I503*H503,2)</f>
        <v>0</v>
      </c>
      <c r="K503" s="182" t="s">
        <v>296</v>
      </c>
      <c r="L503" s="41"/>
      <c r="M503" s="187" t="s">
        <v>19</v>
      </c>
      <c r="N503" s="188" t="s">
        <v>41</v>
      </c>
      <c r="O503" s="66"/>
      <c r="P503" s="189">
        <f>O503*H503</f>
        <v>0</v>
      </c>
      <c r="Q503" s="189">
        <v>0</v>
      </c>
      <c r="R503" s="189">
        <f>Q503*H503</f>
        <v>0</v>
      </c>
      <c r="S503" s="189">
        <v>0</v>
      </c>
      <c r="T503" s="190">
        <f>S503*H503</f>
        <v>0</v>
      </c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R503" s="191" t="s">
        <v>297</v>
      </c>
      <c r="AT503" s="191" t="s">
        <v>292</v>
      </c>
      <c r="AU503" s="191" t="s">
        <v>79</v>
      </c>
      <c r="AY503" s="19" t="s">
        <v>290</v>
      </c>
      <c r="BE503" s="192">
        <f>IF(N503="základní",J503,0)</f>
        <v>0</v>
      </c>
      <c r="BF503" s="192">
        <f>IF(N503="snížená",J503,0)</f>
        <v>0</v>
      </c>
      <c r="BG503" s="192">
        <f>IF(N503="zákl. přenesená",J503,0)</f>
        <v>0</v>
      </c>
      <c r="BH503" s="192">
        <f>IF(N503="sníž. přenesená",J503,0)</f>
        <v>0</v>
      </c>
      <c r="BI503" s="192">
        <f>IF(N503="nulová",J503,0)</f>
        <v>0</v>
      </c>
      <c r="BJ503" s="19" t="s">
        <v>77</v>
      </c>
      <c r="BK503" s="192">
        <f>ROUND(I503*H503,2)</f>
        <v>0</v>
      </c>
      <c r="BL503" s="19" t="s">
        <v>297</v>
      </c>
      <c r="BM503" s="191" t="s">
        <v>4022</v>
      </c>
    </row>
    <row r="504" spans="1:65" s="2" customFormat="1" ht="11.25">
      <c r="A504" s="36"/>
      <c r="B504" s="37"/>
      <c r="C504" s="38"/>
      <c r="D504" s="193" t="s">
        <v>299</v>
      </c>
      <c r="E504" s="38"/>
      <c r="F504" s="194" t="s">
        <v>2115</v>
      </c>
      <c r="G504" s="38"/>
      <c r="H504" s="38"/>
      <c r="I504" s="195"/>
      <c r="J504" s="38"/>
      <c r="K504" s="38"/>
      <c r="L504" s="41"/>
      <c r="M504" s="196"/>
      <c r="N504" s="197"/>
      <c r="O504" s="66"/>
      <c r="P504" s="66"/>
      <c r="Q504" s="66"/>
      <c r="R504" s="66"/>
      <c r="S504" s="66"/>
      <c r="T504" s="67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T504" s="19" t="s">
        <v>299</v>
      </c>
      <c r="AU504" s="19" t="s">
        <v>79</v>
      </c>
    </row>
    <row r="505" spans="1:65" s="14" customFormat="1" ht="11.25">
      <c r="B505" s="209"/>
      <c r="C505" s="210"/>
      <c r="D505" s="200" t="s">
        <v>301</v>
      </c>
      <c r="E505" s="211" t="s">
        <v>19</v>
      </c>
      <c r="F505" s="212" t="s">
        <v>4023</v>
      </c>
      <c r="G505" s="210"/>
      <c r="H505" s="213">
        <v>28.736000000000001</v>
      </c>
      <c r="I505" s="214"/>
      <c r="J505" s="210"/>
      <c r="K505" s="210"/>
      <c r="L505" s="215"/>
      <c r="M505" s="216"/>
      <c r="N505" s="217"/>
      <c r="O505" s="217"/>
      <c r="P505" s="217"/>
      <c r="Q505" s="217"/>
      <c r="R505" s="217"/>
      <c r="S505" s="217"/>
      <c r="T505" s="218"/>
      <c r="AT505" s="219" t="s">
        <v>301</v>
      </c>
      <c r="AU505" s="219" t="s">
        <v>79</v>
      </c>
      <c r="AV505" s="14" t="s">
        <v>79</v>
      </c>
      <c r="AW505" s="14" t="s">
        <v>32</v>
      </c>
      <c r="AX505" s="14" t="s">
        <v>77</v>
      </c>
      <c r="AY505" s="219" t="s">
        <v>290</v>
      </c>
    </row>
    <row r="506" spans="1:65" s="15" customFormat="1" ht="11.25">
      <c r="B506" s="220"/>
      <c r="C506" s="221"/>
      <c r="D506" s="200" t="s">
        <v>301</v>
      </c>
      <c r="E506" s="222" t="s">
        <v>19</v>
      </c>
      <c r="F506" s="223" t="s">
        <v>304</v>
      </c>
      <c r="G506" s="221"/>
      <c r="H506" s="224">
        <v>28.736000000000001</v>
      </c>
      <c r="I506" s="225"/>
      <c r="J506" s="221"/>
      <c r="K506" s="221"/>
      <c r="L506" s="226"/>
      <c r="M506" s="227"/>
      <c r="N506" s="228"/>
      <c r="O506" s="228"/>
      <c r="P506" s="228"/>
      <c r="Q506" s="228"/>
      <c r="R506" s="228"/>
      <c r="S506" s="228"/>
      <c r="T506" s="229"/>
      <c r="AT506" s="230" t="s">
        <v>301</v>
      </c>
      <c r="AU506" s="230" t="s">
        <v>79</v>
      </c>
      <c r="AV506" s="15" t="s">
        <v>297</v>
      </c>
      <c r="AW506" s="15" t="s">
        <v>32</v>
      </c>
      <c r="AX506" s="15" t="s">
        <v>70</v>
      </c>
      <c r="AY506" s="230" t="s">
        <v>290</v>
      </c>
    </row>
    <row r="507" spans="1:65" s="12" customFormat="1" ht="22.9" customHeight="1">
      <c r="B507" s="164"/>
      <c r="C507" s="165"/>
      <c r="D507" s="166" t="s">
        <v>69</v>
      </c>
      <c r="E507" s="178" t="s">
        <v>979</v>
      </c>
      <c r="F507" s="178" t="s">
        <v>980</v>
      </c>
      <c r="G507" s="165"/>
      <c r="H507" s="165"/>
      <c r="I507" s="168"/>
      <c r="J507" s="179">
        <f>BK507</f>
        <v>0</v>
      </c>
      <c r="K507" s="165"/>
      <c r="L507" s="170"/>
      <c r="M507" s="171"/>
      <c r="N507" s="172"/>
      <c r="O507" s="172"/>
      <c r="P507" s="173">
        <f>SUM(P508:P511)</f>
        <v>0</v>
      </c>
      <c r="Q507" s="172"/>
      <c r="R507" s="173">
        <f>SUM(R508:R511)</f>
        <v>0</v>
      </c>
      <c r="S507" s="172"/>
      <c r="T507" s="174">
        <f>SUM(T508:T511)</f>
        <v>0</v>
      </c>
      <c r="AR507" s="175" t="s">
        <v>77</v>
      </c>
      <c r="AT507" s="176" t="s">
        <v>69</v>
      </c>
      <c r="AU507" s="176" t="s">
        <v>77</v>
      </c>
      <c r="AY507" s="175" t="s">
        <v>290</v>
      </c>
      <c r="BK507" s="177">
        <f>SUM(BK508:BK511)</f>
        <v>0</v>
      </c>
    </row>
    <row r="508" spans="1:65" s="2" customFormat="1" ht="24.2" customHeight="1">
      <c r="A508" s="36"/>
      <c r="B508" s="37"/>
      <c r="C508" s="180" t="s">
        <v>944</v>
      </c>
      <c r="D508" s="180" t="s">
        <v>292</v>
      </c>
      <c r="E508" s="181" t="s">
        <v>1768</v>
      </c>
      <c r="F508" s="182" t="s">
        <v>1769</v>
      </c>
      <c r="G508" s="183" t="s">
        <v>489</v>
      </c>
      <c r="H508" s="184">
        <v>43.082000000000001</v>
      </c>
      <c r="I508" s="185"/>
      <c r="J508" s="186">
        <f>ROUND(I508*H508,2)</f>
        <v>0</v>
      </c>
      <c r="K508" s="182" t="s">
        <v>296</v>
      </c>
      <c r="L508" s="41"/>
      <c r="M508" s="187" t="s">
        <v>19</v>
      </c>
      <c r="N508" s="188" t="s">
        <v>41</v>
      </c>
      <c r="O508" s="66"/>
      <c r="P508" s="189">
        <f>O508*H508</f>
        <v>0</v>
      </c>
      <c r="Q508" s="189">
        <v>0</v>
      </c>
      <c r="R508" s="189">
        <f>Q508*H508</f>
        <v>0</v>
      </c>
      <c r="S508" s="189">
        <v>0</v>
      </c>
      <c r="T508" s="190">
        <f>S508*H508</f>
        <v>0</v>
      </c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R508" s="191" t="s">
        <v>297</v>
      </c>
      <c r="AT508" s="191" t="s">
        <v>292</v>
      </c>
      <c r="AU508" s="191" t="s">
        <v>79</v>
      </c>
      <c r="AY508" s="19" t="s">
        <v>290</v>
      </c>
      <c r="BE508" s="192">
        <f>IF(N508="základní",J508,0)</f>
        <v>0</v>
      </c>
      <c r="BF508" s="192">
        <f>IF(N508="snížená",J508,0)</f>
        <v>0</v>
      </c>
      <c r="BG508" s="192">
        <f>IF(N508="zákl. přenesená",J508,0)</f>
        <v>0</v>
      </c>
      <c r="BH508" s="192">
        <f>IF(N508="sníž. přenesená",J508,0)</f>
        <v>0</v>
      </c>
      <c r="BI508" s="192">
        <f>IF(N508="nulová",J508,0)</f>
        <v>0</v>
      </c>
      <c r="BJ508" s="19" t="s">
        <v>77</v>
      </c>
      <c r="BK508" s="192">
        <f>ROUND(I508*H508,2)</f>
        <v>0</v>
      </c>
      <c r="BL508" s="19" t="s">
        <v>297</v>
      </c>
      <c r="BM508" s="191" t="s">
        <v>4024</v>
      </c>
    </row>
    <row r="509" spans="1:65" s="2" customFormat="1" ht="11.25">
      <c r="A509" s="36"/>
      <c r="B509" s="37"/>
      <c r="C509" s="38"/>
      <c r="D509" s="193" t="s">
        <v>299</v>
      </c>
      <c r="E509" s="38"/>
      <c r="F509" s="194" t="s">
        <v>1771</v>
      </c>
      <c r="G509" s="38"/>
      <c r="H509" s="38"/>
      <c r="I509" s="195"/>
      <c r="J509" s="38"/>
      <c r="K509" s="38"/>
      <c r="L509" s="41"/>
      <c r="M509" s="196"/>
      <c r="N509" s="197"/>
      <c r="O509" s="66"/>
      <c r="P509" s="66"/>
      <c r="Q509" s="66"/>
      <c r="R509" s="66"/>
      <c r="S509" s="66"/>
      <c r="T509" s="67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T509" s="19" t="s">
        <v>299</v>
      </c>
      <c r="AU509" s="19" t="s">
        <v>79</v>
      </c>
    </row>
    <row r="510" spans="1:65" s="2" customFormat="1" ht="33" customHeight="1">
      <c r="A510" s="36"/>
      <c r="B510" s="37"/>
      <c r="C510" s="180" t="s">
        <v>953</v>
      </c>
      <c r="D510" s="180" t="s">
        <v>292</v>
      </c>
      <c r="E510" s="181" t="s">
        <v>2382</v>
      </c>
      <c r="F510" s="182" t="s">
        <v>2383</v>
      </c>
      <c r="G510" s="183" t="s">
        <v>489</v>
      </c>
      <c r="H510" s="184">
        <v>43.082000000000001</v>
      </c>
      <c r="I510" s="185"/>
      <c r="J510" s="186">
        <f>ROUND(I510*H510,2)</f>
        <v>0</v>
      </c>
      <c r="K510" s="182" t="s">
        <v>296</v>
      </c>
      <c r="L510" s="41"/>
      <c r="M510" s="187" t="s">
        <v>19</v>
      </c>
      <c r="N510" s="188" t="s">
        <v>41</v>
      </c>
      <c r="O510" s="66"/>
      <c r="P510" s="189">
        <f>O510*H510</f>
        <v>0</v>
      </c>
      <c r="Q510" s="189">
        <v>0</v>
      </c>
      <c r="R510" s="189">
        <f>Q510*H510</f>
        <v>0</v>
      </c>
      <c r="S510" s="189">
        <v>0</v>
      </c>
      <c r="T510" s="190">
        <f>S510*H510</f>
        <v>0</v>
      </c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R510" s="191" t="s">
        <v>297</v>
      </c>
      <c r="AT510" s="191" t="s">
        <v>292</v>
      </c>
      <c r="AU510" s="191" t="s">
        <v>79</v>
      </c>
      <c r="AY510" s="19" t="s">
        <v>290</v>
      </c>
      <c r="BE510" s="192">
        <f>IF(N510="základní",J510,0)</f>
        <v>0</v>
      </c>
      <c r="BF510" s="192">
        <f>IF(N510="snížená",J510,0)</f>
        <v>0</v>
      </c>
      <c r="BG510" s="192">
        <f>IF(N510="zákl. přenesená",J510,0)</f>
        <v>0</v>
      </c>
      <c r="BH510" s="192">
        <f>IF(N510="sníž. přenesená",J510,0)</f>
        <v>0</v>
      </c>
      <c r="BI510" s="192">
        <f>IF(N510="nulová",J510,0)</f>
        <v>0</v>
      </c>
      <c r="BJ510" s="19" t="s">
        <v>77</v>
      </c>
      <c r="BK510" s="192">
        <f>ROUND(I510*H510,2)</f>
        <v>0</v>
      </c>
      <c r="BL510" s="19" t="s">
        <v>297</v>
      </c>
      <c r="BM510" s="191" t="s">
        <v>4025</v>
      </c>
    </row>
    <row r="511" spans="1:65" s="2" customFormat="1" ht="11.25">
      <c r="A511" s="36"/>
      <c r="B511" s="37"/>
      <c r="C511" s="38"/>
      <c r="D511" s="193" t="s">
        <v>299</v>
      </c>
      <c r="E511" s="38"/>
      <c r="F511" s="194" t="s">
        <v>2385</v>
      </c>
      <c r="G511" s="38"/>
      <c r="H511" s="38"/>
      <c r="I511" s="195"/>
      <c r="J511" s="38"/>
      <c r="K511" s="38"/>
      <c r="L511" s="41"/>
      <c r="M511" s="255"/>
      <c r="N511" s="256"/>
      <c r="O511" s="257"/>
      <c r="P511" s="257"/>
      <c r="Q511" s="257"/>
      <c r="R511" s="257"/>
      <c r="S511" s="257"/>
      <c r="T511" s="258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T511" s="19" t="s">
        <v>299</v>
      </c>
      <c r="AU511" s="19" t="s">
        <v>79</v>
      </c>
    </row>
    <row r="512" spans="1:65" s="2" customFormat="1" ht="6.95" customHeight="1">
      <c r="A512" s="36"/>
      <c r="B512" s="49"/>
      <c r="C512" s="50"/>
      <c r="D512" s="50"/>
      <c r="E512" s="50"/>
      <c r="F512" s="50"/>
      <c r="G512" s="50"/>
      <c r="H512" s="50"/>
      <c r="I512" s="50"/>
      <c r="J512" s="50"/>
      <c r="K512" s="50"/>
      <c r="L512" s="41"/>
      <c r="M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</row>
  </sheetData>
  <sheetProtection algorithmName="SHA-512" hashValue="PxsMEWIeE5ZNVj3k++Ivl6e+pIcXMFFrGsawJ77zWJuB35xxKz0Qri3QTnyNC4DbcVIEXKtYRQm72Fz/eYfqEg==" saltValue="n9ctRJ+zm8YeFK3u6FXeStZ2ipvT3/vX5w+o7wRn7B8Rm79r62fcWH77XGOCJakjM7pfZ7AgR8OvNXW8FgtJNg==" spinCount="100000" sheet="1" objects="1" scenarios="1" formatColumns="0" formatRows="0" autoFilter="0"/>
  <autoFilter ref="C93:K511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8" r:id="rId1"/>
    <hyperlink ref="F102" r:id="rId2"/>
    <hyperlink ref="F106" r:id="rId3"/>
    <hyperlink ref="F111" r:id="rId4"/>
    <hyperlink ref="F116" r:id="rId5"/>
    <hyperlink ref="F120" r:id="rId6"/>
    <hyperlink ref="F124" r:id="rId7"/>
    <hyperlink ref="F128" r:id="rId8"/>
    <hyperlink ref="F132" r:id="rId9"/>
    <hyperlink ref="F136" r:id="rId10"/>
    <hyperlink ref="F140" r:id="rId11"/>
    <hyperlink ref="F144" r:id="rId12"/>
    <hyperlink ref="F148" r:id="rId13"/>
    <hyperlink ref="F152" r:id="rId14"/>
    <hyperlink ref="F167" r:id="rId15"/>
    <hyperlink ref="F173" r:id="rId16"/>
    <hyperlink ref="F179" r:id="rId17"/>
    <hyperlink ref="F181" r:id="rId18"/>
    <hyperlink ref="F205" r:id="rId19"/>
    <hyperlink ref="F222" r:id="rId20"/>
    <hyperlink ref="F235" r:id="rId21"/>
    <hyperlink ref="F254" r:id="rId22"/>
    <hyperlink ref="F267" r:id="rId23"/>
    <hyperlink ref="F273" r:id="rId24"/>
    <hyperlink ref="F281" r:id="rId25"/>
    <hyperlink ref="F307" r:id="rId26"/>
    <hyperlink ref="F311" r:id="rId27"/>
    <hyperlink ref="F315" r:id="rId28"/>
    <hyperlink ref="F319" r:id="rId29"/>
    <hyperlink ref="F323" r:id="rId30"/>
    <hyperlink ref="F327" r:id="rId31"/>
    <hyperlink ref="F340" r:id="rId32"/>
    <hyperlink ref="F344" r:id="rId33"/>
    <hyperlink ref="F346" r:id="rId34"/>
    <hyperlink ref="F351" r:id="rId35"/>
    <hyperlink ref="F355" r:id="rId36"/>
    <hyperlink ref="F370" r:id="rId37"/>
    <hyperlink ref="F374" r:id="rId38"/>
    <hyperlink ref="F379" r:id="rId39"/>
    <hyperlink ref="F389" r:id="rId40"/>
    <hyperlink ref="F393" r:id="rId41"/>
    <hyperlink ref="F397" r:id="rId42"/>
    <hyperlink ref="F401" r:id="rId43"/>
    <hyperlink ref="F405" r:id="rId44"/>
    <hyperlink ref="F409" r:id="rId45"/>
    <hyperlink ref="F414" r:id="rId46"/>
    <hyperlink ref="F418" r:id="rId47"/>
    <hyperlink ref="F424" r:id="rId48"/>
    <hyperlink ref="F428" r:id="rId49"/>
    <hyperlink ref="F430" r:id="rId50"/>
    <hyperlink ref="F434" r:id="rId51"/>
    <hyperlink ref="F449" r:id="rId52"/>
    <hyperlink ref="F456" r:id="rId53"/>
    <hyperlink ref="F470" r:id="rId54"/>
    <hyperlink ref="F477" r:id="rId55"/>
    <hyperlink ref="F485" r:id="rId56"/>
    <hyperlink ref="F489" r:id="rId57"/>
    <hyperlink ref="F493" r:id="rId58"/>
    <hyperlink ref="F495" r:id="rId59"/>
    <hyperlink ref="F497" r:id="rId60"/>
    <hyperlink ref="F504" r:id="rId61"/>
    <hyperlink ref="F509" r:id="rId62"/>
    <hyperlink ref="F511" r:id="rId6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7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135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4026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ROUND(J93,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ROUND((SUM(BE93:BE373)),  2)</f>
        <v>0</v>
      </c>
      <c r="G35" s="36"/>
      <c r="H35" s="36"/>
      <c r="I35" s="126">
        <v>0.21</v>
      </c>
      <c r="J35" s="125">
        <f>ROUND(((SUM(BE93:BE373))*I35),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ROUND((SUM(BF93:BF373)),  2)</f>
        <v>0</v>
      </c>
      <c r="G36" s="36"/>
      <c r="H36" s="36"/>
      <c r="I36" s="126">
        <v>0.15</v>
      </c>
      <c r="J36" s="125">
        <f>ROUND(((SUM(BF93:BF373))*I36),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ROUND((SUM(BG93:BG373)),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ROUND((SUM(BH93:BH373)),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ROUND((SUM(BI93:BI373)),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IO01.013 - Stoka D2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256</v>
      </c>
      <c r="E66" s="150"/>
      <c r="F66" s="150"/>
      <c r="G66" s="150"/>
      <c r="H66" s="150"/>
      <c r="I66" s="150"/>
      <c r="J66" s="151">
        <f>J244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1773</v>
      </c>
      <c r="E67" s="150"/>
      <c r="F67" s="150"/>
      <c r="G67" s="150"/>
      <c r="H67" s="150"/>
      <c r="I67" s="150"/>
      <c r="J67" s="151">
        <f>J272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1606</v>
      </c>
      <c r="E68" s="150"/>
      <c r="F68" s="150"/>
      <c r="G68" s="150"/>
      <c r="H68" s="150"/>
      <c r="I68" s="150"/>
      <c r="J68" s="151">
        <f>J302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2009</v>
      </c>
      <c r="E69" s="150"/>
      <c r="F69" s="150"/>
      <c r="G69" s="150"/>
      <c r="H69" s="150"/>
      <c r="I69" s="150"/>
      <c r="J69" s="151">
        <f>J352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2010</v>
      </c>
      <c r="E70" s="150"/>
      <c r="F70" s="150"/>
      <c r="G70" s="150"/>
      <c r="H70" s="150"/>
      <c r="I70" s="150"/>
      <c r="J70" s="151">
        <f>J364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J369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275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403" t="str">
        <f>E7</f>
        <v>Kanalizace a ČOV Želeč</v>
      </c>
      <c r="F81" s="404"/>
      <c r="G81" s="404"/>
      <c r="H81" s="404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244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403" t="s">
        <v>2395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246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77" t="str">
        <f>E11</f>
        <v>IO01.013 - Stoka D2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>Želeč</v>
      </c>
      <c r="G87" s="38"/>
      <c r="H87" s="38"/>
      <c r="I87" s="31" t="s">
        <v>23</v>
      </c>
      <c r="J87" s="61" t="str">
        <f>IF(J14="","",J14)</f>
        <v>23. 6. 2021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25</v>
      </c>
      <c r="D89" s="38"/>
      <c r="E89" s="38"/>
      <c r="F89" s="29" t="str">
        <f>E17</f>
        <v xml:space="preserve"> </v>
      </c>
      <c r="G89" s="38"/>
      <c r="H89" s="38"/>
      <c r="I89" s="31" t="s">
        <v>31</v>
      </c>
      <c r="J89" s="34" t="str">
        <f>E23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33</v>
      </c>
      <c r="J90" s="34" t="str">
        <f>E26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276</v>
      </c>
      <c r="D92" s="156" t="s">
        <v>55</v>
      </c>
      <c r="E92" s="156" t="s">
        <v>51</v>
      </c>
      <c r="F92" s="156" t="s">
        <v>52</v>
      </c>
      <c r="G92" s="156" t="s">
        <v>277</v>
      </c>
      <c r="H92" s="156" t="s">
        <v>278</v>
      </c>
      <c r="I92" s="156" t="s">
        <v>279</v>
      </c>
      <c r="J92" s="156" t="s">
        <v>250</v>
      </c>
      <c r="K92" s="157" t="s">
        <v>280</v>
      </c>
      <c r="L92" s="158"/>
      <c r="M92" s="70" t="s">
        <v>19</v>
      </c>
      <c r="N92" s="71" t="s">
        <v>40</v>
      </c>
      <c r="O92" s="71" t="s">
        <v>281</v>
      </c>
      <c r="P92" s="71" t="s">
        <v>282</v>
      </c>
      <c r="Q92" s="71" t="s">
        <v>283</v>
      </c>
      <c r="R92" s="71" t="s">
        <v>284</v>
      </c>
      <c r="S92" s="71" t="s">
        <v>285</v>
      </c>
      <c r="T92" s="72" t="s">
        <v>286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287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31.6467020437</v>
      </c>
      <c r="S93" s="74"/>
      <c r="T93" s="162">
        <f>T94</f>
        <v>289.24913000000004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69</v>
      </c>
      <c r="AU93" s="19" t="s">
        <v>251</v>
      </c>
      <c r="BK93" s="163">
        <f>BK94</f>
        <v>0</v>
      </c>
    </row>
    <row r="94" spans="1:65" s="12" customFormat="1" ht="25.9" customHeight="1">
      <c r="B94" s="164"/>
      <c r="C94" s="165"/>
      <c r="D94" s="166" t="s">
        <v>69</v>
      </c>
      <c r="E94" s="167" t="s">
        <v>288</v>
      </c>
      <c r="F94" s="167" t="s">
        <v>2011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P95+P244+P272+P302+P352+P364+P369</f>
        <v>0</v>
      </c>
      <c r="Q94" s="172"/>
      <c r="R94" s="173">
        <f>R95+R244+R272+R302+R352+R364+R369</f>
        <v>31.6467020437</v>
      </c>
      <c r="S94" s="172"/>
      <c r="T94" s="174">
        <f>T95+T244+T272+T302+T352+T364+T369</f>
        <v>289.24913000000004</v>
      </c>
      <c r="AR94" s="175" t="s">
        <v>77</v>
      </c>
      <c r="AT94" s="176" t="s">
        <v>69</v>
      </c>
      <c r="AU94" s="176" t="s">
        <v>70</v>
      </c>
      <c r="AY94" s="175" t="s">
        <v>290</v>
      </c>
      <c r="BK94" s="177">
        <f>BK95+BK244+BK272+BK302+BK352+BK364+BK369</f>
        <v>0</v>
      </c>
    </row>
    <row r="95" spans="1:65" s="12" customFormat="1" ht="22.9" customHeight="1">
      <c r="B95" s="164"/>
      <c r="C95" s="165"/>
      <c r="D95" s="166" t="s">
        <v>69</v>
      </c>
      <c r="E95" s="178" t="s">
        <v>77</v>
      </c>
      <c r="F95" s="178" t="s">
        <v>291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SUM(P96:P243)</f>
        <v>0</v>
      </c>
      <c r="Q95" s="172"/>
      <c r="R95" s="173">
        <f>SUM(R96:R243)</f>
        <v>3.0818173319</v>
      </c>
      <c r="S95" s="172"/>
      <c r="T95" s="174">
        <f>SUM(T96:T243)</f>
        <v>289.24913000000004</v>
      </c>
      <c r="AR95" s="175" t="s">
        <v>77</v>
      </c>
      <c r="AT95" s="176" t="s">
        <v>69</v>
      </c>
      <c r="AU95" s="176" t="s">
        <v>77</v>
      </c>
      <c r="AY95" s="175" t="s">
        <v>290</v>
      </c>
      <c r="BK95" s="177">
        <f>SUM(BK96:BK243)</f>
        <v>0</v>
      </c>
    </row>
    <row r="96" spans="1:65" s="2" customFormat="1" ht="37.9" customHeight="1">
      <c r="A96" s="36"/>
      <c r="B96" s="37"/>
      <c r="C96" s="180" t="s">
        <v>77</v>
      </c>
      <c r="D96" s="180" t="s">
        <v>292</v>
      </c>
      <c r="E96" s="181" t="s">
        <v>2413</v>
      </c>
      <c r="F96" s="182" t="s">
        <v>2414</v>
      </c>
      <c r="G96" s="183" t="s">
        <v>341</v>
      </c>
      <c r="H96" s="184">
        <v>312.86</v>
      </c>
      <c r="I96" s="185"/>
      <c r="J96" s="186">
        <f>ROUND(I96*H96,2)</f>
        <v>0</v>
      </c>
      <c r="K96" s="182" t="s">
        <v>296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0.57999999999999996</v>
      </c>
      <c r="T96" s="190">
        <f>S96*H96</f>
        <v>181.4588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297</v>
      </c>
      <c r="AT96" s="191" t="s">
        <v>292</v>
      </c>
      <c r="AU96" s="191" t="s">
        <v>79</v>
      </c>
      <c r="AY96" s="19" t="s">
        <v>290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77</v>
      </c>
      <c r="BK96" s="192">
        <f>ROUND(I96*H96,2)</f>
        <v>0</v>
      </c>
      <c r="BL96" s="19" t="s">
        <v>297</v>
      </c>
      <c r="BM96" s="191" t="s">
        <v>4027</v>
      </c>
    </row>
    <row r="97" spans="1:65" s="2" customFormat="1" ht="11.25">
      <c r="A97" s="36"/>
      <c r="B97" s="37"/>
      <c r="C97" s="38"/>
      <c r="D97" s="193" t="s">
        <v>299</v>
      </c>
      <c r="E97" s="38"/>
      <c r="F97" s="194" t="s">
        <v>2416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299</v>
      </c>
      <c r="AU97" s="19" t="s">
        <v>79</v>
      </c>
    </row>
    <row r="98" spans="1:65" s="14" customFormat="1" ht="11.25">
      <c r="B98" s="209"/>
      <c r="C98" s="210"/>
      <c r="D98" s="200" t="s">
        <v>301</v>
      </c>
      <c r="E98" s="211" t="s">
        <v>19</v>
      </c>
      <c r="F98" s="212" t="s">
        <v>4028</v>
      </c>
      <c r="G98" s="210"/>
      <c r="H98" s="213">
        <v>312.86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301</v>
      </c>
      <c r="AU98" s="219" t="s">
        <v>79</v>
      </c>
      <c r="AV98" s="14" t="s">
        <v>79</v>
      </c>
      <c r="AW98" s="14" t="s">
        <v>32</v>
      </c>
      <c r="AX98" s="14" t="s">
        <v>70</v>
      </c>
      <c r="AY98" s="219" t="s">
        <v>290</v>
      </c>
    </row>
    <row r="99" spans="1:65" s="15" customFormat="1" ht="11.25">
      <c r="B99" s="220"/>
      <c r="C99" s="221"/>
      <c r="D99" s="200" t="s">
        <v>301</v>
      </c>
      <c r="E99" s="222" t="s">
        <v>19</v>
      </c>
      <c r="F99" s="223" t="s">
        <v>304</v>
      </c>
      <c r="G99" s="221"/>
      <c r="H99" s="224">
        <v>312.86</v>
      </c>
      <c r="I99" s="225"/>
      <c r="J99" s="221"/>
      <c r="K99" s="221"/>
      <c r="L99" s="226"/>
      <c r="M99" s="227"/>
      <c r="N99" s="228"/>
      <c r="O99" s="228"/>
      <c r="P99" s="228"/>
      <c r="Q99" s="228"/>
      <c r="R99" s="228"/>
      <c r="S99" s="228"/>
      <c r="T99" s="229"/>
      <c r="AT99" s="230" t="s">
        <v>301</v>
      </c>
      <c r="AU99" s="230" t="s">
        <v>79</v>
      </c>
      <c r="AV99" s="15" t="s">
        <v>297</v>
      </c>
      <c r="AW99" s="15" t="s">
        <v>32</v>
      </c>
      <c r="AX99" s="15" t="s">
        <v>77</v>
      </c>
      <c r="AY99" s="230" t="s">
        <v>290</v>
      </c>
    </row>
    <row r="100" spans="1:65" s="2" customFormat="1" ht="37.9" customHeight="1">
      <c r="A100" s="36"/>
      <c r="B100" s="37"/>
      <c r="C100" s="180" t="s">
        <v>79</v>
      </c>
      <c r="D100" s="180" t="s">
        <v>292</v>
      </c>
      <c r="E100" s="181" t="s">
        <v>2419</v>
      </c>
      <c r="F100" s="182" t="s">
        <v>2420</v>
      </c>
      <c r="G100" s="183" t="s">
        <v>341</v>
      </c>
      <c r="H100" s="184">
        <v>8.69</v>
      </c>
      <c r="I100" s="185"/>
      <c r="J100" s="186">
        <f>ROUND(I100*H100,2)</f>
        <v>0</v>
      </c>
      <c r="K100" s="182" t="s">
        <v>296</v>
      </c>
      <c r="L100" s="41"/>
      <c r="M100" s="187" t="s">
        <v>19</v>
      </c>
      <c r="N100" s="188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0.75</v>
      </c>
      <c r="T100" s="190">
        <f>S100*H100</f>
        <v>6.5175000000000001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297</v>
      </c>
      <c r="AT100" s="191" t="s">
        <v>292</v>
      </c>
      <c r="AU100" s="191" t="s">
        <v>79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4029</v>
      </c>
    </row>
    <row r="101" spans="1:65" s="2" customFormat="1" ht="11.25">
      <c r="A101" s="36"/>
      <c r="B101" s="37"/>
      <c r="C101" s="38"/>
      <c r="D101" s="193" t="s">
        <v>299</v>
      </c>
      <c r="E101" s="38"/>
      <c r="F101" s="194" t="s">
        <v>2422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299</v>
      </c>
      <c r="AU101" s="19" t="s">
        <v>79</v>
      </c>
    </row>
    <row r="102" spans="1:65" s="14" customFormat="1" ht="11.25">
      <c r="B102" s="209"/>
      <c r="C102" s="210"/>
      <c r="D102" s="200" t="s">
        <v>301</v>
      </c>
      <c r="E102" s="211" t="s">
        <v>19</v>
      </c>
      <c r="F102" s="212" t="s">
        <v>4030</v>
      </c>
      <c r="G102" s="210"/>
      <c r="H102" s="213">
        <v>8.69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301</v>
      </c>
      <c r="AU102" s="219" t="s">
        <v>79</v>
      </c>
      <c r="AV102" s="14" t="s">
        <v>79</v>
      </c>
      <c r="AW102" s="14" t="s">
        <v>32</v>
      </c>
      <c r="AX102" s="14" t="s">
        <v>70</v>
      </c>
      <c r="AY102" s="219" t="s">
        <v>290</v>
      </c>
    </row>
    <row r="103" spans="1:65" s="15" customFormat="1" ht="11.25">
      <c r="B103" s="220"/>
      <c r="C103" s="221"/>
      <c r="D103" s="200" t="s">
        <v>301</v>
      </c>
      <c r="E103" s="222" t="s">
        <v>19</v>
      </c>
      <c r="F103" s="223" t="s">
        <v>304</v>
      </c>
      <c r="G103" s="221"/>
      <c r="H103" s="224">
        <v>8.69</v>
      </c>
      <c r="I103" s="225"/>
      <c r="J103" s="221"/>
      <c r="K103" s="221"/>
      <c r="L103" s="226"/>
      <c r="M103" s="227"/>
      <c r="N103" s="228"/>
      <c r="O103" s="228"/>
      <c r="P103" s="228"/>
      <c r="Q103" s="228"/>
      <c r="R103" s="228"/>
      <c r="S103" s="228"/>
      <c r="T103" s="229"/>
      <c r="AT103" s="230" t="s">
        <v>301</v>
      </c>
      <c r="AU103" s="230" t="s">
        <v>79</v>
      </c>
      <c r="AV103" s="15" t="s">
        <v>297</v>
      </c>
      <c r="AW103" s="15" t="s">
        <v>32</v>
      </c>
      <c r="AX103" s="15" t="s">
        <v>77</v>
      </c>
      <c r="AY103" s="230" t="s">
        <v>290</v>
      </c>
    </row>
    <row r="104" spans="1:65" s="2" customFormat="1" ht="33" customHeight="1">
      <c r="A104" s="36"/>
      <c r="B104" s="37"/>
      <c r="C104" s="180" t="s">
        <v>171</v>
      </c>
      <c r="D104" s="180" t="s">
        <v>292</v>
      </c>
      <c r="E104" s="181" t="s">
        <v>2424</v>
      </c>
      <c r="F104" s="182" t="s">
        <v>2425</v>
      </c>
      <c r="G104" s="183" t="s">
        <v>341</v>
      </c>
      <c r="H104" s="184">
        <v>312.86</v>
      </c>
      <c r="I104" s="185"/>
      <c r="J104" s="186">
        <f>ROUND(I104*H104,2)</f>
        <v>0</v>
      </c>
      <c r="K104" s="182" t="s">
        <v>296</v>
      </c>
      <c r="L104" s="41"/>
      <c r="M104" s="187" t="s">
        <v>19</v>
      </c>
      <c r="N104" s="188" t="s">
        <v>41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9.8000000000000004E-2</v>
      </c>
      <c r="T104" s="190">
        <f>S104*H104</f>
        <v>30.660280000000004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79</v>
      </c>
      <c r="AY104" s="19" t="s">
        <v>290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77</v>
      </c>
      <c r="BK104" s="192">
        <f>ROUND(I104*H104,2)</f>
        <v>0</v>
      </c>
      <c r="BL104" s="19" t="s">
        <v>297</v>
      </c>
      <c r="BM104" s="191" t="s">
        <v>4031</v>
      </c>
    </row>
    <row r="105" spans="1:65" s="2" customFormat="1" ht="11.25">
      <c r="A105" s="36"/>
      <c r="B105" s="37"/>
      <c r="C105" s="38"/>
      <c r="D105" s="193" t="s">
        <v>299</v>
      </c>
      <c r="E105" s="38"/>
      <c r="F105" s="194" t="s">
        <v>2427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299</v>
      </c>
      <c r="AU105" s="19" t="s">
        <v>79</v>
      </c>
    </row>
    <row r="106" spans="1:65" s="14" customFormat="1" ht="11.25">
      <c r="B106" s="209"/>
      <c r="C106" s="210"/>
      <c r="D106" s="200" t="s">
        <v>301</v>
      </c>
      <c r="E106" s="211" t="s">
        <v>19</v>
      </c>
      <c r="F106" s="212" t="s">
        <v>4028</v>
      </c>
      <c r="G106" s="210"/>
      <c r="H106" s="213">
        <v>312.86</v>
      </c>
      <c r="I106" s="214"/>
      <c r="J106" s="210"/>
      <c r="K106" s="210"/>
      <c r="L106" s="215"/>
      <c r="M106" s="216"/>
      <c r="N106" s="217"/>
      <c r="O106" s="217"/>
      <c r="P106" s="217"/>
      <c r="Q106" s="217"/>
      <c r="R106" s="217"/>
      <c r="S106" s="217"/>
      <c r="T106" s="218"/>
      <c r="AT106" s="219" t="s">
        <v>301</v>
      </c>
      <c r="AU106" s="219" t="s">
        <v>79</v>
      </c>
      <c r="AV106" s="14" t="s">
        <v>79</v>
      </c>
      <c r="AW106" s="14" t="s">
        <v>32</v>
      </c>
      <c r="AX106" s="14" t="s">
        <v>70</v>
      </c>
      <c r="AY106" s="219" t="s">
        <v>290</v>
      </c>
    </row>
    <row r="107" spans="1:65" s="15" customFormat="1" ht="11.25">
      <c r="B107" s="220"/>
      <c r="C107" s="221"/>
      <c r="D107" s="200" t="s">
        <v>301</v>
      </c>
      <c r="E107" s="222" t="s">
        <v>19</v>
      </c>
      <c r="F107" s="223" t="s">
        <v>304</v>
      </c>
      <c r="G107" s="221"/>
      <c r="H107" s="224">
        <v>312.86</v>
      </c>
      <c r="I107" s="225"/>
      <c r="J107" s="221"/>
      <c r="K107" s="221"/>
      <c r="L107" s="226"/>
      <c r="M107" s="227"/>
      <c r="N107" s="228"/>
      <c r="O107" s="228"/>
      <c r="P107" s="228"/>
      <c r="Q107" s="228"/>
      <c r="R107" s="228"/>
      <c r="S107" s="228"/>
      <c r="T107" s="229"/>
      <c r="AT107" s="230" t="s">
        <v>301</v>
      </c>
      <c r="AU107" s="230" t="s">
        <v>79</v>
      </c>
      <c r="AV107" s="15" t="s">
        <v>297</v>
      </c>
      <c r="AW107" s="15" t="s">
        <v>32</v>
      </c>
      <c r="AX107" s="15" t="s">
        <v>77</v>
      </c>
      <c r="AY107" s="230" t="s">
        <v>290</v>
      </c>
    </row>
    <row r="108" spans="1:65" s="2" customFormat="1" ht="33" customHeight="1">
      <c r="A108" s="36"/>
      <c r="B108" s="37"/>
      <c r="C108" s="180" t="s">
        <v>297</v>
      </c>
      <c r="D108" s="180" t="s">
        <v>292</v>
      </c>
      <c r="E108" s="181" t="s">
        <v>2012</v>
      </c>
      <c r="F108" s="182" t="s">
        <v>2013</v>
      </c>
      <c r="G108" s="183" t="s">
        <v>341</v>
      </c>
      <c r="H108" s="184">
        <v>8.69</v>
      </c>
      <c r="I108" s="185"/>
      <c r="J108" s="186">
        <f>ROUND(I108*H108,2)</f>
        <v>0</v>
      </c>
      <c r="K108" s="182" t="s">
        <v>296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0.22</v>
      </c>
      <c r="T108" s="190">
        <f>S108*H108</f>
        <v>1.9117999999999999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297</v>
      </c>
      <c r="AT108" s="191" t="s">
        <v>292</v>
      </c>
      <c r="AU108" s="191" t="s">
        <v>79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4032</v>
      </c>
    </row>
    <row r="109" spans="1:65" s="2" customFormat="1" ht="11.25">
      <c r="A109" s="36"/>
      <c r="B109" s="37"/>
      <c r="C109" s="38"/>
      <c r="D109" s="193" t="s">
        <v>299</v>
      </c>
      <c r="E109" s="38"/>
      <c r="F109" s="194" t="s">
        <v>2015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299</v>
      </c>
      <c r="AU109" s="19" t="s">
        <v>79</v>
      </c>
    </row>
    <row r="110" spans="1:65" s="14" customFormat="1" ht="11.25">
      <c r="B110" s="209"/>
      <c r="C110" s="210"/>
      <c r="D110" s="200" t="s">
        <v>301</v>
      </c>
      <c r="E110" s="211" t="s">
        <v>19</v>
      </c>
      <c r="F110" s="212" t="s">
        <v>4033</v>
      </c>
      <c r="G110" s="210"/>
      <c r="H110" s="213">
        <v>8.69</v>
      </c>
      <c r="I110" s="214"/>
      <c r="J110" s="210"/>
      <c r="K110" s="210"/>
      <c r="L110" s="215"/>
      <c r="M110" s="216"/>
      <c r="N110" s="217"/>
      <c r="O110" s="217"/>
      <c r="P110" s="217"/>
      <c r="Q110" s="217"/>
      <c r="R110" s="217"/>
      <c r="S110" s="217"/>
      <c r="T110" s="218"/>
      <c r="AT110" s="219" t="s">
        <v>301</v>
      </c>
      <c r="AU110" s="219" t="s">
        <v>79</v>
      </c>
      <c r="AV110" s="14" t="s">
        <v>79</v>
      </c>
      <c r="AW110" s="14" t="s">
        <v>32</v>
      </c>
      <c r="AX110" s="14" t="s">
        <v>70</v>
      </c>
      <c r="AY110" s="219" t="s">
        <v>290</v>
      </c>
    </row>
    <row r="111" spans="1:65" s="15" customFormat="1" ht="11.25">
      <c r="B111" s="220"/>
      <c r="C111" s="221"/>
      <c r="D111" s="200" t="s">
        <v>301</v>
      </c>
      <c r="E111" s="222" t="s">
        <v>19</v>
      </c>
      <c r="F111" s="223" t="s">
        <v>304</v>
      </c>
      <c r="G111" s="221"/>
      <c r="H111" s="224">
        <v>8.69</v>
      </c>
      <c r="I111" s="225"/>
      <c r="J111" s="221"/>
      <c r="K111" s="221"/>
      <c r="L111" s="226"/>
      <c r="M111" s="227"/>
      <c r="N111" s="228"/>
      <c r="O111" s="228"/>
      <c r="P111" s="228"/>
      <c r="Q111" s="228"/>
      <c r="R111" s="228"/>
      <c r="S111" s="228"/>
      <c r="T111" s="229"/>
      <c r="AT111" s="230" t="s">
        <v>301</v>
      </c>
      <c r="AU111" s="230" t="s">
        <v>79</v>
      </c>
      <c r="AV111" s="15" t="s">
        <v>297</v>
      </c>
      <c r="AW111" s="15" t="s">
        <v>32</v>
      </c>
      <c r="AX111" s="15" t="s">
        <v>77</v>
      </c>
      <c r="AY111" s="230" t="s">
        <v>290</v>
      </c>
    </row>
    <row r="112" spans="1:65" s="2" customFormat="1" ht="24.2" customHeight="1">
      <c r="A112" s="36"/>
      <c r="B112" s="37"/>
      <c r="C112" s="180" t="s">
        <v>330</v>
      </c>
      <c r="D112" s="180" t="s">
        <v>292</v>
      </c>
      <c r="E112" s="181" t="s">
        <v>2017</v>
      </c>
      <c r="F112" s="182" t="s">
        <v>2018</v>
      </c>
      <c r="G112" s="183" t="s">
        <v>341</v>
      </c>
      <c r="H112" s="184">
        <v>592.04999999999995</v>
      </c>
      <c r="I112" s="185"/>
      <c r="J112" s="186">
        <f>ROUND(I112*H112,2)</f>
        <v>0</v>
      </c>
      <c r="K112" s="182" t="s">
        <v>296</v>
      </c>
      <c r="L112" s="41"/>
      <c r="M112" s="187" t="s">
        <v>19</v>
      </c>
      <c r="N112" s="188" t="s">
        <v>41</v>
      </c>
      <c r="O112" s="66"/>
      <c r="P112" s="189">
        <f>O112*H112</f>
        <v>0</v>
      </c>
      <c r="Q112" s="189">
        <v>4.795E-5</v>
      </c>
      <c r="R112" s="189">
        <f>Q112*H112</f>
        <v>2.8388797499999997E-2</v>
      </c>
      <c r="S112" s="189">
        <v>0.115</v>
      </c>
      <c r="T112" s="190">
        <f>S112*H112</f>
        <v>68.085750000000004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297</v>
      </c>
      <c r="AT112" s="191" t="s">
        <v>292</v>
      </c>
      <c r="AU112" s="191" t="s">
        <v>79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4034</v>
      </c>
    </row>
    <row r="113" spans="1:65" s="2" customFormat="1" ht="11.25">
      <c r="A113" s="36"/>
      <c r="B113" s="37"/>
      <c r="C113" s="38"/>
      <c r="D113" s="193" t="s">
        <v>299</v>
      </c>
      <c r="E113" s="38"/>
      <c r="F113" s="194" t="s">
        <v>2020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299</v>
      </c>
      <c r="AU113" s="19" t="s">
        <v>79</v>
      </c>
    </row>
    <row r="114" spans="1:65" s="14" customFormat="1" ht="11.25">
      <c r="B114" s="209"/>
      <c r="C114" s="210"/>
      <c r="D114" s="200" t="s">
        <v>301</v>
      </c>
      <c r="E114" s="211" t="s">
        <v>19</v>
      </c>
      <c r="F114" s="212" t="s">
        <v>4035</v>
      </c>
      <c r="G114" s="210"/>
      <c r="H114" s="213">
        <v>16.59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301</v>
      </c>
      <c r="AU114" s="219" t="s">
        <v>79</v>
      </c>
      <c r="AV114" s="14" t="s">
        <v>79</v>
      </c>
      <c r="AW114" s="14" t="s">
        <v>32</v>
      </c>
      <c r="AX114" s="14" t="s">
        <v>70</v>
      </c>
      <c r="AY114" s="219" t="s">
        <v>290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4036</v>
      </c>
      <c r="G115" s="210"/>
      <c r="H115" s="213">
        <v>575.46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5" customFormat="1" ht="11.25">
      <c r="B116" s="220"/>
      <c r="C116" s="221"/>
      <c r="D116" s="200" t="s">
        <v>301</v>
      </c>
      <c r="E116" s="222" t="s">
        <v>19</v>
      </c>
      <c r="F116" s="223" t="s">
        <v>304</v>
      </c>
      <c r="G116" s="221"/>
      <c r="H116" s="224">
        <v>592.05000000000007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301</v>
      </c>
      <c r="AU116" s="230" t="s">
        <v>79</v>
      </c>
      <c r="AV116" s="15" t="s">
        <v>297</v>
      </c>
      <c r="AW116" s="15" t="s">
        <v>32</v>
      </c>
      <c r="AX116" s="15" t="s">
        <v>77</v>
      </c>
      <c r="AY116" s="230" t="s">
        <v>290</v>
      </c>
    </row>
    <row r="117" spans="1:65" s="2" customFormat="1" ht="24.2" customHeight="1">
      <c r="A117" s="36"/>
      <c r="B117" s="37"/>
      <c r="C117" s="180" t="s">
        <v>338</v>
      </c>
      <c r="D117" s="180" t="s">
        <v>292</v>
      </c>
      <c r="E117" s="181" t="s">
        <v>2433</v>
      </c>
      <c r="F117" s="182" t="s">
        <v>2434</v>
      </c>
      <c r="G117" s="183" t="s">
        <v>295</v>
      </c>
      <c r="H117" s="184">
        <v>3</v>
      </c>
      <c r="I117" s="185"/>
      <c r="J117" s="186">
        <f>ROUND(I117*H117,2)</f>
        <v>0</v>
      </c>
      <c r="K117" s="182" t="s">
        <v>296</v>
      </c>
      <c r="L117" s="41"/>
      <c r="M117" s="187" t="s">
        <v>19</v>
      </c>
      <c r="N117" s="188" t="s">
        <v>41</v>
      </c>
      <c r="O117" s="66"/>
      <c r="P117" s="189">
        <f>O117*H117</f>
        <v>0</v>
      </c>
      <c r="Q117" s="189">
        <v>0</v>
      </c>
      <c r="R117" s="189">
        <f>Q117*H117</f>
        <v>0</v>
      </c>
      <c r="S117" s="189">
        <v>0.20499999999999999</v>
      </c>
      <c r="T117" s="190">
        <f>S117*H117</f>
        <v>0.61499999999999999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297</v>
      </c>
      <c r="AT117" s="191" t="s">
        <v>292</v>
      </c>
      <c r="AU117" s="191" t="s">
        <v>79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4037</v>
      </c>
    </row>
    <row r="118" spans="1:65" s="2" customFormat="1" ht="11.25">
      <c r="A118" s="36"/>
      <c r="B118" s="37"/>
      <c r="C118" s="38"/>
      <c r="D118" s="193" t="s">
        <v>299</v>
      </c>
      <c r="E118" s="38"/>
      <c r="F118" s="194" t="s">
        <v>2436</v>
      </c>
      <c r="G118" s="38"/>
      <c r="H118" s="38"/>
      <c r="I118" s="195"/>
      <c r="J118" s="38"/>
      <c r="K118" s="38"/>
      <c r="L118" s="41"/>
      <c r="M118" s="196"/>
      <c r="N118" s="197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299</v>
      </c>
      <c r="AU118" s="19" t="s">
        <v>79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4038</v>
      </c>
      <c r="G119" s="210"/>
      <c r="H119" s="213">
        <v>3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5" customFormat="1" ht="11.25">
      <c r="B120" s="220"/>
      <c r="C120" s="221"/>
      <c r="D120" s="200" t="s">
        <v>301</v>
      </c>
      <c r="E120" s="222" t="s">
        <v>19</v>
      </c>
      <c r="F120" s="223" t="s">
        <v>304</v>
      </c>
      <c r="G120" s="221"/>
      <c r="H120" s="224">
        <v>3</v>
      </c>
      <c r="I120" s="225"/>
      <c r="J120" s="221"/>
      <c r="K120" s="221"/>
      <c r="L120" s="226"/>
      <c r="M120" s="227"/>
      <c r="N120" s="228"/>
      <c r="O120" s="228"/>
      <c r="P120" s="228"/>
      <c r="Q120" s="228"/>
      <c r="R120" s="228"/>
      <c r="S120" s="228"/>
      <c r="T120" s="229"/>
      <c r="AT120" s="230" t="s">
        <v>301</v>
      </c>
      <c r="AU120" s="230" t="s">
        <v>79</v>
      </c>
      <c r="AV120" s="15" t="s">
        <v>297</v>
      </c>
      <c r="AW120" s="15" t="s">
        <v>32</v>
      </c>
      <c r="AX120" s="15" t="s">
        <v>77</v>
      </c>
      <c r="AY120" s="230" t="s">
        <v>290</v>
      </c>
    </row>
    <row r="121" spans="1:65" s="2" customFormat="1" ht="49.15" customHeight="1">
      <c r="A121" s="36"/>
      <c r="B121" s="37"/>
      <c r="C121" s="180" t="s">
        <v>354</v>
      </c>
      <c r="D121" s="180" t="s">
        <v>292</v>
      </c>
      <c r="E121" s="181" t="s">
        <v>2444</v>
      </c>
      <c r="F121" s="182" t="s">
        <v>2445</v>
      </c>
      <c r="G121" s="183" t="s">
        <v>295</v>
      </c>
      <c r="H121" s="184">
        <v>52.7</v>
      </c>
      <c r="I121" s="185"/>
      <c r="J121" s="186">
        <f>ROUND(I121*H121,2)</f>
        <v>0</v>
      </c>
      <c r="K121" s="182" t="s">
        <v>296</v>
      </c>
      <c r="L121" s="41"/>
      <c r="M121" s="187" t="s">
        <v>19</v>
      </c>
      <c r="N121" s="188" t="s">
        <v>41</v>
      </c>
      <c r="O121" s="66"/>
      <c r="P121" s="189">
        <f>O121*H121</f>
        <v>0</v>
      </c>
      <c r="Q121" s="189">
        <v>3.6904300000000001E-2</v>
      </c>
      <c r="R121" s="189">
        <f>Q121*H121</f>
        <v>1.9448566100000002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297</v>
      </c>
      <c r="AT121" s="191" t="s">
        <v>292</v>
      </c>
      <c r="AU121" s="191" t="s">
        <v>79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4039</v>
      </c>
    </row>
    <row r="122" spans="1:65" s="2" customFormat="1" ht="11.25">
      <c r="A122" s="36"/>
      <c r="B122" s="37"/>
      <c r="C122" s="38"/>
      <c r="D122" s="193" t="s">
        <v>299</v>
      </c>
      <c r="E122" s="38"/>
      <c r="F122" s="194" t="s">
        <v>2447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299</v>
      </c>
      <c r="AU122" s="19" t="s">
        <v>79</v>
      </c>
    </row>
    <row r="123" spans="1:65" s="14" customFormat="1" ht="11.25">
      <c r="B123" s="209"/>
      <c r="C123" s="210"/>
      <c r="D123" s="200" t="s">
        <v>301</v>
      </c>
      <c r="E123" s="211" t="s">
        <v>19</v>
      </c>
      <c r="F123" s="212" t="s">
        <v>2933</v>
      </c>
      <c r="G123" s="210"/>
      <c r="H123" s="213">
        <v>52.7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301</v>
      </c>
      <c r="AU123" s="219" t="s">
        <v>79</v>
      </c>
      <c r="AV123" s="14" t="s">
        <v>79</v>
      </c>
      <c r="AW123" s="14" t="s">
        <v>32</v>
      </c>
      <c r="AX123" s="14" t="s">
        <v>70</v>
      </c>
      <c r="AY123" s="219" t="s">
        <v>290</v>
      </c>
    </row>
    <row r="124" spans="1:65" s="15" customFormat="1" ht="11.25">
      <c r="B124" s="220"/>
      <c r="C124" s="221"/>
      <c r="D124" s="200" t="s">
        <v>301</v>
      </c>
      <c r="E124" s="222" t="s">
        <v>19</v>
      </c>
      <c r="F124" s="223" t="s">
        <v>304</v>
      </c>
      <c r="G124" s="221"/>
      <c r="H124" s="224">
        <v>52.7</v>
      </c>
      <c r="I124" s="225"/>
      <c r="J124" s="221"/>
      <c r="K124" s="221"/>
      <c r="L124" s="226"/>
      <c r="M124" s="227"/>
      <c r="N124" s="228"/>
      <c r="O124" s="228"/>
      <c r="P124" s="228"/>
      <c r="Q124" s="228"/>
      <c r="R124" s="228"/>
      <c r="S124" s="228"/>
      <c r="T124" s="229"/>
      <c r="AT124" s="230" t="s">
        <v>301</v>
      </c>
      <c r="AU124" s="230" t="s">
        <v>79</v>
      </c>
      <c r="AV124" s="15" t="s">
        <v>297</v>
      </c>
      <c r="AW124" s="15" t="s">
        <v>32</v>
      </c>
      <c r="AX124" s="15" t="s">
        <v>77</v>
      </c>
      <c r="AY124" s="230" t="s">
        <v>290</v>
      </c>
    </row>
    <row r="125" spans="1:65" s="2" customFormat="1" ht="49.15" customHeight="1">
      <c r="A125" s="36"/>
      <c r="B125" s="37"/>
      <c r="C125" s="180" t="s">
        <v>360</v>
      </c>
      <c r="D125" s="180" t="s">
        <v>292</v>
      </c>
      <c r="E125" s="181" t="s">
        <v>2449</v>
      </c>
      <c r="F125" s="182" t="s">
        <v>2450</v>
      </c>
      <c r="G125" s="183" t="s">
        <v>295</v>
      </c>
      <c r="H125" s="184">
        <v>6.2</v>
      </c>
      <c r="I125" s="185"/>
      <c r="J125" s="186">
        <f>ROUND(I125*H125,2)</f>
        <v>0</v>
      </c>
      <c r="K125" s="182" t="s">
        <v>296</v>
      </c>
      <c r="L125" s="41"/>
      <c r="M125" s="187" t="s">
        <v>19</v>
      </c>
      <c r="N125" s="188" t="s">
        <v>41</v>
      </c>
      <c r="O125" s="66"/>
      <c r="P125" s="189">
        <f>O125*H125</f>
        <v>0</v>
      </c>
      <c r="Q125" s="189">
        <v>8.6767000000000007E-3</v>
      </c>
      <c r="R125" s="189">
        <f>Q125*H125</f>
        <v>5.3795540000000003E-2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79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4040</v>
      </c>
    </row>
    <row r="126" spans="1:65" s="2" customFormat="1" ht="11.25">
      <c r="A126" s="36"/>
      <c r="B126" s="37"/>
      <c r="C126" s="38"/>
      <c r="D126" s="193" t="s">
        <v>299</v>
      </c>
      <c r="E126" s="38"/>
      <c r="F126" s="194" t="s">
        <v>2452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299</v>
      </c>
      <c r="AU126" s="19" t="s">
        <v>79</v>
      </c>
    </row>
    <row r="127" spans="1:65" s="14" customFormat="1" ht="11.25">
      <c r="B127" s="209"/>
      <c r="C127" s="210"/>
      <c r="D127" s="200" t="s">
        <v>301</v>
      </c>
      <c r="E127" s="211" t="s">
        <v>19</v>
      </c>
      <c r="F127" s="212" t="s">
        <v>2453</v>
      </c>
      <c r="G127" s="210"/>
      <c r="H127" s="213">
        <v>6.2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301</v>
      </c>
      <c r="AU127" s="219" t="s">
        <v>79</v>
      </c>
      <c r="AV127" s="14" t="s">
        <v>79</v>
      </c>
      <c r="AW127" s="14" t="s">
        <v>32</v>
      </c>
      <c r="AX127" s="14" t="s">
        <v>70</v>
      </c>
      <c r="AY127" s="219" t="s">
        <v>290</v>
      </c>
    </row>
    <row r="128" spans="1:65" s="15" customFormat="1" ht="11.25">
      <c r="B128" s="220"/>
      <c r="C128" s="221"/>
      <c r="D128" s="200" t="s">
        <v>301</v>
      </c>
      <c r="E128" s="222" t="s">
        <v>19</v>
      </c>
      <c r="F128" s="223" t="s">
        <v>304</v>
      </c>
      <c r="G128" s="221"/>
      <c r="H128" s="224">
        <v>6.2</v>
      </c>
      <c r="I128" s="225"/>
      <c r="J128" s="221"/>
      <c r="K128" s="221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301</v>
      </c>
      <c r="AU128" s="230" t="s">
        <v>79</v>
      </c>
      <c r="AV128" s="15" t="s">
        <v>297</v>
      </c>
      <c r="AW128" s="15" t="s">
        <v>32</v>
      </c>
      <c r="AX128" s="15" t="s">
        <v>77</v>
      </c>
      <c r="AY128" s="230" t="s">
        <v>290</v>
      </c>
    </row>
    <row r="129" spans="1:65" s="2" customFormat="1" ht="49.15" customHeight="1">
      <c r="A129" s="36"/>
      <c r="B129" s="37"/>
      <c r="C129" s="180" t="s">
        <v>368</v>
      </c>
      <c r="D129" s="180" t="s">
        <v>292</v>
      </c>
      <c r="E129" s="181" t="s">
        <v>2454</v>
      </c>
      <c r="F129" s="182" t="s">
        <v>2455</v>
      </c>
      <c r="G129" s="183" t="s">
        <v>295</v>
      </c>
      <c r="H129" s="184">
        <v>3.1</v>
      </c>
      <c r="I129" s="185"/>
      <c r="J129" s="186">
        <f>ROUND(I129*H129,2)</f>
        <v>0</v>
      </c>
      <c r="K129" s="182" t="s">
        <v>296</v>
      </c>
      <c r="L129" s="41"/>
      <c r="M129" s="187" t="s">
        <v>19</v>
      </c>
      <c r="N129" s="188" t="s">
        <v>41</v>
      </c>
      <c r="O129" s="66"/>
      <c r="P129" s="189">
        <f>O129*H129</f>
        <v>0</v>
      </c>
      <c r="Q129" s="189">
        <v>3.6904300000000001E-2</v>
      </c>
      <c r="R129" s="189">
        <f>Q129*H129</f>
        <v>0.11440333000000001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297</v>
      </c>
      <c r="AT129" s="191" t="s">
        <v>292</v>
      </c>
      <c r="AU129" s="191" t="s">
        <v>79</v>
      </c>
      <c r="AY129" s="19" t="s">
        <v>290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77</v>
      </c>
      <c r="BK129" s="192">
        <f>ROUND(I129*H129,2)</f>
        <v>0</v>
      </c>
      <c r="BL129" s="19" t="s">
        <v>297</v>
      </c>
      <c r="BM129" s="191" t="s">
        <v>4041</v>
      </c>
    </row>
    <row r="130" spans="1:65" s="2" customFormat="1" ht="11.25">
      <c r="A130" s="36"/>
      <c r="B130" s="37"/>
      <c r="C130" s="38"/>
      <c r="D130" s="193" t="s">
        <v>299</v>
      </c>
      <c r="E130" s="38"/>
      <c r="F130" s="194" t="s">
        <v>2457</v>
      </c>
      <c r="G130" s="38"/>
      <c r="H130" s="38"/>
      <c r="I130" s="195"/>
      <c r="J130" s="38"/>
      <c r="K130" s="38"/>
      <c r="L130" s="41"/>
      <c r="M130" s="196"/>
      <c r="N130" s="197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299</v>
      </c>
      <c r="AU130" s="19" t="s">
        <v>79</v>
      </c>
    </row>
    <row r="131" spans="1:65" s="14" customFormat="1" ht="11.25">
      <c r="B131" s="209"/>
      <c r="C131" s="210"/>
      <c r="D131" s="200" t="s">
        <v>301</v>
      </c>
      <c r="E131" s="211" t="s">
        <v>19</v>
      </c>
      <c r="F131" s="212" t="s">
        <v>4042</v>
      </c>
      <c r="G131" s="210"/>
      <c r="H131" s="213">
        <v>3.1</v>
      </c>
      <c r="I131" s="214"/>
      <c r="J131" s="210"/>
      <c r="K131" s="210"/>
      <c r="L131" s="215"/>
      <c r="M131" s="216"/>
      <c r="N131" s="217"/>
      <c r="O131" s="217"/>
      <c r="P131" s="217"/>
      <c r="Q131" s="217"/>
      <c r="R131" s="217"/>
      <c r="S131" s="217"/>
      <c r="T131" s="218"/>
      <c r="AT131" s="219" t="s">
        <v>301</v>
      </c>
      <c r="AU131" s="219" t="s">
        <v>79</v>
      </c>
      <c r="AV131" s="14" t="s">
        <v>79</v>
      </c>
      <c r="AW131" s="14" t="s">
        <v>32</v>
      </c>
      <c r="AX131" s="14" t="s">
        <v>70</v>
      </c>
      <c r="AY131" s="219" t="s">
        <v>290</v>
      </c>
    </row>
    <row r="132" spans="1:65" s="15" customFormat="1" ht="11.25">
      <c r="B132" s="220"/>
      <c r="C132" s="221"/>
      <c r="D132" s="200" t="s">
        <v>301</v>
      </c>
      <c r="E132" s="222" t="s">
        <v>19</v>
      </c>
      <c r="F132" s="223" t="s">
        <v>304</v>
      </c>
      <c r="G132" s="221"/>
      <c r="H132" s="224">
        <v>3.1</v>
      </c>
      <c r="I132" s="225"/>
      <c r="J132" s="221"/>
      <c r="K132" s="221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301</v>
      </c>
      <c r="AU132" s="230" t="s">
        <v>79</v>
      </c>
      <c r="AV132" s="15" t="s">
        <v>297</v>
      </c>
      <c r="AW132" s="15" t="s">
        <v>32</v>
      </c>
      <c r="AX132" s="15" t="s">
        <v>77</v>
      </c>
      <c r="AY132" s="230" t="s">
        <v>290</v>
      </c>
    </row>
    <row r="133" spans="1:65" s="2" customFormat="1" ht="24.2" customHeight="1">
      <c r="A133" s="36"/>
      <c r="B133" s="37"/>
      <c r="C133" s="180" t="s">
        <v>375</v>
      </c>
      <c r="D133" s="180" t="s">
        <v>292</v>
      </c>
      <c r="E133" s="181" t="s">
        <v>2141</v>
      </c>
      <c r="F133" s="182" t="s">
        <v>2142</v>
      </c>
      <c r="G133" s="183" t="s">
        <v>320</v>
      </c>
      <c r="H133" s="184">
        <v>733.89599999999996</v>
      </c>
      <c r="I133" s="185"/>
      <c r="J133" s="186">
        <f>ROUND(I133*H133,2)</f>
        <v>0</v>
      </c>
      <c r="K133" s="182" t="s">
        <v>296</v>
      </c>
      <c r="L133" s="41"/>
      <c r="M133" s="187" t="s">
        <v>19</v>
      </c>
      <c r="N133" s="188" t="s">
        <v>41</v>
      </c>
      <c r="O133" s="66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297</v>
      </c>
      <c r="AT133" s="191" t="s">
        <v>292</v>
      </c>
      <c r="AU133" s="191" t="s">
        <v>79</v>
      </c>
      <c r="AY133" s="19" t="s">
        <v>290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77</v>
      </c>
      <c r="BK133" s="192">
        <f>ROUND(I133*H133,2)</f>
        <v>0</v>
      </c>
      <c r="BL133" s="19" t="s">
        <v>297</v>
      </c>
      <c r="BM133" s="191" t="s">
        <v>4043</v>
      </c>
    </row>
    <row r="134" spans="1:65" s="2" customFormat="1" ht="11.25">
      <c r="A134" s="36"/>
      <c r="B134" s="37"/>
      <c r="C134" s="38"/>
      <c r="D134" s="193" t="s">
        <v>299</v>
      </c>
      <c r="E134" s="38"/>
      <c r="F134" s="194" t="s">
        <v>2144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299</v>
      </c>
      <c r="AU134" s="19" t="s">
        <v>79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4044</v>
      </c>
      <c r="G135" s="210"/>
      <c r="H135" s="213">
        <v>874.79700000000003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4" customFormat="1" ht="11.25">
      <c r="B136" s="209"/>
      <c r="C136" s="210"/>
      <c r="D136" s="200" t="s">
        <v>301</v>
      </c>
      <c r="E136" s="211" t="s">
        <v>19</v>
      </c>
      <c r="F136" s="212" t="s">
        <v>3615</v>
      </c>
      <c r="G136" s="210"/>
      <c r="H136" s="213">
        <v>27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301</v>
      </c>
      <c r="AU136" s="219" t="s">
        <v>79</v>
      </c>
      <c r="AV136" s="14" t="s">
        <v>79</v>
      </c>
      <c r="AW136" s="14" t="s">
        <v>32</v>
      </c>
      <c r="AX136" s="14" t="s">
        <v>70</v>
      </c>
      <c r="AY136" s="219" t="s">
        <v>290</v>
      </c>
    </row>
    <row r="137" spans="1:65" s="16" customFormat="1" ht="11.25">
      <c r="B137" s="231"/>
      <c r="C137" s="232"/>
      <c r="D137" s="200" t="s">
        <v>301</v>
      </c>
      <c r="E137" s="233" t="s">
        <v>19</v>
      </c>
      <c r="F137" s="234" t="s">
        <v>399</v>
      </c>
      <c r="G137" s="232"/>
      <c r="H137" s="235">
        <v>901.79700000000003</v>
      </c>
      <c r="I137" s="236"/>
      <c r="J137" s="232"/>
      <c r="K137" s="232"/>
      <c r="L137" s="237"/>
      <c r="M137" s="238"/>
      <c r="N137" s="239"/>
      <c r="O137" s="239"/>
      <c r="P137" s="239"/>
      <c r="Q137" s="239"/>
      <c r="R137" s="239"/>
      <c r="S137" s="239"/>
      <c r="T137" s="240"/>
      <c r="AT137" s="241" t="s">
        <v>301</v>
      </c>
      <c r="AU137" s="241" t="s">
        <v>79</v>
      </c>
      <c r="AV137" s="16" t="s">
        <v>171</v>
      </c>
      <c r="AW137" s="16" t="s">
        <v>32</v>
      </c>
      <c r="AX137" s="16" t="s">
        <v>70</v>
      </c>
      <c r="AY137" s="241" t="s">
        <v>290</v>
      </c>
    </row>
    <row r="138" spans="1:65" s="14" customFormat="1" ht="11.25">
      <c r="B138" s="209"/>
      <c r="C138" s="210"/>
      <c r="D138" s="200" t="s">
        <v>301</v>
      </c>
      <c r="E138" s="211" t="s">
        <v>19</v>
      </c>
      <c r="F138" s="212" t="s">
        <v>4045</v>
      </c>
      <c r="G138" s="210"/>
      <c r="H138" s="213">
        <v>-5.2140000000000004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301</v>
      </c>
      <c r="AU138" s="219" t="s">
        <v>79</v>
      </c>
      <c r="AV138" s="14" t="s">
        <v>79</v>
      </c>
      <c r="AW138" s="14" t="s">
        <v>32</v>
      </c>
      <c r="AX138" s="14" t="s">
        <v>70</v>
      </c>
      <c r="AY138" s="219" t="s">
        <v>290</v>
      </c>
    </row>
    <row r="139" spans="1:65" s="14" customFormat="1" ht="11.25">
      <c r="B139" s="209"/>
      <c r="C139" s="210"/>
      <c r="D139" s="200" t="s">
        <v>301</v>
      </c>
      <c r="E139" s="211" t="s">
        <v>19</v>
      </c>
      <c r="F139" s="212" t="s">
        <v>4046</v>
      </c>
      <c r="G139" s="210"/>
      <c r="H139" s="213">
        <v>-162.68700000000001</v>
      </c>
      <c r="I139" s="214"/>
      <c r="J139" s="210"/>
      <c r="K139" s="210"/>
      <c r="L139" s="215"/>
      <c r="M139" s="216"/>
      <c r="N139" s="217"/>
      <c r="O139" s="217"/>
      <c r="P139" s="217"/>
      <c r="Q139" s="217"/>
      <c r="R139" s="217"/>
      <c r="S139" s="217"/>
      <c r="T139" s="218"/>
      <c r="AT139" s="219" t="s">
        <v>301</v>
      </c>
      <c r="AU139" s="219" t="s">
        <v>79</v>
      </c>
      <c r="AV139" s="14" t="s">
        <v>79</v>
      </c>
      <c r="AW139" s="14" t="s">
        <v>32</v>
      </c>
      <c r="AX139" s="14" t="s">
        <v>70</v>
      </c>
      <c r="AY139" s="219" t="s">
        <v>290</v>
      </c>
    </row>
    <row r="140" spans="1:65" s="16" customFormat="1" ht="11.25">
      <c r="B140" s="231"/>
      <c r="C140" s="232"/>
      <c r="D140" s="200" t="s">
        <v>301</v>
      </c>
      <c r="E140" s="233" t="s">
        <v>19</v>
      </c>
      <c r="F140" s="234" t="s">
        <v>399</v>
      </c>
      <c r="G140" s="232"/>
      <c r="H140" s="235">
        <v>-167.90100000000001</v>
      </c>
      <c r="I140" s="236"/>
      <c r="J140" s="232"/>
      <c r="K140" s="232"/>
      <c r="L140" s="237"/>
      <c r="M140" s="238"/>
      <c r="N140" s="239"/>
      <c r="O140" s="239"/>
      <c r="P140" s="239"/>
      <c r="Q140" s="239"/>
      <c r="R140" s="239"/>
      <c r="S140" s="239"/>
      <c r="T140" s="240"/>
      <c r="AT140" s="241" t="s">
        <v>301</v>
      </c>
      <c r="AU140" s="241" t="s">
        <v>79</v>
      </c>
      <c r="AV140" s="16" t="s">
        <v>171</v>
      </c>
      <c r="AW140" s="16" t="s">
        <v>32</v>
      </c>
      <c r="AX140" s="16" t="s">
        <v>70</v>
      </c>
      <c r="AY140" s="241" t="s">
        <v>290</v>
      </c>
    </row>
    <row r="141" spans="1:65" s="15" customFormat="1" ht="11.25">
      <c r="B141" s="220"/>
      <c r="C141" s="221"/>
      <c r="D141" s="200" t="s">
        <v>301</v>
      </c>
      <c r="E141" s="222" t="s">
        <v>19</v>
      </c>
      <c r="F141" s="223" t="s">
        <v>304</v>
      </c>
      <c r="G141" s="221"/>
      <c r="H141" s="224">
        <v>733.89599999999996</v>
      </c>
      <c r="I141" s="225"/>
      <c r="J141" s="221"/>
      <c r="K141" s="221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301</v>
      </c>
      <c r="AU141" s="230" t="s">
        <v>79</v>
      </c>
      <c r="AV141" s="15" t="s">
        <v>297</v>
      </c>
      <c r="AW141" s="15" t="s">
        <v>32</v>
      </c>
      <c r="AX141" s="15" t="s">
        <v>77</v>
      </c>
      <c r="AY141" s="230" t="s">
        <v>290</v>
      </c>
    </row>
    <row r="142" spans="1:65" s="2" customFormat="1" ht="24.2" customHeight="1">
      <c r="A142" s="36"/>
      <c r="B142" s="37"/>
      <c r="C142" s="180" t="s">
        <v>381</v>
      </c>
      <c r="D142" s="180" t="s">
        <v>292</v>
      </c>
      <c r="E142" s="181" t="s">
        <v>2478</v>
      </c>
      <c r="F142" s="182" t="s">
        <v>2479</v>
      </c>
      <c r="G142" s="183" t="s">
        <v>320</v>
      </c>
      <c r="H142" s="184">
        <v>55</v>
      </c>
      <c r="I142" s="185"/>
      <c r="J142" s="186">
        <f>ROUND(I142*H142,2)</f>
        <v>0</v>
      </c>
      <c r="K142" s="182" t="s">
        <v>296</v>
      </c>
      <c r="L142" s="41"/>
      <c r="M142" s="187" t="s">
        <v>19</v>
      </c>
      <c r="N142" s="188" t="s">
        <v>41</v>
      </c>
      <c r="O142" s="66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297</v>
      </c>
      <c r="AT142" s="191" t="s">
        <v>292</v>
      </c>
      <c r="AU142" s="191" t="s">
        <v>79</v>
      </c>
      <c r="AY142" s="19" t="s">
        <v>290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77</v>
      </c>
      <c r="BK142" s="192">
        <f>ROUND(I142*H142,2)</f>
        <v>0</v>
      </c>
      <c r="BL142" s="19" t="s">
        <v>297</v>
      </c>
      <c r="BM142" s="191" t="s">
        <v>4047</v>
      </c>
    </row>
    <row r="143" spans="1:65" s="2" customFormat="1" ht="11.25">
      <c r="A143" s="36"/>
      <c r="B143" s="37"/>
      <c r="C143" s="38"/>
      <c r="D143" s="193" t="s">
        <v>299</v>
      </c>
      <c r="E143" s="38"/>
      <c r="F143" s="194" t="s">
        <v>2481</v>
      </c>
      <c r="G143" s="38"/>
      <c r="H143" s="38"/>
      <c r="I143" s="195"/>
      <c r="J143" s="38"/>
      <c r="K143" s="38"/>
      <c r="L143" s="41"/>
      <c r="M143" s="196"/>
      <c r="N143" s="197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299</v>
      </c>
      <c r="AU143" s="19" t="s">
        <v>79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2953</v>
      </c>
      <c r="G144" s="210"/>
      <c r="H144" s="213">
        <v>46.75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2483</v>
      </c>
      <c r="G145" s="210"/>
      <c r="H145" s="213">
        <v>5.5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4" customFormat="1" ht="11.25">
      <c r="B146" s="209"/>
      <c r="C146" s="210"/>
      <c r="D146" s="200" t="s">
        <v>301</v>
      </c>
      <c r="E146" s="211" t="s">
        <v>19</v>
      </c>
      <c r="F146" s="212" t="s">
        <v>4048</v>
      </c>
      <c r="G146" s="210"/>
      <c r="H146" s="213">
        <v>2.75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301</v>
      </c>
      <c r="AU146" s="219" t="s">
        <v>79</v>
      </c>
      <c r="AV146" s="14" t="s">
        <v>79</v>
      </c>
      <c r="AW146" s="14" t="s">
        <v>32</v>
      </c>
      <c r="AX146" s="14" t="s">
        <v>70</v>
      </c>
      <c r="AY146" s="219" t="s">
        <v>290</v>
      </c>
    </row>
    <row r="147" spans="1:65" s="15" customFormat="1" ht="11.25">
      <c r="B147" s="220"/>
      <c r="C147" s="221"/>
      <c r="D147" s="200" t="s">
        <v>301</v>
      </c>
      <c r="E147" s="222" t="s">
        <v>19</v>
      </c>
      <c r="F147" s="223" t="s">
        <v>304</v>
      </c>
      <c r="G147" s="221"/>
      <c r="H147" s="224">
        <v>55</v>
      </c>
      <c r="I147" s="225"/>
      <c r="J147" s="221"/>
      <c r="K147" s="221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301</v>
      </c>
      <c r="AU147" s="230" t="s">
        <v>79</v>
      </c>
      <c r="AV147" s="15" t="s">
        <v>297</v>
      </c>
      <c r="AW147" s="15" t="s">
        <v>32</v>
      </c>
      <c r="AX147" s="15" t="s">
        <v>77</v>
      </c>
      <c r="AY147" s="230" t="s">
        <v>290</v>
      </c>
    </row>
    <row r="148" spans="1:65" s="2" customFormat="1" ht="24.2" customHeight="1">
      <c r="A148" s="36"/>
      <c r="B148" s="37"/>
      <c r="C148" s="180" t="s">
        <v>416</v>
      </c>
      <c r="D148" s="180" t="s">
        <v>292</v>
      </c>
      <c r="E148" s="181" t="s">
        <v>2149</v>
      </c>
      <c r="F148" s="182" t="s">
        <v>2150</v>
      </c>
      <c r="G148" s="183" t="s">
        <v>341</v>
      </c>
      <c r="H148" s="184">
        <v>1617.54</v>
      </c>
      <c r="I148" s="185"/>
      <c r="J148" s="186">
        <f>ROUND(I148*H148,2)</f>
        <v>0</v>
      </c>
      <c r="K148" s="182" t="s">
        <v>296</v>
      </c>
      <c r="L148" s="41"/>
      <c r="M148" s="187" t="s">
        <v>19</v>
      </c>
      <c r="N148" s="188" t="s">
        <v>41</v>
      </c>
      <c r="O148" s="66"/>
      <c r="P148" s="189">
        <f>O148*H148</f>
        <v>0</v>
      </c>
      <c r="Q148" s="189">
        <v>5.8135999999999995E-4</v>
      </c>
      <c r="R148" s="189">
        <f>Q148*H148</f>
        <v>0.94037305439999985</v>
      </c>
      <c r="S148" s="189">
        <v>0</v>
      </c>
      <c r="T148" s="190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1" t="s">
        <v>297</v>
      </c>
      <c r="AT148" s="191" t="s">
        <v>292</v>
      </c>
      <c r="AU148" s="191" t="s">
        <v>79</v>
      </c>
      <c r="AY148" s="19" t="s">
        <v>290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77</v>
      </c>
      <c r="BK148" s="192">
        <f>ROUND(I148*H148,2)</f>
        <v>0</v>
      </c>
      <c r="BL148" s="19" t="s">
        <v>297</v>
      </c>
      <c r="BM148" s="191" t="s">
        <v>4049</v>
      </c>
    </row>
    <row r="149" spans="1:65" s="2" customFormat="1" ht="11.25">
      <c r="A149" s="36"/>
      <c r="B149" s="37"/>
      <c r="C149" s="38"/>
      <c r="D149" s="193" t="s">
        <v>299</v>
      </c>
      <c r="E149" s="38"/>
      <c r="F149" s="194" t="s">
        <v>2152</v>
      </c>
      <c r="G149" s="38"/>
      <c r="H149" s="38"/>
      <c r="I149" s="195"/>
      <c r="J149" s="38"/>
      <c r="K149" s="38"/>
      <c r="L149" s="41"/>
      <c r="M149" s="196"/>
      <c r="N149" s="197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299</v>
      </c>
      <c r="AU149" s="19" t="s">
        <v>79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4050</v>
      </c>
      <c r="G150" s="210"/>
      <c r="H150" s="213">
        <v>1590.54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4" customFormat="1" ht="11.25">
      <c r="B151" s="209"/>
      <c r="C151" s="210"/>
      <c r="D151" s="200" t="s">
        <v>301</v>
      </c>
      <c r="E151" s="211" t="s">
        <v>19</v>
      </c>
      <c r="F151" s="212" t="s">
        <v>3615</v>
      </c>
      <c r="G151" s="210"/>
      <c r="H151" s="213">
        <v>27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301</v>
      </c>
      <c r="AU151" s="219" t="s">
        <v>79</v>
      </c>
      <c r="AV151" s="14" t="s">
        <v>79</v>
      </c>
      <c r="AW151" s="14" t="s">
        <v>32</v>
      </c>
      <c r="AX151" s="14" t="s">
        <v>70</v>
      </c>
      <c r="AY151" s="219" t="s">
        <v>290</v>
      </c>
    </row>
    <row r="152" spans="1:65" s="15" customFormat="1" ht="11.25">
      <c r="B152" s="220"/>
      <c r="C152" s="221"/>
      <c r="D152" s="200" t="s">
        <v>301</v>
      </c>
      <c r="E152" s="222" t="s">
        <v>19</v>
      </c>
      <c r="F152" s="223" t="s">
        <v>304</v>
      </c>
      <c r="G152" s="221"/>
      <c r="H152" s="224">
        <v>1617.54</v>
      </c>
      <c r="I152" s="225"/>
      <c r="J152" s="221"/>
      <c r="K152" s="221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301</v>
      </c>
      <c r="AU152" s="230" t="s">
        <v>79</v>
      </c>
      <c r="AV152" s="15" t="s">
        <v>297</v>
      </c>
      <c r="AW152" s="15" t="s">
        <v>32</v>
      </c>
      <c r="AX152" s="15" t="s">
        <v>77</v>
      </c>
      <c r="AY152" s="230" t="s">
        <v>290</v>
      </c>
    </row>
    <row r="153" spans="1:65" s="2" customFormat="1" ht="24.2" customHeight="1">
      <c r="A153" s="36"/>
      <c r="B153" s="37"/>
      <c r="C153" s="180" t="s">
        <v>422</v>
      </c>
      <c r="D153" s="180" t="s">
        <v>292</v>
      </c>
      <c r="E153" s="181" t="s">
        <v>2154</v>
      </c>
      <c r="F153" s="182" t="s">
        <v>2155</v>
      </c>
      <c r="G153" s="183" t="s">
        <v>341</v>
      </c>
      <c r="H153" s="184">
        <v>1617.54</v>
      </c>
      <c r="I153" s="185"/>
      <c r="J153" s="186">
        <f>ROUND(I153*H153,2)</f>
        <v>0</v>
      </c>
      <c r="K153" s="182" t="s">
        <v>296</v>
      </c>
      <c r="L153" s="41"/>
      <c r="M153" s="187" t="s">
        <v>19</v>
      </c>
      <c r="N153" s="188" t="s">
        <v>41</v>
      </c>
      <c r="O153" s="66"/>
      <c r="P153" s="189">
        <f>O153*H153</f>
        <v>0</v>
      </c>
      <c r="Q153" s="189">
        <v>0</v>
      </c>
      <c r="R153" s="189">
        <f>Q153*H153</f>
        <v>0</v>
      </c>
      <c r="S153" s="189">
        <v>0</v>
      </c>
      <c r="T153" s="190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1" t="s">
        <v>297</v>
      </c>
      <c r="AT153" s="191" t="s">
        <v>292</v>
      </c>
      <c r="AU153" s="191" t="s">
        <v>79</v>
      </c>
      <c r="AY153" s="19" t="s">
        <v>290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77</v>
      </c>
      <c r="BK153" s="192">
        <f>ROUND(I153*H153,2)</f>
        <v>0</v>
      </c>
      <c r="BL153" s="19" t="s">
        <v>297</v>
      </c>
      <c r="BM153" s="191" t="s">
        <v>4051</v>
      </c>
    </row>
    <row r="154" spans="1:65" s="2" customFormat="1" ht="11.25">
      <c r="A154" s="36"/>
      <c r="B154" s="37"/>
      <c r="C154" s="38"/>
      <c r="D154" s="193" t="s">
        <v>299</v>
      </c>
      <c r="E154" s="38"/>
      <c r="F154" s="194" t="s">
        <v>2157</v>
      </c>
      <c r="G154" s="38"/>
      <c r="H154" s="38"/>
      <c r="I154" s="195"/>
      <c r="J154" s="38"/>
      <c r="K154" s="38"/>
      <c r="L154" s="41"/>
      <c r="M154" s="196"/>
      <c r="N154" s="197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299</v>
      </c>
      <c r="AU154" s="19" t="s">
        <v>79</v>
      </c>
    </row>
    <row r="155" spans="1:65" s="2" customFormat="1" ht="37.9" customHeight="1">
      <c r="A155" s="36"/>
      <c r="B155" s="37"/>
      <c r="C155" s="180" t="s">
        <v>428</v>
      </c>
      <c r="D155" s="180" t="s">
        <v>292</v>
      </c>
      <c r="E155" s="181" t="s">
        <v>2158</v>
      </c>
      <c r="F155" s="182" t="s">
        <v>2159</v>
      </c>
      <c r="G155" s="183" t="s">
        <v>320</v>
      </c>
      <c r="H155" s="184">
        <v>257.93599999999998</v>
      </c>
      <c r="I155" s="185"/>
      <c r="J155" s="186">
        <f>ROUND(I155*H155,2)</f>
        <v>0</v>
      </c>
      <c r="K155" s="182" t="s">
        <v>296</v>
      </c>
      <c r="L155" s="41"/>
      <c r="M155" s="187" t="s">
        <v>19</v>
      </c>
      <c r="N155" s="188" t="s">
        <v>41</v>
      </c>
      <c r="O155" s="66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297</v>
      </c>
      <c r="AT155" s="191" t="s">
        <v>292</v>
      </c>
      <c r="AU155" s="191" t="s">
        <v>79</v>
      </c>
      <c r="AY155" s="19" t="s">
        <v>290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77</v>
      </c>
      <c r="BK155" s="192">
        <f>ROUND(I155*H155,2)</f>
        <v>0</v>
      </c>
      <c r="BL155" s="19" t="s">
        <v>297</v>
      </c>
      <c r="BM155" s="191" t="s">
        <v>4052</v>
      </c>
    </row>
    <row r="156" spans="1:65" s="2" customFormat="1" ht="11.25">
      <c r="A156" s="36"/>
      <c r="B156" s="37"/>
      <c r="C156" s="38"/>
      <c r="D156" s="193" t="s">
        <v>299</v>
      </c>
      <c r="E156" s="38"/>
      <c r="F156" s="194" t="s">
        <v>2161</v>
      </c>
      <c r="G156" s="38"/>
      <c r="H156" s="38"/>
      <c r="I156" s="195"/>
      <c r="J156" s="38"/>
      <c r="K156" s="38"/>
      <c r="L156" s="41"/>
      <c r="M156" s="196"/>
      <c r="N156" s="197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299</v>
      </c>
      <c r="AU156" s="19" t="s">
        <v>79</v>
      </c>
    </row>
    <row r="157" spans="1:65" s="13" customFormat="1" ht="11.25">
      <c r="B157" s="198"/>
      <c r="C157" s="199"/>
      <c r="D157" s="200" t="s">
        <v>301</v>
      </c>
      <c r="E157" s="201" t="s">
        <v>19</v>
      </c>
      <c r="F157" s="202" t="s">
        <v>2162</v>
      </c>
      <c r="G157" s="199"/>
      <c r="H157" s="201" t="s">
        <v>19</v>
      </c>
      <c r="I157" s="203"/>
      <c r="J157" s="199"/>
      <c r="K157" s="199"/>
      <c r="L157" s="204"/>
      <c r="M157" s="205"/>
      <c r="N157" s="206"/>
      <c r="O157" s="206"/>
      <c r="P157" s="206"/>
      <c r="Q157" s="206"/>
      <c r="R157" s="206"/>
      <c r="S157" s="206"/>
      <c r="T157" s="207"/>
      <c r="AT157" s="208" t="s">
        <v>301</v>
      </c>
      <c r="AU157" s="208" t="s">
        <v>79</v>
      </c>
      <c r="AV157" s="13" t="s">
        <v>77</v>
      </c>
      <c r="AW157" s="13" t="s">
        <v>32</v>
      </c>
      <c r="AX157" s="13" t="s">
        <v>70</v>
      </c>
      <c r="AY157" s="208" t="s">
        <v>290</v>
      </c>
    </row>
    <row r="158" spans="1:65" s="13" customFormat="1" ht="11.25">
      <c r="B158" s="198"/>
      <c r="C158" s="199"/>
      <c r="D158" s="200" t="s">
        <v>301</v>
      </c>
      <c r="E158" s="201" t="s">
        <v>19</v>
      </c>
      <c r="F158" s="202" t="s">
        <v>2163</v>
      </c>
      <c r="G158" s="199"/>
      <c r="H158" s="201" t="s">
        <v>19</v>
      </c>
      <c r="I158" s="203"/>
      <c r="J158" s="199"/>
      <c r="K158" s="199"/>
      <c r="L158" s="204"/>
      <c r="M158" s="205"/>
      <c r="N158" s="206"/>
      <c r="O158" s="206"/>
      <c r="P158" s="206"/>
      <c r="Q158" s="206"/>
      <c r="R158" s="206"/>
      <c r="S158" s="206"/>
      <c r="T158" s="207"/>
      <c r="AT158" s="208" t="s">
        <v>301</v>
      </c>
      <c r="AU158" s="208" t="s">
        <v>79</v>
      </c>
      <c r="AV158" s="13" t="s">
        <v>77</v>
      </c>
      <c r="AW158" s="13" t="s">
        <v>32</v>
      </c>
      <c r="AX158" s="13" t="s">
        <v>70</v>
      </c>
      <c r="AY158" s="208" t="s">
        <v>290</v>
      </c>
    </row>
    <row r="159" spans="1:65" s="13" customFormat="1" ht="11.25">
      <c r="B159" s="198"/>
      <c r="C159" s="199"/>
      <c r="D159" s="200" t="s">
        <v>301</v>
      </c>
      <c r="E159" s="201" t="s">
        <v>19</v>
      </c>
      <c r="F159" s="202" t="s">
        <v>2497</v>
      </c>
      <c r="G159" s="199"/>
      <c r="H159" s="201" t="s">
        <v>19</v>
      </c>
      <c r="I159" s="203"/>
      <c r="J159" s="199"/>
      <c r="K159" s="199"/>
      <c r="L159" s="204"/>
      <c r="M159" s="205"/>
      <c r="N159" s="206"/>
      <c r="O159" s="206"/>
      <c r="P159" s="206"/>
      <c r="Q159" s="206"/>
      <c r="R159" s="206"/>
      <c r="S159" s="206"/>
      <c r="T159" s="207"/>
      <c r="AT159" s="208" t="s">
        <v>301</v>
      </c>
      <c r="AU159" s="208" t="s">
        <v>79</v>
      </c>
      <c r="AV159" s="13" t="s">
        <v>77</v>
      </c>
      <c r="AW159" s="13" t="s">
        <v>32</v>
      </c>
      <c r="AX159" s="13" t="s">
        <v>70</v>
      </c>
      <c r="AY159" s="208" t="s">
        <v>290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4053</v>
      </c>
      <c r="G160" s="210"/>
      <c r="H160" s="213">
        <v>125.14400000000001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4" customFormat="1" ht="11.25">
      <c r="B161" s="209"/>
      <c r="C161" s="210"/>
      <c r="D161" s="200" t="s">
        <v>301</v>
      </c>
      <c r="E161" s="211" t="s">
        <v>19</v>
      </c>
      <c r="F161" s="212" t="s">
        <v>4054</v>
      </c>
      <c r="G161" s="210"/>
      <c r="H161" s="213">
        <v>3.8239999999999998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301</v>
      </c>
      <c r="AU161" s="219" t="s">
        <v>79</v>
      </c>
      <c r="AV161" s="14" t="s">
        <v>79</v>
      </c>
      <c r="AW161" s="14" t="s">
        <v>32</v>
      </c>
      <c r="AX161" s="14" t="s">
        <v>70</v>
      </c>
      <c r="AY161" s="219" t="s">
        <v>290</v>
      </c>
    </row>
    <row r="162" spans="1:65" s="16" customFormat="1" ht="11.25">
      <c r="B162" s="231"/>
      <c r="C162" s="232"/>
      <c r="D162" s="200" t="s">
        <v>301</v>
      </c>
      <c r="E162" s="233" t="s">
        <v>19</v>
      </c>
      <c r="F162" s="234" t="s">
        <v>399</v>
      </c>
      <c r="G162" s="232"/>
      <c r="H162" s="235">
        <v>128.96800000000002</v>
      </c>
      <c r="I162" s="236"/>
      <c r="J162" s="232"/>
      <c r="K162" s="232"/>
      <c r="L162" s="237"/>
      <c r="M162" s="238"/>
      <c r="N162" s="239"/>
      <c r="O162" s="239"/>
      <c r="P162" s="239"/>
      <c r="Q162" s="239"/>
      <c r="R162" s="239"/>
      <c r="S162" s="239"/>
      <c r="T162" s="240"/>
      <c r="AT162" s="241" t="s">
        <v>301</v>
      </c>
      <c r="AU162" s="241" t="s">
        <v>79</v>
      </c>
      <c r="AV162" s="16" t="s">
        <v>171</v>
      </c>
      <c r="AW162" s="16" t="s">
        <v>32</v>
      </c>
      <c r="AX162" s="16" t="s">
        <v>70</v>
      </c>
      <c r="AY162" s="241" t="s">
        <v>290</v>
      </c>
    </row>
    <row r="163" spans="1:65" s="13" customFormat="1" ht="11.25">
      <c r="B163" s="198"/>
      <c r="C163" s="199"/>
      <c r="D163" s="200" t="s">
        <v>301</v>
      </c>
      <c r="E163" s="201" t="s">
        <v>19</v>
      </c>
      <c r="F163" s="202" t="s">
        <v>2165</v>
      </c>
      <c r="G163" s="199"/>
      <c r="H163" s="201" t="s">
        <v>19</v>
      </c>
      <c r="I163" s="203"/>
      <c r="J163" s="199"/>
      <c r="K163" s="199"/>
      <c r="L163" s="204"/>
      <c r="M163" s="205"/>
      <c r="N163" s="206"/>
      <c r="O163" s="206"/>
      <c r="P163" s="206"/>
      <c r="Q163" s="206"/>
      <c r="R163" s="206"/>
      <c r="S163" s="206"/>
      <c r="T163" s="207"/>
      <c r="AT163" s="208" t="s">
        <v>301</v>
      </c>
      <c r="AU163" s="208" t="s">
        <v>79</v>
      </c>
      <c r="AV163" s="13" t="s">
        <v>77</v>
      </c>
      <c r="AW163" s="13" t="s">
        <v>32</v>
      </c>
      <c r="AX163" s="13" t="s">
        <v>70</v>
      </c>
      <c r="AY163" s="208" t="s">
        <v>290</v>
      </c>
    </row>
    <row r="164" spans="1:65" s="14" customFormat="1" ht="11.25">
      <c r="B164" s="209"/>
      <c r="C164" s="210"/>
      <c r="D164" s="200" t="s">
        <v>301</v>
      </c>
      <c r="E164" s="211" t="s">
        <v>19</v>
      </c>
      <c r="F164" s="212" t="s">
        <v>4053</v>
      </c>
      <c r="G164" s="210"/>
      <c r="H164" s="213">
        <v>125.14400000000001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1:65" s="14" customFormat="1" ht="11.25">
      <c r="B165" s="209"/>
      <c r="C165" s="210"/>
      <c r="D165" s="200" t="s">
        <v>301</v>
      </c>
      <c r="E165" s="211" t="s">
        <v>19</v>
      </c>
      <c r="F165" s="212" t="s">
        <v>4054</v>
      </c>
      <c r="G165" s="210"/>
      <c r="H165" s="213">
        <v>3.8239999999999998</v>
      </c>
      <c r="I165" s="214"/>
      <c r="J165" s="210"/>
      <c r="K165" s="210"/>
      <c r="L165" s="215"/>
      <c r="M165" s="216"/>
      <c r="N165" s="217"/>
      <c r="O165" s="217"/>
      <c r="P165" s="217"/>
      <c r="Q165" s="217"/>
      <c r="R165" s="217"/>
      <c r="S165" s="217"/>
      <c r="T165" s="218"/>
      <c r="AT165" s="219" t="s">
        <v>301</v>
      </c>
      <c r="AU165" s="219" t="s">
        <v>79</v>
      </c>
      <c r="AV165" s="14" t="s">
        <v>79</v>
      </c>
      <c r="AW165" s="14" t="s">
        <v>32</v>
      </c>
      <c r="AX165" s="14" t="s">
        <v>70</v>
      </c>
      <c r="AY165" s="219" t="s">
        <v>290</v>
      </c>
    </row>
    <row r="166" spans="1:65" s="16" customFormat="1" ht="11.25">
      <c r="B166" s="231"/>
      <c r="C166" s="232"/>
      <c r="D166" s="200" t="s">
        <v>301</v>
      </c>
      <c r="E166" s="233" t="s">
        <v>19</v>
      </c>
      <c r="F166" s="234" t="s">
        <v>399</v>
      </c>
      <c r="G166" s="232"/>
      <c r="H166" s="235">
        <v>128.96800000000002</v>
      </c>
      <c r="I166" s="236"/>
      <c r="J166" s="232"/>
      <c r="K166" s="232"/>
      <c r="L166" s="237"/>
      <c r="M166" s="238"/>
      <c r="N166" s="239"/>
      <c r="O166" s="239"/>
      <c r="P166" s="239"/>
      <c r="Q166" s="239"/>
      <c r="R166" s="239"/>
      <c r="S166" s="239"/>
      <c r="T166" s="240"/>
      <c r="AT166" s="241" t="s">
        <v>301</v>
      </c>
      <c r="AU166" s="241" t="s">
        <v>79</v>
      </c>
      <c r="AV166" s="16" t="s">
        <v>171</v>
      </c>
      <c r="AW166" s="16" t="s">
        <v>32</v>
      </c>
      <c r="AX166" s="16" t="s">
        <v>70</v>
      </c>
      <c r="AY166" s="241" t="s">
        <v>290</v>
      </c>
    </row>
    <row r="167" spans="1:65" s="15" customFormat="1" ht="11.25">
      <c r="B167" s="220"/>
      <c r="C167" s="221"/>
      <c r="D167" s="200" t="s">
        <v>301</v>
      </c>
      <c r="E167" s="222" t="s">
        <v>19</v>
      </c>
      <c r="F167" s="223" t="s">
        <v>304</v>
      </c>
      <c r="G167" s="221"/>
      <c r="H167" s="224">
        <v>257.93600000000004</v>
      </c>
      <c r="I167" s="225"/>
      <c r="J167" s="221"/>
      <c r="K167" s="221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301</v>
      </c>
      <c r="AU167" s="230" t="s">
        <v>79</v>
      </c>
      <c r="AV167" s="15" t="s">
        <v>297</v>
      </c>
      <c r="AW167" s="15" t="s">
        <v>32</v>
      </c>
      <c r="AX167" s="15" t="s">
        <v>77</v>
      </c>
      <c r="AY167" s="230" t="s">
        <v>290</v>
      </c>
    </row>
    <row r="168" spans="1:65" s="2" customFormat="1" ht="37.9" customHeight="1">
      <c r="A168" s="36"/>
      <c r="B168" s="37"/>
      <c r="C168" s="180" t="s">
        <v>8</v>
      </c>
      <c r="D168" s="180" t="s">
        <v>292</v>
      </c>
      <c r="E168" s="181" t="s">
        <v>2037</v>
      </c>
      <c r="F168" s="182" t="s">
        <v>2038</v>
      </c>
      <c r="G168" s="183" t="s">
        <v>320</v>
      </c>
      <c r="H168" s="184">
        <v>733.89599999999996</v>
      </c>
      <c r="I168" s="185"/>
      <c r="J168" s="186">
        <f>ROUND(I168*H168,2)</f>
        <v>0</v>
      </c>
      <c r="K168" s="182" t="s">
        <v>296</v>
      </c>
      <c r="L168" s="41"/>
      <c r="M168" s="187" t="s">
        <v>19</v>
      </c>
      <c r="N168" s="188" t="s">
        <v>41</v>
      </c>
      <c r="O168" s="66"/>
      <c r="P168" s="189">
        <f>O168*H168</f>
        <v>0</v>
      </c>
      <c r="Q168" s="189">
        <v>0</v>
      </c>
      <c r="R168" s="189">
        <f>Q168*H168</f>
        <v>0</v>
      </c>
      <c r="S168" s="189">
        <v>0</v>
      </c>
      <c r="T168" s="19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297</v>
      </c>
      <c r="AT168" s="191" t="s">
        <v>292</v>
      </c>
      <c r="AU168" s="191" t="s">
        <v>79</v>
      </c>
      <c r="AY168" s="19" t="s">
        <v>290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77</v>
      </c>
      <c r="BK168" s="192">
        <f>ROUND(I168*H168,2)</f>
        <v>0</v>
      </c>
      <c r="BL168" s="19" t="s">
        <v>297</v>
      </c>
      <c r="BM168" s="191" t="s">
        <v>4055</v>
      </c>
    </row>
    <row r="169" spans="1:65" s="2" customFormat="1" ht="11.25">
      <c r="A169" s="36"/>
      <c r="B169" s="37"/>
      <c r="C169" s="38"/>
      <c r="D169" s="193" t="s">
        <v>299</v>
      </c>
      <c r="E169" s="38"/>
      <c r="F169" s="194" t="s">
        <v>2040</v>
      </c>
      <c r="G169" s="38"/>
      <c r="H169" s="38"/>
      <c r="I169" s="195"/>
      <c r="J169" s="38"/>
      <c r="K169" s="38"/>
      <c r="L169" s="41"/>
      <c r="M169" s="196"/>
      <c r="N169" s="197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299</v>
      </c>
      <c r="AU169" s="19" t="s">
        <v>79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4044</v>
      </c>
      <c r="G170" s="210"/>
      <c r="H170" s="213">
        <v>874.79700000000003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4" customFormat="1" ht="11.25">
      <c r="B171" s="209"/>
      <c r="C171" s="210"/>
      <c r="D171" s="200" t="s">
        <v>301</v>
      </c>
      <c r="E171" s="211" t="s">
        <v>19</v>
      </c>
      <c r="F171" s="212" t="s">
        <v>3615</v>
      </c>
      <c r="G171" s="210"/>
      <c r="H171" s="213">
        <v>27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301</v>
      </c>
      <c r="AU171" s="219" t="s">
        <v>79</v>
      </c>
      <c r="AV171" s="14" t="s">
        <v>79</v>
      </c>
      <c r="AW171" s="14" t="s">
        <v>32</v>
      </c>
      <c r="AX171" s="14" t="s">
        <v>70</v>
      </c>
      <c r="AY171" s="219" t="s">
        <v>290</v>
      </c>
    </row>
    <row r="172" spans="1:65" s="16" customFormat="1" ht="11.25">
      <c r="B172" s="231"/>
      <c r="C172" s="232"/>
      <c r="D172" s="200" t="s">
        <v>301</v>
      </c>
      <c r="E172" s="233" t="s">
        <v>19</v>
      </c>
      <c r="F172" s="234" t="s">
        <v>399</v>
      </c>
      <c r="G172" s="232"/>
      <c r="H172" s="235">
        <v>901.79700000000003</v>
      </c>
      <c r="I172" s="236"/>
      <c r="J172" s="232"/>
      <c r="K172" s="232"/>
      <c r="L172" s="237"/>
      <c r="M172" s="238"/>
      <c r="N172" s="239"/>
      <c r="O172" s="239"/>
      <c r="P172" s="239"/>
      <c r="Q172" s="239"/>
      <c r="R172" s="239"/>
      <c r="S172" s="239"/>
      <c r="T172" s="240"/>
      <c r="AT172" s="241" t="s">
        <v>301</v>
      </c>
      <c r="AU172" s="241" t="s">
        <v>79</v>
      </c>
      <c r="AV172" s="16" t="s">
        <v>171</v>
      </c>
      <c r="AW172" s="16" t="s">
        <v>32</v>
      </c>
      <c r="AX172" s="16" t="s">
        <v>70</v>
      </c>
      <c r="AY172" s="241" t="s">
        <v>290</v>
      </c>
    </row>
    <row r="173" spans="1:65" s="14" customFormat="1" ht="11.25">
      <c r="B173" s="209"/>
      <c r="C173" s="210"/>
      <c r="D173" s="200" t="s">
        <v>301</v>
      </c>
      <c r="E173" s="211" t="s">
        <v>19</v>
      </c>
      <c r="F173" s="212" t="s">
        <v>4045</v>
      </c>
      <c r="G173" s="210"/>
      <c r="H173" s="213">
        <v>-5.2140000000000004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301</v>
      </c>
      <c r="AU173" s="219" t="s">
        <v>79</v>
      </c>
      <c r="AV173" s="14" t="s">
        <v>79</v>
      </c>
      <c r="AW173" s="14" t="s">
        <v>32</v>
      </c>
      <c r="AX173" s="14" t="s">
        <v>70</v>
      </c>
      <c r="AY173" s="219" t="s">
        <v>290</v>
      </c>
    </row>
    <row r="174" spans="1:65" s="14" customFormat="1" ht="11.25">
      <c r="B174" s="209"/>
      <c r="C174" s="210"/>
      <c r="D174" s="200" t="s">
        <v>301</v>
      </c>
      <c r="E174" s="211" t="s">
        <v>19</v>
      </c>
      <c r="F174" s="212" t="s">
        <v>4046</v>
      </c>
      <c r="G174" s="210"/>
      <c r="H174" s="213">
        <v>-162.68700000000001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301</v>
      </c>
      <c r="AU174" s="219" t="s">
        <v>79</v>
      </c>
      <c r="AV174" s="14" t="s">
        <v>79</v>
      </c>
      <c r="AW174" s="14" t="s">
        <v>32</v>
      </c>
      <c r="AX174" s="14" t="s">
        <v>70</v>
      </c>
      <c r="AY174" s="219" t="s">
        <v>290</v>
      </c>
    </row>
    <row r="175" spans="1:65" s="16" customFormat="1" ht="11.25">
      <c r="B175" s="231"/>
      <c r="C175" s="232"/>
      <c r="D175" s="200" t="s">
        <v>301</v>
      </c>
      <c r="E175" s="233" t="s">
        <v>19</v>
      </c>
      <c r="F175" s="234" t="s">
        <v>399</v>
      </c>
      <c r="G175" s="232"/>
      <c r="H175" s="235">
        <v>-167.90100000000001</v>
      </c>
      <c r="I175" s="236"/>
      <c r="J175" s="232"/>
      <c r="K175" s="232"/>
      <c r="L175" s="237"/>
      <c r="M175" s="238"/>
      <c r="N175" s="239"/>
      <c r="O175" s="239"/>
      <c r="P175" s="239"/>
      <c r="Q175" s="239"/>
      <c r="R175" s="239"/>
      <c r="S175" s="239"/>
      <c r="T175" s="240"/>
      <c r="AT175" s="241" t="s">
        <v>301</v>
      </c>
      <c r="AU175" s="241" t="s">
        <v>79</v>
      </c>
      <c r="AV175" s="16" t="s">
        <v>171</v>
      </c>
      <c r="AW175" s="16" t="s">
        <v>32</v>
      </c>
      <c r="AX175" s="16" t="s">
        <v>70</v>
      </c>
      <c r="AY175" s="241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3261</v>
      </c>
      <c r="G176" s="210"/>
      <c r="H176" s="213">
        <v>0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6" customFormat="1" ht="11.25">
      <c r="B177" s="231"/>
      <c r="C177" s="232"/>
      <c r="D177" s="200" t="s">
        <v>301</v>
      </c>
      <c r="E177" s="233" t="s">
        <v>19</v>
      </c>
      <c r="F177" s="234" t="s">
        <v>399</v>
      </c>
      <c r="G177" s="232"/>
      <c r="H177" s="235">
        <v>0</v>
      </c>
      <c r="I177" s="236"/>
      <c r="J177" s="232"/>
      <c r="K177" s="232"/>
      <c r="L177" s="237"/>
      <c r="M177" s="238"/>
      <c r="N177" s="239"/>
      <c r="O177" s="239"/>
      <c r="P177" s="239"/>
      <c r="Q177" s="239"/>
      <c r="R177" s="239"/>
      <c r="S177" s="239"/>
      <c r="T177" s="240"/>
      <c r="AT177" s="241" t="s">
        <v>301</v>
      </c>
      <c r="AU177" s="241" t="s">
        <v>79</v>
      </c>
      <c r="AV177" s="16" t="s">
        <v>171</v>
      </c>
      <c r="AW177" s="16" t="s">
        <v>32</v>
      </c>
      <c r="AX177" s="16" t="s">
        <v>70</v>
      </c>
      <c r="AY177" s="241" t="s">
        <v>290</v>
      </c>
    </row>
    <row r="178" spans="1:65" s="15" customFormat="1" ht="11.25">
      <c r="B178" s="220"/>
      <c r="C178" s="221"/>
      <c r="D178" s="200" t="s">
        <v>301</v>
      </c>
      <c r="E178" s="222" t="s">
        <v>19</v>
      </c>
      <c r="F178" s="223" t="s">
        <v>304</v>
      </c>
      <c r="G178" s="221"/>
      <c r="H178" s="224">
        <v>733.89599999999996</v>
      </c>
      <c r="I178" s="225"/>
      <c r="J178" s="221"/>
      <c r="K178" s="221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301</v>
      </c>
      <c r="AU178" s="230" t="s">
        <v>79</v>
      </c>
      <c r="AV178" s="15" t="s">
        <v>297</v>
      </c>
      <c r="AW178" s="15" t="s">
        <v>32</v>
      </c>
      <c r="AX178" s="15" t="s">
        <v>77</v>
      </c>
      <c r="AY178" s="230" t="s">
        <v>290</v>
      </c>
    </row>
    <row r="179" spans="1:65" s="2" customFormat="1" ht="24.2" customHeight="1">
      <c r="A179" s="36"/>
      <c r="B179" s="37"/>
      <c r="C179" s="180" t="s">
        <v>440</v>
      </c>
      <c r="D179" s="180" t="s">
        <v>292</v>
      </c>
      <c r="E179" s="181" t="s">
        <v>369</v>
      </c>
      <c r="F179" s="182" t="s">
        <v>370</v>
      </c>
      <c r="G179" s="183" t="s">
        <v>320</v>
      </c>
      <c r="H179" s="184">
        <v>128.96799999999999</v>
      </c>
      <c r="I179" s="185"/>
      <c r="J179" s="186">
        <f>ROUND(I179*H179,2)</f>
        <v>0</v>
      </c>
      <c r="K179" s="182" t="s">
        <v>296</v>
      </c>
      <c r="L179" s="41"/>
      <c r="M179" s="187" t="s">
        <v>19</v>
      </c>
      <c r="N179" s="188" t="s">
        <v>41</v>
      </c>
      <c r="O179" s="66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1" t="s">
        <v>297</v>
      </c>
      <c r="AT179" s="191" t="s">
        <v>292</v>
      </c>
      <c r="AU179" s="191" t="s">
        <v>79</v>
      </c>
      <c r="AY179" s="19" t="s">
        <v>290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77</v>
      </c>
      <c r="BK179" s="192">
        <f>ROUND(I179*H179,2)</f>
        <v>0</v>
      </c>
      <c r="BL179" s="19" t="s">
        <v>297</v>
      </c>
      <c r="BM179" s="191" t="s">
        <v>4056</v>
      </c>
    </row>
    <row r="180" spans="1:65" s="2" customFormat="1" ht="11.25">
      <c r="A180" s="36"/>
      <c r="B180" s="37"/>
      <c r="C180" s="38"/>
      <c r="D180" s="193" t="s">
        <v>299</v>
      </c>
      <c r="E180" s="38"/>
      <c r="F180" s="194" t="s">
        <v>372</v>
      </c>
      <c r="G180" s="38"/>
      <c r="H180" s="38"/>
      <c r="I180" s="195"/>
      <c r="J180" s="38"/>
      <c r="K180" s="38"/>
      <c r="L180" s="41"/>
      <c r="M180" s="196"/>
      <c r="N180" s="197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299</v>
      </c>
      <c r="AU180" s="19" t="s">
        <v>79</v>
      </c>
    </row>
    <row r="181" spans="1:65" s="13" customFormat="1" ht="11.25">
      <c r="B181" s="198"/>
      <c r="C181" s="199"/>
      <c r="D181" s="200" t="s">
        <v>301</v>
      </c>
      <c r="E181" s="201" t="s">
        <v>19</v>
      </c>
      <c r="F181" s="202" t="s">
        <v>2162</v>
      </c>
      <c r="G181" s="199"/>
      <c r="H181" s="201" t="s">
        <v>19</v>
      </c>
      <c r="I181" s="203"/>
      <c r="J181" s="199"/>
      <c r="K181" s="199"/>
      <c r="L181" s="204"/>
      <c r="M181" s="205"/>
      <c r="N181" s="206"/>
      <c r="O181" s="206"/>
      <c r="P181" s="206"/>
      <c r="Q181" s="206"/>
      <c r="R181" s="206"/>
      <c r="S181" s="206"/>
      <c r="T181" s="207"/>
      <c r="AT181" s="208" t="s">
        <v>301</v>
      </c>
      <c r="AU181" s="208" t="s">
        <v>79</v>
      </c>
      <c r="AV181" s="13" t="s">
        <v>77</v>
      </c>
      <c r="AW181" s="13" t="s">
        <v>32</v>
      </c>
      <c r="AX181" s="13" t="s">
        <v>70</v>
      </c>
      <c r="AY181" s="208" t="s">
        <v>290</v>
      </c>
    </row>
    <row r="182" spans="1:65" s="13" customFormat="1" ht="11.25">
      <c r="B182" s="198"/>
      <c r="C182" s="199"/>
      <c r="D182" s="200" t="s">
        <v>301</v>
      </c>
      <c r="E182" s="201" t="s">
        <v>19</v>
      </c>
      <c r="F182" s="202" t="s">
        <v>2497</v>
      </c>
      <c r="G182" s="199"/>
      <c r="H182" s="201" t="s">
        <v>19</v>
      </c>
      <c r="I182" s="203"/>
      <c r="J182" s="199"/>
      <c r="K182" s="199"/>
      <c r="L182" s="204"/>
      <c r="M182" s="205"/>
      <c r="N182" s="206"/>
      <c r="O182" s="206"/>
      <c r="P182" s="206"/>
      <c r="Q182" s="206"/>
      <c r="R182" s="206"/>
      <c r="S182" s="206"/>
      <c r="T182" s="207"/>
      <c r="AT182" s="208" t="s">
        <v>301</v>
      </c>
      <c r="AU182" s="208" t="s">
        <v>79</v>
      </c>
      <c r="AV182" s="13" t="s">
        <v>77</v>
      </c>
      <c r="AW182" s="13" t="s">
        <v>32</v>
      </c>
      <c r="AX182" s="13" t="s">
        <v>70</v>
      </c>
      <c r="AY182" s="208" t="s">
        <v>290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4053</v>
      </c>
      <c r="G183" s="210"/>
      <c r="H183" s="213">
        <v>125.14400000000001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4" customFormat="1" ht="11.25">
      <c r="B184" s="209"/>
      <c r="C184" s="210"/>
      <c r="D184" s="200" t="s">
        <v>301</v>
      </c>
      <c r="E184" s="211" t="s">
        <v>19</v>
      </c>
      <c r="F184" s="212" t="s">
        <v>4054</v>
      </c>
      <c r="G184" s="210"/>
      <c r="H184" s="213">
        <v>3.8239999999999998</v>
      </c>
      <c r="I184" s="214"/>
      <c r="J184" s="210"/>
      <c r="K184" s="210"/>
      <c r="L184" s="215"/>
      <c r="M184" s="216"/>
      <c r="N184" s="217"/>
      <c r="O184" s="217"/>
      <c r="P184" s="217"/>
      <c r="Q184" s="217"/>
      <c r="R184" s="217"/>
      <c r="S184" s="217"/>
      <c r="T184" s="218"/>
      <c r="AT184" s="219" t="s">
        <v>301</v>
      </c>
      <c r="AU184" s="219" t="s">
        <v>79</v>
      </c>
      <c r="AV184" s="14" t="s">
        <v>79</v>
      </c>
      <c r="AW184" s="14" t="s">
        <v>32</v>
      </c>
      <c r="AX184" s="14" t="s">
        <v>70</v>
      </c>
      <c r="AY184" s="219" t="s">
        <v>290</v>
      </c>
    </row>
    <row r="185" spans="1:65" s="15" customFormat="1" ht="11.25">
      <c r="B185" s="220"/>
      <c r="C185" s="221"/>
      <c r="D185" s="200" t="s">
        <v>301</v>
      </c>
      <c r="E185" s="222" t="s">
        <v>19</v>
      </c>
      <c r="F185" s="223" t="s">
        <v>304</v>
      </c>
      <c r="G185" s="221"/>
      <c r="H185" s="224">
        <v>128.96800000000002</v>
      </c>
      <c r="I185" s="225"/>
      <c r="J185" s="221"/>
      <c r="K185" s="221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301</v>
      </c>
      <c r="AU185" s="230" t="s">
        <v>79</v>
      </c>
      <c r="AV185" s="15" t="s">
        <v>297</v>
      </c>
      <c r="AW185" s="15" t="s">
        <v>32</v>
      </c>
      <c r="AX185" s="15" t="s">
        <v>77</v>
      </c>
      <c r="AY185" s="230" t="s">
        <v>290</v>
      </c>
    </row>
    <row r="186" spans="1:65" s="2" customFormat="1" ht="24.2" customHeight="1">
      <c r="A186" s="36"/>
      <c r="B186" s="37"/>
      <c r="C186" s="180" t="s">
        <v>448</v>
      </c>
      <c r="D186" s="180" t="s">
        <v>292</v>
      </c>
      <c r="E186" s="181" t="s">
        <v>2042</v>
      </c>
      <c r="F186" s="182" t="s">
        <v>2043</v>
      </c>
      <c r="G186" s="183" t="s">
        <v>489</v>
      </c>
      <c r="H186" s="184">
        <v>1467.7919999999999</v>
      </c>
      <c r="I186" s="185"/>
      <c r="J186" s="186">
        <f>ROUND(I186*H186,2)</f>
        <v>0</v>
      </c>
      <c r="K186" s="182" t="s">
        <v>296</v>
      </c>
      <c r="L186" s="41"/>
      <c r="M186" s="187" t="s">
        <v>19</v>
      </c>
      <c r="N186" s="188" t="s">
        <v>41</v>
      </c>
      <c r="O186" s="66"/>
      <c r="P186" s="189">
        <f>O186*H186</f>
        <v>0</v>
      </c>
      <c r="Q186" s="189">
        <v>0</v>
      </c>
      <c r="R186" s="189">
        <f>Q186*H186</f>
        <v>0</v>
      </c>
      <c r="S186" s="189">
        <v>0</v>
      </c>
      <c r="T186" s="190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1" t="s">
        <v>297</v>
      </c>
      <c r="AT186" s="191" t="s">
        <v>292</v>
      </c>
      <c r="AU186" s="191" t="s">
        <v>79</v>
      </c>
      <c r="AY186" s="19" t="s">
        <v>290</v>
      </c>
      <c r="BE186" s="192">
        <f>IF(N186="základní",J186,0)</f>
        <v>0</v>
      </c>
      <c r="BF186" s="192">
        <f>IF(N186="snížená",J186,0)</f>
        <v>0</v>
      </c>
      <c r="BG186" s="192">
        <f>IF(N186="zákl. přenesená",J186,0)</f>
        <v>0</v>
      </c>
      <c r="BH186" s="192">
        <f>IF(N186="sníž. přenesená",J186,0)</f>
        <v>0</v>
      </c>
      <c r="BI186" s="192">
        <f>IF(N186="nulová",J186,0)</f>
        <v>0</v>
      </c>
      <c r="BJ186" s="19" t="s">
        <v>77</v>
      </c>
      <c r="BK186" s="192">
        <f>ROUND(I186*H186,2)</f>
        <v>0</v>
      </c>
      <c r="BL186" s="19" t="s">
        <v>297</v>
      </c>
      <c r="BM186" s="191" t="s">
        <v>4057</v>
      </c>
    </row>
    <row r="187" spans="1:65" s="2" customFormat="1" ht="11.25">
      <c r="A187" s="36"/>
      <c r="B187" s="37"/>
      <c r="C187" s="38"/>
      <c r="D187" s="193" t="s">
        <v>299</v>
      </c>
      <c r="E187" s="38"/>
      <c r="F187" s="194" t="s">
        <v>2045</v>
      </c>
      <c r="G187" s="38"/>
      <c r="H187" s="38"/>
      <c r="I187" s="195"/>
      <c r="J187" s="38"/>
      <c r="K187" s="38"/>
      <c r="L187" s="41"/>
      <c r="M187" s="196"/>
      <c r="N187" s="197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299</v>
      </c>
      <c r="AU187" s="19" t="s">
        <v>79</v>
      </c>
    </row>
    <row r="188" spans="1:65" s="13" customFormat="1" ht="11.25">
      <c r="B188" s="198"/>
      <c r="C188" s="199"/>
      <c r="D188" s="200" t="s">
        <v>301</v>
      </c>
      <c r="E188" s="201" t="s">
        <v>19</v>
      </c>
      <c r="F188" s="202" t="s">
        <v>2046</v>
      </c>
      <c r="G188" s="199"/>
      <c r="H188" s="201" t="s">
        <v>19</v>
      </c>
      <c r="I188" s="203"/>
      <c r="J188" s="199"/>
      <c r="K188" s="199"/>
      <c r="L188" s="204"/>
      <c r="M188" s="205"/>
      <c r="N188" s="206"/>
      <c r="O188" s="206"/>
      <c r="P188" s="206"/>
      <c r="Q188" s="206"/>
      <c r="R188" s="206"/>
      <c r="S188" s="206"/>
      <c r="T188" s="207"/>
      <c r="AT188" s="208" t="s">
        <v>301</v>
      </c>
      <c r="AU188" s="208" t="s">
        <v>79</v>
      </c>
      <c r="AV188" s="13" t="s">
        <v>77</v>
      </c>
      <c r="AW188" s="13" t="s">
        <v>32</v>
      </c>
      <c r="AX188" s="13" t="s">
        <v>70</v>
      </c>
      <c r="AY188" s="208" t="s">
        <v>290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4044</v>
      </c>
      <c r="G189" s="210"/>
      <c r="H189" s="213">
        <v>874.79700000000003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3615</v>
      </c>
      <c r="G190" s="210"/>
      <c r="H190" s="213">
        <v>27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6" customFormat="1" ht="11.25">
      <c r="B191" s="231"/>
      <c r="C191" s="232"/>
      <c r="D191" s="200" t="s">
        <v>301</v>
      </c>
      <c r="E191" s="233" t="s">
        <v>19</v>
      </c>
      <c r="F191" s="234" t="s">
        <v>399</v>
      </c>
      <c r="G191" s="232"/>
      <c r="H191" s="235">
        <v>901.79700000000003</v>
      </c>
      <c r="I191" s="236"/>
      <c r="J191" s="232"/>
      <c r="K191" s="232"/>
      <c r="L191" s="237"/>
      <c r="M191" s="238"/>
      <c r="N191" s="239"/>
      <c r="O191" s="239"/>
      <c r="P191" s="239"/>
      <c r="Q191" s="239"/>
      <c r="R191" s="239"/>
      <c r="S191" s="239"/>
      <c r="T191" s="240"/>
      <c r="AT191" s="241" t="s">
        <v>301</v>
      </c>
      <c r="AU191" s="241" t="s">
        <v>79</v>
      </c>
      <c r="AV191" s="16" t="s">
        <v>171</v>
      </c>
      <c r="AW191" s="16" t="s">
        <v>32</v>
      </c>
      <c r="AX191" s="16" t="s">
        <v>70</v>
      </c>
      <c r="AY191" s="241" t="s">
        <v>290</v>
      </c>
    </row>
    <row r="192" spans="1:65" s="14" customFormat="1" ht="11.25">
      <c r="B192" s="209"/>
      <c r="C192" s="210"/>
      <c r="D192" s="200" t="s">
        <v>301</v>
      </c>
      <c r="E192" s="211" t="s">
        <v>19</v>
      </c>
      <c r="F192" s="212" t="s">
        <v>4045</v>
      </c>
      <c r="G192" s="210"/>
      <c r="H192" s="213">
        <v>-5.2140000000000004</v>
      </c>
      <c r="I192" s="214"/>
      <c r="J192" s="210"/>
      <c r="K192" s="210"/>
      <c r="L192" s="215"/>
      <c r="M192" s="216"/>
      <c r="N192" s="217"/>
      <c r="O192" s="217"/>
      <c r="P192" s="217"/>
      <c r="Q192" s="217"/>
      <c r="R192" s="217"/>
      <c r="S192" s="217"/>
      <c r="T192" s="218"/>
      <c r="AT192" s="219" t="s">
        <v>301</v>
      </c>
      <c r="AU192" s="219" t="s">
        <v>79</v>
      </c>
      <c r="AV192" s="14" t="s">
        <v>79</v>
      </c>
      <c r="AW192" s="14" t="s">
        <v>32</v>
      </c>
      <c r="AX192" s="14" t="s">
        <v>70</v>
      </c>
      <c r="AY192" s="219" t="s">
        <v>290</v>
      </c>
    </row>
    <row r="193" spans="1:65" s="14" customFormat="1" ht="11.25">
      <c r="B193" s="209"/>
      <c r="C193" s="210"/>
      <c r="D193" s="200" t="s">
        <v>301</v>
      </c>
      <c r="E193" s="211" t="s">
        <v>19</v>
      </c>
      <c r="F193" s="212" t="s">
        <v>4046</v>
      </c>
      <c r="G193" s="210"/>
      <c r="H193" s="213">
        <v>-162.68700000000001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1:65" s="16" customFormat="1" ht="11.25">
      <c r="B194" s="231"/>
      <c r="C194" s="232"/>
      <c r="D194" s="200" t="s">
        <v>301</v>
      </c>
      <c r="E194" s="233" t="s">
        <v>19</v>
      </c>
      <c r="F194" s="234" t="s">
        <v>399</v>
      </c>
      <c r="G194" s="232"/>
      <c r="H194" s="235">
        <v>-167.90100000000001</v>
      </c>
      <c r="I194" s="236"/>
      <c r="J194" s="232"/>
      <c r="K194" s="232"/>
      <c r="L194" s="237"/>
      <c r="M194" s="238"/>
      <c r="N194" s="239"/>
      <c r="O194" s="239"/>
      <c r="P194" s="239"/>
      <c r="Q194" s="239"/>
      <c r="R194" s="239"/>
      <c r="S194" s="239"/>
      <c r="T194" s="240"/>
      <c r="AT194" s="241" t="s">
        <v>301</v>
      </c>
      <c r="AU194" s="241" t="s">
        <v>79</v>
      </c>
      <c r="AV194" s="16" t="s">
        <v>171</v>
      </c>
      <c r="AW194" s="16" t="s">
        <v>32</v>
      </c>
      <c r="AX194" s="16" t="s">
        <v>70</v>
      </c>
      <c r="AY194" s="241" t="s">
        <v>290</v>
      </c>
    </row>
    <row r="195" spans="1:65" s="14" customFormat="1" ht="11.25">
      <c r="B195" s="209"/>
      <c r="C195" s="210"/>
      <c r="D195" s="200" t="s">
        <v>301</v>
      </c>
      <c r="E195" s="211" t="s">
        <v>19</v>
      </c>
      <c r="F195" s="212" t="s">
        <v>3261</v>
      </c>
      <c r="G195" s="210"/>
      <c r="H195" s="213">
        <v>0</v>
      </c>
      <c r="I195" s="214"/>
      <c r="J195" s="210"/>
      <c r="K195" s="210"/>
      <c r="L195" s="215"/>
      <c r="M195" s="216"/>
      <c r="N195" s="217"/>
      <c r="O195" s="217"/>
      <c r="P195" s="217"/>
      <c r="Q195" s="217"/>
      <c r="R195" s="217"/>
      <c r="S195" s="217"/>
      <c r="T195" s="218"/>
      <c r="AT195" s="219" t="s">
        <v>301</v>
      </c>
      <c r="AU195" s="219" t="s">
        <v>79</v>
      </c>
      <c r="AV195" s="14" t="s">
        <v>79</v>
      </c>
      <c r="AW195" s="14" t="s">
        <v>32</v>
      </c>
      <c r="AX195" s="14" t="s">
        <v>70</v>
      </c>
      <c r="AY195" s="219" t="s">
        <v>290</v>
      </c>
    </row>
    <row r="196" spans="1:65" s="16" customFormat="1" ht="11.25">
      <c r="B196" s="231"/>
      <c r="C196" s="232"/>
      <c r="D196" s="200" t="s">
        <v>301</v>
      </c>
      <c r="E196" s="233" t="s">
        <v>19</v>
      </c>
      <c r="F196" s="234" t="s">
        <v>399</v>
      </c>
      <c r="G196" s="232"/>
      <c r="H196" s="235">
        <v>0</v>
      </c>
      <c r="I196" s="236"/>
      <c r="J196" s="232"/>
      <c r="K196" s="232"/>
      <c r="L196" s="237"/>
      <c r="M196" s="238"/>
      <c r="N196" s="239"/>
      <c r="O196" s="239"/>
      <c r="P196" s="239"/>
      <c r="Q196" s="239"/>
      <c r="R196" s="239"/>
      <c r="S196" s="239"/>
      <c r="T196" s="240"/>
      <c r="AT196" s="241" t="s">
        <v>301</v>
      </c>
      <c r="AU196" s="241" t="s">
        <v>79</v>
      </c>
      <c r="AV196" s="16" t="s">
        <v>171</v>
      </c>
      <c r="AW196" s="16" t="s">
        <v>32</v>
      </c>
      <c r="AX196" s="16" t="s">
        <v>70</v>
      </c>
      <c r="AY196" s="241" t="s">
        <v>290</v>
      </c>
    </row>
    <row r="197" spans="1:65" s="15" customFormat="1" ht="11.25">
      <c r="B197" s="220"/>
      <c r="C197" s="221"/>
      <c r="D197" s="200" t="s">
        <v>301</v>
      </c>
      <c r="E197" s="222" t="s">
        <v>19</v>
      </c>
      <c r="F197" s="223" t="s">
        <v>304</v>
      </c>
      <c r="G197" s="221"/>
      <c r="H197" s="224">
        <v>733.89599999999996</v>
      </c>
      <c r="I197" s="225"/>
      <c r="J197" s="221"/>
      <c r="K197" s="221"/>
      <c r="L197" s="226"/>
      <c r="M197" s="227"/>
      <c r="N197" s="228"/>
      <c r="O197" s="228"/>
      <c r="P197" s="228"/>
      <c r="Q197" s="228"/>
      <c r="R197" s="228"/>
      <c r="S197" s="228"/>
      <c r="T197" s="229"/>
      <c r="AT197" s="230" t="s">
        <v>301</v>
      </c>
      <c r="AU197" s="230" t="s">
        <v>79</v>
      </c>
      <c r="AV197" s="15" t="s">
        <v>297</v>
      </c>
      <c r="AW197" s="15" t="s">
        <v>32</v>
      </c>
      <c r="AX197" s="15" t="s">
        <v>77</v>
      </c>
      <c r="AY197" s="230" t="s">
        <v>290</v>
      </c>
    </row>
    <row r="198" spans="1:65" s="14" customFormat="1" ht="11.25">
      <c r="B198" s="209"/>
      <c r="C198" s="210"/>
      <c r="D198" s="200" t="s">
        <v>301</v>
      </c>
      <c r="E198" s="210"/>
      <c r="F198" s="212" t="s">
        <v>4058</v>
      </c>
      <c r="G198" s="210"/>
      <c r="H198" s="213">
        <v>1467.7919999999999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4</v>
      </c>
      <c r="AX198" s="14" t="s">
        <v>77</v>
      </c>
      <c r="AY198" s="219" t="s">
        <v>290</v>
      </c>
    </row>
    <row r="199" spans="1:65" s="2" customFormat="1" ht="24.2" customHeight="1">
      <c r="A199" s="36"/>
      <c r="B199" s="37"/>
      <c r="C199" s="180" t="s">
        <v>455</v>
      </c>
      <c r="D199" s="180" t="s">
        <v>292</v>
      </c>
      <c r="E199" s="181" t="s">
        <v>376</v>
      </c>
      <c r="F199" s="182" t="s">
        <v>377</v>
      </c>
      <c r="G199" s="183" t="s">
        <v>320</v>
      </c>
      <c r="H199" s="184">
        <v>128.96799999999999</v>
      </c>
      <c r="I199" s="185"/>
      <c r="J199" s="186">
        <f>ROUND(I199*H199,2)</f>
        <v>0</v>
      </c>
      <c r="K199" s="182" t="s">
        <v>296</v>
      </c>
      <c r="L199" s="41"/>
      <c r="M199" s="187" t="s">
        <v>19</v>
      </c>
      <c r="N199" s="188" t="s">
        <v>41</v>
      </c>
      <c r="O199" s="66"/>
      <c r="P199" s="189">
        <f>O199*H199</f>
        <v>0</v>
      </c>
      <c r="Q199" s="189">
        <v>0</v>
      </c>
      <c r="R199" s="189">
        <f>Q199*H199</f>
        <v>0</v>
      </c>
      <c r="S199" s="189">
        <v>0</v>
      </c>
      <c r="T199" s="190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91" t="s">
        <v>297</v>
      </c>
      <c r="AT199" s="191" t="s">
        <v>292</v>
      </c>
      <c r="AU199" s="191" t="s">
        <v>79</v>
      </c>
      <c r="AY199" s="19" t="s">
        <v>290</v>
      </c>
      <c r="BE199" s="192">
        <f>IF(N199="základní",J199,0)</f>
        <v>0</v>
      </c>
      <c r="BF199" s="192">
        <f>IF(N199="snížená",J199,0)</f>
        <v>0</v>
      </c>
      <c r="BG199" s="192">
        <f>IF(N199="zákl. přenesená",J199,0)</f>
        <v>0</v>
      </c>
      <c r="BH199" s="192">
        <f>IF(N199="sníž. přenesená",J199,0)</f>
        <v>0</v>
      </c>
      <c r="BI199" s="192">
        <f>IF(N199="nulová",J199,0)</f>
        <v>0</v>
      </c>
      <c r="BJ199" s="19" t="s">
        <v>77</v>
      </c>
      <c r="BK199" s="192">
        <f>ROUND(I199*H199,2)</f>
        <v>0</v>
      </c>
      <c r="BL199" s="19" t="s">
        <v>297</v>
      </c>
      <c r="BM199" s="191" t="s">
        <v>4059</v>
      </c>
    </row>
    <row r="200" spans="1:65" s="2" customFormat="1" ht="11.25">
      <c r="A200" s="36"/>
      <c r="B200" s="37"/>
      <c r="C200" s="38"/>
      <c r="D200" s="193" t="s">
        <v>299</v>
      </c>
      <c r="E200" s="38"/>
      <c r="F200" s="194" t="s">
        <v>379</v>
      </c>
      <c r="G200" s="38"/>
      <c r="H200" s="38"/>
      <c r="I200" s="195"/>
      <c r="J200" s="38"/>
      <c r="K200" s="38"/>
      <c r="L200" s="41"/>
      <c r="M200" s="196"/>
      <c r="N200" s="197"/>
      <c r="O200" s="66"/>
      <c r="P200" s="66"/>
      <c r="Q200" s="66"/>
      <c r="R200" s="66"/>
      <c r="S200" s="66"/>
      <c r="T200" s="67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9" t="s">
        <v>299</v>
      </c>
      <c r="AU200" s="19" t="s">
        <v>79</v>
      </c>
    </row>
    <row r="201" spans="1:65" s="13" customFormat="1" ht="11.25">
      <c r="B201" s="198"/>
      <c r="C201" s="199"/>
      <c r="D201" s="200" t="s">
        <v>301</v>
      </c>
      <c r="E201" s="201" t="s">
        <v>19</v>
      </c>
      <c r="F201" s="202" t="s">
        <v>2162</v>
      </c>
      <c r="G201" s="199"/>
      <c r="H201" s="201" t="s">
        <v>19</v>
      </c>
      <c r="I201" s="203"/>
      <c r="J201" s="199"/>
      <c r="K201" s="199"/>
      <c r="L201" s="204"/>
      <c r="M201" s="205"/>
      <c r="N201" s="206"/>
      <c r="O201" s="206"/>
      <c r="P201" s="206"/>
      <c r="Q201" s="206"/>
      <c r="R201" s="206"/>
      <c r="S201" s="206"/>
      <c r="T201" s="207"/>
      <c r="AT201" s="208" t="s">
        <v>301</v>
      </c>
      <c r="AU201" s="208" t="s">
        <v>79</v>
      </c>
      <c r="AV201" s="13" t="s">
        <v>77</v>
      </c>
      <c r="AW201" s="13" t="s">
        <v>32</v>
      </c>
      <c r="AX201" s="13" t="s">
        <v>70</v>
      </c>
      <c r="AY201" s="208" t="s">
        <v>290</v>
      </c>
    </row>
    <row r="202" spans="1:65" s="13" customFormat="1" ht="11.25">
      <c r="B202" s="198"/>
      <c r="C202" s="199"/>
      <c r="D202" s="200" t="s">
        <v>301</v>
      </c>
      <c r="E202" s="201" t="s">
        <v>19</v>
      </c>
      <c r="F202" s="202" t="s">
        <v>2169</v>
      </c>
      <c r="G202" s="199"/>
      <c r="H202" s="201" t="s">
        <v>19</v>
      </c>
      <c r="I202" s="203"/>
      <c r="J202" s="199"/>
      <c r="K202" s="199"/>
      <c r="L202" s="204"/>
      <c r="M202" s="205"/>
      <c r="N202" s="206"/>
      <c r="O202" s="206"/>
      <c r="P202" s="206"/>
      <c r="Q202" s="206"/>
      <c r="R202" s="206"/>
      <c r="S202" s="206"/>
      <c r="T202" s="207"/>
      <c r="AT202" s="208" t="s">
        <v>301</v>
      </c>
      <c r="AU202" s="208" t="s">
        <v>79</v>
      </c>
      <c r="AV202" s="13" t="s">
        <v>77</v>
      </c>
      <c r="AW202" s="13" t="s">
        <v>32</v>
      </c>
      <c r="AX202" s="13" t="s">
        <v>70</v>
      </c>
      <c r="AY202" s="208" t="s">
        <v>290</v>
      </c>
    </row>
    <row r="203" spans="1:65" s="13" customFormat="1" ht="11.25">
      <c r="B203" s="198"/>
      <c r="C203" s="199"/>
      <c r="D203" s="200" t="s">
        <v>301</v>
      </c>
      <c r="E203" s="201" t="s">
        <v>19</v>
      </c>
      <c r="F203" s="202" t="s">
        <v>2497</v>
      </c>
      <c r="G203" s="199"/>
      <c r="H203" s="201" t="s">
        <v>19</v>
      </c>
      <c r="I203" s="203"/>
      <c r="J203" s="199"/>
      <c r="K203" s="199"/>
      <c r="L203" s="204"/>
      <c r="M203" s="205"/>
      <c r="N203" s="206"/>
      <c r="O203" s="206"/>
      <c r="P203" s="206"/>
      <c r="Q203" s="206"/>
      <c r="R203" s="206"/>
      <c r="S203" s="206"/>
      <c r="T203" s="207"/>
      <c r="AT203" s="208" t="s">
        <v>301</v>
      </c>
      <c r="AU203" s="208" t="s">
        <v>79</v>
      </c>
      <c r="AV203" s="13" t="s">
        <v>77</v>
      </c>
      <c r="AW203" s="13" t="s">
        <v>32</v>
      </c>
      <c r="AX203" s="13" t="s">
        <v>70</v>
      </c>
      <c r="AY203" s="208" t="s">
        <v>290</v>
      </c>
    </row>
    <row r="204" spans="1:65" s="14" customFormat="1" ht="11.25">
      <c r="B204" s="209"/>
      <c r="C204" s="210"/>
      <c r="D204" s="200" t="s">
        <v>301</v>
      </c>
      <c r="E204" s="211" t="s">
        <v>19</v>
      </c>
      <c r="F204" s="212" t="s">
        <v>4053</v>
      </c>
      <c r="G204" s="210"/>
      <c r="H204" s="213">
        <v>125.14400000000001</v>
      </c>
      <c r="I204" s="214"/>
      <c r="J204" s="210"/>
      <c r="K204" s="210"/>
      <c r="L204" s="215"/>
      <c r="M204" s="216"/>
      <c r="N204" s="217"/>
      <c r="O204" s="217"/>
      <c r="P204" s="217"/>
      <c r="Q204" s="217"/>
      <c r="R204" s="217"/>
      <c r="S204" s="217"/>
      <c r="T204" s="218"/>
      <c r="AT204" s="219" t="s">
        <v>301</v>
      </c>
      <c r="AU204" s="219" t="s">
        <v>79</v>
      </c>
      <c r="AV204" s="14" t="s">
        <v>79</v>
      </c>
      <c r="AW204" s="14" t="s">
        <v>32</v>
      </c>
      <c r="AX204" s="14" t="s">
        <v>70</v>
      </c>
      <c r="AY204" s="219" t="s">
        <v>290</v>
      </c>
    </row>
    <row r="205" spans="1:65" s="14" customFormat="1" ht="11.25">
      <c r="B205" s="209"/>
      <c r="C205" s="210"/>
      <c r="D205" s="200" t="s">
        <v>301</v>
      </c>
      <c r="E205" s="211" t="s">
        <v>19</v>
      </c>
      <c r="F205" s="212" t="s">
        <v>4054</v>
      </c>
      <c r="G205" s="210"/>
      <c r="H205" s="213">
        <v>3.8239999999999998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32</v>
      </c>
      <c r="AX205" s="14" t="s">
        <v>70</v>
      </c>
      <c r="AY205" s="219" t="s">
        <v>290</v>
      </c>
    </row>
    <row r="206" spans="1:65" s="15" customFormat="1" ht="11.25">
      <c r="B206" s="220"/>
      <c r="C206" s="221"/>
      <c r="D206" s="200" t="s">
        <v>301</v>
      </c>
      <c r="E206" s="222" t="s">
        <v>19</v>
      </c>
      <c r="F206" s="223" t="s">
        <v>304</v>
      </c>
      <c r="G206" s="221"/>
      <c r="H206" s="224">
        <v>128.96800000000002</v>
      </c>
      <c r="I206" s="225"/>
      <c r="J206" s="221"/>
      <c r="K206" s="221"/>
      <c r="L206" s="226"/>
      <c r="M206" s="227"/>
      <c r="N206" s="228"/>
      <c r="O206" s="228"/>
      <c r="P206" s="228"/>
      <c r="Q206" s="228"/>
      <c r="R206" s="228"/>
      <c r="S206" s="228"/>
      <c r="T206" s="229"/>
      <c r="AT206" s="230" t="s">
        <v>301</v>
      </c>
      <c r="AU206" s="230" t="s">
        <v>79</v>
      </c>
      <c r="AV206" s="15" t="s">
        <v>297</v>
      </c>
      <c r="AW206" s="15" t="s">
        <v>32</v>
      </c>
      <c r="AX206" s="15" t="s">
        <v>77</v>
      </c>
      <c r="AY206" s="230" t="s">
        <v>290</v>
      </c>
    </row>
    <row r="207" spans="1:65" s="2" customFormat="1" ht="24.2" customHeight="1">
      <c r="A207" s="36"/>
      <c r="B207" s="37"/>
      <c r="C207" s="180" t="s">
        <v>463</v>
      </c>
      <c r="D207" s="180" t="s">
        <v>292</v>
      </c>
      <c r="E207" s="181" t="s">
        <v>2174</v>
      </c>
      <c r="F207" s="182" t="s">
        <v>383</v>
      </c>
      <c r="G207" s="183" t="s">
        <v>320</v>
      </c>
      <c r="H207" s="184">
        <v>128.96799999999999</v>
      </c>
      <c r="I207" s="185"/>
      <c r="J207" s="186">
        <f>ROUND(I207*H207,2)</f>
        <v>0</v>
      </c>
      <c r="K207" s="182" t="s">
        <v>296</v>
      </c>
      <c r="L207" s="41"/>
      <c r="M207" s="187" t="s">
        <v>19</v>
      </c>
      <c r="N207" s="188" t="s">
        <v>41</v>
      </c>
      <c r="O207" s="66"/>
      <c r="P207" s="189">
        <f>O207*H207</f>
        <v>0</v>
      </c>
      <c r="Q207" s="189">
        <v>0</v>
      </c>
      <c r="R207" s="189">
        <f>Q207*H207</f>
        <v>0</v>
      </c>
      <c r="S207" s="189">
        <v>0</v>
      </c>
      <c r="T207" s="190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1" t="s">
        <v>297</v>
      </c>
      <c r="AT207" s="191" t="s">
        <v>292</v>
      </c>
      <c r="AU207" s="191" t="s">
        <v>79</v>
      </c>
      <c r="AY207" s="19" t="s">
        <v>290</v>
      </c>
      <c r="BE207" s="192">
        <f>IF(N207="základní",J207,0)</f>
        <v>0</v>
      </c>
      <c r="BF207" s="192">
        <f>IF(N207="snížená",J207,0)</f>
        <v>0</v>
      </c>
      <c r="BG207" s="192">
        <f>IF(N207="zákl. přenesená",J207,0)</f>
        <v>0</v>
      </c>
      <c r="BH207" s="192">
        <f>IF(N207="sníž. přenesená",J207,0)</f>
        <v>0</v>
      </c>
      <c r="BI207" s="192">
        <f>IF(N207="nulová",J207,0)</f>
        <v>0</v>
      </c>
      <c r="BJ207" s="19" t="s">
        <v>77</v>
      </c>
      <c r="BK207" s="192">
        <f>ROUND(I207*H207,2)</f>
        <v>0</v>
      </c>
      <c r="BL207" s="19" t="s">
        <v>297</v>
      </c>
      <c r="BM207" s="191" t="s">
        <v>4060</v>
      </c>
    </row>
    <row r="208" spans="1:65" s="2" customFormat="1" ht="11.25">
      <c r="A208" s="36"/>
      <c r="B208" s="37"/>
      <c r="C208" s="38"/>
      <c r="D208" s="193" t="s">
        <v>299</v>
      </c>
      <c r="E208" s="38"/>
      <c r="F208" s="194" t="s">
        <v>2176</v>
      </c>
      <c r="G208" s="38"/>
      <c r="H208" s="38"/>
      <c r="I208" s="195"/>
      <c r="J208" s="38"/>
      <c r="K208" s="38"/>
      <c r="L208" s="41"/>
      <c r="M208" s="196"/>
      <c r="N208" s="197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299</v>
      </c>
      <c r="AU208" s="19" t="s">
        <v>79</v>
      </c>
    </row>
    <row r="209" spans="1:65" s="13" customFormat="1" ht="11.25">
      <c r="B209" s="198"/>
      <c r="C209" s="199"/>
      <c r="D209" s="200" t="s">
        <v>301</v>
      </c>
      <c r="E209" s="201" t="s">
        <v>19</v>
      </c>
      <c r="F209" s="202" t="s">
        <v>2497</v>
      </c>
      <c r="G209" s="199"/>
      <c r="H209" s="201" t="s">
        <v>19</v>
      </c>
      <c r="I209" s="203"/>
      <c r="J209" s="199"/>
      <c r="K209" s="199"/>
      <c r="L209" s="204"/>
      <c r="M209" s="205"/>
      <c r="N209" s="206"/>
      <c r="O209" s="206"/>
      <c r="P209" s="206"/>
      <c r="Q209" s="206"/>
      <c r="R209" s="206"/>
      <c r="S209" s="206"/>
      <c r="T209" s="207"/>
      <c r="AT209" s="208" t="s">
        <v>301</v>
      </c>
      <c r="AU209" s="208" t="s">
        <v>79</v>
      </c>
      <c r="AV209" s="13" t="s">
        <v>77</v>
      </c>
      <c r="AW209" s="13" t="s">
        <v>32</v>
      </c>
      <c r="AX209" s="13" t="s">
        <v>70</v>
      </c>
      <c r="AY209" s="208" t="s">
        <v>290</v>
      </c>
    </row>
    <row r="210" spans="1:65" s="14" customFormat="1" ht="11.25">
      <c r="B210" s="209"/>
      <c r="C210" s="210"/>
      <c r="D210" s="200" t="s">
        <v>301</v>
      </c>
      <c r="E210" s="211" t="s">
        <v>19</v>
      </c>
      <c r="F210" s="212" t="s">
        <v>4053</v>
      </c>
      <c r="G210" s="210"/>
      <c r="H210" s="213">
        <v>125.14400000000001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301</v>
      </c>
      <c r="AU210" s="219" t="s">
        <v>79</v>
      </c>
      <c r="AV210" s="14" t="s">
        <v>79</v>
      </c>
      <c r="AW210" s="14" t="s">
        <v>32</v>
      </c>
      <c r="AX210" s="14" t="s">
        <v>70</v>
      </c>
      <c r="AY210" s="219" t="s">
        <v>290</v>
      </c>
    </row>
    <row r="211" spans="1:65" s="14" customFormat="1" ht="11.25">
      <c r="B211" s="209"/>
      <c r="C211" s="210"/>
      <c r="D211" s="200" t="s">
        <v>301</v>
      </c>
      <c r="E211" s="211" t="s">
        <v>19</v>
      </c>
      <c r="F211" s="212" t="s">
        <v>4054</v>
      </c>
      <c r="G211" s="210"/>
      <c r="H211" s="213">
        <v>3.8239999999999998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301</v>
      </c>
      <c r="AU211" s="219" t="s">
        <v>79</v>
      </c>
      <c r="AV211" s="14" t="s">
        <v>79</v>
      </c>
      <c r="AW211" s="14" t="s">
        <v>32</v>
      </c>
      <c r="AX211" s="14" t="s">
        <v>70</v>
      </c>
      <c r="AY211" s="219" t="s">
        <v>290</v>
      </c>
    </row>
    <row r="212" spans="1:65" s="15" customFormat="1" ht="11.25">
      <c r="B212" s="220"/>
      <c r="C212" s="221"/>
      <c r="D212" s="200" t="s">
        <v>301</v>
      </c>
      <c r="E212" s="222" t="s">
        <v>19</v>
      </c>
      <c r="F212" s="223" t="s">
        <v>304</v>
      </c>
      <c r="G212" s="221"/>
      <c r="H212" s="224">
        <v>128.96800000000002</v>
      </c>
      <c r="I212" s="225"/>
      <c r="J212" s="221"/>
      <c r="K212" s="221"/>
      <c r="L212" s="226"/>
      <c r="M212" s="227"/>
      <c r="N212" s="228"/>
      <c r="O212" s="228"/>
      <c r="P212" s="228"/>
      <c r="Q212" s="228"/>
      <c r="R212" s="228"/>
      <c r="S212" s="228"/>
      <c r="T212" s="229"/>
      <c r="AT212" s="230" t="s">
        <v>301</v>
      </c>
      <c r="AU212" s="230" t="s">
        <v>79</v>
      </c>
      <c r="AV212" s="15" t="s">
        <v>297</v>
      </c>
      <c r="AW212" s="15" t="s">
        <v>32</v>
      </c>
      <c r="AX212" s="15" t="s">
        <v>77</v>
      </c>
      <c r="AY212" s="230" t="s">
        <v>290</v>
      </c>
    </row>
    <row r="213" spans="1:65" s="2" customFormat="1" ht="24.2" customHeight="1">
      <c r="A213" s="36"/>
      <c r="B213" s="37"/>
      <c r="C213" s="180" t="s">
        <v>474</v>
      </c>
      <c r="D213" s="180" t="s">
        <v>292</v>
      </c>
      <c r="E213" s="181" t="s">
        <v>2174</v>
      </c>
      <c r="F213" s="182" t="s">
        <v>383</v>
      </c>
      <c r="G213" s="183" t="s">
        <v>320</v>
      </c>
      <c r="H213" s="184">
        <v>411.52</v>
      </c>
      <c r="I213" s="185"/>
      <c r="J213" s="186">
        <f>ROUND(I213*H213,2)</f>
        <v>0</v>
      </c>
      <c r="K213" s="182" t="s">
        <v>296</v>
      </c>
      <c r="L213" s="41"/>
      <c r="M213" s="187" t="s">
        <v>19</v>
      </c>
      <c r="N213" s="188" t="s">
        <v>41</v>
      </c>
      <c r="O213" s="66"/>
      <c r="P213" s="189">
        <f>O213*H213</f>
        <v>0</v>
      </c>
      <c r="Q213" s="189">
        <v>0</v>
      </c>
      <c r="R213" s="189">
        <f>Q213*H213</f>
        <v>0</v>
      </c>
      <c r="S213" s="189">
        <v>0</v>
      </c>
      <c r="T213" s="190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1" t="s">
        <v>297</v>
      </c>
      <c r="AT213" s="191" t="s">
        <v>292</v>
      </c>
      <c r="AU213" s="191" t="s">
        <v>79</v>
      </c>
      <c r="AY213" s="19" t="s">
        <v>290</v>
      </c>
      <c r="BE213" s="192">
        <f>IF(N213="základní",J213,0)</f>
        <v>0</v>
      </c>
      <c r="BF213" s="192">
        <f>IF(N213="snížená",J213,0)</f>
        <v>0</v>
      </c>
      <c r="BG213" s="192">
        <f>IF(N213="zákl. přenesená",J213,0)</f>
        <v>0</v>
      </c>
      <c r="BH213" s="192">
        <f>IF(N213="sníž. přenesená",J213,0)</f>
        <v>0</v>
      </c>
      <c r="BI213" s="192">
        <f>IF(N213="nulová",J213,0)</f>
        <v>0</v>
      </c>
      <c r="BJ213" s="19" t="s">
        <v>77</v>
      </c>
      <c r="BK213" s="192">
        <f>ROUND(I213*H213,2)</f>
        <v>0</v>
      </c>
      <c r="BL213" s="19" t="s">
        <v>297</v>
      </c>
      <c r="BM213" s="191" t="s">
        <v>4061</v>
      </c>
    </row>
    <row r="214" spans="1:65" s="2" customFormat="1" ht="11.25">
      <c r="A214" s="36"/>
      <c r="B214" s="37"/>
      <c r="C214" s="38"/>
      <c r="D214" s="193" t="s">
        <v>299</v>
      </c>
      <c r="E214" s="38"/>
      <c r="F214" s="194" t="s">
        <v>2176</v>
      </c>
      <c r="G214" s="38"/>
      <c r="H214" s="38"/>
      <c r="I214" s="195"/>
      <c r="J214" s="38"/>
      <c r="K214" s="38"/>
      <c r="L214" s="41"/>
      <c r="M214" s="196"/>
      <c r="N214" s="197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299</v>
      </c>
      <c r="AU214" s="19" t="s">
        <v>79</v>
      </c>
    </row>
    <row r="215" spans="1:65" s="14" customFormat="1" ht="11.25">
      <c r="B215" s="209"/>
      <c r="C215" s="210"/>
      <c r="D215" s="200" t="s">
        <v>301</v>
      </c>
      <c r="E215" s="211" t="s">
        <v>19</v>
      </c>
      <c r="F215" s="212" t="s">
        <v>4044</v>
      </c>
      <c r="G215" s="210"/>
      <c r="H215" s="213">
        <v>874.79700000000003</v>
      </c>
      <c r="I215" s="214"/>
      <c r="J215" s="210"/>
      <c r="K215" s="210"/>
      <c r="L215" s="215"/>
      <c r="M215" s="216"/>
      <c r="N215" s="217"/>
      <c r="O215" s="217"/>
      <c r="P215" s="217"/>
      <c r="Q215" s="217"/>
      <c r="R215" s="217"/>
      <c r="S215" s="217"/>
      <c r="T215" s="218"/>
      <c r="AT215" s="219" t="s">
        <v>301</v>
      </c>
      <c r="AU215" s="219" t="s">
        <v>79</v>
      </c>
      <c r="AV215" s="14" t="s">
        <v>79</v>
      </c>
      <c r="AW215" s="14" t="s">
        <v>32</v>
      </c>
      <c r="AX215" s="14" t="s">
        <v>70</v>
      </c>
      <c r="AY215" s="219" t="s">
        <v>290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3615</v>
      </c>
      <c r="G216" s="210"/>
      <c r="H216" s="213">
        <v>27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6" customFormat="1" ht="11.25">
      <c r="B217" s="231"/>
      <c r="C217" s="232"/>
      <c r="D217" s="200" t="s">
        <v>301</v>
      </c>
      <c r="E217" s="233" t="s">
        <v>19</v>
      </c>
      <c r="F217" s="234" t="s">
        <v>399</v>
      </c>
      <c r="G217" s="232"/>
      <c r="H217" s="235">
        <v>901.79700000000003</v>
      </c>
      <c r="I217" s="236"/>
      <c r="J217" s="232"/>
      <c r="K217" s="232"/>
      <c r="L217" s="237"/>
      <c r="M217" s="238"/>
      <c r="N217" s="239"/>
      <c r="O217" s="239"/>
      <c r="P217" s="239"/>
      <c r="Q217" s="239"/>
      <c r="R217" s="239"/>
      <c r="S217" s="239"/>
      <c r="T217" s="240"/>
      <c r="AT217" s="241" t="s">
        <v>301</v>
      </c>
      <c r="AU217" s="241" t="s">
        <v>79</v>
      </c>
      <c r="AV217" s="16" t="s">
        <v>171</v>
      </c>
      <c r="AW217" s="16" t="s">
        <v>32</v>
      </c>
      <c r="AX217" s="16" t="s">
        <v>70</v>
      </c>
      <c r="AY217" s="241" t="s">
        <v>290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4045</v>
      </c>
      <c r="G218" s="210"/>
      <c r="H218" s="213">
        <v>-5.2140000000000004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4" customFormat="1" ht="11.25">
      <c r="B219" s="209"/>
      <c r="C219" s="210"/>
      <c r="D219" s="200" t="s">
        <v>301</v>
      </c>
      <c r="E219" s="211" t="s">
        <v>19</v>
      </c>
      <c r="F219" s="212" t="s">
        <v>4046</v>
      </c>
      <c r="G219" s="210"/>
      <c r="H219" s="213">
        <v>-162.68700000000001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301</v>
      </c>
      <c r="AU219" s="219" t="s">
        <v>79</v>
      </c>
      <c r="AV219" s="14" t="s">
        <v>79</v>
      </c>
      <c r="AW219" s="14" t="s">
        <v>32</v>
      </c>
      <c r="AX219" s="14" t="s">
        <v>70</v>
      </c>
      <c r="AY219" s="219" t="s">
        <v>290</v>
      </c>
    </row>
    <row r="220" spans="1:65" s="16" customFormat="1" ht="11.25">
      <c r="B220" s="231"/>
      <c r="C220" s="232"/>
      <c r="D220" s="200" t="s">
        <v>301</v>
      </c>
      <c r="E220" s="233" t="s">
        <v>19</v>
      </c>
      <c r="F220" s="234" t="s">
        <v>399</v>
      </c>
      <c r="G220" s="232"/>
      <c r="H220" s="235">
        <v>-167.90100000000001</v>
      </c>
      <c r="I220" s="236"/>
      <c r="J220" s="232"/>
      <c r="K220" s="232"/>
      <c r="L220" s="237"/>
      <c r="M220" s="238"/>
      <c r="N220" s="239"/>
      <c r="O220" s="239"/>
      <c r="P220" s="239"/>
      <c r="Q220" s="239"/>
      <c r="R220" s="239"/>
      <c r="S220" s="239"/>
      <c r="T220" s="240"/>
      <c r="AT220" s="241" t="s">
        <v>301</v>
      </c>
      <c r="AU220" s="241" t="s">
        <v>79</v>
      </c>
      <c r="AV220" s="16" t="s">
        <v>171</v>
      </c>
      <c r="AW220" s="16" t="s">
        <v>32</v>
      </c>
      <c r="AX220" s="16" t="s">
        <v>70</v>
      </c>
      <c r="AY220" s="241" t="s">
        <v>290</v>
      </c>
    </row>
    <row r="221" spans="1:65" s="13" customFormat="1" ht="11.25">
      <c r="B221" s="198"/>
      <c r="C221" s="199"/>
      <c r="D221" s="200" t="s">
        <v>301</v>
      </c>
      <c r="E221" s="201" t="s">
        <v>19</v>
      </c>
      <c r="F221" s="202" t="s">
        <v>2177</v>
      </c>
      <c r="G221" s="199"/>
      <c r="H221" s="201" t="s">
        <v>19</v>
      </c>
      <c r="I221" s="203"/>
      <c r="J221" s="199"/>
      <c r="K221" s="199"/>
      <c r="L221" s="204"/>
      <c r="M221" s="205"/>
      <c r="N221" s="206"/>
      <c r="O221" s="206"/>
      <c r="P221" s="206"/>
      <c r="Q221" s="206"/>
      <c r="R221" s="206"/>
      <c r="S221" s="206"/>
      <c r="T221" s="207"/>
      <c r="AT221" s="208" t="s">
        <v>301</v>
      </c>
      <c r="AU221" s="208" t="s">
        <v>79</v>
      </c>
      <c r="AV221" s="13" t="s">
        <v>77</v>
      </c>
      <c r="AW221" s="13" t="s">
        <v>32</v>
      </c>
      <c r="AX221" s="13" t="s">
        <v>70</v>
      </c>
      <c r="AY221" s="208" t="s">
        <v>290</v>
      </c>
    </row>
    <row r="222" spans="1:65" s="14" customFormat="1" ht="11.25">
      <c r="B222" s="209"/>
      <c r="C222" s="210"/>
      <c r="D222" s="200" t="s">
        <v>301</v>
      </c>
      <c r="E222" s="211" t="s">
        <v>19</v>
      </c>
      <c r="F222" s="212" t="s">
        <v>4062</v>
      </c>
      <c r="G222" s="210"/>
      <c r="H222" s="213">
        <v>-193.40799999999999</v>
      </c>
      <c r="I222" s="214"/>
      <c r="J222" s="210"/>
      <c r="K222" s="210"/>
      <c r="L222" s="215"/>
      <c r="M222" s="216"/>
      <c r="N222" s="217"/>
      <c r="O222" s="217"/>
      <c r="P222" s="217"/>
      <c r="Q222" s="217"/>
      <c r="R222" s="217"/>
      <c r="S222" s="217"/>
      <c r="T222" s="218"/>
      <c r="AT222" s="219" t="s">
        <v>301</v>
      </c>
      <c r="AU222" s="219" t="s">
        <v>79</v>
      </c>
      <c r="AV222" s="14" t="s">
        <v>79</v>
      </c>
      <c r="AW222" s="14" t="s">
        <v>32</v>
      </c>
      <c r="AX222" s="14" t="s">
        <v>70</v>
      </c>
      <c r="AY222" s="219" t="s">
        <v>290</v>
      </c>
    </row>
    <row r="223" spans="1:65" s="16" customFormat="1" ht="11.25">
      <c r="B223" s="231"/>
      <c r="C223" s="232"/>
      <c r="D223" s="200" t="s">
        <v>301</v>
      </c>
      <c r="E223" s="233" t="s">
        <v>19</v>
      </c>
      <c r="F223" s="234" t="s">
        <v>399</v>
      </c>
      <c r="G223" s="232"/>
      <c r="H223" s="235">
        <v>-193.40799999999999</v>
      </c>
      <c r="I223" s="236"/>
      <c r="J223" s="232"/>
      <c r="K223" s="232"/>
      <c r="L223" s="237"/>
      <c r="M223" s="238"/>
      <c r="N223" s="239"/>
      <c r="O223" s="239"/>
      <c r="P223" s="239"/>
      <c r="Q223" s="239"/>
      <c r="R223" s="239"/>
      <c r="S223" s="239"/>
      <c r="T223" s="240"/>
      <c r="AT223" s="241" t="s">
        <v>301</v>
      </c>
      <c r="AU223" s="241" t="s">
        <v>79</v>
      </c>
      <c r="AV223" s="16" t="s">
        <v>171</v>
      </c>
      <c r="AW223" s="16" t="s">
        <v>32</v>
      </c>
      <c r="AX223" s="16" t="s">
        <v>70</v>
      </c>
      <c r="AY223" s="241" t="s">
        <v>290</v>
      </c>
    </row>
    <row r="224" spans="1:65" s="13" customFormat="1" ht="11.25">
      <c r="B224" s="198"/>
      <c r="C224" s="199"/>
      <c r="D224" s="200" t="s">
        <v>301</v>
      </c>
      <c r="E224" s="201" t="s">
        <v>19</v>
      </c>
      <c r="F224" s="202" t="s">
        <v>2497</v>
      </c>
      <c r="G224" s="199"/>
      <c r="H224" s="201" t="s">
        <v>19</v>
      </c>
      <c r="I224" s="203"/>
      <c r="J224" s="199"/>
      <c r="K224" s="199"/>
      <c r="L224" s="204"/>
      <c r="M224" s="205"/>
      <c r="N224" s="206"/>
      <c r="O224" s="206"/>
      <c r="P224" s="206"/>
      <c r="Q224" s="206"/>
      <c r="R224" s="206"/>
      <c r="S224" s="206"/>
      <c r="T224" s="207"/>
      <c r="AT224" s="208" t="s">
        <v>301</v>
      </c>
      <c r="AU224" s="208" t="s">
        <v>79</v>
      </c>
      <c r="AV224" s="13" t="s">
        <v>77</v>
      </c>
      <c r="AW224" s="13" t="s">
        <v>32</v>
      </c>
      <c r="AX224" s="13" t="s">
        <v>70</v>
      </c>
      <c r="AY224" s="208" t="s">
        <v>290</v>
      </c>
    </row>
    <row r="225" spans="1:65" s="14" customFormat="1" ht="11.25">
      <c r="B225" s="209"/>
      <c r="C225" s="210"/>
      <c r="D225" s="200" t="s">
        <v>301</v>
      </c>
      <c r="E225" s="211" t="s">
        <v>19</v>
      </c>
      <c r="F225" s="212" t="s">
        <v>4063</v>
      </c>
      <c r="G225" s="210"/>
      <c r="H225" s="213">
        <v>-125.14400000000001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301</v>
      </c>
      <c r="AU225" s="219" t="s">
        <v>79</v>
      </c>
      <c r="AV225" s="14" t="s">
        <v>79</v>
      </c>
      <c r="AW225" s="14" t="s">
        <v>32</v>
      </c>
      <c r="AX225" s="14" t="s">
        <v>70</v>
      </c>
      <c r="AY225" s="219" t="s">
        <v>290</v>
      </c>
    </row>
    <row r="226" spans="1:65" s="14" customFormat="1" ht="11.25">
      <c r="B226" s="209"/>
      <c r="C226" s="210"/>
      <c r="D226" s="200" t="s">
        <v>301</v>
      </c>
      <c r="E226" s="211" t="s">
        <v>19</v>
      </c>
      <c r="F226" s="212" t="s">
        <v>4064</v>
      </c>
      <c r="G226" s="210"/>
      <c r="H226" s="213">
        <v>-3.8239999999999998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301</v>
      </c>
      <c r="AU226" s="219" t="s">
        <v>79</v>
      </c>
      <c r="AV226" s="14" t="s">
        <v>79</v>
      </c>
      <c r="AW226" s="14" t="s">
        <v>32</v>
      </c>
      <c r="AX226" s="14" t="s">
        <v>70</v>
      </c>
      <c r="AY226" s="219" t="s">
        <v>290</v>
      </c>
    </row>
    <row r="227" spans="1:65" s="16" customFormat="1" ht="11.25">
      <c r="B227" s="231"/>
      <c r="C227" s="232"/>
      <c r="D227" s="200" t="s">
        <v>301</v>
      </c>
      <c r="E227" s="233" t="s">
        <v>19</v>
      </c>
      <c r="F227" s="234" t="s">
        <v>399</v>
      </c>
      <c r="G227" s="232"/>
      <c r="H227" s="235">
        <v>-128.96800000000002</v>
      </c>
      <c r="I227" s="236"/>
      <c r="J227" s="232"/>
      <c r="K227" s="232"/>
      <c r="L227" s="237"/>
      <c r="M227" s="238"/>
      <c r="N227" s="239"/>
      <c r="O227" s="239"/>
      <c r="P227" s="239"/>
      <c r="Q227" s="239"/>
      <c r="R227" s="239"/>
      <c r="S227" s="239"/>
      <c r="T227" s="240"/>
      <c r="AT227" s="241" t="s">
        <v>301</v>
      </c>
      <c r="AU227" s="241" t="s">
        <v>79</v>
      </c>
      <c r="AV227" s="16" t="s">
        <v>171</v>
      </c>
      <c r="AW227" s="16" t="s">
        <v>32</v>
      </c>
      <c r="AX227" s="16" t="s">
        <v>70</v>
      </c>
      <c r="AY227" s="241" t="s">
        <v>290</v>
      </c>
    </row>
    <row r="228" spans="1:65" s="15" customFormat="1" ht="11.25">
      <c r="B228" s="220"/>
      <c r="C228" s="221"/>
      <c r="D228" s="200" t="s">
        <v>301</v>
      </c>
      <c r="E228" s="222" t="s">
        <v>19</v>
      </c>
      <c r="F228" s="223" t="s">
        <v>304</v>
      </c>
      <c r="G228" s="221"/>
      <c r="H228" s="224">
        <v>411.51999999999992</v>
      </c>
      <c r="I228" s="225"/>
      <c r="J228" s="221"/>
      <c r="K228" s="221"/>
      <c r="L228" s="226"/>
      <c r="M228" s="227"/>
      <c r="N228" s="228"/>
      <c r="O228" s="228"/>
      <c r="P228" s="228"/>
      <c r="Q228" s="228"/>
      <c r="R228" s="228"/>
      <c r="S228" s="228"/>
      <c r="T228" s="229"/>
      <c r="AT228" s="230" t="s">
        <v>301</v>
      </c>
      <c r="AU228" s="230" t="s">
        <v>79</v>
      </c>
      <c r="AV228" s="15" t="s">
        <v>297</v>
      </c>
      <c r="AW228" s="15" t="s">
        <v>32</v>
      </c>
      <c r="AX228" s="15" t="s">
        <v>77</v>
      </c>
      <c r="AY228" s="230" t="s">
        <v>290</v>
      </c>
    </row>
    <row r="229" spans="1:65" s="2" customFormat="1" ht="16.5" customHeight="1">
      <c r="A229" s="36"/>
      <c r="B229" s="37"/>
      <c r="C229" s="242" t="s">
        <v>7</v>
      </c>
      <c r="D229" s="242" t="s">
        <v>434</v>
      </c>
      <c r="E229" s="243" t="s">
        <v>1802</v>
      </c>
      <c r="F229" s="244" t="s">
        <v>1803</v>
      </c>
      <c r="G229" s="245" t="s">
        <v>489</v>
      </c>
      <c r="H229" s="246">
        <v>888.88300000000004</v>
      </c>
      <c r="I229" s="247"/>
      <c r="J229" s="248">
        <f>ROUND(I229*H229,2)</f>
        <v>0</v>
      </c>
      <c r="K229" s="244" t="s">
        <v>296</v>
      </c>
      <c r="L229" s="249"/>
      <c r="M229" s="250" t="s">
        <v>19</v>
      </c>
      <c r="N229" s="251" t="s">
        <v>41</v>
      </c>
      <c r="O229" s="66"/>
      <c r="P229" s="189">
        <f>O229*H229</f>
        <v>0</v>
      </c>
      <c r="Q229" s="189">
        <v>0</v>
      </c>
      <c r="R229" s="189">
        <f>Q229*H229</f>
        <v>0</v>
      </c>
      <c r="S229" s="189">
        <v>0</v>
      </c>
      <c r="T229" s="190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91" t="s">
        <v>360</v>
      </c>
      <c r="AT229" s="191" t="s">
        <v>434</v>
      </c>
      <c r="AU229" s="191" t="s">
        <v>79</v>
      </c>
      <c r="AY229" s="19" t="s">
        <v>290</v>
      </c>
      <c r="BE229" s="192">
        <f>IF(N229="základní",J229,0)</f>
        <v>0</v>
      </c>
      <c r="BF229" s="192">
        <f>IF(N229="snížená",J229,0)</f>
        <v>0</v>
      </c>
      <c r="BG229" s="192">
        <f>IF(N229="zákl. přenesená",J229,0)</f>
        <v>0</v>
      </c>
      <c r="BH229" s="192">
        <f>IF(N229="sníž. přenesená",J229,0)</f>
        <v>0</v>
      </c>
      <c r="BI229" s="192">
        <f>IF(N229="nulová",J229,0)</f>
        <v>0</v>
      </c>
      <c r="BJ229" s="19" t="s">
        <v>77</v>
      </c>
      <c r="BK229" s="192">
        <f>ROUND(I229*H229,2)</f>
        <v>0</v>
      </c>
      <c r="BL229" s="19" t="s">
        <v>297</v>
      </c>
      <c r="BM229" s="191" t="s">
        <v>4065</v>
      </c>
    </row>
    <row r="230" spans="1:65" s="2" customFormat="1" ht="11.25">
      <c r="A230" s="36"/>
      <c r="B230" s="37"/>
      <c r="C230" s="38"/>
      <c r="D230" s="193" t="s">
        <v>299</v>
      </c>
      <c r="E230" s="38"/>
      <c r="F230" s="194" t="s">
        <v>1805</v>
      </c>
      <c r="G230" s="38"/>
      <c r="H230" s="38"/>
      <c r="I230" s="195"/>
      <c r="J230" s="38"/>
      <c r="K230" s="38"/>
      <c r="L230" s="41"/>
      <c r="M230" s="196"/>
      <c r="N230" s="197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299</v>
      </c>
      <c r="AU230" s="19" t="s">
        <v>79</v>
      </c>
    </row>
    <row r="231" spans="1:65" s="14" customFormat="1" ht="11.25">
      <c r="B231" s="209"/>
      <c r="C231" s="210"/>
      <c r="D231" s="200" t="s">
        <v>301</v>
      </c>
      <c r="E231" s="211" t="s">
        <v>19</v>
      </c>
      <c r="F231" s="212" t="s">
        <v>4066</v>
      </c>
      <c r="G231" s="210"/>
      <c r="H231" s="213">
        <v>888.88300000000004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301</v>
      </c>
      <c r="AU231" s="219" t="s">
        <v>79</v>
      </c>
      <c r="AV231" s="14" t="s">
        <v>79</v>
      </c>
      <c r="AW231" s="14" t="s">
        <v>32</v>
      </c>
      <c r="AX231" s="14" t="s">
        <v>70</v>
      </c>
      <c r="AY231" s="219" t="s">
        <v>290</v>
      </c>
    </row>
    <row r="232" spans="1:65" s="15" customFormat="1" ht="11.25">
      <c r="B232" s="220"/>
      <c r="C232" s="221"/>
      <c r="D232" s="200" t="s">
        <v>301</v>
      </c>
      <c r="E232" s="222" t="s">
        <v>19</v>
      </c>
      <c r="F232" s="223" t="s">
        <v>304</v>
      </c>
      <c r="G232" s="221"/>
      <c r="H232" s="224">
        <v>888.88300000000004</v>
      </c>
      <c r="I232" s="225"/>
      <c r="J232" s="221"/>
      <c r="K232" s="221"/>
      <c r="L232" s="226"/>
      <c r="M232" s="227"/>
      <c r="N232" s="228"/>
      <c r="O232" s="228"/>
      <c r="P232" s="228"/>
      <c r="Q232" s="228"/>
      <c r="R232" s="228"/>
      <c r="S232" s="228"/>
      <c r="T232" s="229"/>
      <c r="AT232" s="230" t="s">
        <v>301</v>
      </c>
      <c r="AU232" s="230" t="s">
        <v>79</v>
      </c>
      <c r="AV232" s="15" t="s">
        <v>297</v>
      </c>
      <c r="AW232" s="15" t="s">
        <v>32</v>
      </c>
      <c r="AX232" s="15" t="s">
        <v>77</v>
      </c>
      <c r="AY232" s="230" t="s">
        <v>290</v>
      </c>
    </row>
    <row r="233" spans="1:65" s="2" customFormat="1" ht="37.9" customHeight="1">
      <c r="A233" s="36"/>
      <c r="B233" s="37"/>
      <c r="C233" s="180" t="s">
        <v>486</v>
      </c>
      <c r="D233" s="180" t="s">
        <v>292</v>
      </c>
      <c r="E233" s="181" t="s">
        <v>1638</v>
      </c>
      <c r="F233" s="182" t="s">
        <v>1639</v>
      </c>
      <c r="G233" s="183" t="s">
        <v>320</v>
      </c>
      <c r="H233" s="184">
        <v>140.66</v>
      </c>
      <c r="I233" s="185"/>
      <c r="J233" s="186">
        <f>ROUND(I233*H233,2)</f>
        <v>0</v>
      </c>
      <c r="K233" s="182" t="s">
        <v>296</v>
      </c>
      <c r="L233" s="41"/>
      <c r="M233" s="187" t="s">
        <v>19</v>
      </c>
      <c r="N233" s="188" t="s">
        <v>41</v>
      </c>
      <c r="O233" s="66"/>
      <c r="P233" s="189">
        <f>O233*H233</f>
        <v>0</v>
      </c>
      <c r="Q233" s="189">
        <v>0</v>
      </c>
      <c r="R233" s="189">
        <f>Q233*H233</f>
        <v>0</v>
      </c>
      <c r="S233" s="189">
        <v>0</v>
      </c>
      <c r="T233" s="190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1" t="s">
        <v>297</v>
      </c>
      <c r="AT233" s="191" t="s">
        <v>292</v>
      </c>
      <c r="AU233" s="191" t="s">
        <v>79</v>
      </c>
      <c r="AY233" s="19" t="s">
        <v>290</v>
      </c>
      <c r="BE233" s="192">
        <f>IF(N233="základní",J233,0)</f>
        <v>0</v>
      </c>
      <c r="BF233" s="192">
        <f>IF(N233="snížená",J233,0)</f>
        <v>0</v>
      </c>
      <c r="BG233" s="192">
        <f>IF(N233="zákl. přenesená",J233,0)</f>
        <v>0</v>
      </c>
      <c r="BH233" s="192">
        <f>IF(N233="sníž. přenesená",J233,0)</f>
        <v>0</v>
      </c>
      <c r="BI233" s="192">
        <f>IF(N233="nulová",J233,0)</f>
        <v>0</v>
      </c>
      <c r="BJ233" s="19" t="s">
        <v>77</v>
      </c>
      <c r="BK233" s="192">
        <f>ROUND(I233*H233,2)</f>
        <v>0</v>
      </c>
      <c r="BL233" s="19" t="s">
        <v>297</v>
      </c>
      <c r="BM233" s="191" t="s">
        <v>4067</v>
      </c>
    </row>
    <row r="234" spans="1:65" s="2" customFormat="1" ht="11.25">
      <c r="A234" s="36"/>
      <c r="B234" s="37"/>
      <c r="C234" s="38"/>
      <c r="D234" s="193" t="s">
        <v>299</v>
      </c>
      <c r="E234" s="38"/>
      <c r="F234" s="194" t="s">
        <v>1641</v>
      </c>
      <c r="G234" s="38"/>
      <c r="H234" s="38"/>
      <c r="I234" s="195"/>
      <c r="J234" s="38"/>
      <c r="K234" s="38"/>
      <c r="L234" s="41"/>
      <c r="M234" s="196"/>
      <c r="N234" s="197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299</v>
      </c>
      <c r="AU234" s="19" t="s">
        <v>79</v>
      </c>
    </row>
    <row r="235" spans="1:65" s="14" customFormat="1" ht="11.25">
      <c r="B235" s="209"/>
      <c r="C235" s="210"/>
      <c r="D235" s="200" t="s">
        <v>301</v>
      </c>
      <c r="E235" s="211" t="s">
        <v>19</v>
      </c>
      <c r="F235" s="212" t="s">
        <v>4068</v>
      </c>
      <c r="G235" s="210"/>
      <c r="H235" s="213">
        <v>140.66</v>
      </c>
      <c r="I235" s="214"/>
      <c r="J235" s="210"/>
      <c r="K235" s="210"/>
      <c r="L235" s="215"/>
      <c r="M235" s="216"/>
      <c r="N235" s="217"/>
      <c r="O235" s="217"/>
      <c r="P235" s="217"/>
      <c r="Q235" s="217"/>
      <c r="R235" s="217"/>
      <c r="S235" s="217"/>
      <c r="T235" s="218"/>
      <c r="AT235" s="219" t="s">
        <v>301</v>
      </c>
      <c r="AU235" s="219" t="s">
        <v>79</v>
      </c>
      <c r="AV235" s="14" t="s">
        <v>79</v>
      </c>
      <c r="AW235" s="14" t="s">
        <v>32</v>
      </c>
      <c r="AX235" s="14" t="s">
        <v>70</v>
      </c>
      <c r="AY235" s="219" t="s">
        <v>290</v>
      </c>
    </row>
    <row r="236" spans="1:65" s="15" customFormat="1" ht="11.25">
      <c r="B236" s="220"/>
      <c r="C236" s="221"/>
      <c r="D236" s="200" t="s">
        <v>301</v>
      </c>
      <c r="E236" s="222" t="s">
        <v>19</v>
      </c>
      <c r="F236" s="223" t="s">
        <v>304</v>
      </c>
      <c r="G236" s="221"/>
      <c r="H236" s="224">
        <v>140.66</v>
      </c>
      <c r="I236" s="225"/>
      <c r="J236" s="221"/>
      <c r="K236" s="221"/>
      <c r="L236" s="226"/>
      <c r="M236" s="227"/>
      <c r="N236" s="228"/>
      <c r="O236" s="228"/>
      <c r="P236" s="228"/>
      <c r="Q236" s="228"/>
      <c r="R236" s="228"/>
      <c r="S236" s="228"/>
      <c r="T236" s="229"/>
      <c r="AT236" s="230" t="s">
        <v>301</v>
      </c>
      <c r="AU236" s="230" t="s">
        <v>79</v>
      </c>
      <c r="AV236" s="15" t="s">
        <v>297</v>
      </c>
      <c r="AW236" s="15" t="s">
        <v>32</v>
      </c>
      <c r="AX236" s="15" t="s">
        <v>77</v>
      </c>
      <c r="AY236" s="230" t="s">
        <v>290</v>
      </c>
    </row>
    <row r="237" spans="1:65" s="2" customFormat="1" ht="16.5" customHeight="1">
      <c r="A237" s="36"/>
      <c r="B237" s="37"/>
      <c r="C237" s="242" t="s">
        <v>496</v>
      </c>
      <c r="D237" s="242" t="s">
        <v>434</v>
      </c>
      <c r="E237" s="243" t="s">
        <v>2183</v>
      </c>
      <c r="F237" s="244" t="s">
        <v>2184</v>
      </c>
      <c r="G237" s="245" t="s">
        <v>489</v>
      </c>
      <c r="H237" s="246">
        <v>303.82600000000002</v>
      </c>
      <c r="I237" s="247"/>
      <c r="J237" s="248">
        <f>ROUND(I237*H237,2)</f>
        <v>0</v>
      </c>
      <c r="K237" s="244" t="s">
        <v>296</v>
      </c>
      <c r="L237" s="249"/>
      <c r="M237" s="250" t="s">
        <v>19</v>
      </c>
      <c r="N237" s="251" t="s">
        <v>41</v>
      </c>
      <c r="O237" s="66"/>
      <c r="P237" s="189">
        <f>O237*H237</f>
        <v>0</v>
      </c>
      <c r="Q237" s="189">
        <v>0</v>
      </c>
      <c r="R237" s="189">
        <f>Q237*H237</f>
        <v>0</v>
      </c>
      <c r="S237" s="189">
        <v>0</v>
      </c>
      <c r="T237" s="190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1" t="s">
        <v>360</v>
      </c>
      <c r="AT237" s="191" t="s">
        <v>434</v>
      </c>
      <c r="AU237" s="191" t="s">
        <v>79</v>
      </c>
      <c r="AY237" s="19" t="s">
        <v>290</v>
      </c>
      <c r="BE237" s="192">
        <f>IF(N237="základní",J237,0)</f>
        <v>0</v>
      </c>
      <c r="BF237" s="192">
        <f>IF(N237="snížená",J237,0)</f>
        <v>0</v>
      </c>
      <c r="BG237" s="192">
        <f>IF(N237="zákl. přenesená",J237,0)</f>
        <v>0</v>
      </c>
      <c r="BH237" s="192">
        <f>IF(N237="sníž. přenesená",J237,0)</f>
        <v>0</v>
      </c>
      <c r="BI237" s="192">
        <f>IF(N237="nulová",J237,0)</f>
        <v>0</v>
      </c>
      <c r="BJ237" s="19" t="s">
        <v>77</v>
      </c>
      <c r="BK237" s="192">
        <f>ROUND(I237*H237,2)</f>
        <v>0</v>
      </c>
      <c r="BL237" s="19" t="s">
        <v>297</v>
      </c>
      <c r="BM237" s="191" t="s">
        <v>4069</v>
      </c>
    </row>
    <row r="238" spans="1:65" s="2" customFormat="1" ht="11.25">
      <c r="A238" s="36"/>
      <c r="B238" s="37"/>
      <c r="C238" s="38"/>
      <c r="D238" s="193" t="s">
        <v>299</v>
      </c>
      <c r="E238" s="38"/>
      <c r="F238" s="194" t="s">
        <v>2186</v>
      </c>
      <c r="G238" s="38"/>
      <c r="H238" s="38"/>
      <c r="I238" s="195"/>
      <c r="J238" s="38"/>
      <c r="K238" s="38"/>
      <c r="L238" s="41"/>
      <c r="M238" s="196"/>
      <c r="N238" s="197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299</v>
      </c>
      <c r="AU238" s="19" t="s">
        <v>79</v>
      </c>
    </row>
    <row r="239" spans="1:65" s="14" customFormat="1" ht="11.25">
      <c r="B239" s="209"/>
      <c r="C239" s="210"/>
      <c r="D239" s="200" t="s">
        <v>301</v>
      </c>
      <c r="E239" s="211" t="s">
        <v>19</v>
      </c>
      <c r="F239" s="212" t="s">
        <v>4070</v>
      </c>
      <c r="G239" s="210"/>
      <c r="H239" s="213">
        <v>303.82600000000002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301</v>
      </c>
      <c r="AU239" s="219" t="s">
        <v>79</v>
      </c>
      <c r="AV239" s="14" t="s">
        <v>79</v>
      </c>
      <c r="AW239" s="14" t="s">
        <v>32</v>
      </c>
      <c r="AX239" s="14" t="s">
        <v>70</v>
      </c>
      <c r="AY239" s="219" t="s">
        <v>290</v>
      </c>
    </row>
    <row r="240" spans="1:65" s="15" customFormat="1" ht="11.25">
      <c r="B240" s="220"/>
      <c r="C240" s="221"/>
      <c r="D240" s="200" t="s">
        <v>301</v>
      </c>
      <c r="E240" s="222" t="s">
        <v>19</v>
      </c>
      <c r="F240" s="223" t="s">
        <v>304</v>
      </c>
      <c r="G240" s="221"/>
      <c r="H240" s="224">
        <v>303.82600000000002</v>
      </c>
      <c r="I240" s="225"/>
      <c r="J240" s="221"/>
      <c r="K240" s="221"/>
      <c r="L240" s="226"/>
      <c r="M240" s="227"/>
      <c r="N240" s="228"/>
      <c r="O240" s="228"/>
      <c r="P240" s="228"/>
      <c r="Q240" s="228"/>
      <c r="R240" s="228"/>
      <c r="S240" s="228"/>
      <c r="T240" s="229"/>
      <c r="AT240" s="230" t="s">
        <v>301</v>
      </c>
      <c r="AU240" s="230" t="s">
        <v>79</v>
      </c>
      <c r="AV240" s="15" t="s">
        <v>297</v>
      </c>
      <c r="AW240" s="15" t="s">
        <v>32</v>
      </c>
      <c r="AX240" s="15" t="s">
        <v>77</v>
      </c>
      <c r="AY240" s="230" t="s">
        <v>290</v>
      </c>
    </row>
    <row r="241" spans="1:65" s="2" customFormat="1" ht="24.2" customHeight="1">
      <c r="A241" s="36"/>
      <c r="B241" s="37"/>
      <c r="C241" s="180" t="s">
        <v>503</v>
      </c>
      <c r="D241" s="180" t="s">
        <v>292</v>
      </c>
      <c r="E241" s="181" t="s">
        <v>2539</v>
      </c>
      <c r="F241" s="182" t="s">
        <v>2540</v>
      </c>
      <c r="G241" s="183" t="s">
        <v>295</v>
      </c>
      <c r="H241" s="184">
        <v>3</v>
      </c>
      <c r="I241" s="185"/>
      <c r="J241" s="186">
        <f>ROUND(I241*H241,2)</f>
        <v>0</v>
      </c>
      <c r="K241" s="182" t="s">
        <v>19</v>
      </c>
      <c r="L241" s="41"/>
      <c r="M241" s="187" t="s">
        <v>19</v>
      </c>
      <c r="N241" s="188" t="s">
        <v>41</v>
      </c>
      <c r="O241" s="66"/>
      <c r="P241" s="189">
        <f>O241*H241</f>
        <v>0</v>
      </c>
      <c r="Q241" s="189">
        <v>0</v>
      </c>
      <c r="R241" s="189">
        <f>Q241*H241</f>
        <v>0</v>
      </c>
      <c r="S241" s="189">
        <v>0</v>
      </c>
      <c r="T241" s="190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91" t="s">
        <v>297</v>
      </c>
      <c r="AT241" s="191" t="s">
        <v>292</v>
      </c>
      <c r="AU241" s="191" t="s">
        <v>79</v>
      </c>
      <c r="AY241" s="19" t="s">
        <v>290</v>
      </c>
      <c r="BE241" s="192">
        <f>IF(N241="základní",J241,0)</f>
        <v>0</v>
      </c>
      <c r="BF241" s="192">
        <f>IF(N241="snížená",J241,0)</f>
        <v>0</v>
      </c>
      <c r="BG241" s="192">
        <f>IF(N241="zákl. přenesená",J241,0)</f>
        <v>0</v>
      </c>
      <c r="BH241" s="192">
        <f>IF(N241="sníž. přenesená",J241,0)</f>
        <v>0</v>
      </c>
      <c r="BI241" s="192">
        <f>IF(N241="nulová",J241,0)</f>
        <v>0</v>
      </c>
      <c r="BJ241" s="19" t="s">
        <v>77</v>
      </c>
      <c r="BK241" s="192">
        <f>ROUND(I241*H241,2)</f>
        <v>0</v>
      </c>
      <c r="BL241" s="19" t="s">
        <v>297</v>
      </c>
      <c r="BM241" s="191" t="s">
        <v>4071</v>
      </c>
    </row>
    <row r="242" spans="1:65" s="14" customFormat="1" ht="11.25">
      <c r="B242" s="209"/>
      <c r="C242" s="210"/>
      <c r="D242" s="200" t="s">
        <v>301</v>
      </c>
      <c r="E242" s="211" t="s">
        <v>19</v>
      </c>
      <c r="F242" s="212" t="s">
        <v>4038</v>
      </c>
      <c r="G242" s="210"/>
      <c r="H242" s="213">
        <v>3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301</v>
      </c>
      <c r="AU242" s="219" t="s">
        <v>79</v>
      </c>
      <c r="AV242" s="14" t="s">
        <v>79</v>
      </c>
      <c r="AW242" s="14" t="s">
        <v>32</v>
      </c>
      <c r="AX242" s="14" t="s">
        <v>70</v>
      </c>
      <c r="AY242" s="219" t="s">
        <v>290</v>
      </c>
    </row>
    <row r="243" spans="1:65" s="15" customFormat="1" ht="11.25">
      <c r="B243" s="220"/>
      <c r="C243" s="221"/>
      <c r="D243" s="200" t="s">
        <v>301</v>
      </c>
      <c r="E243" s="222" t="s">
        <v>19</v>
      </c>
      <c r="F243" s="223" t="s">
        <v>304</v>
      </c>
      <c r="G243" s="221"/>
      <c r="H243" s="224">
        <v>3</v>
      </c>
      <c r="I243" s="225"/>
      <c r="J243" s="221"/>
      <c r="K243" s="221"/>
      <c r="L243" s="226"/>
      <c r="M243" s="227"/>
      <c r="N243" s="228"/>
      <c r="O243" s="228"/>
      <c r="P243" s="228"/>
      <c r="Q243" s="228"/>
      <c r="R243" s="228"/>
      <c r="S243" s="228"/>
      <c r="T243" s="229"/>
      <c r="AT243" s="230" t="s">
        <v>301</v>
      </c>
      <c r="AU243" s="230" t="s">
        <v>79</v>
      </c>
      <c r="AV243" s="15" t="s">
        <v>297</v>
      </c>
      <c r="AW243" s="15" t="s">
        <v>32</v>
      </c>
      <c r="AX243" s="15" t="s">
        <v>77</v>
      </c>
      <c r="AY243" s="230" t="s">
        <v>290</v>
      </c>
    </row>
    <row r="244" spans="1:65" s="12" customFormat="1" ht="22.9" customHeight="1">
      <c r="B244" s="164"/>
      <c r="C244" s="165"/>
      <c r="D244" s="166" t="s">
        <v>69</v>
      </c>
      <c r="E244" s="178" t="s">
        <v>297</v>
      </c>
      <c r="F244" s="178" t="s">
        <v>703</v>
      </c>
      <c r="G244" s="165"/>
      <c r="H244" s="165"/>
      <c r="I244" s="168"/>
      <c r="J244" s="179">
        <f>BK244</f>
        <v>0</v>
      </c>
      <c r="K244" s="165"/>
      <c r="L244" s="170"/>
      <c r="M244" s="171"/>
      <c r="N244" s="172"/>
      <c r="O244" s="172"/>
      <c r="P244" s="173">
        <f>SUM(P245:P271)</f>
        <v>0</v>
      </c>
      <c r="Q244" s="172"/>
      <c r="R244" s="173">
        <f>SUM(R245:R271)</f>
        <v>0.87410404480000015</v>
      </c>
      <c r="S244" s="172"/>
      <c r="T244" s="174">
        <f>SUM(T245:T271)</f>
        <v>0</v>
      </c>
      <c r="AR244" s="175" t="s">
        <v>77</v>
      </c>
      <c r="AT244" s="176" t="s">
        <v>69</v>
      </c>
      <c r="AU244" s="176" t="s">
        <v>77</v>
      </c>
      <c r="AY244" s="175" t="s">
        <v>290</v>
      </c>
      <c r="BK244" s="177">
        <f>SUM(BK245:BK271)</f>
        <v>0</v>
      </c>
    </row>
    <row r="245" spans="1:65" s="2" customFormat="1" ht="16.5" customHeight="1">
      <c r="A245" s="36"/>
      <c r="B245" s="37"/>
      <c r="C245" s="180" t="s">
        <v>509</v>
      </c>
      <c r="D245" s="180" t="s">
        <v>292</v>
      </c>
      <c r="E245" s="181" t="s">
        <v>2197</v>
      </c>
      <c r="F245" s="182" t="s">
        <v>2198</v>
      </c>
      <c r="G245" s="183" t="s">
        <v>320</v>
      </c>
      <c r="H245" s="184">
        <v>39.493000000000002</v>
      </c>
      <c r="I245" s="185"/>
      <c r="J245" s="186">
        <f>ROUND(I245*H245,2)</f>
        <v>0</v>
      </c>
      <c r="K245" s="182" t="s">
        <v>296</v>
      </c>
      <c r="L245" s="41"/>
      <c r="M245" s="187" t="s">
        <v>19</v>
      </c>
      <c r="N245" s="188" t="s">
        <v>41</v>
      </c>
      <c r="O245" s="66"/>
      <c r="P245" s="189">
        <f>O245*H245</f>
        <v>0</v>
      </c>
      <c r="Q245" s="189">
        <v>0</v>
      </c>
      <c r="R245" s="189">
        <f>Q245*H245</f>
        <v>0</v>
      </c>
      <c r="S245" s="189">
        <v>0</v>
      </c>
      <c r="T245" s="190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91" t="s">
        <v>297</v>
      </c>
      <c r="AT245" s="191" t="s">
        <v>292</v>
      </c>
      <c r="AU245" s="191" t="s">
        <v>79</v>
      </c>
      <c r="AY245" s="19" t="s">
        <v>290</v>
      </c>
      <c r="BE245" s="192">
        <f>IF(N245="základní",J245,0)</f>
        <v>0</v>
      </c>
      <c r="BF245" s="192">
        <f>IF(N245="snížená",J245,0)</f>
        <v>0</v>
      </c>
      <c r="BG245" s="192">
        <f>IF(N245="zákl. přenesená",J245,0)</f>
        <v>0</v>
      </c>
      <c r="BH245" s="192">
        <f>IF(N245="sníž. přenesená",J245,0)</f>
        <v>0</v>
      </c>
      <c r="BI245" s="192">
        <f>IF(N245="nulová",J245,0)</f>
        <v>0</v>
      </c>
      <c r="BJ245" s="19" t="s">
        <v>77</v>
      </c>
      <c r="BK245" s="192">
        <f>ROUND(I245*H245,2)</f>
        <v>0</v>
      </c>
      <c r="BL245" s="19" t="s">
        <v>297</v>
      </c>
      <c r="BM245" s="191" t="s">
        <v>4072</v>
      </c>
    </row>
    <row r="246" spans="1:65" s="2" customFormat="1" ht="11.25">
      <c r="A246" s="36"/>
      <c r="B246" s="37"/>
      <c r="C246" s="38"/>
      <c r="D246" s="193" t="s">
        <v>299</v>
      </c>
      <c r="E246" s="38"/>
      <c r="F246" s="194" t="s">
        <v>2200</v>
      </c>
      <c r="G246" s="38"/>
      <c r="H246" s="38"/>
      <c r="I246" s="195"/>
      <c r="J246" s="38"/>
      <c r="K246" s="38"/>
      <c r="L246" s="41"/>
      <c r="M246" s="196"/>
      <c r="N246" s="197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299</v>
      </c>
      <c r="AU246" s="19" t="s">
        <v>79</v>
      </c>
    </row>
    <row r="247" spans="1:65" s="14" customFormat="1" ht="11.25">
      <c r="B247" s="209"/>
      <c r="C247" s="210"/>
      <c r="D247" s="200" t="s">
        <v>301</v>
      </c>
      <c r="E247" s="211" t="s">
        <v>19</v>
      </c>
      <c r="F247" s="212" t="s">
        <v>4073</v>
      </c>
      <c r="G247" s="210"/>
      <c r="H247" s="213">
        <v>39.493000000000002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32</v>
      </c>
      <c r="AX247" s="14" t="s">
        <v>70</v>
      </c>
      <c r="AY247" s="219" t="s">
        <v>290</v>
      </c>
    </row>
    <row r="248" spans="1:65" s="15" customFormat="1" ht="11.25">
      <c r="B248" s="220"/>
      <c r="C248" s="221"/>
      <c r="D248" s="200" t="s">
        <v>301</v>
      </c>
      <c r="E248" s="222" t="s">
        <v>19</v>
      </c>
      <c r="F248" s="223" t="s">
        <v>304</v>
      </c>
      <c r="G248" s="221"/>
      <c r="H248" s="224">
        <v>39.493000000000002</v>
      </c>
      <c r="I248" s="225"/>
      <c r="J248" s="221"/>
      <c r="K248" s="221"/>
      <c r="L248" s="226"/>
      <c r="M248" s="227"/>
      <c r="N248" s="228"/>
      <c r="O248" s="228"/>
      <c r="P248" s="228"/>
      <c r="Q248" s="228"/>
      <c r="R248" s="228"/>
      <c r="S248" s="228"/>
      <c r="T248" s="229"/>
      <c r="AT248" s="230" t="s">
        <v>301</v>
      </c>
      <c r="AU248" s="230" t="s">
        <v>79</v>
      </c>
      <c r="AV248" s="15" t="s">
        <v>297</v>
      </c>
      <c r="AW248" s="15" t="s">
        <v>32</v>
      </c>
      <c r="AX248" s="15" t="s">
        <v>77</v>
      </c>
      <c r="AY248" s="230" t="s">
        <v>290</v>
      </c>
    </row>
    <row r="249" spans="1:65" s="2" customFormat="1" ht="16.5" customHeight="1">
      <c r="A249" s="36"/>
      <c r="B249" s="37"/>
      <c r="C249" s="180" t="s">
        <v>516</v>
      </c>
      <c r="D249" s="180" t="s">
        <v>292</v>
      </c>
      <c r="E249" s="181" t="s">
        <v>2559</v>
      </c>
      <c r="F249" s="182" t="s">
        <v>2560</v>
      </c>
      <c r="G249" s="183" t="s">
        <v>451</v>
      </c>
      <c r="H249" s="184">
        <v>3</v>
      </c>
      <c r="I249" s="185"/>
      <c r="J249" s="186">
        <f>ROUND(I249*H249,2)</f>
        <v>0</v>
      </c>
      <c r="K249" s="182" t="s">
        <v>296</v>
      </c>
      <c r="L249" s="41"/>
      <c r="M249" s="187" t="s">
        <v>19</v>
      </c>
      <c r="N249" s="188" t="s">
        <v>41</v>
      </c>
      <c r="O249" s="66"/>
      <c r="P249" s="189">
        <f>O249*H249</f>
        <v>0</v>
      </c>
      <c r="Q249" s="189">
        <v>0.223938</v>
      </c>
      <c r="R249" s="189">
        <f>Q249*H249</f>
        <v>0.67181400000000002</v>
      </c>
      <c r="S249" s="189">
        <v>0</v>
      </c>
      <c r="T249" s="190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1" t="s">
        <v>297</v>
      </c>
      <c r="AT249" s="191" t="s">
        <v>292</v>
      </c>
      <c r="AU249" s="191" t="s">
        <v>79</v>
      </c>
      <c r="AY249" s="19" t="s">
        <v>290</v>
      </c>
      <c r="BE249" s="192">
        <f>IF(N249="základní",J249,0)</f>
        <v>0</v>
      </c>
      <c r="BF249" s="192">
        <f>IF(N249="snížená",J249,0)</f>
        <v>0</v>
      </c>
      <c r="BG249" s="192">
        <f>IF(N249="zákl. přenesená",J249,0)</f>
        <v>0</v>
      </c>
      <c r="BH249" s="192">
        <f>IF(N249="sníž. přenesená",J249,0)</f>
        <v>0</v>
      </c>
      <c r="BI249" s="192">
        <f>IF(N249="nulová",J249,0)</f>
        <v>0</v>
      </c>
      <c r="BJ249" s="19" t="s">
        <v>77</v>
      </c>
      <c r="BK249" s="192">
        <f>ROUND(I249*H249,2)</f>
        <v>0</v>
      </c>
      <c r="BL249" s="19" t="s">
        <v>297</v>
      </c>
      <c r="BM249" s="191" t="s">
        <v>4074</v>
      </c>
    </row>
    <row r="250" spans="1:65" s="2" customFormat="1" ht="11.25">
      <c r="A250" s="36"/>
      <c r="B250" s="37"/>
      <c r="C250" s="38"/>
      <c r="D250" s="193" t="s">
        <v>299</v>
      </c>
      <c r="E250" s="38"/>
      <c r="F250" s="194" t="s">
        <v>2562</v>
      </c>
      <c r="G250" s="38"/>
      <c r="H250" s="38"/>
      <c r="I250" s="195"/>
      <c r="J250" s="38"/>
      <c r="K250" s="38"/>
      <c r="L250" s="41"/>
      <c r="M250" s="196"/>
      <c r="N250" s="197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299</v>
      </c>
      <c r="AU250" s="19" t="s">
        <v>79</v>
      </c>
    </row>
    <row r="251" spans="1:65" s="14" customFormat="1" ht="11.25">
      <c r="B251" s="209"/>
      <c r="C251" s="210"/>
      <c r="D251" s="200" t="s">
        <v>301</v>
      </c>
      <c r="E251" s="211" t="s">
        <v>19</v>
      </c>
      <c r="F251" s="212" t="s">
        <v>3357</v>
      </c>
      <c r="G251" s="210"/>
      <c r="H251" s="213">
        <v>1</v>
      </c>
      <c r="I251" s="214"/>
      <c r="J251" s="210"/>
      <c r="K251" s="210"/>
      <c r="L251" s="215"/>
      <c r="M251" s="216"/>
      <c r="N251" s="217"/>
      <c r="O251" s="217"/>
      <c r="P251" s="217"/>
      <c r="Q251" s="217"/>
      <c r="R251" s="217"/>
      <c r="S251" s="217"/>
      <c r="T251" s="218"/>
      <c r="AT251" s="219" t="s">
        <v>301</v>
      </c>
      <c r="AU251" s="219" t="s">
        <v>79</v>
      </c>
      <c r="AV251" s="14" t="s">
        <v>79</v>
      </c>
      <c r="AW251" s="14" t="s">
        <v>32</v>
      </c>
      <c r="AX251" s="14" t="s">
        <v>70</v>
      </c>
      <c r="AY251" s="219" t="s">
        <v>290</v>
      </c>
    </row>
    <row r="252" spans="1:65" s="14" customFormat="1" ht="11.25">
      <c r="B252" s="209"/>
      <c r="C252" s="210"/>
      <c r="D252" s="200" t="s">
        <v>301</v>
      </c>
      <c r="E252" s="211" t="s">
        <v>19</v>
      </c>
      <c r="F252" s="212" t="s">
        <v>3281</v>
      </c>
      <c r="G252" s="210"/>
      <c r="H252" s="213">
        <v>1</v>
      </c>
      <c r="I252" s="214"/>
      <c r="J252" s="210"/>
      <c r="K252" s="210"/>
      <c r="L252" s="215"/>
      <c r="M252" s="216"/>
      <c r="N252" s="217"/>
      <c r="O252" s="217"/>
      <c r="P252" s="217"/>
      <c r="Q252" s="217"/>
      <c r="R252" s="217"/>
      <c r="S252" s="217"/>
      <c r="T252" s="218"/>
      <c r="AT252" s="219" t="s">
        <v>301</v>
      </c>
      <c r="AU252" s="219" t="s">
        <v>79</v>
      </c>
      <c r="AV252" s="14" t="s">
        <v>79</v>
      </c>
      <c r="AW252" s="14" t="s">
        <v>32</v>
      </c>
      <c r="AX252" s="14" t="s">
        <v>70</v>
      </c>
      <c r="AY252" s="219" t="s">
        <v>290</v>
      </c>
    </row>
    <row r="253" spans="1:65" s="14" customFormat="1" ht="11.25">
      <c r="B253" s="209"/>
      <c r="C253" s="210"/>
      <c r="D253" s="200" t="s">
        <v>301</v>
      </c>
      <c r="E253" s="211" t="s">
        <v>19</v>
      </c>
      <c r="F253" s="212" t="s">
        <v>3551</v>
      </c>
      <c r="G253" s="210"/>
      <c r="H253" s="213">
        <v>1</v>
      </c>
      <c r="I253" s="214"/>
      <c r="J253" s="210"/>
      <c r="K253" s="210"/>
      <c r="L253" s="215"/>
      <c r="M253" s="216"/>
      <c r="N253" s="217"/>
      <c r="O253" s="217"/>
      <c r="P253" s="217"/>
      <c r="Q253" s="217"/>
      <c r="R253" s="217"/>
      <c r="S253" s="217"/>
      <c r="T253" s="218"/>
      <c r="AT253" s="219" t="s">
        <v>301</v>
      </c>
      <c r="AU253" s="219" t="s">
        <v>79</v>
      </c>
      <c r="AV253" s="14" t="s">
        <v>79</v>
      </c>
      <c r="AW253" s="14" t="s">
        <v>32</v>
      </c>
      <c r="AX253" s="14" t="s">
        <v>70</v>
      </c>
      <c r="AY253" s="219" t="s">
        <v>290</v>
      </c>
    </row>
    <row r="254" spans="1:65" s="15" customFormat="1" ht="11.25">
      <c r="B254" s="220"/>
      <c r="C254" s="221"/>
      <c r="D254" s="200" t="s">
        <v>301</v>
      </c>
      <c r="E254" s="222" t="s">
        <v>19</v>
      </c>
      <c r="F254" s="223" t="s">
        <v>304</v>
      </c>
      <c r="G254" s="221"/>
      <c r="H254" s="224">
        <v>3</v>
      </c>
      <c r="I254" s="225"/>
      <c r="J254" s="221"/>
      <c r="K254" s="221"/>
      <c r="L254" s="226"/>
      <c r="M254" s="227"/>
      <c r="N254" s="228"/>
      <c r="O254" s="228"/>
      <c r="P254" s="228"/>
      <c r="Q254" s="228"/>
      <c r="R254" s="228"/>
      <c r="S254" s="228"/>
      <c r="T254" s="229"/>
      <c r="AT254" s="230" t="s">
        <v>301</v>
      </c>
      <c r="AU254" s="230" t="s">
        <v>79</v>
      </c>
      <c r="AV254" s="15" t="s">
        <v>297</v>
      </c>
      <c r="AW254" s="15" t="s">
        <v>32</v>
      </c>
      <c r="AX254" s="15" t="s">
        <v>77</v>
      </c>
      <c r="AY254" s="230" t="s">
        <v>290</v>
      </c>
    </row>
    <row r="255" spans="1:65" s="2" customFormat="1" ht="16.5" customHeight="1">
      <c r="A255" s="36"/>
      <c r="B255" s="37"/>
      <c r="C255" s="242" t="s">
        <v>524</v>
      </c>
      <c r="D255" s="242" t="s">
        <v>434</v>
      </c>
      <c r="E255" s="243" t="s">
        <v>3008</v>
      </c>
      <c r="F255" s="244" t="s">
        <v>3009</v>
      </c>
      <c r="G255" s="245" t="s">
        <v>451</v>
      </c>
      <c r="H255" s="246">
        <v>1</v>
      </c>
      <c r="I255" s="247"/>
      <c r="J255" s="248">
        <f>ROUND(I255*H255,2)</f>
        <v>0</v>
      </c>
      <c r="K255" s="244" t="s">
        <v>19</v>
      </c>
      <c r="L255" s="249"/>
      <c r="M255" s="250" t="s">
        <v>19</v>
      </c>
      <c r="N255" s="251" t="s">
        <v>41</v>
      </c>
      <c r="O255" s="66"/>
      <c r="P255" s="189">
        <f>O255*H255</f>
        <v>0</v>
      </c>
      <c r="Q255" s="189">
        <v>5.5E-2</v>
      </c>
      <c r="R255" s="189">
        <f>Q255*H255</f>
        <v>5.5E-2</v>
      </c>
      <c r="S255" s="189">
        <v>0</v>
      </c>
      <c r="T255" s="190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91" t="s">
        <v>360</v>
      </c>
      <c r="AT255" s="191" t="s">
        <v>434</v>
      </c>
      <c r="AU255" s="191" t="s">
        <v>79</v>
      </c>
      <c r="AY255" s="19" t="s">
        <v>290</v>
      </c>
      <c r="BE255" s="192">
        <f>IF(N255="základní",J255,0)</f>
        <v>0</v>
      </c>
      <c r="BF255" s="192">
        <f>IF(N255="snížená",J255,0)</f>
        <v>0</v>
      </c>
      <c r="BG255" s="192">
        <f>IF(N255="zákl. přenesená",J255,0)</f>
        <v>0</v>
      </c>
      <c r="BH255" s="192">
        <f>IF(N255="sníž. přenesená",J255,0)</f>
        <v>0</v>
      </c>
      <c r="BI255" s="192">
        <f>IF(N255="nulová",J255,0)</f>
        <v>0</v>
      </c>
      <c r="BJ255" s="19" t="s">
        <v>77</v>
      </c>
      <c r="BK255" s="192">
        <f>ROUND(I255*H255,2)</f>
        <v>0</v>
      </c>
      <c r="BL255" s="19" t="s">
        <v>297</v>
      </c>
      <c r="BM255" s="191" t="s">
        <v>4075</v>
      </c>
    </row>
    <row r="256" spans="1:65" s="14" customFormat="1" ht="11.25">
      <c r="B256" s="209"/>
      <c r="C256" s="210"/>
      <c r="D256" s="200" t="s">
        <v>301</v>
      </c>
      <c r="E256" s="211" t="s">
        <v>19</v>
      </c>
      <c r="F256" s="212" t="s">
        <v>3551</v>
      </c>
      <c r="G256" s="210"/>
      <c r="H256" s="213">
        <v>1</v>
      </c>
      <c r="I256" s="214"/>
      <c r="J256" s="210"/>
      <c r="K256" s="210"/>
      <c r="L256" s="215"/>
      <c r="M256" s="216"/>
      <c r="N256" s="217"/>
      <c r="O256" s="217"/>
      <c r="P256" s="217"/>
      <c r="Q256" s="217"/>
      <c r="R256" s="217"/>
      <c r="S256" s="217"/>
      <c r="T256" s="218"/>
      <c r="AT256" s="219" t="s">
        <v>301</v>
      </c>
      <c r="AU256" s="219" t="s">
        <v>79</v>
      </c>
      <c r="AV256" s="14" t="s">
        <v>79</v>
      </c>
      <c r="AW256" s="14" t="s">
        <v>32</v>
      </c>
      <c r="AX256" s="14" t="s">
        <v>70</v>
      </c>
      <c r="AY256" s="219" t="s">
        <v>290</v>
      </c>
    </row>
    <row r="257" spans="1:65" s="15" customFormat="1" ht="11.25">
      <c r="B257" s="220"/>
      <c r="C257" s="221"/>
      <c r="D257" s="200" t="s">
        <v>301</v>
      </c>
      <c r="E257" s="222" t="s">
        <v>19</v>
      </c>
      <c r="F257" s="223" t="s">
        <v>304</v>
      </c>
      <c r="G257" s="221"/>
      <c r="H257" s="224">
        <v>1</v>
      </c>
      <c r="I257" s="225"/>
      <c r="J257" s="221"/>
      <c r="K257" s="221"/>
      <c r="L257" s="226"/>
      <c r="M257" s="227"/>
      <c r="N257" s="228"/>
      <c r="O257" s="228"/>
      <c r="P257" s="228"/>
      <c r="Q257" s="228"/>
      <c r="R257" s="228"/>
      <c r="S257" s="228"/>
      <c r="T257" s="229"/>
      <c r="AT257" s="230" t="s">
        <v>301</v>
      </c>
      <c r="AU257" s="230" t="s">
        <v>79</v>
      </c>
      <c r="AV257" s="15" t="s">
        <v>297</v>
      </c>
      <c r="AW257" s="15" t="s">
        <v>32</v>
      </c>
      <c r="AX257" s="15" t="s">
        <v>77</v>
      </c>
      <c r="AY257" s="230" t="s">
        <v>290</v>
      </c>
    </row>
    <row r="258" spans="1:65" s="2" customFormat="1" ht="16.5" customHeight="1">
      <c r="A258" s="36"/>
      <c r="B258" s="37"/>
      <c r="C258" s="242" t="s">
        <v>530</v>
      </c>
      <c r="D258" s="242" t="s">
        <v>434</v>
      </c>
      <c r="E258" s="243" t="s">
        <v>2565</v>
      </c>
      <c r="F258" s="244" t="s">
        <v>2566</v>
      </c>
      <c r="G258" s="245" t="s">
        <v>451</v>
      </c>
      <c r="H258" s="246">
        <v>1</v>
      </c>
      <c r="I258" s="247"/>
      <c r="J258" s="248">
        <f>ROUND(I258*H258,2)</f>
        <v>0</v>
      </c>
      <c r="K258" s="244" t="s">
        <v>19</v>
      </c>
      <c r="L258" s="249"/>
      <c r="M258" s="250" t="s">
        <v>19</v>
      </c>
      <c r="N258" s="251" t="s">
        <v>41</v>
      </c>
      <c r="O258" s="66"/>
      <c r="P258" s="189">
        <f>O258*H258</f>
        <v>0</v>
      </c>
      <c r="Q258" s="189">
        <v>5.5E-2</v>
      </c>
      <c r="R258" s="189">
        <f>Q258*H258</f>
        <v>5.5E-2</v>
      </c>
      <c r="S258" s="189">
        <v>0</v>
      </c>
      <c r="T258" s="190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1" t="s">
        <v>360</v>
      </c>
      <c r="AT258" s="191" t="s">
        <v>434</v>
      </c>
      <c r="AU258" s="191" t="s">
        <v>79</v>
      </c>
      <c r="AY258" s="19" t="s">
        <v>290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19" t="s">
        <v>77</v>
      </c>
      <c r="BK258" s="192">
        <f>ROUND(I258*H258,2)</f>
        <v>0</v>
      </c>
      <c r="BL258" s="19" t="s">
        <v>297</v>
      </c>
      <c r="BM258" s="191" t="s">
        <v>4076</v>
      </c>
    </row>
    <row r="259" spans="1:65" s="14" customFormat="1" ht="11.25">
      <c r="B259" s="209"/>
      <c r="C259" s="210"/>
      <c r="D259" s="200" t="s">
        <v>301</v>
      </c>
      <c r="E259" s="211" t="s">
        <v>19</v>
      </c>
      <c r="F259" s="212" t="s">
        <v>3281</v>
      </c>
      <c r="G259" s="210"/>
      <c r="H259" s="213">
        <v>1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1:65" s="15" customFormat="1" ht="11.25">
      <c r="B260" s="220"/>
      <c r="C260" s="221"/>
      <c r="D260" s="200" t="s">
        <v>301</v>
      </c>
      <c r="E260" s="222" t="s">
        <v>19</v>
      </c>
      <c r="F260" s="223" t="s">
        <v>304</v>
      </c>
      <c r="G260" s="221"/>
      <c r="H260" s="224">
        <v>1</v>
      </c>
      <c r="I260" s="225"/>
      <c r="J260" s="221"/>
      <c r="K260" s="221"/>
      <c r="L260" s="226"/>
      <c r="M260" s="227"/>
      <c r="N260" s="228"/>
      <c r="O260" s="228"/>
      <c r="P260" s="228"/>
      <c r="Q260" s="228"/>
      <c r="R260" s="228"/>
      <c r="S260" s="228"/>
      <c r="T260" s="229"/>
      <c r="AT260" s="230" t="s">
        <v>301</v>
      </c>
      <c r="AU260" s="230" t="s">
        <v>79</v>
      </c>
      <c r="AV260" s="15" t="s">
        <v>297</v>
      </c>
      <c r="AW260" s="15" t="s">
        <v>32</v>
      </c>
      <c r="AX260" s="15" t="s">
        <v>77</v>
      </c>
      <c r="AY260" s="230" t="s">
        <v>290</v>
      </c>
    </row>
    <row r="261" spans="1:65" s="2" customFormat="1" ht="16.5" customHeight="1">
      <c r="A261" s="36"/>
      <c r="B261" s="37"/>
      <c r="C261" s="242" t="s">
        <v>539</v>
      </c>
      <c r="D261" s="242" t="s">
        <v>434</v>
      </c>
      <c r="E261" s="243" t="s">
        <v>2568</v>
      </c>
      <c r="F261" s="244" t="s">
        <v>2569</v>
      </c>
      <c r="G261" s="245" t="s">
        <v>451</v>
      </c>
      <c r="H261" s="246">
        <v>1</v>
      </c>
      <c r="I261" s="247"/>
      <c r="J261" s="248">
        <f>ROUND(I261*H261,2)</f>
        <v>0</v>
      </c>
      <c r="K261" s="244" t="s">
        <v>19</v>
      </c>
      <c r="L261" s="249"/>
      <c r="M261" s="250" t="s">
        <v>19</v>
      </c>
      <c r="N261" s="251" t="s">
        <v>41</v>
      </c>
      <c r="O261" s="66"/>
      <c r="P261" s="189">
        <f>O261*H261</f>
        <v>0</v>
      </c>
      <c r="Q261" s="189">
        <v>6.5000000000000002E-2</v>
      </c>
      <c r="R261" s="189">
        <f>Q261*H261</f>
        <v>6.5000000000000002E-2</v>
      </c>
      <c r="S261" s="189">
        <v>0</v>
      </c>
      <c r="T261" s="190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360</v>
      </c>
      <c r="AT261" s="191" t="s">
        <v>434</v>
      </c>
      <c r="AU261" s="191" t="s">
        <v>79</v>
      </c>
      <c r="AY261" s="19" t="s">
        <v>290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77</v>
      </c>
      <c r="BK261" s="192">
        <f>ROUND(I261*H261,2)</f>
        <v>0</v>
      </c>
      <c r="BL261" s="19" t="s">
        <v>297</v>
      </c>
      <c r="BM261" s="191" t="s">
        <v>4077</v>
      </c>
    </row>
    <row r="262" spans="1:65" s="14" customFormat="1" ht="11.25">
      <c r="B262" s="209"/>
      <c r="C262" s="210"/>
      <c r="D262" s="200" t="s">
        <v>301</v>
      </c>
      <c r="E262" s="211" t="s">
        <v>19</v>
      </c>
      <c r="F262" s="212" t="s">
        <v>3359</v>
      </c>
      <c r="G262" s="210"/>
      <c r="H262" s="213">
        <v>1</v>
      </c>
      <c r="I262" s="214"/>
      <c r="J262" s="210"/>
      <c r="K262" s="210"/>
      <c r="L262" s="215"/>
      <c r="M262" s="216"/>
      <c r="N262" s="217"/>
      <c r="O262" s="217"/>
      <c r="P262" s="217"/>
      <c r="Q262" s="217"/>
      <c r="R262" s="217"/>
      <c r="S262" s="217"/>
      <c r="T262" s="218"/>
      <c r="AT262" s="219" t="s">
        <v>301</v>
      </c>
      <c r="AU262" s="219" t="s">
        <v>79</v>
      </c>
      <c r="AV262" s="14" t="s">
        <v>79</v>
      </c>
      <c r="AW262" s="14" t="s">
        <v>32</v>
      </c>
      <c r="AX262" s="14" t="s">
        <v>70</v>
      </c>
      <c r="AY262" s="219" t="s">
        <v>290</v>
      </c>
    </row>
    <row r="263" spans="1:65" s="15" customFormat="1" ht="11.25">
      <c r="B263" s="220"/>
      <c r="C263" s="221"/>
      <c r="D263" s="200" t="s">
        <v>301</v>
      </c>
      <c r="E263" s="222" t="s">
        <v>19</v>
      </c>
      <c r="F263" s="223" t="s">
        <v>304</v>
      </c>
      <c r="G263" s="221"/>
      <c r="H263" s="224">
        <v>1</v>
      </c>
      <c r="I263" s="225"/>
      <c r="J263" s="221"/>
      <c r="K263" s="221"/>
      <c r="L263" s="226"/>
      <c r="M263" s="227"/>
      <c r="N263" s="228"/>
      <c r="O263" s="228"/>
      <c r="P263" s="228"/>
      <c r="Q263" s="228"/>
      <c r="R263" s="228"/>
      <c r="S263" s="228"/>
      <c r="T263" s="229"/>
      <c r="AT263" s="230" t="s">
        <v>301</v>
      </c>
      <c r="AU263" s="230" t="s">
        <v>79</v>
      </c>
      <c r="AV263" s="15" t="s">
        <v>297</v>
      </c>
      <c r="AW263" s="15" t="s">
        <v>32</v>
      </c>
      <c r="AX263" s="15" t="s">
        <v>77</v>
      </c>
      <c r="AY263" s="230" t="s">
        <v>290</v>
      </c>
    </row>
    <row r="264" spans="1:65" s="2" customFormat="1" ht="24.2" customHeight="1">
      <c r="A264" s="36"/>
      <c r="B264" s="37"/>
      <c r="C264" s="180" t="s">
        <v>546</v>
      </c>
      <c r="D264" s="180" t="s">
        <v>292</v>
      </c>
      <c r="E264" s="181" t="s">
        <v>1663</v>
      </c>
      <c r="F264" s="182" t="s">
        <v>1664</v>
      </c>
      <c r="G264" s="183" t="s">
        <v>320</v>
      </c>
      <c r="H264" s="184">
        <v>1.35</v>
      </c>
      <c r="I264" s="185"/>
      <c r="J264" s="186">
        <f>ROUND(I264*H264,2)</f>
        <v>0</v>
      </c>
      <c r="K264" s="182" t="s">
        <v>296</v>
      </c>
      <c r="L264" s="41"/>
      <c r="M264" s="187" t="s">
        <v>19</v>
      </c>
      <c r="N264" s="188" t="s">
        <v>41</v>
      </c>
      <c r="O264" s="66"/>
      <c r="P264" s="189">
        <f>O264*H264</f>
        <v>0</v>
      </c>
      <c r="Q264" s="189">
        <v>0</v>
      </c>
      <c r="R264" s="189">
        <f>Q264*H264</f>
        <v>0</v>
      </c>
      <c r="S264" s="189">
        <v>0</v>
      </c>
      <c r="T264" s="190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1" t="s">
        <v>297</v>
      </c>
      <c r="AT264" s="191" t="s">
        <v>292</v>
      </c>
      <c r="AU264" s="191" t="s">
        <v>79</v>
      </c>
      <c r="AY264" s="19" t="s">
        <v>290</v>
      </c>
      <c r="BE264" s="192">
        <f>IF(N264="základní",J264,0)</f>
        <v>0</v>
      </c>
      <c r="BF264" s="192">
        <f>IF(N264="snížená",J264,0)</f>
        <v>0</v>
      </c>
      <c r="BG264" s="192">
        <f>IF(N264="zákl. přenesená",J264,0)</f>
        <v>0</v>
      </c>
      <c r="BH264" s="192">
        <f>IF(N264="sníž. přenesená",J264,0)</f>
        <v>0</v>
      </c>
      <c r="BI264" s="192">
        <f>IF(N264="nulová",J264,0)</f>
        <v>0</v>
      </c>
      <c r="BJ264" s="19" t="s">
        <v>77</v>
      </c>
      <c r="BK264" s="192">
        <f>ROUND(I264*H264,2)</f>
        <v>0</v>
      </c>
      <c r="BL264" s="19" t="s">
        <v>297</v>
      </c>
      <c r="BM264" s="191" t="s">
        <v>4078</v>
      </c>
    </row>
    <row r="265" spans="1:65" s="2" customFormat="1" ht="11.25">
      <c r="A265" s="36"/>
      <c r="B265" s="37"/>
      <c r="C265" s="38"/>
      <c r="D265" s="193" t="s">
        <v>299</v>
      </c>
      <c r="E265" s="38"/>
      <c r="F265" s="194" t="s">
        <v>1666</v>
      </c>
      <c r="G265" s="38"/>
      <c r="H265" s="38"/>
      <c r="I265" s="195"/>
      <c r="J265" s="38"/>
      <c r="K265" s="38"/>
      <c r="L265" s="41"/>
      <c r="M265" s="196"/>
      <c r="N265" s="197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299</v>
      </c>
      <c r="AU265" s="19" t="s">
        <v>79</v>
      </c>
    </row>
    <row r="266" spans="1:65" s="14" customFormat="1" ht="11.25">
      <c r="B266" s="209"/>
      <c r="C266" s="210"/>
      <c r="D266" s="200" t="s">
        <v>301</v>
      </c>
      <c r="E266" s="211" t="s">
        <v>19</v>
      </c>
      <c r="F266" s="212" t="s">
        <v>3668</v>
      </c>
      <c r="G266" s="210"/>
      <c r="H266" s="213">
        <v>1.35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301</v>
      </c>
      <c r="AU266" s="219" t="s">
        <v>79</v>
      </c>
      <c r="AV266" s="14" t="s">
        <v>79</v>
      </c>
      <c r="AW266" s="14" t="s">
        <v>32</v>
      </c>
      <c r="AX266" s="14" t="s">
        <v>70</v>
      </c>
      <c r="AY266" s="219" t="s">
        <v>290</v>
      </c>
    </row>
    <row r="267" spans="1:65" s="15" customFormat="1" ht="11.25">
      <c r="B267" s="220"/>
      <c r="C267" s="221"/>
      <c r="D267" s="200" t="s">
        <v>301</v>
      </c>
      <c r="E267" s="222" t="s">
        <v>19</v>
      </c>
      <c r="F267" s="223" t="s">
        <v>304</v>
      </c>
      <c r="G267" s="221"/>
      <c r="H267" s="224">
        <v>1.35</v>
      </c>
      <c r="I267" s="225"/>
      <c r="J267" s="221"/>
      <c r="K267" s="221"/>
      <c r="L267" s="226"/>
      <c r="M267" s="227"/>
      <c r="N267" s="228"/>
      <c r="O267" s="228"/>
      <c r="P267" s="228"/>
      <c r="Q267" s="228"/>
      <c r="R267" s="228"/>
      <c r="S267" s="228"/>
      <c r="T267" s="229"/>
      <c r="AT267" s="230" t="s">
        <v>301</v>
      </c>
      <c r="AU267" s="230" t="s">
        <v>79</v>
      </c>
      <c r="AV267" s="15" t="s">
        <v>297</v>
      </c>
      <c r="AW267" s="15" t="s">
        <v>32</v>
      </c>
      <c r="AX267" s="15" t="s">
        <v>77</v>
      </c>
      <c r="AY267" s="230" t="s">
        <v>290</v>
      </c>
    </row>
    <row r="268" spans="1:65" s="2" customFormat="1" ht="24.2" customHeight="1">
      <c r="A268" s="36"/>
      <c r="B268" s="37"/>
      <c r="C268" s="180" t="s">
        <v>552</v>
      </c>
      <c r="D268" s="180" t="s">
        <v>292</v>
      </c>
      <c r="E268" s="181" t="s">
        <v>1672</v>
      </c>
      <c r="F268" s="182" t="s">
        <v>1673</v>
      </c>
      <c r="G268" s="183" t="s">
        <v>341</v>
      </c>
      <c r="H268" s="184">
        <v>4.32</v>
      </c>
      <c r="I268" s="185"/>
      <c r="J268" s="186">
        <f>ROUND(I268*H268,2)</f>
        <v>0</v>
      </c>
      <c r="K268" s="182" t="s">
        <v>296</v>
      </c>
      <c r="L268" s="41"/>
      <c r="M268" s="187" t="s">
        <v>19</v>
      </c>
      <c r="N268" s="188" t="s">
        <v>41</v>
      </c>
      <c r="O268" s="66"/>
      <c r="P268" s="189">
        <f>O268*H268</f>
        <v>0</v>
      </c>
      <c r="Q268" s="189">
        <v>6.3171399999999997E-3</v>
      </c>
      <c r="R268" s="189">
        <f>Q268*H268</f>
        <v>2.72900448E-2</v>
      </c>
      <c r="S268" s="189">
        <v>0</v>
      </c>
      <c r="T268" s="190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1" t="s">
        <v>297</v>
      </c>
      <c r="AT268" s="191" t="s">
        <v>292</v>
      </c>
      <c r="AU268" s="191" t="s">
        <v>79</v>
      </c>
      <c r="AY268" s="19" t="s">
        <v>290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19" t="s">
        <v>77</v>
      </c>
      <c r="BK268" s="192">
        <f>ROUND(I268*H268,2)</f>
        <v>0</v>
      </c>
      <c r="BL268" s="19" t="s">
        <v>297</v>
      </c>
      <c r="BM268" s="191" t="s">
        <v>4079</v>
      </c>
    </row>
    <row r="269" spans="1:65" s="2" customFormat="1" ht="11.25">
      <c r="A269" s="36"/>
      <c r="B269" s="37"/>
      <c r="C269" s="38"/>
      <c r="D269" s="193" t="s">
        <v>299</v>
      </c>
      <c r="E269" s="38"/>
      <c r="F269" s="194" t="s">
        <v>1675</v>
      </c>
      <c r="G269" s="38"/>
      <c r="H269" s="38"/>
      <c r="I269" s="195"/>
      <c r="J269" s="38"/>
      <c r="K269" s="38"/>
      <c r="L269" s="41"/>
      <c r="M269" s="196"/>
      <c r="N269" s="197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299</v>
      </c>
      <c r="AU269" s="19" t="s">
        <v>79</v>
      </c>
    </row>
    <row r="270" spans="1:65" s="14" customFormat="1" ht="11.25">
      <c r="B270" s="209"/>
      <c r="C270" s="210"/>
      <c r="D270" s="200" t="s">
        <v>301</v>
      </c>
      <c r="E270" s="211" t="s">
        <v>19</v>
      </c>
      <c r="F270" s="212" t="s">
        <v>3670</v>
      </c>
      <c r="G270" s="210"/>
      <c r="H270" s="213">
        <v>4.32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301</v>
      </c>
      <c r="AU270" s="219" t="s">
        <v>79</v>
      </c>
      <c r="AV270" s="14" t="s">
        <v>79</v>
      </c>
      <c r="AW270" s="14" t="s">
        <v>32</v>
      </c>
      <c r="AX270" s="14" t="s">
        <v>70</v>
      </c>
      <c r="AY270" s="219" t="s">
        <v>290</v>
      </c>
    </row>
    <row r="271" spans="1:65" s="15" customFormat="1" ht="11.25">
      <c r="B271" s="220"/>
      <c r="C271" s="221"/>
      <c r="D271" s="200" t="s">
        <v>301</v>
      </c>
      <c r="E271" s="222" t="s">
        <v>19</v>
      </c>
      <c r="F271" s="223" t="s">
        <v>304</v>
      </c>
      <c r="G271" s="221"/>
      <c r="H271" s="224">
        <v>4.32</v>
      </c>
      <c r="I271" s="225"/>
      <c r="J271" s="221"/>
      <c r="K271" s="221"/>
      <c r="L271" s="226"/>
      <c r="M271" s="227"/>
      <c r="N271" s="228"/>
      <c r="O271" s="228"/>
      <c r="P271" s="228"/>
      <c r="Q271" s="228"/>
      <c r="R271" s="228"/>
      <c r="S271" s="228"/>
      <c r="T271" s="229"/>
      <c r="AT271" s="230" t="s">
        <v>301</v>
      </c>
      <c r="AU271" s="230" t="s">
        <v>79</v>
      </c>
      <c r="AV271" s="15" t="s">
        <v>297</v>
      </c>
      <c r="AW271" s="15" t="s">
        <v>32</v>
      </c>
      <c r="AX271" s="15" t="s">
        <v>77</v>
      </c>
      <c r="AY271" s="230" t="s">
        <v>290</v>
      </c>
    </row>
    <row r="272" spans="1:65" s="12" customFormat="1" ht="22.9" customHeight="1">
      <c r="B272" s="164"/>
      <c r="C272" s="165"/>
      <c r="D272" s="166" t="s">
        <v>69</v>
      </c>
      <c r="E272" s="178" t="s">
        <v>330</v>
      </c>
      <c r="F272" s="178" t="s">
        <v>1834</v>
      </c>
      <c r="G272" s="165"/>
      <c r="H272" s="165"/>
      <c r="I272" s="168"/>
      <c r="J272" s="179">
        <f>BK272</f>
        <v>0</v>
      </c>
      <c r="K272" s="165"/>
      <c r="L272" s="170"/>
      <c r="M272" s="171"/>
      <c r="N272" s="172"/>
      <c r="O272" s="172"/>
      <c r="P272" s="173">
        <f>SUM(P273:P301)</f>
        <v>0</v>
      </c>
      <c r="Q272" s="172"/>
      <c r="R272" s="173">
        <f>SUM(R273:R301)</f>
        <v>0</v>
      </c>
      <c r="S272" s="172"/>
      <c r="T272" s="174">
        <f>SUM(T273:T301)</f>
        <v>0</v>
      </c>
      <c r="AR272" s="175" t="s">
        <v>77</v>
      </c>
      <c r="AT272" s="176" t="s">
        <v>69</v>
      </c>
      <c r="AU272" s="176" t="s">
        <v>77</v>
      </c>
      <c r="AY272" s="175" t="s">
        <v>290</v>
      </c>
      <c r="BK272" s="177">
        <f>SUM(BK273:BK301)</f>
        <v>0</v>
      </c>
    </row>
    <row r="273" spans="1:65" s="2" customFormat="1" ht="16.5" customHeight="1">
      <c r="A273" s="36"/>
      <c r="B273" s="37"/>
      <c r="C273" s="180" t="s">
        <v>559</v>
      </c>
      <c r="D273" s="180" t="s">
        <v>292</v>
      </c>
      <c r="E273" s="181" t="s">
        <v>2576</v>
      </c>
      <c r="F273" s="182" t="s">
        <v>2577</v>
      </c>
      <c r="G273" s="183" t="s">
        <v>341</v>
      </c>
      <c r="H273" s="184">
        <v>643.1</v>
      </c>
      <c r="I273" s="185"/>
      <c r="J273" s="186">
        <f>ROUND(I273*H273,2)</f>
        <v>0</v>
      </c>
      <c r="K273" s="182" t="s">
        <v>296</v>
      </c>
      <c r="L273" s="41"/>
      <c r="M273" s="187" t="s">
        <v>19</v>
      </c>
      <c r="N273" s="188" t="s">
        <v>41</v>
      </c>
      <c r="O273" s="66"/>
      <c r="P273" s="189">
        <f>O273*H273</f>
        <v>0</v>
      </c>
      <c r="Q273" s="189">
        <v>0</v>
      </c>
      <c r="R273" s="189">
        <f>Q273*H273</f>
        <v>0</v>
      </c>
      <c r="S273" s="189">
        <v>0</v>
      </c>
      <c r="T273" s="190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1" t="s">
        <v>297</v>
      </c>
      <c r="AT273" s="191" t="s">
        <v>292</v>
      </c>
      <c r="AU273" s="191" t="s">
        <v>79</v>
      </c>
      <c r="AY273" s="19" t="s">
        <v>290</v>
      </c>
      <c r="BE273" s="192">
        <f>IF(N273="základní",J273,0)</f>
        <v>0</v>
      </c>
      <c r="BF273" s="192">
        <f>IF(N273="snížená",J273,0)</f>
        <v>0</v>
      </c>
      <c r="BG273" s="192">
        <f>IF(N273="zákl. přenesená",J273,0)</f>
        <v>0</v>
      </c>
      <c r="BH273" s="192">
        <f>IF(N273="sníž. přenesená",J273,0)</f>
        <v>0</v>
      </c>
      <c r="BI273" s="192">
        <f>IF(N273="nulová",J273,0)</f>
        <v>0</v>
      </c>
      <c r="BJ273" s="19" t="s">
        <v>77</v>
      </c>
      <c r="BK273" s="192">
        <f>ROUND(I273*H273,2)</f>
        <v>0</v>
      </c>
      <c r="BL273" s="19" t="s">
        <v>297</v>
      </c>
      <c r="BM273" s="191" t="s">
        <v>4080</v>
      </c>
    </row>
    <row r="274" spans="1:65" s="2" customFormat="1" ht="11.25">
      <c r="A274" s="36"/>
      <c r="B274" s="37"/>
      <c r="C274" s="38"/>
      <c r="D274" s="193" t="s">
        <v>299</v>
      </c>
      <c r="E274" s="38"/>
      <c r="F274" s="194" t="s">
        <v>2579</v>
      </c>
      <c r="G274" s="38"/>
      <c r="H274" s="38"/>
      <c r="I274" s="195"/>
      <c r="J274" s="38"/>
      <c r="K274" s="38"/>
      <c r="L274" s="41"/>
      <c r="M274" s="196"/>
      <c r="N274" s="197"/>
      <c r="O274" s="66"/>
      <c r="P274" s="66"/>
      <c r="Q274" s="66"/>
      <c r="R274" s="66"/>
      <c r="S274" s="66"/>
      <c r="T274" s="67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T274" s="19" t="s">
        <v>299</v>
      </c>
      <c r="AU274" s="19" t="s">
        <v>79</v>
      </c>
    </row>
    <row r="275" spans="1:65" s="14" customFormat="1" ht="11.25">
      <c r="B275" s="209"/>
      <c r="C275" s="210"/>
      <c r="D275" s="200" t="s">
        <v>301</v>
      </c>
      <c r="E275" s="211" t="s">
        <v>19</v>
      </c>
      <c r="F275" s="212" t="s">
        <v>4081</v>
      </c>
      <c r="G275" s="210"/>
      <c r="H275" s="213">
        <v>17.38</v>
      </c>
      <c r="I275" s="214"/>
      <c r="J275" s="210"/>
      <c r="K275" s="210"/>
      <c r="L275" s="215"/>
      <c r="M275" s="216"/>
      <c r="N275" s="217"/>
      <c r="O275" s="217"/>
      <c r="P275" s="217"/>
      <c r="Q275" s="217"/>
      <c r="R275" s="217"/>
      <c r="S275" s="217"/>
      <c r="T275" s="218"/>
      <c r="AT275" s="219" t="s">
        <v>301</v>
      </c>
      <c r="AU275" s="219" t="s">
        <v>79</v>
      </c>
      <c r="AV275" s="14" t="s">
        <v>79</v>
      </c>
      <c r="AW275" s="14" t="s">
        <v>32</v>
      </c>
      <c r="AX275" s="14" t="s">
        <v>70</v>
      </c>
      <c r="AY275" s="219" t="s">
        <v>290</v>
      </c>
    </row>
    <row r="276" spans="1:65" s="14" customFormat="1" ht="11.25">
      <c r="B276" s="209"/>
      <c r="C276" s="210"/>
      <c r="D276" s="200" t="s">
        <v>301</v>
      </c>
      <c r="E276" s="211" t="s">
        <v>19</v>
      </c>
      <c r="F276" s="212" t="s">
        <v>4082</v>
      </c>
      <c r="G276" s="210"/>
      <c r="H276" s="213">
        <v>625.72</v>
      </c>
      <c r="I276" s="214"/>
      <c r="J276" s="210"/>
      <c r="K276" s="210"/>
      <c r="L276" s="215"/>
      <c r="M276" s="216"/>
      <c r="N276" s="217"/>
      <c r="O276" s="217"/>
      <c r="P276" s="217"/>
      <c r="Q276" s="217"/>
      <c r="R276" s="217"/>
      <c r="S276" s="217"/>
      <c r="T276" s="218"/>
      <c r="AT276" s="219" t="s">
        <v>301</v>
      </c>
      <c r="AU276" s="219" t="s">
        <v>79</v>
      </c>
      <c r="AV276" s="14" t="s">
        <v>79</v>
      </c>
      <c r="AW276" s="14" t="s">
        <v>32</v>
      </c>
      <c r="AX276" s="14" t="s">
        <v>70</v>
      </c>
      <c r="AY276" s="219" t="s">
        <v>290</v>
      </c>
    </row>
    <row r="277" spans="1:65" s="15" customFormat="1" ht="11.25">
      <c r="B277" s="220"/>
      <c r="C277" s="221"/>
      <c r="D277" s="200" t="s">
        <v>301</v>
      </c>
      <c r="E277" s="222" t="s">
        <v>19</v>
      </c>
      <c r="F277" s="223" t="s">
        <v>304</v>
      </c>
      <c r="G277" s="221"/>
      <c r="H277" s="224">
        <v>643.1</v>
      </c>
      <c r="I277" s="225"/>
      <c r="J277" s="221"/>
      <c r="K277" s="221"/>
      <c r="L277" s="226"/>
      <c r="M277" s="227"/>
      <c r="N277" s="228"/>
      <c r="O277" s="228"/>
      <c r="P277" s="228"/>
      <c r="Q277" s="228"/>
      <c r="R277" s="228"/>
      <c r="S277" s="228"/>
      <c r="T277" s="229"/>
      <c r="AT277" s="230" t="s">
        <v>301</v>
      </c>
      <c r="AU277" s="230" t="s">
        <v>79</v>
      </c>
      <c r="AV277" s="15" t="s">
        <v>297</v>
      </c>
      <c r="AW277" s="15" t="s">
        <v>32</v>
      </c>
      <c r="AX277" s="15" t="s">
        <v>77</v>
      </c>
      <c r="AY277" s="230" t="s">
        <v>290</v>
      </c>
    </row>
    <row r="278" spans="1:65" s="2" customFormat="1" ht="24.2" customHeight="1">
      <c r="A278" s="36"/>
      <c r="B278" s="37"/>
      <c r="C278" s="180" t="s">
        <v>566</v>
      </c>
      <c r="D278" s="180" t="s">
        <v>292</v>
      </c>
      <c r="E278" s="181" t="s">
        <v>2585</v>
      </c>
      <c r="F278" s="182" t="s">
        <v>2586</v>
      </c>
      <c r="G278" s="183" t="s">
        <v>341</v>
      </c>
      <c r="H278" s="184">
        <v>321.55</v>
      </c>
      <c r="I278" s="185"/>
      <c r="J278" s="186">
        <f>ROUND(I278*H278,2)</f>
        <v>0</v>
      </c>
      <c r="K278" s="182" t="s">
        <v>296</v>
      </c>
      <c r="L278" s="41"/>
      <c r="M278" s="187" t="s">
        <v>19</v>
      </c>
      <c r="N278" s="188" t="s">
        <v>41</v>
      </c>
      <c r="O278" s="66"/>
      <c r="P278" s="189">
        <f>O278*H278</f>
        <v>0</v>
      </c>
      <c r="Q278" s="189">
        <v>0</v>
      </c>
      <c r="R278" s="189">
        <f>Q278*H278</f>
        <v>0</v>
      </c>
      <c r="S278" s="189">
        <v>0</v>
      </c>
      <c r="T278" s="190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91" t="s">
        <v>297</v>
      </c>
      <c r="AT278" s="191" t="s">
        <v>292</v>
      </c>
      <c r="AU278" s="191" t="s">
        <v>79</v>
      </c>
      <c r="AY278" s="19" t="s">
        <v>290</v>
      </c>
      <c r="BE278" s="192">
        <f>IF(N278="základní",J278,0)</f>
        <v>0</v>
      </c>
      <c r="BF278" s="192">
        <f>IF(N278="snížená",J278,0)</f>
        <v>0</v>
      </c>
      <c r="BG278" s="192">
        <f>IF(N278="zákl. přenesená",J278,0)</f>
        <v>0</v>
      </c>
      <c r="BH278" s="192">
        <f>IF(N278="sníž. přenesená",J278,0)</f>
        <v>0</v>
      </c>
      <c r="BI278" s="192">
        <f>IF(N278="nulová",J278,0)</f>
        <v>0</v>
      </c>
      <c r="BJ278" s="19" t="s">
        <v>77</v>
      </c>
      <c r="BK278" s="192">
        <f>ROUND(I278*H278,2)</f>
        <v>0</v>
      </c>
      <c r="BL278" s="19" t="s">
        <v>297</v>
      </c>
      <c r="BM278" s="191" t="s">
        <v>4083</v>
      </c>
    </row>
    <row r="279" spans="1:65" s="2" customFormat="1" ht="11.25">
      <c r="A279" s="36"/>
      <c r="B279" s="37"/>
      <c r="C279" s="38"/>
      <c r="D279" s="193" t="s">
        <v>299</v>
      </c>
      <c r="E279" s="38"/>
      <c r="F279" s="194" t="s">
        <v>2588</v>
      </c>
      <c r="G279" s="38"/>
      <c r="H279" s="38"/>
      <c r="I279" s="195"/>
      <c r="J279" s="38"/>
      <c r="K279" s="38"/>
      <c r="L279" s="41"/>
      <c r="M279" s="196"/>
      <c r="N279" s="197"/>
      <c r="O279" s="66"/>
      <c r="P279" s="66"/>
      <c r="Q279" s="66"/>
      <c r="R279" s="66"/>
      <c r="S279" s="66"/>
      <c r="T279" s="67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9" t="s">
        <v>299</v>
      </c>
      <c r="AU279" s="19" t="s">
        <v>79</v>
      </c>
    </row>
    <row r="280" spans="1:65" s="14" customFormat="1" ht="11.25">
      <c r="B280" s="209"/>
      <c r="C280" s="210"/>
      <c r="D280" s="200" t="s">
        <v>301</v>
      </c>
      <c r="E280" s="211" t="s">
        <v>19</v>
      </c>
      <c r="F280" s="212" t="s">
        <v>4030</v>
      </c>
      <c r="G280" s="210"/>
      <c r="H280" s="213">
        <v>8.69</v>
      </c>
      <c r="I280" s="214"/>
      <c r="J280" s="210"/>
      <c r="K280" s="210"/>
      <c r="L280" s="215"/>
      <c r="M280" s="216"/>
      <c r="N280" s="217"/>
      <c r="O280" s="217"/>
      <c r="P280" s="217"/>
      <c r="Q280" s="217"/>
      <c r="R280" s="217"/>
      <c r="S280" s="217"/>
      <c r="T280" s="218"/>
      <c r="AT280" s="219" t="s">
        <v>301</v>
      </c>
      <c r="AU280" s="219" t="s">
        <v>79</v>
      </c>
      <c r="AV280" s="14" t="s">
        <v>79</v>
      </c>
      <c r="AW280" s="14" t="s">
        <v>32</v>
      </c>
      <c r="AX280" s="14" t="s">
        <v>70</v>
      </c>
      <c r="AY280" s="219" t="s">
        <v>290</v>
      </c>
    </row>
    <row r="281" spans="1:65" s="14" customFormat="1" ht="11.25">
      <c r="B281" s="209"/>
      <c r="C281" s="210"/>
      <c r="D281" s="200" t="s">
        <v>301</v>
      </c>
      <c r="E281" s="211" t="s">
        <v>19</v>
      </c>
      <c r="F281" s="212" t="s">
        <v>4028</v>
      </c>
      <c r="G281" s="210"/>
      <c r="H281" s="213">
        <v>312.86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301</v>
      </c>
      <c r="AU281" s="219" t="s">
        <v>79</v>
      </c>
      <c r="AV281" s="14" t="s">
        <v>79</v>
      </c>
      <c r="AW281" s="14" t="s">
        <v>32</v>
      </c>
      <c r="AX281" s="14" t="s">
        <v>70</v>
      </c>
      <c r="AY281" s="219" t="s">
        <v>290</v>
      </c>
    </row>
    <row r="282" spans="1:65" s="15" customFormat="1" ht="11.25">
      <c r="B282" s="220"/>
      <c r="C282" s="221"/>
      <c r="D282" s="200" t="s">
        <v>301</v>
      </c>
      <c r="E282" s="222" t="s">
        <v>19</v>
      </c>
      <c r="F282" s="223" t="s">
        <v>304</v>
      </c>
      <c r="G282" s="221"/>
      <c r="H282" s="224">
        <v>321.55</v>
      </c>
      <c r="I282" s="225"/>
      <c r="J282" s="221"/>
      <c r="K282" s="221"/>
      <c r="L282" s="226"/>
      <c r="M282" s="227"/>
      <c r="N282" s="228"/>
      <c r="O282" s="228"/>
      <c r="P282" s="228"/>
      <c r="Q282" s="228"/>
      <c r="R282" s="228"/>
      <c r="S282" s="228"/>
      <c r="T282" s="229"/>
      <c r="AT282" s="230" t="s">
        <v>301</v>
      </c>
      <c r="AU282" s="230" t="s">
        <v>79</v>
      </c>
      <c r="AV282" s="15" t="s">
        <v>297</v>
      </c>
      <c r="AW282" s="15" t="s">
        <v>32</v>
      </c>
      <c r="AX282" s="15" t="s">
        <v>77</v>
      </c>
      <c r="AY282" s="230" t="s">
        <v>290</v>
      </c>
    </row>
    <row r="283" spans="1:65" s="2" customFormat="1" ht="16.5" customHeight="1">
      <c r="A283" s="36"/>
      <c r="B283" s="37"/>
      <c r="C283" s="180" t="s">
        <v>576</v>
      </c>
      <c r="D283" s="180" t="s">
        <v>292</v>
      </c>
      <c r="E283" s="181" t="s">
        <v>2589</v>
      </c>
      <c r="F283" s="182" t="s">
        <v>2590</v>
      </c>
      <c r="G283" s="183" t="s">
        <v>341</v>
      </c>
      <c r="H283" s="184">
        <v>592.04999999999995</v>
      </c>
      <c r="I283" s="185"/>
      <c r="J283" s="186">
        <f>ROUND(I283*H283,2)</f>
        <v>0</v>
      </c>
      <c r="K283" s="182" t="s">
        <v>296</v>
      </c>
      <c r="L283" s="41"/>
      <c r="M283" s="187" t="s">
        <v>19</v>
      </c>
      <c r="N283" s="188" t="s">
        <v>41</v>
      </c>
      <c r="O283" s="66"/>
      <c r="P283" s="189">
        <f>O283*H283</f>
        <v>0</v>
      </c>
      <c r="Q283" s="189">
        <v>0</v>
      </c>
      <c r="R283" s="189">
        <f>Q283*H283</f>
        <v>0</v>
      </c>
      <c r="S283" s="189">
        <v>0</v>
      </c>
      <c r="T283" s="190">
        <f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191" t="s">
        <v>297</v>
      </c>
      <c r="AT283" s="191" t="s">
        <v>292</v>
      </c>
      <c r="AU283" s="191" t="s">
        <v>79</v>
      </c>
      <c r="AY283" s="19" t="s">
        <v>290</v>
      </c>
      <c r="BE283" s="192">
        <f>IF(N283="základní",J283,0)</f>
        <v>0</v>
      </c>
      <c r="BF283" s="192">
        <f>IF(N283="snížená",J283,0)</f>
        <v>0</v>
      </c>
      <c r="BG283" s="192">
        <f>IF(N283="zákl. přenesená",J283,0)</f>
        <v>0</v>
      </c>
      <c r="BH283" s="192">
        <f>IF(N283="sníž. přenesená",J283,0)</f>
        <v>0</v>
      </c>
      <c r="BI283" s="192">
        <f>IF(N283="nulová",J283,0)</f>
        <v>0</v>
      </c>
      <c r="BJ283" s="19" t="s">
        <v>77</v>
      </c>
      <c r="BK283" s="192">
        <f>ROUND(I283*H283,2)</f>
        <v>0</v>
      </c>
      <c r="BL283" s="19" t="s">
        <v>297</v>
      </c>
      <c r="BM283" s="191" t="s">
        <v>4084</v>
      </c>
    </row>
    <row r="284" spans="1:65" s="2" customFormat="1" ht="11.25">
      <c r="A284" s="36"/>
      <c r="B284" s="37"/>
      <c r="C284" s="38"/>
      <c r="D284" s="193" t="s">
        <v>299</v>
      </c>
      <c r="E284" s="38"/>
      <c r="F284" s="194" t="s">
        <v>2592</v>
      </c>
      <c r="G284" s="38"/>
      <c r="H284" s="38"/>
      <c r="I284" s="195"/>
      <c r="J284" s="38"/>
      <c r="K284" s="38"/>
      <c r="L284" s="41"/>
      <c r="M284" s="196"/>
      <c r="N284" s="197"/>
      <c r="O284" s="66"/>
      <c r="P284" s="66"/>
      <c r="Q284" s="66"/>
      <c r="R284" s="66"/>
      <c r="S284" s="66"/>
      <c r="T284" s="67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T284" s="19" t="s">
        <v>299</v>
      </c>
      <c r="AU284" s="19" t="s">
        <v>79</v>
      </c>
    </row>
    <row r="285" spans="1:65" s="14" customFormat="1" ht="11.25">
      <c r="B285" s="209"/>
      <c r="C285" s="210"/>
      <c r="D285" s="200" t="s">
        <v>301</v>
      </c>
      <c r="E285" s="211" t="s">
        <v>19</v>
      </c>
      <c r="F285" s="212" t="s">
        <v>4035</v>
      </c>
      <c r="G285" s="210"/>
      <c r="H285" s="213">
        <v>16.59</v>
      </c>
      <c r="I285" s="214"/>
      <c r="J285" s="210"/>
      <c r="K285" s="210"/>
      <c r="L285" s="215"/>
      <c r="M285" s="216"/>
      <c r="N285" s="217"/>
      <c r="O285" s="217"/>
      <c r="P285" s="217"/>
      <c r="Q285" s="217"/>
      <c r="R285" s="217"/>
      <c r="S285" s="217"/>
      <c r="T285" s="218"/>
      <c r="AT285" s="219" t="s">
        <v>301</v>
      </c>
      <c r="AU285" s="219" t="s">
        <v>79</v>
      </c>
      <c r="AV285" s="14" t="s">
        <v>79</v>
      </c>
      <c r="AW285" s="14" t="s">
        <v>32</v>
      </c>
      <c r="AX285" s="14" t="s">
        <v>70</v>
      </c>
      <c r="AY285" s="219" t="s">
        <v>290</v>
      </c>
    </row>
    <row r="286" spans="1:65" s="14" customFormat="1" ht="11.25">
      <c r="B286" s="209"/>
      <c r="C286" s="210"/>
      <c r="D286" s="200" t="s">
        <v>301</v>
      </c>
      <c r="E286" s="211" t="s">
        <v>19</v>
      </c>
      <c r="F286" s="212" t="s">
        <v>4036</v>
      </c>
      <c r="G286" s="210"/>
      <c r="H286" s="213">
        <v>575.46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301</v>
      </c>
      <c r="AU286" s="219" t="s">
        <v>79</v>
      </c>
      <c r="AV286" s="14" t="s">
        <v>79</v>
      </c>
      <c r="AW286" s="14" t="s">
        <v>32</v>
      </c>
      <c r="AX286" s="14" t="s">
        <v>70</v>
      </c>
      <c r="AY286" s="219" t="s">
        <v>290</v>
      </c>
    </row>
    <row r="287" spans="1:65" s="15" customFormat="1" ht="11.25">
      <c r="B287" s="220"/>
      <c r="C287" s="221"/>
      <c r="D287" s="200" t="s">
        <v>301</v>
      </c>
      <c r="E287" s="222" t="s">
        <v>19</v>
      </c>
      <c r="F287" s="223" t="s">
        <v>304</v>
      </c>
      <c r="G287" s="221"/>
      <c r="H287" s="224">
        <v>592.05000000000007</v>
      </c>
      <c r="I287" s="225"/>
      <c r="J287" s="221"/>
      <c r="K287" s="221"/>
      <c r="L287" s="226"/>
      <c r="M287" s="227"/>
      <c r="N287" s="228"/>
      <c r="O287" s="228"/>
      <c r="P287" s="228"/>
      <c r="Q287" s="228"/>
      <c r="R287" s="228"/>
      <c r="S287" s="228"/>
      <c r="T287" s="229"/>
      <c r="AT287" s="230" t="s">
        <v>301</v>
      </c>
      <c r="AU287" s="230" t="s">
        <v>79</v>
      </c>
      <c r="AV287" s="15" t="s">
        <v>297</v>
      </c>
      <c r="AW287" s="15" t="s">
        <v>32</v>
      </c>
      <c r="AX287" s="15" t="s">
        <v>77</v>
      </c>
      <c r="AY287" s="230" t="s">
        <v>290</v>
      </c>
    </row>
    <row r="288" spans="1:65" s="2" customFormat="1" ht="16.5" customHeight="1">
      <c r="A288" s="36"/>
      <c r="B288" s="37"/>
      <c r="C288" s="180" t="s">
        <v>582</v>
      </c>
      <c r="D288" s="180" t="s">
        <v>292</v>
      </c>
      <c r="E288" s="181" t="s">
        <v>2593</v>
      </c>
      <c r="F288" s="182" t="s">
        <v>2594</v>
      </c>
      <c r="G288" s="183" t="s">
        <v>341</v>
      </c>
      <c r="H288" s="184">
        <v>322.64999999999998</v>
      </c>
      <c r="I288" s="185"/>
      <c r="J288" s="186">
        <f>ROUND(I288*H288,2)</f>
        <v>0</v>
      </c>
      <c r="K288" s="182" t="s">
        <v>296</v>
      </c>
      <c r="L288" s="41"/>
      <c r="M288" s="187" t="s">
        <v>19</v>
      </c>
      <c r="N288" s="188" t="s">
        <v>41</v>
      </c>
      <c r="O288" s="66"/>
      <c r="P288" s="189">
        <f>O288*H288</f>
        <v>0</v>
      </c>
      <c r="Q288" s="189">
        <v>0</v>
      </c>
      <c r="R288" s="189">
        <f>Q288*H288</f>
        <v>0</v>
      </c>
      <c r="S288" s="189">
        <v>0</v>
      </c>
      <c r="T288" s="190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91" t="s">
        <v>297</v>
      </c>
      <c r="AT288" s="191" t="s">
        <v>292</v>
      </c>
      <c r="AU288" s="191" t="s">
        <v>79</v>
      </c>
      <c r="AY288" s="19" t="s">
        <v>290</v>
      </c>
      <c r="BE288" s="192">
        <f>IF(N288="základní",J288,0)</f>
        <v>0</v>
      </c>
      <c r="BF288" s="192">
        <f>IF(N288="snížená",J288,0)</f>
        <v>0</v>
      </c>
      <c r="BG288" s="192">
        <f>IF(N288="zákl. přenesená",J288,0)</f>
        <v>0</v>
      </c>
      <c r="BH288" s="192">
        <f>IF(N288="sníž. přenesená",J288,0)</f>
        <v>0</v>
      </c>
      <c r="BI288" s="192">
        <f>IF(N288="nulová",J288,0)</f>
        <v>0</v>
      </c>
      <c r="BJ288" s="19" t="s">
        <v>77</v>
      </c>
      <c r="BK288" s="192">
        <f>ROUND(I288*H288,2)</f>
        <v>0</v>
      </c>
      <c r="BL288" s="19" t="s">
        <v>297</v>
      </c>
      <c r="BM288" s="191" t="s">
        <v>4085</v>
      </c>
    </row>
    <row r="289" spans="1:65" s="2" customFormat="1" ht="11.25">
      <c r="A289" s="36"/>
      <c r="B289" s="37"/>
      <c r="C289" s="38"/>
      <c r="D289" s="193" t="s">
        <v>299</v>
      </c>
      <c r="E289" s="38"/>
      <c r="F289" s="194" t="s">
        <v>2596</v>
      </c>
      <c r="G289" s="38"/>
      <c r="H289" s="38"/>
      <c r="I289" s="195"/>
      <c r="J289" s="38"/>
      <c r="K289" s="38"/>
      <c r="L289" s="41"/>
      <c r="M289" s="196"/>
      <c r="N289" s="197"/>
      <c r="O289" s="66"/>
      <c r="P289" s="66"/>
      <c r="Q289" s="66"/>
      <c r="R289" s="66"/>
      <c r="S289" s="66"/>
      <c r="T289" s="67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9" t="s">
        <v>299</v>
      </c>
      <c r="AU289" s="19" t="s">
        <v>79</v>
      </c>
    </row>
    <row r="290" spans="1:65" s="14" customFormat="1" ht="11.25">
      <c r="B290" s="209"/>
      <c r="C290" s="210"/>
      <c r="D290" s="200" t="s">
        <v>301</v>
      </c>
      <c r="E290" s="211" t="s">
        <v>19</v>
      </c>
      <c r="F290" s="212" t="s">
        <v>4030</v>
      </c>
      <c r="G290" s="210"/>
      <c r="H290" s="213">
        <v>8.69</v>
      </c>
      <c r="I290" s="214"/>
      <c r="J290" s="210"/>
      <c r="K290" s="210"/>
      <c r="L290" s="215"/>
      <c r="M290" s="216"/>
      <c r="N290" s="217"/>
      <c r="O290" s="217"/>
      <c r="P290" s="217"/>
      <c r="Q290" s="217"/>
      <c r="R290" s="217"/>
      <c r="S290" s="217"/>
      <c r="T290" s="218"/>
      <c r="AT290" s="219" t="s">
        <v>301</v>
      </c>
      <c r="AU290" s="219" t="s">
        <v>79</v>
      </c>
      <c r="AV290" s="14" t="s">
        <v>79</v>
      </c>
      <c r="AW290" s="14" t="s">
        <v>32</v>
      </c>
      <c r="AX290" s="14" t="s">
        <v>70</v>
      </c>
      <c r="AY290" s="219" t="s">
        <v>290</v>
      </c>
    </row>
    <row r="291" spans="1:65" s="14" customFormat="1" ht="11.25">
      <c r="B291" s="209"/>
      <c r="C291" s="210"/>
      <c r="D291" s="200" t="s">
        <v>301</v>
      </c>
      <c r="E291" s="211" t="s">
        <v>19</v>
      </c>
      <c r="F291" s="212" t="s">
        <v>4086</v>
      </c>
      <c r="G291" s="210"/>
      <c r="H291" s="213">
        <v>313.95999999999998</v>
      </c>
      <c r="I291" s="214"/>
      <c r="J291" s="210"/>
      <c r="K291" s="210"/>
      <c r="L291" s="215"/>
      <c r="M291" s="216"/>
      <c r="N291" s="217"/>
      <c r="O291" s="217"/>
      <c r="P291" s="217"/>
      <c r="Q291" s="217"/>
      <c r="R291" s="217"/>
      <c r="S291" s="217"/>
      <c r="T291" s="218"/>
      <c r="AT291" s="219" t="s">
        <v>301</v>
      </c>
      <c r="AU291" s="219" t="s">
        <v>79</v>
      </c>
      <c r="AV291" s="14" t="s">
        <v>79</v>
      </c>
      <c r="AW291" s="14" t="s">
        <v>32</v>
      </c>
      <c r="AX291" s="14" t="s">
        <v>70</v>
      </c>
      <c r="AY291" s="219" t="s">
        <v>290</v>
      </c>
    </row>
    <row r="292" spans="1:65" s="15" customFormat="1" ht="11.25">
      <c r="B292" s="220"/>
      <c r="C292" s="221"/>
      <c r="D292" s="200" t="s">
        <v>301</v>
      </c>
      <c r="E292" s="222" t="s">
        <v>19</v>
      </c>
      <c r="F292" s="223" t="s">
        <v>304</v>
      </c>
      <c r="G292" s="221"/>
      <c r="H292" s="224">
        <v>322.64999999999998</v>
      </c>
      <c r="I292" s="225"/>
      <c r="J292" s="221"/>
      <c r="K292" s="221"/>
      <c r="L292" s="226"/>
      <c r="M292" s="227"/>
      <c r="N292" s="228"/>
      <c r="O292" s="228"/>
      <c r="P292" s="228"/>
      <c r="Q292" s="228"/>
      <c r="R292" s="228"/>
      <c r="S292" s="228"/>
      <c r="T292" s="229"/>
      <c r="AT292" s="230" t="s">
        <v>301</v>
      </c>
      <c r="AU292" s="230" t="s">
        <v>79</v>
      </c>
      <c r="AV292" s="15" t="s">
        <v>297</v>
      </c>
      <c r="AW292" s="15" t="s">
        <v>32</v>
      </c>
      <c r="AX292" s="15" t="s">
        <v>77</v>
      </c>
      <c r="AY292" s="230" t="s">
        <v>290</v>
      </c>
    </row>
    <row r="293" spans="1:65" s="2" customFormat="1" ht="24.2" customHeight="1">
      <c r="A293" s="36"/>
      <c r="B293" s="37"/>
      <c r="C293" s="180" t="s">
        <v>588</v>
      </c>
      <c r="D293" s="180" t="s">
        <v>292</v>
      </c>
      <c r="E293" s="181" t="s">
        <v>2597</v>
      </c>
      <c r="F293" s="182" t="s">
        <v>2598</v>
      </c>
      <c r="G293" s="183" t="s">
        <v>341</v>
      </c>
      <c r="H293" s="184">
        <v>592.04999999999995</v>
      </c>
      <c r="I293" s="185"/>
      <c r="J293" s="186">
        <f>ROUND(I293*H293,2)</f>
        <v>0</v>
      </c>
      <c r="K293" s="182" t="s">
        <v>296</v>
      </c>
      <c r="L293" s="41"/>
      <c r="M293" s="187" t="s">
        <v>19</v>
      </c>
      <c r="N293" s="188" t="s">
        <v>41</v>
      </c>
      <c r="O293" s="66"/>
      <c r="P293" s="189">
        <f>O293*H293</f>
        <v>0</v>
      </c>
      <c r="Q293" s="189">
        <v>0</v>
      </c>
      <c r="R293" s="189">
        <f>Q293*H293</f>
        <v>0</v>
      </c>
      <c r="S293" s="189">
        <v>0</v>
      </c>
      <c r="T293" s="190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1" t="s">
        <v>297</v>
      </c>
      <c r="AT293" s="191" t="s">
        <v>292</v>
      </c>
      <c r="AU293" s="191" t="s">
        <v>79</v>
      </c>
      <c r="AY293" s="19" t="s">
        <v>290</v>
      </c>
      <c r="BE293" s="192">
        <f>IF(N293="základní",J293,0)</f>
        <v>0</v>
      </c>
      <c r="BF293" s="192">
        <f>IF(N293="snížená",J293,0)</f>
        <v>0</v>
      </c>
      <c r="BG293" s="192">
        <f>IF(N293="zákl. přenesená",J293,0)</f>
        <v>0</v>
      </c>
      <c r="BH293" s="192">
        <f>IF(N293="sníž. přenesená",J293,0)</f>
        <v>0</v>
      </c>
      <c r="BI293" s="192">
        <f>IF(N293="nulová",J293,0)</f>
        <v>0</v>
      </c>
      <c r="BJ293" s="19" t="s">
        <v>77</v>
      </c>
      <c r="BK293" s="192">
        <f>ROUND(I293*H293,2)</f>
        <v>0</v>
      </c>
      <c r="BL293" s="19" t="s">
        <v>297</v>
      </c>
      <c r="BM293" s="191" t="s">
        <v>4087</v>
      </c>
    </row>
    <row r="294" spans="1:65" s="2" customFormat="1" ht="11.25">
      <c r="A294" s="36"/>
      <c r="B294" s="37"/>
      <c r="C294" s="38"/>
      <c r="D294" s="193" t="s">
        <v>299</v>
      </c>
      <c r="E294" s="38"/>
      <c r="F294" s="194" t="s">
        <v>2600</v>
      </c>
      <c r="G294" s="38"/>
      <c r="H294" s="38"/>
      <c r="I294" s="195"/>
      <c r="J294" s="38"/>
      <c r="K294" s="38"/>
      <c r="L294" s="41"/>
      <c r="M294" s="196"/>
      <c r="N294" s="197"/>
      <c r="O294" s="66"/>
      <c r="P294" s="66"/>
      <c r="Q294" s="66"/>
      <c r="R294" s="66"/>
      <c r="S294" s="66"/>
      <c r="T294" s="67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T294" s="19" t="s">
        <v>299</v>
      </c>
      <c r="AU294" s="19" t="s">
        <v>79</v>
      </c>
    </row>
    <row r="295" spans="1:65" s="14" customFormat="1" ht="11.25">
      <c r="B295" s="209"/>
      <c r="C295" s="210"/>
      <c r="D295" s="200" t="s">
        <v>301</v>
      </c>
      <c r="E295" s="211" t="s">
        <v>19</v>
      </c>
      <c r="F295" s="212" t="s">
        <v>4035</v>
      </c>
      <c r="G295" s="210"/>
      <c r="H295" s="213">
        <v>16.59</v>
      </c>
      <c r="I295" s="214"/>
      <c r="J295" s="210"/>
      <c r="K295" s="210"/>
      <c r="L295" s="215"/>
      <c r="M295" s="216"/>
      <c r="N295" s="217"/>
      <c r="O295" s="217"/>
      <c r="P295" s="217"/>
      <c r="Q295" s="217"/>
      <c r="R295" s="217"/>
      <c r="S295" s="217"/>
      <c r="T295" s="218"/>
      <c r="AT295" s="219" t="s">
        <v>301</v>
      </c>
      <c r="AU295" s="219" t="s">
        <v>79</v>
      </c>
      <c r="AV295" s="14" t="s">
        <v>79</v>
      </c>
      <c r="AW295" s="14" t="s">
        <v>32</v>
      </c>
      <c r="AX295" s="14" t="s">
        <v>70</v>
      </c>
      <c r="AY295" s="219" t="s">
        <v>290</v>
      </c>
    </row>
    <row r="296" spans="1:65" s="14" customFormat="1" ht="11.25">
      <c r="B296" s="209"/>
      <c r="C296" s="210"/>
      <c r="D296" s="200" t="s">
        <v>301</v>
      </c>
      <c r="E296" s="211" t="s">
        <v>19</v>
      </c>
      <c r="F296" s="212" t="s">
        <v>4036</v>
      </c>
      <c r="G296" s="210"/>
      <c r="H296" s="213">
        <v>575.46</v>
      </c>
      <c r="I296" s="214"/>
      <c r="J296" s="210"/>
      <c r="K296" s="210"/>
      <c r="L296" s="215"/>
      <c r="M296" s="216"/>
      <c r="N296" s="217"/>
      <c r="O296" s="217"/>
      <c r="P296" s="217"/>
      <c r="Q296" s="217"/>
      <c r="R296" s="217"/>
      <c r="S296" s="217"/>
      <c r="T296" s="218"/>
      <c r="AT296" s="219" t="s">
        <v>301</v>
      </c>
      <c r="AU296" s="219" t="s">
        <v>79</v>
      </c>
      <c r="AV296" s="14" t="s">
        <v>79</v>
      </c>
      <c r="AW296" s="14" t="s">
        <v>32</v>
      </c>
      <c r="AX296" s="14" t="s">
        <v>70</v>
      </c>
      <c r="AY296" s="219" t="s">
        <v>290</v>
      </c>
    </row>
    <row r="297" spans="1:65" s="15" customFormat="1" ht="11.25">
      <c r="B297" s="220"/>
      <c r="C297" s="221"/>
      <c r="D297" s="200" t="s">
        <v>301</v>
      </c>
      <c r="E297" s="222" t="s">
        <v>19</v>
      </c>
      <c r="F297" s="223" t="s">
        <v>304</v>
      </c>
      <c r="G297" s="221"/>
      <c r="H297" s="224">
        <v>592.05000000000007</v>
      </c>
      <c r="I297" s="225"/>
      <c r="J297" s="221"/>
      <c r="K297" s="221"/>
      <c r="L297" s="226"/>
      <c r="M297" s="227"/>
      <c r="N297" s="228"/>
      <c r="O297" s="228"/>
      <c r="P297" s="228"/>
      <c r="Q297" s="228"/>
      <c r="R297" s="228"/>
      <c r="S297" s="228"/>
      <c r="T297" s="229"/>
      <c r="AT297" s="230" t="s">
        <v>301</v>
      </c>
      <c r="AU297" s="230" t="s">
        <v>79</v>
      </c>
      <c r="AV297" s="15" t="s">
        <v>297</v>
      </c>
      <c r="AW297" s="15" t="s">
        <v>32</v>
      </c>
      <c r="AX297" s="15" t="s">
        <v>77</v>
      </c>
      <c r="AY297" s="230" t="s">
        <v>290</v>
      </c>
    </row>
    <row r="298" spans="1:65" s="2" customFormat="1" ht="24.2" customHeight="1">
      <c r="A298" s="36"/>
      <c r="B298" s="37"/>
      <c r="C298" s="180" t="s">
        <v>594</v>
      </c>
      <c r="D298" s="180" t="s">
        <v>292</v>
      </c>
      <c r="E298" s="181" t="s">
        <v>2601</v>
      </c>
      <c r="F298" s="182" t="s">
        <v>2602</v>
      </c>
      <c r="G298" s="183" t="s">
        <v>341</v>
      </c>
      <c r="H298" s="184">
        <v>8.69</v>
      </c>
      <c r="I298" s="185"/>
      <c r="J298" s="186">
        <f>ROUND(I298*H298,2)</f>
        <v>0</v>
      </c>
      <c r="K298" s="182" t="s">
        <v>296</v>
      </c>
      <c r="L298" s="41"/>
      <c r="M298" s="187" t="s">
        <v>19</v>
      </c>
      <c r="N298" s="188" t="s">
        <v>41</v>
      </c>
      <c r="O298" s="66"/>
      <c r="P298" s="189">
        <f>O298*H298</f>
        <v>0</v>
      </c>
      <c r="Q298" s="189">
        <v>0</v>
      </c>
      <c r="R298" s="189">
        <f>Q298*H298</f>
        <v>0</v>
      </c>
      <c r="S298" s="189">
        <v>0</v>
      </c>
      <c r="T298" s="190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91" t="s">
        <v>297</v>
      </c>
      <c r="AT298" s="191" t="s">
        <v>292</v>
      </c>
      <c r="AU298" s="191" t="s">
        <v>79</v>
      </c>
      <c r="AY298" s="19" t="s">
        <v>290</v>
      </c>
      <c r="BE298" s="192">
        <f>IF(N298="základní",J298,0)</f>
        <v>0</v>
      </c>
      <c r="BF298" s="192">
        <f>IF(N298="snížená",J298,0)</f>
        <v>0</v>
      </c>
      <c r="BG298" s="192">
        <f>IF(N298="zákl. přenesená",J298,0)</f>
        <v>0</v>
      </c>
      <c r="BH298" s="192">
        <f>IF(N298="sníž. přenesená",J298,0)</f>
        <v>0</v>
      </c>
      <c r="BI298" s="192">
        <f>IF(N298="nulová",J298,0)</f>
        <v>0</v>
      </c>
      <c r="BJ298" s="19" t="s">
        <v>77</v>
      </c>
      <c r="BK298" s="192">
        <f>ROUND(I298*H298,2)</f>
        <v>0</v>
      </c>
      <c r="BL298" s="19" t="s">
        <v>297</v>
      </c>
      <c r="BM298" s="191" t="s">
        <v>4088</v>
      </c>
    </row>
    <row r="299" spans="1:65" s="2" customFormat="1" ht="11.25">
      <c r="A299" s="36"/>
      <c r="B299" s="37"/>
      <c r="C299" s="38"/>
      <c r="D299" s="193" t="s">
        <v>299</v>
      </c>
      <c r="E299" s="38"/>
      <c r="F299" s="194" t="s">
        <v>2604</v>
      </c>
      <c r="G299" s="38"/>
      <c r="H299" s="38"/>
      <c r="I299" s="195"/>
      <c r="J299" s="38"/>
      <c r="K299" s="38"/>
      <c r="L299" s="41"/>
      <c r="M299" s="196"/>
      <c r="N299" s="197"/>
      <c r="O299" s="66"/>
      <c r="P299" s="66"/>
      <c r="Q299" s="66"/>
      <c r="R299" s="66"/>
      <c r="S299" s="66"/>
      <c r="T299" s="67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T299" s="19" t="s">
        <v>299</v>
      </c>
      <c r="AU299" s="19" t="s">
        <v>79</v>
      </c>
    </row>
    <row r="300" spans="1:65" s="14" customFormat="1" ht="11.25">
      <c r="B300" s="209"/>
      <c r="C300" s="210"/>
      <c r="D300" s="200" t="s">
        <v>301</v>
      </c>
      <c r="E300" s="211" t="s">
        <v>19</v>
      </c>
      <c r="F300" s="212" t="s">
        <v>4030</v>
      </c>
      <c r="G300" s="210"/>
      <c r="H300" s="213">
        <v>8.69</v>
      </c>
      <c r="I300" s="214"/>
      <c r="J300" s="210"/>
      <c r="K300" s="210"/>
      <c r="L300" s="215"/>
      <c r="M300" s="216"/>
      <c r="N300" s="217"/>
      <c r="O300" s="217"/>
      <c r="P300" s="217"/>
      <c r="Q300" s="217"/>
      <c r="R300" s="217"/>
      <c r="S300" s="217"/>
      <c r="T300" s="218"/>
      <c r="AT300" s="219" t="s">
        <v>301</v>
      </c>
      <c r="AU300" s="219" t="s">
        <v>79</v>
      </c>
      <c r="AV300" s="14" t="s">
        <v>79</v>
      </c>
      <c r="AW300" s="14" t="s">
        <v>32</v>
      </c>
      <c r="AX300" s="14" t="s">
        <v>70</v>
      </c>
      <c r="AY300" s="219" t="s">
        <v>290</v>
      </c>
    </row>
    <row r="301" spans="1:65" s="15" customFormat="1" ht="11.25">
      <c r="B301" s="220"/>
      <c r="C301" s="221"/>
      <c r="D301" s="200" t="s">
        <v>301</v>
      </c>
      <c r="E301" s="222" t="s">
        <v>19</v>
      </c>
      <c r="F301" s="223" t="s">
        <v>304</v>
      </c>
      <c r="G301" s="221"/>
      <c r="H301" s="224">
        <v>8.69</v>
      </c>
      <c r="I301" s="225"/>
      <c r="J301" s="221"/>
      <c r="K301" s="221"/>
      <c r="L301" s="226"/>
      <c r="M301" s="227"/>
      <c r="N301" s="228"/>
      <c r="O301" s="228"/>
      <c r="P301" s="228"/>
      <c r="Q301" s="228"/>
      <c r="R301" s="228"/>
      <c r="S301" s="228"/>
      <c r="T301" s="229"/>
      <c r="AT301" s="230" t="s">
        <v>301</v>
      </c>
      <c r="AU301" s="230" t="s">
        <v>79</v>
      </c>
      <c r="AV301" s="15" t="s">
        <v>297</v>
      </c>
      <c r="AW301" s="15" t="s">
        <v>32</v>
      </c>
      <c r="AX301" s="15" t="s">
        <v>77</v>
      </c>
      <c r="AY301" s="230" t="s">
        <v>290</v>
      </c>
    </row>
    <row r="302" spans="1:65" s="12" customFormat="1" ht="22.9" customHeight="1">
      <c r="B302" s="164"/>
      <c r="C302" s="165"/>
      <c r="D302" s="166" t="s">
        <v>69</v>
      </c>
      <c r="E302" s="178" t="s">
        <v>360</v>
      </c>
      <c r="F302" s="178" t="s">
        <v>1690</v>
      </c>
      <c r="G302" s="165"/>
      <c r="H302" s="165"/>
      <c r="I302" s="168"/>
      <c r="J302" s="179">
        <f>BK302</f>
        <v>0</v>
      </c>
      <c r="K302" s="165"/>
      <c r="L302" s="170"/>
      <c r="M302" s="171"/>
      <c r="N302" s="172"/>
      <c r="O302" s="172"/>
      <c r="P302" s="173">
        <f>SUM(P303:P351)</f>
        <v>0</v>
      </c>
      <c r="Q302" s="172"/>
      <c r="R302" s="173">
        <f>SUM(R303:R351)</f>
        <v>27.223642811999998</v>
      </c>
      <c r="S302" s="172"/>
      <c r="T302" s="174">
        <f>SUM(T303:T351)</f>
        <v>0</v>
      </c>
      <c r="AR302" s="175" t="s">
        <v>77</v>
      </c>
      <c r="AT302" s="176" t="s">
        <v>69</v>
      </c>
      <c r="AU302" s="176" t="s">
        <v>77</v>
      </c>
      <c r="AY302" s="175" t="s">
        <v>290</v>
      </c>
      <c r="BK302" s="177">
        <f>SUM(BK303:BK351)</f>
        <v>0</v>
      </c>
    </row>
    <row r="303" spans="1:65" s="2" customFormat="1" ht="24.2" customHeight="1">
      <c r="A303" s="36"/>
      <c r="B303" s="37"/>
      <c r="C303" s="180" t="s">
        <v>599</v>
      </c>
      <c r="D303" s="180" t="s">
        <v>292</v>
      </c>
      <c r="E303" s="181" t="s">
        <v>2625</v>
      </c>
      <c r="F303" s="182" t="s">
        <v>2626</v>
      </c>
      <c r="G303" s="183" t="s">
        <v>295</v>
      </c>
      <c r="H303" s="184">
        <v>270.5</v>
      </c>
      <c r="I303" s="185"/>
      <c r="J303" s="186">
        <f>ROUND(I303*H303,2)</f>
        <v>0</v>
      </c>
      <c r="K303" s="182" t="s">
        <v>296</v>
      </c>
      <c r="L303" s="41"/>
      <c r="M303" s="187" t="s">
        <v>19</v>
      </c>
      <c r="N303" s="188" t="s">
        <v>41</v>
      </c>
      <c r="O303" s="66"/>
      <c r="P303" s="189">
        <f>O303*H303</f>
        <v>0</v>
      </c>
      <c r="Q303" s="189">
        <v>1.323E-2</v>
      </c>
      <c r="R303" s="189">
        <f>Q303*H303</f>
        <v>3.5787150000000003</v>
      </c>
      <c r="S303" s="189">
        <v>0</v>
      </c>
      <c r="T303" s="190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91" t="s">
        <v>297</v>
      </c>
      <c r="AT303" s="191" t="s">
        <v>292</v>
      </c>
      <c r="AU303" s="191" t="s">
        <v>79</v>
      </c>
      <c r="AY303" s="19" t="s">
        <v>290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9" t="s">
        <v>77</v>
      </c>
      <c r="BK303" s="192">
        <f>ROUND(I303*H303,2)</f>
        <v>0</v>
      </c>
      <c r="BL303" s="19" t="s">
        <v>297</v>
      </c>
      <c r="BM303" s="191" t="s">
        <v>4089</v>
      </c>
    </row>
    <row r="304" spans="1:65" s="2" customFormat="1" ht="11.25">
      <c r="A304" s="36"/>
      <c r="B304" s="37"/>
      <c r="C304" s="38"/>
      <c r="D304" s="193" t="s">
        <v>299</v>
      </c>
      <c r="E304" s="38"/>
      <c r="F304" s="194" t="s">
        <v>2628</v>
      </c>
      <c r="G304" s="38"/>
      <c r="H304" s="38"/>
      <c r="I304" s="195"/>
      <c r="J304" s="38"/>
      <c r="K304" s="38"/>
      <c r="L304" s="41"/>
      <c r="M304" s="196"/>
      <c r="N304" s="197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299</v>
      </c>
      <c r="AU304" s="19" t="s">
        <v>79</v>
      </c>
    </row>
    <row r="305" spans="1:65" s="14" customFormat="1" ht="11.25">
      <c r="B305" s="209"/>
      <c r="C305" s="210"/>
      <c r="D305" s="200" t="s">
        <v>301</v>
      </c>
      <c r="E305" s="211" t="s">
        <v>19</v>
      </c>
      <c r="F305" s="212" t="s">
        <v>4090</v>
      </c>
      <c r="G305" s="210"/>
      <c r="H305" s="213">
        <v>270.5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301</v>
      </c>
      <c r="AU305" s="219" t="s">
        <v>79</v>
      </c>
      <c r="AV305" s="14" t="s">
        <v>79</v>
      </c>
      <c r="AW305" s="14" t="s">
        <v>32</v>
      </c>
      <c r="AX305" s="14" t="s">
        <v>70</v>
      </c>
      <c r="AY305" s="219" t="s">
        <v>290</v>
      </c>
    </row>
    <row r="306" spans="1:65" s="15" customFormat="1" ht="11.25">
      <c r="B306" s="220"/>
      <c r="C306" s="221"/>
      <c r="D306" s="200" t="s">
        <v>301</v>
      </c>
      <c r="E306" s="222" t="s">
        <v>19</v>
      </c>
      <c r="F306" s="223" t="s">
        <v>304</v>
      </c>
      <c r="G306" s="221"/>
      <c r="H306" s="224">
        <v>270.5</v>
      </c>
      <c r="I306" s="225"/>
      <c r="J306" s="221"/>
      <c r="K306" s="221"/>
      <c r="L306" s="226"/>
      <c r="M306" s="227"/>
      <c r="N306" s="228"/>
      <c r="O306" s="228"/>
      <c r="P306" s="228"/>
      <c r="Q306" s="228"/>
      <c r="R306" s="228"/>
      <c r="S306" s="228"/>
      <c r="T306" s="229"/>
      <c r="AT306" s="230" t="s">
        <v>301</v>
      </c>
      <c r="AU306" s="230" t="s">
        <v>79</v>
      </c>
      <c r="AV306" s="15" t="s">
        <v>297</v>
      </c>
      <c r="AW306" s="15" t="s">
        <v>32</v>
      </c>
      <c r="AX306" s="15" t="s">
        <v>77</v>
      </c>
      <c r="AY306" s="230" t="s">
        <v>290</v>
      </c>
    </row>
    <row r="307" spans="1:65" s="2" customFormat="1" ht="16.5" customHeight="1">
      <c r="A307" s="36"/>
      <c r="B307" s="37"/>
      <c r="C307" s="180" t="s">
        <v>606</v>
      </c>
      <c r="D307" s="180" t="s">
        <v>292</v>
      </c>
      <c r="E307" s="181" t="s">
        <v>1703</v>
      </c>
      <c r="F307" s="182" t="s">
        <v>1704</v>
      </c>
      <c r="G307" s="183" t="s">
        <v>451</v>
      </c>
      <c r="H307" s="184">
        <v>2</v>
      </c>
      <c r="I307" s="185"/>
      <c r="J307" s="186">
        <f>ROUND(I307*H307,2)</f>
        <v>0</v>
      </c>
      <c r="K307" s="182" t="s">
        <v>296</v>
      </c>
      <c r="L307" s="41"/>
      <c r="M307" s="187" t="s">
        <v>19</v>
      </c>
      <c r="N307" s="188" t="s">
        <v>41</v>
      </c>
      <c r="O307" s="66"/>
      <c r="P307" s="189">
        <f>O307*H307</f>
        <v>0</v>
      </c>
      <c r="Q307" s="189">
        <v>0.45937290600000003</v>
      </c>
      <c r="R307" s="189">
        <f>Q307*H307</f>
        <v>0.91874581200000005</v>
      </c>
      <c r="S307" s="189">
        <v>0</v>
      </c>
      <c r="T307" s="190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1" t="s">
        <v>297</v>
      </c>
      <c r="AT307" s="191" t="s">
        <v>292</v>
      </c>
      <c r="AU307" s="191" t="s">
        <v>79</v>
      </c>
      <c r="AY307" s="19" t="s">
        <v>290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19" t="s">
        <v>77</v>
      </c>
      <c r="BK307" s="192">
        <f>ROUND(I307*H307,2)</f>
        <v>0</v>
      </c>
      <c r="BL307" s="19" t="s">
        <v>297</v>
      </c>
      <c r="BM307" s="191" t="s">
        <v>4091</v>
      </c>
    </row>
    <row r="308" spans="1:65" s="2" customFormat="1" ht="11.25">
      <c r="A308" s="36"/>
      <c r="B308" s="37"/>
      <c r="C308" s="38"/>
      <c r="D308" s="193" t="s">
        <v>299</v>
      </c>
      <c r="E308" s="38"/>
      <c r="F308" s="194" t="s">
        <v>1706</v>
      </c>
      <c r="G308" s="38"/>
      <c r="H308" s="38"/>
      <c r="I308" s="195"/>
      <c r="J308" s="38"/>
      <c r="K308" s="38"/>
      <c r="L308" s="41"/>
      <c r="M308" s="196"/>
      <c r="N308" s="197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299</v>
      </c>
      <c r="AU308" s="19" t="s">
        <v>79</v>
      </c>
    </row>
    <row r="309" spans="1:65" s="2" customFormat="1" ht="16.5" customHeight="1">
      <c r="A309" s="36"/>
      <c r="B309" s="37"/>
      <c r="C309" s="180" t="s">
        <v>303</v>
      </c>
      <c r="D309" s="180" t="s">
        <v>292</v>
      </c>
      <c r="E309" s="181" t="s">
        <v>2654</v>
      </c>
      <c r="F309" s="182" t="s">
        <v>2655</v>
      </c>
      <c r="G309" s="183" t="s">
        <v>295</v>
      </c>
      <c r="H309" s="184">
        <v>270.5</v>
      </c>
      <c r="I309" s="185"/>
      <c r="J309" s="186">
        <f>ROUND(I309*H309,2)</f>
        <v>0</v>
      </c>
      <c r="K309" s="182" t="s">
        <v>296</v>
      </c>
      <c r="L309" s="41"/>
      <c r="M309" s="187" t="s">
        <v>19</v>
      </c>
      <c r="N309" s="188" t="s">
        <v>41</v>
      </c>
      <c r="O309" s="66"/>
      <c r="P309" s="189">
        <f>O309*H309</f>
        <v>0</v>
      </c>
      <c r="Q309" s="189">
        <v>0</v>
      </c>
      <c r="R309" s="189">
        <f>Q309*H309</f>
        <v>0</v>
      </c>
      <c r="S309" s="189">
        <v>0</v>
      </c>
      <c r="T309" s="190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91" t="s">
        <v>297</v>
      </c>
      <c r="AT309" s="191" t="s">
        <v>292</v>
      </c>
      <c r="AU309" s="191" t="s">
        <v>79</v>
      </c>
      <c r="AY309" s="19" t="s">
        <v>290</v>
      </c>
      <c r="BE309" s="192">
        <f>IF(N309="základní",J309,0)</f>
        <v>0</v>
      </c>
      <c r="BF309" s="192">
        <f>IF(N309="snížená",J309,0)</f>
        <v>0</v>
      </c>
      <c r="BG309" s="192">
        <f>IF(N309="zákl. přenesená",J309,0)</f>
        <v>0</v>
      </c>
      <c r="BH309" s="192">
        <f>IF(N309="sníž. přenesená",J309,0)</f>
        <v>0</v>
      </c>
      <c r="BI309" s="192">
        <f>IF(N309="nulová",J309,0)</f>
        <v>0</v>
      </c>
      <c r="BJ309" s="19" t="s">
        <v>77</v>
      </c>
      <c r="BK309" s="192">
        <f>ROUND(I309*H309,2)</f>
        <v>0</v>
      </c>
      <c r="BL309" s="19" t="s">
        <v>297</v>
      </c>
      <c r="BM309" s="191" t="s">
        <v>4092</v>
      </c>
    </row>
    <row r="310" spans="1:65" s="2" customFormat="1" ht="11.25">
      <c r="A310" s="36"/>
      <c r="B310" s="37"/>
      <c r="C310" s="38"/>
      <c r="D310" s="193" t="s">
        <v>299</v>
      </c>
      <c r="E310" s="38"/>
      <c r="F310" s="194" t="s">
        <v>2657</v>
      </c>
      <c r="G310" s="38"/>
      <c r="H310" s="38"/>
      <c r="I310" s="195"/>
      <c r="J310" s="38"/>
      <c r="K310" s="38"/>
      <c r="L310" s="41"/>
      <c r="M310" s="196"/>
      <c r="N310" s="197"/>
      <c r="O310" s="66"/>
      <c r="P310" s="66"/>
      <c r="Q310" s="66"/>
      <c r="R310" s="66"/>
      <c r="S310" s="66"/>
      <c r="T310" s="67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T310" s="19" t="s">
        <v>299</v>
      </c>
      <c r="AU310" s="19" t="s">
        <v>79</v>
      </c>
    </row>
    <row r="311" spans="1:65" s="14" customFormat="1" ht="11.25">
      <c r="B311" s="209"/>
      <c r="C311" s="210"/>
      <c r="D311" s="200" t="s">
        <v>301</v>
      </c>
      <c r="E311" s="211" t="s">
        <v>19</v>
      </c>
      <c r="F311" s="212" t="s">
        <v>4090</v>
      </c>
      <c r="G311" s="210"/>
      <c r="H311" s="213">
        <v>270.5</v>
      </c>
      <c r="I311" s="214"/>
      <c r="J311" s="210"/>
      <c r="K311" s="210"/>
      <c r="L311" s="215"/>
      <c r="M311" s="216"/>
      <c r="N311" s="217"/>
      <c r="O311" s="217"/>
      <c r="P311" s="217"/>
      <c r="Q311" s="217"/>
      <c r="R311" s="217"/>
      <c r="S311" s="217"/>
      <c r="T311" s="218"/>
      <c r="AT311" s="219" t="s">
        <v>301</v>
      </c>
      <c r="AU311" s="219" t="s">
        <v>79</v>
      </c>
      <c r="AV311" s="14" t="s">
        <v>79</v>
      </c>
      <c r="AW311" s="14" t="s">
        <v>32</v>
      </c>
      <c r="AX311" s="14" t="s">
        <v>70</v>
      </c>
      <c r="AY311" s="219" t="s">
        <v>290</v>
      </c>
    </row>
    <row r="312" spans="1:65" s="15" customFormat="1" ht="11.25">
      <c r="B312" s="220"/>
      <c r="C312" s="221"/>
      <c r="D312" s="200" t="s">
        <v>301</v>
      </c>
      <c r="E312" s="222" t="s">
        <v>19</v>
      </c>
      <c r="F312" s="223" t="s">
        <v>304</v>
      </c>
      <c r="G312" s="221"/>
      <c r="H312" s="224">
        <v>270.5</v>
      </c>
      <c r="I312" s="225"/>
      <c r="J312" s="221"/>
      <c r="K312" s="221"/>
      <c r="L312" s="226"/>
      <c r="M312" s="227"/>
      <c r="N312" s="228"/>
      <c r="O312" s="228"/>
      <c r="P312" s="228"/>
      <c r="Q312" s="228"/>
      <c r="R312" s="228"/>
      <c r="S312" s="228"/>
      <c r="T312" s="229"/>
      <c r="AT312" s="230" t="s">
        <v>301</v>
      </c>
      <c r="AU312" s="230" t="s">
        <v>79</v>
      </c>
      <c r="AV312" s="15" t="s">
        <v>297</v>
      </c>
      <c r="AW312" s="15" t="s">
        <v>32</v>
      </c>
      <c r="AX312" s="15" t="s">
        <v>77</v>
      </c>
      <c r="AY312" s="230" t="s">
        <v>290</v>
      </c>
    </row>
    <row r="313" spans="1:65" s="2" customFormat="1" ht="16.5" customHeight="1">
      <c r="A313" s="36"/>
      <c r="B313" s="37"/>
      <c r="C313" s="180" t="s">
        <v>620</v>
      </c>
      <c r="D313" s="180" t="s">
        <v>292</v>
      </c>
      <c r="E313" s="181" t="s">
        <v>2658</v>
      </c>
      <c r="F313" s="182" t="s">
        <v>2659</v>
      </c>
      <c r="G313" s="183" t="s">
        <v>451</v>
      </c>
      <c r="H313" s="184">
        <v>11</v>
      </c>
      <c r="I313" s="185"/>
      <c r="J313" s="186">
        <f>ROUND(I313*H313,2)</f>
        <v>0</v>
      </c>
      <c r="K313" s="182" t="s">
        <v>296</v>
      </c>
      <c r="L313" s="41"/>
      <c r="M313" s="187" t="s">
        <v>19</v>
      </c>
      <c r="N313" s="188" t="s">
        <v>41</v>
      </c>
      <c r="O313" s="66"/>
      <c r="P313" s="189">
        <f>O313*H313</f>
        <v>0</v>
      </c>
      <c r="Q313" s="189">
        <v>1.0186000000000001E-2</v>
      </c>
      <c r="R313" s="189">
        <f>Q313*H313</f>
        <v>0.11204600000000001</v>
      </c>
      <c r="S313" s="189">
        <v>0</v>
      </c>
      <c r="T313" s="190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91" t="s">
        <v>297</v>
      </c>
      <c r="AT313" s="191" t="s">
        <v>292</v>
      </c>
      <c r="AU313" s="191" t="s">
        <v>79</v>
      </c>
      <c r="AY313" s="19" t="s">
        <v>290</v>
      </c>
      <c r="BE313" s="192">
        <f>IF(N313="základní",J313,0)</f>
        <v>0</v>
      </c>
      <c r="BF313" s="192">
        <f>IF(N313="snížená",J313,0)</f>
        <v>0</v>
      </c>
      <c r="BG313" s="192">
        <f>IF(N313="zákl. přenesená",J313,0)</f>
        <v>0</v>
      </c>
      <c r="BH313" s="192">
        <f>IF(N313="sníž. přenesená",J313,0)</f>
        <v>0</v>
      </c>
      <c r="BI313" s="192">
        <f>IF(N313="nulová",J313,0)</f>
        <v>0</v>
      </c>
      <c r="BJ313" s="19" t="s">
        <v>77</v>
      </c>
      <c r="BK313" s="192">
        <f>ROUND(I313*H313,2)</f>
        <v>0</v>
      </c>
      <c r="BL313" s="19" t="s">
        <v>297</v>
      </c>
      <c r="BM313" s="191" t="s">
        <v>4093</v>
      </c>
    </row>
    <row r="314" spans="1:65" s="2" customFormat="1" ht="11.25">
      <c r="A314" s="36"/>
      <c r="B314" s="37"/>
      <c r="C314" s="38"/>
      <c r="D314" s="193" t="s">
        <v>299</v>
      </c>
      <c r="E314" s="38"/>
      <c r="F314" s="194" t="s">
        <v>2661</v>
      </c>
      <c r="G314" s="38"/>
      <c r="H314" s="38"/>
      <c r="I314" s="195"/>
      <c r="J314" s="38"/>
      <c r="K314" s="38"/>
      <c r="L314" s="41"/>
      <c r="M314" s="196"/>
      <c r="N314" s="197"/>
      <c r="O314" s="66"/>
      <c r="P314" s="66"/>
      <c r="Q314" s="66"/>
      <c r="R314" s="66"/>
      <c r="S314" s="66"/>
      <c r="T314" s="67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T314" s="19" t="s">
        <v>299</v>
      </c>
      <c r="AU314" s="19" t="s">
        <v>79</v>
      </c>
    </row>
    <row r="315" spans="1:65" s="14" customFormat="1" ht="11.25">
      <c r="B315" s="209"/>
      <c r="C315" s="210"/>
      <c r="D315" s="200" t="s">
        <v>301</v>
      </c>
      <c r="E315" s="211" t="s">
        <v>19</v>
      </c>
      <c r="F315" s="212" t="s">
        <v>3187</v>
      </c>
      <c r="G315" s="210"/>
      <c r="H315" s="213">
        <v>7</v>
      </c>
      <c r="I315" s="214"/>
      <c r="J315" s="210"/>
      <c r="K315" s="210"/>
      <c r="L315" s="215"/>
      <c r="M315" s="216"/>
      <c r="N315" s="217"/>
      <c r="O315" s="217"/>
      <c r="P315" s="217"/>
      <c r="Q315" s="217"/>
      <c r="R315" s="217"/>
      <c r="S315" s="217"/>
      <c r="T315" s="218"/>
      <c r="AT315" s="219" t="s">
        <v>301</v>
      </c>
      <c r="AU315" s="219" t="s">
        <v>79</v>
      </c>
      <c r="AV315" s="14" t="s">
        <v>79</v>
      </c>
      <c r="AW315" s="14" t="s">
        <v>32</v>
      </c>
      <c r="AX315" s="14" t="s">
        <v>70</v>
      </c>
      <c r="AY315" s="219" t="s">
        <v>290</v>
      </c>
    </row>
    <row r="316" spans="1:65" s="14" customFormat="1" ht="11.25">
      <c r="B316" s="209"/>
      <c r="C316" s="210"/>
      <c r="D316" s="200" t="s">
        <v>301</v>
      </c>
      <c r="E316" s="211" t="s">
        <v>19</v>
      </c>
      <c r="F316" s="212" t="s">
        <v>2892</v>
      </c>
      <c r="G316" s="210"/>
      <c r="H316" s="213">
        <v>1</v>
      </c>
      <c r="I316" s="214"/>
      <c r="J316" s="210"/>
      <c r="K316" s="210"/>
      <c r="L316" s="215"/>
      <c r="M316" s="216"/>
      <c r="N316" s="217"/>
      <c r="O316" s="217"/>
      <c r="P316" s="217"/>
      <c r="Q316" s="217"/>
      <c r="R316" s="217"/>
      <c r="S316" s="217"/>
      <c r="T316" s="218"/>
      <c r="AT316" s="219" t="s">
        <v>301</v>
      </c>
      <c r="AU316" s="219" t="s">
        <v>79</v>
      </c>
      <c r="AV316" s="14" t="s">
        <v>79</v>
      </c>
      <c r="AW316" s="14" t="s">
        <v>32</v>
      </c>
      <c r="AX316" s="14" t="s">
        <v>70</v>
      </c>
      <c r="AY316" s="219" t="s">
        <v>290</v>
      </c>
    </row>
    <row r="317" spans="1:65" s="14" customFormat="1" ht="11.25">
      <c r="B317" s="209"/>
      <c r="C317" s="210"/>
      <c r="D317" s="200" t="s">
        <v>301</v>
      </c>
      <c r="E317" s="211" t="s">
        <v>19</v>
      </c>
      <c r="F317" s="212" t="s">
        <v>3298</v>
      </c>
      <c r="G317" s="210"/>
      <c r="H317" s="213">
        <v>3</v>
      </c>
      <c r="I317" s="214"/>
      <c r="J317" s="210"/>
      <c r="K317" s="210"/>
      <c r="L317" s="215"/>
      <c r="M317" s="216"/>
      <c r="N317" s="217"/>
      <c r="O317" s="217"/>
      <c r="P317" s="217"/>
      <c r="Q317" s="217"/>
      <c r="R317" s="217"/>
      <c r="S317" s="217"/>
      <c r="T317" s="218"/>
      <c r="AT317" s="219" t="s">
        <v>301</v>
      </c>
      <c r="AU317" s="219" t="s">
        <v>79</v>
      </c>
      <c r="AV317" s="14" t="s">
        <v>79</v>
      </c>
      <c r="AW317" s="14" t="s">
        <v>32</v>
      </c>
      <c r="AX317" s="14" t="s">
        <v>70</v>
      </c>
      <c r="AY317" s="219" t="s">
        <v>290</v>
      </c>
    </row>
    <row r="318" spans="1:65" s="15" customFormat="1" ht="11.25">
      <c r="B318" s="220"/>
      <c r="C318" s="221"/>
      <c r="D318" s="200" t="s">
        <v>301</v>
      </c>
      <c r="E318" s="222" t="s">
        <v>19</v>
      </c>
      <c r="F318" s="223" t="s">
        <v>304</v>
      </c>
      <c r="G318" s="221"/>
      <c r="H318" s="224">
        <v>11</v>
      </c>
      <c r="I318" s="225"/>
      <c r="J318" s="221"/>
      <c r="K318" s="221"/>
      <c r="L318" s="226"/>
      <c r="M318" s="227"/>
      <c r="N318" s="228"/>
      <c r="O318" s="228"/>
      <c r="P318" s="228"/>
      <c r="Q318" s="228"/>
      <c r="R318" s="228"/>
      <c r="S318" s="228"/>
      <c r="T318" s="229"/>
      <c r="AT318" s="230" t="s">
        <v>301</v>
      </c>
      <c r="AU318" s="230" t="s">
        <v>79</v>
      </c>
      <c r="AV318" s="15" t="s">
        <v>297</v>
      </c>
      <c r="AW318" s="15" t="s">
        <v>32</v>
      </c>
      <c r="AX318" s="15" t="s">
        <v>77</v>
      </c>
      <c r="AY318" s="230" t="s">
        <v>290</v>
      </c>
    </row>
    <row r="319" spans="1:65" s="2" customFormat="1" ht="16.5" customHeight="1">
      <c r="A319" s="36"/>
      <c r="B319" s="37"/>
      <c r="C319" s="242" t="s">
        <v>627</v>
      </c>
      <c r="D319" s="242" t="s">
        <v>434</v>
      </c>
      <c r="E319" s="243" t="s">
        <v>2665</v>
      </c>
      <c r="F319" s="244" t="s">
        <v>2666</v>
      </c>
      <c r="G319" s="245" t="s">
        <v>451</v>
      </c>
      <c r="H319" s="246">
        <v>3</v>
      </c>
      <c r="I319" s="247"/>
      <c r="J319" s="248">
        <f>ROUND(I319*H319,2)</f>
        <v>0</v>
      </c>
      <c r="K319" s="244" t="s">
        <v>19</v>
      </c>
      <c r="L319" s="249"/>
      <c r="M319" s="250" t="s">
        <v>19</v>
      </c>
      <c r="N319" s="251" t="s">
        <v>41</v>
      </c>
      <c r="O319" s="66"/>
      <c r="P319" s="189">
        <f>O319*H319</f>
        <v>0</v>
      </c>
      <c r="Q319" s="189">
        <v>0.25</v>
      </c>
      <c r="R319" s="189">
        <f>Q319*H319</f>
        <v>0.75</v>
      </c>
      <c r="S319" s="189">
        <v>0</v>
      </c>
      <c r="T319" s="190">
        <f>S319*H319</f>
        <v>0</v>
      </c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R319" s="191" t="s">
        <v>360</v>
      </c>
      <c r="AT319" s="191" t="s">
        <v>434</v>
      </c>
      <c r="AU319" s="191" t="s">
        <v>79</v>
      </c>
      <c r="AY319" s="19" t="s">
        <v>290</v>
      </c>
      <c r="BE319" s="192">
        <f>IF(N319="základní",J319,0)</f>
        <v>0</v>
      </c>
      <c r="BF319" s="192">
        <f>IF(N319="snížená",J319,0)</f>
        <v>0</v>
      </c>
      <c r="BG319" s="192">
        <f>IF(N319="zákl. přenesená",J319,0)</f>
        <v>0</v>
      </c>
      <c r="BH319" s="192">
        <f>IF(N319="sníž. přenesená",J319,0)</f>
        <v>0</v>
      </c>
      <c r="BI319" s="192">
        <f>IF(N319="nulová",J319,0)</f>
        <v>0</v>
      </c>
      <c r="BJ319" s="19" t="s">
        <v>77</v>
      </c>
      <c r="BK319" s="192">
        <f>ROUND(I319*H319,2)</f>
        <v>0</v>
      </c>
      <c r="BL319" s="19" t="s">
        <v>297</v>
      </c>
      <c r="BM319" s="191" t="s">
        <v>4094</v>
      </c>
    </row>
    <row r="320" spans="1:65" s="14" customFormat="1" ht="11.25">
      <c r="B320" s="209"/>
      <c r="C320" s="210"/>
      <c r="D320" s="200" t="s">
        <v>301</v>
      </c>
      <c r="E320" s="211" t="s">
        <v>19</v>
      </c>
      <c r="F320" s="212" t="s">
        <v>3298</v>
      </c>
      <c r="G320" s="210"/>
      <c r="H320" s="213">
        <v>3</v>
      </c>
      <c r="I320" s="214"/>
      <c r="J320" s="210"/>
      <c r="K320" s="210"/>
      <c r="L320" s="215"/>
      <c r="M320" s="216"/>
      <c r="N320" s="217"/>
      <c r="O320" s="217"/>
      <c r="P320" s="217"/>
      <c r="Q320" s="217"/>
      <c r="R320" s="217"/>
      <c r="S320" s="217"/>
      <c r="T320" s="218"/>
      <c r="AT320" s="219" t="s">
        <v>301</v>
      </c>
      <c r="AU320" s="219" t="s">
        <v>79</v>
      </c>
      <c r="AV320" s="14" t="s">
        <v>79</v>
      </c>
      <c r="AW320" s="14" t="s">
        <v>32</v>
      </c>
      <c r="AX320" s="14" t="s">
        <v>70</v>
      </c>
      <c r="AY320" s="219" t="s">
        <v>290</v>
      </c>
    </row>
    <row r="321" spans="1:65" s="15" customFormat="1" ht="11.25">
      <c r="B321" s="220"/>
      <c r="C321" s="221"/>
      <c r="D321" s="200" t="s">
        <v>301</v>
      </c>
      <c r="E321" s="222" t="s">
        <v>19</v>
      </c>
      <c r="F321" s="223" t="s">
        <v>304</v>
      </c>
      <c r="G321" s="221"/>
      <c r="H321" s="224">
        <v>3</v>
      </c>
      <c r="I321" s="225"/>
      <c r="J321" s="221"/>
      <c r="K321" s="221"/>
      <c r="L321" s="226"/>
      <c r="M321" s="227"/>
      <c r="N321" s="228"/>
      <c r="O321" s="228"/>
      <c r="P321" s="228"/>
      <c r="Q321" s="228"/>
      <c r="R321" s="228"/>
      <c r="S321" s="228"/>
      <c r="T321" s="229"/>
      <c r="AT321" s="230" t="s">
        <v>301</v>
      </c>
      <c r="AU321" s="230" t="s">
        <v>79</v>
      </c>
      <c r="AV321" s="15" t="s">
        <v>297</v>
      </c>
      <c r="AW321" s="15" t="s">
        <v>32</v>
      </c>
      <c r="AX321" s="15" t="s">
        <v>77</v>
      </c>
      <c r="AY321" s="230" t="s">
        <v>290</v>
      </c>
    </row>
    <row r="322" spans="1:65" s="2" customFormat="1" ht="16.5" customHeight="1">
      <c r="A322" s="36"/>
      <c r="B322" s="37"/>
      <c r="C322" s="242" t="s">
        <v>636</v>
      </c>
      <c r="D322" s="242" t="s">
        <v>434</v>
      </c>
      <c r="E322" s="243" t="s">
        <v>2668</v>
      </c>
      <c r="F322" s="244" t="s">
        <v>2669</v>
      </c>
      <c r="G322" s="245" t="s">
        <v>451</v>
      </c>
      <c r="H322" s="246">
        <v>1</v>
      </c>
      <c r="I322" s="247"/>
      <c r="J322" s="248">
        <f>ROUND(I322*H322,2)</f>
        <v>0</v>
      </c>
      <c r="K322" s="244" t="s">
        <v>19</v>
      </c>
      <c r="L322" s="249"/>
      <c r="M322" s="250" t="s">
        <v>19</v>
      </c>
      <c r="N322" s="251" t="s">
        <v>41</v>
      </c>
      <c r="O322" s="66"/>
      <c r="P322" s="189">
        <f>O322*H322</f>
        <v>0</v>
      </c>
      <c r="Q322" s="189">
        <v>0.5</v>
      </c>
      <c r="R322" s="189">
        <f>Q322*H322</f>
        <v>0.5</v>
      </c>
      <c r="S322" s="189">
        <v>0</v>
      </c>
      <c r="T322" s="190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91" t="s">
        <v>360</v>
      </c>
      <c r="AT322" s="191" t="s">
        <v>434</v>
      </c>
      <c r="AU322" s="191" t="s">
        <v>79</v>
      </c>
      <c r="AY322" s="19" t="s">
        <v>290</v>
      </c>
      <c r="BE322" s="192">
        <f>IF(N322="základní",J322,0)</f>
        <v>0</v>
      </c>
      <c r="BF322" s="192">
        <f>IF(N322="snížená",J322,0)</f>
        <v>0</v>
      </c>
      <c r="BG322" s="192">
        <f>IF(N322="zákl. přenesená",J322,0)</f>
        <v>0</v>
      </c>
      <c r="BH322" s="192">
        <f>IF(N322="sníž. přenesená",J322,0)</f>
        <v>0</v>
      </c>
      <c r="BI322" s="192">
        <f>IF(N322="nulová",J322,0)</f>
        <v>0</v>
      </c>
      <c r="BJ322" s="19" t="s">
        <v>77</v>
      </c>
      <c r="BK322" s="192">
        <f>ROUND(I322*H322,2)</f>
        <v>0</v>
      </c>
      <c r="BL322" s="19" t="s">
        <v>297</v>
      </c>
      <c r="BM322" s="191" t="s">
        <v>4095</v>
      </c>
    </row>
    <row r="323" spans="1:65" s="14" customFormat="1" ht="11.25">
      <c r="B323" s="209"/>
      <c r="C323" s="210"/>
      <c r="D323" s="200" t="s">
        <v>301</v>
      </c>
      <c r="E323" s="211" t="s">
        <v>19</v>
      </c>
      <c r="F323" s="212" t="s">
        <v>2892</v>
      </c>
      <c r="G323" s="210"/>
      <c r="H323" s="213">
        <v>1</v>
      </c>
      <c r="I323" s="214"/>
      <c r="J323" s="210"/>
      <c r="K323" s="210"/>
      <c r="L323" s="215"/>
      <c r="M323" s="216"/>
      <c r="N323" s="217"/>
      <c r="O323" s="217"/>
      <c r="P323" s="217"/>
      <c r="Q323" s="217"/>
      <c r="R323" s="217"/>
      <c r="S323" s="217"/>
      <c r="T323" s="218"/>
      <c r="AT323" s="219" t="s">
        <v>301</v>
      </c>
      <c r="AU323" s="219" t="s">
        <v>79</v>
      </c>
      <c r="AV323" s="14" t="s">
        <v>79</v>
      </c>
      <c r="AW323" s="14" t="s">
        <v>32</v>
      </c>
      <c r="AX323" s="14" t="s">
        <v>70</v>
      </c>
      <c r="AY323" s="219" t="s">
        <v>290</v>
      </c>
    </row>
    <row r="324" spans="1:65" s="15" customFormat="1" ht="11.25">
      <c r="B324" s="220"/>
      <c r="C324" s="221"/>
      <c r="D324" s="200" t="s">
        <v>301</v>
      </c>
      <c r="E324" s="222" t="s">
        <v>19</v>
      </c>
      <c r="F324" s="223" t="s">
        <v>304</v>
      </c>
      <c r="G324" s="221"/>
      <c r="H324" s="224">
        <v>1</v>
      </c>
      <c r="I324" s="225"/>
      <c r="J324" s="221"/>
      <c r="K324" s="221"/>
      <c r="L324" s="226"/>
      <c r="M324" s="227"/>
      <c r="N324" s="228"/>
      <c r="O324" s="228"/>
      <c r="P324" s="228"/>
      <c r="Q324" s="228"/>
      <c r="R324" s="228"/>
      <c r="S324" s="228"/>
      <c r="T324" s="229"/>
      <c r="AT324" s="230" t="s">
        <v>301</v>
      </c>
      <c r="AU324" s="230" t="s">
        <v>79</v>
      </c>
      <c r="AV324" s="15" t="s">
        <v>297</v>
      </c>
      <c r="AW324" s="15" t="s">
        <v>32</v>
      </c>
      <c r="AX324" s="15" t="s">
        <v>77</v>
      </c>
      <c r="AY324" s="230" t="s">
        <v>290</v>
      </c>
    </row>
    <row r="325" spans="1:65" s="2" customFormat="1" ht="16.5" customHeight="1">
      <c r="A325" s="36"/>
      <c r="B325" s="37"/>
      <c r="C325" s="242" t="s">
        <v>653</v>
      </c>
      <c r="D325" s="242" t="s">
        <v>434</v>
      </c>
      <c r="E325" s="243" t="s">
        <v>2671</v>
      </c>
      <c r="F325" s="244" t="s">
        <v>2672</v>
      </c>
      <c r="G325" s="245" t="s">
        <v>451</v>
      </c>
      <c r="H325" s="246">
        <v>7</v>
      </c>
      <c r="I325" s="247"/>
      <c r="J325" s="248">
        <f>ROUND(I325*H325,2)</f>
        <v>0</v>
      </c>
      <c r="K325" s="244" t="s">
        <v>19</v>
      </c>
      <c r="L325" s="249"/>
      <c r="M325" s="250" t="s">
        <v>19</v>
      </c>
      <c r="N325" s="251" t="s">
        <v>41</v>
      </c>
      <c r="O325" s="66"/>
      <c r="P325" s="189">
        <f>O325*H325</f>
        <v>0</v>
      </c>
      <c r="Q325" s="189">
        <v>1</v>
      </c>
      <c r="R325" s="189">
        <f>Q325*H325</f>
        <v>7</v>
      </c>
      <c r="S325" s="189">
        <v>0</v>
      </c>
      <c r="T325" s="190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91" t="s">
        <v>360</v>
      </c>
      <c r="AT325" s="191" t="s">
        <v>434</v>
      </c>
      <c r="AU325" s="191" t="s">
        <v>79</v>
      </c>
      <c r="AY325" s="19" t="s">
        <v>290</v>
      </c>
      <c r="BE325" s="192">
        <f>IF(N325="základní",J325,0)</f>
        <v>0</v>
      </c>
      <c r="BF325" s="192">
        <f>IF(N325="snížená",J325,0)</f>
        <v>0</v>
      </c>
      <c r="BG325" s="192">
        <f>IF(N325="zákl. přenesená",J325,0)</f>
        <v>0</v>
      </c>
      <c r="BH325" s="192">
        <f>IF(N325="sníž. přenesená",J325,0)</f>
        <v>0</v>
      </c>
      <c r="BI325" s="192">
        <f>IF(N325="nulová",J325,0)</f>
        <v>0</v>
      </c>
      <c r="BJ325" s="19" t="s">
        <v>77</v>
      </c>
      <c r="BK325" s="192">
        <f>ROUND(I325*H325,2)</f>
        <v>0</v>
      </c>
      <c r="BL325" s="19" t="s">
        <v>297</v>
      </c>
      <c r="BM325" s="191" t="s">
        <v>4096</v>
      </c>
    </row>
    <row r="326" spans="1:65" s="14" customFormat="1" ht="11.25">
      <c r="B326" s="209"/>
      <c r="C326" s="210"/>
      <c r="D326" s="200" t="s">
        <v>301</v>
      </c>
      <c r="E326" s="211" t="s">
        <v>19</v>
      </c>
      <c r="F326" s="212" t="s">
        <v>3192</v>
      </c>
      <c r="G326" s="210"/>
      <c r="H326" s="213">
        <v>7</v>
      </c>
      <c r="I326" s="214"/>
      <c r="J326" s="210"/>
      <c r="K326" s="210"/>
      <c r="L326" s="215"/>
      <c r="M326" s="216"/>
      <c r="N326" s="217"/>
      <c r="O326" s="217"/>
      <c r="P326" s="217"/>
      <c r="Q326" s="217"/>
      <c r="R326" s="217"/>
      <c r="S326" s="217"/>
      <c r="T326" s="218"/>
      <c r="AT326" s="219" t="s">
        <v>301</v>
      </c>
      <c r="AU326" s="219" t="s">
        <v>79</v>
      </c>
      <c r="AV326" s="14" t="s">
        <v>79</v>
      </c>
      <c r="AW326" s="14" t="s">
        <v>32</v>
      </c>
      <c r="AX326" s="14" t="s">
        <v>70</v>
      </c>
      <c r="AY326" s="219" t="s">
        <v>290</v>
      </c>
    </row>
    <row r="327" spans="1:65" s="15" customFormat="1" ht="11.25">
      <c r="B327" s="220"/>
      <c r="C327" s="221"/>
      <c r="D327" s="200" t="s">
        <v>301</v>
      </c>
      <c r="E327" s="222" t="s">
        <v>19</v>
      </c>
      <c r="F327" s="223" t="s">
        <v>304</v>
      </c>
      <c r="G327" s="221"/>
      <c r="H327" s="224">
        <v>7</v>
      </c>
      <c r="I327" s="225"/>
      <c r="J327" s="221"/>
      <c r="K327" s="221"/>
      <c r="L327" s="226"/>
      <c r="M327" s="227"/>
      <c r="N327" s="228"/>
      <c r="O327" s="228"/>
      <c r="P327" s="228"/>
      <c r="Q327" s="228"/>
      <c r="R327" s="228"/>
      <c r="S327" s="228"/>
      <c r="T327" s="229"/>
      <c r="AT327" s="230" t="s">
        <v>301</v>
      </c>
      <c r="AU327" s="230" t="s">
        <v>79</v>
      </c>
      <c r="AV327" s="15" t="s">
        <v>297</v>
      </c>
      <c r="AW327" s="15" t="s">
        <v>32</v>
      </c>
      <c r="AX327" s="15" t="s">
        <v>77</v>
      </c>
      <c r="AY327" s="230" t="s">
        <v>290</v>
      </c>
    </row>
    <row r="328" spans="1:65" s="2" customFormat="1" ht="16.5" customHeight="1">
      <c r="A328" s="36"/>
      <c r="B328" s="37"/>
      <c r="C328" s="180" t="s">
        <v>659</v>
      </c>
      <c r="D328" s="180" t="s">
        <v>292</v>
      </c>
      <c r="E328" s="181" t="s">
        <v>2675</v>
      </c>
      <c r="F328" s="182" t="s">
        <v>2676</v>
      </c>
      <c r="G328" s="183" t="s">
        <v>451</v>
      </c>
      <c r="H328" s="184">
        <v>6</v>
      </c>
      <c r="I328" s="185"/>
      <c r="J328" s="186">
        <f>ROUND(I328*H328,2)</f>
        <v>0</v>
      </c>
      <c r="K328" s="182" t="s">
        <v>296</v>
      </c>
      <c r="L328" s="41"/>
      <c r="M328" s="187" t="s">
        <v>19</v>
      </c>
      <c r="N328" s="188" t="s">
        <v>41</v>
      </c>
      <c r="O328" s="66"/>
      <c r="P328" s="189">
        <f>O328*H328</f>
        <v>0</v>
      </c>
      <c r="Q328" s="189">
        <v>1.248E-2</v>
      </c>
      <c r="R328" s="189">
        <f>Q328*H328</f>
        <v>7.4880000000000002E-2</v>
      </c>
      <c r="S328" s="189">
        <v>0</v>
      </c>
      <c r="T328" s="190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91" t="s">
        <v>297</v>
      </c>
      <c r="AT328" s="191" t="s">
        <v>292</v>
      </c>
      <c r="AU328" s="191" t="s">
        <v>79</v>
      </c>
      <c r="AY328" s="19" t="s">
        <v>290</v>
      </c>
      <c r="BE328" s="192">
        <f>IF(N328="základní",J328,0)</f>
        <v>0</v>
      </c>
      <c r="BF328" s="192">
        <f>IF(N328="snížená",J328,0)</f>
        <v>0</v>
      </c>
      <c r="BG328" s="192">
        <f>IF(N328="zákl. přenesená",J328,0)</f>
        <v>0</v>
      </c>
      <c r="BH328" s="192">
        <f>IF(N328="sníž. přenesená",J328,0)</f>
        <v>0</v>
      </c>
      <c r="BI328" s="192">
        <f>IF(N328="nulová",J328,0)</f>
        <v>0</v>
      </c>
      <c r="BJ328" s="19" t="s">
        <v>77</v>
      </c>
      <c r="BK328" s="192">
        <f>ROUND(I328*H328,2)</f>
        <v>0</v>
      </c>
      <c r="BL328" s="19" t="s">
        <v>297</v>
      </c>
      <c r="BM328" s="191" t="s">
        <v>4097</v>
      </c>
    </row>
    <row r="329" spans="1:65" s="2" customFormat="1" ht="11.25">
      <c r="A329" s="36"/>
      <c r="B329" s="37"/>
      <c r="C329" s="38"/>
      <c r="D329" s="193" t="s">
        <v>299</v>
      </c>
      <c r="E329" s="38"/>
      <c r="F329" s="194" t="s">
        <v>2678</v>
      </c>
      <c r="G329" s="38"/>
      <c r="H329" s="38"/>
      <c r="I329" s="195"/>
      <c r="J329" s="38"/>
      <c r="K329" s="38"/>
      <c r="L329" s="41"/>
      <c r="M329" s="196"/>
      <c r="N329" s="197"/>
      <c r="O329" s="66"/>
      <c r="P329" s="66"/>
      <c r="Q329" s="66"/>
      <c r="R329" s="66"/>
      <c r="S329" s="66"/>
      <c r="T329" s="67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T329" s="19" t="s">
        <v>299</v>
      </c>
      <c r="AU329" s="19" t="s">
        <v>79</v>
      </c>
    </row>
    <row r="330" spans="1:65" s="14" customFormat="1" ht="11.25">
      <c r="B330" s="209"/>
      <c r="C330" s="210"/>
      <c r="D330" s="200" t="s">
        <v>301</v>
      </c>
      <c r="E330" s="211" t="s">
        <v>19</v>
      </c>
      <c r="F330" s="212" t="s">
        <v>3688</v>
      </c>
      <c r="G330" s="210"/>
      <c r="H330" s="213">
        <v>6</v>
      </c>
      <c r="I330" s="214"/>
      <c r="J330" s="210"/>
      <c r="K330" s="210"/>
      <c r="L330" s="215"/>
      <c r="M330" s="216"/>
      <c r="N330" s="217"/>
      <c r="O330" s="217"/>
      <c r="P330" s="217"/>
      <c r="Q330" s="217"/>
      <c r="R330" s="217"/>
      <c r="S330" s="217"/>
      <c r="T330" s="218"/>
      <c r="AT330" s="219" t="s">
        <v>301</v>
      </c>
      <c r="AU330" s="219" t="s">
        <v>79</v>
      </c>
      <c r="AV330" s="14" t="s">
        <v>79</v>
      </c>
      <c r="AW330" s="14" t="s">
        <v>32</v>
      </c>
      <c r="AX330" s="14" t="s">
        <v>70</v>
      </c>
      <c r="AY330" s="219" t="s">
        <v>290</v>
      </c>
    </row>
    <row r="331" spans="1:65" s="15" customFormat="1" ht="11.25">
      <c r="B331" s="220"/>
      <c r="C331" s="221"/>
      <c r="D331" s="200" t="s">
        <v>301</v>
      </c>
      <c r="E331" s="222" t="s">
        <v>19</v>
      </c>
      <c r="F331" s="223" t="s">
        <v>304</v>
      </c>
      <c r="G331" s="221"/>
      <c r="H331" s="224">
        <v>6</v>
      </c>
      <c r="I331" s="225"/>
      <c r="J331" s="221"/>
      <c r="K331" s="221"/>
      <c r="L331" s="226"/>
      <c r="M331" s="227"/>
      <c r="N331" s="228"/>
      <c r="O331" s="228"/>
      <c r="P331" s="228"/>
      <c r="Q331" s="228"/>
      <c r="R331" s="228"/>
      <c r="S331" s="228"/>
      <c r="T331" s="229"/>
      <c r="AT331" s="230" t="s">
        <v>301</v>
      </c>
      <c r="AU331" s="230" t="s">
        <v>79</v>
      </c>
      <c r="AV331" s="15" t="s">
        <v>297</v>
      </c>
      <c r="AW331" s="15" t="s">
        <v>32</v>
      </c>
      <c r="AX331" s="15" t="s">
        <v>77</v>
      </c>
      <c r="AY331" s="230" t="s">
        <v>290</v>
      </c>
    </row>
    <row r="332" spans="1:65" s="2" customFormat="1" ht="16.5" customHeight="1">
      <c r="A332" s="36"/>
      <c r="B332" s="37"/>
      <c r="C332" s="242" t="s">
        <v>670</v>
      </c>
      <c r="D332" s="242" t="s">
        <v>434</v>
      </c>
      <c r="E332" s="243" t="s">
        <v>2680</v>
      </c>
      <c r="F332" s="244" t="s">
        <v>2681</v>
      </c>
      <c r="G332" s="245" t="s">
        <v>451</v>
      </c>
      <c r="H332" s="246">
        <v>6</v>
      </c>
      <c r="I332" s="247"/>
      <c r="J332" s="248">
        <f>ROUND(I332*H332,2)</f>
        <v>0</v>
      </c>
      <c r="K332" s="244" t="s">
        <v>19</v>
      </c>
      <c r="L332" s="249"/>
      <c r="M332" s="250" t="s">
        <v>19</v>
      </c>
      <c r="N332" s="251" t="s">
        <v>41</v>
      </c>
      <c r="O332" s="66"/>
      <c r="P332" s="189">
        <f>O332*H332</f>
        <v>0</v>
      </c>
      <c r="Q332" s="189">
        <v>0.51</v>
      </c>
      <c r="R332" s="189">
        <f>Q332*H332</f>
        <v>3.06</v>
      </c>
      <c r="S332" s="189">
        <v>0</v>
      </c>
      <c r="T332" s="190">
        <f>S332*H332</f>
        <v>0</v>
      </c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R332" s="191" t="s">
        <v>360</v>
      </c>
      <c r="AT332" s="191" t="s">
        <v>434</v>
      </c>
      <c r="AU332" s="191" t="s">
        <v>79</v>
      </c>
      <c r="AY332" s="19" t="s">
        <v>290</v>
      </c>
      <c r="BE332" s="192">
        <f>IF(N332="základní",J332,0)</f>
        <v>0</v>
      </c>
      <c r="BF332" s="192">
        <f>IF(N332="snížená",J332,0)</f>
        <v>0</v>
      </c>
      <c r="BG332" s="192">
        <f>IF(N332="zákl. přenesená",J332,0)</f>
        <v>0</v>
      </c>
      <c r="BH332" s="192">
        <f>IF(N332="sníž. přenesená",J332,0)</f>
        <v>0</v>
      </c>
      <c r="BI332" s="192">
        <f>IF(N332="nulová",J332,0)</f>
        <v>0</v>
      </c>
      <c r="BJ332" s="19" t="s">
        <v>77</v>
      </c>
      <c r="BK332" s="192">
        <f>ROUND(I332*H332,2)</f>
        <v>0</v>
      </c>
      <c r="BL332" s="19" t="s">
        <v>297</v>
      </c>
      <c r="BM332" s="191" t="s">
        <v>4098</v>
      </c>
    </row>
    <row r="333" spans="1:65" s="14" customFormat="1" ht="11.25">
      <c r="B333" s="209"/>
      <c r="C333" s="210"/>
      <c r="D333" s="200" t="s">
        <v>301</v>
      </c>
      <c r="E333" s="211" t="s">
        <v>19</v>
      </c>
      <c r="F333" s="212" t="s">
        <v>3688</v>
      </c>
      <c r="G333" s="210"/>
      <c r="H333" s="213">
        <v>6</v>
      </c>
      <c r="I333" s="214"/>
      <c r="J333" s="210"/>
      <c r="K333" s="210"/>
      <c r="L333" s="215"/>
      <c r="M333" s="216"/>
      <c r="N333" s="217"/>
      <c r="O333" s="217"/>
      <c r="P333" s="217"/>
      <c r="Q333" s="217"/>
      <c r="R333" s="217"/>
      <c r="S333" s="217"/>
      <c r="T333" s="218"/>
      <c r="AT333" s="219" t="s">
        <v>301</v>
      </c>
      <c r="AU333" s="219" t="s">
        <v>79</v>
      </c>
      <c r="AV333" s="14" t="s">
        <v>79</v>
      </c>
      <c r="AW333" s="14" t="s">
        <v>32</v>
      </c>
      <c r="AX333" s="14" t="s">
        <v>70</v>
      </c>
      <c r="AY333" s="219" t="s">
        <v>290</v>
      </c>
    </row>
    <row r="334" spans="1:65" s="15" customFormat="1" ht="11.25">
      <c r="B334" s="220"/>
      <c r="C334" s="221"/>
      <c r="D334" s="200" t="s">
        <v>301</v>
      </c>
      <c r="E334" s="222" t="s">
        <v>19</v>
      </c>
      <c r="F334" s="223" t="s">
        <v>304</v>
      </c>
      <c r="G334" s="221"/>
      <c r="H334" s="224">
        <v>6</v>
      </c>
      <c r="I334" s="225"/>
      <c r="J334" s="221"/>
      <c r="K334" s="221"/>
      <c r="L334" s="226"/>
      <c r="M334" s="227"/>
      <c r="N334" s="228"/>
      <c r="O334" s="228"/>
      <c r="P334" s="228"/>
      <c r="Q334" s="228"/>
      <c r="R334" s="228"/>
      <c r="S334" s="228"/>
      <c r="T334" s="229"/>
      <c r="AT334" s="230" t="s">
        <v>301</v>
      </c>
      <c r="AU334" s="230" t="s">
        <v>79</v>
      </c>
      <c r="AV334" s="15" t="s">
        <v>297</v>
      </c>
      <c r="AW334" s="15" t="s">
        <v>32</v>
      </c>
      <c r="AX334" s="15" t="s">
        <v>77</v>
      </c>
      <c r="AY334" s="230" t="s">
        <v>290</v>
      </c>
    </row>
    <row r="335" spans="1:65" s="2" customFormat="1" ht="16.5" customHeight="1">
      <c r="A335" s="36"/>
      <c r="B335" s="37"/>
      <c r="C335" s="180" t="s">
        <v>680</v>
      </c>
      <c r="D335" s="180" t="s">
        <v>292</v>
      </c>
      <c r="E335" s="181" t="s">
        <v>2683</v>
      </c>
      <c r="F335" s="182" t="s">
        <v>2684</v>
      </c>
      <c r="G335" s="183" t="s">
        <v>451</v>
      </c>
      <c r="H335" s="184">
        <v>6</v>
      </c>
      <c r="I335" s="185"/>
      <c r="J335" s="186">
        <f>ROUND(I335*H335,2)</f>
        <v>0</v>
      </c>
      <c r="K335" s="182" t="s">
        <v>296</v>
      </c>
      <c r="L335" s="41"/>
      <c r="M335" s="187" t="s">
        <v>19</v>
      </c>
      <c r="N335" s="188" t="s">
        <v>41</v>
      </c>
      <c r="O335" s="66"/>
      <c r="P335" s="189">
        <f>O335*H335</f>
        <v>0</v>
      </c>
      <c r="Q335" s="189">
        <v>2.8538000000000001E-2</v>
      </c>
      <c r="R335" s="189">
        <f>Q335*H335</f>
        <v>0.17122799999999999</v>
      </c>
      <c r="S335" s="189">
        <v>0</v>
      </c>
      <c r="T335" s="190">
        <f>S335*H335</f>
        <v>0</v>
      </c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R335" s="191" t="s">
        <v>297</v>
      </c>
      <c r="AT335" s="191" t="s">
        <v>292</v>
      </c>
      <c r="AU335" s="191" t="s">
        <v>79</v>
      </c>
      <c r="AY335" s="19" t="s">
        <v>290</v>
      </c>
      <c r="BE335" s="192">
        <f>IF(N335="základní",J335,0)</f>
        <v>0</v>
      </c>
      <c r="BF335" s="192">
        <f>IF(N335="snížená",J335,0)</f>
        <v>0</v>
      </c>
      <c r="BG335" s="192">
        <f>IF(N335="zákl. přenesená",J335,0)</f>
        <v>0</v>
      </c>
      <c r="BH335" s="192">
        <f>IF(N335="sníž. přenesená",J335,0)</f>
        <v>0</v>
      </c>
      <c r="BI335" s="192">
        <f>IF(N335="nulová",J335,0)</f>
        <v>0</v>
      </c>
      <c r="BJ335" s="19" t="s">
        <v>77</v>
      </c>
      <c r="BK335" s="192">
        <f>ROUND(I335*H335,2)</f>
        <v>0</v>
      </c>
      <c r="BL335" s="19" t="s">
        <v>297</v>
      </c>
      <c r="BM335" s="191" t="s">
        <v>4099</v>
      </c>
    </row>
    <row r="336" spans="1:65" s="2" customFormat="1" ht="11.25">
      <c r="A336" s="36"/>
      <c r="B336" s="37"/>
      <c r="C336" s="38"/>
      <c r="D336" s="193" t="s">
        <v>299</v>
      </c>
      <c r="E336" s="38"/>
      <c r="F336" s="194" t="s">
        <v>2686</v>
      </c>
      <c r="G336" s="38"/>
      <c r="H336" s="38"/>
      <c r="I336" s="195"/>
      <c r="J336" s="38"/>
      <c r="K336" s="38"/>
      <c r="L336" s="41"/>
      <c r="M336" s="196"/>
      <c r="N336" s="197"/>
      <c r="O336" s="66"/>
      <c r="P336" s="66"/>
      <c r="Q336" s="66"/>
      <c r="R336" s="66"/>
      <c r="S336" s="66"/>
      <c r="T336" s="67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T336" s="19" t="s">
        <v>299</v>
      </c>
      <c r="AU336" s="19" t="s">
        <v>79</v>
      </c>
    </row>
    <row r="337" spans="1:65" s="14" customFormat="1" ht="11.25">
      <c r="B337" s="209"/>
      <c r="C337" s="210"/>
      <c r="D337" s="200" t="s">
        <v>301</v>
      </c>
      <c r="E337" s="211" t="s">
        <v>19</v>
      </c>
      <c r="F337" s="212" t="s">
        <v>3691</v>
      </c>
      <c r="G337" s="210"/>
      <c r="H337" s="213">
        <v>6</v>
      </c>
      <c r="I337" s="214"/>
      <c r="J337" s="210"/>
      <c r="K337" s="210"/>
      <c r="L337" s="215"/>
      <c r="M337" s="216"/>
      <c r="N337" s="217"/>
      <c r="O337" s="217"/>
      <c r="P337" s="217"/>
      <c r="Q337" s="217"/>
      <c r="R337" s="217"/>
      <c r="S337" s="217"/>
      <c r="T337" s="218"/>
      <c r="AT337" s="219" t="s">
        <v>301</v>
      </c>
      <c r="AU337" s="219" t="s">
        <v>79</v>
      </c>
      <c r="AV337" s="14" t="s">
        <v>79</v>
      </c>
      <c r="AW337" s="14" t="s">
        <v>32</v>
      </c>
      <c r="AX337" s="14" t="s">
        <v>70</v>
      </c>
      <c r="AY337" s="219" t="s">
        <v>290</v>
      </c>
    </row>
    <row r="338" spans="1:65" s="15" customFormat="1" ht="11.25">
      <c r="B338" s="220"/>
      <c r="C338" s="221"/>
      <c r="D338" s="200" t="s">
        <v>301</v>
      </c>
      <c r="E338" s="222" t="s">
        <v>19</v>
      </c>
      <c r="F338" s="223" t="s">
        <v>304</v>
      </c>
      <c r="G338" s="221"/>
      <c r="H338" s="224">
        <v>6</v>
      </c>
      <c r="I338" s="225"/>
      <c r="J338" s="221"/>
      <c r="K338" s="221"/>
      <c r="L338" s="226"/>
      <c r="M338" s="227"/>
      <c r="N338" s="228"/>
      <c r="O338" s="228"/>
      <c r="P338" s="228"/>
      <c r="Q338" s="228"/>
      <c r="R338" s="228"/>
      <c r="S338" s="228"/>
      <c r="T338" s="229"/>
      <c r="AT338" s="230" t="s">
        <v>301</v>
      </c>
      <c r="AU338" s="230" t="s">
        <v>79</v>
      </c>
      <c r="AV338" s="15" t="s">
        <v>297</v>
      </c>
      <c r="AW338" s="15" t="s">
        <v>32</v>
      </c>
      <c r="AX338" s="15" t="s">
        <v>77</v>
      </c>
      <c r="AY338" s="230" t="s">
        <v>290</v>
      </c>
    </row>
    <row r="339" spans="1:65" s="2" customFormat="1" ht="16.5" customHeight="1">
      <c r="A339" s="36"/>
      <c r="B339" s="37"/>
      <c r="C339" s="242" t="s">
        <v>687</v>
      </c>
      <c r="D339" s="242" t="s">
        <v>434</v>
      </c>
      <c r="E339" s="243" t="s">
        <v>2688</v>
      </c>
      <c r="F339" s="244" t="s">
        <v>2689</v>
      </c>
      <c r="G339" s="245" t="s">
        <v>451</v>
      </c>
      <c r="H339" s="246">
        <v>6</v>
      </c>
      <c r="I339" s="247"/>
      <c r="J339" s="248">
        <f>ROUND(I339*H339,2)</f>
        <v>0</v>
      </c>
      <c r="K339" s="244" t="s">
        <v>19</v>
      </c>
      <c r="L339" s="249"/>
      <c r="M339" s="250" t="s">
        <v>19</v>
      </c>
      <c r="N339" s="251" t="s">
        <v>41</v>
      </c>
      <c r="O339" s="66"/>
      <c r="P339" s="189">
        <f>O339*H339</f>
        <v>0</v>
      </c>
      <c r="Q339" s="189">
        <v>1.5</v>
      </c>
      <c r="R339" s="189">
        <f>Q339*H339</f>
        <v>9</v>
      </c>
      <c r="S339" s="189">
        <v>0</v>
      </c>
      <c r="T339" s="190">
        <f>S339*H339</f>
        <v>0</v>
      </c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R339" s="191" t="s">
        <v>360</v>
      </c>
      <c r="AT339" s="191" t="s">
        <v>434</v>
      </c>
      <c r="AU339" s="191" t="s">
        <v>79</v>
      </c>
      <c r="AY339" s="19" t="s">
        <v>290</v>
      </c>
      <c r="BE339" s="192">
        <f>IF(N339="základní",J339,0)</f>
        <v>0</v>
      </c>
      <c r="BF339" s="192">
        <f>IF(N339="snížená",J339,0)</f>
        <v>0</v>
      </c>
      <c r="BG339" s="192">
        <f>IF(N339="zákl. přenesená",J339,0)</f>
        <v>0</v>
      </c>
      <c r="BH339" s="192">
        <f>IF(N339="sníž. přenesená",J339,0)</f>
        <v>0</v>
      </c>
      <c r="BI339" s="192">
        <f>IF(N339="nulová",J339,0)</f>
        <v>0</v>
      </c>
      <c r="BJ339" s="19" t="s">
        <v>77</v>
      </c>
      <c r="BK339" s="192">
        <f>ROUND(I339*H339,2)</f>
        <v>0</v>
      </c>
      <c r="BL339" s="19" t="s">
        <v>297</v>
      </c>
      <c r="BM339" s="191" t="s">
        <v>4100</v>
      </c>
    </row>
    <row r="340" spans="1:65" s="14" customFormat="1" ht="11.25">
      <c r="B340" s="209"/>
      <c r="C340" s="210"/>
      <c r="D340" s="200" t="s">
        <v>301</v>
      </c>
      <c r="E340" s="211" t="s">
        <v>19</v>
      </c>
      <c r="F340" s="212" t="s">
        <v>3691</v>
      </c>
      <c r="G340" s="210"/>
      <c r="H340" s="213">
        <v>6</v>
      </c>
      <c r="I340" s="214"/>
      <c r="J340" s="210"/>
      <c r="K340" s="210"/>
      <c r="L340" s="215"/>
      <c r="M340" s="216"/>
      <c r="N340" s="217"/>
      <c r="O340" s="217"/>
      <c r="P340" s="217"/>
      <c r="Q340" s="217"/>
      <c r="R340" s="217"/>
      <c r="S340" s="217"/>
      <c r="T340" s="218"/>
      <c r="AT340" s="219" t="s">
        <v>301</v>
      </c>
      <c r="AU340" s="219" t="s">
        <v>79</v>
      </c>
      <c r="AV340" s="14" t="s">
        <v>79</v>
      </c>
      <c r="AW340" s="14" t="s">
        <v>32</v>
      </c>
      <c r="AX340" s="14" t="s">
        <v>70</v>
      </c>
      <c r="AY340" s="219" t="s">
        <v>290</v>
      </c>
    </row>
    <row r="341" spans="1:65" s="15" customFormat="1" ht="11.25">
      <c r="B341" s="220"/>
      <c r="C341" s="221"/>
      <c r="D341" s="200" t="s">
        <v>301</v>
      </c>
      <c r="E341" s="222" t="s">
        <v>19</v>
      </c>
      <c r="F341" s="223" t="s">
        <v>304</v>
      </c>
      <c r="G341" s="221"/>
      <c r="H341" s="224">
        <v>6</v>
      </c>
      <c r="I341" s="225"/>
      <c r="J341" s="221"/>
      <c r="K341" s="221"/>
      <c r="L341" s="226"/>
      <c r="M341" s="227"/>
      <c r="N341" s="228"/>
      <c r="O341" s="228"/>
      <c r="P341" s="228"/>
      <c r="Q341" s="228"/>
      <c r="R341" s="228"/>
      <c r="S341" s="228"/>
      <c r="T341" s="229"/>
      <c r="AT341" s="230" t="s">
        <v>301</v>
      </c>
      <c r="AU341" s="230" t="s">
        <v>79</v>
      </c>
      <c r="AV341" s="15" t="s">
        <v>297</v>
      </c>
      <c r="AW341" s="15" t="s">
        <v>32</v>
      </c>
      <c r="AX341" s="15" t="s">
        <v>77</v>
      </c>
      <c r="AY341" s="230" t="s">
        <v>290</v>
      </c>
    </row>
    <row r="342" spans="1:65" s="2" customFormat="1" ht="16.5" customHeight="1">
      <c r="A342" s="36"/>
      <c r="B342" s="37"/>
      <c r="C342" s="242" t="s">
        <v>693</v>
      </c>
      <c r="D342" s="242" t="s">
        <v>434</v>
      </c>
      <c r="E342" s="243" t="s">
        <v>2691</v>
      </c>
      <c r="F342" s="244" t="s">
        <v>2692</v>
      </c>
      <c r="G342" s="245" t="s">
        <v>451</v>
      </c>
      <c r="H342" s="246">
        <v>17</v>
      </c>
      <c r="I342" s="247"/>
      <c r="J342" s="248">
        <f>ROUND(I342*H342,2)</f>
        <v>0</v>
      </c>
      <c r="K342" s="244" t="s">
        <v>19</v>
      </c>
      <c r="L342" s="249"/>
      <c r="M342" s="250" t="s">
        <v>19</v>
      </c>
      <c r="N342" s="251" t="s">
        <v>41</v>
      </c>
      <c r="O342" s="66"/>
      <c r="P342" s="189">
        <f>O342*H342</f>
        <v>0</v>
      </c>
      <c r="Q342" s="189">
        <v>2E-3</v>
      </c>
      <c r="R342" s="189">
        <f>Q342*H342</f>
        <v>3.4000000000000002E-2</v>
      </c>
      <c r="S342" s="189">
        <v>0</v>
      </c>
      <c r="T342" s="190">
        <f>S342*H342</f>
        <v>0</v>
      </c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R342" s="191" t="s">
        <v>360</v>
      </c>
      <c r="AT342" s="191" t="s">
        <v>434</v>
      </c>
      <c r="AU342" s="191" t="s">
        <v>79</v>
      </c>
      <c r="AY342" s="19" t="s">
        <v>290</v>
      </c>
      <c r="BE342" s="192">
        <f>IF(N342="základní",J342,0)</f>
        <v>0</v>
      </c>
      <c r="BF342" s="192">
        <f>IF(N342="snížená",J342,0)</f>
        <v>0</v>
      </c>
      <c r="BG342" s="192">
        <f>IF(N342="zákl. přenesená",J342,0)</f>
        <v>0</v>
      </c>
      <c r="BH342" s="192">
        <f>IF(N342="sníž. přenesená",J342,0)</f>
        <v>0</v>
      </c>
      <c r="BI342" s="192">
        <f>IF(N342="nulová",J342,0)</f>
        <v>0</v>
      </c>
      <c r="BJ342" s="19" t="s">
        <v>77</v>
      </c>
      <c r="BK342" s="192">
        <f>ROUND(I342*H342,2)</f>
        <v>0</v>
      </c>
      <c r="BL342" s="19" t="s">
        <v>297</v>
      </c>
      <c r="BM342" s="191" t="s">
        <v>4101</v>
      </c>
    </row>
    <row r="343" spans="1:65" s="14" customFormat="1" ht="11.25">
      <c r="B343" s="209"/>
      <c r="C343" s="210"/>
      <c r="D343" s="200" t="s">
        <v>301</v>
      </c>
      <c r="E343" s="211" t="s">
        <v>19</v>
      </c>
      <c r="F343" s="212" t="s">
        <v>4102</v>
      </c>
      <c r="G343" s="210"/>
      <c r="H343" s="213">
        <v>17</v>
      </c>
      <c r="I343" s="214"/>
      <c r="J343" s="210"/>
      <c r="K343" s="210"/>
      <c r="L343" s="215"/>
      <c r="M343" s="216"/>
      <c r="N343" s="217"/>
      <c r="O343" s="217"/>
      <c r="P343" s="217"/>
      <c r="Q343" s="217"/>
      <c r="R343" s="217"/>
      <c r="S343" s="217"/>
      <c r="T343" s="218"/>
      <c r="AT343" s="219" t="s">
        <v>301</v>
      </c>
      <c r="AU343" s="219" t="s">
        <v>79</v>
      </c>
      <c r="AV343" s="14" t="s">
        <v>79</v>
      </c>
      <c r="AW343" s="14" t="s">
        <v>32</v>
      </c>
      <c r="AX343" s="14" t="s">
        <v>70</v>
      </c>
      <c r="AY343" s="219" t="s">
        <v>290</v>
      </c>
    </row>
    <row r="344" spans="1:65" s="15" customFormat="1" ht="11.25">
      <c r="B344" s="220"/>
      <c r="C344" s="221"/>
      <c r="D344" s="200" t="s">
        <v>301</v>
      </c>
      <c r="E344" s="222" t="s">
        <v>19</v>
      </c>
      <c r="F344" s="223" t="s">
        <v>304</v>
      </c>
      <c r="G344" s="221"/>
      <c r="H344" s="224">
        <v>17</v>
      </c>
      <c r="I344" s="225"/>
      <c r="J344" s="221"/>
      <c r="K344" s="221"/>
      <c r="L344" s="226"/>
      <c r="M344" s="227"/>
      <c r="N344" s="228"/>
      <c r="O344" s="228"/>
      <c r="P344" s="228"/>
      <c r="Q344" s="228"/>
      <c r="R344" s="228"/>
      <c r="S344" s="228"/>
      <c r="T344" s="229"/>
      <c r="AT344" s="230" t="s">
        <v>301</v>
      </c>
      <c r="AU344" s="230" t="s">
        <v>79</v>
      </c>
      <c r="AV344" s="15" t="s">
        <v>297</v>
      </c>
      <c r="AW344" s="15" t="s">
        <v>32</v>
      </c>
      <c r="AX344" s="15" t="s">
        <v>77</v>
      </c>
      <c r="AY344" s="230" t="s">
        <v>290</v>
      </c>
    </row>
    <row r="345" spans="1:65" s="2" customFormat="1" ht="16.5" customHeight="1">
      <c r="A345" s="36"/>
      <c r="B345" s="37"/>
      <c r="C345" s="180" t="s">
        <v>704</v>
      </c>
      <c r="D345" s="180" t="s">
        <v>292</v>
      </c>
      <c r="E345" s="181" t="s">
        <v>2700</v>
      </c>
      <c r="F345" s="182" t="s">
        <v>2701</v>
      </c>
      <c r="G345" s="183" t="s">
        <v>451</v>
      </c>
      <c r="H345" s="184">
        <v>6</v>
      </c>
      <c r="I345" s="185"/>
      <c r="J345" s="186">
        <f>ROUND(I345*H345,2)</f>
        <v>0</v>
      </c>
      <c r="K345" s="182" t="s">
        <v>296</v>
      </c>
      <c r="L345" s="41"/>
      <c r="M345" s="187" t="s">
        <v>19</v>
      </c>
      <c r="N345" s="188" t="s">
        <v>41</v>
      </c>
      <c r="O345" s="66"/>
      <c r="P345" s="189">
        <f>O345*H345</f>
        <v>0</v>
      </c>
      <c r="Q345" s="189">
        <v>0.217338</v>
      </c>
      <c r="R345" s="189">
        <f>Q345*H345</f>
        <v>1.304028</v>
      </c>
      <c r="S345" s="189">
        <v>0</v>
      </c>
      <c r="T345" s="190">
        <f>S345*H345</f>
        <v>0</v>
      </c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R345" s="191" t="s">
        <v>297</v>
      </c>
      <c r="AT345" s="191" t="s">
        <v>292</v>
      </c>
      <c r="AU345" s="191" t="s">
        <v>79</v>
      </c>
      <c r="AY345" s="19" t="s">
        <v>290</v>
      </c>
      <c r="BE345" s="192">
        <f>IF(N345="základní",J345,0)</f>
        <v>0</v>
      </c>
      <c r="BF345" s="192">
        <f>IF(N345="snížená",J345,0)</f>
        <v>0</v>
      </c>
      <c r="BG345" s="192">
        <f>IF(N345="zákl. přenesená",J345,0)</f>
        <v>0</v>
      </c>
      <c r="BH345" s="192">
        <f>IF(N345="sníž. přenesená",J345,0)</f>
        <v>0</v>
      </c>
      <c r="BI345" s="192">
        <f>IF(N345="nulová",J345,0)</f>
        <v>0</v>
      </c>
      <c r="BJ345" s="19" t="s">
        <v>77</v>
      </c>
      <c r="BK345" s="192">
        <f>ROUND(I345*H345,2)</f>
        <v>0</v>
      </c>
      <c r="BL345" s="19" t="s">
        <v>297</v>
      </c>
      <c r="BM345" s="191" t="s">
        <v>4103</v>
      </c>
    </row>
    <row r="346" spans="1:65" s="2" customFormat="1" ht="11.25">
      <c r="A346" s="36"/>
      <c r="B346" s="37"/>
      <c r="C346" s="38"/>
      <c r="D346" s="193" t="s">
        <v>299</v>
      </c>
      <c r="E346" s="38"/>
      <c r="F346" s="194" t="s">
        <v>2703</v>
      </c>
      <c r="G346" s="38"/>
      <c r="H346" s="38"/>
      <c r="I346" s="195"/>
      <c r="J346" s="38"/>
      <c r="K346" s="38"/>
      <c r="L346" s="41"/>
      <c r="M346" s="196"/>
      <c r="N346" s="197"/>
      <c r="O346" s="66"/>
      <c r="P346" s="66"/>
      <c r="Q346" s="66"/>
      <c r="R346" s="66"/>
      <c r="S346" s="66"/>
      <c r="T346" s="67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9" t="s">
        <v>299</v>
      </c>
      <c r="AU346" s="19" t="s">
        <v>79</v>
      </c>
    </row>
    <row r="347" spans="1:65" s="14" customFormat="1" ht="11.25">
      <c r="B347" s="209"/>
      <c r="C347" s="210"/>
      <c r="D347" s="200" t="s">
        <v>301</v>
      </c>
      <c r="E347" s="211" t="s">
        <v>19</v>
      </c>
      <c r="F347" s="212" t="s">
        <v>3386</v>
      </c>
      <c r="G347" s="210"/>
      <c r="H347" s="213">
        <v>6</v>
      </c>
      <c r="I347" s="214"/>
      <c r="J347" s="210"/>
      <c r="K347" s="210"/>
      <c r="L347" s="215"/>
      <c r="M347" s="216"/>
      <c r="N347" s="217"/>
      <c r="O347" s="217"/>
      <c r="P347" s="217"/>
      <c r="Q347" s="217"/>
      <c r="R347" s="217"/>
      <c r="S347" s="217"/>
      <c r="T347" s="218"/>
      <c r="AT347" s="219" t="s">
        <v>301</v>
      </c>
      <c r="AU347" s="219" t="s">
        <v>79</v>
      </c>
      <c r="AV347" s="14" t="s">
        <v>79</v>
      </c>
      <c r="AW347" s="14" t="s">
        <v>32</v>
      </c>
      <c r="AX347" s="14" t="s">
        <v>70</v>
      </c>
      <c r="AY347" s="219" t="s">
        <v>290</v>
      </c>
    </row>
    <row r="348" spans="1:65" s="15" customFormat="1" ht="11.25">
      <c r="B348" s="220"/>
      <c r="C348" s="221"/>
      <c r="D348" s="200" t="s">
        <v>301</v>
      </c>
      <c r="E348" s="222" t="s">
        <v>19</v>
      </c>
      <c r="F348" s="223" t="s">
        <v>304</v>
      </c>
      <c r="G348" s="221"/>
      <c r="H348" s="224">
        <v>6</v>
      </c>
      <c r="I348" s="225"/>
      <c r="J348" s="221"/>
      <c r="K348" s="221"/>
      <c r="L348" s="226"/>
      <c r="M348" s="227"/>
      <c r="N348" s="228"/>
      <c r="O348" s="228"/>
      <c r="P348" s="228"/>
      <c r="Q348" s="228"/>
      <c r="R348" s="228"/>
      <c r="S348" s="228"/>
      <c r="T348" s="229"/>
      <c r="AT348" s="230" t="s">
        <v>301</v>
      </c>
      <c r="AU348" s="230" t="s">
        <v>79</v>
      </c>
      <c r="AV348" s="15" t="s">
        <v>297</v>
      </c>
      <c r="AW348" s="15" t="s">
        <v>32</v>
      </c>
      <c r="AX348" s="15" t="s">
        <v>77</v>
      </c>
      <c r="AY348" s="230" t="s">
        <v>290</v>
      </c>
    </row>
    <row r="349" spans="1:65" s="2" customFormat="1" ht="16.5" customHeight="1">
      <c r="A349" s="36"/>
      <c r="B349" s="37"/>
      <c r="C349" s="242" t="s">
        <v>710</v>
      </c>
      <c r="D349" s="242" t="s">
        <v>434</v>
      </c>
      <c r="E349" s="243" t="s">
        <v>2241</v>
      </c>
      <c r="F349" s="244" t="s">
        <v>2705</v>
      </c>
      <c r="G349" s="245" t="s">
        <v>451</v>
      </c>
      <c r="H349" s="246">
        <v>6</v>
      </c>
      <c r="I349" s="247"/>
      <c r="J349" s="248">
        <f>ROUND(I349*H349,2)</f>
        <v>0</v>
      </c>
      <c r="K349" s="244" t="s">
        <v>19</v>
      </c>
      <c r="L349" s="249"/>
      <c r="M349" s="250" t="s">
        <v>19</v>
      </c>
      <c r="N349" s="251" t="s">
        <v>41</v>
      </c>
      <c r="O349" s="66"/>
      <c r="P349" s="189">
        <f>O349*H349</f>
        <v>0</v>
      </c>
      <c r="Q349" s="189">
        <v>0.12</v>
      </c>
      <c r="R349" s="189">
        <f>Q349*H349</f>
        <v>0.72</v>
      </c>
      <c r="S349" s="189">
        <v>0</v>
      </c>
      <c r="T349" s="190">
        <f>S349*H349</f>
        <v>0</v>
      </c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R349" s="191" t="s">
        <v>360</v>
      </c>
      <c r="AT349" s="191" t="s">
        <v>434</v>
      </c>
      <c r="AU349" s="191" t="s">
        <v>79</v>
      </c>
      <c r="AY349" s="19" t="s">
        <v>290</v>
      </c>
      <c r="BE349" s="192">
        <f>IF(N349="základní",J349,0)</f>
        <v>0</v>
      </c>
      <c r="BF349" s="192">
        <f>IF(N349="snížená",J349,0)</f>
        <v>0</v>
      </c>
      <c r="BG349" s="192">
        <f>IF(N349="zákl. přenesená",J349,0)</f>
        <v>0</v>
      </c>
      <c r="BH349" s="192">
        <f>IF(N349="sníž. přenesená",J349,0)</f>
        <v>0</v>
      </c>
      <c r="BI349" s="192">
        <f>IF(N349="nulová",J349,0)</f>
        <v>0</v>
      </c>
      <c r="BJ349" s="19" t="s">
        <v>77</v>
      </c>
      <c r="BK349" s="192">
        <f>ROUND(I349*H349,2)</f>
        <v>0</v>
      </c>
      <c r="BL349" s="19" t="s">
        <v>297</v>
      </c>
      <c r="BM349" s="191" t="s">
        <v>4104</v>
      </c>
    </row>
    <row r="350" spans="1:65" s="14" customFormat="1" ht="11.25">
      <c r="B350" s="209"/>
      <c r="C350" s="210"/>
      <c r="D350" s="200" t="s">
        <v>301</v>
      </c>
      <c r="E350" s="211" t="s">
        <v>19</v>
      </c>
      <c r="F350" s="212" t="s">
        <v>3386</v>
      </c>
      <c r="G350" s="210"/>
      <c r="H350" s="213">
        <v>6</v>
      </c>
      <c r="I350" s="214"/>
      <c r="J350" s="210"/>
      <c r="K350" s="210"/>
      <c r="L350" s="215"/>
      <c r="M350" s="216"/>
      <c r="N350" s="217"/>
      <c r="O350" s="217"/>
      <c r="P350" s="217"/>
      <c r="Q350" s="217"/>
      <c r="R350" s="217"/>
      <c r="S350" s="217"/>
      <c r="T350" s="218"/>
      <c r="AT350" s="219" t="s">
        <v>301</v>
      </c>
      <c r="AU350" s="219" t="s">
        <v>79</v>
      </c>
      <c r="AV350" s="14" t="s">
        <v>79</v>
      </c>
      <c r="AW350" s="14" t="s">
        <v>32</v>
      </c>
      <c r="AX350" s="14" t="s">
        <v>70</v>
      </c>
      <c r="AY350" s="219" t="s">
        <v>290</v>
      </c>
    </row>
    <row r="351" spans="1:65" s="15" customFormat="1" ht="11.25">
      <c r="B351" s="220"/>
      <c r="C351" s="221"/>
      <c r="D351" s="200" t="s">
        <v>301</v>
      </c>
      <c r="E351" s="222" t="s">
        <v>19</v>
      </c>
      <c r="F351" s="223" t="s">
        <v>304</v>
      </c>
      <c r="G351" s="221"/>
      <c r="H351" s="224">
        <v>6</v>
      </c>
      <c r="I351" s="225"/>
      <c r="J351" s="221"/>
      <c r="K351" s="221"/>
      <c r="L351" s="226"/>
      <c r="M351" s="227"/>
      <c r="N351" s="228"/>
      <c r="O351" s="228"/>
      <c r="P351" s="228"/>
      <c r="Q351" s="228"/>
      <c r="R351" s="228"/>
      <c r="S351" s="228"/>
      <c r="T351" s="229"/>
      <c r="AT351" s="230" t="s">
        <v>301</v>
      </c>
      <c r="AU351" s="230" t="s">
        <v>79</v>
      </c>
      <c r="AV351" s="15" t="s">
        <v>297</v>
      </c>
      <c r="AW351" s="15" t="s">
        <v>32</v>
      </c>
      <c r="AX351" s="15" t="s">
        <v>77</v>
      </c>
      <c r="AY351" s="230" t="s">
        <v>290</v>
      </c>
    </row>
    <row r="352" spans="1:65" s="12" customFormat="1" ht="22.9" customHeight="1">
      <c r="B352" s="164"/>
      <c r="C352" s="165"/>
      <c r="D352" s="166" t="s">
        <v>69</v>
      </c>
      <c r="E352" s="178" t="s">
        <v>368</v>
      </c>
      <c r="F352" s="178" t="s">
        <v>2094</v>
      </c>
      <c r="G352" s="165"/>
      <c r="H352" s="165"/>
      <c r="I352" s="168"/>
      <c r="J352" s="179">
        <f>BK352</f>
        <v>0</v>
      </c>
      <c r="K352" s="165"/>
      <c r="L352" s="170"/>
      <c r="M352" s="171"/>
      <c r="N352" s="172"/>
      <c r="O352" s="172"/>
      <c r="P352" s="173">
        <f>SUM(P353:P363)</f>
        <v>0</v>
      </c>
      <c r="Q352" s="172"/>
      <c r="R352" s="173">
        <f>SUM(R353:R363)</f>
        <v>0.46713785500000005</v>
      </c>
      <c r="S352" s="172"/>
      <c r="T352" s="174">
        <f>SUM(T353:T363)</f>
        <v>0</v>
      </c>
      <c r="AR352" s="175" t="s">
        <v>77</v>
      </c>
      <c r="AT352" s="176" t="s">
        <v>69</v>
      </c>
      <c r="AU352" s="176" t="s">
        <v>77</v>
      </c>
      <c r="AY352" s="175" t="s">
        <v>290</v>
      </c>
      <c r="BK352" s="177">
        <f>SUM(BK353:BK363)</f>
        <v>0</v>
      </c>
    </row>
    <row r="353" spans="1:65" s="2" customFormat="1" ht="24.2" customHeight="1">
      <c r="A353" s="36"/>
      <c r="B353" s="37"/>
      <c r="C353" s="180" t="s">
        <v>719</v>
      </c>
      <c r="D353" s="180" t="s">
        <v>292</v>
      </c>
      <c r="E353" s="181" t="s">
        <v>2712</v>
      </c>
      <c r="F353" s="182" t="s">
        <v>2713</v>
      </c>
      <c r="G353" s="183" t="s">
        <v>295</v>
      </c>
      <c r="H353" s="184">
        <v>3</v>
      </c>
      <c r="I353" s="185"/>
      <c r="J353" s="186">
        <f>ROUND(I353*H353,2)</f>
        <v>0</v>
      </c>
      <c r="K353" s="182" t="s">
        <v>296</v>
      </c>
      <c r="L353" s="41"/>
      <c r="M353" s="187" t="s">
        <v>19</v>
      </c>
      <c r="N353" s="188" t="s">
        <v>41</v>
      </c>
      <c r="O353" s="66"/>
      <c r="P353" s="189">
        <f>O353*H353</f>
        <v>0</v>
      </c>
      <c r="Q353" s="189">
        <v>0.15539952000000001</v>
      </c>
      <c r="R353" s="189">
        <f>Q353*H353</f>
        <v>0.46619856000000004</v>
      </c>
      <c r="S353" s="189">
        <v>0</v>
      </c>
      <c r="T353" s="190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91" t="s">
        <v>297</v>
      </c>
      <c r="AT353" s="191" t="s">
        <v>292</v>
      </c>
      <c r="AU353" s="191" t="s">
        <v>79</v>
      </c>
      <c r="AY353" s="19" t="s">
        <v>290</v>
      </c>
      <c r="BE353" s="192">
        <f>IF(N353="základní",J353,0)</f>
        <v>0</v>
      </c>
      <c r="BF353" s="192">
        <f>IF(N353="snížená",J353,0)</f>
        <v>0</v>
      </c>
      <c r="BG353" s="192">
        <f>IF(N353="zákl. přenesená",J353,0)</f>
        <v>0</v>
      </c>
      <c r="BH353" s="192">
        <f>IF(N353="sníž. přenesená",J353,0)</f>
        <v>0</v>
      </c>
      <c r="BI353" s="192">
        <f>IF(N353="nulová",J353,0)</f>
        <v>0</v>
      </c>
      <c r="BJ353" s="19" t="s">
        <v>77</v>
      </c>
      <c r="BK353" s="192">
        <f>ROUND(I353*H353,2)</f>
        <v>0</v>
      </c>
      <c r="BL353" s="19" t="s">
        <v>297</v>
      </c>
      <c r="BM353" s="191" t="s">
        <v>4105</v>
      </c>
    </row>
    <row r="354" spans="1:65" s="2" customFormat="1" ht="11.25">
      <c r="A354" s="36"/>
      <c r="B354" s="37"/>
      <c r="C354" s="38"/>
      <c r="D354" s="193" t="s">
        <v>299</v>
      </c>
      <c r="E354" s="38"/>
      <c r="F354" s="194" t="s">
        <v>2715</v>
      </c>
      <c r="G354" s="38"/>
      <c r="H354" s="38"/>
      <c r="I354" s="195"/>
      <c r="J354" s="38"/>
      <c r="K354" s="38"/>
      <c r="L354" s="41"/>
      <c r="M354" s="196"/>
      <c r="N354" s="197"/>
      <c r="O354" s="66"/>
      <c r="P354" s="66"/>
      <c r="Q354" s="66"/>
      <c r="R354" s="66"/>
      <c r="S354" s="66"/>
      <c r="T354" s="67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T354" s="19" t="s">
        <v>299</v>
      </c>
      <c r="AU354" s="19" t="s">
        <v>79</v>
      </c>
    </row>
    <row r="355" spans="1:65" s="14" customFormat="1" ht="11.25">
      <c r="B355" s="209"/>
      <c r="C355" s="210"/>
      <c r="D355" s="200" t="s">
        <v>301</v>
      </c>
      <c r="E355" s="211" t="s">
        <v>19</v>
      </c>
      <c r="F355" s="212" t="s">
        <v>4038</v>
      </c>
      <c r="G355" s="210"/>
      <c r="H355" s="213">
        <v>3</v>
      </c>
      <c r="I355" s="214"/>
      <c r="J355" s="210"/>
      <c r="K355" s="210"/>
      <c r="L355" s="215"/>
      <c r="M355" s="216"/>
      <c r="N355" s="217"/>
      <c r="O355" s="217"/>
      <c r="P355" s="217"/>
      <c r="Q355" s="217"/>
      <c r="R355" s="217"/>
      <c r="S355" s="217"/>
      <c r="T355" s="218"/>
      <c r="AT355" s="219" t="s">
        <v>301</v>
      </c>
      <c r="AU355" s="219" t="s">
        <v>79</v>
      </c>
      <c r="AV355" s="14" t="s">
        <v>79</v>
      </c>
      <c r="AW355" s="14" t="s">
        <v>32</v>
      </c>
      <c r="AX355" s="14" t="s">
        <v>70</v>
      </c>
      <c r="AY355" s="219" t="s">
        <v>290</v>
      </c>
    </row>
    <row r="356" spans="1:65" s="15" customFormat="1" ht="11.25">
      <c r="B356" s="220"/>
      <c r="C356" s="221"/>
      <c r="D356" s="200" t="s">
        <v>301</v>
      </c>
      <c r="E356" s="222" t="s">
        <v>19</v>
      </c>
      <c r="F356" s="223" t="s">
        <v>304</v>
      </c>
      <c r="G356" s="221"/>
      <c r="H356" s="224">
        <v>3</v>
      </c>
      <c r="I356" s="225"/>
      <c r="J356" s="221"/>
      <c r="K356" s="221"/>
      <c r="L356" s="226"/>
      <c r="M356" s="227"/>
      <c r="N356" s="228"/>
      <c r="O356" s="228"/>
      <c r="P356" s="228"/>
      <c r="Q356" s="228"/>
      <c r="R356" s="228"/>
      <c r="S356" s="228"/>
      <c r="T356" s="229"/>
      <c r="AT356" s="230" t="s">
        <v>301</v>
      </c>
      <c r="AU356" s="230" t="s">
        <v>79</v>
      </c>
      <c r="AV356" s="15" t="s">
        <v>297</v>
      </c>
      <c r="AW356" s="15" t="s">
        <v>32</v>
      </c>
      <c r="AX356" s="15" t="s">
        <v>77</v>
      </c>
      <c r="AY356" s="230" t="s">
        <v>290</v>
      </c>
    </row>
    <row r="357" spans="1:65" s="2" customFormat="1" ht="16.5" customHeight="1">
      <c r="A357" s="36"/>
      <c r="B357" s="37"/>
      <c r="C357" s="180" t="s">
        <v>726</v>
      </c>
      <c r="D357" s="180" t="s">
        <v>292</v>
      </c>
      <c r="E357" s="181" t="s">
        <v>2100</v>
      </c>
      <c r="F357" s="182" t="s">
        <v>2101</v>
      </c>
      <c r="G357" s="183" t="s">
        <v>295</v>
      </c>
      <c r="H357" s="184">
        <v>571</v>
      </c>
      <c r="I357" s="185"/>
      <c r="J357" s="186">
        <f>ROUND(I357*H357,2)</f>
        <v>0</v>
      </c>
      <c r="K357" s="182" t="s">
        <v>296</v>
      </c>
      <c r="L357" s="41"/>
      <c r="M357" s="187" t="s">
        <v>19</v>
      </c>
      <c r="N357" s="188" t="s">
        <v>41</v>
      </c>
      <c r="O357" s="66"/>
      <c r="P357" s="189">
        <f>O357*H357</f>
        <v>0</v>
      </c>
      <c r="Q357" s="189">
        <v>1.6449999999999999E-6</v>
      </c>
      <c r="R357" s="189">
        <f>Q357*H357</f>
        <v>9.3929499999999993E-4</v>
      </c>
      <c r="S357" s="189">
        <v>0</v>
      </c>
      <c r="T357" s="190">
        <f>S357*H357</f>
        <v>0</v>
      </c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R357" s="191" t="s">
        <v>297</v>
      </c>
      <c r="AT357" s="191" t="s">
        <v>292</v>
      </c>
      <c r="AU357" s="191" t="s">
        <v>79</v>
      </c>
      <c r="AY357" s="19" t="s">
        <v>290</v>
      </c>
      <c r="BE357" s="192">
        <f>IF(N357="základní",J357,0)</f>
        <v>0</v>
      </c>
      <c r="BF357" s="192">
        <f>IF(N357="snížená",J357,0)</f>
        <v>0</v>
      </c>
      <c r="BG357" s="192">
        <f>IF(N357="zákl. přenesená",J357,0)</f>
        <v>0</v>
      </c>
      <c r="BH357" s="192">
        <f>IF(N357="sníž. přenesená",J357,0)</f>
        <v>0</v>
      </c>
      <c r="BI357" s="192">
        <f>IF(N357="nulová",J357,0)</f>
        <v>0</v>
      </c>
      <c r="BJ357" s="19" t="s">
        <v>77</v>
      </c>
      <c r="BK357" s="192">
        <f>ROUND(I357*H357,2)</f>
        <v>0</v>
      </c>
      <c r="BL357" s="19" t="s">
        <v>297</v>
      </c>
      <c r="BM357" s="191" t="s">
        <v>4106</v>
      </c>
    </row>
    <row r="358" spans="1:65" s="2" customFormat="1" ht="11.25">
      <c r="A358" s="36"/>
      <c r="B358" s="37"/>
      <c r="C358" s="38"/>
      <c r="D358" s="193" t="s">
        <v>299</v>
      </c>
      <c r="E358" s="38"/>
      <c r="F358" s="194" t="s">
        <v>2103</v>
      </c>
      <c r="G358" s="38"/>
      <c r="H358" s="38"/>
      <c r="I358" s="195"/>
      <c r="J358" s="38"/>
      <c r="K358" s="38"/>
      <c r="L358" s="41"/>
      <c r="M358" s="196"/>
      <c r="N358" s="197"/>
      <c r="O358" s="66"/>
      <c r="P358" s="66"/>
      <c r="Q358" s="66"/>
      <c r="R358" s="66"/>
      <c r="S358" s="66"/>
      <c r="T358" s="67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T358" s="19" t="s">
        <v>299</v>
      </c>
      <c r="AU358" s="19" t="s">
        <v>79</v>
      </c>
    </row>
    <row r="359" spans="1:65" s="13" customFormat="1" ht="11.25">
      <c r="B359" s="198"/>
      <c r="C359" s="199"/>
      <c r="D359" s="200" t="s">
        <v>301</v>
      </c>
      <c r="E359" s="201" t="s">
        <v>19</v>
      </c>
      <c r="F359" s="202" t="s">
        <v>2718</v>
      </c>
      <c r="G359" s="199"/>
      <c r="H359" s="201" t="s">
        <v>19</v>
      </c>
      <c r="I359" s="203"/>
      <c r="J359" s="199"/>
      <c r="K359" s="199"/>
      <c r="L359" s="204"/>
      <c r="M359" s="205"/>
      <c r="N359" s="206"/>
      <c r="O359" s="206"/>
      <c r="P359" s="206"/>
      <c r="Q359" s="206"/>
      <c r="R359" s="206"/>
      <c r="S359" s="206"/>
      <c r="T359" s="207"/>
      <c r="AT359" s="208" t="s">
        <v>301</v>
      </c>
      <c r="AU359" s="208" t="s">
        <v>79</v>
      </c>
      <c r="AV359" s="13" t="s">
        <v>77</v>
      </c>
      <c r="AW359" s="13" t="s">
        <v>32</v>
      </c>
      <c r="AX359" s="13" t="s">
        <v>70</v>
      </c>
      <c r="AY359" s="208" t="s">
        <v>290</v>
      </c>
    </row>
    <row r="360" spans="1:65" s="14" customFormat="1" ht="11.25">
      <c r="B360" s="209"/>
      <c r="C360" s="210"/>
      <c r="D360" s="200" t="s">
        <v>301</v>
      </c>
      <c r="E360" s="211" t="s">
        <v>19</v>
      </c>
      <c r="F360" s="212" t="s">
        <v>4107</v>
      </c>
      <c r="G360" s="210"/>
      <c r="H360" s="213">
        <v>15.8</v>
      </c>
      <c r="I360" s="214"/>
      <c r="J360" s="210"/>
      <c r="K360" s="210"/>
      <c r="L360" s="215"/>
      <c r="M360" s="216"/>
      <c r="N360" s="217"/>
      <c r="O360" s="217"/>
      <c r="P360" s="217"/>
      <c r="Q360" s="217"/>
      <c r="R360" s="217"/>
      <c r="S360" s="217"/>
      <c r="T360" s="218"/>
      <c r="AT360" s="219" t="s">
        <v>301</v>
      </c>
      <c r="AU360" s="219" t="s">
        <v>79</v>
      </c>
      <c r="AV360" s="14" t="s">
        <v>79</v>
      </c>
      <c r="AW360" s="14" t="s">
        <v>32</v>
      </c>
      <c r="AX360" s="14" t="s">
        <v>70</v>
      </c>
      <c r="AY360" s="219" t="s">
        <v>290</v>
      </c>
    </row>
    <row r="361" spans="1:65" s="14" customFormat="1" ht="11.25">
      <c r="B361" s="209"/>
      <c r="C361" s="210"/>
      <c r="D361" s="200" t="s">
        <v>301</v>
      </c>
      <c r="E361" s="211" t="s">
        <v>19</v>
      </c>
      <c r="F361" s="212" t="s">
        <v>4108</v>
      </c>
      <c r="G361" s="210"/>
      <c r="H361" s="213">
        <v>525.20000000000005</v>
      </c>
      <c r="I361" s="214"/>
      <c r="J361" s="210"/>
      <c r="K361" s="210"/>
      <c r="L361" s="215"/>
      <c r="M361" s="216"/>
      <c r="N361" s="217"/>
      <c r="O361" s="217"/>
      <c r="P361" s="217"/>
      <c r="Q361" s="217"/>
      <c r="R361" s="217"/>
      <c r="S361" s="217"/>
      <c r="T361" s="218"/>
      <c r="AT361" s="219" t="s">
        <v>301</v>
      </c>
      <c r="AU361" s="219" t="s">
        <v>79</v>
      </c>
      <c r="AV361" s="14" t="s">
        <v>79</v>
      </c>
      <c r="AW361" s="14" t="s">
        <v>32</v>
      </c>
      <c r="AX361" s="14" t="s">
        <v>70</v>
      </c>
      <c r="AY361" s="219" t="s">
        <v>290</v>
      </c>
    </row>
    <row r="362" spans="1:65" s="14" customFormat="1" ht="11.25">
      <c r="B362" s="209"/>
      <c r="C362" s="210"/>
      <c r="D362" s="200" t="s">
        <v>301</v>
      </c>
      <c r="E362" s="211" t="s">
        <v>19</v>
      </c>
      <c r="F362" s="212" t="s">
        <v>4109</v>
      </c>
      <c r="G362" s="210"/>
      <c r="H362" s="213">
        <v>30</v>
      </c>
      <c r="I362" s="214"/>
      <c r="J362" s="210"/>
      <c r="K362" s="210"/>
      <c r="L362" s="215"/>
      <c r="M362" s="216"/>
      <c r="N362" s="217"/>
      <c r="O362" s="217"/>
      <c r="P362" s="217"/>
      <c r="Q362" s="217"/>
      <c r="R362" s="217"/>
      <c r="S362" s="217"/>
      <c r="T362" s="218"/>
      <c r="AT362" s="219" t="s">
        <v>301</v>
      </c>
      <c r="AU362" s="219" t="s">
        <v>79</v>
      </c>
      <c r="AV362" s="14" t="s">
        <v>79</v>
      </c>
      <c r="AW362" s="14" t="s">
        <v>32</v>
      </c>
      <c r="AX362" s="14" t="s">
        <v>70</v>
      </c>
      <c r="AY362" s="219" t="s">
        <v>290</v>
      </c>
    </row>
    <row r="363" spans="1:65" s="15" customFormat="1" ht="11.25">
      <c r="B363" s="220"/>
      <c r="C363" s="221"/>
      <c r="D363" s="200" t="s">
        <v>301</v>
      </c>
      <c r="E363" s="222" t="s">
        <v>19</v>
      </c>
      <c r="F363" s="223" t="s">
        <v>304</v>
      </c>
      <c r="G363" s="221"/>
      <c r="H363" s="224">
        <v>571</v>
      </c>
      <c r="I363" s="225"/>
      <c r="J363" s="221"/>
      <c r="K363" s="221"/>
      <c r="L363" s="226"/>
      <c r="M363" s="227"/>
      <c r="N363" s="228"/>
      <c r="O363" s="228"/>
      <c r="P363" s="228"/>
      <c r="Q363" s="228"/>
      <c r="R363" s="228"/>
      <c r="S363" s="228"/>
      <c r="T363" s="229"/>
      <c r="AT363" s="230" t="s">
        <v>301</v>
      </c>
      <c r="AU363" s="230" t="s">
        <v>79</v>
      </c>
      <c r="AV363" s="15" t="s">
        <v>297</v>
      </c>
      <c r="AW363" s="15" t="s">
        <v>32</v>
      </c>
      <c r="AX363" s="15" t="s">
        <v>77</v>
      </c>
      <c r="AY363" s="230" t="s">
        <v>290</v>
      </c>
    </row>
    <row r="364" spans="1:65" s="12" customFormat="1" ht="22.9" customHeight="1">
      <c r="B364" s="164"/>
      <c r="C364" s="165"/>
      <c r="D364" s="166" t="s">
        <v>69</v>
      </c>
      <c r="E364" s="178" t="s">
        <v>2110</v>
      </c>
      <c r="F364" s="178" t="s">
        <v>2111</v>
      </c>
      <c r="G364" s="165"/>
      <c r="H364" s="165"/>
      <c r="I364" s="168"/>
      <c r="J364" s="179">
        <f>BK364</f>
        <v>0</v>
      </c>
      <c r="K364" s="165"/>
      <c r="L364" s="170"/>
      <c r="M364" s="171"/>
      <c r="N364" s="172"/>
      <c r="O364" s="172"/>
      <c r="P364" s="173">
        <f>SUM(P365:P368)</f>
        <v>0</v>
      </c>
      <c r="Q364" s="172"/>
      <c r="R364" s="173">
        <f>SUM(R365:R368)</f>
        <v>0</v>
      </c>
      <c r="S364" s="172"/>
      <c r="T364" s="174">
        <f>SUM(T365:T368)</f>
        <v>0</v>
      </c>
      <c r="AR364" s="175" t="s">
        <v>77</v>
      </c>
      <c r="AT364" s="176" t="s">
        <v>69</v>
      </c>
      <c r="AU364" s="176" t="s">
        <v>77</v>
      </c>
      <c r="AY364" s="175" t="s">
        <v>290</v>
      </c>
      <c r="BK364" s="177">
        <f>SUM(BK365:BK368)</f>
        <v>0</v>
      </c>
    </row>
    <row r="365" spans="1:65" s="2" customFormat="1" ht="24.2" customHeight="1">
      <c r="A365" s="36"/>
      <c r="B365" s="37"/>
      <c r="C365" s="180" t="s">
        <v>732</v>
      </c>
      <c r="D365" s="180" t="s">
        <v>292</v>
      </c>
      <c r="E365" s="181" t="s">
        <v>2112</v>
      </c>
      <c r="F365" s="182" t="s">
        <v>2113</v>
      </c>
      <c r="G365" s="183" t="s">
        <v>489</v>
      </c>
      <c r="H365" s="184">
        <v>100.658</v>
      </c>
      <c r="I365" s="185"/>
      <c r="J365" s="186">
        <f>ROUND(I365*H365,2)</f>
        <v>0</v>
      </c>
      <c r="K365" s="182" t="s">
        <v>296</v>
      </c>
      <c r="L365" s="41"/>
      <c r="M365" s="187" t="s">
        <v>19</v>
      </c>
      <c r="N365" s="188" t="s">
        <v>41</v>
      </c>
      <c r="O365" s="66"/>
      <c r="P365" s="189">
        <f>O365*H365</f>
        <v>0</v>
      </c>
      <c r="Q365" s="189">
        <v>0</v>
      </c>
      <c r="R365" s="189">
        <f>Q365*H365</f>
        <v>0</v>
      </c>
      <c r="S365" s="189">
        <v>0</v>
      </c>
      <c r="T365" s="190">
        <f>S365*H365</f>
        <v>0</v>
      </c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R365" s="191" t="s">
        <v>297</v>
      </c>
      <c r="AT365" s="191" t="s">
        <v>292</v>
      </c>
      <c r="AU365" s="191" t="s">
        <v>79</v>
      </c>
      <c r="AY365" s="19" t="s">
        <v>290</v>
      </c>
      <c r="BE365" s="192">
        <f>IF(N365="základní",J365,0)</f>
        <v>0</v>
      </c>
      <c r="BF365" s="192">
        <f>IF(N365="snížená",J365,0)</f>
        <v>0</v>
      </c>
      <c r="BG365" s="192">
        <f>IF(N365="zákl. přenesená",J365,0)</f>
        <v>0</v>
      </c>
      <c r="BH365" s="192">
        <f>IF(N365="sníž. přenesená",J365,0)</f>
        <v>0</v>
      </c>
      <c r="BI365" s="192">
        <f>IF(N365="nulová",J365,0)</f>
        <v>0</v>
      </c>
      <c r="BJ365" s="19" t="s">
        <v>77</v>
      </c>
      <c r="BK365" s="192">
        <f>ROUND(I365*H365,2)</f>
        <v>0</v>
      </c>
      <c r="BL365" s="19" t="s">
        <v>297</v>
      </c>
      <c r="BM365" s="191" t="s">
        <v>4110</v>
      </c>
    </row>
    <row r="366" spans="1:65" s="2" customFormat="1" ht="11.25">
      <c r="A366" s="36"/>
      <c r="B366" s="37"/>
      <c r="C366" s="38"/>
      <c r="D366" s="193" t="s">
        <v>299</v>
      </c>
      <c r="E366" s="38"/>
      <c r="F366" s="194" t="s">
        <v>2115</v>
      </c>
      <c r="G366" s="38"/>
      <c r="H366" s="38"/>
      <c r="I366" s="195"/>
      <c r="J366" s="38"/>
      <c r="K366" s="38"/>
      <c r="L366" s="41"/>
      <c r="M366" s="196"/>
      <c r="N366" s="197"/>
      <c r="O366" s="66"/>
      <c r="P366" s="66"/>
      <c r="Q366" s="66"/>
      <c r="R366" s="66"/>
      <c r="S366" s="66"/>
      <c r="T366" s="67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T366" s="19" t="s">
        <v>299</v>
      </c>
      <c r="AU366" s="19" t="s">
        <v>79</v>
      </c>
    </row>
    <row r="367" spans="1:65" s="14" customFormat="1" ht="11.25">
      <c r="B367" s="209"/>
      <c r="C367" s="210"/>
      <c r="D367" s="200" t="s">
        <v>301</v>
      </c>
      <c r="E367" s="211" t="s">
        <v>19</v>
      </c>
      <c r="F367" s="212" t="s">
        <v>4111</v>
      </c>
      <c r="G367" s="210"/>
      <c r="H367" s="213">
        <v>100.658</v>
      </c>
      <c r="I367" s="214"/>
      <c r="J367" s="210"/>
      <c r="K367" s="210"/>
      <c r="L367" s="215"/>
      <c r="M367" s="216"/>
      <c r="N367" s="217"/>
      <c r="O367" s="217"/>
      <c r="P367" s="217"/>
      <c r="Q367" s="217"/>
      <c r="R367" s="217"/>
      <c r="S367" s="217"/>
      <c r="T367" s="218"/>
      <c r="AT367" s="219" t="s">
        <v>301</v>
      </c>
      <c r="AU367" s="219" t="s">
        <v>79</v>
      </c>
      <c r="AV367" s="14" t="s">
        <v>79</v>
      </c>
      <c r="AW367" s="14" t="s">
        <v>32</v>
      </c>
      <c r="AX367" s="14" t="s">
        <v>70</v>
      </c>
      <c r="AY367" s="219" t="s">
        <v>290</v>
      </c>
    </row>
    <row r="368" spans="1:65" s="15" customFormat="1" ht="11.25">
      <c r="B368" s="220"/>
      <c r="C368" s="221"/>
      <c r="D368" s="200" t="s">
        <v>301</v>
      </c>
      <c r="E368" s="222" t="s">
        <v>19</v>
      </c>
      <c r="F368" s="223" t="s">
        <v>304</v>
      </c>
      <c r="G368" s="221"/>
      <c r="H368" s="224">
        <v>100.658</v>
      </c>
      <c r="I368" s="225"/>
      <c r="J368" s="221"/>
      <c r="K368" s="221"/>
      <c r="L368" s="226"/>
      <c r="M368" s="227"/>
      <c r="N368" s="228"/>
      <c r="O368" s="228"/>
      <c r="P368" s="228"/>
      <c r="Q368" s="228"/>
      <c r="R368" s="228"/>
      <c r="S368" s="228"/>
      <c r="T368" s="229"/>
      <c r="AT368" s="230" t="s">
        <v>301</v>
      </c>
      <c r="AU368" s="230" t="s">
        <v>79</v>
      </c>
      <c r="AV368" s="15" t="s">
        <v>297</v>
      </c>
      <c r="AW368" s="15" t="s">
        <v>32</v>
      </c>
      <c r="AX368" s="15" t="s">
        <v>77</v>
      </c>
      <c r="AY368" s="230" t="s">
        <v>290</v>
      </c>
    </row>
    <row r="369" spans="1:65" s="12" customFormat="1" ht="22.9" customHeight="1">
      <c r="B369" s="164"/>
      <c r="C369" s="165"/>
      <c r="D369" s="166" t="s">
        <v>69</v>
      </c>
      <c r="E369" s="178" t="s">
        <v>979</v>
      </c>
      <c r="F369" s="178" t="s">
        <v>980</v>
      </c>
      <c r="G369" s="165"/>
      <c r="H369" s="165"/>
      <c r="I369" s="168"/>
      <c r="J369" s="179">
        <f>BK369</f>
        <v>0</v>
      </c>
      <c r="K369" s="165"/>
      <c r="L369" s="170"/>
      <c r="M369" s="171"/>
      <c r="N369" s="172"/>
      <c r="O369" s="172"/>
      <c r="P369" s="173">
        <f>SUM(P370:P373)</f>
        <v>0</v>
      </c>
      <c r="Q369" s="172"/>
      <c r="R369" s="173">
        <f>SUM(R370:R373)</f>
        <v>0</v>
      </c>
      <c r="S369" s="172"/>
      <c r="T369" s="174">
        <f>SUM(T370:T373)</f>
        <v>0</v>
      </c>
      <c r="AR369" s="175" t="s">
        <v>77</v>
      </c>
      <c r="AT369" s="176" t="s">
        <v>69</v>
      </c>
      <c r="AU369" s="176" t="s">
        <v>77</v>
      </c>
      <c r="AY369" s="175" t="s">
        <v>290</v>
      </c>
      <c r="BK369" s="177">
        <f>SUM(BK370:BK373)</f>
        <v>0</v>
      </c>
    </row>
    <row r="370" spans="1:65" s="2" customFormat="1" ht="24.2" customHeight="1">
      <c r="A370" s="36"/>
      <c r="B370" s="37"/>
      <c r="C370" s="180" t="s">
        <v>739</v>
      </c>
      <c r="D370" s="180" t="s">
        <v>292</v>
      </c>
      <c r="E370" s="181" t="s">
        <v>1768</v>
      </c>
      <c r="F370" s="182" t="s">
        <v>1769</v>
      </c>
      <c r="G370" s="183" t="s">
        <v>489</v>
      </c>
      <c r="H370" s="184">
        <v>31.646999999999998</v>
      </c>
      <c r="I370" s="185"/>
      <c r="J370" s="186">
        <f>ROUND(I370*H370,2)</f>
        <v>0</v>
      </c>
      <c r="K370" s="182" t="s">
        <v>296</v>
      </c>
      <c r="L370" s="41"/>
      <c r="M370" s="187" t="s">
        <v>19</v>
      </c>
      <c r="N370" s="188" t="s">
        <v>41</v>
      </c>
      <c r="O370" s="66"/>
      <c r="P370" s="189">
        <f>O370*H370</f>
        <v>0</v>
      </c>
      <c r="Q370" s="189">
        <v>0</v>
      </c>
      <c r="R370" s="189">
        <f>Q370*H370</f>
        <v>0</v>
      </c>
      <c r="S370" s="189">
        <v>0</v>
      </c>
      <c r="T370" s="190">
        <f>S370*H370</f>
        <v>0</v>
      </c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R370" s="191" t="s">
        <v>297</v>
      </c>
      <c r="AT370" s="191" t="s">
        <v>292</v>
      </c>
      <c r="AU370" s="191" t="s">
        <v>79</v>
      </c>
      <c r="AY370" s="19" t="s">
        <v>290</v>
      </c>
      <c r="BE370" s="192">
        <f>IF(N370="základní",J370,0)</f>
        <v>0</v>
      </c>
      <c r="BF370" s="192">
        <f>IF(N370="snížená",J370,0)</f>
        <v>0</v>
      </c>
      <c r="BG370" s="192">
        <f>IF(N370="zákl. přenesená",J370,0)</f>
        <v>0</v>
      </c>
      <c r="BH370" s="192">
        <f>IF(N370="sníž. přenesená",J370,0)</f>
        <v>0</v>
      </c>
      <c r="BI370" s="192">
        <f>IF(N370="nulová",J370,0)</f>
        <v>0</v>
      </c>
      <c r="BJ370" s="19" t="s">
        <v>77</v>
      </c>
      <c r="BK370" s="192">
        <f>ROUND(I370*H370,2)</f>
        <v>0</v>
      </c>
      <c r="BL370" s="19" t="s">
        <v>297</v>
      </c>
      <c r="BM370" s="191" t="s">
        <v>4112</v>
      </c>
    </row>
    <row r="371" spans="1:65" s="2" customFormat="1" ht="11.25">
      <c r="A371" s="36"/>
      <c r="B371" s="37"/>
      <c r="C371" s="38"/>
      <c r="D371" s="193" t="s">
        <v>299</v>
      </c>
      <c r="E371" s="38"/>
      <c r="F371" s="194" t="s">
        <v>1771</v>
      </c>
      <c r="G371" s="38"/>
      <c r="H371" s="38"/>
      <c r="I371" s="195"/>
      <c r="J371" s="38"/>
      <c r="K371" s="38"/>
      <c r="L371" s="41"/>
      <c r="M371" s="196"/>
      <c r="N371" s="197"/>
      <c r="O371" s="66"/>
      <c r="P371" s="66"/>
      <c r="Q371" s="66"/>
      <c r="R371" s="66"/>
      <c r="S371" s="66"/>
      <c r="T371" s="67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T371" s="19" t="s">
        <v>299</v>
      </c>
      <c r="AU371" s="19" t="s">
        <v>79</v>
      </c>
    </row>
    <row r="372" spans="1:65" s="2" customFormat="1" ht="33" customHeight="1">
      <c r="A372" s="36"/>
      <c r="B372" s="37"/>
      <c r="C372" s="180" t="s">
        <v>754</v>
      </c>
      <c r="D372" s="180" t="s">
        <v>292</v>
      </c>
      <c r="E372" s="181" t="s">
        <v>2382</v>
      </c>
      <c r="F372" s="182" t="s">
        <v>2383</v>
      </c>
      <c r="G372" s="183" t="s">
        <v>489</v>
      </c>
      <c r="H372" s="184">
        <v>31.646999999999998</v>
      </c>
      <c r="I372" s="185"/>
      <c r="J372" s="186">
        <f>ROUND(I372*H372,2)</f>
        <v>0</v>
      </c>
      <c r="K372" s="182" t="s">
        <v>296</v>
      </c>
      <c r="L372" s="41"/>
      <c r="M372" s="187" t="s">
        <v>19</v>
      </c>
      <c r="N372" s="188" t="s">
        <v>41</v>
      </c>
      <c r="O372" s="66"/>
      <c r="P372" s="189">
        <f>O372*H372</f>
        <v>0</v>
      </c>
      <c r="Q372" s="189">
        <v>0</v>
      </c>
      <c r="R372" s="189">
        <f>Q372*H372</f>
        <v>0</v>
      </c>
      <c r="S372" s="189">
        <v>0</v>
      </c>
      <c r="T372" s="190">
        <f>S372*H372</f>
        <v>0</v>
      </c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R372" s="191" t="s">
        <v>297</v>
      </c>
      <c r="AT372" s="191" t="s">
        <v>292</v>
      </c>
      <c r="AU372" s="191" t="s">
        <v>79</v>
      </c>
      <c r="AY372" s="19" t="s">
        <v>290</v>
      </c>
      <c r="BE372" s="192">
        <f>IF(N372="základní",J372,0)</f>
        <v>0</v>
      </c>
      <c r="BF372" s="192">
        <f>IF(N372="snížená",J372,0)</f>
        <v>0</v>
      </c>
      <c r="BG372" s="192">
        <f>IF(N372="zákl. přenesená",J372,0)</f>
        <v>0</v>
      </c>
      <c r="BH372" s="192">
        <f>IF(N372="sníž. přenesená",J372,0)</f>
        <v>0</v>
      </c>
      <c r="BI372" s="192">
        <f>IF(N372="nulová",J372,0)</f>
        <v>0</v>
      </c>
      <c r="BJ372" s="19" t="s">
        <v>77</v>
      </c>
      <c r="BK372" s="192">
        <f>ROUND(I372*H372,2)</f>
        <v>0</v>
      </c>
      <c r="BL372" s="19" t="s">
        <v>297</v>
      </c>
      <c r="BM372" s="191" t="s">
        <v>4113</v>
      </c>
    </row>
    <row r="373" spans="1:65" s="2" customFormat="1" ht="11.25">
      <c r="A373" s="36"/>
      <c r="B373" s="37"/>
      <c r="C373" s="38"/>
      <c r="D373" s="193" t="s">
        <v>299</v>
      </c>
      <c r="E373" s="38"/>
      <c r="F373" s="194" t="s">
        <v>2385</v>
      </c>
      <c r="G373" s="38"/>
      <c r="H373" s="38"/>
      <c r="I373" s="195"/>
      <c r="J373" s="38"/>
      <c r="K373" s="38"/>
      <c r="L373" s="41"/>
      <c r="M373" s="255"/>
      <c r="N373" s="256"/>
      <c r="O373" s="257"/>
      <c r="P373" s="257"/>
      <c r="Q373" s="257"/>
      <c r="R373" s="257"/>
      <c r="S373" s="257"/>
      <c r="T373" s="258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T373" s="19" t="s">
        <v>299</v>
      </c>
      <c r="AU373" s="19" t="s">
        <v>79</v>
      </c>
    </row>
    <row r="374" spans="1:65" s="2" customFormat="1" ht="6.95" customHeight="1">
      <c r="A374" s="36"/>
      <c r="B374" s="49"/>
      <c r="C374" s="50"/>
      <c r="D374" s="50"/>
      <c r="E374" s="50"/>
      <c r="F374" s="50"/>
      <c r="G374" s="50"/>
      <c r="H374" s="50"/>
      <c r="I374" s="50"/>
      <c r="J374" s="50"/>
      <c r="K374" s="50"/>
      <c r="L374" s="41"/>
      <c r="M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</row>
  </sheetData>
  <sheetProtection algorithmName="SHA-512" hashValue="KSXNVBovoTit438iIty82BKgiYTbTgsXj4nVzruo5s6sVRLmOvkRmyZuOAVDc0Sl5PD+twoYz5GMe7OHQtNToQ==" saltValue="w2ZLUv2dx0IDhftkfy6zY3nlQ81236JgQ1rbt34Od9eWKUVPnmy1/LyfDDiYb6bqD9HM0ZyvNjS6JXouhvSNaw==" spinCount="100000" sheet="1" objects="1" scenarios="1" formatColumns="0" formatRows="0" autoFilter="0"/>
  <autoFilter ref="C92:K373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1" r:id="rId2"/>
    <hyperlink ref="F105" r:id="rId3"/>
    <hyperlink ref="F109" r:id="rId4"/>
    <hyperlink ref="F113" r:id="rId5"/>
    <hyperlink ref="F118" r:id="rId6"/>
    <hyperlink ref="F122" r:id="rId7"/>
    <hyperlink ref="F126" r:id="rId8"/>
    <hyperlink ref="F130" r:id="rId9"/>
    <hyperlink ref="F134" r:id="rId10"/>
    <hyperlink ref="F143" r:id="rId11"/>
    <hyperlink ref="F149" r:id="rId12"/>
    <hyperlink ref="F154" r:id="rId13"/>
    <hyperlink ref="F156" r:id="rId14"/>
    <hyperlink ref="F169" r:id="rId15"/>
    <hyperlink ref="F180" r:id="rId16"/>
    <hyperlink ref="F187" r:id="rId17"/>
    <hyperlink ref="F200" r:id="rId18"/>
    <hyperlink ref="F208" r:id="rId19"/>
    <hyperlink ref="F214" r:id="rId20"/>
    <hyperlink ref="F230" r:id="rId21"/>
    <hyperlink ref="F234" r:id="rId22"/>
    <hyperlink ref="F238" r:id="rId23"/>
    <hyperlink ref="F246" r:id="rId24"/>
    <hyperlink ref="F250" r:id="rId25"/>
    <hyperlink ref="F265" r:id="rId26"/>
    <hyperlink ref="F269" r:id="rId27"/>
    <hyperlink ref="F274" r:id="rId28"/>
    <hyperlink ref="F279" r:id="rId29"/>
    <hyperlink ref="F284" r:id="rId30"/>
    <hyperlink ref="F289" r:id="rId31"/>
    <hyperlink ref="F294" r:id="rId32"/>
    <hyperlink ref="F299" r:id="rId33"/>
    <hyperlink ref="F304" r:id="rId34"/>
    <hyperlink ref="F308" r:id="rId35"/>
    <hyperlink ref="F310" r:id="rId36"/>
    <hyperlink ref="F314" r:id="rId37"/>
    <hyperlink ref="F329" r:id="rId38"/>
    <hyperlink ref="F336" r:id="rId39"/>
    <hyperlink ref="F346" r:id="rId40"/>
    <hyperlink ref="F354" r:id="rId41"/>
    <hyperlink ref="F358" r:id="rId42"/>
    <hyperlink ref="F366" r:id="rId43"/>
    <hyperlink ref="F371" r:id="rId44"/>
    <hyperlink ref="F373" r:id="rId45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6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3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138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4114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ROUND(J93,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ROUND((SUM(BE93:BE429)),  2)</f>
        <v>0</v>
      </c>
      <c r="G35" s="36"/>
      <c r="H35" s="36"/>
      <c r="I35" s="126">
        <v>0.21</v>
      </c>
      <c r="J35" s="125">
        <f>ROUND(((SUM(BE93:BE429))*I35),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ROUND((SUM(BF93:BF429)),  2)</f>
        <v>0</v>
      </c>
      <c r="G36" s="36"/>
      <c r="H36" s="36"/>
      <c r="I36" s="126">
        <v>0.15</v>
      </c>
      <c r="J36" s="125">
        <f>ROUND(((SUM(BF93:BF429))*I36),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ROUND((SUM(BG93:BG429)),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ROUND((SUM(BH93:BH429)),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ROUND((SUM(BI93:BI429)),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IO01.014 - Stoka E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256</v>
      </c>
      <c r="E66" s="150"/>
      <c r="F66" s="150"/>
      <c r="G66" s="150"/>
      <c r="H66" s="150"/>
      <c r="I66" s="150"/>
      <c r="J66" s="151">
        <f>J293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1773</v>
      </c>
      <c r="E67" s="150"/>
      <c r="F67" s="150"/>
      <c r="G67" s="150"/>
      <c r="H67" s="150"/>
      <c r="I67" s="150"/>
      <c r="J67" s="151">
        <f>J321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1606</v>
      </c>
      <c r="E68" s="150"/>
      <c r="F68" s="150"/>
      <c r="G68" s="150"/>
      <c r="H68" s="150"/>
      <c r="I68" s="150"/>
      <c r="J68" s="151">
        <f>J355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2009</v>
      </c>
      <c r="E69" s="150"/>
      <c r="F69" s="150"/>
      <c r="G69" s="150"/>
      <c r="H69" s="150"/>
      <c r="I69" s="150"/>
      <c r="J69" s="151">
        <f>J405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2010</v>
      </c>
      <c r="E70" s="150"/>
      <c r="F70" s="150"/>
      <c r="G70" s="150"/>
      <c r="H70" s="150"/>
      <c r="I70" s="150"/>
      <c r="J70" s="151">
        <f>J420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J425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275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403" t="str">
        <f>E7</f>
        <v>Kanalizace a ČOV Želeč</v>
      </c>
      <c r="F81" s="404"/>
      <c r="G81" s="404"/>
      <c r="H81" s="404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244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403" t="s">
        <v>2395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246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77" t="str">
        <f>E11</f>
        <v>IO01.014 - Stoka E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>Želeč</v>
      </c>
      <c r="G87" s="38"/>
      <c r="H87" s="38"/>
      <c r="I87" s="31" t="s">
        <v>23</v>
      </c>
      <c r="J87" s="61" t="str">
        <f>IF(J14="","",J14)</f>
        <v>23. 6. 2021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25</v>
      </c>
      <c r="D89" s="38"/>
      <c r="E89" s="38"/>
      <c r="F89" s="29" t="str">
        <f>E17</f>
        <v xml:space="preserve"> </v>
      </c>
      <c r="G89" s="38"/>
      <c r="H89" s="38"/>
      <c r="I89" s="31" t="s">
        <v>31</v>
      </c>
      <c r="J89" s="34" t="str">
        <f>E23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33</v>
      </c>
      <c r="J90" s="34" t="str">
        <f>E26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276</v>
      </c>
      <c r="D92" s="156" t="s">
        <v>55</v>
      </c>
      <c r="E92" s="156" t="s">
        <v>51</v>
      </c>
      <c r="F92" s="156" t="s">
        <v>52</v>
      </c>
      <c r="G92" s="156" t="s">
        <v>277</v>
      </c>
      <c r="H92" s="156" t="s">
        <v>278</v>
      </c>
      <c r="I92" s="156" t="s">
        <v>279</v>
      </c>
      <c r="J92" s="156" t="s">
        <v>250</v>
      </c>
      <c r="K92" s="157" t="s">
        <v>280</v>
      </c>
      <c r="L92" s="158"/>
      <c r="M92" s="70" t="s">
        <v>19</v>
      </c>
      <c r="N92" s="71" t="s">
        <v>40</v>
      </c>
      <c r="O92" s="71" t="s">
        <v>281</v>
      </c>
      <c r="P92" s="71" t="s">
        <v>282</v>
      </c>
      <c r="Q92" s="71" t="s">
        <v>283</v>
      </c>
      <c r="R92" s="71" t="s">
        <v>284</v>
      </c>
      <c r="S92" s="71" t="s">
        <v>285</v>
      </c>
      <c r="T92" s="72" t="s">
        <v>286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287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156.61888149660001</v>
      </c>
      <c r="S93" s="74"/>
      <c r="T93" s="162">
        <f>T94</f>
        <v>466.51337999999998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69</v>
      </c>
      <c r="AU93" s="19" t="s">
        <v>251</v>
      </c>
      <c r="BK93" s="163">
        <f>BK94</f>
        <v>0</v>
      </c>
    </row>
    <row r="94" spans="1:65" s="12" customFormat="1" ht="25.9" customHeight="1">
      <c r="B94" s="164"/>
      <c r="C94" s="165"/>
      <c r="D94" s="166" t="s">
        <v>69</v>
      </c>
      <c r="E94" s="167" t="s">
        <v>288</v>
      </c>
      <c r="F94" s="167" t="s">
        <v>2011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P95+P293+P321+P355+P405+P420+P425</f>
        <v>0</v>
      </c>
      <c r="Q94" s="172"/>
      <c r="R94" s="173">
        <f>R95+R293+R321+R355+R405+R420+R425</f>
        <v>156.61888149660001</v>
      </c>
      <c r="S94" s="172"/>
      <c r="T94" s="174">
        <f>T95+T293+T321+T355+T405+T420+T425</f>
        <v>466.51337999999998</v>
      </c>
      <c r="AR94" s="175" t="s">
        <v>77</v>
      </c>
      <c r="AT94" s="176" t="s">
        <v>69</v>
      </c>
      <c r="AU94" s="176" t="s">
        <v>70</v>
      </c>
      <c r="AY94" s="175" t="s">
        <v>290</v>
      </c>
      <c r="BK94" s="177">
        <f>BK95+BK293+BK321+BK355+BK405+BK420+BK425</f>
        <v>0</v>
      </c>
    </row>
    <row r="95" spans="1:65" s="12" customFormat="1" ht="22.9" customHeight="1">
      <c r="B95" s="164"/>
      <c r="C95" s="165"/>
      <c r="D95" s="166" t="s">
        <v>69</v>
      </c>
      <c r="E95" s="178" t="s">
        <v>77</v>
      </c>
      <c r="F95" s="178" t="s">
        <v>291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SUM(P96:P292)</f>
        <v>0</v>
      </c>
      <c r="Q95" s="172"/>
      <c r="R95" s="173">
        <f>SUM(R96:R292)</f>
        <v>4.9375085201999998</v>
      </c>
      <c r="S95" s="172"/>
      <c r="T95" s="174">
        <f>SUM(T96:T292)</f>
        <v>466.51337999999998</v>
      </c>
      <c r="AR95" s="175" t="s">
        <v>77</v>
      </c>
      <c r="AT95" s="176" t="s">
        <v>69</v>
      </c>
      <c r="AU95" s="176" t="s">
        <v>77</v>
      </c>
      <c r="AY95" s="175" t="s">
        <v>290</v>
      </c>
      <c r="BK95" s="177">
        <f>SUM(BK96:BK292)</f>
        <v>0</v>
      </c>
    </row>
    <row r="96" spans="1:65" s="2" customFormat="1" ht="44.25" customHeight="1">
      <c r="A96" s="36"/>
      <c r="B96" s="37"/>
      <c r="C96" s="180" t="s">
        <v>77</v>
      </c>
      <c r="D96" s="180" t="s">
        <v>292</v>
      </c>
      <c r="E96" s="181" t="s">
        <v>2402</v>
      </c>
      <c r="F96" s="182" t="s">
        <v>2403</v>
      </c>
      <c r="G96" s="183" t="s">
        <v>341</v>
      </c>
      <c r="H96" s="184">
        <v>427.82</v>
      </c>
      <c r="I96" s="185"/>
      <c r="J96" s="186">
        <f>ROUND(I96*H96,2)</f>
        <v>0</v>
      </c>
      <c r="K96" s="182" t="s">
        <v>296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0.32</v>
      </c>
      <c r="T96" s="190">
        <f>S96*H96</f>
        <v>136.9024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297</v>
      </c>
      <c r="AT96" s="191" t="s">
        <v>292</v>
      </c>
      <c r="AU96" s="191" t="s">
        <v>79</v>
      </c>
      <c r="AY96" s="19" t="s">
        <v>290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77</v>
      </c>
      <c r="BK96" s="192">
        <f>ROUND(I96*H96,2)</f>
        <v>0</v>
      </c>
      <c r="BL96" s="19" t="s">
        <v>297</v>
      </c>
      <c r="BM96" s="191" t="s">
        <v>4115</v>
      </c>
    </row>
    <row r="97" spans="1:65" s="2" customFormat="1" ht="11.25">
      <c r="A97" s="36"/>
      <c r="B97" s="37"/>
      <c r="C97" s="38"/>
      <c r="D97" s="193" t="s">
        <v>299</v>
      </c>
      <c r="E97" s="38"/>
      <c r="F97" s="194" t="s">
        <v>2405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299</v>
      </c>
      <c r="AU97" s="19" t="s">
        <v>79</v>
      </c>
    </row>
    <row r="98" spans="1:65" s="14" customFormat="1" ht="11.25">
      <c r="B98" s="209"/>
      <c r="C98" s="210"/>
      <c r="D98" s="200" t="s">
        <v>301</v>
      </c>
      <c r="E98" s="211" t="s">
        <v>19</v>
      </c>
      <c r="F98" s="212" t="s">
        <v>4116</v>
      </c>
      <c r="G98" s="210"/>
      <c r="H98" s="213">
        <v>427.82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301</v>
      </c>
      <c r="AU98" s="219" t="s">
        <v>79</v>
      </c>
      <c r="AV98" s="14" t="s">
        <v>79</v>
      </c>
      <c r="AW98" s="14" t="s">
        <v>32</v>
      </c>
      <c r="AX98" s="14" t="s">
        <v>70</v>
      </c>
      <c r="AY98" s="219" t="s">
        <v>290</v>
      </c>
    </row>
    <row r="99" spans="1:65" s="15" customFormat="1" ht="11.25">
      <c r="B99" s="220"/>
      <c r="C99" s="221"/>
      <c r="D99" s="200" t="s">
        <v>301</v>
      </c>
      <c r="E99" s="222" t="s">
        <v>19</v>
      </c>
      <c r="F99" s="223" t="s">
        <v>304</v>
      </c>
      <c r="G99" s="221"/>
      <c r="H99" s="224">
        <v>427.82</v>
      </c>
      <c r="I99" s="225"/>
      <c r="J99" s="221"/>
      <c r="K99" s="221"/>
      <c r="L99" s="226"/>
      <c r="M99" s="227"/>
      <c r="N99" s="228"/>
      <c r="O99" s="228"/>
      <c r="P99" s="228"/>
      <c r="Q99" s="228"/>
      <c r="R99" s="228"/>
      <c r="S99" s="228"/>
      <c r="T99" s="229"/>
      <c r="AT99" s="230" t="s">
        <v>301</v>
      </c>
      <c r="AU99" s="230" t="s">
        <v>79</v>
      </c>
      <c r="AV99" s="15" t="s">
        <v>297</v>
      </c>
      <c r="AW99" s="15" t="s">
        <v>32</v>
      </c>
      <c r="AX99" s="15" t="s">
        <v>77</v>
      </c>
      <c r="AY99" s="230" t="s">
        <v>290</v>
      </c>
    </row>
    <row r="100" spans="1:65" s="2" customFormat="1" ht="37.9" customHeight="1">
      <c r="A100" s="36"/>
      <c r="B100" s="37"/>
      <c r="C100" s="180" t="s">
        <v>79</v>
      </c>
      <c r="D100" s="180" t="s">
        <v>292</v>
      </c>
      <c r="E100" s="181" t="s">
        <v>2413</v>
      </c>
      <c r="F100" s="182" t="s">
        <v>2414</v>
      </c>
      <c r="G100" s="183" t="s">
        <v>341</v>
      </c>
      <c r="H100" s="184">
        <v>437.28</v>
      </c>
      <c r="I100" s="185"/>
      <c r="J100" s="186">
        <f>ROUND(I100*H100,2)</f>
        <v>0</v>
      </c>
      <c r="K100" s="182" t="s">
        <v>296</v>
      </c>
      <c r="L100" s="41"/>
      <c r="M100" s="187" t="s">
        <v>19</v>
      </c>
      <c r="N100" s="188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0.57999999999999996</v>
      </c>
      <c r="T100" s="190">
        <f>S100*H100</f>
        <v>253.62239999999997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297</v>
      </c>
      <c r="AT100" s="191" t="s">
        <v>292</v>
      </c>
      <c r="AU100" s="191" t="s">
        <v>79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4117</v>
      </c>
    </row>
    <row r="101" spans="1:65" s="2" customFormat="1" ht="11.25">
      <c r="A101" s="36"/>
      <c r="B101" s="37"/>
      <c r="C101" s="38"/>
      <c r="D101" s="193" t="s">
        <v>299</v>
      </c>
      <c r="E101" s="38"/>
      <c r="F101" s="194" t="s">
        <v>2416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299</v>
      </c>
      <c r="AU101" s="19" t="s">
        <v>79</v>
      </c>
    </row>
    <row r="102" spans="1:65" s="14" customFormat="1" ht="11.25">
      <c r="B102" s="209"/>
      <c r="C102" s="210"/>
      <c r="D102" s="200" t="s">
        <v>301</v>
      </c>
      <c r="E102" s="211" t="s">
        <v>19</v>
      </c>
      <c r="F102" s="212" t="s">
        <v>4118</v>
      </c>
      <c r="G102" s="210"/>
      <c r="H102" s="213">
        <v>233.62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301</v>
      </c>
      <c r="AU102" s="219" t="s">
        <v>79</v>
      </c>
      <c r="AV102" s="14" t="s">
        <v>79</v>
      </c>
      <c r="AW102" s="14" t="s">
        <v>32</v>
      </c>
      <c r="AX102" s="14" t="s">
        <v>70</v>
      </c>
      <c r="AY102" s="219" t="s">
        <v>290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4119</v>
      </c>
      <c r="G103" s="210"/>
      <c r="H103" s="213">
        <v>203.66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437.28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33" customHeight="1">
      <c r="A105" s="36"/>
      <c r="B105" s="37"/>
      <c r="C105" s="180" t="s">
        <v>171</v>
      </c>
      <c r="D105" s="180" t="s">
        <v>292</v>
      </c>
      <c r="E105" s="181" t="s">
        <v>2424</v>
      </c>
      <c r="F105" s="182" t="s">
        <v>2425</v>
      </c>
      <c r="G105" s="183" t="s">
        <v>341</v>
      </c>
      <c r="H105" s="184">
        <v>203.66</v>
      </c>
      <c r="I105" s="185"/>
      <c r="J105" s="186">
        <f>ROUND(I105*H105,2)</f>
        <v>0</v>
      </c>
      <c r="K105" s="182" t="s">
        <v>296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9.8000000000000004E-2</v>
      </c>
      <c r="T105" s="190">
        <f>S105*H105</f>
        <v>19.958680000000001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297</v>
      </c>
      <c r="AT105" s="191" t="s">
        <v>292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4120</v>
      </c>
    </row>
    <row r="106" spans="1:65" s="2" customFormat="1" ht="11.25">
      <c r="A106" s="36"/>
      <c r="B106" s="37"/>
      <c r="C106" s="38"/>
      <c r="D106" s="193" t="s">
        <v>299</v>
      </c>
      <c r="E106" s="38"/>
      <c r="F106" s="194" t="s">
        <v>2427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299</v>
      </c>
      <c r="AU106" s="19" t="s">
        <v>79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4119</v>
      </c>
      <c r="G107" s="210"/>
      <c r="H107" s="213">
        <v>203.66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5" customFormat="1" ht="11.25">
      <c r="B108" s="220"/>
      <c r="C108" s="221"/>
      <c r="D108" s="200" t="s">
        <v>301</v>
      </c>
      <c r="E108" s="222" t="s">
        <v>19</v>
      </c>
      <c r="F108" s="223" t="s">
        <v>304</v>
      </c>
      <c r="G108" s="221"/>
      <c r="H108" s="224">
        <v>203.66</v>
      </c>
      <c r="I108" s="225"/>
      <c r="J108" s="221"/>
      <c r="K108" s="221"/>
      <c r="L108" s="226"/>
      <c r="M108" s="227"/>
      <c r="N108" s="228"/>
      <c r="O108" s="228"/>
      <c r="P108" s="228"/>
      <c r="Q108" s="228"/>
      <c r="R108" s="228"/>
      <c r="S108" s="228"/>
      <c r="T108" s="229"/>
      <c r="AT108" s="230" t="s">
        <v>301</v>
      </c>
      <c r="AU108" s="230" t="s">
        <v>79</v>
      </c>
      <c r="AV108" s="15" t="s">
        <v>297</v>
      </c>
      <c r="AW108" s="15" t="s">
        <v>32</v>
      </c>
      <c r="AX108" s="15" t="s">
        <v>77</v>
      </c>
      <c r="AY108" s="230" t="s">
        <v>290</v>
      </c>
    </row>
    <row r="109" spans="1:65" s="2" customFormat="1" ht="24.2" customHeight="1">
      <c r="A109" s="36"/>
      <c r="B109" s="37"/>
      <c r="C109" s="180" t="s">
        <v>297</v>
      </c>
      <c r="D109" s="180" t="s">
        <v>292</v>
      </c>
      <c r="E109" s="181" t="s">
        <v>2017</v>
      </c>
      <c r="F109" s="182" t="s">
        <v>2018</v>
      </c>
      <c r="G109" s="183" t="s">
        <v>341</v>
      </c>
      <c r="H109" s="184">
        <v>374.26</v>
      </c>
      <c r="I109" s="185"/>
      <c r="J109" s="186">
        <f>ROUND(I109*H109,2)</f>
        <v>0</v>
      </c>
      <c r="K109" s="182" t="s">
        <v>296</v>
      </c>
      <c r="L109" s="41"/>
      <c r="M109" s="187" t="s">
        <v>19</v>
      </c>
      <c r="N109" s="188" t="s">
        <v>41</v>
      </c>
      <c r="O109" s="66"/>
      <c r="P109" s="189">
        <f>O109*H109</f>
        <v>0</v>
      </c>
      <c r="Q109" s="189">
        <v>4.795E-5</v>
      </c>
      <c r="R109" s="189">
        <f>Q109*H109</f>
        <v>1.7945766999999998E-2</v>
      </c>
      <c r="S109" s="189">
        <v>0.115</v>
      </c>
      <c r="T109" s="190">
        <f>S109*H109</f>
        <v>43.039900000000003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79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4121</v>
      </c>
    </row>
    <row r="110" spans="1:65" s="2" customFormat="1" ht="11.25">
      <c r="A110" s="36"/>
      <c r="B110" s="37"/>
      <c r="C110" s="38"/>
      <c r="D110" s="193" t="s">
        <v>299</v>
      </c>
      <c r="E110" s="38"/>
      <c r="F110" s="194" t="s">
        <v>2020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299</v>
      </c>
      <c r="AU110" s="19" t="s">
        <v>79</v>
      </c>
    </row>
    <row r="111" spans="1:65" s="14" customFormat="1" ht="11.25">
      <c r="B111" s="209"/>
      <c r="C111" s="210"/>
      <c r="D111" s="200" t="s">
        <v>301</v>
      </c>
      <c r="E111" s="211" t="s">
        <v>19</v>
      </c>
      <c r="F111" s="212" t="s">
        <v>4122</v>
      </c>
      <c r="G111" s="210"/>
      <c r="H111" s="213">
        <v>374.26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301</v>
      </c>
      <c r="AU111" s="219" t="s">
        <v>79</v>
      </c>
      <c r="AV111" s="14" t="s">
        <v>79</v>
      </c>
      <c r="AW111" s="14" t="s">
        <v>32</v>
      </c>
      <c r="AX111" s="14" t="s">
        <v>70</v>
      </c>
      <c r="AY111" s="219" t="s">
        <v>290</v>
      </c>
    </row>
    <row r="112" spans="1:65" s="15" customFormat="1" ht="11.25">
      <c r="B112" s="220"/>
      <c r="C112" s="221"/>
      <c r="D112" s="200" t="s">
        <v>301</v>
      </c>
      <c r="E112" s="222" t="s">
        <v>19</v>
      </c>
      <c r="F112" s="223" t="s">
        <v>304</v>
      </c>
      <c r="G112" s="221"/>
      <c r="H112" s="224">
        <v>374.26</v>
      </c>
      <c r="I112" s="225"/>
      <c r="J112" s="221"/>
      <c r="K112" s="221"/>
      <c r="L112" s="226"/>
      <c r="M112" s="227"/>
      <c r="N112" s="228"/>
      <c r="O112" s="228"/>
      <c r="P112" s="228"/>
      <c r="Q112" s="228"/>
      <c r="R112" s="228"/>
      <c r="S112" s="228"/>
      <c r="T112" s="229"/>
      <c r="AT112" s="230" t="s">
        <v>301</v>
      </c>
      <c r="AU112" s="230" t="s">
        <v>79</v>
      </c>
      <c r="AV112" s="15" t="s">
        <v>297</v>
      </c>
      <c r="AW112" s="15" t="s">
        <v>32</v>
      </c>
      <c r="AX112" s="15" t="s">
        <v>77</v>
      </c>
      <c r="AY112" s="230" t="s">
        <v>290</v>
      </c>
    </row>
    <row r="113" spans="1:65" s="2" customFormat="1" ht="24.2" customHeight="1">
      <c r="A113" s="36"/>
      <c r="B113" s="37"/>
      <c r="C113" s="180" t="s">
        <v>330</v>
      </c>
      <c r="D113" s="180" t="s">
        <v>292</v>
      </c>
      <c r="E113" s="181" t="s">
        <v>3719</v>
      </c>
      <c r="F113" s="182" t="s">
        <v>3720</v>
      </c>
      <c r="G113" s="183" t="s">
        <v>295</v>
      </c>
      <c r="H113" s="184">
        <v>25</v>
      </c>
      <c r="I113" s="185"/>
      <c r="J113" s="186">
        <f>ROUND(I113*H113,2)</f>
        <v>0</v>
      </c>
      <c r="K113" s="182" t="s">
        <v>296</v>
      </c>
      <c r="L113" s="41"/>
      <c r="M113" s="187" t="s">
        <v>19</v>
      </c>
      <c r="N113" s="188" t="s">
        <v>41</v>
      </c>
      <c r="O113" s="66"/>
      <c r="P113" s="189">
        <f>O113*H113</f>
        <v>0</v>
      </c>
      <c r="Q113" s="189">
        <v>0</v>
      </c>
      <c r="R113" s="189">
        <f>Q113*H113</f>
        <v>0</v>
      </c>
      <c r="S113" s="189">
        <v>0.28999999999999998</v>
      </c>
      <c r="T113" s="190">
        <f>S113*H113</f>
        <v>7.2499999999999991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297</v>
      </c>
      <c r="AT113" s="191" t="s">
        <v>292</v>
      </c>
      <c r="AU113" s="191" t="s">
        <v>79</v>
      </c>
      <c r="AY113" s="19" t="s">
        <v>290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77</v>
      </c>
      <c r="BK113" s="192">
        <f>ROUND(I113*H113,2)</f>
        <v>0</v>
      </c>
      <c r="BL113" s="19" t="s">
        <v>297</v>
      </c>
      <c r="BM113" s="191" t="s">
        <v>4123</v>
      </c>
    </row>
    <row r="114" spans="1:65" s="2" customFormat="1" ht="11.25">
      <c r="A114" s="36"/>
      <c r="B114" s="37"/>
      <c r="C114" s="38"/>
      <c r="D114" s="193" t="s">
        <v>299</v>
      </c>
      <c r="E114" s="38"/>
      <c r="F114" s="194" t="s">
        <v>3722</v>
      </c>
      <c r="G114" s="38"/>
      <c r="H114" s="38"/>
      <c r="I114" s="195"/>
      <c r="J114" s="38"/>
      <c r="K114" s="38"/>
      <c r="L114" s="41"/>
      <c r="M114" s="196"/>
      <c r="N114" s="197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299</v>
      </c>
      <c r="AU114" s="19" t="s">
        <v>79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4124</v>
      </c>
      <c r="G115" s="210"/>
      <c r="H115" s="213">
        <v>25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5" customFormat="1" ht="11.25">
      <c r="B116" s="220"/>
      <c r="C116" s="221"/>
      <c r="D116" s="200" t="s">
        <v>301</v>
      </c>
      <c r="E116" s="222" t="s">
        <v>19</v>
      </c>
      <c r="F116" s="223" t="s">
        <v>304</v>
      </c>
      <c r="G116" s="221"/>
      <c r="H116" s="224">
        <v>25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301</v>
      </c>
      <c r="AU116" s="230" t="s">
        <v>79</v>
      </c>
      <c r="AV116" s="15" t="s">
        <v>297</v>
      </c>
      <c r="AW116" s="15" t="s">
        <v>32</v>
      </c>
      <c r="AX116" s="15" t="s">
        <v>77</v>
      </c>
      <c r="AY116" s="230" t="s">
        <v>290</v>
      </c>
    </row>
    <row r="117" spans="1:65" s="2" customFormat="1" ht="24.2" customHeight="1">
      <c r="A117" s="36"/>
      <c r="B117" s="37"/>
      <c r="C117" s="180" t="s">
        <v>338</v>
      </c>
      <c r="D117" s="180" t="s">
        <v>292</v>
      </c>
      <c r="E117" s="181" t="s">
        <v>2433</v>
      </c>
      <c r="F117" s="182" t="s">
        <v>2434</v>
      </c>
      <c r="G117" s="183" t="s">
        <v>295</v>
      </c>
      <c r="H117" s="184">
        <v>28</v>
      </c>
      <c r="I117" s="185"/>
      <c r="J117" s="186">
        <f>ROUND(I117*H117,2)</f>
        <v>0</v>
      </c>
      <c r="K117" s="182" t="s">
        <v>296</v>
      </c>
      <c r="L117" s="41"/>
      <c r="M117" s="187" t="s">
        <v>19</v>
      </c>
      <c r="N117" s="188" t="s">
        <v>41</v>
      </c>
      <c r="O117" s="66"/>
      <c r="P117" s="189">
        <f>O117*H117</f>
        <v>0</v>
      </c>
      <c r="Q117" s="189">
        <v>0</v>
      </c>
      <c r="R117" s="189">
        <f>Q117*H117</f>
        <v>0</v>
      </c>
      <c r="S117" s="189">
        <v>0.20499999999999999</v>
      </c>
      <c r="T117" s="190">
        <f>S117*H117</f>
        <v>5.7399999999999993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297</v>
      </c>
      <c r="AT117" s="191" t="s">
        <v>292</v>
      </c>
      <c r="AU117" s="191" t="s">
        <v>79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4125</v>
      </c>
    </row>
    <row r="118" spans="1:65" s="2" customFormat="1" ht="11.25">
      <c r="A118" s="36"/>
      <c r="B118" s="37"/>
      <c r="C118" s="38"/>
      <c r="D118" s="193" t="s">
        <v>299</v>
      </c>
      <c r="E118" s="38"/>
      <c r="F118" s="194" t="s">
        <v>2436</v>
      </c>
      <c r="G118" s="38"/>
      <c r="H118" s="38"/>
      <c r="I118" s="195"/>
      <c r="J118" s="38"/>
      <c r="K118" s="38"/>
      <c r="L118" s="41"/>
      <c r="M118" s="196"/>
      <c r="N118" s="197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299</v>
      </c>
      <c r="AU118" s="19" t="s">
        <v>79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4126</v>
      </c>
      <c r="G119" s="210"/>
      <c r="H119" s="213">
        <v>28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5" customFormat="1" ht="11.25">
      <c r="B120" s="220"/>
      <c r="C120" s="221"/>
      <c r="D120" s="200" t="s">
        <v>301</v>
      </c>
      <c r="E120" s="222" t="s">
        <v>19</v>
      </c>
      <c r="F120" s="223" t="s">
        <v>304</v>
      </c>
      <c r="G120" s="221"/>
      <c r="H120" s="224">
        <v>28</v>
      </c>
      <c r="I120" s="225"/>
      <c r="J120" s="221"/>
      <c r="K120" s="221"/>
      <c r="L120" s="226"/>
      <c r="M120" s="227"/>
      <c r="N120" s="228"/>
      <c r="O120" s="228"/>
      <c r="P120" s="228"/>
      <c r="Q120" s="228"/>
      <c r="R120" s="228"/>
      <c r="S120" s="228"/>
      <c r="T120" s="229"/>
      <c r="AT120" s="230" t="s">
        <v>301</v>
      </c>
      <c r="AU120" s="230" t="s">
        <v>79</v>
      </c>
      <c r="AV120" s="15" t="s">
        <v>297</v>
      </c>
      <c r="AW120" s="15" t="s">
        <v>32</v>
      </c>
      <c r="AX120" s="15" t="s">
        <v>77</v>
      </c>
      <c r="AY120" s="230" t="s">
        <v>290</v>
      </c>
    </row>
    <row r="121" spans="1:65" s="2" customFormat="1" ht="49.15" customHeight="1">
      <c r="A121" s="36"/>
      <c r="B121" s="37"/>
      <c r="C121" s="180" t="s">
        <v>354</v>
      </c>
      <c r="D121" s="180" t="s">
        <v>292</v>
      </c>
      <c r="E121" s="181" t="s">
        <v>2444</v>
      </c>
      <c r="F121" s="182" t="s">
        <v>2445</v>
      </c>
      <c r="G121" s="183" t="s">
        <v>295</v>
      </c>
      <c r="H121" s="184">
        <v>83.7</v>
      </c>
      <c r="I121" s="185"/>
      <c r="J121" s="186">
        <f>ROUND(I121*H121,2)</f>
        <v>0</v>
      </c>
      <c r="K121" s="182" t="s">
        <v>296</v>
      </c>
      <c r="L121" s="41"/>
      <c r="M121" s="187" t="s">
        <v>19</v>
      </c>
      <c r="N121" s="188" t="s">
        <v>41</v>
      </c>
      <c r="O121" s="66"/>
      <c r="P121" s="189">
        <f>O121*H121</f>
        <v>0</v>
      </c>
      <c r="Q121" s="189">
        <v>3.6904300000000001E-2</v>
      </c>
      <c r="R121" s="189">
        <f>Q121*H121</f>
        <v>3.0888899100000002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297</v>
      </c>
      <c r="AT121" s="191" t="s">
        <v>292</v>
      </c>
      <c r="AU121" s="191" t="s">
        <v>79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4127</v>
      </c>
    </row>
    <row r="122" spans="1:65" s="2" customFormat="1" ht="11.25">
      <c r="A122" s="36"/>
      <c r="B122" s="37"/>
      <c r="C122" s="38"/>
      <c r="D122" s="193" t="s">
        <v>299</v>
      </c>
      <c r="E122" s="38"/>
      <c r="F122" s="194" t="s">
        <v>2447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299</v>
      </c>
      <c r="AU122" s="19" t="s">
        <v>79</v>
      </c>
    </row>
    <row r="123" spans="1:65" s="14" customFormat="1" ht="11.25">
      <c r="B123" s="209"/>
      <c r="C123" s="210"/>
      <c r="D123" s="200" t="s">
        <v>301</v>
      </c>
      <c r="E123" s="211" t="s">
        <v>19</v>
      </c>
      <c r="F123" s="212" t="s">
        <v>4128</v>
      </c>
      <c r="G123" s="210"/>
      <c r="H123" s="213">
        <v>83.7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301</v>
      </c>
      <c r="AU123" s="219" t="s">
        <v>79</v>
      </c>
      <c r="AV123" s="14" t="s">
        <v>79</v>
      </c>
      <c r="AW123" s="14" t="s">
        <v>32</v>
      </c>
      <c r="AX123" s="14" t="s">
        <v>70</v>
      </c>
      <c r="AY123" s="219" t="s">
        <v>290</v>
      </c>
    </row>
    <row r="124" spans="1:65" s="15" customFormat="1" ht="11.25">
      <c r="B124" s="220"/>
      <c r="C124" s="221"/>
      <c r="D124" s="200" t="s">
        <v>301</v>
      </c>
      <c r="E124" s="222" t="s">
        <v>19</v>
      </c>
      <c r="F124" s="223" t="s">
        <v>304</v>
      </c>
      <c r="G124" s="221"/>
      <c r="H124" s="224">
        <v>83.7</v>
      </c>
      <c r="I124" s="225"/>
      <c r="J124" s="221"/>
      <c r="K124" s="221"/>
      <c r="L124" s="226"/>
      <c r="M124" s="227"/>
      <c r="N124" s="228"/>
      <c r="O124" s="228"/>
      <c r="P124" s="228"/>
      <c r="Q124" s="228"/>
      <c r="R124" s="228"/>
      <c r="S124" s="228"/>
      <c r="T124" s="229"/>
      <c r="AT124" s="230" t="s">
        <v>301</v>
      </c>
      <c r="AU124" s="230" t="s">
        <v>79</v>
      </c>
      <c r="AV124" s="15" t="s">
        <v>297</v>
      </c>
      <c r="AW124" s="15" t="s">
        <v>32</v>
      </c>
      <c r="AX124" s="15" t="s">
        <v>77</v>
      </c>
      <c r="AY124" s="230" t="s">
        <v>290</v>
      </c>
    </row>
    <row r="125" spans="1:65" s="2" customFormat="1" ht="49.15" customHeight="1">
      <c r="A125" s="36"/>
      <c r="B125" s="37"/>
      <c r="C125" s="180" t="s">
        <v>360</v>
      </c>
      <c r="D125" s="180" t="s">
        <v>292</v>
      </c>
      <c r="E125" s="181" t="s">
        <v>2449</v>
      </c>
      <c r="F125" s="182" t="s">
        <v>2450</v>
      </c>
      <c r="G125" s="183" t="s">
        <v>295</v>
      </c>
      <c r="H125" s="184">
        <v>15.5</v>
      </c>
      <c r="I125" s="185"/>
      <c r="J125" s="186">
        <f>ROUND(I125*H125,2)</f>
        <v>0</v>
      </c>
      <c r="K125" s="182" t="s">
        <v>296</v>
      </c>
      <c r="L125" s="41"/>
      <c r="M125" s="187" t="s">
        <v>19</v>
      </c>
      <c r="N125" s="188" t="s">
        <v>41</v>
      </c>
      <c r="O125" s="66"/>
      <c r="P125" s="189">
        <f>O125*H125</f>
        <v>0</v>
      </c>
      <c r="Q125" s="189">
        <v>8.6767000000000007E-3</v>
      </c>
      <c r="R125" s="189">
        <f>Q125*H125</f>
        <v>0.13448885000000002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79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4129</v>
      </c>
    </row>
    <row r="126" spans="1:65" s="2" customFormat="1" ht="11.25">
      <c r="A126" s="36"/>
      <c r="B126" s="37"/>
      <c r="C126" s="38"/>
      <c r="D126" s="193" t="s">
        <v>299</v>
      </c>
      <c r="E126" s="38"/>
      <c r="F126" s="194" t="s">
        <v>2452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299</v>
      </c>
      <c r="AU126" s="19" t="s">
        <v>79</v>
      </c>
    </row>
    <row r="127" spans="1:65" s="14" customFormat="1" ht="11.25">
      <c r="B127" s="209"/>
      <c r="C127" s="210"/>
      <c r="D127" s="200" t="s">
        <v>301</v>
      </c>
      <c r="E127" s="211" t="s">
        <v>19</v>
      </c>
      <c r="F127" s="212" t="s">
        <v>3086</v>
      </c>
      <c r="G127" s="210"/>
      <c r="H127" s="213">
        <v>15.5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301</v>
      </c>
      <c r="AU127" s="219" t="s">
        <v>79</v>
      </c>
      <c r="AV127" s="14" t="s">
        <v>79</v>
      </c>
      <c r="AW127" s="14" t="s">
        <v>32</v>
      </c>
      <c r="AX127" s="14" t="s">
        <v>70</v>
      </c>
      <c r="AY127" s="219" t="s">
        <v>290</v>
      </c>
    </row>
    <row r="128" spans="1:65" s="15" customFormat="1" ht="11.25">
      <c r="B128" s="220"/>
      <c r="C128" s="221"/>
      <c r="D128" s="200" t="s">
        <v>301</v>
      </c>
      <c r="E128" s="222" t="s">
        <v>19</v>
      </c>
      <c r="F128" s="223" t="s">
        <v>304</v>
      </c>
      <c r="G128" s="221"/>
      <c r="H128" s="224">
        <v>15.5</v>
      </c>
      <c r="I128" s="225"/>
      <c r="J128" s="221"/>
      <c r="K128" s="221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301</v>
      </c>
      <c r="AU128" s="230" t="s">
        <v>79</v>
      </c>
      <c r="AV128" s="15" t="s">
        <v>297</v>
      </c>
      <c r="AW128" s="15" t="s">
        <v>32</v>
      </c>
      <c r="AX128" s="15" t="s">
        <v>77</v>
      </c>
      <c r="AY128" s="230" t="s">
        <v>290</v>
      </c>
    </row>
    <row r="129" spans="1:65" s="2" customFormat="1" ht="49.15" customHeight="1">
      <c r="A129" s="36"/>
      <c r="B129" s="37"/>
      <c r="C129" s="180" t="s">
        <v>368</v>
      </c>
      <c r="D129" s="180" t="s">
        <v>292</v>
      </c>
      <c r="E129" s="181" t="s">
        <v>2454</v>
      </c>
      <c r="F129" s="182" t="s">
        <v>2455</v>
      </c>
      <c r="G129" s="183" t="s">
        <v>295</v>
      </c>
      <c r="H129" s="184">
        <v>9.3000000000000007</v>
      </c>
      <c r="I129" s="185"/>
      <c r="J129" s="186">
        <f>ROUND(I129*H129,2)</f>
        <v>0</v>
      </c>
      <c r="K129" s="182" t="s">
        <v>296</v>
      </c>
      <c r="L129" s="41"/>
      <c r="M129" s="187" t="s">
        <v>19</v>
      </c>
      <c r="N129" s="188" t="s">
        <v>41</v>
      </c>
      <c r="O129" s="66"/>
      <c r="P129" s="189">
        <f>O129*H129</f>
        <v>0</v>
      </c>
      <c r="Q129" s="189">
        <v>3.6904300000000001E-2</v>
      </c>
      <c r="R129" s="189">
        <f>Q129*H129</f>
        <v>0.34320999000000002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297</v>
      </c>
      <c r="AT129" s="191" t="s">
        <v>292</v>
      </c>
      <c r="AU129" s="191" t="s">
        <v>79</v>
      </c>
      <c r="AY129" s="19" t="s">
        <v>290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77</v>
      </c>
      <c r="BK129" s="192">
        <f>ROUND(I129*H129,2)</f>
        <v>0</v>
      </c>
      <c r="BL129" s="19" t="s">
        <v>297</v>
      </c>
      <c r="BM129" s="191" t="s">
        <v>4130</v>
      </c>
    </row>
    <row r="130" spans="1:65" s="2" customFormat="1" ht="11.25">
      <c r="A130" s="36"/>
      <c r="B130" s="37"/>
      <c r="C130" s="38"/>
      <c r="D130" s="193" t="s">
        <v>299</v>
      </c>
      <c r="E130" s="38"/>
      <c r="F130" s="194" t="s">
        <v>2457</v>
      </c>
      <c r="G130" s="38"/>
      <c r="H130" s="38"/>
      <c r="I130" s="195"/>
      <c r="J130" s="38"/>
      <c r="K130" s="38"/>
      <c r="L130" s="41"/>
      <c r="M130" s="196"/>
      <c r="N130" s="197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299</v>
      </c>
      <c r="AU130" s="19" t="s">
        <v>79</v>
      </c>
    </row>
    <row r="131" spans="1:65" s="14" customFormat="1" ht="11.25">
      <c r="B131" s="209"/>
      <c r="C131" s="210"/>
      <c r="D131" s="200" t="s">
        <v>301</v>
      </c>
      <c r="E131" s="211" t="s">
        <v>19</v>
      </c>
      <c r="F131" s="212" t="s">
        <v>2739</v>
      </c>
      <c r="G131" s="210"/>
      <c r="H131" s="213">
        <v>9.3000000000000007</v>
      </c>
      <c r="I131" s="214"/>
      <c r="J131" s="210"/>
      <c r="K131" s="210"/>
      <c r="L131" s="215"/>
      <c r="M131" s="216"/>
      <c r="N131" s="217"/>
      <c r="O131" s="217"/>
      <c r="P131" s="217"/>
      <c r="Q131" s="217"/>
      <c r="R131" s="217"/>
      <c r="S131" s="217"/>
      <c r="T131" s="218"/>
      <c r="AT131" s="219" t="s">
        <v>301</v>
      </c>
      <c r="AU131" s="219" t="s">
        <v>79</v>
      </c>
      <c r="AV131" s="14" t="s">
        <v>79</v>
      </c>
      <c r="AW131" s="14" t="s">
        <v>32</v>
      </c>
      <c r="AX131" s="14" t="s">
        <v>70</v>
      </c>
      <c r="AY131" s="219" t="s">
        <v>290</v>
      </c>
    </row>
    <row r="132" spans="1:65" s="15" customFormat="1" ht="11.25">
      <c r="B132" s="220"/>
      <c r="C132" s="221"/>
      <c r="D132" s="200" t="s">
        <v>301</v>
      </c>
      <c r="E132" s="222" t="s">
        <v>19</v>
      </c>
      <c r="F132" s="223" t="s">
        <v>304</v>
      </c>
      <c r="G132" s="221"/>
      <c r="H132" s="224">
        <v>9.3000000000000007</v>
      </c>
      <c r="I132" s="225"/>
      <c r="J132" s="221"/>
      <c r="K132" s="221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301</v>
      </c>
      <c r="AU132" s="230" t="s">
        <v>79</v>
      </c>
      <c r="AV132" s="15" t="s">
        <v>297</v>
      </c>
      <c r="AW132" s="15" t="s">
        <v>32</v>
      </c>
      <c r="AX132" s="15" t="s">
        <v>77</v>
      </c>
      <c r="AY132" s="230" t="s">
        <v>290</v>
      </c>
    </row>
    <row r="133" spans="1:65" s="2" customFormat="1" ht="16.5" customHeight="1">
      <c r="A133" s="36"/>
      <c r="B133" s="37"/>
      <c r="C133" s="180" t="s">
        <v>375</v>
      </c>
      <c r="D133" s="180" t="s">
        <v>292</v>
      </c>
      <c r="E133" s="181" t="s">
        <v>2026</v>
      </c>
      <c r="F133" s="182" t="s">
        <v>2027</v>
      </c>
      <c r="G133" s="183" t="s">
        <v>341</v>
      </c>
      <c r="H133" s="184">
        <v>131.06</v>
      </c>
      <c r="I133" s="185"/>
      <c r="J133" s="186">
        <f>ROUND(I133*H133,2)</f>
        <v>0</v>
      </c>
      <c r="K133" s="182" t="s">
        <v>296</v>
      </c>
      <c r="L133" s="41"/>
      <c r="M133" s="187" t="s">
        <v>19</v>
      </c>
      <c r="N133" s="188" t="s">
        <v>41</v>
      </c>
      <c r="O133" s="66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297</v>
      </c>
      <c r="AT133" s="191" t="s">
        <v>292</v>
      </c>
      <c r="AU133" s="191" t="s">
        <v>79</v>
      </c>
      <c r="AY133" s="19" t="s">
        <v>290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77</v>
      </c>
      <c r="BK133" s="192">
        <f>ROUND(I133*H133,2)</f>
        <v>0</v>
      </c>
      <c r="BL133" s="19" t="s">
        <v>297</v>
      </c>
      <c r="BM133" s="191" t="s">
        <v>4131</v>
      </c>
    </row>
    <row r="134" spans="1:65" s="2" customFormat="1" ht="11.25">
      <c r="A134" s="36"/>
      <c r="B134" s="37"/>
      <c r="C134" s="38"/>
      <c r="D134" s="193" t="s">
        <v>299</v>
      </c>
      <c r="E134" s="38"/>
      <c r="F134" s="194" t="s">
        <v>2029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299</v>
      </c>
      <c r="AU134" s="19" t="s">
        <v>79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4132</v>
      </c>
      <c r="G135" s="210"/>
      <c r="H135" s="213">
        <v>131.06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5" customFormat="1" ht="11.25">
      <c r="B136" s="220"/>
      <c r="C136" s="221"/>
      <c r="D136" s="200" t="s">
        <v>301</v>
      </c>
      <c r="E136" s="222" t="s">
        <v>19</v>
      </c>
      <c r="F136" s="223" t="s">
        <v>304</v>
      </c>
      <c r="G136" s="221"/>
      <c r="H136" s="224">
        <v>131.06</v>
      </c>
      <c r="I136" s="225"/>
      <c r="J136" s="221"/>
      <c r="K136" s="221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301</v>
      </c>
      <c r="AU136" s="230" t="s">
        <v>79</v>
      </c>
      <c r="AV136" s="15" t="s">
        <v>297</v>
      </c>
      <c r="AW136" s="15" t="s">
        <v>32</v>
      </c>
      <c r="AX136" s="15" t="s">
        <v>77</v>
      </c>
      <c r="AY136" s="230" t="s">
        <v>290</v>
      </c>
    </row>
    <row r="137" spans="1:65" s="2" customFormat="1" ht="24.2" customHeight="1">
      <c r="A137" s="36"/>
      <c r="B137" s="37"/>
      <c r="C137" s="180" t="s">
        <v>381</v>
      </c>
      <c r="D137" s="180" t="s">
        <v>292</v>
      </c>
      <c r="E137" s="181" t="s">
        <v>2141</v>
      </c>
      <c r="F137" s="182" t="s">
        <v>2142</v>
      </c>
      <c r="G137" s="183" t="s">
        <v>320</v>
      </c>
      <c r="H137" s="184">
        <v>1054.2909999999999</v>
      </c>
      <c r="I137" s="185"/>
      <c r="J137" s="186">
        <f>ROUND(I137*H137,2)</f>
        <v>0</v>
      </c>
      <c r="K137" s="182" t="s">
        <v>296</v>
      </c>
      <c r="L137" s="41"/>
      <c r="M137" s="187" t="s">
        <v>19</v>
      </c>
      <c r="N137" s="188" t="s">
        <v>41</v>
      </c>
      <c r="O137" s="66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297</v>
      </c>
      <c r="AT137" s="191" t="s">
        <v>292</v>
      </c>
      <c r="AU137" s="191" t="s">
        <v>79</v>
      </c>
      <c r="AY137" s="19" t="s">
        <v>290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77</v>
      </c>
      <c r="BK137" s="192">
        <f>ROUND(I137*H137,2)</f>
        <v>0</v>
      </c>
      <c r="BL137" s="19" t="s">
        <v>297</v>
      </c>
      <c r="BM137" s="191" t="s">
        <v>4133</v>
      </c>
    </row>
    <row r="138" spans="1:65" s="2" customFormat="1" ht="11.25">
      <c r="A138" s="36"/>
      <c r="B138" s="37"/>
      <c r="C138" s="38"/>
      <c r="D138" s="193" t="s">
        <v>299</v>
      </c>
      <c r="E138" s="38"/>
      <c r="F138" s="194" t="s">
        <v>2144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299</v>
      </c>
      <c r="AU138" s="19" t="s">
        <v>79</v>
      </c>
    </row>
    <row r="139" spans="1:65" s="13" customFormat="1" ht="11.25">
      <c r="B139" s="198"/>
      <c r="C139" s="199"/>
      <c r="D139" s="200" t="s">
        <v>301</v>
      </c>
      <c r="E139" s="201" t="s">
        <v>19</v>
      </c>
      <c r="F139" s="202" t="s">
        <v>2462</v>
      </c>
      <c r="G139" s="199"/>
      <c r="H139" s="201" t="s">
        <v>19</v>
      </c>
      <c r="I139" s="203"/>
      <c r="J139" s="199"/>
      <c r="K139" s="199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301</v>
      </c>
      <c r="AU139" s="208" t="s">
        <v>79</v>
      </c>
      <c r="AV139" s="13" t="s">
        <v>77</v>
      </c>
      <c r="AW139" s="13" t="s">
        <v>32</v>
      </c>
      <c r="AX139" s="13" t="s">
        <v>70</v>
      </c>
      <c r="AY139" s="208" t="s">
        <v>290</v>
      </c>
    </row>
    <row r="140" spans="1:65" s="14" customFormat="1" ht="11.25">
      <c r="B140" s="209"/>
      <c r="C140" s="210"/>
      <c r="D140" s="200" t="s">
        <v>301</v>
      </c>
      <c r="E140" s="211" t="s">
        <v>19</v>
      </c>
      <c r="F140" s="212" t="s">
        <v>4134</v>
      </c>
      <c r="G140" s="210"/>
      <c r="H140" s="213">
        <v>621.32399999999996</v>
      </c>
      <c r="I140" s="214"/>
      <c r="J140" s="210"/>
      <c r="K140" s="210"/>
      <c r="L140" s="215"/>
      <c r="M140" s="216"/>
      <c r="N140" s="217"/>
      <c r="O140" s="217"/>
      <c r="P140" s="217"/>
      <c r="Q140" s="217"/>
      <c r="R140" s="217"/>
      <c r="S140" s="217"/>
      <c r="T140" s="218"/>
      <c r="AT140" s="219" t="s">
        <v>301</v>
      </c>
      <c r="AU140" s="219" t="s">
        <v>79</v>
      </c>
      <c r="AV140" s="14" t="s">
        <v>79</v>
      </c>
      <c r="AW140" s="14" t="s">
        <v>32</v>
      </c>
      <c r="AX140" s="14" t="s">
        <v>70</v>
      </c>
      <c r="AY140" s="219" t="s">
        <v>290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4135</v>
      </c>
      <c r="G141" s="210"/>
      <c r="H141" s="213">
        <v>623.39200000000005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4" customFormat="1" ht="11.25">
      <c r="B142" s="209"/>
      <c r="C142" s="210"/>
      <c r="D142" s="200" t="s">
        <v>301</v>
      </c>
      <c r="E142" s="211" t="s">
        <v>19</v>
      </c>
      <c r="F142" s="212" t="s">
        <v>4136</v>
      </c>
      <c r="G142" s="210"/>
      <c r="H142" s="213">
        <v>58.5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301</v>
      </c>
      <c r="AU142" s="219" t="s">
        <v>79</v>
      </c>
      <c r="AV142" s="14" t="s">
        <v>79</v>
      </c>
      <c r="AW142" s="14" t="s">
        <v>32</v>
      </c>
      <c r="AX142" s="14" t="s">
        <v>70</v>
      </c>
      <c r="AY142" s="219" t="s">
        <v>290</v>
      </c>
    </row>
    <row r="143" spans="1:65" s="16" customFormat="1" ht="11.25">
      <c r="B143" s="231"/>
      <c r="C143" s="232"/>
      <c r="D143" s="200" t="s">
        <v>301</v>
      </c>
      <c r="E143" s="233" t="s">
        <v>19</v>
      </c>
      <c r="F143" s="234" t="s">
        <v>399</v>
      </c>
      <c r="G143" s="232"/>
      <c r="H143" s="235">
        <v>1303.2159999999999</v>
      </c>
      <c r="I143" s="236"/>
      <c r="J143" s="232"/>
      <c r="K143" s="232"/>
      <c r="L143" s="237"/>
      <c r="M143" s="238"/>
      <c r="N143" s="239"/>
      <c r="O143" s="239"/>
      <c r="P143" s="239"/>
      <c r="Q143" s="239"/>
      <c r="R143" s="239"/>
      <c r="S143" s="239"/>
      <c r="T143" s="240"/>
      <c r="AT143" s="241" t="s">
        <v>301</v>
      </c>
      <c r="AU143" s="241" t="s">
        <v>79</v>
      </c>
      <c r="AV143" s="16" t="s">
        <v>171</v>
      </c>
      <c r="AW143" s="16" t="s">
        <v>32</v>
      </c>
      <c r="AX143" s="16" t="s">
        <v>70</v>
      </c>
      <c r="AY143" s="241" t="s">
        <v>290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4137</v>
      </c>
      <c r="G144" s="210"/>
      <c r="H144" s="213">
        <v>-105.90300000000001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4138</v>
      </c>
      <c r="G145" s="210"/>
      <c r="H145" s="213">
        <v>-26.212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4" customFormat="1" ht="11.25">
      <c r="B146" s="209"/>
      <c r="C146" s="210"/>
      <c r="D146" s="200" t="s">
        <v>301</v>
      </c>
      <c r="E146" s="211" t="s">
        <v>19</v>
      </c>
      <c r="F146" s="212" t="s">
        <v>4139</v>
      </c>
      <c r="G146" s="210"/>
      <c r="H146" s="213">
        <v>-116.81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301</v>
      </c>
      <c r="AU146" s="219" t="s">
        <v>79</v>
      </c>
      <c r="AV146" s="14" t="s">
        <v>79</v>
      </c>
      <c r="AW146" s="14" t="s">
        <v>32</v>
      </c>
      <c r="AX146" s="14" t="s">
        <v>70</v>
      </c>
      <c r="AY146" s="219" t="s">
        <v>290</v>
      </c>
    </row>
    <row r="147" spans="1:65" s="16" customFormat="1" ht="11.25">
      <c r="B147" s="231"/>
      <c r="C147" s="232"/>
      <c r="D147" s="200" t="s">
        <v>301</v>
      </c>
      <c r="E147" s="233" t="s">
        <v>19</v>
      </c>
      <c r="F147" s="234" t="s">
        <v>399</v>
      </c>
      <c r="G147" s="232"/>
      <c r="H147" s="235">
        <v>-248.92500000000001</v>
      </c>
      <c r="I147" s="236"/>
      <c r="J147" s="232"/>
      <c r="K147" s="232"/>
      <c r="L147" s="237"/>
      <c r="M147" s="238"/>
      <c r="N147" s="239"/>
      <c r="O147" s="239"/>
      <c r="P147" s="239"/>
      <c r="Q147" s="239"/>
      <c r="R147" s="239"/>
      <c r="S147" s="239"/>
      <c r="T147" s="240"/>
      <c r="AT147" s="241" t="s">
        <v>301</v>
      </c>
      <c r="AU147" s="241" t="s">
        <v>79</v>
      </c>
      <c r="AV147" s="16" t="s">
        <v>171</v>
      </c>
      <c r="AW147" s="16" t="s">
        <v>32</v>
      </c>
      <c r="AX147" s="16" t="s">
        <v>70</v>
      </c>
      <c r="AY147" s="241" t="s">
        <v>290</v>
      </c>
    </row>
    <row r="148" spans="1:65" s="15" customFormat="1" ht="11.25">
      <c r="B148" s="220"/>
      <c r="C148" s="221"/>
      <c r="D148" s="200" t="s">
        <v>301</v>
      </c>
      <c r="E148" s="222" t="s">
        <v>19</v>
      </c>
      <c r="F148" s="223" t="s">
        <v>304</v>
      </c>
      <c r="G148" s="221"/>
      <c r="H148" s="224">
        <v>1054.2909999999999</v>
      </c>
      <c r="I148" s="225"/>
      <c r="J148" s="221"/>
      <c r="K148" s="221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301</v>
      </c>
      <c r="AU148" s="230" t="s">
        <v>79</v>
      </c>
      <c r="AV148" s="15" t="s">
        <v>297</v>
      </c>
      <c r="AW148" s="15" t="s">
        <v>32</v>
      </c>
      <c r="AX148" s="15" t="s">
        <v>77</v>
      </c>
      <c r="AY148" s="230" t="s">
        <v>290</v>
      </c>
    </row>
    <row r="149" spans="1:65" s="2" customFormat="1" ht="24.2" customHeight="1">
      <c r="A149" s="36"/>
      <c r="B149" s="37"/>
      <c r="C149" s="180" t="s">
        <v>416</v>
      </c>
      <c r="D149" s="180" t="s">
        <v>292</v>
      </c>
      <c r="E149" s="181" t="s">
        <v>2478</v>
      </c>
      <c r="F149" s="182" t="s">
        <v>2479</v>
      </c>
      <c r="G149" s="183" t="s">
        <v>320</v>
      </c>
      <c r="H149" s="184">
        <v>96.25</v>
      </c>
      <c r="I149" s="185"/>
      <c r="J149" s="186">
        <f>ROUND(I149*H149,2)</f>
        <v>0</v>
      </c>
      <c r="K149" s="182" t="s">
        <v>296</v>
      </c>
      <c r="L149" s="41"/>
      <c r="M149" s="187" t="s">
        <v>19</v>
      </c>
      <c r="N149" s="188" t="s">
        <v>41</v>
      </c>
      <c r="O149" s="66"/>
      <c r="P149" s="189">
        <f>O149*H149</f>
        <v>0</v>
      </c>
      <c r="Q149" s="189">
        <v>0</v>
      </c>
      <c r="R149" s="189">
        <f>Q149*H149</f>
        <v>0</v>
      </c>
      <c r="S149" s="189">
        <v>0</v>
      </c>
      <c r="T149" s="190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1" t="s">
        <v>297</v>
      </c>
      <c r="AT149" s="191" t="s">
        <v>292</v>
      </c>
      <c r="AU149" s="191" t="s">
        <v>79</v>
      </c>
      <c r="AY149" s="19" t="s">
        <v>290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19" t="s">
        <v>77</v>
      </c>
      <c r="BK149" s="192">
        <f>ROUND(I149*H149,2)</f>
        <v>0</v>
      </c>
      <c r="BL149" s="19" t="s">
        <v>297</v>
      </c>
      <c r="BM149" s="191" t="s">
        <v>4140</v>
      </c>
    </row>
    <row r="150" spans="1:65" s="2" customFormat="1" ht="11.25">
      <c r="A150" s="36"/>
      <c r="B150" s="37"/>
      <c r="C150" s="38"/>
      <c r="D150" s="193" t="s">
        <v>299</v>
      </c>
      <c r="E150" s="38"/>
      <c r="F150" s="194" t="s">
        <v>2481</v>
      </c>
      <c r="G150" s="38"/>
      <c r="H150" s="38"/>
      <c r="I150" s="195"/>
      <c r="J150" s="38"/>
      <c r="K150" s="38"/>
      <c r="L150" s="41"/>
      <c r="M150" s="196"/>
      <c r="N150" s="197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299</v>
      </c>
      <c r="AU150" s="19" t="s">
        <v>79</v>
      </c>
    </row>
    <row r="151" spans="1:65" s="14" customFormat="1" ht="11.25">
      <c r="B151" s="209"/>
      <c r="C151" s="210"/>
      <c r="D151" s="200" t="s">
        <v>301</v>
      </c>
      <c r="E151" s="211" t="s">
        <v>19</v>
      </c>
      <c r="F151" s="212" t="s">
        <v>4141</v>
      </c>
      <c r="G151" s="210"/>
      <c r="H151" s="213">
        <v>74.25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301</v>
      </c>
      <c r="AU151" s="219" t="s">
        <v>79</v>
      </c>
      <c r="AV151" s="14" t="s">
        <v>79</v>
      </c>
      <c r="AW151" s="14" t="s">
        <v>32</v>
      </c>
      <c r="AX151" s="14" t="s">
        <v>70</v>
      </c>
      <c r="AY151" s="219" t="s">
        <v>290</v>
      </c>
    </row>
    <row r="152" spans="1:65" s="14" customFormat="1" ht="11.25">
      <c r="B152" s="209"/>
      <c r="C152" s="210"/>
      <c r="D152" s="200" t="s">
        <v>301</v>
      </c>
      <c r="E152" s="211" t="s">
        <v>19</v>
      </c>
      <c r="F152" s="212" t="s">
        <v>3105</v>
      </c>
      <c r="G152" s="210"/>
      <c r="H152" s="213">
        <v>13.75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301</v>
      </c>
      <c r="AU152" s="219" t="s">
        <v>79</v>
      </c>
      <c r="AV152" s="14" t="s">
        <v>79</v>
      </c>
      <c r="AW152" s="14" t="s">
        <v>32</v>
      </c>
      <c r="AX152" s="14" t="s">
        <v>70</v>
      </c>
      <c r="AY152" s="219" t="s">
        <v>290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2751</v>
      </c>
      <c r="G153" s="210"/>
      <c r="H153" s="213">
        <v>8.25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5" customFormat="1" ht="11.25">
      <c r="B154" s="220"/>
      <c r="C154" s="221"/>
      <c r="D154" s="200" t="s">
        <v>301</v>
      </c>
      <c r="E154" s="222" t="s">
        <v>19</v>
      </c>
      <c r="F154" s="223" t="s">
        <v>304</v>
      </c>
      <c r="G154" s="221"/>
      <c r="H154" s="224">
        <v>96.25</v>
      </c>
      <c r="I154" s="225"/>
      <c r="J154" s="221"/>
      <c r="K154" s="221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301</v>
      </c>
      <c r="AU154" s="230" t="s">
        <v>79</v>
      </c>
      <c r="AV154" s="15" t="s">
        <v>297</v>
      </c>
      <c r="AW154" s="15" t="s">
        <v>32</v>
      </c>
      <c r="AX154" s="15" t="s">
        <v>77</v>
      </c>
      <c r="AY154" s="230" t="s">
        <v>290</v>
      </c>
    </row>
    <row r="155" spans="1:65" s="2" customFormat="1" ht="24.2" customHeight="1">
      <c r="A155" s="36"/>
      <c r="B155" s="37"/>
      <c r="C155" s="180" t="s">
        <v>422</v>
      </c>
      <c r="D155" s="180" t="s">
        <v>292</v>
      </c>
      <c r="E155" s="181" t="s">
        <v>2149</v>
      </c>
      <c r="F155" s="182" t="s">
        <v>2150</v>
      </c>
      <c r="G155" s="183" t="s">
        <v>341</v>
      </c>
      <c r="H155" s="184">
        <v>2321.62</v>
      </c>
      <c r="I155" s="185"/>
      <c r="J155" s="186">
        <f>ROUND(I155*H155,2)</f>
        <v>0</v>
      </c>
      <c r="K155" s="182" t="s">
        <v>296</v>
      </c>
      <c r="L155" s="41"/>
      <c r="M155" s="187" t="s">
        <v>19</v>
      </c>
      <c r="N155" s="188" t="s">
        <v>41</v>
      </c>
      <c r="O155" s="66"/>
      <c r="P155" s="189">
        <f>O155*H155</f>
        <v>0</v>
      </c>
      <c r="Q155" s="189">
        <v>5.8135999999999995E-4</v>
      </c>
      <c r="R155" s="189">
        <f>Q155*H155</f>
        <v>1.3496970031999997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297</v>
      </c>
      <c r="AT155" s="191" t="s">
        <v>292</v>
      </c>
      <c r="AU155" s="191" t="s">
        <v>79</v>
      </c>
      <c r="AY155" s="19" t="s">
        <v>290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77</v>
      </c>
      <c r="BK155" s="192">
        <f>ROUND(I155*H155,2)</f>
        <v>0</v>
      </c>
      <c r="BL155" s="19" t="s">
        <v>297</v>
      </c>
      <c r="BM155" s="191" t="s">
        <v>4142</v>
      </c>
    </row>
    <row r="156" spans="1:65" s="2" customFormat="1" ht="11.25">
      <c r="A156" s="36"/>
      <c r="B156" s="37"/>
      <c r="C156" s="38"/>
      <c r="D156" s="193" t="s">
        <v>299</v>
      </c>
      <c r="E156" s="38"/>
      <c r="F156" s="194" t="s">
        <v>2152</v>
      </c>
      <c r="G156" s="38"/>
      <c r="H156" s="38"/>
      <c r="I156" s="195"/>
      <c r="J156" s="38"/>
      <c r="K156" s="38"/>
      <c r="L156" s="41"/>
      <c r="M156" s="196"/>
      <c r="N156" s="197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299</v>
      </c>
      <c r="AU156" s="19" t="s">
        <v>79</v>
      </c>
    </row>
    <row r="157" spans="1:65" s="13" customFormat="1" ht="11.25">
      <c r="B157" s="198"/>
      <c r="C157" s="199"/>
      <c r="D157" s="200" t="s">
        <v>301</v>
      </c>
      <c r="E157" s="201" t="s">
        <v>19</v>
      </c>
      <c r="F157" s="202" t="s">
        <v>2462</v>
      </c>
      <c r="G157" s="199"/>
      <c r="H157" s="201" t="s">
        <v>19</v>
      </c>
      <c r="I157" s="203"/>
      <c r="J157" s="199"/>
      <c r="K157" s="199"/>
      <c r="L157" s="204"/>
      <c r="M157" s="205"/>
      <c r="N157" s="206"/>
      <c r="O157" s="206"/>
      <c r="P157" s="206"/>
      <c r="Q157" s="206"/>
      <c r="R157" s="206"/>
      <c r="S157" s="206"/>
      <c r="T157" s="207"/>
      <c r="AT157" s="208" t="s">
        <v>301</v>
      </c>
      <c r="AU157" s="208" t="s">
        <v>79</v>
      </c>
      <c r="AV157" s="13" t="s">
        <v>77</v>
      </c>
      <c r="AW157" s="13" t="s">
        <v>32</v>
      </c>
      <c r="AX157" s="13" t="s">
        <v>70</v>
      </c>
      <c r="AY157" s="208" t="s">
        <v>290</v>
      </c>
    </row>
    <row r="158" spans="1:65" s="14" customFormat="1" ht="11.25">
      <c r="B158" s="209"/>
      <c r="C158" s="210"/>
      <c r="D158" s="200" t="s">
        <v>301</v>
      </c>
      <c r="E158" s="211" t="s">
        <v>19</v>
      </c>
      <c r="F158" s="212" t="s">
        <v>4143</v>
      </c>
      <c r="G158" s="210"/>
      <c r="H158" s="213">
        <v>1129.68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301</v>
      </c>
      <c r="AU158" s="219" t="s">
        <v>79</v>
      </c>
      <c r="AV158" s="14" t="s">
        <v>79</v>
      </c>
      <c r="AW158" s="14" t="s">
        <v>32</v>
      </c>
      <c r="AX158" s="14" t="s">
        <v>70</v>
      </c>
      <c r="AY158" s="219" t="s">
        <v>290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4144</v>
      </c>
      <c r="G159" s="210"/>
      <c r="H159" s="213">
        <v>1133.44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70</v>
      </c>
      <c r="AY159" s="219" t="s">
        <v>290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4136</v>
      </c>
      <c r="G160" s="210"/>
      <c r="H160" s="213">
        <v>58.5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5" customFormat="1" ht="11.25">
      <c r="B161" s="220"/>
      <c r="C161" s="221"/>
      <c r="D161" s="200" t="s">
        <v>301</v>
      </c>
      <c r="E161" s="222" t="s">
        <v>19</v>
      </c>
      <c r="F161" s="223" t="s">
        <v>304</v>
      </c>
      <c r="G161" s="221"/>
      <c r="H161" s="224">
        <v>2321.62</v>
      </c>
      <c r="I161" s="225"/>
      <c r="J161" s="221"/>
      <c r="K161" s="221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301</v>
      </c>
      <c r="AU161" s="230" t="s">
        <v>79</v>
      </c>
      <c r="AV161" s="15" t="s">
        <v>297</v>
      </c>
      <c r="AW161" s="15" t="s">
        <v>32</v>
      </c>
      <c r="AX161" s="15" t="s">
        <v>77</v>
      </c>
      <c r="AY161" s="230" t="s">
        <v>290</v>
      </c>
    </row>
    <row r="162" spans="1:65" s="2" customFormat="1" ht="24.2" customHeight="1">
      <c r="A162" s="36"/>
      <c r="B162" s="37"/>
      <c r="C162" s="180" t="s">
        <v>428</v>
      </c>
      <c r="D162" s="180" t="s">
        <v>292</v>
      </c>
      <c r="E162" s="181" t="s">
        <v>2154</v>
      </c>
      <c r="F162" s="182" t="s">
        <v>2155</v>
      </c>
      <c r="G162" s="183" t="s">
        <v>341</v>
      </c>
      <c r="H162" s="184">
        <v>2321.62</v>
      </c>
      <c r="I162" s="185"/>
      <c r="J162" s="186">
        <f>ROUND(I162*H162,2)</f>
        <v>0</v>
      </c>
      <c r="K162" s="182" t="s">
        <v>296</v>
      </c>
      <c r="L162" s="41"/>
      <c r="M162" s="187" t="s">
        <v>19</v>
      </c>
      <c r="N162" s="188" t="s">
        <v>41</v>
      </c>
      <c r="O162" s="66"/>
      <c r="P162" s="189">
        <f>O162*H162</f>
        <v>0</v>
      </c>
      <c r="Q162" s="189">
        <v>0</v>
      </c>
      <c r="R162" s="189">
        <f>Q162*H162</f>
        <v>0</v>
      </c>
      <c r="S162" s="189">
        <v>0</v>
      </c>
      <c r="T162" s="190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1" t="s">
        <v>297</v>
      </c>
      <c r="AT162" s="191" t="s">
        <v>292</v>
      </c>
      <c r="AU162" s="191" t="s">
        <v>79</v>
      </c>
      <c r="AY162" s="19" t="s">
        <v>290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77</v>
      </c>
      <c r="BK162" s="192">
        <f>ROUND(I162*H162,2)</f>
        <v>0</v>
      </c>
      <c r="BL162" s="19" t="s">
        <v>297</v>
      </c>
      <c r="BM162" s="191" t="s">
        <v>4145</v>
      </c>
    </row>
    <row r="163" spans="1:65" s="2" customFormat="1" ht="11.25">
      <c r="A163" s="36"/>
      <c r="B163" s="37"/>
      <c r="C163" s="38"/>
      <c r="D163" s="193" t="s">
        <v>299</v>
      </c>
      <c r="E163" s="38"/>
      <c r="F163" s="194" t="s">
        <v>2157</v>
      </c>
      <c r="G163" s="38"/>
      <c r="H163" s="38"/>
      <c r="I163" s="195"/>
      <c r="J163" s="38"/>
      <c r="K163" s="38"/>
      <c r="L163" s="41"/>
      <c r="M163" s="196"/>
      <c r="N163" s="197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299</v>
      </c>
      <c r="AU163" s="19" t="s">
        <v>79</v>
      </c>
    </row>
    <row r="164" spans="1:65" s="2" customFormat="1" ht="37.9" customHeight="1">
      <c r="A164" s="36"/>
      <c r="B164" s="37"/>
      <c r="C164" s="180" t="s">
        <v>8</v>
      </c>
      <c r="D164" s="180" t="s">
        <v>292</v>
      </c>
      <c r="E164" s="181" t="s">
        <v>2158</v>
      </c>
      <c r="F164" s="182" t="s">
        <v>2159</v>
      </c>
      <c r="G164" s="183" t="s">
        <v>320</v>
      </c>
      <c r="H164" s="184">
        <v>651.26199999999994</v>
      </c>
      <c r="I164" s="185"/>
      <c r="J164" s="186">
        <f>ROUND(I164*H164,2)</f>
        <v>0</v>
      </c>
      <c r="K164" s="182" t="s">
        <v>296</v>
      </c>
      <c r="L164" s="41"/>
      <c r="M164" s="187" t="s">
        <v>19</v>
      </c>
      <c r="N164" s="188" t="s">
        <v>41</v>
      </c>
      <c r="O164" s="66"/>
      <c r="P164" s="189">
        <f>O164*H164</f>
        <v>0</v>
      </c>
      <c r="Q164" s="189">
        <v>0</v>
      </c>
      <c r="R164" s="189">
        <f>Q164*H164</f>
        <v>0</v>
      </c>
      <c r="S164" s="189">
        <v>0</v>
      </c>
      <c r="T164" s="190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297</v>
      </c>
      <c r="AT164" s="191" t="s">
        <v>292</v>
      </c>
      <c r="AU164" s="191" t="s">
        <v>79</v>
      </c>
      <c r="AY164" s="19" t="s">
        <v>290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77</v>
      </c>
      <c r="BK164" s="192">
        <f>ROUND(I164*H164,2)</f>
        <v>0</v>
      </c>
      <c r="BL164" s="19" t="s">
        <v>297</v>
      </c>
      <c r="BM164" s="191" t="s">
        <v>4146</v>
      </c>
    </row>
    <row r="165" spans="1:65" s="2" customFormat="1" ht="11.25">
      <c r="A165" s="36"/>
      <c r="B165" s="37"/>
      <c r="C165" s="38"/>
      <c r="D165" s="193" t="s">
        <v>299</v>
      </c>
      <c r="E165" s="38"/>
      <c r="F165" s="194" t="s">
        <v>2161</v>
      </c>
      <c r="G165" s="38"/>
      <c r="H165" s="38"/>
      <c r="I165" s="195"/>
      <c r="J165" s="38"/>
      <c r="K165" s="38"/>
      <c r="L165" s="41"/>
      <c r="M165" s="196"/>
      <c r="N165" s="197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299</v>
      </c>
      <c r="AU165" s="19" t="s">
        <v>79</v>
      </c>
    </row>
    <row r="166" spans="1:65" s="13" customFormat="1" ht="11.25">
      <c r="B166" s="198"/>
      <c r="C166" s="199"/>
      <c r="D166" s="200" t="s">
        <v>301</v>
      </c>
      <c r="E166" s="201" t="s">
        <v>19</v>
      </c>
      <c r="F166" s="202" t="s">
        <v>2162</v>
      </c>
      <c r="G166" s="199"/>
      <c r="H166" s="201" t="s">
        <v>19</v>
      </c>
      <c r="I166" s="203"/>
      <c r="J166" s="199"/>
      <c r="K166" s="199"/>
      <c r="L166" s="204"/>
      <c r="M166" s="205"/>
      <c r="N166" s="206"/>
      <c r="O166" s="206"/>
      <c r="P166" s="206"/>
      <c r="Q166" s="206"/>
      <c r="R166" s="206"/>
      <c r="S166" s="206"/>
      <c r="T166" s="207"/>
      <c r="AT166" s="208" t="s">
        <v>301</v>
      </c>
      <c r="AU166" s="208" t="s">
        <v>79</v>
      </c>
      <c r="AV166" s="13" t="s">
        <v>77</v>
      </c>
      <c r="AW166" s="13" t="s">
        <v>32</v>
      </c>
      <c r="AX166" s="13" t="s">
        <v>70</v>
      </c>
      <c r="AY166" s="208" t="s">
        <v>290</v>
      </c>
    </row>
    <row r="167" spans="1:65" s="13" customFormat="1" ht="11.25">
      <c r="B167" s="198"/>
      <c r="C167" s="199"/>
      <c r="D167" s="200" t="s">
        <v>301</v>
      </c>
      <c r="E167" s="201" t="s">
        <v>19</v>
      </c>
      <c r="F167" s="202" t="s">
        <v>2163</v>
      </c>
      <c r="G167" s="199"/>
      <c r="H167" s="201" t="s">
        <v>19</v>
      </c>
      <c r="I167" s="203"/>
      <c r="J167" s="199"/>
      <c r="K167" s="199"/>
      <c r="L167" s="204"/>
      <c r="M167" s="205"/>
      <c r="N167" s="206"/>
      <c r="O167" s="206"/>
      <c r="P167" s="206"/>
      <c r="Q167" s="206"/>
      <c r="R167" s="206"/>
      <c r="S167" s="206"/>
      <c r="T167" s="207"/>
      <c r="AT167" s="208" t="s">
        <v>301</v>
      </c>
      <c r="AU167" s="208" t="s">
        <v>79</v>
      </c>
      <c r="AV167" s="13" t="s">
        <v>77</v>
      </c>
      <c r="AW167" s="13" t="s">
        <v>32</v>
      </c>
      <c r="AX167" s="13" t="s">
        <v>70</v>
      </c>
      <c r="AY167" s="208" t="s">
        <v>290</v>
      </c>
    </row>
    <row r="168" spans="1:65" s="13" customFormat="1" ht="11.25">
      <c r="B168" s="198"/>
      <c r="C168" s="199"/>
      <c r="D168" s="200" t="s">
        <v>301</v>
      </c>
      <c r="E168" s="201" t="s">
        <v>19</v>
      </c>
      <c r="F168" s="202" t="s">
        <v>4147</v>
      </c>
      <c r="G168" s="199"/>
      <c r="H168" s="201" t="s">
        <v>19</v>
      </c>
      <c r="I168" s="203"/>
      <c r="J168" s="199"/>
      <c r="K168" s="199"/>
      <c r="L168" s="204"/>
      <c r="M168" s="205"/>
      <c r="N168" s="206"/>
      <c r="O168" s="206"/>
      <c r="P168" s="206"/>
      <c r="Q168" s="206"/>
      <c r="R168" s="206"/>
      <c r="S168" s="206"/>
      <c r="T168" s="207"/>
      <c r="AT168" s="208" t="s">
        <v>301</v>
      </c>
      <c r="AU168" s="208" t="s">
        <v>79</v>
      </c>
      <c r="AV168" s="13" t="s">
        <v>77</v>
      </c>
      <c r="AW168" s="13" t="s">
        <v>32</v>
      </c>
      <c r="AX168" s="13" t="s">
        <v>70</v>
      </c>
      <c r="AY168" s="208" t="s">
        <v>290</v>
      </c>
    </row>
    <row r="169" spans="1:65" s="14" customFormat="1" ht="11.25">
      <c r="B169" s="209"/>
      <c r="C169" s="210"/>
      <c r="D169" s="200" t="s">
        <v>301</v>
      </c>
      <c r="E169" s="211" t="s">
        <v>19</v>
      </c>
      <c r="F169" s="212" t="s">
        <v>4148</v>
      </c>
      <c r="G169" s="210"/>
      <c r="H169" s="213">
        <v>150.71899999999999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301</v>
      </c>
      <c r="AU169" s="219" t="s">
        <v>79</v>
      </c>
      <c r="AV169" s="14" t="s">
        <v>79</v>
      </c>
      <c r="AW169" s="14" t="s">
        <v>32</v>
      </c>
      <c r="AX169" s="14" t="s">
        <v>70</v>
      </c>
      <c r="AY169" s="219" t="s">
        <v>290</v>
      </c>
    </row>
    <row r="170" spans="1:65" s="13" customFormat="1" ht="11.25">
      <c r="B170" s="198"/>
      <c r="C170" s="199"/>
      <c r="D170" s="200" t="s">
        <v>301</v>
      </c>
      <c r="E170" s="201" t="s">
        <v>19</v>
      </c>
      <c r="F170" s="202" t="s">
        <v>2497</v>
      </c>
      <c r="G170" s="199"/>
      <c r="H170" s="201" t="s">
        <v>19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301</v>
      </c>
      <c r="AU170" s="208" t="s">
        <v>79</v>
      </c>
      <c r="AV170" s="13" t="s">
        <v>77</v>
      </c>
      <c r="AW170" s="13" t="s">
        <v>32</v>
      </c>
      <c r="AX170" s="13" t="s">
        <v>70</v>
      </c>
      <c r="AY170" s="208" t="s">
        <v>290</v>
      </c>
    </row>
    <row r="171" spans="1:65" s="14" customFormat="1" ht="11.25">
      <c r="B171" s="209"/>
      <c r="C171" s="210"/>
      <c r="D171" s="200" t="s">
        <v>301</v>
      </c>
      <c r="E171" s="211" t="s">
        <v>19</v>
      </c>
      <c r="F171" s="212" t="s">
        <v>4149</v>
      </c>
      <c r="G171" s="210"/>
      <c r="H171" s="213">
        <v>93.447999999999993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301</v>
      </c>
      <c r="AU171" s="219" t="s">
        <v>79</v>
      </c>
      <c r="AV171" s="14" t="s">
        <v>79</v>
      </c>
      <c r="AW171" s="14" t="s">
        <v>32</v>
      </c>
      <c r="AX171" s="14" t="s">
        <v>70</v>
      </c>
      <c r="AY171" s="219" t="s">
        <v>290</v>
      </c>
    </row>
    <row r="172" spans="1:65" s="14" customFormat="1" ht="11.25">
      <c r="B172" s="209"/>
      <c r="C172" s="210"/>
      <c r="D172" s="200" t="s">
        <v>301</v>
      </c>
      <c r="E172" s="211" t="s">
        <v>19</v>
      </c>
      <c r="F172" s="212" t="s">
        <v>4150</v>
      </c>
      <c r="G172" s="210"/>
      <c r="H172" s="213">
        <v>81.463999999999999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301</v>
      </c>
      <c r="AU172" s="219" t="s">
        <v>79</v>
      </c>
      <c r="AV172" s="14" t="s">
        <v>79</v>
      </c>
      <c r="AW172" s="14" t="s">
        <v>32</v>
      </c>
      <c r="AX172" s="14" t="s">
        <v>70</v>
      </c>
      <c r="AY172" s="219" t="s">
        <v>290</v>
      </c>
    </row>
    <row r="173" spans="1:65" s="16" customFormat="1" ht="11.25">
      <c r="B173" s="231"/>
      <c r="C173" s="232"/>
      <c r="D173" s="200" t="s">
        <v>301</v>
      </c>
      <c r="E173" s="233" t="s">
        <v>19</v>
      </c>
      <c r="F173" s="234" t="s">
        <v>399</v>
      </c>
      <c r="G173" s="232"/>
      <c r="H173" s="235">
        <v>325.63099999999997</v>
      </c>
      <c r="I173" s="236"/>
      <c r="J173" s="232"/>
      <c r="K173" s="232"/>
      <c r="L173" s="237"/>
      <c r="M173" s="238"/>
      <c r="N173" s="239"/>
      <c r="O173" s="239"/>
      <c r="P173" s="239"/>
      <c r="Q173" s="239"/>
      <c r="R173" s="239"/>
      <c r="S173" s="239"/>
      <c r="T173" s="240"/>
      <c r="AT173" s="241" t="s">
        <v>301</v>
      </c>
      <c r="AU173" s="241" t="s">
        <v>79</v>
      </c>
      <c r="AV173" s="16" t="s">
        <v>171</v>
      </c>
      <c r="AW173" s="16" t="s">
        <v>32</v>
      </c>
      <c r="AX173" s="16" t="s">
        <v>70</v>
      </c>
      <c r="AY173" s="241" t="s">
        <v>290</v>
      </c>
    </row>
    <row r="174" spans="1:65" s="13" customFormat="1" ht="11.25">
      <c r="B174" s="198"/>
      <c r="C174" s="199"/>
      <c r="D174" s="200" t="s">
        <v>301</v>
      </c>
      <c r="E174" s="201" t="s">
        <v>19</v>
      </c>
      <c r="F174" s="202" t="s">
        <v>2165</v>
      </c>
      <c r="G174" s="199"/>
      <c r="H174" s="201" t="s">
        <v>19</v>
      </c>
      <c r="I174" s="203"/>
      <c r="J174" s="199"/>
      <c r="K174" s="199"/>
      <c r="L174" s="204"/>
      <c r="M174" s="205"/>
      <c r="N174" s="206"/>
      <c r="O174" s="206"/>
      <c r="P174" s="206"/>
      <c r="Q174" s="206"/>
      <c r="R174" s="206"/>
      <c r="S174" s="206"/>
      <c r="T174" s="207"/>
      <c r="AT174" s="208" t="s">
        <v>301</v>
      </c>
      <c r="AU174" s="208" t="s">
        <v>79</v>
      </c>
      <c r="AV174" s="13" t="s">
        <v>77</v>
      </c>
      <c r="AW174" s="13" t="s">
        <v>32</v>
      </c>
      <c r="AX174" s="13" t="s">
        <v>70</v>
      </c>
      <c r="AY174" s="208" t="s">
        <v>290</v>
      </c>
    </row>
    <row r="175" spans="1:65" s="13" customFormat="1" ht="11.25">
      <c r="B175" s="198"/>
      <c r="C175" s="199"/>
      <c r="D175" s="200" t="s">
        <v>301</v>
      </c>
      <c r="E175" s="201" t="s">
        <v>19</v>
      </c>
      <c r="F175" s="202" t="s">
        <v>4147</v>
      </c>
      <c r="G175" s="199"/>
      <c r="H175" s="201" t="s">
        <v>19</v>
      </c>
      <c r="I175" s="203"/>
      <c r="J175" s="199"/>
      <c r="K175" s="199"/>
      <c r="L175" s="204"/>
      <c r="M175" s="205"/>
      <c r="N175" s="206"/>
      <c r="O175" s="206"/>
      <c r="P175" s="206"/>
      <c r="Q175" s="206"/>
      <c r="R175" s="206"/>
      <c r="S175" s="206"/>
      <c r="T175" s="207"/>
      <c r="AT175" s="208" t="s">
        <v>301</v>
      </c>
      <c r="AU175" s="208" t="s">
        <v>79</v>
      </c>
      <c r="AV175" s="13" t="s">
        <v>77</v>
      </c>
      <c r="AW175" s="13" t="s">
        <v>32</v>
      </c>
      <c r="AX175" s="13" t="s">
        <v>70</v>
      </c>
      <c r="AY175" s="208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4148</v>
      </c>
      <c r="G176" s="210"/>
      <c r="H176" s="213">
        <v>150.71899999999999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3" customFormat="1" ht="11.25">
      <c r="B177" s="198"/>
      <c r="C177" s="199"/>
      <c r="D177" s="200" t="s">
        <v>301</v>
      </c>
      <c r="E177" s="201" t="s">
        <v>19</v>
      </c>
      <c r="F177" s="202" t="s">
        <v>2497</v>
      </c>
      <c r="G177" s="199"/>
      <c r="H177" s="201" t="s">
        <v>19</v>
      </c>
      <c r="I177" s="203"/>
      <c r="J177" s="199"/>
      <c r="K177" s="199"/>
      <c r="L177" s="204"/>
      <c r="M177" s="205"/>
      <c r="N177" s="206"/>
      <c r="O177" s="206"/>
      <c r="P177" s="206"/>
      <c r="Q177" s="206"/>
      <c r="R177" s="206"/>
      <c r="S177" s="206"/>
      <c r="T177" s="207"/>
      <c r="AT177" s="208" t="s">
        <v>301</v>
      </c>
      <c r="AU177" s="208" t="s">
        <v>79</v>
      </c>
      <c r="AV177" s="13" t="s">
        <v>77</v>
      </c>
      <c r="AW177" s="13" t="s">
        <v>32</v>
      </c>
      <c r="AX177" s="13" t="s">
        <v>70</v>
      </c>
      <c r="AY177" s="208" t="s">
        <v>290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4149</v>
      </c>
      <c r="G178" s="210"/>
      <c r="H178" s="213">
        <v>93.447999999999993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4" customFormat="1" ht="11.25">
      <c r="B179" s="209"/>
      <c r="C179" s="210"/>
      <c r="D179" s="200" t="s">
        <v>301</v>
      </c>
      <c r="E179" s="211" t="s">
        <v>19</v>
      </c>
      <c r="F179" s="212" t="s">
        <v>4150</v>
      </c>
      <c r="G179" s="210"/>
      <c r="H179" s="213">
        <v>81.463999999999999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301</v>
      </c>
      <c r="AU179" s="219" t="s">
        <v>79</v>
      </c>
      <c r="AV179" s="14" t="s">
        <v>79</v>
      </c>
      <c r="AW179" s="14" t="s">
        <v>32</v>
      </c>
      <c r="AX179" s="14" t="s">
        <v>70</v>
      </c>
      <c r="AY179" s="219" t="s">
        <v>290</v>
      </c>
    </row>
    <row r="180" spans="1:65" s="16" customFormat="1" ht="11.25">
      <c r="B180" s="231"/>
      <c r="C180" s="232"/>
      <c r="D180" s="200" t="s">
        <v>301</v>
      </c>
      <c r="E180" s="233" t="s">
        <v>19</v>
      </c>
      <c r="F180" s="234" t="s">
        <v>399</v>
      </c>
      <c r="G180" s="232"/>
      <c r="H180" s="235">
        <v>325.63099999999997</v>
      </c>
      <c r="I180" s="236"/>
      <c r="J180" s="232"/>
      <c r="K180" s="232"/>
      <c r="L180" s="237"/>
      <c r="M180" s="238"/>
      <c r="N180" s="239"/>
      <c r="O180" s="239"/>
      <c r="P180" s="239"/>
      <c r="Q180" s="239"/>
      <c r="R180" s="239"/>
      <c r="S180" s="239"/>
      <c r="T180" s="240"/>
      <c r="AT180" s="241" t="s">
        <v>301</v>
      </c>
      <c r="AU180" s="241" t="s">
        <v>79</v>
      </c>
      <c r="AV180" s="16" t="s">
        <v>171</v>
      </c>
      <c r="AW180" s="16" t="s">
        <v>32</v>
      </c>
      <c r="AX180" s="16" t="s">
        <v>70</v>
      </c>
      <c r="AY180" s="241" t="s">
        <v>290</v>
      </c>
    </row>
    <row r="181" spans="1:65" s="15" customFormat="1" ht="11.25">
      <c r="B181" s="220"/>
      <c r="C181" s="221"/>
      <c r="D181" s="200" t="s">
        <v>301</v>
      </c>
      <c r="E181" s="222" t="s">
        <v>19</v>
      </c>
      <c r="F181" s="223" t="s">
        <v>304</v>
      </c>
      <c r="G181" s="221"/>
      <c r="H181" s="224">
        <v>651.26199999999994</v>
      </c>
      <c r="I181" s="225"/>
      <c r="J181" s="221"/>
      <c r="K181" s="221"/>
      <c r="L181" s="226"/>
      <c r="M181" s="227"/>
      <c r="N181" s="228"/>
      <c r="O181" s="228"/>
      <c r="P181" s="228"/>
      <c r="Q181" s="228"/>
      <c r="R181" s="228"/>
      <c r="S181" s="228"/>
      <c r="T181" s="229"/>
      <c r="AT181" s="230" t="s">
        <v>301</v>
      </c>
      <c r="AU181" s="230" t="s">
        <v>79</v>
      </c>
      <c r="AV181" s="15" t="s">
        <v>297</v>
      </c>
      <c r="AW181" s="15" t="s">
        <v>32</v>
      </c>
      <c r="AX181" s="15" t="s">
        <v>77</v>
      </c>
      <c r="AY181" s="230" t="s">
        <v>290</v>
      </c>
    </row>
    <row r="182" spans="1:65" s="2" customFormat="1" ht="37.9" customHeight="1">
      <c r="A182" s="36"/>
      <c r="B182" s="37"/>
      <c r="C182" s="180" t="s">
        <v>440</v>
      </c>
      <c r="D182" s="180" t="s">
        <v>292</v>
      </c>
      <c r="E182" s="181" t="s">
        <v>2037</v>
      </c>
      <c r="F182" s="182" t="s">
        <v>2038</v>
      </c>
      <c r="G182" s="183" t="s">
        <v>320</v>
      </c>
      <c r="H182" s="184">
        <v>903.572</v>
      </c>
      <c r="I182" s="185"/>
      <c r="J182" s="186">
        <f>ROUND(I182*H182,2)</f>
        <v>0</v>
      </c>
      <c r="K182" s="182" t="s">
        <v>296</v>
      </c>
      <c r="L182" s="41"/>
      <c r="M182" s="187" t="s">
        <v>19</v>
      </c>
      <c r="N182" s="188" t="s">
        <v>41</v>
      </c>
      <c r="O182" s="66"/>
      <c r="P182" s="189">
        <f>O182*H182</f>
        <v>0</v>
      </c>
      <c r="Q182" s="189">
        <v>0</v>
      </c>
      <c r="R182" s="189">
        <f>Q182*H182</f>
        <v>0</v>
      </c>
      <c r="S182" s="189">
        <v>0</v>
      </c>
      <c r="T182" s="190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1" t="s">
        <v>297</v>
      </c>
      <c r="AT182" s="191" t="s">
        <v>292</v>
      </c>
      <c r="AU182" s="191" t="s">
        <v>79</v>
      </c>
      <c r="AY182" s="19" t="s">
        <v>290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19" t="s">
        <v>77</v>
      </c>
      <c r="BK182" s="192">
        <f>ROUND(I182*H182,2)</f>
        <v>0</v>
      </c>
      <c r="BL182" s="19" t="s">
        <v>297</v>
      </c>
      <c r="BM182" s="191" t="s">
        <v>4151</v>
      </c>
    </row>
    <row r="183" spans="1:65" s="2" customFormat="1" ht="11.25">
      <c r="A183" s="36"/>
      <c r="B183" s="37"/>
      <c r="C183" s="38"/>
      <c r="D183" s="193" t="s">
        <v>299</v>
      </c>
      <c r="E183" s="38"/>
      <c r="F183" s="194" t="s">
        <v>2040</v>
      </c>
      <c r="G183" s="38"/>
      <c r="H183" s="38"/>
      <c r="I183" s="195"/>
      <c r="J183" s="38"/>
      <c r="K183" s="38"/>
      <c r="L183" s="41"/>
      <c r="M183" s="196"/>
      <c r="N183" s="197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299</v>
      </c>
      <c r="AU183" s="19" t="s">
        <v>79</v>
      </c>
    </row>
    <row r="184" spans="1:65" s="13" customFormat="1" ht="11.25">
      <c r="B184" s="198"/>
      <c r="C184" s="199"/>
      <c r="D184" s="200" t="s">
        <v>301</v>
      </c>
      <c r="E184" s="201" t="s">
        <v>19</v>
      </c>
      <c r="F184" s="202" t="s">
        <v>2462</v>
      </c>
      <c r="G184" s="199"/>
      <c r="H184" s="201" t="s">
        <v>19</v>
      </c>
      <c r="I184" s="203"/>
      <c r="J184" s="199"/>
      <c r="K184" s="199"/>
      <c r="L184" s="204"/>
      <c r="M184" s="205"/>
      <c r="N184" s="206"/>
      <c r="O184" s="206"/>
      <c r="P184" s="206"/>
      <c r="Q184" s="206"/>
      <c r="R184" s="206"/>
      <c r="S184" s="206"/>
      <c r="T184" s="207"/>
      <c r="AT184" s="208" t="s">
        <v>301</v>
      </c>
      <c r="AU184" s="208" t="s">
        <v>79</v>
      </c>
      <c r="AV184" s="13" t="s">
        <v>77</v>
      </c>
      <c r="AW184" s="13" t="s">
        <v>32</v>
      </c>
      <c r="AX184" s="13" t="s">
        <v>70</v>
      </c>
      <c r="AY184" s="208" t="s">
        <v>290</v>
      </c>
    </row>
    <row r="185" spans="1:65" s="14" customFormat="1" ht="11.25">
      <c r="B185" s="209"/>
      <c r="C185" s="210"/>
      <c r="D185" s="200" t="s">
        <v>301</v>
      </c>
      <c r="E185" s="211" t="s">
        <v>19</v>
      </c>
      <c r="F185" s="212" t="s">
        <v>4134</v>
      </c>
      <c r="G185" s="210"/>
      <c r="H185" s="213">
        <v>621.32399999999996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301</v>
      </c>
      <c r="AU185" s="219" t="s">
        <v>79</v>
      </c>
      <c r="AV185" s="14" t="s">
        <v>79</v>
      </c>
      <c r="AW185" s="14" t="s">
        <v>32</v>
      </c>
      <c r="AX185" s="14" t="s">
        <v>70</v>
      </c>
      <c r="AY185" s="219" t="s">
        <v>290</v>
      </c>
    </row>
    <row r="186" spans="1:65" s="14" customFormat="1" ht="11.25">
      <c r="B186" s="209"/>
      <c r="C186" s="210"/>
      <c r="D186" s="200" t="s">
        <v>301</v>
      </c>
      <c r="E186" s="211" t="s">
        <v>19</v>
      </c>
      <c r="F186" s="212" t="s">
        <v>4135</v>
      </c>
      <c r="G186" s="210"/>
      <c r="H186" s="213">
        <v>623.39200000000005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301</v>
      </c>
      <c r="AU186" s="219" t="s">
        <v>79</v>
      </c>
      <c r="AV186" s="14" t="s">
        <v>79</v>
      </c>
      <c r="AW186" s="14" t="s">
        <v>32</v>
      </c>
      <c r="AX186" s="14" t="s">
        <v>70</v>
      </c>
      <c r="AY186" s="219" t="s">
        <v>290</v>
      </c>
    </row>
    <row r="187" spans="1:65" s="14" customFormat="1" ht="11.25">
      <c r="B187" s="209"/>
      <c r="C187" s="210"/>
      <c r="D187" s="200" t="s">
        <v>301</v>
      </c>
      <c r="E187" s="211" t="s">
        <v>19</v>
      </c>
      <c r="F187" s="212" t="s">
        <v>4136</v>
      </c>
      <c r="G187" s="210"/>
      <c r="H187" s="213">
        <v>58.5</v>
      </c>
      <c r="I187" s="214"/>
      <c r="J187" s="210"/>
      <c r="K187" s="210"/>
      <c r="L187" s="215"/>
      <c r="M187" s="216"/>
      <c r="N187" s="217"/>
      <c r="O187" s="217"/>
      <c r="P187" s="217"/>
      <c r="Q187" s="217"/>
      <c r="R187" s="217"/>
      <c r="S187" s="217"/>
      <c r="T187" s="218"/>
      <c r="AT187" s="219" t="s">
        <v>301</v>
      </c>
      <c r="AU187" s="219" t="s">
        <v>79</v>
      </c>
      <c r="AV187" s="14" t="s">
        <v>79</v>
      </c>
      <c r="AW187" s="14" t="s">
        <v>32</v>
      </c>
      <c r="AX187" s="14" t="s">
        <v>70</v>
      </c>
      <c r="AY187" s="219" t="s">
        <v>290</v>
      </c>
    </row>
    <row r="188" spans="1:65" s="16" customFormat="1" ht="11.25">
      <c r="B188" s="231"/>
      <c r="C188" s="232"/>
      <c r="D188" s="200" t="s">
        <v>301</v>
      </c>
      <c r="E188" s="233" t="s">
        <v>19</v>
      </c>
      <c r="F188" s="234" t="s">
        <v>399</v>
      </c>
      <c r="G188" s="232"/>
      <c r="H188" s="235">
        <v>1303.2159999999999</v>
      </c>
      <c r="I188" s="236"/>
      <c r="J188" s="232"/>
      <c r="K188" s="232"/>
      <c r="L188" s="237"/>
      <c r="M188" s="238"/>
      <c r="N188" s="239"/>
      <c r="O188" s="239"/>
      <c r="P188" s="239"/>
      <c r="Q188" s="239"/>
      <c r="R188" s="239"/>
      <c r="S188" s="239"/>
      <c r="T188" s="240"/>
      <c r="AT188" s="241" t="s">
        <v>301</v>
      </c>
      <c r="AU188" s="241" t="s">
        <v>79</v>
      </c>
      <c r="AV188" s="16" t="s">
        <v>171</v>
      </c>
      <c r="AW188" s="16" t="s">
        <v>32</v>
      </c>
      <c r="AX188" s="16" t="s">
        <v>70</v>
      </c>
      <c r="AY188" s="241" t="s">
        <v>290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4137</v>
      </c>
      <c r="G189" s="210"/>
      <c r="H189" s="213">
        <v>-105.90300000000001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4138</v>
      </c>
      <c r="G190" s="210"/>
      <c r="H190" s="213">
        <v>-26.212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4" customFormat="1" ht="11.25">
      <c r="B191" s="209"/>
      <c r="C191" s="210"/>
      <c r="D191" s="200" t="s">
        <v>301</v>
      </c>
      <c r="E191" s="211" t="s">
        <v>19</v>
      </c>
      <c r="F191" s="212" t="s">
        <v>4139</v>
      </c>
      <c r="G191" s="210"/>
      <c r="H191" s="213">
        <v>-116.81</v>
      </c>
      <c r="I191" s="214"/>
      <c r="J191" s="210"/>
      <c r="K191" s="210"/>
      <c r="L191" s="215"/>
      <c r="M191" s="216"/>
      <c r="N191" s="217"/>
      <c r="O191" s="217"/>
      <c r="P191" s="217"/>
      <c r="Q191" s="217"/>
      <c r="R191" s="217"/>
      <c r="S191" s="217"/>
      <c r="T191" s="218"/>
      <c r="AT191" s="219" t="s">
        <v>301</v>
      </c>
      <c r="AU191" s="219" t="s">
        <v>79</v>
      </c>
      <c r="AV191" s="14" t="s">
        <v>79</v>
      </c>
      <c r="AW191" s="14" t="s">
        <v>32</v>
      </c>
      <c r="AX191" s="14" t="s">
        <v>70</v>
      </c>
      <c r="AY191" s="219" t="s">
        <v>290</v>
      </c>
    </row>
    <row r="192" spans="1:65" s="16" customFormat="1" ht="11.25">
      <c r="B192" s="231"/>
      <c r="C192" s="232"/>
      <c r="D192" s="200" t="s">
        <v>301</v>
      </c>
      <c r="E192" s="233" t="s">
        <v>19</v>
      </c>
      <c r="F192" s="234" t="s">
        <v>399</v>
      </c>
      <c r="G192" s="232"/>
      <c r="H192" s="235">
        <v>-248.92500000000001</v>
      </c>
      <c r="I192" s="236"/>
      <c r="J192" s="232"/>
      <c r="K192" s="232"/>
      <c r="L192" s="237"/>
      <c r="M192" s="238"/>
      <c r="N192" s="239"/>
      <c r="O192" s="239"/>
      <c r="P192" s="239"/>
      <c r="Q192" s="239"/>
      <c r="R192" s="239"/>
      <c r="S192" s="239"/>
      <c r="T192" s="240"/>
      <c r="AT192" s="241" t="s">
        <v>301</v>
      </c>
      <c r="AU192" s="241" t="s">
        <v>79</v>
      </c>
      <c r="AV192" s="16" t="s">
        <v>171</v>
      </c>
      <c r="AW192" s="16" t="s">
        <v>32</v>
      </c>
      <c r="AX192" s="16" t="s">
        <v>70</v>
      </c>
      <c r="AY192" s="241" t="s">
        <v>290</v>
      </c>
    </row>
    <row r="193" spans="1:65" s="14" customFormat="1" ht="11.25">
      <c r="B193" s="209"/>
      <c r="C193" s="210"/>
      <c r="D193" s="200" t="s">
        <v>301</v>
      </c>
      <c r="E193" s="211" t="s">
        <v>19</v>
      </c>
      <c r="F193" s="212" t="s">
        <v>4152</v>
      </c>
      <c r="G193" s="210"/>
      <c r="H193" s="213">
        <v>-150.71899999999999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1:65" s="16" customFormat="1" ht="11.25">
      <c r="B194" s="231"/>
      <c r="C194" s="232"/>
      <c r="D194" s="200" t="s">
        <v>301</v>
      </c>
      <c r="E194" s="233" t="s">
        <v>19</v>
      </c>
      <c r="F194" s="234" t="s">
        <v>399</v>
      </c>
      <c r="G194" s="232"/>
      <c r="H194" s="235">
        <v>-150.71899999999999</v>
      </c>
      <c r="I194" s="236"/>
      <c r="J194" s="232"/>
      <c r="K194" s="232"/>
      <c r="L194" s="237"/>
      <c r="M194" s="238"/>
      <c r="N194" s="239"/>
      <c r="O194" s="239"/>
      <c r="P194" s="239"/>
      <c r="Q194" s="239"/>
      <c r="R194" s="239"/>
      <c r="S194" s="239"/>
      <c r="T194" s="240"/>
      <c r="AT194" s="241" t="s">
        <v>301</v>
      </c>
      <c r="AU194" s="241" t="s">
        <v>79</v>
      </c>
      <c r="AV194" s="16" t="s">
        <v>171</v>
      </c>
      <c r="AW194" s="16" t="s">
        <v>32</v>
      </c>
      <c r="AX194" s="16" t="s">
        <v>70</v>
      </c>
      <c r="AY194" s="241" t="s">
        <v>290</v>
      </c>
    </row>
    <row r="195" spans="1:65" s="15" customFormat="1" ht="11.25">
      <c r="B195" s="220"/>
      <c r="C195" s="221"/>
      <c r="D195" s="200" t="s">
        <v>301</v>
      </c>
      <c r="E195" s="222" t="s">
        <v>19</v>
      </c>
      <c r="F195" s="223" t="s">
        <v>304</v>
      </c>
      <c r="G195" s="221"/>
      <c r="H195" s="224">
        <v>903.57199999999989</v>
      </c>
      <c r="I195" s="225"/>
      <c r="J195" s="221"/>
      <c r="K195" s="221"/>
      <c r="L195" s="226"/>
      <c r="M195" s="227"/>
      <c r="N195" s="228"/>
      <c r="O195" s="228"/>
      <c r="P195" s="228"/>
      <c r="Q195" s="228"/>
      <c r="R195" s="228"/>
      <c r="S195" s="228"/>
      <c r="T195" s="229"/>
      <c r="AT195" s="230" t="s">
        <v>301</v>
      </c>
      <c r="AU195" s="230" t="s">
        <v>79</v>
      </c>
      <c r="AV195" s="15" t="s">
        <v>297</v>
      </c>
      <c r="AW195" s="15" t="s">
        <v>32</v>
      </c>
      <c r="AX195" s="15" t="s">
        <v>77</v>
      </c>
      <c r="AY195" s="230" t="s">
        <v>290</v>
      </c>
    </row>
    <row r="196" spans="1:65" s="2" customFormat="1" ht="24.2" customHeight="1">
      <c r="A196" s="36"/>
      <c r="B196" s="37"/>
      <c r="C196" s="180" t="s">
        <v>448</v>
      </c>
      <c r="D196" s="180" t="s">
        <v>292</v>
      </c>
      <c r="E196" s="181" t="s">
        <v>369</v>
      </c>
      <c r="F196" s="182" t="s">
        <v>370</v>
      </c>
      <c r="G196" s="183" t="s">
        <v>320</v>
      </c>
      <c r="H196" s="184">
        <v>325.63099999999997</v>
      </c>
      <c r="I196" s="185"/>
      <c r="J196" s="186">
        <f>ROUND(I196*H196,2)</f>
        <v>0</v>
      </c>
      <c r="K196" s="182" t="s">
        <v>296</v>
      </c>
      <c r="L196" s="41"/>
      <c r="M196" s="187" t="s">
        <v>19</v>
      </c>
      <c r="N196" s="188" t="s">
        <v>41</v>
      </c>
      <c r="O196" s="66"/>
      <c r="P196" s="189">
        <f>O196*H196</f>
        <v>0</v>
      </c>
      <c r="Q196" s="189">
        <v>0</v>
      </c>
      <c r="R196" s="189">
        <f>Q196*H196</f>
        <v>0</v>
      </c>
      <c r="S196" s="189">
        <v>0</v>
      </c>
      <c r="T196" s="190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1" t="s">
        <v>297</v>
      </c>
      <c r="AT196" s="191" t="s">
        <v>292</v>
      </c>
      <c r="AU196" s="191" t="s">
        <v>79</v>
      </c>
      <c r="AY196" s="19" t="s">
        <v>290</v>
      </c>
      <c r="BE196" s="192">
        <f>IF(N196="základní",J196,0)</f>
        <v>0</v>
      </c>
      <c r="BF196" s="192">
        <f>IF(N196="snížená",J196,0)</f>
        <v>0</v>
      </c>
      <c r="BG196" s="192">
        <f>IF(N196="zákl. přenesená",J196,0)</f>
        <v>0</v>
      </c>
      <c r="BH196" s="192">
        <f>IF(N196="sníž. přenesená",J196,0)</f>
        <v>0</v>
      </c>
      <c r="BI196" s="192">
        <f>IF(N196="nulová",J196,0)</f>
        <v>0</v>
      </c>
      <c r="BJ196" s="19" t="s">
        <v>77</v>
      </c>
      <c r="BK196" s="192">
        <f>ROUND(I196*H196,2)</f>
        <v>0</v>
      </c>
      <c r="BL196" s="19" t="s">
        <v>297</v>
      </c>
      <c r="BM196" s="191" t="s">
        <v>4153</v>
      </c>
    </row>
    <row r="197" spans="1:65" s="2" customFormat="1" ht="11.25">
      <c r="A197" s="36"/>
      <c r="B197" s="37"/>
      <c r="C197" s="38"/>
      <c r="D197" s="193" t="s">
        <v>299</v>
      </c>
      <c r="E197" s="38"/>
      <c r="F197" s="194" t="s">
        <v>372</v>
      </c>
      <c r="G197" s="38"/>
      <c r="H197" s="38"/>
      <c r="I197" s="195"/>
      <c r="J197" s="38"/>
      <c r="K197" s="38"/>
      <c r="L197" s="41"/>
      <c r="M197" s="196"/>
      <c r="N197" s="197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299</v>
      </c>
      <c r="AU197" s="19" t="s">
        <v>79</v>
      </c>
    </row>
    <row r="198" spans="1:65" s="13" customFormat="1" ht="11.25">
      <c r="B198" s="198"/>
      <c r="C198" s="199"/>
      <c r="D198" s="200" t="s">
        <v>301</v>
      </c>
      <c r="E198" s="201" t="s">
        <v>19</v>
      </c>
      <c r="F198" s="202" t="s">
        <v>2162</v>
      </c>
      <c r="G198" s="199"/>
      <c r="H198" s="201" t="s">
        <v>19</v>
      </c>
      <c r="I198" s="203"/>
      <c r="J198" s="199"/>
      <c r="K198" s="199"/>
      <c r="L198" s="204"/>
      <c r="M198" s="205"/>
      <c r="N198" s="206"/>
      <c r="O198" s="206"/>
      <c r="P198" s="206"/>
      <c r="Q198" s="206"/>
      <c r="R198" s="206"/>
      <c r="S198" s="206"/>
      <c r="T198" s="207"/>
      <c r="AT198" s="208" t="s">
        <v>301</v>
      </c>
      <c r="AU198" s="208" t="s">
        <v>79</v>
      </c>
      <c r="AV198" s="13" t="s">
        <v>77</v>
      </c>
      <c r="AW198" s="13" t="s">
        <v>32</v>
      </c>
      <c r="AX198" s="13" t="s">
        <v>70</v>
      </c>
      <c r="AY198" s="208" t="s">
        <v>290</v>
      </c>
    </row>
    <row r="199" spans="1:65" s="13" customFormat="1" ht="11.25">
      <c r="B199" s="198"/>
      <c r="C199" s="199"/>
      <c r="D199" s="200" t="s">
        <v>301</v>
      </c>
      <c r="E199" s="201" t="s">
        <v>19</v>
      </c>
      <c r="F199" s="202" t="s">
        <v>2169</v>
      </c>
      <c r="G199" s="199"/>
      <c r="H199" s="201" t="s">
        <v>19</v>
      </c>
      <c r="I199" s="203"/>
      <c r="J199" s="199"/>
      <c r="K199" s="199"/>
      <c r="L199" s="204"/>
      <c r="M199" s="205"/>
      <c r="N199" s="206"/>
      <c r="O199" s="206"/>
      <c r="P199" s="206"/>
      <c r="Q199" s="206"/>
      <c r="R199" s="206"/>
      <c r="S199" s="206"/>
      <c r="T199" s="207"/>
      <c r="AT199" s="208" t="s">
        <v>301</v>
      </c>
      <c r="AU199" s="208" t="s">
        <v>79</v>
      </c>
      <c r="AV199" s="13" t="s">
        <v>77</v>
      </c>
      <c r="AW199" s="13" t="s">
        <v>32</v>
      </c>
      <c r="AX199" s="13" t="s">
        <v>70</v>
      </c>
      <c r="AY199" s="208" t="s">
        <v>290</v>
      </c>
    </row>
    <row r="200" spans="1:65" s="13" customFormat="1" ht="11.25">
      <c r="B200" s="198"/>
      <c r="C200" s="199"/>
      <c r="D200" s="200" t="s">
        <v>301</v>
      </c>
      <c r="E200" s="201" t="s">
        <v>19</v>
      </c>
      <c r="F200" s="202" t="s">
        <v>4147</v>
      </c>
      <c r="G200" s="199"/>
      <c r="H200" s="201" t="s">
        <v>19</v>
      </c>
      <c r="I200" s="203"/>
      <c r="J200" s="199"/>
      <c r="K200" s="199"/>
      <c r="L200" s="204"/>
      <c r="M200" s="205"/>
      <c r="N200" s="206"/>
      <c r="O200" s="206"/>
      <c r="P200" s="206"/>
      <c r="Q200" s="206"/>
      <c r="R200" s="206"/>
      <c r="S200" s="206"/>
      <c r="T200" s="207"/>
      <c r="AT200" s="208" t="s">
        <v>301</v>
      </c>
      <c r="AU200" s="208" t="s">
        <v>79</v>
      </c>
      <c r="AV200" s="13" t="s">
        <v>77</v>
      </c>
      <c r="AW200" s="13" t="s">
        <v>32</v>
      </c>
      <c r="AX200" s="13" t="s">
        <v>70</v>
      </c>
      <c r="AY200" s="208" t="s">
        <v>290</v>
      </c>
    </row>
    <row r="201" spans="1:65" s="14" customFormat="1" ht="11.25">
      <c r="B201" s="209"/>
      <c r="C201" s="210"/>
      <c r="D201" s="200" t="s">
        <v>301</v>
      </c>
      <c r="E201" s="211" t="s">
        <v>19</v>
      </c>
      <c r="F201" s="212" t="s">
        <v>4148</v>
      </c>
      <c r="G201" s="210"/>
      <c r="H201" s="213">
        <v>150.71899999999999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301</v>
      </c>
      <c r="AU201" s="219" t="s">
        <v>79</v>
      </c>
      <c r="AV201" s="14" t="s">
        <v>79</v>
      </c>
      <c r="AW201" s="14" t="s">
        <v>32</v>
      </c>
      <c r="AX201" s="14" t="s">
        <v>70</v>
      </c>
      <c r="AY201" s="219" t="s">
        <v>290</v>
      </c>
    </row>
    <row r="202" spans="1:65" s="13" customFormat="1" ht="11.25">
      <c r="B202" s="198"/>
      <c r="C202" s="199"/>
      <c r="D202" s="200" t="s">
        <v>301</v>
      </c>
      <c r="E202" s="201" t="s">
        <v>19</v>
      </c>
      <c r="F202" s="202" t="s">
        <v>2497</v>
      </c>
      <c r="G202" s="199"/>
      <c r="H202" s="201" t="s">
        <v>19</v>
      </c>
      <c r="I202" s="203"/>
      <c r="J202" s="199"/>
      <c r="K202" s="199"/>
      <c r="L202" s="204"/>
      <c r="M202" s="205"/>
      <c r="N202" s="206"/>
      <c r="O202" s="206"/>
      <c r="P202" s="206"/>
      <c r="Q202" s="206"/>
      <c r="R202" s="206"/>
      <c r="S202" s="206"/>
      <c r="T202" s="207"/>
      <c r="AT202" s="208" t="s">
        <v>301</v>
      </c>
      <c r="AU202" s="208" t="s">
        <v>79</v>
      </c>
      <c r="AV202" s="13" t="s">
        <v>77</v>
      </c>
      <c r="AW202" s="13" t="s">
        <v>32</v>
      </c>
      <c r="AX202" s="13" t="s">
        <v>70</v>
      </c>
      <c r="AY202" s="208" t="s">
        <v>290</v>
      </c>
    </row>
    <row r="203" spans="1:65" s="14" customFormat="1" ht="11.25">
      <c r="B203" s="209"/>
      <c r="C203" s="210"/>
      <c r="D203" s="200" t="s">
        <v>301</v>
      </c>
      <c r="E203" s="211" t="s">
        <v>19</v>
      </c>
      <c r="F203" s="212" t="s">
        <v>4149</v>
      </c>
      <c r="G203" s="210"/>
      <c r="H203" s="213">
        <v>93.447999999999993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301</v>
      </c>
      <c r="AU203" s="219" t="s">
        <v>79</v>
      </c>
      <c r="AV203" s="14" t="s">
        <v>79</v>
      </c>
      <c r="AW203" s="14" t="s">
        <v>32</v>
      </c>
      <c r="AX203" s="14" t="s">
        <v>70</v>
      </c>
      <c r="AY203" s="219" t="s">
        <v>290</v>
      </c>
    </row>
    <row r="204" spans="1:65" s="14" customFormat="1" ht="11.25">
      <c r="B204" s="209"/>
      <c r="C204" s="210"/>
      <c r="D204" s="200" t="s">
        <v>301</v>
      </c>
      <c r="E204" s="211" t="s">
        <v>19</v>
      </c>
      <c r="F204" s="212" t="s">
        <v>4150</v>
      </c>
      <c r="G204" s="210"/>
      <c r="H204" s="213">
        <v>81.463999999999999</v>
      </c>
      <c r="I204" s="214"/>
      <c r="J204" s="210"/>
      <c r="K204" s="210"/>
      <c r="L204" s="215"/>
      <c r="M204" s="216"/>
      <c r="N204" s="217"/>
      <c r="O204" s="217"/>
      <c r="P204" s="217"/>
      <c r="Q204" s="217"/>
      <c r="R204" s="217"/>
      <c r="S204" s="217"/>
      <c r="T204" s="218"/>
      <c r="AT204" s="219" t="s">
        <v>301</v>
      </c>
      <c r="AU204" s="219" t="s">
        <v>79</v>
      </c>
      <c r="AV204" s="14" t="s">
        <v>79</v>
      </c>
      <c r="AW204" s="14" t="s">
        <v>32</v>
      </c>
      <c r="AX204" s="14" t="s">
        <v>70</v>
      </c>
      <c r="AY204" s="219" t="s">
        <v>290</v>
      </c>
    </row>
    <row r="205" spans="1:65" s="15" customFormat="1" ht="11.25">
      <c r="B205" s="220"/>
      <c r="C205" s="221"/>
      <c r="D205" s="200" t="s">
        <v>301</v>
      </c>
      <c r="E205" s="222" t="s">
        <v>19</v>
      </c>
      <c r="F205" s="223" t="s">
        <v>304</v>
      </c>
      <c r="G205" s="221"/>
      <c r="H205" s="224">
        <v>325.63099999999997</v>
      </c>
      <c r="I205" s="225"/>
      <c r="J205" s="221"/>
      <c r="K205" s="221"/>
      <c r="L205" s="226"/>
      <c r="M205" s="227"/>
      <c r="N205" s="228"/>
      <c r="O205" s="228"/>
      <c r="P205" s="228"/>
      <c r="Q205" s="228"/>
      <c r="R205" s="228"/>
      <c r="S205" s="228"/>
      <c r="T205" s="229"/>
      <c r="AT205" s="230" t="s">
        <v>301</v>
      </c>
      <c r="AU205" s="230" t="s">
        <v>79</v>
      </c>
      <c r="AV205" s="15" t="s">
        <v>297</v>
      </c>
      <c r="AW205" s="15" t="s">
        <v>32</v>
      </c>
      <c r="AX205" s="15" t="s">
        <v>77</v>
      </c>
      <c r="AY205" s="230" t="s">
        <v>290</v>
      </c>
    </row>
    <row r="206" spans="1:65" s="2" customFormat="1" ht="24.2" customHeight="1">
      <c r="A206" s="36"/>
      <c r="B206" s="37"/>
      <c r="C206" s="180" t="s">
        <v>455</v>
      </c>
      <c r="D206" s="180" t="s">
        <v>292</v>
      </c>
      <c r="E206" s="181" t="s">
        <v>2042</v>
      </c>
      <c r="F206" s="182" t="s">
        <v>2043</v>
      </c>
      <c r="G206" s="183" t="s">
        <v>489</v>
      </c>
      <c r="H206" s="184">
        <v>1807.144</v>
      </c>
      <c r="I206" s="185"/>
      <c r="J206" s="186">
        <f>ROUND(I206*H206,2)</f>
        <v>0</v>
      </c>
      <c r="K206" s="182" t="s">
        <v>296</v>
      </c>
      <c r="L206" s="41"/>
      <c r="M206" s="187" t="s">
        <v>19</v>
      </c>
      <c r="N206" s="188" t="s">
        <v>41</v>
      </c>
      <c r="O206" s="66"/>
      <c r="P206" s="189">
        <f>O206*H206</f>
        <v>0</v>
      </c>
      <c r="Q206" s="189">
        <v>0</v>
      </c>
      <c r="R206" s="189">
        <f>Q206*H206</f>
        <v>0</v>
      </c>
      <c r="S206" s="189">
        <v>0</v>
      </c>
      <c r="T206" s="190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1" t="s">
        <v>297</v>
      </c>
      <c r="AT206" s="191" t="s">
        <v>292</v>
      </c>
      <c r="AU206" s="191" t="s">
        <v>79</v>
      </c>
      <c r="AY206" s="19" t="s">
        <v>290</v>
      </c>
      <c r="BE206" s="192">
        <f>IF(N206="základní",J206,0)</f>
        <v>0</v>
      </c>
      <c r="BF206" s="192">
        <f>IF(N206="snížená",J206,0)</f>
        <v>0</v>
      </c>
      <c r="BG206" s="192">
        <f>IF(N206="zákl. přenesená",J206,0)</f>
        <v>0</v>
      </c>
      <c r="BH206" s="192">
        <f>IF(N206="sníž. přenesená",J206,0)</f>
        <v>0</v>
      </c>
      <c r="BI206" s="192">
        <f>IF(N206="nulová",J206,0)</f>
        <v>0</v>
      </c>
      <c r="BJ206" s="19" t="s">
        <v>77</v>
      </c>
      <c r="BK206" s="192">
        <f>ROUND(I206*H206,2)</f>
        <v>0</v>
      </c>
      <c r="BL206" s="19" t="s">
        <v>297</v>
      </c>
      <c r="BM206" s="191" t="s">
        <v>4154</v>
      </c>
    </row>
    <row r="207" spans="1:65" s="2" customFormat="1" ht="11.25">
      <c r="A207" s="36"/>
      <c r="B207" s="37"/>
      <c r="C207" s="38"/>
      <c r="D207" s="193" t="s">
        <v>299</v>
      </c>
      <c r="E207" s="38"/>
      <c r="F207" s="194" t="s">
        <v>2045</v>
      </c>
      <c r="G207" s="38"/>
      <c r="H207" s="38"/>
      <c r="I207" s="195"/>
      <c r="J207" s="38"/>
      <c r="K207" s="38"/>
      <c r="L207" s="41"/>
      <c r="M207" s="196"/>
      <c r="N207" s="197"/>
      <c r="O207" s="66"/>
      <c r="P207" s="66"/>
      <c r="Q207" s="66"/>
      <c r="R207" s="66"/>
      <c r="S207" s="66"/>
      <c r="T207" s="67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9" t="s">
        <v>299</v>
      </c>
      <c r="AU207" s="19" t="s">
        <v>79</v>
      </c>
    </row>
    <row r="208" spans="1:65" s="13" customFormat="1" ht="11.25">
      <c r="B208" s="198"/>
      <c r="C208" s="199"/>
      <c r="D208" s="200" t="s">
        <v>301</v>
      </c>
      <c r="E208" s="201" t="s">
        <v>19</v>
      </c>
      <c r="F208" s="202" t="s">
        <v>2046</v>
      </c>
      <c r="G208" s="199"/>
      <c r="H208" s="201" t="s">
        <v>19</v>
      </c>
      <c r="I208" s="203"/>
      <c r="J208" s="199"/>
      <c r="K208" s="199"/>
      <c r="L208" s="204"/>
      <c r="M208" s="205"/>
      <c r="N208" s="206"/>
      <c r="O208" s="206"/>
      <c r="P208" s="206"/>
      <c r="Q208" s="206"/>
      <c r="R208" s="206"/>
      <c r="S208" s="206"/>
      <c r="T208" s="207"/>
      <c r="AT208" s="208" t="s">
        <v>301</v>
      </c>
      <c r="AU208" s="208" t="s">
        <v>79</v>
      </c>
      <c r="AV208" s="13" t="s">
        <v>77</v>
      </c>
      <c r="AW208" s="13" t="s">
        <v>32</v>
      </c>
      <c r="AX208" s="13" t="s">
        <v>70</v>
      </c>
      <c r="AY208" s="208" t="s">
        <v>290</v>
      </c>
    </row>
    <row r="209" spans="1:65" s="13" customFormat="1" ht="11.25">
      <c r="B209" s="198"/>
      <c r="C209" s="199"/>
      <c r="D209" s="200" t="s">
        <v>301</v>
      </c>
      <c r="E209" s="201" t="s">
        <v>19</v>
      </c>
      <c r="F209" s="202" t="s">
        <v>2462</v>
      </c>
      <c r="G209" s="199"/>
      <c r="H209" s="201" t="s">
        <v>19</v>
      </c>
      <c r="I209" s="203"/>
      <c r="J209" s="199"/>
      <c r="K209" s="199"/>
      <c r="L209" s="204"/>
      <c r="M209" s="205"/>
      <c r="N209" s="206"/>
      <c r="O209" s="206"/>
      <c r="P209" s="206"/>
      <c r="Q209" s="206"/>
      <c r="R209" s="206"/>
      <c r="S209" s="206"/>
      <c r="T209" s="207"/>
      <c r="AT209" s="208" t="s">
        <v>301</v>
      </c>
      <c r="AU209" s="208" t="s">
        <v>79</v>
      </c>
      <c r="AV209" s="13" t="s">
        <v>77</v>
      </c>
      <c r="AW209" s="13" t="s">
        <v>32</v>
      </c>
      <c r="AX209" s="13" t="s">
        <v>70</v>
      </c>
      <c r="AY209" s="208" t="s">
        <v>290</v>
      </c>
    </row>
    <row r="210" spans="1:65" s="14" customFormat="1" ht="11.25">
      <c r="B210" s="209"/>
      <c r="C210" s="210"/>
      <c r="D210" s="200" t="s">
        <v>301</v>
      </c>
      <c r="E210" s="211" t="s">
        <v>19</v>
      </c>
      <c r="F210" s="212" t="s">
        <v>4134</v>
      </c>
      <c r="G210" s="210"/>
      <c r="H210" s="213">
        <v>621.32399999999996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301</v>
      </c>
      <c r="AU210" s="219" t="s">
        <v>79</v>
      </c>
      <c r="AV210" s="14" t="s">
        <v>79</v>
      </c>
      <c r="AW210" s="14" t="s">
        <v>32</v>
      </c>
      <c r="AX210" s="14" t="s">
        <v>70</v>
      </c>
      <c r="AY210" s="219" t="s">
        <v>290</v>
      </c>
    </row>
    <row r="211" spans="1:65" s="14" customFormat="1" ht="11.25">
      <c r="B211" s="209"/>
      <c r="C211" s="210"/>
      <c r="D211" s="200" t="s">
        <v>301</v>
      </c>
      <c r="E211" s="211" t="s">
        <v>19</v>
      </c>
      <c r="F211" s="212" t="s">
        <v>4135</v>
      </c>
      <c r="G211" s="210"/>
      <c r="H211" s="213">
        <v>623.39200000000005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301</v>
      </c>
      <c r="AU211" s="219" t="s">
        <v>79</v>
      </c>
      <c r="AV211" s="14" t="s">
        <v>79</v>
      </c>
      <c r="AW211" s="14" t="s">
        <v>32</v>
      </c>
      <c r="AX211" s="14" t="s">
        <v>70</v>
      </c>
      <c r="AY211" s="219" t="s">
        <v>290</v>
      </c>
    </row>
    <row r="212" spans="1:65" s="14" customFormat="1" ht="11.25">
      <c r="B212" s="209"/>
      <c r="C212" s="210"/>
      <c r="D212" s="200" t="s">
        <v>301</v>
      </c>
      <c r="E212" s="211" t="s">
        <v>19</v>
      </c>
      <c r="F212" s="212" t="s">
        <v>4136</v>
      </c>
      <c r="G212" s="210"/>
      <c r="H212" s="213">
        <v>58.5</v>
      </c>
      <c r="I212" s="214"/>
      <c r="J212" s="210"/>
      <c r="K212" s="210"/>
      <c r="L212" s="215"/>
      <c r="M212" s="216"/>
      <c r="N212" s="217"/>
      <c r="O212" s="217"/>
      <c r="P212" s="217"/>
      <c r="Q212" s="217"/>
      <c r="R212" s="217"/>
      <c r="S212" s="217"/>
      <c r="T212" s="218"/>
      <c r="AT212" s="219" t="s">
        <v>301</v>
      </c>
      <c r="AU212" s="219" t="s">
        <v>79</v>
      </c>
      <c r="AV212" s="14" t="s">
        <v>79</v>
      </c>
      <c r="AW212" s="14" t="s">
        <v>32</v>
      </c>
      <c r="AX212" s="14" t="s">
        <v>70</v>
      </c>
      <c r="AY212" s="219" t="s">
        <v>290</v>
      </c>
    </row>
    <row r="213" spans="1:65" s="16" customFormat="1" ht="11.25">
      <c r="B213" s="231"/>
      <c r="C213" s="232"/>
      <c r="D213" s="200" t="s">
        <v>301</v>
      </c>
      <c r="E213" s="233" t="s">
        <v>19</v>
      </c>
      <c r="F213" s="234" t="s">
        <v>399</v>
      </c>
      <c r="G213" s="232"/>
      <c r="H213" s="235">
        <v>1303.2159999999999</v>
      </c>
      <c r="I213" s="236"/>
      <c r="J213" s="232"/>
      <c r="K213" s="232"/>
      <c r="L213" s="237"/>
      <c r="M213" s="238"/>
      <c r="N213" s="239"/>
      <c r="O213" s="239"/>
      <c r="P213" s="239"/>
      <c r="Q213" s="239"/>
      <c r="R213" s="239"/>
      <c r="S213" s="239"/>
      <c r="T213" s="240"/>
      <c r="AT213" s="241" t="s">
        <v>301</v>
      </c>
      <c r="AU213" s="241" t="s">
        <v>79</v>
      </c>
      <c r="AV213" s="16" t="s">
        <v>171</v>
      </c>
      <c r="AW213" s="16" t="s">
        <v>32</v>
      </c>
      <c r="AX213" s="16" t="s">
        <v>70</v>
      </c>
      <c r="AY213" s="241" t="s">
        <v>290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4137</v>
      </c>
      <c r="G214" s="210"/>
      <c r="H214" s="213">
        <v>-105.90300000000001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4" customFormat="1" ht="11.25">
      <c r="B215" s="209"/>
      <c r="C215" s="210"/>
      <c r="D215" s="200" t="s">
        <v>301</v>
      </c>
      <c r="E215" s="211" t="s">
        <v>19</v>
      </c>
      <c r="F215" s="212" t="s">
        <v>4138</v>
      </c>
      <c r="G215" s="210"/>
      <c r="H215" s="213">
        <v>-26.212</v>
      </c>
      <c r="I215" s="214"/>
      <c r="J215" s="210"/>
      <c r="K215" s="210"/>
      <c r="L215" s="215"/>
      <c r="M215" s="216"/>
      <c r="N215" s="217"/>
      <c r="O215" s="217"/>
      <c r="P215" s="217"/>
      <c r="Q215" s="217"/>
      <c r="R215" s="217"/>
      <c r="S215" s="217"/>
      <c r="T215" s="218"/>
      <c r="AT215" s="219" t="s">
        <v>301</v>
      </c>
      <c r="AU215" s="219" t="s">
        <v>79</v>
      </c>
      <c r="AV215" s="14" t="s">
        <v>79</v>
      </c>
      <c r="AW215" s="14" t="s">
        <v>32</v>
      </c>
      <c r="AX215" s="14" t="s">
        <v>70</v>
      </c>
      <c r="AY215" s="219" t="s">
        <v>290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4139</v>
      </c>
      <c r="G216" s="210"/>
      <c r="H216" s="213">
        <v>-116.81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6" customFormat="1" ht="11.25">
      <c r="B217" s="231"/>
      <c r="C217" s="232"/>
      <c r="D217" s="200" t="s">
        <v>301</v>
      </c>
      <c r="E217" s="233" t="s">
        <v>19</v>
      </c>
      <c r="F217" s="234" t="s">
        <v>399</v>
      </c>
      <c r="G217" s="232"/>
      <c r="H217" s="235">
        <v>-248.92500000000001</v>
      </c>
      <c r="I217" s="236"/>
      <c r="J217" s="232"/>
      <c r="K217" s="232"/>
      <c r="L217" s="237"/>
      <c r="M217" s="238"/>
      <c r="N217" s="239"/>
      <c r="O217" s="239"/>
      <c r="P217" s="239"/>
      <c r="Q217" s="239"/>
      <c r="R217" s="239"/>
      <c r="S217" s="239"/>
      <c r="T217" s="240"/>
      <c r="AT217" s="241" t="s">
        <v>301</v>
      </c>
      <c r="AU217" s="241" t="s">
        <v>79</v>
      </c>
      <c r="AV217" s="16" t="s">
        <v>171</v>
      </c>
      <c r="AW217" s="16" t="s">
        <v>32</v>
      </c>
      <c r="AX217" s="16" t="s">
        <v>70</v>
      </c>
      <c r="AY217" s="241" t="s">
        <v>290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4152</v>
      </c>
      <c r="G218" s="210"/>
      <c r="H218" s="213">
        <v>-150.71899999999999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6" customFormat="1" ht="11.25">
      <c r="B219" s="231"/>
      <c r="C219" s="232"/>
      <c r="D219" s="200" t="s">
        <v>301</v>
      </c>
      <c r="E219" s="233" t="s">
        <v>19</v>
      </c>
      <c r="F219" s="234" t="s">
        <v>399</v>
      </c>
      <c r="G219" s="232"/>
      <c r="H219" s="235">
        <v>-150.71899999999999</v>
      </c>
      <c r="I219" s="236"/>
      <c r="J219" s="232"/>
      <c r="K219" s="232"/>
      <c r="L219" s="237"/>
      <c r="M219" s="238"/>
      <c r="N219" s="239"/>
      <c r="O219" s="239"/>
      <c r="P219" s="239"/>
      <c r="Q219" s="239"/>
      <c r="R219" s="239"/>
      <c r="S219" s="239"/>
      <c r="T219" s="240"/>
      <c r="AT219" s="241" t="s">
        <v>301</v>
      </c>
      <c r="AU219" s="241" t="s">
        <v>79</v>
      </c>
      <c r="AV219" s="16" t="s">
        <v>171</v>
      </c>
      <c r="AW219" s="16" t="s">
        <v>32</v>
      </c>
      <c r="AX219" s="16" t="s">
        <v>70</v>
      </c>
      <c r="AY219" s="241" t="s">
        <v>290</v>
      </c>
    </row>
    <row r="220" spans="1:65" s="15" customFormat="1" ht="11.25">
      <c r="B220" s="220"/>
      <c r="C220" s="221"/>
      <c r="D220" s="200" t="s">
        <v>301</v>
      </c>
      <c r="E220" s="222" t="s">
        <v>19</v>
      </c>
      <c r="F220" s="223" t="s">
        <v>304</v>
      </c>
      <c r="G220" s="221"/>
      <c r="H220" s="224">
        <v>903.57199999999989</v>
      </c>
      <c r="I220" s="225"/>
      <c r="J220" s="221"/>
      <c r="K220" s="221"/>
      <c r="L220" s="226"/>
      <c r="M220" s="227"/>
      <c r="N220" s="228"/>
      <c r="O220" s="228"/>
      <c r="P220" s="228"/>
      <c r="Q220" s="228"/>
      <c r="R220" s="228"/>
      <c r="S220" s="228"/>
      <c r="T220" s="229"/>
      <c r="AT220" s="230" t="s">
        <v>301</v>
      </c>
      <c r="AU220" s="230" t="s">
        <v>79</v>
      </c>
      <c r="AV220" s="15" t="s">
        <v>297</v>
      </c>
      <c r="AW220" s="15" t="s">
        <v>32</v>
      </c>
      <c r="AX220" s="15" t="s">
        <v>77</v>
      </c>
      <c r="AY220" s="230" t="s">
        <v>290</v>
      </c>
    </row>
    <row r="221" spans="1:65" s="14" customFormat="1" ht="11.25">
      <c r="B221" s="209"/>
      <c r="C221" s="210"/>
      <c r="D221" s="200" t="s">
        <v>301</v>
      </c>
      <c r="E221" s="210"/>
      <c r="F221" s="212" t="s">
        <v>4155</v>
      </c>
      <c r="G221" s="210"/>
      <c r="H221" s="213">
        <v>1807.144</v>
      </c>
      <c r="I221" s="214"/>
      <c r="J221" s="210"/>
      <c r="K221" s="210"/>
      <c r="L221" s="215"/>
      <c r="M221" s="216"/>
      <c r="N221" s="217"/>
      <c r="O221" s="217"/>
      <c r="P221" s="217"/>
      <c r="Q221" s="217"/>
      <c r="R221" s="217"/>
      <c r="S221" s="217"/>
      <c r="T221" s="218"/>
      <c r="AT221" s="219" t="s">
        <v>301</v>
      </c>
      <c r="AU221" s="219" t="s">
        <v>79</v>
      </c>
      <c r="AV221" s="14" t="s">
        <v>79</v>
      </c>
      <c r="AW221" s="14" t="s">
        <v>4</v>
      </c>
      <c r="AX221" s="14" t="s">
        <v>77</v>
      </c>
      <c r="AY221" s="219" t="s">
        <v>290</v>
      </c>
    </row>
    <row r="222" spans="1:65" s="2" customFormat="1" ht="24.2" customHeight="1">
      <c r="A222" s="36"/>
      <c r="B222" s="37"/>
      <c r="C222" s="180" t="s">
        <v>463</v>
      </c>
      <c r="D222" s="180" t="s">
        <v>292</v>
      </c>
      <c r="E222" s="181" t="s">
        <v>376</v>
      </c>
      <c r="F222" s="182" t="s">
        <v>377</v>
      </c>
      <c r="G222" s="183" t="s">
        <v>320</v>
      </c>
      <c r="H222" s="184">
        <v>325.63099999999997</v>
      </c>
      <c r="I222" s="185"/>
      <c r="J222" s="186">
        <f>ROUND(I222*H222,2)</f>
        <v>0</v>
      </c>
      <c r="K222" s="182" t="s">
        <v>296</v>
      </c>
      <c r="L222" s="41"/>
      <c r="M222" s="187" t="s">
        <v>19</v>
      </c>
      <c r="N222" s="188" t="s">
        <v>41</v>
      </c>
      <c r="O222" s="66"/>
      <c r="P222" s="189">
        <f>O222*H222</f>
        <v>0</v>
      </c>
      <c r="Q222" s="189">
        <v>0</v>
      </c>
      <c r="R222" s="189">
        <f>Q222*H222</f>
        <v>0</v>
      </c>
      <c r="S222" s="189">
        <v>0</v>
      </c>
      <c r="T222" s="190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1" t="s">
        <v>297</v>
      </c>
      <c r="AT222" s="191" t="s">
        <v>292</v>
      </c>
      <c r="AU222" s="191" t="s">
        <v>79</v>
      </c>
      <c r="AY222" s="19" t="s">
        <v>290</v>
      </c>
      <c r="BE222" s="192">
        <f>IF(N222="základní",J222,0)</f>
        <v>0</v>
      </c>
      <c r="BF222" s="192">
        <f>IF(N222="snížená",J222,0)</f>
        <v>0</v>
      </c>
      <c r="BG222" s="192">
        <f>IF(N222="zákl. přenesená",J222,0)</f>
        <v>0</v>
      </c>
      <c r="BH222" s="192">
        <f>IF(N222="sníž. přenesená",J222,0)</f>
        <v>0</v>
      </c>
      <c r="BI222" s="192">
        <f>IF(N222="nulová",J222,0)</f>
        <v>0</v>
      </c>
      <c r="BJ222" s="19" t="s">
        <v>77</v>
      </c>
      <c r="BK222" s="192">
        <f>ROUND(I222*H222,2)</f>
        <v>0</v>
      </c>
      <c r="BL222" s="19" t="s">
        <v>297</v>
      </c>
      <c r="BM222" s="191" t="s">
        <v>4156</v>
      </c>
    </row>
    <row r="223" spans="1:65" s="2" customFormat="1" ht="11.25">
      <c r="A223" s="36"/>
      <c r="B223" s="37"/>
      <c r="C223" s="38"/>
      <c r="D223" s="193" t="s">
        <v>299</v>
      </c>
      <c r="E223" s="38"/>
      <c r="F223" s="194" t="s">
        <v>379</v>
      </c>
      <c r="G223" s="38"/>
      <c r="H223" s="38"/>
      <c r="I223" s="195"/>
      <c r="J223" s="38"/>
      <c r="K223" s="38"/>
      <c r="L223" s="41"/>
      <c r="M223" s="196"/>
      <c r="N223" s="197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299</v>
      </c>
      <c r="AU223" s="19" t="s">
        <v>79</v>
      </c>
    </row>
    <row r="224" spans="1:65" s="13" customFormat="1" ht="11.25">
      <c r="B224" s="198"/>
      <c r="C224" s="199"/>
      <c r="D224" s="200" t="s">
        <v>301</v>
      </c>
      <c r="E224" s="201" t="s">
        <v>19</v>
      </c>
      <c r="F224" s="202" t="s">
        <v>2162</v>
      </c>
      <c r="G224" s="199"/>
      <c r="H224" s="201" t="s">
        <v>19</v>
      </c>
      <c r="I224" s="203"/>
      <c r="J224" s="199"/>
      <c r="K224" s="199"/>
      <c r="L224" s="204"/>
      <c r="M224" s="205"/>
      <c r="N224" s="206"/>
      <c r="O224" s="206"/>
      <c r="P224" s="206"/>
      <c r="Q224" s="206"/>
      <c r="R224" s="206"/>
      <c r="S224" s="206"/>
      <c r="T224" s="207"/>
      <c r="AT224" s="208" t="s">
        <v>301</v>
      </c>
      <c r="AU224" s="208" t="s">
        <v>79</v>
      </c>
      <c r="AV224" s="13" t="s">
        <v>77</v>
      </c>
      <c r="AW224" s="13" t="s">
        <v>32</v>
      </c>
      <c r="AX224" s="13" t="s">
        <v>70</v>
      </c>
      <c r="AY224" s="208" t="s">
        <v>290</v>
      </c>
    </row>
    <row r="225" spans="1:65" s="13" customFormat="1" ht="11.25">
      <c r="B225" s="198"/>
      <c r="C225" s="199"/>
      <c r="D225" s="200" t="s">
        <v>301</v>
      </c>
      <c r="E225" s="201" t="s">
        <v>19</v>
      </c>
      <c r="F225" s="202" t="s">
        <v>2173</v>
      </c>
      <c r="G225" s="199"/>
      <c r="H225" s="201" t="s">
        <v>19</v>
      </c>
      <c r="I225" s="203"/>
      <c r="J225" s="199"/>
      <c r="K225" s="199"/>
      <c r="L225" s="204"/>
      <c r="M225" s="205"/>
      <c r="N225" s="206"/>
      <c r="O225" s="206"/>
      <c r="P225" s="206"/>
      <c r="Q225" s="206"/>
      <c r="R225" s="206"/>
      <c r="S225" s="206"/>
      <c r="T225" s="207"/>
      <c r="AT225" s="208" t="s">
        <v>301</v>
      </c>
      <c r="AU225" s="208" t="s">
        <v>79</v>
      </c>
      <c r="AV225" s="13" t="s">
        <v>77</v>
      </c>
      <c r="AW225" s="13" t="s">
        <v>32</v>
      </c>
      <c r="AX225" s="13" t="s">
        <v>70</v>
      </c>
      <c r="AY225" s="208" t="s">
        <v>290</v>
      </c>
    </row>
    <row r="226" spans="1:65" s="13" customFormat="1" ht="11.25">
      <c r="B226" s="198"/>
      <c r="C226" s="199"/>
      <c r="D226" s="200" t="s">
        <v>301</v>
      </c>
      <c r="E226" s="201" t="s">
        <v>19</v>
      </c>
      <c r="F226" s="202" t="s">
        <v>4147</v>
      </c>
      <c r="G226" s="199"/>
      <c r="H226" s="201" t="s">
        <v>19</v>
      </c>
      <c r="I226" s="203"/>
      <c r="J226" s="199"/>
      <c r="K226" s="199"/>
      <c r="L226" s="204"/>
      <c r="M226" s="205"/>
      <c r="N226" s="206"/>
      <c r="O226" s="206"/>
      <c r="P226" s="206"/>
      <c r="Q226" s="206"/>
      <c r="R226" s="206"/>
      <c r="S226" s="206"/>
      <c r="T226" s="207"/>
      <c r="AT226" s="208" t="s">
        <v>301</v>
      </c>
      <c r="AU226" s="208" t="s">
        <v>79</v>
      </c>
      <c r="AV226" s="13" t="s">
        <v>77</v>
      </c>
      <c r="AW226" s="13" t="s">
        <v>32</v>
      </c>
      <c r="AX226" s="13" t="s">
        <v>70</v>
      </c>
      <c r="AY226" s="208" t="s">
        <v>290</v>
      </c>
    </row>
    <row r="227" spans="1:65" s="14" customFormat="1" ht="11.25">
      <c r="B227" s="209"/>
      <c r="C227" s="210"/>
      <c r="D227" s="200" t="s">
        <v>301</v>
      </c>
      <c r="E227" s="211" t="s">
        <v>19</v>
      </c>
      <c r="F227" s="212" t="s">
        <v>4148</v>
      </c>
      <c r="G227" s="210"/>
      <c r="H227" s="213">
        <v>150.71899999999999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70</v>
      </c>
      <c r="AY227" s="219" t="s">
        <v>290</v>
      </c>
    </row>
    <row r="228" spans="1:65" s="13" customFormat="1" ht="11.25">
      <c r="B228" s="198"/>
      <c r="C228" s="199"/>
      <c r="D228" s="200" t="s">
        <v>301</v>
      </c>
      <c r="E228" s="201" t="s">
        <v>19</v>
      </c>
      <c r="F228" s="202" t="s">
        <v>2497</v>
      </c>
      <c r="G228" s="199"/>
      <c r="H228" s="201" t="s">
        <v>19</v>
      </c>
      <c r="I228" s="203"/>
      <c r="J228" s="199"/>
      <c r="K228" s="199"/>
      <c r="L228" s="204"/>
      <c r="M228" s="205"/>
      <c r="N228" s="206"/>
      <c r="O228" s="206"/>
      <c r="P228" s="206"/>
      <c r="Q228" s="206"/>
      <c r="R228" s="206"/>
      <c r="S228" s="206"/>
      <c r="T228" s="207"/>
      <c r="AT228" s="208" t="s">
        <v>301</v>
      </c>
      <c r="AU228" s="208" t="s">
        <v>79</v>
      </c>
      <c r="AV228" s="13" t="s">
        <v>77</v>
      </c>
      <c r="AW228" s="13" t="s">
        <v>32</v>
      </c>
      <c r="AX228" s="13" t="s">
        <v>70</v>
      </c>
      <c r="AY228" s="208" t="s">
        <v>290</v>
      </c>
    </row>
    <row r="229" spans="1:65" s="14" customFormat="1" ht="11.25">
      <c r="B229" s="209"/>
      <c r="C229" s="210"/>
      <c r="D229" s="200" t="s">
        <v>301</v>
      </c>
      <c r="E229" s="211" t="s">
        <v>19</v>
      </c>
      <c r="F229" s="212" t="s">
        <v>4149</v>
      </c>
      <c r="G229" s="210"/>
      <c r="H229" s="213">
        <v>93.447999999999993</v>
      </c>
      <c r="I229" s="214"/>
      <c r="J229" s="210"/>
      <c r="K229" s="210"/>
      <c r="L229" s="215"/>
      <c r="M229" s="216"/>
      <c r="N229" s="217"/>
      <c r="O229" s="217"/>
      <c r="P229" s="217"/>
      <c r="Q229" s="217"/>
      <c r="R229" s="217"/>
      <c r="S229" s="217"/>
      <c r="T229" s="218"/>
      <c r="AT229" s="219" t="s">
        <v>301</v>
      </c>
      <c r="AU229" s="219" t="s">
        <v>79</v>
      </c>
      <c r="AV229" s="14" t="s">
        <v>79</v>
      </c>
      <c r="AW229" s="14" t="s">
        <v>32</v>
      </c>
      <c r="AX229" s="14" t="s">
        <v>70</v>
      </c>
      <c r="AY229" s="219" t="s">
        <v>290</v>
      </c>
    </row>
    <row r="230" spans="1:65" s="14" customFormat="1" ht="11.25">
      <c r="B230" s="209"/>
      <c r="C230" s="210"/>
      <c r="D230" s="200" t="s">
        <v>301</v>
      </c>
      <c r="E230" s="211" t="s">
        <v>19</v>
      </c>
      <c r="F230" s="212" t="s">
        <v>4150</v>
      </c>
      <c r="G230" s="210"/>
      <c r="H230" s="213">
        <v>81.463999999999999</v>
      </c>
      <c r="I230" s="214"/>
      <c r="J230" s="210"/>
      <c r="K230" s="210"/>
      <c r="L230" s="215"/>
      <c r="M230" s="216"/>
      <c r="N230" s="217"/>
      <c r="O230" s="217"/>
      <c r="P230" s="217"/>
      <c r="Q230" s="217"/>
      <c r="R230" s="217"/>
      <c r="S230" s="217"/>
      <c r="T230" s="218"/>
      <c r="AT230" s="219" t="s">
        <v>301</v>
      </c>
      <c r="AU230" s="219" t="s">
        <v>79</v>
      </c>
      <c r="AV230" s="14" t="s">
        <v>79</v>
      </c>
      <c r="AW230" s="14" t="s">
        <v>32</v>
      </c>
      <c r="AX230" s="14" t="s">
        <v>70</v>
      </c>
      <c r="AY230" s="219" t="s">
        <v>290</v>
      </c>
    </row>
    <row r="231" spans="1:65" s="15" customFormat="1" ht="11.25">
      <c r="B231" s="220"/>
      <c r="C231" s="221"/>
      <c r="D231" s="200" t="s">
        <v>301</v>
      </c>
      <c r="E231" s="222" t="s">
        <v>19</v>
      </c>
      <c r="F231" s="223" t="s">
        <v>304</v>
      </c>
      <c r="G231" s="221"/>
      <c r="H231" s="224">
        <v>325.63099999999997</v>
      </c>
      <c r="I231" s="225"/>
      <c r="J231" s="221"/>
      <c r="K231" s="221"/>
      <c r="L231" s="226"/>
      <c r="M231" s="227"/>
      <c r="N231" s="228"/>
      <c r="O231" s="228"/>
      <c r="P231" s="228"/>
      <c r="Q231" s="228"/>
      <c r="R231" s="228"/>
      <c r="S231" s="228"/>
      <c r="T231" s="229"/>
      <c r="AT231" s="230" t="s">
        <v>301</v>
      </c>
      <c r="AU231" s="230" t="s">
        <v>79</v>
      </c>
      <c r="AV231" s="15" t="s">
        <v>297</v>
      </c>
      <c r="AW231" s="15" t="s">
        <v>32</v>
      </c>
      <c r="AX231" s="15" t="s">
        <v>77</v>
      </c>
      <c r="AY231" s="230" t="s">
        <v>290</v>
      </c>
    </row>
    <row r="232" spans="1:65" s="2" customFormat="1" ht="24.2" customHeight="1">
      <c r="A232" s="36"/>
      <c r="B232" s="37"/>
      <c r="C232" s="180" t="s">
        <v>474</v>
      </c>
      <c r="D232" s="180" t="s">
        <v>292</v>
      </c>
      <c r="E232" s="181" t="s">
        <v>2174</v>
      </c>
      <c r="F232" s="182" t="s">
        <v>383</v>
      </c>
      <c r="G232" s="183" t="s">
        <v>320</v>
      </c>
      <c r="H232" s="184">
        <v>150.71899999999999</v>
      </c>
      <c r="I232" s="185"/>
      <c r="J232" s="186">
        <f>ROUND(I232*H232,2)</f>
        <v>0</v>
      </c>
      <c r="K232" s="182" t="s">
        <v>296</v>
      </c>
      <c r="L232" s="41"/>
      <c r="M232" s="187" t="s">
        <v>19</v>
      </c>
      <c r="N232" s="188" t="s">
        <v>41</v>
      </c>
      <c r="O232" s="66"/>
      <c r="P232" s="189">
        <f>O232*H232</f>
        <v>0</v>
      </c>
      <c r="Q232" s="189">
        <v>0</v>
      </c>
      <c r="R232" s="189">
        <f>Q232*H232</f>
        <v>0</v>
      </c>
      <c r="S232" s="189">
        <v>0</v>
      </c>
      <c r="T232" s="19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1" t="s">
        <v>297</v>
      </c>
      <c r="AT232" s="191" t="s">
        <v>292</v>
      </c>
      <c r="AU232" s="191" t="s">
        <v>79</v>
      </c>
      <c r="AY232" s="19" t="s">
        <v>290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77</v>
      </c>
      <c r="BK232" s="192">
        <f>ROUND(I232*H232,2)</f>
        <v>0</v>
      </c>
      <c r="BL232" s="19" t="s">
        <v>297</v>
      </c>
      <c r="BM232" s="191" t="s">
        <v>4157</v>
      </c>
    </row>
    <row r="233" spans="1:65" s="2" customFormat="1" ht="11.25">
      <c r="A233" s="36"/>
      <c r="B233" s="37"/>
      <c r="C233" s="38"/>
      <c r="D233" s="193" t="s">
        <v>299</v>
      </c>
      <c r="E233" s="38"/>
      <c r="F233" s="194" t="s">
        <v>2176</v>
      </c>
      <c r="G233" s="38"/>
      <c r="H233" s="38"/>
      <c r="I233" s="195"/>
      <c r="J233" s="38"/>
      <c r="K233" s="38"/>
      <c r="L233" s="41"/>
      <c r="M233" s="196"/>
      <c r="N233" s="197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299</v>
      </c>
      <c r="AU233" s="19" t="s">
        <v>79</v>
      </c>
    </row>
    <row r="234" spans="1:65" s="13" customFormat="1" ht="11.25">
      <c r="B234" s="198"/>
      <c r="C234" s="199"/>
      <c r="D234" s="200" t="s">
        <v>301</v>
      </c>
      <c r="E234" s="201" t="s">
        <v>19</v>
      </c>
      <c r="F234" s="202" t="s">
        <v>4147</v>
      </c>
      <c r="G234" s="199"/>
      <c r="H234" s="201" t="s">
        <v>19</v>
      </c>
      <c r="I234" s="203"/>
      <c r="J234" s="199"/>
      <c r="K234" s="199"/>
      <c r="L234" s="204"/>
      <c r="M234" s="205"/>
      <c r="N234" s="206"/>
      <c r="O234" s="206"/>
      <c r="P234" s="206"/>
      <c r="Q234" s="206"/>
      <c r="R234" s="206"/>
      <c r="S234" s="206"/>
      <c r="T234" s="207"/>
      <c r="AT234" s="208" t="s">
        <v>301</v>
      </c>
      <c r="AU234" s="208" t="s">
        <v>79</v>
      </c>
      <c r="AV234" s="13" t="s">
        <v>77</v>
      </c>
      <c r="AW234" s="13" t="s">
        <v>32</v>
      </c>
      <c r="AX234" s="13" t="s">
        <v>70</v>
      </c>
      <c r="AY234" s="208" t="s">
        <v>290</v>
      </c>
    </row>
    <row r="235" spans="1:65" s="14" customFormat="1" ht="11.25">
      <c r="B235" s="209"/>
      <c r="C235" s="210"/>
      <c r="D235" s="200" t="s">
        <v>301</v>
      </c>
      <c r="E235" s="211" t="s">
        <v>19</v>
      </c>
      <c r="F235" s="212" t="s">
        <v>4148</v>
      </c>
      <c r="G235" s="210"/>
      <c r="H235" s="213">
        <v>150.71899999999999</v>
      </c>
      <c r="I235" s="214"/>
      <c r="J235" s="210"/>
      <c r="K235" s="210"/>
      <c r="L235" s="215"/>
      <c r="M235" s="216"/>
      <c r="N235" s="217"/>
      <c r="O235" s="217"/>
      <c r="P235" s="217"/>
      <c r="Q235" s="217"/>
      <c r="R235" s="217"/>
      <c r="S235" s="217"/>
      <c r="T235" s="218"/>
      <c r="AT235" s="219" t="s">
        <v>301</v>
      </c>
      <c r="AU235" s="219" t="s">
        <v>79</v>
      </c>
      <c r="AV235" s="14" t="s">
        <v>79</v>
      </c>
      <c r="AW235" s="14" t="s">
        <v>32</v>
      </c>
      <c r="AX235" s="14" t="s">
        <v>70</v>
      </c>
      <c r="AY235" s="219" t="s">
        <v>290</v>
      </c>
    </row>
    <row r="236" spans="1:65" s="15" customFormat="1" ht="11.25">
      <c r="B236" s="220"/>
      <c r="C236" s="221"/>
      <c r="D236" s="200" t="s">
        <v>301</v>
      </c>
      <c r="E236" s="222" t="s">
        <v>19</v>
      </c>
      <c r="F236" s="223" t="s">
        <v>304</v>
      </c>
      <c r="G236" s="221"/>
      <c r="H236" s="224">
        <v>150.71899999999999</v>
      </c>
      <c r="I236" s="225"/>
      <c r="J236" s="221"/>
      <c r="K236" s="221"/>
      <c r="L236" s="226"/>
      <c r="M236" s="227"/>
      <c r="N236" s="228"/>
      <c r="O236" s="228"/>
      <c r="P236" s="228"/>
      <c r="Q236" s="228"/>
      <c r="R236" s="228"/>
      <c r="S236" s="228"/>
      <c r="T236" s="229"/>
      <c r="AT236" s="230" t="s">
        <v>301</v>
      </c>
      <c r="AU236" s="230" t="s">
        <v>79</v>
      </c>
      <c r="AV236" s="15" t="s">
        <v>297</v>
      </c>
      <c r="AW236" s="15" t="s">
        <v>32</v>
      </c>
      <c r="AX236" s="15" t="s">
        <v>77</v>
      </c>
      <c r="AY236" s="230" t="s">
        <v>290</v>
      </c>
    </row>
    <row r="237" spans="1:65" s="2" customFormat="1" ht="24.2" customHeight="1">
      <c r="A237" s="36"/>
      <c r="B237" s="37"/>
      <c r="C237" s="180" t="s">
        <v>7</v>
      </c>
      <c r="D237" s="180" t="s">
        <v>292</v>
      </c>
      <c r="E237" s="181" t="s">
        <v>2174</v>
      </c>
      <c r="F237" s="182" t="s">
        <v>383</v>
      </c>
      <c r="G237" s="183" t="s">
        <v>320</v>
      </c>
      <c r="H237" s="184">
        <v>174.91200000000001</v>
      </c>
      <c r="I237" s="185"/>
      <c r="J237" s="186">
        <f>ROUND(I237*H237,2)</f>
        <v>0</v>
      </c>
      <c r="K237" s="182" t="s">
        <v>296</v>
      </c>
      <c r="L237" s="41"/>
      <c r="M237" s="187" t="s">
        <v>19</v>
      </c>
      <c r="N237" s="188" t="s">
        <v>41</v>
      </c>
      <c r="O237" s="66"/>
      <c r="P237" s="189">
        <f>O237*H237</f>
        <v>0</v>
      </c>
      <c r="Q237" s="189">
        <v>0</v>
      </c>
      <c r="R237" s="189">
        <f>Q237*H237</f>
        <v>0</v>
      </c>
      <c r="S237" s="189">
        <v>0</v>
      </c>
      <c r="T237" s="190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1" t="s">
        <v>297</v>
      </c>
      <c r="AT237" s="191" t="s">
        <v>292</v>
      </c>
      <c r="AU237" s="191" t="s">
        <v>79</v>
      </c>
      <c r="AY237" s="19" t="s">
        <v>290</v>
      </c>
      <c r="BE237" s="192">
        <f>IF(N237="základní",J237,0)</f>
        <v>0</v>
      </c>
      <c r="BF237" s="192">
        <f>IF(N237="snížená",J237,0)</f>
        <v>0</v>
      </c>
      <c r="BG237" s="192">
        <f>IF(N237="zákl. přenesená",J237,0)</f>
        <v>0</v>
      </c>
      <c r="BH237" s="192">
        <f>IF(N237="sníž. přenesená",J237,0)</f>
        <v>0</v>
      </c>
      <c r="BI237" s="192">
        <f>IF(N237="nulová",J237,0)</f>
        <v>0</v>
      </c>
      <c r="BJ237" s="19" t="s">
        <v>77</v>
      </c>
      <c r="BK237" s="192">
        <f>ROUND(I237*H237,2)</f>
        <v>0</v>
      </c>
      <c r="BL237" s="19" t="s">
        <v>297</v>
      </c>
      <c r="BM237" s="191" t="s">
        <v>4158</v>
      </c>
    </row>
    <row r="238" spans="1:65" s="2" customFormat="1" ht="11.25">
      <c r="A238" s="36"/>
      <c r="B238" s="37"/>
      <c r="C238" s="38"/>
      <c r="D238" s="193" t="s">
        <v>299</v>
      </c>
      <c r="E238" s="38"/>
      <c r="F238" s="194" t="s">
        <v>2176</v>
      </c>
      <c r="G238" s="38"/>
      <c r="H238" s="38"/>
      <c r="I238" s="195"/>
      <c r="J238" s="38"/>
      <c r="K238" s="38"/>
      <c r="L238" s="41"/>
      <c r="M238" s="196"/>
      <c r="N238" s="197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299</v>
      </c>
      <c r="AU238" s="19" t="s">
        <v>79</v>
      </c>
    </row>
    <row r="239" spans="1:65" s="14" customFormat="1" ht="11.25">
      <c r="B239" s="209"/>
      <c r="C239" s="210"/>
      <c r="D239" s="200" t="s">
        <v>301</v>
      </c>
      <c r="E239" s="211" t="s">
        <v>19</v>
      </c>
      <c r="F239" s="212" t="s">
        <v>4149</v>
      </c>
      <c r="G239" s="210"/>
      <c r="H239" s="213">
        <v>93.447999999999993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301</v>
      </c>
      <c r="AU239" s="219" t="s">
        <v>79</v>
      </c>
      <c r="AV239" s="14" t="s">
        <v>79</v>
      </c>
      <c r="AW239" s="14" t="s">
        <v>32</v>
      </c>
      <c r="AX239" s="14" t="s">
        <v>70</v>
      </c>
      <c r="AY239" s="219" t="s">
        <v>290</v>
      </c>
    </row>
    <row r="240" spans="1:65" s="14" customFormat="1" ht="11.25">
      <c r="B240" s="209"/>
      <c r="C240" s="210"/>
      <c r="D240" s="200" t="s">
        <v>301</v>
      </c>
      <c r="E240" s="211" t="s">
        <v>19</v>
      </c>
      <c r="F240" s="212" t="s">
        <v>4150</v>
      </c>
      <c r="G240" s="210"/>
      <c r="H240" s="213">
        <v>81.463999999999999</v>
      </c>
      <c r="I240" s="214"/>
      <c r="J240" s="210"/>
      <c r="K240" s="210"/>
      <c r="L240" s="215"/>
      <c r="M240" s="216"/>
      <c r="N240" s="217"/>
      <c r="O240" s="217"/>
      <c r="P240" s="217"/>
      <c r="Q240" s="217"/>
      <c r="R240" s="217"/>
      <c r="S240" s="217"/>
      <c r="T240" s="218"/>
      <c r="AT240" s="219" t="s">
        <v>301</v>
      </c>
      <c r="AU240" s="219" t="s">
        <v>79</v>
      </c>
      <c r="AV240" s="14" t="s">
        <v>79</v>
      </c>
      <c r="AW240" s="14" t="s">
        <v>32</v>
      </c>
      <c r="AX240" s="14" t="s">
        <v>70</v>
      </c>
      <c r="AY240" s="219" t="s">
        <v>290</v>
      </c>
    </row>
    <row r="241" spans="1:65" s="15" customFormat="1" ht="11.25">
      <c r="B241" s="220"/>
      <c r="C241" s="221"/>
      <c r="D241" s="200" t="s">
        <v>301</v>
      </c>
      <c r="E241" s="222" t="s">
        <v>19</v>
      </c>
      <c r="F241" s="223" t="s">
        <v>304</v>
      </c>
      <c r="G241" s="221"/>
      <c r="H241" s="224">
        <v>174.91199999999998</v>
      </c>
      <c r="I241" s="225"/>
      <c r="J241" s="221"/>
      <c r="K241" s="221"/>
      <c r="L241" s="226"/>
      <c r="M241" s="227"/>
      <c r="N241" s="228"/>
      <c r="O241" s="228"/>
      <c r="P241" s="228"/>
      <c r="Q241" s="228"/>
      <c r="R241" s="228"/>
      <c r="S241" s="228"/>
      <c r="T241" s="229"/>
      <c r="AT241" s="230" t="s">
        <v>301</v>
      </c>
      <c r="AU241" s="230" t="s">
        <v>79</v>
      </c>
      <c r="AV241" s="15" t="s">
        <v>297</v>
      </c>
      <c r="AW241" s="15" t="s">
        <v>32</v>
      </c>
      <c r="AX241" s="15" t="s">
        <v>77</v>
      </c>
      <c r="AY241" s="230" t="s">
        <v>290</v>
      </c>
    </row>
    <row r="242" spans="1:65" s="2" customFormat="1" ht="24.2" customHeight="1">
      <c r="A242" s="36"/>
      <c r="B242" s="37"/>
      <c r="C242" s="180" t="s">
        <v>486</v>
      </c>
      <c r="D242" s="180" t="s">
        <v>292</v>
      </c>
      <c r="E242" s="181" t="s">
        <v>2174</v>
      </c>
      <c r="F242" s="182" t="s">
        <v>383</v>
      </c>
      <c r="G242" s="183" t="s">
        <v>320</v>
      </c>
      <c r="H242" s="184">
        <v>393.32499999999999</v>
      </c>
      <c r="I242" s="185"/>
      <c r="J242" s="186">
        <f>ROUND(I242*H242,2)</f>
        <v>0</v>
      </c>
      <c r="K242" s="182" t="s">
        <v>296</v>
      </c>
      <c r="L242" s="41"/>
      <c r="M242" s="187" t="s">
        <v>19</v>
      </c>
      <c r="N242" s="188" t="s">
        <v>41</v>
      </c>
      <c r="O242" s="66"/>
      <c r="P242" s="189">
        <f>O242*H242</f>
        <v>0</v>
      </c>
      <c r="Q242" s="189">
        <v>0</v>
      </c>
      <c r="R242" s="189">
        <f>Q242*H242</f>
        <v>0</v>
      </c>
      <c r="S242" s="189">
        <v>0</v>
      </c>
      <c r="T242" s="190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91" t="s">
        <v>297</v>
      </c>
      <c r="AT242" s="191" t="s">
        <v>292</v>
      </c>
      <c r="AU242" s="191" t="s">
        <v>79</v>
      </c>
      <c r="AY242" s="19" t="s">
        <v>290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9" t="s">
        <v>77</v>
      </c>
      <c r="BK242" s="192">
        <f>ROUND(I242*H242,2)</f>
        <v>0</v>
      </c>
      <c r="BL242" s="19" t="s">
        <v>297</v>
      </c>
      <c r="BM242" s="191" t="s">
        <v>4159</v>
      </c>
    </row>
    <row r="243" spans="1:65" s="2" customFormat="1" ht="11.25">
      <c r="A243" s="36"/>
      <c r="B243" s="37"/>
      <c r="C243" s="38"/>
      <c r="D243" s="193" t="s">
        <v>299</v>
      </c>
      <c r="E243" s="38"/>
      <c r="F243" s="194" t="s">
        <v>2176</v>
      </c>
      <c r="G243" s="38"/>
      <c r="H243" s="38"/>
      <c r="I243" s="195"/>
      <c r="J243" s="38"/>
      <c r="K243" s="38"/>
      <c r="L243" s="41"/>
      <c r="M243" s="196"/>
      <c r="N243" s="197"/>
      <c r="O243" s="66"/>
      <c r="P243" s="66"/>
      <c r="Q243" s="66"/>
      <c r="R243" s="66"/>
      <c r="S243" s="66"/>
      <c r="T243" s="67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9" t="s">
        <v>299</v>
      </c>
      <c r="AU243" s="19" t="s">
        <v>79</v>
      </c>
    </row>
    <row r="244" spans="1:65" s="13" customFormat="1" ht="11.25">
      <c r="B244" s="198"/>
      <c r="C244" s="199"/>
      <c r="D244" s="200" t="s">
        <v>301</v>
      </c>
      <c r="E244" s="201" t="s">
        <v>19</v>
      </c>
      <c r="F244" s="202" t="s">
        <v>2462</v>
      </c>
      <c r="G244" s="199"/>
      <c r="H244" s="201" t="s">
        <v>19</v>
      </c>
      <c r="I244" s="203"/>
      <c r="J244" s="199"/>
      <c r="K244" s="199"/>
      <c r="L244" s="204"/>
      <c r="M244" s="205"/>
      <c r="N244" s="206"/>
      <c r="O244" s="206"/>
      <c r="P244" s="206"/>
      <c r="Q244" s="206"/>
      <c r="R244" s="206"/>
      <c r="S244" s="206"/>
      <c r="T244" s="207"/>
      <c r="AT244" s="208" t="s">
        <v>301</v>
      </c>
      <c r="AU244" s="208" t="s">
        <v>79</v>
      </c>
      <c r="AV244" s="13" t="s">
        <v>77</v>
      </c>
      <c r="AW244" s="13" t="s">
        <v>32</v>
      </c>
      <c r="AX244" s="13" t="s">
        <v>70</v>
      </c>
      <c r="AY244" s="208" t="s">
        <v>290</v>
      </c>
    </row>
    <row r="245" spans="1:65" s="14" customFormat="1" ht="11.25">
      <c r="B245" s="209"/>
      <c r="C245" s="210"/>
      <c r="D245" s="200" t="s">
        <v>301</v>
      </c>
      <c r="E245" s="211" t="s">
        <v>19</v>
      </c>
      <c r="F245" s="212" t="s">
        <v>4134</v>
      </c>
      <c r="G245" s="210"/>
      <c r="H245" s="213">
        <v>621.32399999999996</v>
      </c>
      <c r="I245" s="214"/>
      <c r="J245" s="210"/>
      <c r="K245" s="210"/>
      <c r="L245" s="215"/>
      <c r="M245" s="216"/>
      <c r="N245" s="217"/>
      <c r="O245" s="217"/>
      <c r="P245" s="217"/>
      <c r="Q245" s="217"/>
      <c r="R245" s="217"/>
      <c r="S245" s="217"/>
      <c r="T245" s="218"/>
      <c r="AT245" s="219" t="s">
        <v>301</v>
      </c>
      <c r="AU245" s="219" t="s">
        <v>79</v>
      </c>
      <c r="AV245" s="14" t="s">
        <v>79</v>
      </c>
      <c r="AW245" s="14" t="s">
        <v>32</v>
      </c>
      <c r="AX245" s="14" t="s">
        <v>70</v>
      </c>
      <c r="AY245" s="219" t="s">
        <v>290</v>
      </c>
    </row>
    <row r="246" spans="1:65" s="14" customFormat="1" ht="11.25">
      <c r="B246" s="209"/>
      <c r="C246" s="210"/>
      <c r="D246" s="200" t="s">
        <v>301</v>
      </c>
      <c r="E246" s="211" t="s">
        <v>19</v>
      </c>
      <c r="F246" s="212" t="s">
        <v>4135</v>
      </c>
      <c r="G246" s="210"/>
      <c r="H246" s="213">
        <v>623.39200000000005</v>
      </c>
      <c r="I246" s="214"/>
      <c r="J246" s="210"/>
      <c r="K246" s="210"/>
      <c r="L246" s="215"/>
      <c r="M246" s="216"/>
      <c r="N246" s="217"/>
      <c r="O246" s="217"/>
      <c r="P246" s="217"/>
      <c r="Q246" s="217"/>
      <c r="R246" s="217"/>
      <c r="S246" s="217"/>
      <c r="T246" s="218"/>
      <c r="AT246" s="219" t="s">
        <v>301</v>
      </c>
      <c r="AU246" s="219" t="s">
        <v>79</v>
      </c>
      <c r="AV246" s="14" t="s">
        <v>79</v>
      </c>
      <c r="AW246" s="14" t="s">
        <v>32</v>
      </c>
      <c r="AX246" s="14" t="s">
        <v>70</v>
      </c>
      <c r="AY246" s="219" t="s">
        <v>290</v>
      </c>
    </row>
    <row r="247" spans="1:65" s="14" customFormat="1" ht="11.25">
      <c r="B247" s="209"/>
      <c r="C247" s="210"/>
      <c r="D247" s="200" t="s">
        <v>301</v>
      </c>
      <c r="E247" s="211" t="s">
        <v>19</v>
      </c>
      <c r="F247" s="212" t="s">
        <v>4136</v>
      </c>
      <c r="G247" s="210"/>
      <c r="H247" s="213">
        <v>58.5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32</v>
      </c>
      <c r="AX247" s="14" t="s">
        <v>70</v>
      </c>
      <c r="AY247" s="219" t="s">
        <v>290</v>
      </c>
    </row>
    <row r="248" spans="1:65" s="16" customFormat="1" ht="11.25">
      <c r="B248" s="231"/>
      <c r="C248" s="232"/>
      <c r="D248" s="200" t="s">
        <v>301</v>
      </c>
      <c r="E248" s="233" t="s">
        <v>19</v>
      </c>
      <c r="F248" s="234" t="s">
        <v>399</v>
      </c>
      <c r="G248" s="232"/>
      <c r="H248" s="235">
        <v>1303.2159999999999</v>
      </c>
      <c r="I248" s="236"/>
      <c r="J248" s="232"/>
      <c r="K248" s="232"/>
      <c r="L248" s="237"/>
      <c r="M248" s="238"/>
      <c r="N248" s="239"/>
      <c r="O248" s="239"/>
      <c r="P248" s="239"/>
      <c r="Q248" s="239"/>
      <c r="R248" s="239"/>
      <c r="S248" s="239"/>
      <c r="T248" s="240"/>
      <c r="AT248" s="241" t="s">
        <v>301</v>
      </c>
      <c r="AU248" s="241" t="s">
        <v>79</v>
      </c>
      <c r="AV248" s="16" t="s">
        <v>171</v>
      </c>
      <c r="AW248" s="16" t="s">
        <v>32</v>
      </c>
      <c r="AX248" s="16" t="s">
        <v>70</v>
      </c>
      <c r="AY248" s="241" t="s">
        <v>290</v>
      </c>
    </row>
    <row r="249" spans="1:65" s="14" customFormat="1" ht="11.25">
      <c r="B249" s="209"/>
      <c r="C249" s="210"/>
      <c r="D249" s="200" t="s">
        <v>301</v>
      </c>
      <c r="E249" s="211" t="s">
        <v>19</v>
      </c>
      <c r="F249" s="212" t="s">
        <v>4137</v>
      </c>
      <c r="G249" s="210"/>
      <c r="H249" s="213">
        <v>-105.90300000000001</v>
      </c>
      <c r="I249" s="214"/>
      <c r="J249" s="210"/>
      <c r="K249" s="210"/>
      <c r="L249" s="215"/>
      <c r="M249" s="216"/>
      <c r="N249" s="217"/>
      <c r="O249" s="217"/>
      <c r="P249" s="217"/>
      <c r="Q249" s="217"/>
      <c r="R249" s="217"/>
      <c r="S249" s="217"/>
      <c r="T249" s="218"/>
      <c r="AT249" s="219" t="s">
        <v>301</v>
      </c>
      <c r="AU249" s="219" t="s">
        <v>79</v>
      </c>
      <c r="AV249" s="14" t="s">
        <v>79</v>
      </c>
      <c r="AW249" s="14" t="s">
        <v>32</v>
      </c>
      <c r="AX249" s="14" t="s">
        <v>70</v>
      </c>
      <c r="AY249" s="219" t="s">
        <v>290</v>
      </c>
    </row>
    <row r="250" spans="1:65" s="14" customFormat="1" ht="11.25">
      <c r="B250" s="209"/>
      <c r="C250" s="210"/>
      <c r="D250" s="200" t="s">
        <v>301</v>
      </c>
      <c r="E250" s="211" t="s">
        <v>19</v>
      </c>
      <c r="F250" s="212" t="s">
        <v>4138</v>
      </c>
      <c r="G250" s="210"/>
      <c r="H250" s="213">
        <v>-26.212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301</v>
      </c>
      <c r="AU250" s="219" t="s">
        <v>79</v>
      </c>
      <c r="AV250" s="14" t="s">
        <v>79</v>
      </c>
      <c r="AW250" s="14" t="s">
        <v>32</v>
      </c>
      <c r="AX250" s="14" t="s">
        <v>70</v>
      </c>
      <c r="AY250" s="219" t="s">
        <v>290</v>
      </c>
    </row>
    <row r="251" spans="1:65" s="14" customFormat="1" ht="11.25">
      <c r="B251" s="209"/>
      <c r="C251" s="210"/>
      <c r="D251" s="200" t="s">
        <v>301</v>
      </c>
      <c r="E251" s="211" t="s">
        <v>19</v>
      </c>
      <c r="F251" s="212" t="s">
        <v>4139</v>
      </c>
      <c r="G251" s="210"/>
      <c r="H251" s="213">
        <v>-116.81</v>
      </c>
      <c r="I251" s="214"/>
      <c r="J251" s="210"/>
      <c r="K251" s="210"/>
      <c r="L251" s="215"/>
      <c r="M251" s="216"/>
      <c r="N251" s="217"/>
      <c r="O251" s="217"/>
      <c r="P251" s="217"/>
      <c r="Q251" s="217"/>
      <c r="R251" s="217"/>
      <c r="S251" s="217"/>
      <c r="T251" s="218"/>
      <c r="AT251" s="219" t="s">
        <v>301</v>
      </c>
      <c r="AU251" s="219" t="s">
        <v>79</v>
      </c>
      <c r="AV251" s="14" t="s">
        <v>79</v>
      </c>
      <c r="AW251" s="14" t="s">
        <v>32</v>
      </c>
      <c r="AX251" s="14" t="s">
        <v>70</v>
      </c>
      <c r="AY251" s="219" t="s">
        <v>290</v>
      </c>
    </row>
    <row r="252" spans="1:65" s="16" customFormat="1" ht="11.25">
      <c r="B252" s="231"/>
      <c r="C252" s="232"/>
      <c r="D252" s="200" t="s">
        <v>301</v>
      </c>
      <c r="E252" s="233" t="s">
        <v>19</v>
      </c>
      <c r="F252" s="234" t="s">
        <v>399</v>
      </c>
      <c r="G252" s="232"/>
      <c r="H252" s="235">
        <v>-248.92500000000001</v>
      </c>
      <c r="I252" s="236"/>
      <c r="J252" s="232"/>
      <c r="K252" s="232"/>
      <c r="L252" s="237"/>
      <c r="M252" s="238"/>
      <c r="N252" s="239"/>
      <c r="O252" s="239"/>
      <c r="P252" s="239"/>
      <c r="Q252" s="239"/>
      <c r="R252" s="239"/>
      <c r="S252" s="239"/>
      <c r="T252" s="240"/>
      <c r="AT252" s="241" t="s">
        <v>301</v>
      </c>
      <c r="AU252" s="241" t="s">
        <v>79</v>
      </c>
      <c r="AV252" s="16" t="s">
        <v>171</v>
      </c>
      <c r="AW252" s="16" t="s">
        <v>32</v>
      </c>
      <c r="AX252" s="16" t="s">
        <v>70</v>
      </c>
      <c r="AY252" s="241" t="s">
        <v>290</v>
      </c>
    </row>
    <row r="253" spans="1:65" s="13" customFormat="1" ht="11.25">
      <c r="B253" s="198"/>
      <c r="C253" s="199"/>
      <c r="D253" s="200" t="s">
        <v>301</v>
      </c>
      <c r="E253" s="201" t="s">
        <v>19</v>
      </c>
      <c r="F253" s="202" t="s">
        <v>2177</v>
      </c>
      <c r="G253" s="199"/>
      <c r="H253" s="201" t="s">
        <v>19</v>
      </c>
      <c r="I253" s="203"/>
      <c r="J253" s="199"/>
      <c r="K253" s="199"/>
      <c r="L253" s="204"/>
      <c r="M253" s="205"/>
      <c r="N253" s="206"/>
      <c r="O253" s="206"/>
      <c r="P253" s="206"/>
      <c r="Q253" s="206"/>
      <c r="R253" s="206"/>
      <c r="S253" s="206"/>
      <c r="T253" s="207"/>
      <c r="AT253" s="208" t="s">
        <v>301</v>
      </c>
      <c r="AU253" s="208" t="s">
        <v>79</v>
      </c>
      <c r="AV253" s="13" t="s">
        <v>77</v>
      </c>
      <c r="AW253" s="13" t="s">
        <v>32</v>
      </c>
      <c r="AX253" s="13" t="s">
        <v>70</v>
      </c>
      <c r="AY253" s="208" t="s">
        <v>290</v>
      </c>
    </row>
    <row r="254" spans="1:65" s="14" customFormat="1" ht="11.25">
      <c r="B254" s="209"/>
      <c r="C254" s="210"/>
      <c r="D254" s="200" t="s">
        <v>301</v>
      </c>
      <c r="E254" s="211" t="s">
        <v>19</v>
      </c>
      <c r="F254" s="212" t="s">
        <v>4160</v>
      </c>
      <c r="G254" s="210"/>
      <c r="H254" s="213">
        <v>-335.33499999999998</v>
      </c>
      <c r="I254" s="214"/>
      <c r="J254" s="210"/>
      <c r="K254" s="210"/>
      <c r="L254" s="215"/>
      <c r="M254" s="216"/>
      <c r="N254" s="217"/>
      <c r="O254" s="217"/>
      <c r="P254" s="217"/>
      <c r="Q254" s="217"/>
      <c r="R254" s="217"/>
      <c r="S254" s="217"/>
      <c r="T254" s="218"/>
      <c r="AT254" s="219" t="s">
        <v>301</v>
      </c>
      <c r="AU254" s="219" t="s">
        <v>79</v>
      </c>
      <c r="AV254" s="14" t="s">
        <v>79</v>
      </c>
      <c r="AW254" s="14" t="s">
        <v>32</v>
      </c>
      <c r="AX254" s="14" t="s">
        <v>70</v>
      </c>
      <c r="AY254" s="219" t="s">
        <v>290</v>
      </c>
    </row>
    <row r="255" spans="1:65" s="16" customFormat="1" ht="11.25">
      <c r="B255" s="231"/>
      <c r="C255" s="232"/>
      <c r="D255" s="200" t="s">
        <v>301</v>
      </c>
      <c r="E255" s="233" t="s">
        <v>19</v>
      </c>
      <c r="F255" s="234" t="s">
        <v>399</v>
      </c>
      <c r="G255" s="232"/>
      <c r="H255" s="235">
        <v>-335.33499999999998</v>
      </c>
      <c r="I255" s="236"/>
      <c r="J255" s="232"/>
      <c r="K255" s="232"/>
      <c r="L255" s="237"/>
      <c r="M255" s="238"/>
      <c r="N255" s="239"/>
      <c r="O255" s="239"/>
      <c r="P255" s="239"/>
      <c r="Q255" s="239"/>
      <c r="R255" s="239"/>
      <c r="S255" s="239"/>
      <c r="T255" s="240"/>
      <c r="AT255" s="241" t="s">
        <v>301</v>
      </c>
      <c r="AU255" s="241" t="s">
        <v>79</v>
      </c>
      <c r="AV255" s="16" t="s">
        <v>171</v>
      </c>
      <c r="AW255" s="16" t="s">
        <v>32</v>
      </c>
      <c r="AX255" s="16" t="s">
        <v>70</v>
      </c>
      <c r="AY255" s="241" t="s">
        <v>290</v>
      </c>
    </row>
    <row r="256" spans="1:65" s="13" customFormat="1" ht="11.25">
      <c r="B256" s="198"/>
      <c r="C256" s="199"/>
      <c r="D256" s="200" t="s">
        <v>301</v>
      </c>
      <c r="E256" s="201" t="s">
        <v>19</v>
      </c>
      <c r="F256" s="202" t="s">
        <v>2497</v>
      </c>
      <c r="G256" s="199"/>
      <c r="H256" s="201" t="s">
        <v>19</v>
      </c>
      <c r="I256" s="203"/>
      <c r="J256" s="199"/>
      <c r="K256" s="199"/>
      <c r="L256" s="204"/>
      <c r="M256" s="205"/>
      <c r="N256" s="206"/>
      <c r="O256" s="206"/>
      <c r="P256" s="206"/>
      <c r="Q256" s="206"/>
      <c r="R256" s="206"/>
      <c r="S256" s="206"/>
      <c r="T256" s="207"/>
      <c r="AT256" s="208" t="s">
        <v>301</v>
      </c>
      <c r="AU256" s="208" t="s">
        <v>79</v>
      </c>
      <c r="AV256" s="13" t="s">
        <v>77</v>
      </c>
      <c r="AW256" s="13" t="s">
        <v>32</v>
      </c>
      <c r="AX256" s="13" t="s">
        <v>70</v>
      </c>
      <c r="AY256" s="208" t="s">
        <v>290</v>
      </c>
    </row>
    <row r="257" spans="1:65" s="14" customFormat="1" ht="11.25">
      <c r="B257" s="209"/>
      <c r="C257" s="210"/>
      <c r="D257" s="200" t="s">
        <v>301</v>
      </c>
      <c r="E257" s="211" t="s">
        <v>19</v>
      </c>
      <c r="F257" s="212" t="s">
        <v>4161</v>
      </c>
      <c r="G257" s="210"/>
      <c r="H257" s="213">
        <v>-93.447999999999993</v>
      </c>
      <c r="I257" s="214"/>
      <c r="J257" s="210"/>
      <c r="K257" s="210"/>
      <c r="L257" s="215"/>
      <c r="M257" s="216"/>
      <c r="N257" s="217"/>
      <c r="O257" s="217"/>
      <c r="P257" s="217"/>
      <c r="Q257" s="217"/>
      <c r="R257" s="217"/>
      <c r="S257" s="217"/>
      <c r="T257" s="218"/>
      <c r="AT257" s="219" t="s">
        <v>301</v>
      </c>
      <c r="AU257" s="219" t="s">
        <v>79</v>
      </c>
      <c r="AV257" s="14" t="s">
        <v>79</v>
      </c>
      <c r="AW257" s="14" t="s">
        <v>32</v>
      </c>
      <c r="AX257" s="14" t="s">
        <v>70</v>
      </c>
      <c r="AY257" s="219" t="s">
        <v>290</v>
      </c>
    </row>
    <row r="258" spans="1:65" s="14" customFormat="1" ht="11.25">
      <c r="B258" s="209"/>
      <c r="C258" s="210"/>
      <c r="D258" s="200" t="s">
        <v>301</v>
      </c>
      <c r="E258" s="211" t="s">
        <v>19</v>
      </c>
      <c r="F258" s="212" t="s">
        <v>4162</v>
      </c>
      <c r="G258" s="210"/>
      <c r="H258" s="213">
        <v>-81.463999999999999</v>
      </c>
      <c r="I258" s="214"/>
      <c r="J258" s="210"/>
      <c r="K258" s="210"/>
      <c r="L258" s="215"/>
      <c r="M258" s="216"/>
      <c r="N258" s="217"/>
      <c r="O258" s="217"/>
      <c r="P258" s="217"/>
      <c r="Q258" s="217"/>
      <c r="R258" s="217"/>
      <c r="S258" s="217"/>
      <c r="T258" s="218"/>
      <c r="AT258" s="219" t="s">
        <v>301</v>
      </c>
      <c r="AU258" s="219" t="s">
        <v>79</v>
      </c>
      <c r="AV258" s="14" t="s">
        <v>79</v>
      </c>
      <c r="AW258" s="14" t="s">
        <v>32</v>
      </c>
      <c r="AX258" s="14" t="s">
        <v>70</v>
      </c>
      <c r="AY258" s="219" t="s">
        <v>290</v>
      </c>
    </row>
    <row r="259" spans="1:65" s="16" customFormat="1" ht="11.25">
      <c r="B259" s="231"/>
      <c r="C259" s="232"/>
      <c r="D259" s="200" t="s">
        <v>301</v>
      </c>
      <c r="E259" s="233" t="s">
        <v>19</v>
      </c>
      <c r="F259" s="234" t="s">
        <v>399</v>
      </c>
      <c r="G259" s="232"/>
      <c r="H259" s="235">
        <v>-174.91199999999998</v>
      </c>
      <c r="I259" s="236"/>
      <c r="J259" s="232"/>
      <c r="K259" s="232"/>
      <c r="L259" s="237"/>
      <c r="M259" s="238"/>
      <c r="N259" s="239"/>
      <c r="O259" s="239"/>
      <c r="P259" s="239"/>
      <c r="Q259" s="239"/>
      <c r="R259" s="239"/>
      <c r="S259" s="239"/>
      <c r="T259" s="240"/>
      <c r="AT259" s="241" t="s">
        <v>301</v>
      </c>
      <c r="AU259" s="241" t="s">
        <v>79</v>
      </c>
      <c r="AV259" s="16" t="s">
        <v>171</v>
      </c>
      <c r="AW259" s="16" t="s">
        <v>32</v>
      </c>
      <c r="AX259" s="16" t="s">
        <v>70</v>
      </c>
      <c r="AY259" s="241" t="s">
        <v>290</v>
      </c>
    </row>
    <row r="260" spans="1:65" s="13" customFormat="1" ht="11.25">
      <c r="B260" s="198"/>
      <c r="C260" s="199"/>
      <c r="D260" s="200" t="s">
        <v>301</v>
      </c>
      <c r="E260" s="201" t="s">
        <v>19</v>
      </c>
      <c r="F260" s="202" t="s">
        <v>4147</v>
      </c>
      <c r="G260" s="199"/>
      <c r="H260" s="201" t="s">
        <v>19</v>
      </c>
      <c r="I260" s="203"/>
      <c r="J260" s="199"/>
      <c r="K260" s="199"/>
      <c r="L260" s="204"/>
      <c r="M260" s="205"/>
      <c r="N260" s="206"/>
      <c r="O260" s="206"/>
      <c r="P260" s="206"/>
      <c r="Q260" s="206"/>
      <c r="R260" s="206"/>
      <c r="S260" s="206"/>
      <c r="T260" s="207"/>
      <c r="AT260" s="208" t="s">
        <v>301</v>
      </c>
      <c r="AU260" s="208" t="s">
        <v>79</v>
      </c>
      <c r="AV260" s="13" t="s">
        <v>77</v>
      </c>
      <c r="AW260" s="13" t="s">
        <v>32</v>
      </c>
      <c r="AX260" s="13" t="s">
        <v>70</v>
      </c>
      <c r="AY260" s="208" t="s">
        <v>290</v>
      </c>
    </row>
    <row r="261" spans="1:65" s="14" customFormat="1" ht="11.25">
      <c r="B261" s="209"/>
      <c r="C261" s="210"/>
      <c r="D261" s="200" t="s">
        <v>301</v>
      </c>
      <c r="E261" s="211" t="s">
        <v>19</v>
      </c>
      <c r="F261" s="212" t="s">
        <v>4163</v>
      </c>
      <c r="G261" s="210"/>
      <c r="H261" s="213">
        <v>-150.71899999999999</v>
      </c>
      <c r="I261" s="214"/>
      <c r="J261" s="210"/>
      <c r="K261" s="210"/>
      <c r="L261" s="215"/>
      <c r="M261" s="216"/>
      <c r="N261" s="217"/>
      <c r="O261" s="217"/>
      <c r="P261" s="217"/>
      <c r="Q261" s="217"/>
      <c r="R261" s="217"/>
      <c r="S261" s="217"/>
      <c r="T261" s="218"/>
      <c r="AT261" s="219" t="s">
        <v>301</v>
      </c>
      <c r="AU261" s="219" t="s">
        <v>79</v>
      </c>
      <c r="AV261" s="14" t="s">
        <v>79</v>
      </c>
      <c r="AW261" s="14" t="s">
        <v>32</v>
      </c>
      <c r="AX261" s="14" t="s">
        <v>70</v>
      </c>
      <c r="AY261" s="219" t="s">
        <v>290</v>
      </c>
    </row>
    <row r="262" spans="1:65" s="16" customFormat="1" ht="11.25">
      <c r="B262" s="231"/>
      <c r="C262" s="232"/>
      <c r="D262" s="200" t="s">
        <v>301</v>
      </c>
      <c r="E262" s="233" t="s">
        <v>19</v>
      </c>
      <c r="F262" s="234" t="s">
        <v>399</v>
      </c>
      <c r="G262" s="232"/>
      <c r="H262" s="235">
        <v>-150.71899999999999</v>
      </c>
      <c r="I262" s="236"/>
      <c r="J262" s="232"/>
      <c r="K262" s="232"/>
      <c r="L262" s="237"/>
      <c r="M262" s="238"/>
      <c r="N262" s="239"/>
      <c r="O262" s="239"/>
      <c r="P262" s="239"/>
      <c r="Q262" s="239"/>
      <c r="R262" s="239"/>
      <c r="S262" s="239"/>
      <c r="T262" s="240"/>
      <c r="AT262" s="241" t="s">
        <v>301</v>
      </c>
      <c r="AU262" s="241" t="s">
        <v>79</v>
      </c>
      <c r="AV262" s="16" t="s">
        <v>171</v>
      </c>
      <c r="AW262" s="16" t="s">
        <v>32</v>
      </c>
      <c r="AX262" s="16" t="s">
        <v>70</v>
      </c>
      <c r="AY262" s="241" t="s">
        <v>290</v>
      </c>
    </row>
    <row r="263" spans="1:65" s="15" customFormat="1" ht="11.25">
      <c r="B263" s="220"/>
      <c r="C263" s="221"/>
      <c r="D263" s="200" t="s">
        <v>301</v>
      </c>
      <c r="E263" s="222" t="s">
        <v>19</v>
      </c>
      <c r="F263" s="223" t="s">
        <v>304</v>
      </c>
      <c r="G263" s="221"/>
      <c r="H263" s="224">
        <v>393.32499999999987</v>
      </c>
      <c r="I263" s="225"/>
      <c r="J263" s="221"/>
      <c r="K263" s="221"/>
      <c r="L263" s="226"/>
      <c r="M263" s="227"/>
      <c r="N263" s="228"/>
      <c r="O263" s="228"/>
      <c r="P263" s="228"/>
      <c r="Q263" s="228"/>
      <c r="R263" s="228"/>
      <c r="S263" s="228"/>
      <c r="T263" s="229"/>
      <c r="AT263" s="230" t="s">
        <v>301</v>
      </c>
      <c r="AU263" s="230" t="s">
        <v>79</v>
      </c>
      <c r="AV263" s="15" t="s">
        <v>297</v>
      </c>
      <c r="AW263" s="15" t="s">
        <v>32</v>
      </c>
      <c r="AX263" s="15" t="s">
        <v>77</v>
      </c>
      <c r="AY263" s="230" t="s">
        <v>290</v>
      </c>
    </row>
    <row r="264" spans="1:65" s="2" customFormat="1" ht="16.5" customHeight="1">
      <c r="A264" s="36"/>
      <c r="B264" s="37"/>
      <c r="C264" s="242" t="s">
        <v>496</v>
      </c>
      <c r="D264" s="242" t="s">
        <v>434</v>
      </c>
      <c r="E264" s="243" t="s">
        <v>1802</v>
      </c>
      <c r="F264" s="244" t="s">
        <v>1803</v>
      </c>
      <c r="G264" s="245" t="s">
        <v>489</v>
      </c>
      <c r="H264" s="246">
        <v>849.58199999999999</v>
      </c>
      <c r="I264" s="247"/>
      <c r="J264" s="248">
        <f>ROUND(I264*H264,2)</f>
        <v>0</v>
      </c>
      <c r="K264" s="244" t="s">
        <v>296</v>
      </c>
      <c r="L264" s="249"/>
      <c r="M264" s="250" t="s">
        <v>19</v>
      </c>
      <c r="N264" s="251" t="s">
        <v>41</v>
      </c>
      <c r="O264" s="66"/>
      <c r="P264" s="189">
        <f>O264*H264</f>
        <v>0</v>
      </c>
      <c r="Q264" s="189">
        <v>0</v>
      </c>
      <c r="R264" s="189">
        <f>Q264*H264</f>
        <v>0</v>
      </c>
      <c r="S264" s="189">
        <v>0</v>
      </c>
      <c r="T264" s="190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1" t="s">
        <v>360</v>
      </c>
      <c r="AT264" s="191" t="s">
        <v>434</v>
      </c>
      <c r="AU264" s="191" t="s">
        <v>79</v>
      </c>
      <c r="AY264" s="19" t="s">
        <v>290</v>
      </c>
      <c r="BE264" s="192">
        <f>IF(N264="základní",J264,0)</f>
        <v>0</v>
      </c>
      <c r="BF264" s="192">
        <f>IF(N264="snížená",J264,0)</f>
        <v>0</v>
      </c>
      <c r="BG264" s="192">
        <f>IF(N264="zákl. přenesená",J264,0)</f>
        <v>0</v>
      </c>
      <c r="BH264" s="192">
        <f>IF(N264="sníž. přenesená",J264,0)</f>
        <v>0</v>
      </c>
      <c r="BI264" s="192">
        <f>IF(N264="nulová",J264,0)</f>
        <v>0</v>
      </c>
      <c r="BJ264" s="19" t="s">
        <v>77</v>
      </c>
      <c r="BK264" s="192">
        <f>ROUND(I264*H264,2)</f>
        <v>0</v>
      </c>
      <c r="BL264" s="19" t="s">
        <v>297</v>
      </c>
      <c r="BM264" s="191" t="s">
        <v>4164</v>
      </c>
    </row>
    <row r="265" spans="1:65" s="2" customFormat="1" ht="11.25">
      <c r="A265" s="36"/>
      <c r="B265" s="37"/>
      <c r="C265" s="38"/>
      <c r="D265" s="193" t="s">
        <v>299</v>
      </c>
      <c r="E265" s="38"/>
      <c r="F265" s="194" t="s">
        <v>1805</v>
      </c>
      <c r="G265" s="38"/>
      <c r="H265" s="38"/>
      <c r="I265" s="195"/>
      <c r="J265" s="38"/>
      <c r="K265" s="38"/>
      <c r="L265" s="41"/>
      <c r="M265" s="196"/>
      <c r="N265" s="197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299</v>
      </c>
      <c r="AU265" s="19" t="s">
        <v>79</v>
      </c>
    </row>
    <row r="266" spans="1:65" s="14" customFormat="1" ht="11.25">
      <c r="B266" s="209"/>
      <c r="C266" s="210"/>
      <c r="D266" s="200" t="s">
        <v>301</v>
      </c>
      <c r="E266" s="211" t="s">
        <v>19</v>
      </c>
      <c r="F266" s="212" t="s">
        <v>4165</v>
      </c>
      <c r="G266" s="210"/>
      <c r="H266" s="213">
        <v>849.58199999999999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301</v>
      </c>
      <c r="AU266" s="219" t="s">
        <v>79</v>
      </c>
      <c r="AV266" s="14" t="s">
        <v>79</v>
      </c>
      <c r="AW266" s="14" t="s">
        <v>32</v>
      </c>
      <c r="AX266" s="14" t="s">
        <v>70</v>
      </c>
      <c r="AY266" s="219" t="s">
        <v>290</v>
      </c>
    </row>
    <row r="267" spans="1:65" s="15" customFormat="1" ht="11.25">
      <c r="B267" s="220"/>
      <c r="C267" s="221"/>
      <c r="D267" s="200" t="s">
        <v>301</v>
      </c>
      <c r="E267" s="222" t="s">
        <v>19</v>
      </c>
      <c r="F267" s="223" t="s">
        <v>304</v>
      </c>
      <c r="G267" s="221"/>
      <c r="H267" s="224">
        <v>849.58199999999999</v>
      </c>
      <c r="I267" s="225"/>
      <c r="J267" s="221"/>
      <c r="K267" s="221"/>
      <c r="L267" s="226"/>
      <c r="M267" s="227"/>
      <c r="N267" s="228"/>
      <c r="O267" s="228"/>
      <c r="P267" s="228"/>
      <c r="Q267" s="228"/>
      <c r="R267" s="228"/>
      <c r="S267" s="228"/>
      <c r="T267" s="229"/>
      <c r="AT267" s="230" t="s">
        <v>301</v>
      </c>
      <c r="AU267" s="230" t="s">
        <v>79</v>
      </c>
      <c r="AV267" s="15" t="s">
        <v>297</v>
      </c>
      <c r="AW267" s="15" t="s">
        <v>32</v>
      </c>
      <c r="AX267" s="15" t="s">
        <v>77</v>
      </c>
      <c r="AY267" s="230" t="s">
        <v>290</v>
      </c>
    </row>
    <row r="268" spans="1:65" s="2" customFormat="1" ht="37.9" customHeight="1">
      <c r="A268" s="36"/>
      <c r="B268" s="37"/>
      <c r="C268" s="180" t="s">
        <v>503</v>
      </c>
      <c r="D268" s="180" t="s">
        <v>292</v>
      </c>
      <c r="E268" s="181" t="s">
        <v>1638</v>
      </c>
      <c r="F268" s="182" t="s">
        <v>1639</v>
      </c>
      <c r="G268" s="183" t="s">
        <v>320</v>
      </c>
      <c r="H268" s="184">
        <v>243.88</v>
      </c>
      <c r="I268" s="185"/>
      <c r="J268" s="186">
        <f>ROUND(I268*H268,2)</f>
        <v>0</v>
      </c>
      <c r="K268" s="182" t="s">
        <v>296</v>
      </c>
      <c r="L268" s="41"/>
      <c r="M268" s="187" t="s">
        <v>19</v>
      </c>
      <c r="N268" s="188" t="s">
        <v>41</v>
      </c>
      <c r="O268" s="66"/>
      <c r="P268" s="189">
        <f>O268*H268</f>
        <v>0</v>
      </c>
      <c r="Q268" s="189">
        <v>0</v>
      </c>
      <c r="R268" s="189">
        <f>Q268*H268</f>
        <v>0</v>
      </c>
      <c r="S268" s="189">
        <v>0</v>
      </c>
      <c r="T268" s="190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1" t="s">
        <v>297</v>
      </c>
      <c r="AT268" s="191" t="s">
        <v>292</v>
      </c>
      <c r="AU268" s="191" t="s">
        <v>79</v>
      </c>
      <c r="AY268" s="19" t="s">
        <v>290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19" t="s">
        <v>77</v>
      </c>
      <c r="BK268" s="192">
        <f>ROUND(I268*H268,2)</f>
        <v>0</v>
      </c>
      <c r="BL268" s="19" t="s">
        <v>297</v>
      </c>
      <c r="BM268" s="191" t="s">
        <v>4166</v>
      </c>
    </row>
    <row r="269" spans="1:65" s="2" customFormat="1" ht="11.25">
      <c r="A269" s="36"/>
      <c r="B269" s="37"/>
      <c r="C269" s="38"/>
      <c r="D269" s="193" t="s">
        <v>299</v>
      </c>
      <c r="E269" s="38"/>
      <c r="F269" s="194" t="s">
        <v>1641</v>
      </c>
      <c r="G269" s="38"/>
      <c r="H269" s="38"/>
      <c r="I269" s="195"/>
      <c r="J269" s="38"/>
      <c r="K269" s="38"/>
      <c r="L269" s="41"/>
      <c r="M269" s="196"/>
      <c r="N269" s="197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299</v>
      </c>
      <c r="AU269" s="19" t="s">
        <v>79</v>
      </c>
    </row>
    <row r="270" spans="1:65" s="14" customFormat="1" ht="11.25">
      <c r="B270" s="209"/>
      <c r="C270" s="210"/>
      <c r="D270" s="200" t="s">
        <v>301</v>
      </c>
      <c r="E270" s="211" t="s">
        <v>19</v>
      </c>
      <c r="F270" s="212" t="s">
        <v>4167</v>
      </c>
      <c r="G270" s="210"/>
      <c r="H270" s="213">
        <v>243.88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301</v>
      </c>
      <c r="AU270" s="219" t="s">
        <v>79</v>
      </c>
      <c r="AV270" s="14" t="s">
        <v>79</v>
      </c>
      <c r="AW270" s="14" t="s">
        <v>32</v>
      </c>
      <c r="AX270" s="14" t="s">
        <v>70</v>
      </c>
      <c r="AY270" s="219" t="s">
        <v>290</v>
      </c>
    </row>
    <row r="271" spans="1:65" s="15" customFormat="1" ht="11.25">
      <c r="B271" s="220"/>
      <c r="C271" s="221"/>
      <c r="D271" s="200" t="s">
        <v>301</v>
      </c>
      <c r="E271" s="222" t="s">
        <v>19</v>
      </c>
      <c r="F271" s="223" t="s">
        <v>304</v>
      </c>
      <c r="G271" s="221"/>
      <c r="H271" s="224">
        <v>243.88</v>
      </c>
      <c r="I271" s="225"/>
      <c r="J271" s="221"/>
      <c r="K271" s="221"/>
      <c r="L271" s="226"/>
      <c r="M271" s="227"/>
      <c r="N271" s="228"/>
      <c r="O271" s="228"/>
      <c r="P271" s="228"/>
      <c r="Q271" s="228"/>
      <c r="R271" s="228"/>
      <c r="S271" s="228"/>
      <c r="T271" s="229"/>
      <c r="AT271" s="230" t="s">
        <v>301</v>
      </c>
      <c r="AU271" s="230" t="s">
        <v>79</v>
      </c>
      <c r="AV271" s="15" t="s">
        <v>297</v>
      </c>
      <c r="AW271" s="15" t="s">
        <v>32</v>
      </c>
      <c r="AX271" s="15" t="s">
        <v>77</v>
      </c>
      <c r="AY271" s="230" t="s">
        <v>290</v>
      </c>
    </row>
    <row r="272" spans="1:65" s="2" customFormat="1" ht="16.5" customHeight="1">
      <c r="A272" s="36"/>
      <c r="B272" s="37"/>
      <c r="C272" s="242" t="s">
        <v>509</v>
      </c>
      <c r="D272" s="242" t="s">
        <v>434</v>
      </c>
      <c r="E272" s="243" t="s">
        <v>2183</v>
      </c>
      <c r="F272" s="244" t="s">
        <v>2184</v>
      </c>
      <c r="G272" s="245" t="s">
        <v>489</v>
      </c>
      <c r="H272" s="246">
        <v>526.78099999999995</v>
      </c>
      <c r="I272" s="247"/>
      <c r="J272" s="248">
        <f>ROUND(I272*H272,2)</f>
        <v>0</v>
      </c>
      <c r="K272" s="244" t="s">
        <v>296</v>
      </c>
      <c r="L272" s="249"/>
      <c r="M272" s="250" t="s">
        <v>19</v>
      </c>
      <c r="N272" s="251" t="s">
        <v>41</v>
      </c>
      <c r="O272" s="66"/>
      <c r="P272" s="189">
        <f>O272*H272</f>
        <v>0</v>
      </c>
      <c r="Q272" s="189">
        <v>0</v>
      </c>
      <c r="R272" s="189">
        <f>Q272*H272</f>
        <v>0</v>
      </c>
      <c r="S272" s="189">
        <v>0</v>
      </c>
      <c r="T272" s="190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91" t="s">
        <v>360</v>
      </c>
      <c r="AT272" s="191" t="s">
        <v>434</v>
      </c>
      <c r="AU272" s="191" t="s">
        <v>79</v>
      </c>
      <c r="AY272" s="19" t="s">
        <v>290</v>
      </c>
      <c r="BE272" s="192">
        <f>IF(N272="základní",J272,0)</f>
        <v>0</v>
      </c>
      <c r="BF272" s="192">
        <f>IF(N272="snížená",J272,0)</f>
        <v>0</v>
      </c>
      <c r="BG272" s="192">
        <f>IF(N272="zákl. přenesená",J272,0)</f>
        <v>0</v>
      </c>
      <c r="BH272" s="192">
        <f>IF(N272="sníž. přenesená",J272,0)</f>
        <v>0</v>
      </c>
      <c r="BI272" s="192">
        <f>IF(N272="nulová",J272,0)</f>
        <v>0</v>
      </c>
      <c r="BJ272" s="19" t="s">
        <v>77</v>
      </c>
      <c r="BK272" s="192">
        <f>ROUND(I272*H272,2)</f>
        <v>0</v>
      </c>
      <c r="BL272" s="19" t="s">
        <v>297</v>
      </c>
      <c r="BM272" s="191" t="s">
        <v>4168</v>
      </c>
    </row>
    <row r="273" spans="1:65" s="2" customFormat="1" ht="11.25">
      <c r="A273" s="36"/>
      <c r="B273" s="37"/>
      <c r="C273" s="38"/>
      <c r="D273" s="193" t="s">
        <v>299</v>
      </c>
      <c r="E273" s="38"/>
      <c r="F273" s="194" t="s">
        <v>2186</v>
      </c>
      <c r="G273" s="38"/>
      <c r="H273" s="38"/>
      <c r="I273" s="195"/>
      <c r="J273" s="38"/>
      <c r="K273" s="38"/>
      <c r="L273" s="41"/>
      <c r="M273" s="196"/>
      <c r="N273" s="197"/>
      <c r="O273" s="66"/>
      <c r="P273" s="66"/>
      <c r="Q273" s="66"/>
      <c r="R273" s="66"/>
      <c r="S273" s="66"/>
      <c r="T273" s="67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T273" s="19" t="s">
        <v>299</v>
      </c>
      <c r="AU273" s="19" t="s">
        <v>79</v>
      </c>
    </row>
    <row r="274" spans="1:65" s="14" customFormat="1" ht="11.25">
      <c r="B274" s="209"/>
      <c r="C274" s="210"/>
      <c r="D274" s="200" t="s">
        <v>301</v>
      </c>
      <c r="E274" s="211" t="s">
        <v>19</v>
      </c>
      <c r="F274" s="212" t="s">
        <v>4169</v>
      </c>
      <c r="G274" s="210"/>
      <c r="H274" s="213">
        <v>526.78099999999995</v>
      </c>
      <c r="I274" s="214"/>
      <c r="J274" s="210"/>
      <c r="K274" s="210"/>
      <c r="L274" s="215"/>
      <c r="M274" s="216"/>
      <c r="N274" s="217"/>
      <c r="O274" s="217"/>
      <c r="P274" s="217"/>
      <c r="Q274" s="217"/>
      <c r="R274" s="217"/>
      <c r="S274" s="217"/>
      <c r="T274" s="218"/>
      <c r="AT274" s="219" t="s">
        <v>301</v>
      </c>
      <c r="AU274" s="219" t="s">
        <v>79</v>
      </c>
      <c r="AV274" s="14" t="s">
        <v>79</v>
      </c>
      <c r="AW274" s="14" t="s">
        <v>32</v>
      </c>
      <c r="AX274" s="14" t="s">
        <v>70</v>
      </c>
      <c r="AY274" s="219" t="s">
        <v>290</v>
      </c>
    </row>
    <row r="275" spans="1:65" s="15" customFormat="1" ht="11.25">
      <c r="B275" s="220"/>
      <c r="C275" s="221"/>
      <c r="D275" s="200" t="s">
        <v>301</v>
      </c>
      <c r="E275" s="222" t="s">
        <v>19</v>
      </c>
      <c r="F275" s="223" t="s">
        <v>304</v>
      </c>
      <c r="G275" s="221"/>
      <c r="H275" s="224">
        <v>526.78099999999995</v>
      </c>
      <c r="I275" s="225"/>
      <c r="J275" s="221"/>
      <c r="K275" s="221"/>
      <c r="L275" s="226"/>
      <c r="M275" s="227"/>
      <c r="N275" s="228"/>
      <c r="O275" s="228"/>
      <c r="P275" s="228"/>
      <c r="Q275" s="228"/>
      <c r="R275" s="228"/>
      <c r="S275" s="228"/>
      <c r="T275" s="229"/>
      <c r="AT275" s="230" t="s">
        <v>301</v>
      </c>
      <c r="AU275" s="230" t="s">
        <v>79</v>
      </c>
      <c r="AV275" s="15" t="s">
        <v>297</v>
      </c>
      <c r="AW275" s="15" t="s">
        <v>32</v>
      </c>
      <c r="AX275" s="15" t="s">
        <v>77</v>
      </c>
      <c r="AY275" s="230" t="s">
        <v>290</v>
      </c>
    </row>
    <row r="276" spans="1:65" s="2" customFormat="1" ht="24.2" customHeight="1">
      <c r="A276" s="36"/>
      <c r="B276" s="37"/>
      <c r="C276" s="180" t="s">
        <v>516</v>
      </c>
      <c r="D276" s="180" t="s">
        <v>292</v>
      </c>
      <c r="E276" s="181" t="s">
        <v>2048</v>
      </c>
      <c r="F276" s="182" t="s">
        <v>2049</v>
      </c>
      <c r="G276" s="183" t="s">
        <v>341</v>
      </c>
      <c r="H276" s="184">
        <v>131.06</v>
      </c>
      <c r="I276" s="185"/>
      <c r="J276" s="186">
        <f>ROUND(I276*H276,2)</f>
        <v>0</v>
      </c>
      <c r="K276" s="182" t="s">
        <v>296</v>
      </c>
      <c r="L276" s="41"/>
      <c r="M276" s="187" t="s">
        <v>19</v>
      </c>
      <c r="N276" s="188" t="s">
        <v>41</v>
      </c>
      <c r="O276" s="66"/>
      <c r="P276" s="189">
        <f>O276*H276</f>
        <v>0</v>
      </c>
      <c r="Q276" s="189">
        <v>0</v>
      </c>
      <c r="R276" s="189">
        <f>Q276*H276</f>
        <v>0</v>
      </c>
      <c r="S276" s="189">
        <v>0</v>
      </c>
      <c r="T276" s="190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91" t="s">
        <v>297</v>
      </c>
      <c r="AT276" s="191" t="s">
        <v>292</v>
      </c>
      <c r="AU276" s="191" t="s">
        <v>79</v>
      </c>
      <c r="AY276" s="19" t="s">
        <v>290</v>
      </c>
      <c r="BE276" s="192">
        <f>IF(N276="základní",J276,0)</f>
        <v>0</v>
      </c>
      <c r="BF276" s="192">
        <f>IF(N276="snížená",J276,0)</f>
        <v>0</v>
      </c>
      <c r="BG276" s="192">
        <f>IF(N276="zákl. přenesená",J276,0)</f>
        <v>0</v>
      </c>
      <c r="BH276" s="192">
        <f>IF(N276="sníž. přenesená",J276,0)</f>
        <v>0</v>
      </c>
      <c r="BI276" s="192">
        <f>IF(N276="nulová",J276,0)</f>
        <v>0</v>
      </c>
      <c r="BJ276" s="19" t="s">
        <v>77</v>
      </c>
      <c r="BK276" s="192">
        <f>ROUND(I276*H276,2)</f>
        <v>0</v>
      </c>
      <c r="BL276" s="19" t="s">
        <v>297</v>
      </c>
      <c r="BM276" s="191" t="s">
        <v>4170</v>
      </c>
    </row>
    <row r="277" spans="1:65" s="2" customFormat="1" ht="11.25">
      <c r="A277" s="36"/>
      <c r="B277" s="37"/>
      <c r="C277" s="38"/>
      <c r="D277" s="193" t="s">
        <v>299</v>
      </c>
      <c r="E277" s="38"/>
      <c r="F277" s="194" t="s">
        <v>2051</v>
      </c>
      <c r="G277" s="38"/>
      <c r="H277" s="38"/>
      <c r="I277" s="195"/>
      <c r="J277" s="38"/>
      <c r="K277" s="38"/>
      <c r="L277" s="41"/>
      <c r="M277" s="196"/>
      <c r="N277" s="197"/>
      <c r="O277" s="66"/>
      <c r="P277" s="66"/>
      <c r="Q277" s="66"/>
      <c r="R277" s="66"/>
      <c r="S277" s="66"/>
      <c r="T277" s="67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T277" s="19" t="s">
        <v>299</v>
      </c>
      <c r="AU277" s="19" t="s">
        <v>79</v>
      </c>
    </row>
    <row r="278" spans="1:65" s="14" customFormat="1" ht="11.25">
      <c r="B278" s="209"/>
      <c r="C278" s="210"/>
      <c r="D278" s="200" t="s">
        <v>301</v>
      </c>
      <c r="E278" s="211" t="s">
        <v>19</v>
      </c>
      <c r="F278" s="212" t="s">
        <v>4132</v>
      </c>
      <c r="G278" s="210"/>
      <c r="H278" s="213">
        <v>131.06</v>
      </c>
      <c r="I278" s="214"/>
      <c r="J278" s="210"/>
      <c r="K278" s="210"/>
      <c r="L278" s="215"/>
      <c r="M278" s="216"/>
      <c r="N278" s="217"/>
      <c r="O278" s="217"/>
      <c r="P278" s="217"/>
      <c r="Q278" s="217"/>
      <c r="R278" s="217"/>
      <c r="S278" s="217"/>
      <c r="T278" s="218"/>
      <c r="AT278" s="219" t="s">
        <v>301</v>
      </c>
      <c r="AU278" s="219" t="s">
        <v>79</v>
      </c>
      <c r="AV278" s="14" t="s">
        <v>79</v>
      </c>
      <c r="AW278" s="14" t="s">
        <v>32</v>
      </c>
      <c r="AX278" s="14" t="s">
        <v>70</v>
      </c>
      <c r="AY278" s="219" t="s">
        <v>290</v>
      </c>
    </row>
    <row r="279" spans="1:65" s="15" customFormat="1" ht="11.25">
      <c r="B279" s="220"/>
      <c r="C279" s="221"/>
      <c r="D279" s="200" t="s">
        <v>301</v>
      </c>
      <c r="E279" s="222" t="s">
        <v>19</v>
      </c>
      <c r="F279" s="223" t="s">
        <v>304</v>
      </c>
      <c r="G279" s="221"/>
      <c r="H279" s="224">
        <v>131.06</v>
      </c>
      <c r="I279" s="225"/>
      <c r="J279" s="221"/>
      <c r="K279" s="221"/>
      <c r="L279" s="226"/>
      <c r="M279" s="227"/>
      <c r="N279" s="228"/>
      <c r="O279" s="228"/>
      <c r="P279" s="228"/>
      <c r="Q279" s="228"/>
      <c r="R279" s="228"/>
      <c r="S279" s="228"/>
      <c r="T279" s="229"/>
      <c r="AT279" s="230" t="s">
        <v>301</v>
      </c>
      <c r="AU279" s="230" t="s">
        <v>79</v>
      </c>
      <c r="AV279" s="15" t="s">
        <v>297</v>
      </c>
      <c r="AW279" s="15" t="s">
        <v>32</v>
      </c>
      <c r="AX279" s="15" t="s">
        <v>77</v>
      </c>
      <c r="AY279" s="230" t="s">
        <v>290</v>
      </c>
    </row>
    <row r="280" spans="1:65" s="2" customFormat="1" ht="24.2" customHeight="1">
      <c r="A280" s="36"/>
      <c r="B280" s="37"/>
      <c r="C280" s="180" t="s">
        <v>524</v>
      </c>
      <c r="D280" s="180" t="s">
        <v>292</v>
      </c>
      <c r="E280" s="181" t="s">
        <v>2053</v>
      </c>
      <c r="F280" s="182" t="s">
        <v>2054</v>
      </c>
      <c r="G280" s="183" t="s">
        <v>341</v>
      </c>
      <c r="H280" s="184">
        <v>131.06</v>
      </c>
      <c r="I280" s="185"/>
      <c r="J280" s="186">
        <f>ROUND(I280*H280,2)</f>
        <v>0</v>
      </c>
      <c r="K280" s="182" t="s">
        <v>296</v>
      </c>
      <c r="L280" s="41"/>
      <c r="M280" s="187" t="s">
        <v>19</v>
      </c>
      <c r="N280" s="188" t="s">
        <v>41</v>
      </c>
      <c r="O280" s="66"/>
      <c r="P280" s="189">
        <f>O280*H280</f>
        <v>0</v>
      </c>
      <c r="Q280" s="189">
        <v>0</v>
      </c>
      <c r="R280" s="189">
        <f>Q280*H280</f>
        <v>0</v>
      </c>
      <c r="S280" s="189">
        <v>0</v>
      </c>
      <c r="T280" s="190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1" t="s">
        <v>297</v>
      </c>
      <c r="AT280" s="191" t="s">
        <v>292</v>
      </c>
      <c r="AU280" s="191" t="s">
        <v>79</v>
      </c>
      <c r="AY280" s="19" t="s">
        <v>290</v>
      </c>
      <c r="BE280" s="192">
        <f>IF(N280="základní",J280,0)</f>
        <v>0</v>
      </c>
      <c r="BF280" s="192">
        <f>IF(N280="snížená",J280,0)</f>
        <v>0</v>
      </c>
      <c r="BG280" s="192">
        <f>IF(N280="zákl. přenesená",J280,0)</f>
        <v>0</v>
      </c>
      <c r="BH280" s="192">
        <f>IF(N280="sníž. přenesená",J280,0)</f>
        <v>0</v>
      </c>
      <c r="BI280" s="192">
        <f>IF(N280="nulová",J280,0)</f>
        <v>0</v>
      </c>
      <c r="BJ280" s="19" t="s">
        <v>77</v>
      </c>
      <c r="BK280" s="192">
        <f>ROUND(I280*H280,2)</f>
        <v>0</v>
      </c>
      <c r="BL280" s="19" t="s">
        <v>297</v>
      </c>
      <c r="BM280" s="191" t="s">
        <v>4171</v>
      </c>
    </row>
    <row r="281" spans="1:65" s="2" customFormat="1" ht="11.25">
      <c r="A281" s="36"/>
      <c r="B281" s="37"/>
      <c r="C281" s="38"/>
      <c r="D281" s="193" t="s">
        <v>299</v>
      </c>
      <c r="E281" s="38"/>
      <c r="F281" s="194" t="s">
        <v>2056</v>
      </c>
      <c r="G281" s="38"/>
      <c r="H281" s="38"/>
      <c r="I281" s="195"/>
      <c r="J281" s="38"/>
      <c r="K281" s="38"/>
      <c r="L281" s="41"/>
      <c r="M281" s="196"/>
      <c r="N281" s="197"/>
      <c r="O281" s="66"/>
      <c r="P281" s="66"/>
      <c r="Q281" s="66"/>
      <c r="R281" s="66"/>
      <c r="S281" s="66"/>
      <c r="T281" s="67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9" t="s">
        <v>299</v>
      </c>
      <c r="AU281" s="19" t="s">
        <v>79</v>
      </c>
    </row>
    <row r="282" spans="1:65" s="14" customFormat="1" ht="11.25">
      <c r="B282" s="209"/>
      <c r="C282" s="210"/>
      <c r="D282" s="200" t="s">
        <v>301</v>
      </c>
      <c r="E282" s="211" t="s">
        <v>19</v>
      </c>
      <c r="F282" s="212" t="s">
        <v>4132</v>
      </c>
      <c r="G282" s="210"/>
      <c r="H282" s="213">
        <v>131.06</v>
      </c>
      <c r="I282" s="214"/>
      <c r="J282" s="210"/>
      <c r="K282" s="210"/>
      <c r="L282" s="215"/>
      <c r="M282" s="216"/>
      <c r="N282" s="217"/>
      <c r="O282" s="217"/>
      <c r="P282" s="217"/>
      <c r="Q282" s="217"/>
      <c r="R282" s="217"/>
      <c r="S282" s="217"/>
      <c r="T282" s="218"/>
      <c r="AT282" s="219" t="s">
        <v>301</v>
      </c>
      <c r="AU282" s="219" t="s">
        <v>79</v>
      </c>
      <c r="AV282" s="14" t="s">
        <v>79</v>
      </c>
      <c r="AW282" s="14" t="s">
        <v>32</v>
      </c>
      <c r="AX282" s="14" t="s">
        <v>70</v>
      </c>
      <c r="AY282" s="219" t="s">
        <v>290</v>
      </c>
    </row>
    <row r="283" spans="1:65" s="15" customFormat="1" ht="11.25">
      <c r="B283" s="220"/>
      <c r="C283" s="221"/>
      <c r="D283" s="200" t="s">
        <v>301</v>
      </c>
      <c r="E283" s="222" t="s">
        <v>19</v>
      </c>
      <c r="F283" s="223" t="s">
        <v>304</v>
      </c>
      <c r="G283" s="221"/>
      <c r="H283" s="224">
        <v>131.06</v>
      </c>
      <c r="I283" s="225"/>
      <c r="J283" s="221"/>
      <c r="K283" s="221"/>
      <c r="L283" s="226"/>
      <c r="M283" s="227"/>
      <c r="N283" s="228"/>
      <c r="O283" s="228"/>
      <c r="P283" s="228"/>
      <c r="Q283" s="228"/>
      <c r="R283" s="228"/>
      <c r="S283" s="228"/>
      <c r="T283" s="229"/>
      <c r="AT283" s="230" t="s">
        <v>301</v>
      </c>
      <c r="AU283" s="230" t="s">
        <v>79</v>
      </c>
      <c r="AV283" s="15" t="s">
        <v>297</v>
      </c>
      <c r="AW283" s="15" t="s">
        <v>32</v>
      </c>
      <c r="AX283" s="15" t="s">
        <v>77</v>
      </c>
      <c r="AY283" s="230" t="s">
        <v>290</v>
      </c>
    </row>
    <row r="284" spans="1:65" s="2" customFormat="1" ht="16.5" customHeight="1">
      <c r="A284" s="36"/>
      <c r="B284" s="37"/>
      <c r="C284" s="242" t="s">
        <v>530</v>
      </c>
      <c r="D284" s="242" t="s">
        <v>434</v>
      </c>
      <c r="E284" s="243" t="s">
        <v>2057</v>
      </c>
      <c r="F284" s="244" t="s">
        <v>2058</v>
      </c>
      <c r="G284" s="245" t="s">
        <v>1443</v>
      </c>
      <c r="H284" s="246">
        <v>3.2770000000000001</v>
      </c>
      <c r="I284" s="247"/>
      <c r="J284" s="248">
        <f>ROUND(I284*H284,2)</f>
        <v>0</v>
      </c>
      <c r="K284" s="244" t="s">
        <v>296</v>
      </c>
      <c r="L284" s="249"/>
      <c r="M284" s="250" t="s">
        <v>19</v>
      </c>
      <c r="N284" s="251" t="s">
        <v>41</v>
      </c>
      <c r="O284" s="66"/>
      <c r="P284" s="189">
        <f>O284*H284</f>
        <v>0</v>
      </c>
      <c r="Q284" s="189">
        <v>1E-3</v>
      </c>
      <c r="R284" s="189">
        <f>Q284*H284</f>
        <v>3.2770000000000004E-3</v>
      </c>
      <c r="S284" s="189">
        <v>0</v>
      </c>
      <c r="T284" s="190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1" t="s">
        <v>360</v>
      </c>
      <c r="AT284" s="191" t="s">
        <v>434</v>
      </c>
      <c r="AU284" s="191" t="s">
        <v>79</v>
      </c>
      <c r="AY284" s="19" t="s">
        <v>290</v>
      </c>
      <c r="BE284" s="192">
        <f>IF(N284="základní",J284,0)</f>
        <v>0</v>
      </c>
      <c r="BF284" s="192">
        <f>IF(N284="snížená",J284,0)</f>
        <v>0</v>
      </c>
      <c r="BG284" s="192">
        <f>IF(N284="zákl. přenesená",J284,0)</f>
        <v>0</v>
      </c>
      <c r="BH284" s="192">
        <f>IF(N284="sníž. přenesená",J284,0)</f>
        <v>0</v>
      </c>
      <c r="BI284" s="192">
        <f>IF(N284="nulová",J284,0)</f>
        <v>0</v>
      </c>
      <c r="BJ284" s="19" t="s">
        <v>77</v>
      </c>
      <c r="BK284" s="192">
        <f>ROUND(I284*H284,2)</f>
        <v>0</v>
      </c>
      <c r="BL284" s="19" t="s">
        <v>297</v>
      </c>
      <c r="BM284" s="191" t="s">
        <v>4172</v>
      </c>
    </row>
    <row r="285" spans="1:65" s="2" customFormat="1" ht="11.25">
      <c r="A285" s="36"/>
      <c r="B285" s="37"/>
      <c r="C285" s="38"/>
      <c r="D285" s="193" t="s">
        <v>299</v>
      </c>
      <c r="E285" s="38"/>
      <c r="F285" s="194" t="s">
        <v>2060</v>
      </c>
      <c r="G285" s="38"/>
      <c r="H285" s="38"/>
      <c r="I285" s="195"/>
      <c r="J285" s="38"/>
      <c r="K285" s="38"/>
      <c r="L285" s="41"/>
      <c r="M285" s="196"/>
      <c r="N285" s="197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299</v>
      </c>
      <c r="AU285" s="19" t="s">
        <v>79</v>
      </c>
    </row>
    <row r="286" spans="1:65" s="14" customFormat="1" ht="11.25">
      <c r="B286" s="209"/>
      <c r="C286" s="210"/>
      <c r="D286" s="200" t="s">
        <v>301</v>
      </c>
      <c r="E286" s="210"/>
      <c r="F286" s="212" t="s">
        <v>4173</v>
      </c>
      <c r="G286" s="210"/>
      <c r="H286" s="213">
        <v>3.2770000000000001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301</v>
      </c>
      <c r="AU286" s="219" t="s">
        <v>79</v>
      </c>
      <c r="AV286" s="14" t="s">
        <v>79</v>
      </c>
      <c r="AW286" s="14" t="s">
        <v>4</v>
      </c>
      <c r="AX286" s="14" t="s">
        <v>77</v>
      </c>
      <c r="AY286" s="219" t="s">
        <v>290</v>
      </c>
    </row>
    <row r="287" spans="1:65" s="2" customFormat="1" ht="24.2" customHeight="1">
      <c r="A287" s="36"/>
      <c r="B287" s="37"/>
      <c r="C287" s="180" t="s">
        <v>539</v>
      </c>
      <c r="D287" s="180" t="s">
        <v>292</v>
      </c>
      <c r="E287" s="181" t="s">
        <v>2536</v>
      </c>
      <c r="F287" s="182" t="s">
        <v>2537</v>
      </c>
      <c r="G287" s="183" t="s">
        <v>341</v>
      </c>
      <c r="H287" s="184">
        <v>5</v>
      </c>
      <c r="I287" s="185"/>
      <c r="J287" s="186">
        <f>ROUND(I287*H287,2)</f>
        <v>0</v>
      </c>
      <c r="K287" s="182" t="s">
        <v>19</v>
      </c>
      <c r="L287" s="41"/>
      <c r="M287" s="187" t="s">
        <v>19</v>
      </c>
      <c r="N287" s="188" t="s">
        <v>41</v>
      </c>
      <c r="O287" s="66"/>
      <c r="P287" s="189">
        <f>O287*H287</f>
        <v>0</v>
      </c>
      <c r="Q287" s="189">
        <v>0</v>
      </c>
      <c r="R287" s="189">
        <f>Q287*H287</f>
        <v>0</v>
      </c>
      <c r="S287" s="189">
        <v>0</v>
      </c>
      <c r="T287" s="190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91" t="s">
        <v>297</v>
      </c>
      <c r="AT287" s="191" t="s">
        <v>292</v>
      </c>
      <c r="AU287" s="191" t="s">
        <v>79</v>
      </c>
      <c r="AY287" s="19" t="s">
        <v>290</v>
      </c>
      <c r="BE287" s="192">
        <f>IF(N287="základní",J287,0)</f>
        <v>0</v>
      </c>
      <c r="BF287" s="192">
        <f>IF(N287="snížená",J287,0)</f>
        <v>0</v>
      </c>
      <c r="BG287" s="192">
        <f>IF(N287="zákl. přenesená",J287,0)</f>
        <v>0</v>
      </c>
      <c r="BH287" s="192">
        <f>IF(N287="sníž. přenesená",J287,0)</f>
        <v>0</v>
      </c>
      <c r="BI287" s="192">
        <f>IF(N287="nulová",J287,0)</f>
        <v>0</v>
      </c>
      <c r="BJ287" s="19" t="s">
        <v>77</v>
      </c>
      <c r="BK287" s="192">
        <f>ROUND(I287*H287,2)</f>
        <v>0</v>
      </c>
      <c r="BL287" s="19" t="s">
        <v>297</v>
      </c>
      <c r="BM287" s="191" t="s">
        <v>4174</v>
      </c>
    </row>
    <row r="288" spans="1:65" s="14" customFormat="1" ht="11.25">
      <c r="B288" s="209"/>
      <c r="C288" s="210"/>
      <c r="D288" s="200" t="s">
        <v>301</v>
      </c>
      <c r="E288" s="211" t="s">
        <v>19</v>
      </c>
      <c r="F288" s="212" t="s">
        <v>4175</v>
      </c>
      <c r="G288" s="210"/>
      <c r="H288" s="213">
        <v>5</v>
      </c>
      <c r="I288" s="214"/>
      <c r="J288" s="210"/>
      <c r="K288" s="210"/>
      <c r="L288" s="215"/>
      <c r="M288" s="216"/>
      <c r="N288" s="217"/>
      <c r="O288" s="217"/>
      <c r="P288" s="217"/>
      <c r="Q288" s="217"/>
      <c r="R288" s="217"/>
      <c r="S288" s="217"/>
      <c r="T288" s="218"/>
      <c r="AT288" s="219" t="s">
        <v>301</v>
      </c>
      <c r="AU288" s="219" t="s">
        <v>79</v>
      </c>
      <c r="AV288" s="14" t="s">
        <v>79</v>
      </c>
      <c r="AW288" s="14" t="s">
        <v>32</v>
      </c>
      <c r="AX288" s="14" t="s">
        <v>70</v>
      </c>
      <c r="AY288" s="219" t="s">
        <v>290</v>
      </c>
    </row>
    <row r="289" spans="1:65" s="15" customFormat="1" ht="11.25">
      <c r="B289" s="220"/>
      <c r="C289" s="221"/>
      <c r="D289" s="200" t="s">
        <v>301</v>
      </c>
      <c r="E289" s="222" t="s">
        <v>19</v>
      </c>
      <c r="F289" s="223" t="s">
        <v>304</v>
      </c>
      <c r="G289" s="221"/>
      <c r="H289" s="224">
        <v>5</v>
      </c>
      <c r="I289" s="225"/>
      <c r="J289" s="221"/>
      <c r="K289" s="221"/>
      <c r="L289" s="226"/>
      <c r="M289" s="227"/>
      <c r="N289" s="228"/>
      <c r="O289" s="228"/>
      <c r="P289" s="228"/>
      <c r="Q289" s="228"/>
      <c r="R289" s="228"/>
      <c r="S289" s="228"/>
      <c r="T289" s="229"/>
      <c r="AT289" s="230" t="s">
        <v>301</v>
      </c>
      <c r="AU289" s="230" t="s">
        <v>79</v>
      </c>
      <c r="AV289" s="15" t="s">
        <v>297</v>
      </c>
      <c r="AW289" s="15" t="s">
        <v>32</v>
      </c>
      <c r="AX289" s="15" t="s">
        <v>77</v>
      </c>
      <c r="AY289" s="230" t="s">
        <v>290</v>
      </c>
    </row>
    <row r="290" spans="1:65" s="2" customFormat="1" ht="24.2" customHeight="1">
      <c r="A290" s="36"/>
      <c r="B290" s="37"/>
      <c r="C290" s="180" t="s">
        <v>546</v>
      </c>
      <c r="D290" s="180" t="s">
        <v>292</v>
      </c>
      <c r="E290" s="181" t="s">
        <v>2539</v>
      </c>
      <c r="F290" s="182" t="s">
        <v>2540</v>
      </c>
      <c r="G290" s="183" t="s">
        <v>295</v>
      </c>
      <c r="H290" s="184">
        <v>28</v>
      </c>
      <c r="I290" s="185"/>
      <c r="J290" s="186">
        <f>ROUND(I290*H290,2)</f>
        <v>0</v>
      </c>
      <c r="K290" s="182" t="s">
        <v>19</v>
      </c>
      <c r="L290" s="41"/>
      <c r="M290" s="187" t="s">
        <v>19</v>
      </c>
      <c r="N290" s="188" t="s">
        <v>41</v>
      </c>
      <c r="O290" s="66"/>
      <c r="P290" s="189">
        <f>O290*H290</f>
        <v>0</v>
      </c>
      <c r="Q290" s="189">
        <v>0</v>
      </c>
      <c r="R290" s="189">
        <f>Q290*H290</f>
        <v>0</v>
      </c>
      <c r="S290" s="189">
        <v>0</v>
      </c>
      <c r="T290" s="190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1" t="s">
        <v>297</v>
      </c>
      <c r="AT290" s="191" t="s">
        <v>292</v>
      </c>
      <c r="AU290" s="191" t="s">
        <v>79</v>
      </c>
      <c r="AY290" s="19" t="s">
        <v>290</v>
      </c>
      <c r="BE290" s="192">
        <f>IF(N290="základní",J290,0)</f>
        <v>0</v>
      </c>
      <c r="BF290" s="192">
        <f>IF(N290="snížená",J290,0)</f>
        <v>0</v>
      </c>
      <c r="BG290" s="192">
        <f>IF(N290="zákl. přenesená",J290,0)</f>
        <v>0</v>
      </c>
      <c r="BH290" s="192">
        <f>IF(N290="sníž. přenesená",J290,0)</f>
        <v>0</v>
      </c>
      <c r="BI290" s="192">
        <f>IF(N290="nulová",J290,0)</f>
        <v>0</v>
      </c>
      <c r="BJ290" s="19" t="s">
        <v>77</v>
      </c>
      <c r="BK290" s="192">
        <f>ROUND(I290*H290,2)</f>
        <v>0</v>
      </c>
      <c r="BL290" s="19" t="s">
        <v>297</v>
      </c>
      <c r="BM290" s="191" t="s">
        <v>4176</v>
      </c>
    </row>
    <row r="291" spans="1:65" s="14" customFormat="1" ht="11.25">
      <c r="B291" s="209"/>
      <c r="C291" s="210"/>
      <c r="D291" s="200" t="s">
        <v>301</v>
      </c>
      <c r="E291" s="211" t="s">
        <v>19</v>
      </c>
      <c r="F291" s="212" t="s">
        <v>4177</v>
      </c>
      <c r="G291" s="210"/>
      <c r="H291" s="213">
        <v>28</v>
      </c>
      <c r="I291" s="214"/>
      <c r="J291" s="210"/>
      <c r="K291" s="210"/>
      <c r="L291" s="215"/>
      <c r="M291" s="216"/>
      <c r="N291" s="217"/>
      <c r="O291" s="217"/>
      <c r="P291" s="217"/>
      <c r="Q291" s="217"/>
      <c r="R291" s="217"/>
      <c r="S291" s="217"/>
      <c r="T291" s="218"/>
      <c r="AT291" s="219" t="s">
        <v>301</v>
      </c>
      <c r="AU291" s="219" t="s">
        <v>79</v>
      </c>
      <c r="AV291" s="14" t="s">
        <v>79</v>
      </c>
      <c r="AW291" s="14" t="s">
        <v>32</v>
      </c>
      <c r="AX291" s="14" t="s">
        <v>70</v>
      </c>
      <c r="AY291" s="219" t="s">
        <v>290</v>
      </c>
    </row>
    <row r="292" spans="1:65" s="15" customFormat="1" ht="11.25">
      <c r="B292" s="220"/>
      <c r="C292" s="221"/>
      <c r="D292" s="200" t="s">
        <v>301</v>
      </c>
      <c r="E292" s="222" t="s">
        <v>19</v>
      </c>
      <c r="F292" s="223" t="s">
        <v>304</v>
      </c>
      <c r="G292" s="221"/>
      <c r="H292" s="224">
        <v>28</v>
      </c>
      <c r="I292" s="225"/>
      <c r="J292" s="221"/>
      <c r="K292" s="221"/>
      <c r="L292" s="226"/>
      <c r="M292" s="227"/>
      <c r="N292" s="228"/>
      <c r="O292" s="228"/>
      <c r="P292" s="228"/>
      <c r="Q292" s="228"/>
      <c r="R292" s="228"/>
      <c r="S292" s="228"/>
      <c r="T292" s="229"/>
      <c r="AT292" s="230" t="s">
        <v>301</v>
      </c>
      <c r="AU292" s="230" t="s">
        <v>79</v>
      </c>
      <c r="AV292" s="15" t="s">
        <v>297</v>
      </c>
      <c r="AW292" s="15" t="s">
        <v>32</v>
      </c>
      <c r="AX292" s="15" t="s">
        <v>77</v>
      </c>
      <c r="AY292" s="230" t="s">
        <v>290</v>
      </c>
    </row>
    <row r="293" spans="1:65" s="12" customFormat="1" ht="22.9" customHeight="1">
      <c r="B293" s="164"/>
      <c r="C293" s="165"/>
      <c r="D293" s="166" t="s">
        <v>69</v>
      </c>
      <c r="E293" s="178" t="s">
        <v>297</v>
      </c>
      <c r="F293" s="178" t="s">
        <v>703</v>
      </c>
      <c r="G293" s="165"/>
      <c r="H293" s="165"/>
      <c r="I293" s="168"/>
      <c r="J293" s="179">
        <f>BK293</f>
        <v>0</v>
      </c>
      <c r="K293" s="165"/>
      <c r="L293" s="170"/>
      <c r="M293" s="171"/>
      <c r="N293" s="172"/>
      <c r="O293" s="172"/>
      <c r="P293" s="173">
        <f>SUM(P294:P320)</f>
        <v>0</v>
      </c>
      <c r="Q293" s="172"/>
      <c r="R293" s="173">
        <f>SUM(R294:R320)</f>
        <v>4.3631984304000007</v>
      </c>
      <c r="S293" s="172"/>
      <c r="T293" s="174">
        <f>SUM(T294:T320)</f>
        <v>0</v>
      </c>
      <c r="AR293" s="175" t="s">
        <v>77</v>
      </c>
      <c r="AT293" s="176" t="s">
        <v>69</v>
      </c>
      <c r="AU293" s="176" t="s">
        <v>77</v>
      </c>
      <c r="AY293" s="175" t="s">
        <v>290</v>
      </c>
      <c r="BK293" s="177">
        <f>SUM(BK294:BK320)</f>
        <v>0</v>
      </c>
    </row>
    <row r="294" spans="1:65" s="2" customFormat="1" ht="16.5" customHeight="1">
      <c r="A294" s="36"/>
      <c r="B294" s="37"/>
      <c r="C294" s="180" t="s">
        <v>552</v>
      </c>
      <c r="D294" s="180" t="s">
        <v>292</v>
      </c>
      <c r="E294" s="181" t="s">
        <v>2197</v>
      </c>
      <c r="F294" s="182" t="s">
        <v>2198</v>
      </c>
      <c r="G294" s="183" t="s">
        <v>320</v>
      </c>
      <c r="H294" s="184">
        <v>68.474000000000004</v>
      </c>
      <c r="I294" s="185"/>
      <c r="J294" s="186">
        <f>ROUND(I294*H294,2)</f>
        <v>0</v>
      </c>
      <c r="K294" s="182" t="s">
        <v>296</v>
      </c>
      <c r="L294" s="41"/>
      <c r="M294" s="187" t="s">
        <v>19</v>
      </c>
      <c r="N294" s="188" t="s">
        <v>41</v>
      </c>
      <c r="O294" s="66"/>
      <c r="P294" s="189">
        <f>O294*H294</f>
        <v>0</v>
      </c>
      <c r="Q294" s="189">
        <v>0</v>
      </c>
      <c r="R294" s="189">
        <f>Q294*H294</f>
        <v>0</v>
      </c>
      <c r="S294" s="189">
        <v>0</v>
      </c>
      <c r="T294" s="190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91" t="s">
        <v>297</v>
      </c>
      <c r="AT294" s="191" t="s">
        <v>292</v>
      </c>
      <c r="AU294" s="191" t="s">
        <v>79</v>
      </c>
      <c r="AY294" s="19" t="s">
        <v>290</v>
      </c>
      <c r="BE294" s="192">
        <f>IF(N294="základní",J294,0)</f>
        <v>0</v>
      </c>
      <c r="BF294" s="192">
        <f>IF(N294="snížená",J294,0)</f>
        <v>0</v>
      </c>
      <c r="BG294" s="192">
        <f>IF(N294="zákl. přenesená",J294,0)</f>
        <v>0</v>
      </c>
      <c r="BH294" s="192">
        <f>IF(N294="sníž. přenesená",J294,0)</f>
        <v>0</v>
      </c>
      <c r="BI294" s="192">
        <f>IF(N294="nulová",J294,0)</f>
        <v>0</v>
      </c>
      <c r="BJ294" s="19" t="s">
        <v>77</v>
      </c>
      <c r="BK294" s="192">
        <f>ROUND(I294*H294,2)</f>
        <v>0</v>
      </c>
      <c r="BL294" s="19" t="s">
        <v>297</v>
      </c>
      <c r="BM294" s="191" t="s">
        <v>4178</v>
      </c>
    </row>
    <row r="295" spans="1:65" s="2" customFormat="1" ht="11.25">
      <c r="A295" s="36"/>
      <c r="B295" s="37"/>
      <c r="C295" s="38"/>
      <c r="D295" s="193" t="s">
        <v>299</v>
      </c>
      <c r="E295" s="38"/>
      <c r="F295" s="194" t="s">
        <v>2200</v>
      </c>
      <c r="G295" s="38"/>
      <c r="H295" s="38"/>
      <c r="I295" s="195"/>
      <c r="J295" s="38"/>
      <c r="K295" s="38"/>
      <c r="L295" s="41"/>
      <c r="M295" s="196"/>
      <c r="N295" s="197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299</v>
      </c>
      <c r="AU295" s="19" t="s">
        <v>79</v>
      </c>
    </row>
    <row r="296" spans="1:65" s="14" customFormat="1" ht="11.25">
      <c r="B296" s="209"/>
      <c r="C296" s="210"/>
      <c r="D296" s="200" t="s">
        <v>301</v>
      </c>
      <c r="E296" s="211" t="s">
        <v>19</v>
      </c>
      <c r="F296" s="212" t="s">
        <v>4179</v>
      </c>
      <c r="G296" s="210"/>
      <c r="H296" s="213">
        <v>68.474000000000004</v>
      </c>
      <c r="I296" s="214"/>
      <c r="J296" s="210"/>
      <c r="K296" s="210"/>
      <c r="L296" s="215"/>
      <c r="M296" s="216"/>
      <c r="N296" s="217"/>
      <c r="O296" s="217"/>
      <c r="P296" s="217"/>
      <c r="Q296" s="217"/>
      <c r="R296" s="217"/>
      <c r="S296" s="217"/>
      <c r="T296" s="218"/>
      <c r="AT296" s="219" t="s">
        <v>301</v>
      </c>
      <c r="AU296" s="219" t="s">
        <v>79</v>
      </c>
      <c r="AV296" s="14" t="s">
        <v>79</v>
      </c>
      <c r="AW296" s="14" t="s">
        <v>32</v>
      </c>
      <c r="AX296" s="14" t="s">
        <v>70</v>
      </c>
      <c r="AY296" s="219" t="s">
        <v>290</v>
      </c>
    </row>
    <row r="297" spans="1:65" s="15" customFormat="1" ht="11.25">
      <c r="B297" s="220"/>
      <c r="C297" s="221"/>
      <c r="D297" s="200" t="s">
        <v>301</v>
      </c>
      <c r="E297" s="222" t="s">
        <v>19</v>
      </c>
      <c r="F297" s="223" t="s">
        <v>304</v>
      </c>
      <c r="G297" s="221"/>
      <c r="H297" s="224">
        <v>68.474000000000004</v>
      </c>
      <c r="I297" s="225"/>
      <c r="J297" s="221"/>
      <c r="K297" s="221"/>
      <c r="L297" s="226"/>
      <c r="M297" s="227"/>
      <c r="N297" s="228"/>
      <c r="O297" s="228"/>
      <c r="P297" s="228"/>
      <c r="Q297" s="228"/>
      <c r="R297" s="228"/>
      <c r="S297" s="228"/>
      <c r="T297" s="229"/>
      <c r="AT297" s="230" t="s">
        <v>301</v>
      </c>
      <c r="AU297" s="230" t="s">
        <v>79</v>
      </c>
      <c r="AV297" s="15" t="s">
        <v>297</v>
      </c>
      <c r="AW297" s="15" t="s">
        <v>32</v>
      </c>
      <c r="AX297" s="15" t="s">
        <v>77</v>
      </c>
      <c r="AY297" s="230" t="s">
        <v>290</v>
      </c>
    </row>
    <row r="298" spans="1:65" s="2" customFormat="1" ht="16.5" customHeight="1">
      <c r="A298" s="36"/>
      <c r="B298" s="37"/>
      <c r="C298" s="180" t="s">
        <v>559</v>
      </c>
      <c r="D298" s="180" t="s">
        <v>292</v>
      </c>
      <c r="E298" s="181" t="s">
        <v>2559</v>
      </c>
      <c r="F298" s="182" t="s">
        <v>2560</v>
      </c>
      <c r="G298" s="183" t="s">
        <v>451</v>
      </c>
      <c r="H298" s="184">
        <v>15</v>
      </c>
      <c r="I298" s="185"/>
      <c r="J298" s="186">
        <f>ROUND(I298*H298,2)</f>
        <v>0</v>
      </c>
      <c r="K298" s="182" t="s">
        <v>296</v>
      </c>
      <c r="L298" s="41"/>
      <c r="M298" s="187" t="s">
        <v>19</v>
      </c>
      <c r="N298" s="188" t="s">
        <v>41</v>
      </c>
      <c r="O298" s="66"/>
      <c r="P298" s="189">
        <f>O298*H298</f>
        <v>0</v>
      </c>
      <c r="Q298" s="189">
        <v>0.223938</v>
      </c>
      <c r="R298" s="189">
        <f>Q298*H298</f>
        <v>3.35907</v>
      </c>
      <c r="S298" s="189">
        <v>0</v>
      </c>
      <c r="T298" s="190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91" t="s">
        <v>297</v>
      </c>
      <c r="AT298" s="191" t="s">
        <v>292</v>
      </c>
      <c r="AU298" s="191" t="s">
        <v>79</v>
      </c>
      <c r="AY298" s="19" t="s">
        <v>290</v>
      </c>
      <c r="BE298" s="192">
        <f>IF(N298="základní",J298,0)</f>
        <v>0</v>
      </c>
      <c r="BF298" s="192">
        <f>IF(N298="snížená",J298,0)</f>
        <v>0</v>
      </c>
      <c r="BG298" s="192">
        <f>IF(N298="zákl. přenesená",J298,0)</f>
        <v>0</v>
      </c>
      <c r="BH298" s="192">
        <f>IF(N298="sníž. přenesená",J298,0)</f>
        <v>0</v>
      </c>
      <c r="BI298" s="192">
        <f>IF(N298="nulová",J298,0)</f>
        <v>0</v>
      </c>
      <c r="BJ298" s="19" t="s">
        <v>77</v>
      </c>
      <c r="BK298" s="192">
        <f>ROUND(I298*H298,2)</f>
        <v>0</v>
      </c>
      <c r="BL298" s="19" t="s">
        <v>297</v>
      </c>
      <c r="BM298" s="191" t="s">
        <v>4180</v>
      </c>
    </row>
    <row r="299" spans="1:65" s="2" customFormat="1" ht="11.25">
      <c r="A299" s="36"/>
      <c r="B299" s="37"/>
      <c r="C299" s="38"/>
      <c r="D299" s="193" t="s">
        <v>299</v>
      </c>
      <c r="E299" s="38"/>
      <c r="F299" s="194" t="s">
        <v>2562</v>
      </c>
      <c r="G299" s="38"/>
      <c r="H299" s="38"/>
      <c r="I299" s="195"/>
      <c r="J299" s="38"/>
      <c r="K299" s="38"/>
      <c r="L299" s="41"/>
      <c r="M299" s="196"/>
      <c r="N299" s="197"/>
      <c r="O299" s="66"/>
      <c r="P299" s="66"/>
      <c r="Q299" s="66"/>
      <c r="R299" s="66"/>
      <c r="S299" s="66"/>
      <c r="T299" s="67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T299" s="19" t="s">
        <v>299</v>
      </c>
      <c r="AU299" s="19" t="s">
        <v>79</v>
      </c>
    </row>
    <row r="300" spans="1:65" s="14" customFormat="1" ht="11.25">
      <c r="B300" s="209"/>
      <c r="C300" s="210"/>
      <c r="D300" s="200" t="s">
        <v>301</v>
      </c>
      <c r="E300" s="211" t="s">
        <v>19</v>
      </c>
      <c r="F300" s="212" t="s">
        <v>4181</v>
      </c>
      <c r="G300" s="210"/>
      <c r="H300" s="213">
        <v>12</v>
      </c>
      <c r="I300" s="214"/>
      <c r="J300" s="210"/>
      <c r="K300" s="210"/>
      <c r="L300" s="215"/>
      <c r="M300" s="216"/>
      <c r="N300" s="217"/>
      <c r="O300" s="217"/>
      <c r="P300" s="217"/>
      <c r="Q300" s="217"/>
      <c r="R300" s="217"/>
      <c r="S300" s="217"/>
      <c r="T300" s="218"/>
      <c r="AT300" s="219" t="s">
        <v>301</v>
      </c>
      <c r="AU300" s="219" t="s">
        <v>79</v>
      </c>
      <c r="AV300" s="14" t="s">
        <v>79</v>
      </c>
      <c r="AW300" s="14" t="s">
        <v>32</v>
      </c>
      <c r="AX300" s="14" t="s">
        <v>70</v>
      </c>
      <c r="AY300" s="219" t="s">
        <v>290</v>
      </c>
    </row>
    <row r="301" spans="1:65" s="14" customFormat="1" ht="11.25">
      <c r="B301" s="209"/>
      <c r="C301" s="210"/>
      <c r="D301" s="200" t="s">
        <v>301</v>
      </c>
      <c r="E301" s="211" t="s">
        <v>19</v>
      </c>
      <c r="F301" s="212" t="s">
        <v>3806</v>
      </c>
      <c r="G301" s="210"/>
      <c r="H301" s="213">
        <v>2</v>
      </c>
      <c r="I301" s="214"/>
      <c r="J301" s="210"/>
      <c r="K301" s="210"/>
      <c r="L301" s="215"/>
      <c r="M301" s="216"/>
      <c r="N301" s="217"/>
      <c r="O301" s="217"/>
      <c r="P301" s="217"/>
      <c r="Q301" s="217"/>
      <c r="R301" s="217"/>
      <c r="S301" s="217"/>
      <c r="T301" s="218"/>
      <c r="AT301" s="219" t="s">
        <v>301</v>
      </c>
      <c r="AU301" s="219" t="s">
        <v>79</v>
      </c>
      <c r="AV301" s="14" t="s">
        <v>79</v>
      </c>
      <c r="AW301" s="14" t="s">
        <v>32</v>
      </c>
      <c r="AX301" s="14" t="s">
        <v>70</v>
      </c>
      <c r="AY301" s="219" t="s">
        <v>290</v>
      </c>
    </row>
    <row r="302" spans="1:65" s="14" customFormat="1" ht="11.25">
      <c r="B302" s="209"/>
      <c r="C302" s="210"/>
      <c r="D302" s="200" t="s">
        <v>301</v>
      </c>
      <c r="E302" s="211" t="s">
        <v>19</v>
      </c>
      <c r="F302" s="212" t="s">
        <v>3551</v>
      </c>
      <c r="G302" s="210"/>
      <c r="H302" s="213">
        <v>1</v>
      </c>
      <c r="I302" s="214"/>
      <c r="J302" s="210"/>
      <c r="K302" s="210"/>
      <c r="L302" s="215"/>
      <c r="M302" s="216"/>
      <c r="N302" s="217"/>
      <c r="O302" s="217"/>
      <c r="P302" s="217"/>
      <c r="Q302" s="217"/>
      <c r="R302" s="217"/>
      <c r="S302" s="217"/>
      <c r="T302" s="218"/>
      <c r="AT302" s="219" t="s">
        <v>301</v>
      </c>
      <c r="AU302" s="219" t="s">
        <v>79</v>
      </c>
      <c r="AV302" s="14" t="s">
        <v>79</v>
      </c>
      <c r="AW302" s="14" t="s">
        <v>32</v>
      </c>
      <c r="AX302" s="14" t="s">
        <v>70</v>
      </c>
      <c r="AY302" s="219" t="s">
        <v>290</v>
      </c>
    </row>
    <row r="303" spans="1:65" s="15" customFormat="1" ht="11.25">
      <c r="B303" s="220"/>
      <c r="C303" s="221"/>
      <c r="D303" s="200" t="s">
        <v>301</v>
      </c>
      <c r="E303" s="222" t="s">
        <v>19</v>
      </c>
      <c r="F303" s="223" t="s">
        <v>304</v>
      </c>
      <c r="G303" s="221"/>
      <c r="H303" s="224">
        <v>15</v>
      </c>
      <c r="I303" s="225"/>
      <c r="J303" s="221"/>
      <c r="K303" s="221"/>
      <c r="L303" s="226"/>
      <c r="M303" s="227"/>
      <c r="N303" s="228"/>
      <c r="O303" s="228"/>
      <c r="P303" s="228"/>
      <c r="Q303" s="228"/>
      <c r="R303" s="228"/>
      <c r="S303" s="228"/>
      <c r="T303" s="229"/>
      <c r="AT303" s="230" t="s">
        <v>301</v>
      </c>
      <c r="AU303" s="230" t="s">
        <v>79</v>
      </c>
      <c r="AV303" s="15" t="s">
        <v>297</v>
      </c>
      <c r="AW303" s="15" t="s">
        <v>32</v>
      </c>
      <c r="AX303" s="15" t="s">
        <v>77</v>
      </c>
      <c r="AY303" s="230" t="s">
        <v>290</v>
      </c>
    </row>
    <row r="304" spans="1:65" s="2" customFormat="1" ht="16.5" customHeight="1">
      <c r="A304" s="36"/>
      <c r="B304" s="37"/>
      <c r="C304" s="242" t="s">
        <v>566</v>
      </c>
      <c r="D304" s="242" t="s">
        <v>434</v>
      </c>
      <c r="E304" s="243" t="s">
        <v>3008</v>
      </c>
      <c r="F304" s="244" t="s">
        <v>3009</v>
      </c>
      <c r="G304" s="245" t="s">
        <v>451</v>
      </c>
      <c r="H304" s="246">
        <v>1</v>
      </c>
      <c r="I304" s="247"/>
      <c r="J304" s="248">
        <f>ROUND(I304*H304,2)</f>
        <v>0</v>
      </c>
      <c r="K304" s="244" t="s">
        <v>19</v>
      </c>
      <c r="L304" s="249"/>
      <c r="M304" s="250" t="s">
        <v>19</v>
      </c>
      <c r="N304" s="251" t="s">
        <v>41</v>
      </c>
      <c r="O304" s="66"/>
      <c r="P304" s="189">
        <f>O304*H304</f>
        <v>0</v>
      </c>
      <c r="Q304" s="189">
        <v>5.5E-2</v>
      </c>
      <c r="R304" s="189">
        <f>Q304*H304</f>
        <v>5.5E-2</v>
      </c>
      <c r="S304" s="189">
        <v>0</v>
      </c>
      <c r="T304" s="190">
        <f>S304*H304</f>
        <v>0</v>
      </c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R304" s="191" t="s">
        <v>360</v>
      </c>
      <c r="AT304" s="191" t="s">
        <v>434</v>
      </c>
      <c r="AU304" s="191" t="s">
        <v>79</v>
      </c>
      <c r="AY304" s="19" t="s">
        <v>290</v>
      </c>
      <c r="BE304" s="192">
        <f>IF(N304="základní",J304,0)</f>
        <v>0</v>
      </c>
      <c r="BF304" s="192">
        <f>IF(N304="snížená",J304,0)</f>
        <v>0</v>
      </c>
      <c r="BG304" s="192">
        <f>IF(N304="zákl. přenesená",J304,0)</f>
        <v>0</v>
      </c>
      <c r="BH304" s="192">
        <f>IF(N304="sníž. přenesená",J304,0)</f>
        <v>0</v>
      </c>
      <c r="BI304" s="192">
        <f>IF(N304="nulová",J304,0)</f>
        <v>0</v>
      </c>
      <c r="BJ304" s="19" t="s">
        <v>77</v>
      </c>
      <c r="BK304" s="192">
        <f>ROUND(I304*H304,2)</f>
        <v>0</v>
      </c>
      <c r="BL304" s="19" t="s">
        <v>297</v>
      </c>
      <c r="BM304" s="191" t="s">
        <v>4182</v>
      </c>
    </row>
    <row r="305" spans="1:65" s="14" customFormat="1" ht="11.25">
      <c r="B305" s="209"/>
      <c r="C305" s="210"/>
      <c r="D305" s="200" t="s">
        <v>301</v>
      </c>
      <c r="E305" s="211" t="s">
        <v>19</v>
      </c>
      <c r="F305" s="212" t="s">
        <v>3551</v>
      </c>
      <c r="G305" s="210"/>
      <c r="H305" s="213">
        <v>1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301</v>
      </c>
      <c r="AU305" s="219" t="s">
        <v>79</v>
      </c>
      <c r="AV305" s="14" t="s">
        <v>79</v>
      </c>
      <c r="AW305" s="14" t="s">
        <v>32</v>
      </c>
      <c r="AX305" s="14" t="s">
        <v>70</v>
      </c>
      <c r="AY305" s="219" t="s">
        <v>290</v>
      </c>
    </row>
    <row r="306" spans="1:65" s="15" customFormat="1" ht="11.25">
      <c r="B306" s="220"/>
      <c r="C306" s="221"/>
      <c r="D306" s="200" t="s">
        <v>301</v>
      </c>
      <c r="E306" s="222" t="s">
        <v>19</v>
      </c>
      <c r="F306" s="223" t="s">
        <v>304</v>
      </c>
      <c r="G306" s="221"/>
      <c r="H306" s="224">
        <v>1</v>
      </c>
      <c r="I306" s="225"/>
      <c r="J306" s="221"/>
      <c r="K306" s="221"/>
      <c r="L306" s="226"/>
      <c r="M306" s="227"/>
      <c r="N306" s="228"/>
      <c r="O306" s="228"/>
      <c r="P306" s="228"/>
      <c r="Q306" s="228"/>
      <c r="R306" s="228"/>
      <c r="S306" s="228"/>
      <c r="T306" s="229"/>
      <c r="AT306" s="230" t="s">
        <v>301</v>
      </c>
      <c r="AU306" s="230" t="s">
        <v>79</v>
      </c>
      <c r="AV306" s="15" t="s">
        <v>297</v>
      </c>
      <c r="AW306" s="15" t="s">
        <v>32</v>
      </c>
      <c r="AX306" s="15" t="s">
        <v>77</v>
      </c>
      <c r="AY306" s="230" t="s">
        <v>290</v>
      </c>
    </row>
    <row r="307" spans="1:65" s="2" customFormat="1" ht="16.5" customHeight="1">
      <c r="A307" s="36"/>
      <c r="B307" s="37"/>
      <c r="C307" s="242" t="s">
        <v>576</v>
      </c>
      <c r="D307" s="242" t="s">
        <v>434</v>
      </c>
      <c r="E307" s="243" t="s">
        <v>2565</v>
      </c>
      <c r="F307" s="244" t="s">
        <v>2566</v>
      </c>
      <c r="G307" s="245" t="s">
        <v>451</v>
      </c>
      <c r="H307" s="246">
        <v>2</v>
      </c>
      <c r="I307" s="247"/>
      <c r="J307" s="248">
        <f>ROUND(I307*H307,2)</f>
        <v>0</v>
      </c>
      <c r="K307" s="244" t="s">
        <v>19</v>
      </c>
      <c r="L307" s="249"/>
      <c r="M307" s="250" t="s">
        <v>19</v>
      </c>
      <c r="N307" s="251" t="s">
        <v>41</v>
      </c>
      <c r="O307" s="66"/>
      <c r="P307" s="189">
        <f>O307*H307</f>
        <v>0</v>
      </c>
      <c r="Q307" s="189">
        <v>5.5E-2</v>
      </c>
      <c r="R307" s="189">
        <f>Q307*H307</f>
        <v>0.11</v>
      </c>
      <c r="S307" s="189">
        <v>0</v>
      </c>
      <c r="T307" s="190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1" t="s">
        <v>360</v>
      </c>
      <c r="AT307" s="191" t="s">
        <v>434</v>
      </c>
      <c r="AU307" s="191" t="s">
        <v>79</v>
      </c>
      <c r="AY307" s="19" t="s">
        <v>290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19" t="s">
        <v>77</v>
      </c>
      <c r="BK307" s="192">
        <f>ROUND(I307*H307,2)</f>
        <v>0</v>
      </c>
      <c r="BL307" s="19" t="s">
        <v>297</v>
      </c>
      <c r="BM307" s="191" t="s">
        <v>4183</v>
      </c>
    </row>
    <row r="308" spans="1:65" s="14" customFormat="1" ht="11.25">
      <c r="B308" s="209"/>
      <c r="C308" s="210"/>
      <c r="D308" s="200" t="s">
        <v>301</v>
      </c>
      <c r="E308" s="211" t="s">
        <v>19</v>
      </c>
      <c r="F308" s="212" t="s">
        <v>3806</v>
      </c>
      <c r="G308" s="210"/>
      <c r="H308" s="213">
        <v>2</v>
      </c>
      <c r="I308" s="214"/>
      <c r="J308" s="210"/>
      <c r="K308" s="210"/>
      <c r="L308" s="215"/>
      <c r="M308" s="216"/>
      <c r="N308" s="217"/>
      <c r="O308" s="217"/>
      <c r="P308" s="217"/>
      <c r="Q308" s="217"/>
      <c r="R308" s="217"/>
      <c r="S308" s="217"/>
      <c r="T308" s="218"/>
      <c r="AT308" s="219" t="s">
        <v>301</v>
      </c>
      <c r="AU308" s="219" t="s">
        <v>79</v>
      </c>
      <c r="AV308" s="14" t="s">
        <v>79</v>
      </c>
      <c r="AW308" s="14" t="s">
        <v>32</v>
      </c>
      <c r="AX308" s="14" t="s">
        <v>70</v>
      </c>
      <c r="AY308" s="219" t="s">
        <v>290</v>
      </c>
    </row>
    <row r="309" spans="1:65" s="15" customFormat="1" ht="11.25">
      <c r="B309" s="220"/>
      <c r="C309" s="221"/>
      <c r="D309" s="200" t="s">
        <v>301</v>
      </c>
      <c r="E309" s="222" t="s">
        <v>19</v>
      </c>
      <c r="F309" s="223" t="s">
        <v>304</v>
      </c>
      <c r="G309" s="221"/>
      <c r="H309" s="224">
        <v>2</v>
      </c>
      <c r="I309" s="225"/>
      <c r="J309" s="221"/>
      <c r="K309" s="221"/>
      <c r="L309" s="226"/>
      <c r="M309" s="227"/>
      <c r="N309" s="228"/>
      <c r="O309" s="228"/>
      <c r="P309" s="228"/>
      <c r="Q309" s="228"/>
      <c r="R309" s="228"/>
      <c r="S309" s="228"/>
      <c r="T309" s="229"/>
      <c r="AT309" s="230" t="s">
        <v>301</v>
      </c>
      <c r="AU309" s="230" t="s">
        <v>79</v>
      </c>
      <c r="AV309" s="15" t="s">
        <v>297</v>
      </c>
      <c r="AW309" s="15" t="s">
        <v>32</v>
      </c>
      <c r="AX309" s="15" t="s">
        <v>77</v>
      </c>
      <c r="AY309" s="230" t="s">
        <v>290</v>
      </c>
    </row>
    <row r="310" spans="1:65" s="2" customFormat="1" ht="16.5" customHeight="1">
      <c r="A310" s="36"/>
      <c r="B310" s="37"/>
      <c r="C310" s="242" t="s">
        <v>582</v>
      </c>
      <c r="D310" s="242" t="s">
        <v>434</v>
      </c>
      <c r="E310" s="243" t="s">
        <v>2568</v>
      </c>
      <c r="F310" s="244" t="s">
        <v>2569</v>
      </c>
      <c r="G310" s="245" t="s">
        <v>451</v>
      </c>
      <c r="H310" s="246">
        <v>12</v>
      </c>
      <c r="I310" s="247"/>
      <c r="J310" s="248">
        <f>ROUND(I310*H310,2)</f>
        <v>0</v>
      </c>
      <c r="K310" s="244" t="s">
        <v>19</v>
      </c>
      <c r="L310" s="249"/>
      <c r="M310" s="250" t="s">
        <v>19</v>
      </c>
      <c r="N310" s="251" t="s">
        <v>41</v>
      </c>
      <c r="O310" s="66"/>
      <c r="P310" s="189">
        <f>O310*H310</f>
        <v>0</v>
      </c>
      <c r="Q310" s="189">
        <v>6.5000000000000002E-2</v>
      </c>
      <c r="R310" s="189">
        <f>Q310*H310</f>
        <v>0.78</v>
      </c>
      <c r="S310" s="189">
        <v>0</v>
      </c>
      <c r="T310" s="190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91" t="s">
        <v>360</v>
      </c>
      <c r="AT310" s="191" t="s">
        <v>434</v>
      </c>
      <c r="AU310" s="191" t="s">
        <v>79</v>
      </c>
      <c r="AY310" s="19" t="s">
        <v>290</v>
      </c>
      <c r="BE310" s="192">
        <f>IF(N310="základní",J310,0)</f>
        <v>0</v>
      </c>
      <c r="BF310" s="192">
        <f>IF(N310="snížená",J310,0)</f>
        <v>0</v>
      </c>
      <c r="BG310" s="192">
        <f>IF(N310="zákl. přenesená",J310,0)</f>
        <v>0</v>
      </c>
      <c r="BH310" s="192">
        <f>IF(N310="sníž. přenesená",J310,0)</f>
        <v>0</v>
      </c>
      <c r="BI310" s="192">
        <f>IF(N310="nulová",J310,0)</f>
        <v>0</v>
      </c>
      <c r="BJ310" s="19" t="s">
        <v>77</v>
      </c>
      <c r="BK310" s="192">
        <f>ROUND(I310*H310,2)</f>
        <v>0</v>
      </c>
      <c r="BL310" s="19" t="s">
        <v>297</v>
      </c>
      <c r="BM310" s="191" t="s">
        <v>4184</v>
      </c>
    </row>
    <row r="311" spans="1:65" s="14" customFormat="1" ht="11.25">
      <c r="B311" s="209"/>
      <c r="C311" s="210"/>
      <c r="D311" s="200" t="s">
        <v>301</v>
      </c>
      <c r="E311" s="211" t="s">
        <v>19</v>
      </c>
      <c r="F311" s="212" t="s">
        <v>4185</v>
      </c>
      <c r="G311" s="210"/>
      <c r="H311" s="213">
        <v>12</v>
      </c>
      <c r="I311" s="214"/>
      <c r="J311" s="210"/>
      <c r="K311" s="210"/>
      <c r="L311" s="215"/>
      <c r="M311" s="216"/>
      <c r="N311" s="217"/>
      <c r="O311" s="217"/>
      <c r="P311" s="217"/>
      <c r="Q311" s="217"/>
      <c r="R311" s="217"/>
      <c r="S311" s="217"/>
      <c r="T311" s="218"/>
      <c r="AT311" s="219" t="s">
        <v>301</v>
      </c>
      <c r="AU311" s="219" t="s">
        <v>79</v>
      </c>
      <c r="AV311" s="14" t="s">
        <v>79</v>
      </c>
      <c r="AW311" s="14" t="s">
        <v>32</v>
      </c>
      <c r="AX311" s="14" t="s">
        <v>70</v>
      </c>
      <c r="AY311" s="219" t="s">
        <v>290</v>
      </c>
    </row>
    <row r="312" spans="1:65" s="15" customFormat="1" ht="11.25">
      <c r="B312" s="220"/>
      <c r="C312" s="221"/>
      <c r="D312" s="200" t="s">
        <v>301</v>
      </c>
      <c r="E312" s="222" t="s">
        <v>19</v>
      </c>
      <c r="F312" s="223" t="s">
        <v>304</v>
      </c>
      <c r="G312" s="221"/>
      <c r="H312" s="224">
        <v>12</v>
      </c>
      <c r="I312" s="225"/>
      <c r="J312" s="221"/>
      <c r="K312" s="221"/>
      <c r="L312" s="226"/>
      <c r="M312" s="227"/>
      <c r="N312" s="228"/>
      <c r="O312" s="228"/>
      <c r="P312" s="228"/>
      <c r="Q312" s="228"/>
      <c r="R312" s="228"/>
      <c r="S312" s="228"/>
      <c r="T312" s="229"/>
      <c r="AT312" s="230" t="s">
        <v>301</v>
      </c>
      <c r="AU312" s="230" t="s">
        <v>79</v>
      </c>
      <c r="AV312" s="15" t="s">
        <v>297</v>
      </c>
      <c r="AW312" s="15" t="s">
        <v>32</v>
      </c>
      <c r="AX312" s="15" t="s">
        <v>77</v>
      </c>
      <c r="AY312" s="230" t="s">
        <v>290</v>
      </c>
    </row>
    <row r="313" spans="1:65" s="2" customFormat="1" ht="24.2" customHeight="1">
      <c r="A313" s="36"/>
      <c r="B313" s="37"/>
      <c r="C313" s="180" t="s">
        <v>588</v>
      </c>
      <c r="D313" s="180" t="s">
        <v>292</v>
      </c>
      <c r="E313" s="181" t="s">
        <v>1663</v>
      </c>
      <c r="F313" s="182" t="s">
        <v>1664</v>
      </c>
      <c r="G313" s="183" t="s">
        <v>320</v>
      </c>
      <c r="H313" s="184">
        <v>2.9249999999999998</v>
      </c>
      <c r="I313" s="185"/>
      <c r="J313" s="186">
        <f>ROUND(I313*H313,2)</f>
        <v>0</v>
      </c>
      <c r="K313" s="182" t="s">
        <v>296</v>
      </c>
      <c r="L313" s="41"/>
      <c r="M313" s="187" t="s">
        <v>19</v>
      </c>
      <c r="N313" s="188" t="s">
        <v>41</v>
      </c>
      <c r="O313" s="66"/>
      <c r="P313" s="189">
        <f>O313*H313</f>
        <v>0</v>
      </c>
      <c r="Q313" s="189">
        <v>0</v>
      </c>
      <c r="R313" s="189">
        <f>Q313*H313</f>
        <v>0</v>
      </c>
      <c r="S313" s="189">
        <v>0</v>
      </c>
      <c r="T313" s="190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91" t="s">
        <v>297</v>
      </c>
      <c r="AT313" s="191" t="s">
        <v>292</v>
      </c>
      <c r="AU313" s="191" t="s">
        <v>79</v>
      </c>
      <c r="AY313" s="19" t="s">
        <v>290</v>
      </c>
      <c r="BE313" s="192">
        <f>IF(N313="základní",J313,0)</f>
        <v>0</v>
      </c>
      <c r="BF313" s="192">
        <f>IF(N313="snížená",J313,0)</f>
        <v>0</v>
      </c>
      <c r="BG313" s="192">
        <f>IF(N313="zákl. přenesená",J313,0)</f>
        <v>0</v>
      </c>
      <c r="BH313" s="192">
        <f>IF(N313="sníž. přenesená",J313,0)</f>
        <v>0</v>
      </c>
      <c r="BI313" s="192">
        <f>IF(N313="nulová",J313,0)</f>
        <v>0</v>
      </c>
      <c r="BJ313" s="19" t="s">
        <v>77</v>
      </c>
      <c r="BK313" s="192">
        <f>ROUND(I313*H313,2)</f>
        <v>0</v>
      </c>
      <c r="BL313" s="19" t="s">
        <v>297</v>
      </c>
      <c r="BM313" s="191" t="s">
        <v>4186</v>
      </c>
    </row>
    <row r="314" spans="1:65" s="2" customFormat="1" ht="11.25">
      <c r="A314" s="36"/>
      <c r="B314" s="37"/>
      <c r="C314" s="38"/>
      <c r="D314" s="193" t="s">
        <v>299</v>
      </c>
      <c r="E314" s="38"/>
      <c r="F314" s="194" t="s">
        <v>1666</v>
      </c>
      <c r="G314" s="38"/>
      <c r="H314" s="38"/>
      <c r="I314" s="195"/>
      <c r="J314" s="38"/>
      <c r="K314" s="38"/>
      <c r="L314" s="41"/>
      <c r="M314" s="196"/>
      <c r="N314" s="197"/>
      <c r="O314" s="66"/>
      <c r="P314" s="66"/>
      <c r="Q314" s="66"/>
      <c r="R314" s="66"/>
      <c r="S314" s="66"/>
      <c r="T314" s="67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T314" s="19" t="s">
        <v>299</v>
      </c>
      <c r="AU314" s="19" t="s">
        <v>79</v>
      </c>
    </row>
    <row r="315" spans="1:65" s="14" customFormat="1" ht="11.25">
      <c r="B315" s="209"/>
      <c r="C315" s="210"/>
      <c r="D315" s="200" t="s">
        <v>301</v>
      </c>
      <c r="E315" s="211" t="s">
        <v>19</v>
      </c>
      <c r="F315" s="212" t="s">
        <v>4187</v>
      </c>
      <c r="G315" s="210"/>
      <c r="H315" s="213">
        <v>2.9249999999999998</v>
      </c>
      <c r="I315" s="214"/>
      <c r="J315" s="210"/>
      <c r="K315" s="210"/>
      <c r="L315" s="215"/>
      <c r="M315" s="216"/>
      <c r="N315" s="217"/>
      <c r="O315" s="217"/>
      <c r="P315" s="217"/>
      <c r="Q315" s="217"/>
      <c r="R315" s="217"/>
      <c r="S315" s="217"/>
      <c r="T315" s="218"/>
      <c r="AT315" s="219" t="s">
        <v>301</v>
      </c>
      <c r="AU315" s="219" t="s">
        <v>79</v>
      </c>
      <c r="AV315" s="14" t="s">
        <v>79</v>
      </c>
      <c r="AW315" s="14" t="s">
        <v>32</v>
      </c>
      <c r="AX315" s="14" t="s">
        <v>70</v>
      </c>
      <c r="AY315" s="219" t="s">
        <v>290</v>
      </c>
    </row>
    <row r="316" spans="1:65" s="15" customFormat="1" ht="11.25">
      <c r="B316" s="220"/>
      <c r="C316" s="221"/>
      <c r="D316" s="200" t="s">
        <v>301</v>
      </c>
      <c r="E316" s="222" t="s">
        <v>19</v>
      </c>
      <c r="F316" s="223" t="s">
        <v>304</v>
      </c>
      <c r="G316" s="221"/>
      <c r="H316" s="224">
        <v>2.9249999999999998</v>
      </c>
      <c r="I316" s="225"/>
      <c r="J316" s="221"/>
      <c r="K316" s="221"/>
      <c r="L316" s="226"/>
      <c r="M316" s="227"/>
      <c r="N316" s="228"/>
      <c r="O316" s="228"/>
      <c r="P316" s="228"/>
      <c r="Q316" s="228"/>
      <c r="R316" s="228"/>
      <c r="S316" s="228"/>
      <c r="T316" s="229"/>
      <c r="AT316" s="230" t="s">
        <v>301</v>
      </c>
      <c r="AU316" s="230" t="s">
        <v>79</v>
      </c>
      <c r="AV316" s="15" t="s">
        <v>297</v>
      </c>
      <c r="AW316" s="15" t="s">
        <v>32</v>
      </c>
      <c r="AX316" s="15" t="s">
        <v>77</v>
      </c>
      <c r="AY316" s="230" t="s">
        <v>290</v>
      </c>
    </row>
    <row r="317" spans="1:65" s="2" customFormat="1" ht="24.2" customHeight="1">
      <c r="A317" s="36"/>
      <c r="B317" s="37"/>
      <c r="C317" s="180" t="s">
        <v>594</v>
      </c>
      <c r="D317" s="180" t="s">
        <v>292</v>
      </c>
      <c r="E317" s="181" t="s">
        <v>1672</v>
      </c>
      <c r="F317" s="182" t="s">
        <v>1673</v>
      </c>
      <c r="G317" s="183" t="s">
        <v>341</v>
      </c>
      <c r="H317" s="184">
        <v>9.36</v>
      </c>
      <c r="I317" s="185"/>
      <c r="J317" s="186">
        <f>ROUND(I317*H317,2)</f>
        <v>0</v>
      </c>
      <c r="K317" s="182" t="s">
        <v>296</v>
      </c>
      <c r="L317" s="41"/>
      <c r="M317" s="187" t="s">
        <v>19</v>
      </c>
      <c r="N317" s="188" t="s">
        <v>41</v>
      </c>
      <c r="O317" s="66"/>
      <c r="P317" s="189">
        <f>O317*H317</f>
        <v>0</v>
      </c>
      <c r="Q317" s="189">
        <v>6.3171399999999997E-3</v>
      </c>
      <c r="R317" s="189">
        <f>Q317*H317</f>
        <v>5.9128430399999994E-2</v>
      </c>
      <c r="S317" s="189">
        <v>0</v>
      </c>
      <c r="T317" s="190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91" t="s">
        <v>297</v>
      </c>
      <c r="AT317" s="191" t="s">
        <v>292</v>
      </c>
      <c r="AU317" s="191" t="s">
        <v>79</v>
      </c>
      <c r="AY317" s="19" t="s">
        <v>290</v>
      </c>
      <c r="BE317" s="192">
        <f>IF(N317="základní",J317,0)</f>
        <v>0</v>
      </c>
      <c r="BF317" s="192">
        <f>IF(N317="snížená",J317,0)</f>
        <v>0</v>
      </c>
      <c r="BG317" s="192">
        <f>IF(N317="zákl. přenesená",J317,0)</f>
        <v>0</v>
      </c>
      <c r="BH317" s="192">
        <f>IF(N317="sníž. přenesená",J317,0)</f>
        <v>0</v>
      </c>
      <c r="BI317" s="192">
        <f>IF(N317="nulová",J317,0)</f>
        <v>0</v>
      </c>
      <c r="BJ317" s="19" t="s">
        <v>77</v>
      </c>
      <c r="BK317" s="192">
        <f>ROUND(I317*H317,2)</f>
        <v>0</v>
      </c>
      <c r="BL317" s="19" t="s">
        <v>297</v>
      </c>
      <c r="BM317" s="191" t="s">
        <v>4188</v>
      </c>
    </row>
    <row r="318" spans="1:65" s="2" customFormat="1" ht="11.25">
      <c r="A318" s="36"/>
      <c r="B318" s="37"/>
      <c r="C318" s="38"/>
      <c r="D318" s="193" t="s">
        <v>299</v>
      </c>
      <c r="E318" s="38"/>
      <c r="F318" s="194" t="s">
        <v>1675</v>
      </c>
      <c r="G318" s="38"/>
      <c r="H318" s="38"/>
      <c r="I318" s="195"/>
      <c r="J318" s="38"/>
      <c r="K318" s="38"/>
      <c r="L318" s="41"/>
      <c r="M318" s="196"/>
      <c r="N318" s="197"/>
      <c r="O318" s="66"/>
      <c r="P318" s="66"/>
      <c r="Q318" s="66"/>
      <c r="R318" s="66"/>
      <c r="S318" s="66"/>
      <c r="T318" s="67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T318" s="19" t="s">
        <v>299</v>
      </c>
      <c r="AU318" s="19" t="s">
        <v>79</v>
      </c>
    </row>
    <row r="319" spans="1:65" s="14" customFormat="1" ht="11.25">
      <c r="B319" s="209"/>
      <c r="C319" s="210"/>
      <c r="D319" s="200" t="s">
        <v>301</v>
      </c>
      <c r="E319" s="211" t="s">
        <v>19</v>
      </c>
      <c r="F319" s="212" t="s">
        <v>4189</v>
      </c>
      <c r="G319" s="210"/>
      <c r="H319" s="213">
        <v>9.36</v>
      </c>
      <c r="I319" s="214"/>
      <c r="J319" s="210"/>
      <c r="K319" s="210"/>
      <c r="L319" s="215"/>
      <c r="M319" s="216"/>
      <c r="N319" s="217"/>
      <c r="O319" s="217"/>
      <c r="P319" s="217"/>
      <c r="Q319" s="217"/>
      <c r="R319" s="217"/>
      <c r="S319" s="217"/>
      <c r="T319" s="218"/>
      <c r="AT319" s="219" t="s">
        <v>301</v>
      </c>
      <c r="AU319" s="219" t="s">
        <v>79</v>
      </c>
      <c r="AV319" s="14" t="s">
        <v>79</v>
      </c>
      <c r="AW319" s="14" t="s">
        <v>32</v>
      </c>
      <c r="AX319" s="14" t="s">
        <v>70</v>
      </c>
      <c r="AY319" s="219" t="s">
        <v>290</v>
      </c>
    </row>
    <row r="320" spans="1:65" s="15" customFormat="1" ht="11.25">
      <c r="B320" s="220"/>
      <c r="C320" s="221"/>
      <c r="D320" s="200" t="s">
        <v>301</v>
      </c>
      <c r="E320" s="222" t="s">
        <v>19</v>
      </c>
      <c r="F320" s="223" t="s">
        <v>304</v>
      </c>
      <c r="G320" s="221"/>
      <c r="H320" s="224">
        <v>9.36</v>
      </c>
      <c r="I320" s="225"/>
      <c r="J320" s="221"/>
      <c r="K320" s="221"/>
      <c r="L320" s="226"/>
      <c r="M320" s="227"/>
      <c r="N320" s="228"/>
      <c r="O320" s="228"/>
      <c r="P320" s="228"/>
      <c r="Q320" s="228"/>
      <c r="R320" s="228"/>
      <c r="S320" s="228"/>
      <c r="T320" s="229"/>
      <c r="AT320" s="230" t="s">
        <v>301</v>
      </c>
      <c r="AU320" s="230" t="s">
        <v>79</v>
      </c>
      <c r="AV320" s="15" t="s">
        <v>297</v>
      </c>
      <c r="AW320" s="15" t="s">
        <v>32</v>
      </c>
      <c r="AX320" s="15" t="s">
        <v>77</v>
      </c>
      <c r="AY320" s="230" t="s">
        <v>290</v>
      </c>
    </row>
    <row r="321" spans="1:65" s="12" customFormat="1" ht="22.9" customHeight="1">
      <c r="B321" s="164"/>
      <c r="C321" s="165"/>
      <c r="D321" s="166" t="s">
        <v>69</v>
      </c>
      <c r="E321" s="178" t="s">
        <v>330</v>
      </c>
      <c r="F321" s="178" t="s">
        <v>1834</v>
      </c>
      <c r="G321" s="165"/>
      <c r="H321" s="165"/>
      <c r="I321" s="168"/>
      <c r="J321" s="179">
        <f>BK321</f>
        <v>0</v>
      </c>
      <c r="K321" s="165"/>
      <c r="L321" s="170"/>
      <c r="M321" s="171"/>
      <c r="N321" s="172"/>
      <c r="O321" s="172"/>
      <c r="P321" s="173">
        <f>SUM(P322:P354)</f>
        <v>0</v>
      </c>
      <c r="Q321" s="172"/>
      <c r="R321" s="173">
        <f>SUM(R322:R354)</f>
        <v>88.183154000000002</v>
      </c>
      <c r="S321" s="172"/>
      <c r="T321" s="174">
        <f>SUM(T322:T354)</f>
        <v>0</v>
      </c>
      <c r="AR321" s="175" t="s">
        <v>77</v>
      </c>
      <c r="AT321" s="176" t="s">
        <v>69</v>
      </c>
      <c r="AU321" s="176" t="s">
        <v>77</v>
      </c>
      <c r="AY321" s="175" t="s">
        <v>290</v>
      </c>
      <c r="BK321" s="177">
        <f>SUM(BK322:BK354)</f>
        <v>0</v>
      </c>
    </row>
    <row r="322" spans="1:65" s="2" customFormat="1" ht="16.5" customHeight="1">
      <c r="A322" s="36"/>
      <c r="B322" s="37"/>
      <c r="C322" s="180" t="s">
        <v>599</v>
      </c>
      <c r="D322" s="180" t="s">
        <v>292</v>
      </c>
      <c r="E322" s="181" t="s">
        <v>2576</v>
      </c>
      <c r="F322" s="182" t="s">
        <v>2577</v>
      </c>
      <c r="G322" s="183" t="s">
        <v>341</v>
      </c>
      <c r="H322" s="184">
        <v>467.12</v>
      </c>
      <c r="I322" s="185"/>
      <c r="J322" s="186">
        <f>ROUND(I322*H322,2)</f>
        <v>0</v>
      </c>
      <c r="K322" s="182" t="s">
        <v>296</v>
      </c>
      <c r="L322" s="41"/>
      <c r="M322" s="187" t="s">
        <v>19</v>
      </c>
      <c r="N322" s="188" t="s">
        <v>41</v>
      </c>
      <c r="O322" s="66"/>
      <c r="P322" s="189">
        <f>O322*H322</f>
        <v>0</v>
      </c>
      <c r="Q322" s="189">
        <v>0</v>
      </c>
      <c r="R322" s="189">
        <f>Q322*H322</f>
        <v>0</v>
      </c>
      <c r="S322" s="189">
        <v>0</v>
      </c>
      <c r="T322" s="190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91" t="s">
        <v>297</v>
      </c>
      <c r="AT322" s="191" t="s">
        <v>292</v>
      </c>
      <c r="AU322" s="191" t="s">
        <v>79</v>
      </c>
      <c r="AY322" s="19" t="s">
        <v>290</v>
      </c>
      <c r="BE322" s="192">
        <f>IF(N322="základní",J322,0)</f>
        <v>0</v>
      </c>
      <c r="BF322" s="192">
        <f>IF(N322="snížená",J322,0)</f>
        <v>0</v>
      </c>
      <c r="BG322" s="192">
        <f>IF(N322="zákl. přenesená",J322,0)</f>
        <v>0</v>
      </c>
      <c r="BH322" s="192">
        <f>IF(N322="sníž. přenesená",J322,0)</f>
        <v>0</v>
      </c>
      <c r="BI322" s="192">
        <f>IF(N322="nulová",J322,0)</f>
        <v>0</v>
      </c>
      <c r="BJ322" s="19" t="s">
        <v>77</v>
      </c>
      <c r="BK322" s="192">
        <f>ROUND(I322*H322,2)</f>
        <v>0</v>
      </c>
      <c r="BL322" s="19" t="s">
        <v>297</v>
      </c>
      <c r="BM322" s="191" t="s">
        <v>4190</v>
      </c>
    </row>
    <row r="323" spans="1:65" s="2" customFormat="1" ht="11.25">
      <c r="A323" s="36"/>
      <c r="B323" s="37"/>
      <c r="C323" s="38"/>
      <c r="D323" s="193" t="s">
        <v>299</v>
      </c>
      <c r="E323" s="38"/>
      <c r="F323" s="194" t="s">
        <v>2579</v>
      </c>
      <c r="G323" s="38"/>
      <c r="H323" s="38"/>
      <c r="I323" s="195"/>
      <c r="J323" s="38"/>
      <c r="K323" s="38"/>
      <c r="L323" s="41"/>
      <c r="M323" s="196"/>
      <c r="N323" s="197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299</v>
      </c>
      <c r="AU323" s="19" t="s">
        <v>79</v>
      </c>
    </row>
    <row r="324" spans="1:65" s="14" customFormat="1" ht="11.25">
      <c r="B324" s="209"/>
      <c r="C324" s="210"/>
      <c r="D324" s="200" t="s">
        <v>301</v>
      </c>
      <c r="E324" s="211" t="s">
        <v>19</v>
      </c>
      <c r="F324" s="212" t="s">
        <v>4191</v>
      </c>
      <c r="G324" s="210"/>
      <c r="H324" s="213">
        <v>29.9</v>
      </c>
      <c r="I324" s="214"/>
      <c r="J324" s="210"/>
      <c r="K324" s="210"/>
      <c r="L324" s="215"/>
      <c r="M324" s="216"/>
      <c r="N324" s="217"/>
      <c r="O324" s="217"/>
      <c r="P324" s="217"/>
      <c r="Q324" s="217"/>
      <c r="R324" s="217"/>
      <c r="S324" s="217"/>
      <c r="T324" s="218"/>
      <c r="AT324" s="219" t="s">
        <v>301</v>
      </c>
      <c r="AU324" s="219" t="s">
        <v>79</v>
      </c>
      <c r="AV324" s="14" t="s">
        <v>79</v>
      </c>
      <c r="AW324" s="14" t="s">
        <v>32</v>
      </c>
      <c r="AX324" s="14" t="s">
        <v>70</v>
      </c>
      <c r="AY324" s="219" t="s">
        <v>290</v>
      </c>
    </row>
    <row r="325" spans="1:65" s="14" customFormat="1" ht="11.25">
      <c r="B325" s="209"/>
      <c r="C325" s="210"/>
      <c r="D325" s="200" t="s">
        <v>301</v>
      </c>
      <c r="E325" s="211" t="s">
        <v>19</v>
      </c>
      <c r="F325" s="212" t="s">
        <v>4192</v>
      </c>
      <c r="G325" s="210"/>
      <c r="H325" s="213">
        <v>29.9</v>
      </c>
      <c r="I325" s="214"/>
      <c r="J325" s="210"/>
      <c r="K325" s="210"/>
      <c r="L325" s="215"/>
      <c r="M325" s="216"/>
      <c r="N325" s="217"/>
      <c r="O325" s="217"/>
      <c r="P325" s="217"/>
      <c r="Q325" s="217"/>
      <c r="R325" s="217"/>
      <c r="S325" s="217"/>
      <c r="T325" s="218"/>
      <c r="AT325" s="219" t="s">
        <v>301</v>
      </c>
      <c r="AU325" s="219" t="s">
        <v>79</v>
      </c>
      <c r="AV325" s="14" t="s">
        <v>79</v>
      </c>
      <c r="AW325" s="14" t="s">
        <v>32</v>
      </c>
      <c r="AX325" s="14" t="s">
        <v>70</v>
      </c>
      <c r="AY325" s="219" t="s">
        <v>290</v>
      </c>
    </row>
    <row r="326" spans="1:65" s="16" customFormat="1" ht="11.25">
      <c r="B326" s="231"/>
      <c r="C326" s="232"/>
      <c r="D326" s="200" t="s">
        <v>301</v>
      </c>
      <c r="E326" s="233" t="s">
        <v>19</v>
      </c>
      <c r="F326" s="234" t="s">
        <v>399</v>
      </c>
      <c r="G326" s="232"/>
      <c r="H326" s="235">
        <v>59.8</v>
      </c>
      <c r="I326" s="236"/>
      <c r="J326" s="232"/>
      <c r="K326" s="232"/>
      <c r="L326" s="237"/>
      <c r="M326" s="238"/>
      <c r="N326" s="239"/>
      <c r="O326" s="239"/>
      <c r="P326" s="239"/>
      <c r="Q326" s="239"/>
      <c r="R326" s="239"/>
      <c r="S326" s="239"/>
      <c r="T326" s="240"/>
      <c r="AT326" s="241" t="s">
        <v>301</v>
      </c>
      <c r="AU326" s="241" t="s">
        <v>79</v>
      </c>
      <c r="AV326" s="16" t="s">
        <v>171</v>
      </c>
      <c r="AW326" s="16" t="s">
        <v>32</v>
      </c>
      <c r="AX326" s="16" t="s">
        <v>70</v>
      </c>
      <c r="AY326" s="241" t="s">
        <v>290</v>
      </c>
    </row>
    <row r="327" spans="1:65" s="14" customFormat="1" ht="11.25">
      <c r="B327" s="209"/>
      <c r="C327" s="210"/>
      <c r="D327" s="200" t="s">
        <v>301</v>
      </c>
      <c r="E327" s="211" t="s">
        <v>19</v>
      </c>
      <c r="F327" s="212" t="s">
        <v>4193</v>
      </c>
      <c r="G327" s="210"/>
      <c r="H327" s="213">
        <v>407.32</v>
      </c>
      <c r="I327" s="214"/>
      <c r="J327" s="210"/>
      <c r="K327" s="210"/>
      <c r="L327" s="215"/>
      <c r="M327" s="216"/>
      <c r="N327" s="217"/>
      <c r="O327" s="217"/>
      <c r="P327" s="217"/>
      <c r="Q327" s="217"/>
      <c r="R327" s="217"/>
      <c r="S327" s="217"/>
      <c r="T327" s="218"/>
      <c r="AT327" s="219" t="s">
        <v>301</v>
      </c>
      <c r="AU327" s="219" t="s">
        <v>79</v>
      </c>
      <c r="AV327" s="14" t="s">
        <v>79</v>
      </c>
      <c r="AW327" s="14" t="s">
        <v>32</v>
      </c>
      <c r="AX327" s="14" t="s">
        <v>70</v>
      </c>
      <c r="AY327" s="219" t="s">
        <v>290</v>
      </c>
    </row>
    <row r="328" spans="1:65" s="16" customFormat="1" ht="11.25">
      <c r="B328" s="231"/>
      <c r="C328" s="232"/>
      <c r="D328" s="200" t="s">
        <v>301</v>
      </c>
      <c r="E328" s="233" t="s">
        <v>19</v>
      </c>
      <c r="F328" s="234" t="s">
        <v>399</v>
      </c>
      <c r="G328" s="232"/>
      <c r="H328" s="235">
        <v>407.32</v>
      </c>
      <c r="I328" s="236"/>
      <c r="J328" s="232"/>
      <c r="K328" s="232"/>
      <c r="L328" s="237"/>
      <c r="M328" s="238"/>
      <c r="N328" s="239"/>
      <c r="O328" s="239"/>
      <c r="P328" s="239"/>
      <c r="Q328" s="239"/>
      <c r="R328" s="239"/>
      <c r="S328" s="239"/>
      <c r="T328" s="240"/>
      <c r="AT328" s="241" t="s">
        <v>301</v>
      </c>
      <c r="AU328" s="241" t="s">
        <v>79</v>
      </c>
      <c r="AV328" s="16" t="s">
        <v>171</v>
      </c>
      <c r="AW328" s="16" t="s">
        <v>32</v>
      </c>
      <c r="AX328" s="16" t="s">
        <v>70</v>
      </c>
      <c r="AY328" s="241" t="s">
        <v>290</v>
      </c>
    </row>
    <row r="329" spans="1:65" s="15" customFormat="1" ht="11.25">
      <c r="B329" s="220"/>
      <c r="C329" s="221"/>
      <c r="D329" s="200" t="s">
        <v>301</v>
      </c>
      <c r="E329" s="222" t="s">
        <v>19</v>
      </c>
      <c r="F329" s="223" t="s">
        <v>304</v>
      </c>
      <c r="G329" s="221"/>
      <c r="H329" s="224">
        <v>467.12</v>
      </c>
      <c r="I329" s="225"/>
      <c r="J329" s="221"/>
      <c r="K329" s="221"/>
      <c r="L329" s="226"/>
      <c r="M329" s="227"/>
      <c r="N329" s="228"/>
      <c r="O329" s="228"/>
      <c r="P329" s="228"/>
      <c r="Q329" s="228"/>
      <c r="R329" s="228"/>
      <c r="S329" s="228"/>
      <c r="T329" s="229"/>
      <c r="AT329" s="230" t="s">
        <v>301</v>
      </c>
      <c r="AU329" s="230" t="s">
        <v>79</v>
      </c>
      <c r="AV329" s="15" t="s">
        <v>297</v>
      </c>
      <c r="AW329" s="15" t="s">
        <v>32</v>
      </c>
      <c r="AX329" s="15" t="s">
        <v>77</v>
      </c>
      <c r="AY329" s="230" t="s">
        <v>290</v>
      </c>
    </row>
    <row r="330" spans="1:65" s="2" customFormat="1" ht="24.2" customHeight="1">
      <c r="A330" s="36"/>
      <c r="B330" s="37"/>
      <c r="C330" s="180" t="s">
        <v>606</v>
      </c>
      <c r="D330" s="180" t="s">
        <v>292</v>
      </c>
      <c r="E330" s="181" t="s">
        <v>2585</v>
      </c>
      <c r="F330" s="182" t="s">
        <v>2586</v>
      </c>
      <c r="G330" s="183" t="s">
        <v>341</v>
      </c>
      <c r="H330" s="184">
        <v>219.66</v>
      </c>
      <c r="I330" s="185"/>
      <c r="J330" s="186">
        <f>ROUND(I330*H330,2)</f>
        <v>0</v>
      </c>
      <c r="K330" s="182" t="s">
        <v>296</v>
      </c>
      <c r="L330" s="41"/>
      <c r="M330" s="187" t="s">
        <v>19</v>
      </c>
      <c r="N330" s="188" t="s">
        <v>41</v>
      </c>
      <c r="O330" s="66"/>
      <c r="P330" s="189">
        <f>O330*H330</f>
        <v>0</v>
      </c>
      <c r="Q330" s="189">
        <v>0</v>
      </c>
      <c r="R330" s="189">
        <f>Q330*H330</f>
        <v>0</v>
      </c>
      <c r="S330" s="189">
        <v>0</v>
      </c>
      <c r="T330" s="190">
        <f>S330*H330</f>
        <v>0</v>
      </c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R330" s="191" t="s">
        <v>297</v>
      </c>
      <c r="AT330" s="191" t="s">
        <v>292</v>
      </c>
      <c r="AU330" s="191" t="s">
        <v>79</v>
      </c>
      <c r="AY330" s="19" t="s">
        <v>290</v>
      </c>
      <c r="BE330" s="192">
        <f>IF(N330="základní",J330,0)</f>
        <v>0</v>
      </c>
      <c r="BF330" s="192">
        <f>IF(N330="snížená",J330,0)</f>
        <v>0</v>
      </c>
      <c r="BG330" s="192">
        <f>IF(N330="zákl. přenesená",J330,0)</f>
        <v>0</v>
      </c>
      <c r="BH330" s="192">
        <f>IF(N330="sníž. přenesená",J330,0)</f>
        <v>0</v>
      </c>
      <c r="BI330" s="192">
        <f>IF(N330="nulová",J330,0)</f>
        <v>0</v>
      </c>
      <c r="BJ330" s="19" t="s">
        <v>77</v>
      </c>
      <c r="BK330" s="192">
        <f>ROUND(I330*H330,2)</f>
        <v>0</v>
      </c>
      <c r="BL330" s="19" t="s">
        <v>297</v>
      </c>
      <c r="BM330" s="191" t="s">
        <v>4194</v>
      </c>
    </row>
    <row r="331" spans="1:65" s="2" customFormat="1" ht="11.25">
      <c r="A331" s="36"/>
      <c r="B331" s="37"/>
      <c r="C331" s="38"/>
      <c r="D331" s="193" t="s">
        <v>299</v>
      </c>
      <c r="E331" s="38"/>
      <c r="F331" s="194" t="s">
        <v>2588</v>
      </c>
      <c r="G331" s="38"/>
      <c r="H331" s="38"/>
      <c r="I331" s="195"/>
      <c r="J331" s="38"/>
      <c r="K331" s="38"/>
      <c r="L331" s="41"/>
      <c r="M331" s="196"/>
      <c r="N331" s="197"/>
      <c r="O331" s="66"/>
      <c r="P331" s="66"/>
      <c r="Q331" s="66"/>
      <c r="R331" s="66"/>
      <c r="S331" s="66"/>
      <c r="T331" s="67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T331" s="19" t="s">
        <v>299</v>
      </c>
      <c r="AU331" s="19" t="s">
        <v>79</v>
      </c>
    </row>
    <row r="332" spans="1:65" s="14" customFormat="1" ht="11.25">
      <c r="B332" s="209"/>
      <c r="C332" s="210"/>
      <c r="D332" s="200" t="s">
        <v>301</v>
      </c>
      <c r="E332" s="211" t="s">
        <v>19</v>
      </c>
      <c r="F332" s="212" t="s">
        <v>4195</v>
      </c>
      <c r="G332" s="210"/>
      <c r="H332" s="213">
        <v>219.66</v>
      </c>
      <c r="I332" s="214"/>
      <c r="J332" s="210"/>
      <c r="K332" s="210"/>
      <c r="L332" s="215"/>
      <c r="M332" s="216"/>
      <c r="N332" s="217"/>
      <c r="O332" s="217"/>
      <c r="P332" s="217"/>
      <c r="Q332" s="217"/>
      <c r="R332" s="217"/>
      <c r="S332" s="217"/>
      <c r="T332" s="218"/>
      <c r="AT332" s="219" t="s">
        <v>301</v>
      </c>
      <c r="AU332" s="219" t="s">
        <v>79</v>
      </c>
      <c r="AV332" s="14" t="s">
        <v>79</v>
      </c>
      <c r="AW332" s="14" t="s">
        <v>32</v>
      </c>
      <c r="AX332" s="14" t="s">
        <v>70</v>
      </c>
      <c r="AY332" s="219" t="s">
        <v>290</v>
      </c>
    </row>
    <row r="333" spans="1:65" s="15" customFormat="1" ht="11.25">
      <c r="B333" s="220"/>
      <c r="C333" s="221"/>
      <c r="D333" s="200" t="s">
        <v>301</v>
      </c>
      <c r="E333" s="222" t="s">
        <v>19</v>
      </c>
      <c r="F333" s="223" t="s">
        <v>304</v>
      </c>
      <c r="G333" s="221"/>
      <c r="H333" s="224">
        <v>219.66</v>
      </c>
      <c r="I333" s="225"/>
      <c r="J333" s="221"/>
      <c r="K333" s="221"/>
      <c r="L333" s="226"/>
      <c r="M333" s="227"/>
      <c r="N333" s="228"/>
      <c r="O333" s="228"/>
      <c r="P333" s="228"/>
      <c r="Q333" s="228"/>
      <c r="R333" s="228"/>
      <c r="S333" s="228"/>
      <c r="T333" s="229"/>
      <c r="AT333" s="230" t="s">
        <v>301</v>
      </c>
      <c r="AU333" s="230" t="s">
        <v>79</v>
      </c>
      <c r="AV333" s="15" t="s">
        <v>297</v>
      </c>
      <c r="AW333" s="15" t="s">
        <v>32</v>
      </c>
      <c r="AX333" s="15" t="s">
        <v>77</v>
      </c>
      <c r="AY333" s="230" t="s">
        <v>290</v>
      </c>
    </row>
    <row r="334" spans="1:65" s="2" customFormat="1" ht="16.5" customHeight="1">
      <c r="A334" s="36"/>
      <c r="B334" s="37"/>
      <c r="C334" s="180" t="s">
        <v>303</v>
      </c>
      <c r="D334" s="180" t="s">
        <v>292</v>
      </c>
      <c r="E334" s="181" t="s">
        <v>2589</v>
      </c>
      <c r="F334" s="182" t="s">
        <v>2590</v>
      </c>
      <c r="G334" s="183" t="s">
        <v>341</v>
      </c>
      <c r="H334" s="184">
        <v>390.26</v>
      </c>
      <c r="I334" s="185"/>
      <c r="J334" s="186">
        <f>ROUND(I334*H334,2)</f>
        <v>0</v>
      </c>
      <c r="K334" s="182" t="s">
        <v>296</v>
      </c>
      <c r="L334" s="41"/>
      <c r="M334" s="187" t="s">
        <v>19</v>
      </c>
      <c r="N334" s="188" t="s">
        <v>41</v>
      </c>
      <c r="O334" s="66"/>
      <c r="P334" s="189">
        <f>O334*H334</f>
        <v>0</v>
      </c>
      <c r="Q334" s="189">
        <v>0</v>
      </c>
      <c r="R334" s="189">
        <f>Q334*H334</f>
        <v>0</v>
      </c>
      <c r="S334" s="189">
        <v>0</v>
      </c>
      <c r="T334" s="190">
        <f>S334*H334</f>
        <v>0</v>
      </c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R334" s="191" t="s">
        <v>297</v>
      </c>
      <c r="AT334" s="191" t="s">
        <v>292</v>
      </c>
      <c r="AU334" s="191" t="s">
        <v>79</v>
      </c>
      <c r="AY334" s="19" t="s">
        <v>290</v>
      </c>
      <c r="BE334" s="192">
        <f>IF(N334="základní",J334,0)</f>
        <v>0</v>
      </c>
      <c r="BF334" s="192">
        <f>IF(N334="snížená",J334,0)</f>
        <v>0</v>
      </c>
      <c r="BG334" s="192">
        <f>IF(N334="zákl. přenesená",J334,0)</f>
        <v>0</v>
      </c>
      <c r="BH334" s="192">
        <f>IF(N334="sníž. přenesená",J334,0)</f>
        <v>0</v>
      </c>
      <c r="BI334" s="192">
        <f>IF(N334="nulová",J334,0)</f>
        <v>0</v>
      </c>
      <c r="BJ334" s="19" t="s">
        <v>77</v>
      </c>
      <c r="BK334" s="192">
        <f>ROUND(I334*H334,2)</f>
        <v>0</v>
      </c>
      <c r="BL334" s="19" t="s">
        <v>297</v>
      </c>
      <c r="BM334" s="191" t="s">
        <v>4196</v>
      </c>
    </row>
    <row r="335" spans="1:65" s="2" customFormat="1" ht="11.25">
      <c r="A335" s="36"/>
      <c r="B335" s="37"/>
      <c r="C335" s="38"/>
      <c r="D335" s="193" t="s">
        <v>299</v>
      </c>
      <c r="E335" s="38"/>
      <c r="F335" s="194" t="s">
        <v>2592</v>
      </c>
      <c r="G335" s="38"/>
      <c r="H335" s="38"/>
      <c r="I335" s="195"/>
      <c r="J335" s="38"/>
      <c r="K335" s="38"/>
      <c r="L335" s="41"/>
      <c r="M335" s="196"/>
      <c r="N335" s="197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299</v>
      </c>
      <c r="AU335" s="19" t="s">
        <v>79</v>
      </c>
    </row>
    <row r="336" spans="1:65" s="14" customFormat="1" ht="11.25">
      <c r="B336" s="209"/>
      <c r="C336" s="210"/>
      <c r="D336" s="200" t="s">
        <v>301</v>
      </c>
      <c r="E336" s="211" t="s">
        <v>19</v>
      </c>
      <c r="F336" s="212" t="s">
        <v>4197</v>
      </c>
      <c r="G336" s="210"/>
      <c r="H336" s="213">
        <v>390.26</v>
      </c>
      <c r="I336" s="214"/>
      <c r="J336" s="210"/>
      <c r="K336" s="210"/>
      <c r="L336" s="215"/>
      <c r="M336" s="216"/>
      <c r="N336" s="217"/>
      <c r="O336" s="217"/>
      <c r="P336" s="217"/>
      <c r="Q336" s="217"/>
      <c r="R336" s="217"/>
      <c r="S336" s="217"/>
      <c r="T336" s="218"/>
      <c r="AT336" s="219" t="s">
        <v>301</v>
      </c>
      <c r="AU336" s="219" t="s">
        <v>79</v>
      </c>
      <c r="AV336" s="14" t="s">
        <v>79</v>
      </c>
      <c r="AW336" s="14" t="s">
        <v>32</v>
      </c>
      <c r="AX336" s="14" t="s">
        <v>70</v>
      </c>
      <c r="AY336" s="219" t="s">
        <v>290</v>
      </c>
    </row>
    <row r="337" spans="1:65" s="15" customFormat="1" ht="11.25">
      <c r="B337" s="220"/>
      <c r="C337" s="221"/>
      <c r="D337" s="200" t="s">
        <v>301</v>
      </c>
      <c r="E337" s="222" t="s">
        <v>19</v>
      </c>
      <c r="F337" s="223" t="s">
        <v>304</v>
      </c>
      <c r="G337" s="221"/>
      <c r="H337" s="224">
        <v>390.26</v>
      </c>
      <c r="I337" s="225"/>
      <c r="J337" s="221"/>
      <c r="K337" s="221"/>
      <c r="L337" s="226"/>
      <c r="M337" s="227"/>
      <c r="N337" s="228"/>
      <c r="O337" s="228"/>
      <c r="P337" s="228"/>
      <c r="Q337" s="228"/>
      <c r="R337" s="228"/>
      <c r="S337" s="228"/>
      <c r="T337" s="229"/>
      <c r="AT337" s="230" t="s">
        <v>301</v>
      </c>
      <c r="AU337" s="230" t="s">
        <v>79</v>
      </c>
      <c r="AV337" s="15" t="s">
        <v>297</v>
      </c>
      <c r="AW337" s="15" t="s">
        <v>32</v>
      </c>
      <c r="AX337" s="15" t="s">
        <v>77</v>
      </c>
      <c r="AY337" s="230" t="s">
        <v>290</v>
      </c>
    </row>
    <row r="338" spans="1:65" s="2" customFormat="1" ht="16.5" customHeight="1">
      <c r="A338" s="36"/>
      <c r="B338" s="37"/>
      <c r="C338" s="180" t="s">
        <v>620</v>
      </c>
      <c r="D338" s="180" t="s">
        <v>292</v>
      </c>
      <c r="E338" s="181" t="s">
        <v>2593</v>
      </c>
      <c r="F338" s="182" t="s">
        <v>2594</v>
      </c>
      <c r="G338" s="183" t="s">
        <v>341</v>
      </c>
      <c r="H338" s="184">
        <v>219.66</v>
      </c>
      <c r="I338" s="185"/>
      <c r="J338" s="186">
        <f>ROUND(I338*H338,2)</f>
        <v>0</v>
      </c>
      <c r="K338" s="182" t="s">
        <v>296</v>
      </c>
      <c r="L338" s="41"/>
      <c r="M338" s="187" t="s">
        <v>19</v>
      </c>
      <c r="N338" s="188" t="s">
        <v>41</v>
      </c>
      <c r="O338" s="66"/>
      <c r="P338" s="189">
        <f>O338*H338</f>
        <v>0</v>
      </c>
      <c r="Q338" s="189">
        <v>0</v>
      </c>
      <c r="R338" s="189">
        <f>Q338*H338</f>
        <v>0</v>
      </c>
      <c r="S338" s="189">
        <v>0</v>
      </c>
      <c r="T338" s="190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91" t="s">
        <v>297</v>
      </c>
      <c r="AT338" s="191" t="s">
        <v>292</v>
      </c>
      <c r="AU338" s="191" t="s">
        <v>79</v>
      </c>
      <c r="AY338" s="19" t="s">
        <v>290</v>
      </c>
      <c r="BE338" s="192">
        <f>IF(N338="základní",J338,0)</f>
        <v>0</v>
      </c>
      <c r="BF338" s="192">
        <f>IF(N338="snížená",J338,0)</f>
        <v>0</v>
      </c>
      <c r="BG338" s="192">
        <f>IF(N338="zákl. přenesená",J338,0)</f>
        <v>0</v>
      </c>
      <c r="BH338" s="192">
        <f>IF(N338="sníž. přenesená",J338,0)</f>
        <v>0</v>
      </c>
      <c r="BI338" s="192">
        <f>IF(N338="nulová",J338,0)</f>
        <v>0</v>
      </c>
      <c r="BJ338" s="19" t="s">
        <v>77</v>
      </c>
      <c r="BK338" s="192">
        <f>ROUND(I338*H338,2)</f>
        <v>0</v>
      </c>
      <c r="BL338" s="19" t="s">
        <v>297</v>
      </c>
      <c r="BM338" s="191" t="s">
        <v>4198</v>
      </c>
    </row>
    <row r="339" spans="1:65" s="2" customFormat="1" ht="11.25">
      <c r="A339" s="36"/>
      <c r="B339" s="37"/>
      <c r="C339" s="38"/>
      <c r="D339" s="193" t="s">
        <v>299</v>
      </c>
      <c r="E339" s="38"/>
      <c r="F339" s="194" t="s">
        <v>2596</v>
      </c>
      <c r="G339" s="38"/>
      <c r="H339" s="38"/>
      <c r="I339" s="195"/>
      <c r="J339" s="38"/>
      <c r="K339" s="38"/>
      <c r="L339" s="41"/>
      <c r="M339" s="196"/>
      <c r="N339" s="197"/>
      <c r="O339" s="66"/>
      <c r="P339" s="66"/>
      <c r="Q339" s="66"/>
      <c r="R339" s="66"/>
      <c r="S339" s="66"/>
      <c r="T339" s="67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T339" s="19" t="s">
        <v>299</v>
      </c>
      <c r="AU339" s="19" t="s">
        <v>79</v>
      </c>
    </row>
    <row r="340" spans="1:65" s="14" customFormat="1" ht="11.25">
      <c r="B340" s="209"/>
      <c r="C340" s="210"/>
      <c r="D340" s="200" t="s">
        <v>301</v>
      </c>
      <c r="E340" s="211" t="s">
        <v>19</v>
      </c>
      <c r="F340" s="212" t="s">
        <v>4195</v>
      </c>
      <c r="G340" s="210"/>
      <c r="H340" s="213">
        <v>219.66</v>
      </c>
      <c r="I340" s="214"/>
      <c r="J340" s="210"/>
      <c r="K340" s="210"/>
      <c r="L340" s="215"/>
      <c r="M340" s="216"/>
      <c r="N340" s="217"/>
      <c r="O340" s="217"/>
      <c r="P340" s="217"/>
      <c r="Q340" s="217"/>
      <c r="R340" s="217"/>
      <c r="S340" s="217"/>
      <c r="T340" s="218"/>
      <c r="AT340" s="219" t="s">
        <v>301</v>
      </c>
      <c r="AU340" s="219" t="s">
        <v>79</v>
      </c>
      <c r="AV340" s="14" t="s">
        <v>79</v>
      </c>
      <c r="AW340" s="14" t="s">
        <v>32</v>
      </c>
      <c r="AX340" s="14" t="s">
        <v>70</v>
      </c>
      <c r="AY340" s="219" t="s">
        <v>290</v>
      </c>
    </row>
    <row r="341" spans="1:65" s="15" customFormat="1" ht="11.25">
      <c r="B341" s="220"/>
      <c r="C341" s="221"/>
      <c r="D341" s="200" t="s">
        <v>301</v>
      </c>
      <c r="E341" s="222" t="s">
        <v>19</v>
      </c>
      <c r="F341" s="223" t="s">
        <v>304</v>
      </c>
      <c r="G341" s="221"/>
      <c r="H341" s="224">
        <v>219.66</v>
      </c>
      <c r="I341" s="225"/>
      <c r="J341" s="221"/>
      <c r="K341" s="221"/>
      <c r="L341" s="226"/>
      <c r="M341" s="227"/>
      <c r="N341" s="228"/>
      <c r="O341" s="228"/>
      <c r="P341" s="228"/>
      <c r="Q341" s="228"/>
      <c r="R341" s="228"/>
      <c r="S341" s="228"/>
      <c r="T341" s="229"/>
      <c r="AT341" s="230" t="s">
        <v>301</v>
      </c>
      <c r="AU341" s="230" t="s">
        <v>79</v>
      </c>
      <c r="AV341" s="15" t="s">
        <v>297</v>
      </c>
      <c r="AW341" s="15" t="s">
        <v>32</v>
      </c>
      <c r="AX341" s="15" t="s">
        <v>77</v>
      </c>
      <c r="AY341" s="230" t="s">
        <v>290</v>
      </c>
    </row>
    <row r="342" spans="1:65" s="2" customFormat="1" ht="24.2" customHeight="1">
      <c r="A342" s="36"/>
      <c r="B342" s="37"/>
      <c r="C342" s="180" t="s">
        <v>627</v>
      </c>
      <c r="D342" s="180" t="s">
        <v>292</v>
      </c>
      <c r="E342" s="181" t="s">
        <v>2597</v>
      </c>
      <c r="F342" s="182" t="s">
        <v>2598</v>
      </c>
      <c r="G342" s="183" t="s">
        <v>341</v>
      </c>
      <c r="H342" s="184">
        <v>390.26</v>
      </c>
      <c r="I342" s="185"/>
      <c r="J342" s="186">
        <f>ROUND(I342*H342,2)</f>
        <v>0</v>
      </c>
      <c r="K342" s="182" t="s">
        <v>296</v>
      </c>
      <c r="L342" s="41"/>
      <c r="M342" s="187" t="s">
        <v>19</v>
      </c>
      <c r="N342" s="188" t="s">
        <v>41</v>
      </c>
      <c r="O342" s="66"/>
      <c r="P342" s="189">
        <f>O342*H342</f>
        <v>0</v>
      </c>
      <c r="Q342" s="189">
        <v>0</v>
      </c>
      <c r="R342" s="189">
        <f>Q342*H342</f>
        <v>0</v>
      </c>
      <c r="S342" s="189">
        <v>0</v>
      </c>
      <c r="T342" s="190">
        <f>S342*H342</f>
        <v>0</v>
      </c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R342" s="191" t="s">
        <v>297</v>
      </c>
      <c r="AT342" s="191" t="s">
        <v>292</v>
      </c>
      <c r="AU342" s="191" t="s">
        <v>79</v>
      </c>
      <c r="AY342" s="19" t="s">
        <v>290</v>
      </c>
      <c r="BE342" s="192">
        <f>IF(N342="základní",J342,0)</f>
        <v>0</v>
      </c>
      <c r="BF342" s="192">
        <f>IF(N342="snížená",J342,0)</f>
        <v>0</v>
      </c>
      <c r="BG342" s="192">
        <f>IF(N342="zákl. přenesená",J342,0)</f>
        <v>0</v>
      </c>
      <c r="BH342" s="192">
        <f>IF(N342="sníž. přenesená",J342,0)</f>
        <v>0</v>
      </c>
      <c r="BI342" s="192">
        <f>IF(N342="nulová",J342,0)</f>
        <v>0</v>
      </c>
      <c r="BJ342" s="19" t="s">
        <v>77</v>
      </c>
      <c r="BK342" s="192">
        <f>ROUND(I342*H342,2)</f>
        <v>0</v>
      </c>
      <c r="BL342" s="19" t="s">
        <v>297</v>
      </c>
      <c r="BM342" s="191" t="s">
        <v>4199</v>
      </c>
    </row>
    <row r="343" spans="1:65" s="2" customFormat="1" ht="11.25">
      <c r="A343" s="36"/>
      <c r="B343" s="37"/>
      <c r="C343" s="38"/>
      <c r="D343" s="193" t="s">
        <v>299</v>
      </c>
      <c r="E343" s="38"/>
      <c r="F343" s="194" t="s">
        <v>2600</v>
      </c>
      <c r="G343" s="38"/>
      <c r="H343" s="38"/>
      <c r="I343" s="195"/>
      <c r="J343" s="38"/>
      <c r="K343" s="38"/>
      <c r="L343" s="41"/>
      <c r="M343" s="196"/>
      <c r="N343" s="197"/>
      <c r="O343" s="66"/>
      <c r="P343" s="66"/>
      <c r="Q343" s="66"/>
      <c r="R343" s="66"/>
      <c r="S343" s="66"/>
      <c r="T343" s="67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T343" s="19" t="s">
        <v>299</v>
      </c>
      <c r="AU343" s="19" t="s">
        <v>79</v>
      </c>
    </row>
    <row r="344" spans="1:65" s="14" customFormat="1" ht="11.25">
      <c r="B344" s="209"/>
      <c r="C344" s="210"/>
      <c r="D344" s="200" t="s">
        <v>301</v>
      </c>
      <c r="E344" s="211" t="s">
        <v>19</v>
      </c>
      <c r="F344" s="212" t="s">
        <v>4197</v>
      </c>
      <c r="G344" s="210"/>
      <c r="H344" s="213">
        <v>390.26</v>
      </c>
      <c r="I344" s="214"/>
      <c r="J344" s="210"/>
      <c r="K344" s="210"/>
      <c r="L344" s="215"/>
      <c r="M344" s="216"/>
      <c r="N344" s="217"/>
      <c r="O344" s="217"/>
      <c r="P344" s="217"/>
      <c r="Q344" s="217"/>
      <c r="R344" s="217"/>
      <c r="S344" s="217"/>
      <c r="T344" s="218"/>
      <c r="AT344" s="219" t="s">
        <v>301</v>
      </c>
      <c r="AU344" s="219" t="s">
        <v>79</v>
      </c>
      <c r="AV344" s="14" t="s">
        <v>79</v>
      </c>
      <c r="AW344" s="14" t="s">
        <v>32</v>
      </c>
      <c r="AX344" s="14" t="s">
        <v>70</v>
      </c>
      <c r="AY344" s="219" t="s">
        <v>290</v>
      </c>
    </row>
    <row r="345" spans="1:65" s="15" customFormat="1" ht="11.25">
      <c r="B345" s="220"/>
      <c r="C345" s="221"/>
      <c r="D345" s="200" t="s">
        <v>301</v>
      </c>
      <c r="E345" s="222" t="s">
        <v>19</v>
      </c>
      <c r="F345" s="223" t="s">
        <v>304</v>
      </c>
      <c r="G345" s="221"/>
      <c r="H345" s="224">
        <v>390.26</v>
      </c>
      <c r="I345" s="225"/>
      <c r="J345" s="221"/>
      <c r="K345" s="221"/>
      <c r="L345" s="226"/>
      <c r="M345" s="227"/>
      <c r="N345" s="228"/>
      <c r="O345" s="228"/>
      <c r="P345" s="228"/>
      <c r="Q345" s="228"/>
      <c r="R345" s="228"/>
      <c r="S345" s="228"/>
      <c r="T345" s="229"/>
      <c r="AT345" s="230" t="s">
        <v>301</v>
      </c>
      <c r="AU345" s="230" t="s">
        <v>79</v>
      </c>
      <c r="AV345" s="15" t="s">
        <v>297</v>
      </c>
      <c r="AW345" s="15" t="s">
        <v>32</v>
      </c>
      <c r="AX345" s="15" t="s">
        <v>77</v>
      </c>
      <c r="AY345" s="230" t="s">
        <v>290</v>
      </c>
    </row>
    <row r="346" spans="1:65" s="2" customFormat="1" ht="33" customHeight="1">
      <c r="A346" s="36"/>
      <c r="B346" s="37"/>
      <c r="C346" s="180" t="s">
        <v>636</v>
      </c>
      <c r="D346" s="180" t="s">
        <v>292</v>
      </c>
      <c r="E346" s="181" t="s">
        <v>2605</v>
      </c>
      <c r="F346" s="182" t="s">
        <v>2606</v>
      </c>
      <c r="G346" s="183" t="s">
        <v>341</v>
      </c>
      <c r="H346" s="184">
        <v>427.82</v>
      </c>
      <c r="I346" s="185"/>
      <c r="J346" s="186">
        <f>ROUND(I346*H346,2)</f>
        <v>0</v>
      </c>
      <c r="K346" s="182" t="s">
        <v>296</v>
      </c>
      <c r="L346" s="41"/>
      <c r="M346" s="187" t="s">
        <v>19</v>
      </c>
      <c r="N346" s="188" t="s">
        <v>41</v>
      </c>
      <c r="O346" s="66"/>
      <c r="P346" s="189">
        <f>O346*H346</f>
        <v>0</v>
      </c>
      <c r="Q346" s="189">
        <v>0.1837</v>
      </c>
      <c r="R346" s="189">
        <f>Q346*H346</f>
        <v>78.590534000000005</v>
      </c>
      <c r="S346" s="189">
        <v>0</v>
      </c>
      <c r="T346" s="190">
        <f>S346*H346</f>
        <v>0</v>
      </c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R346" s="191" t="s">
        <v>297</v>
      </c>
      <c r="AT346" s="191" t="s">
        <v>292</v>
      </c>
      <c r="AU346" s="191" t="s">
        <v>79</v>
      </c>
      <c r="AY346" s="19" t="s">
        <v>290</v>
      </c>
      <c r="BE346" s="192">
        <f>IF(N346="základní",J346,0)</f>
        <v>0</v>
      </c>
      <c r="BF346" s="192">
        <f>IF(N346="snížená",J346,0)</f>
        <v>0</v>
      </c>
      <c r="BG346" s="192">
        <f>IF(N346="zákl. přenesená",J346,0)</f>
        <v>0</v>
      </c>
      <c r="BH346" s="192">
        <f>IF(N346="sníž. přenesená",J346,0)</f>
        <v>0</v>
      </c>
      <c r="BI346" s="192">
        <f>IF(N346="nulová",J346,0)</f>
        <v>0</v>
      </c>
      <c r="BJ346" s="19" t="s">
        <v>77</v>
      </c>
      <c r="BK346" s="192">
        <f>ROUND(I346*H346,2)</f>
        <v>0</v>
      </c>
      <c r="BL346" s="19" t="s">
        <v>297</v>
      </c>
      <c r="BM346" s="191" t="s">
        <v>4200</v>
      </c>
    </row>
    <row r="347" spans="1:65" s="2" customFormat="1" ht="11.25">
      <c r="A347" s="36"/>
      <c r="B347" s="37"/>
      <c r="C347" s="38"/>
      <c r="D347" s="193" t="s">
        <v>299</v>
      </c>
      <c r="E347" s="38"/>
      <c r="F347" s="194" t="s">
        <v>2608</v>
      </c>
      <c r="G347" s="38"/>
      <c r="H347" s="38"/>
      <c r="I347" s="195"/>
      <c r="J347" s="38"/>
      <c r="K347" s="38"/>
      <c r="L347" s="41"/>
      <c r="M347" s="196"/>
      <c r="N347" s="197"/>
      <c r="O347" s="66"/>
      <c r="P347" s="66"/>
      <c r="Q347" s="66"/>
      <c r="R347" s="66"/>
      <c r="S347" s="66"/>
      <c r="T347" s="67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T347" s="19" t="s">
        <v>299</v>
      </c>
      <c r="AU347" s="19" t="s">
        <v>79</v>
      </c>
    </row>
    <row r="348" spans="1:65" s="14" customFormat="1" ht="11.25">
      <c r="B348" s="209"/>
      <c r="C348" s="210"/>
      <c r="D348" s="200" t="s">
        <v>301</v>
      </c>
      <c r="E348" s="211" t="s">
        <v>19</v>
      </c>
      <c r="F348" s="212" t="s">
        <v>4116</v>
      </c>
      <c r="G348" s="210"/>
      <c r="H348" s="213">
        <v>427.82</v>
      </c>
      <c r="I348" s="214"/>
      <c r="J348" s="210"/>
      <c r="K348" s="210"/>
      <c r="L348" s="215"/>
      <c r="M348" s="216"/>
      <c r="N348" s="217"/>
      <c r="O348" s="217"/>
      <c r="P348" s="217"/>
      <c r="Q348" s="217"/>
      <c r="R348" s="217"/>
      <c r="S348" s="217"/>
      <c r="T348" s="218"/>
      <c r="AT348" s="219" t="s">
        <v>301</v>
      </c>
      <c r="AU348" s="219" t="s">
        <v>79</v>
      </c>
      <c r="AV348" s="14" t="s">
        <v>79</v>
      </c>
      <c r="AW348" s="14" t="s">
        <v>32</v>
      </c>
      <c r="AX348" s="14" t="s">
        <v>70</v>
      </c>
      <c r="AY348" s="219" t="s">
        <v>290</v>
      </c>
    </row>
    <row r="349" spans="1:65" s="15" customFormat="1" ht="11.25">
      <c r="B349" s="220"/>
      <c r="C349" s="221"/>
      <c r="D349" s="200" t="s">
        <v>301</v>
      </c>
      <c r="E349" s="222" t="s">
        <v>19</v>
      </c>
      <c r="F349" s="223" t="s">
        <v>304</v>
      </c>
      <c r="G349" s="221"/>
      <c r="H349" s="224">
        <v>427.82</v>
      </c>
      <c r="I349" s="225"/>
      <c r="J349" s="221"/>
      <c r="K349" s="221"/>
      <c r="L349" s="226"/>
      <c r="M349" s="227"/>
      <c r="N349" s="228"/>
      <c r="O349" s="228"/>
      <c r="P349" s="228"/>
      <c r="Q349" s="228"/>
      <c r="R349" s="228"/>
      <c r="S349" s="228"/>
      <c r="T349" s="229"/>
      <c r="AT349" s="230" t="s">
        <v>301</v>
      </c>
      <c r="AU349" s="230" t="s">
        <v>79</v>
      </c>
      <c r="AV349" s="15" t="s">
        <v>297</v>
      </c>
      <c r="AW349" s="15" t="s">
        <v>32</v>
      </c>
      <c r="AX349" s="15" t="s">
        <v>77</v>
      </c>
      <c r="AY349" s="230" t="s">
        <v>290</v>
      </c>
    </row>
    <row r="350" spans="1:65" s="2" customFormat="1" ht="16.5" customHeight="1">
      <c r="A350" s="36"/>
      <c r="B350" s="37"/>
      <c r="C350" s="242" t="s">
        <v>653</v>
      </c>
      <c r="D350" s="242" t="s">
        <v>434</v>
      </c>
      <c r="E350" s="243" t="s">
        <v>2609</v>
      </c>
      <c r="F350" s="244" t="s">
        <v>2610</v>
      </c>
      <c r="G350" s="245" t="s">
        <v>341</v>
      </c>
      <c r="H350" s="246">
        <v>43.21</v>
      </c>
      <c r="I350" s="247"/>
      <c r="J350" s="248">
        <f>ROUND(I350*H350,2)</f>
        <v>0</v>
      </c>
      <c r="K350" s="244" t="s">
        <v>296</v>
      </c>
      <c r="L350" s="249"/>
      <c r="M350" s="250" t="s">
        <v>19</v>
      </c>
      <c r="N350" s="251" t="s">
        <v>41</v>
      </c>
      <c r="O350" s="66"/>
      <c r="P350" s="189">
        <f>O350*H350</f>
        <v>0</v>
      </c>
      <c r="Q350" s="189">
        <v>0.222</v>
      </c>
      <c r="R350" s="189">
        <f>Q350*H350</f>
        <v>9.5926200000000001</v>
      </c>
      <c r="S350" s="189">
        <v>0</v>
      </c>
      <c r="T350" s="190">
        <f>S350*H350</f>
        <v>0</v>
      </c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R350" s="191" t="s">
        <v>360</v>
      </c>
      <c r="AT350" s="191" t="s">
        <v>434</v>
      </c>
      <c r="AU350" s="191" t="s">
        <v>79</v>
      </c>
      <c r="AY350" s="19" t="s">
        <v>290</v>
      </c>
      <c r="BE350" s="192">
        <f>IF(N350="základní",J350,0)</f>
        <v>0</v>
      </c>
      <c r="BF350" s="192">
        <f>IF(N350="snížená",J350,0)</f>
        <v>0</v>
      </c>
      <c r="BG350" s="192">
        <f>IF(N350="zákl. přenesená",J350,0)</f>
        <v>0</v>
      </c>
      <c r="BH350" s="192">
        <f>IF(N350="sníž. přenesená",J350,0)</f>
        <v>0</v>
      </c>
      <c r="BI350" s="192">
        <f>IF(N350="nulová",J350,0)</f>
        <v>0</v>
      </c>
      <c r="BJ350" s="19" t="s">
        <v>77</v>
      </c>
      <c r="BK350" s="192">
        <f>ROUND(I350*H350,2)</f>
        <v>0</v>
      </c>
      <c r="BL350" s="19" t="s">
        <v>297</v>
      </c>
      <c r="BM350" s="191" t="s">
        <v>4201</v>
      </c>
    </row>
    <row r="351" spans="1:65" s="2" customFormat="1" ht="11.25">
      <c r="A351" s="36"/>
      <c r="B351" s="37"/>
      <c r="C351" s="38"/>
      <c r="D351" s="193" t="s">
        <v>299</v>
      </c>
      <c r="E351" s="38"/>
      <c r="F351" s="194" t="s">
        <v>2612</v>
      </c>
      <c r="G351" s="38"/>
      <c r="H351" s="38"/>
      <c r="I351" s="195"/>
      <c r="J351" s="38"/>
      <c r="K351" s="38"/>
      <c r="L351" s="41"/>
      <c r="M351" s="196"/>
      <c r="N351" s="197"/>
      <c r="O351" s="66"/>
      <c r="P351" s="66"/>
      <c r="Q351" s="66"/>
      <c r="R351" s="66"/>
      <c r="S351" s="66"/>
      <c r="T351" s="67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T351" s="19" t="s">
        <v>299</v>
      </c>
      <c r="AU351" s="19" t="s">
        <v>79</v>
      </c>
    </row>
    <row r="352" spans="1:65" s="14" customFormat="1" ht="11.25">
      <c r="B352" s="209"/>
      <c r="C352" s="210"/>
      <c r="D352" s="200" t="s">
        <v>301</v>
      </c>
      <c r="E352" s="211" t="s">
        <v>19</v>
      </c>
      <c r="F352" s="212" t="s">
        <v>4202</v>
      </c>
      <c r="G352" s="210"/>
      <c r="H352" s="213">
        <v>42.781999999999996</v>
      </c>
      <c r="I352" s="214"/>
      <c r="J352" s="210"/>
      <c r="K352" s="210"/>
      <c r="L352" s="215"/>
      <c r="M352" s="216"/>
      <c r="N352" s="217"/>
      <c r="O352" s="217"/>
      <c r="P352" s="217"/>
      <c r="Q352" s="217"/>
      <c r="R352" s="217"/>
      <c r="S352" s="217"/>
      <c r="T352" s="218"/>
      <c r="AT352" s="219" t="s">
        <v>301</v>
      </c>
      <c r="AU352" s="219" t="s">
        <v>79</v>
      </c>
      <c r="AV352" s="14" t="s">
        <v>79</v>
      </c>
      <c r="AW352" s="14" t="s">
        <v>32</v>
      </c>
      <c r="AX352" s="14" t="s">
        <v>70</v>
      </c>
      <c r="AY352" s="219" t="s">
        <v>290</v>
      </c>
    </row>
    <row r="353" spans="1:65" s="15" customFormat="1" ht="11.25">
      <c r="B353" s="220"/>
      <c r="C353" s="221"/>
      <c r="D353" s="200" t="s">
        <v>301</v>
      </c>
      <c r="E353" s="222" t="s">
        <v>19</v>
      </c>
      <c r="F353" s="223" t="s">
        <v>304</v>
      </c>
      <c r="G353" s="221"/>
      <c r="H353" s="224">
        <v>42.781999999999996</v>
      </c>
      <c r="I353" s="225"/>
      <c r="J353" s="221"/>
      <c r="K353" s="221"/>
      <c r="L353" s="226"/>
      <c r="M353" s="227"/>
      <c r="N353" s="228"/>
      <c r="O353" s="228"/>
      <c r="P353" s="228"/>
      <c r="Q353" s="228"/>
      <c r="R353" s="228"/>
      <c r="S353" s="228"/>
      <c r="T353" s="229"/>
      <c r="AT353" s="230" t="s">
        <v>301</v>
      </c>
      <c r="AU353" s="230" t="s">
        <v>79</v>
      </c>
      <c r="AV353" s="15" t="s">
        <v>297</v>
      </c>
      <c r="AW353" s="15" t="s">
        <v>32</v>
      </c>
      <c r="AX353" s="15" t="s">
        <v>77</v>
      </c>
      <c r="AY353" s="230" t="s">
        <v>290</v>
      </c>
    </row>
    <row r="354" spans="1:65" s="14" customFormat="1" ht="11.25">
      <c r="B354" s="209"/>
      <c r="C354" s="210"/>
      <c r="D354" s="200" t="s">
        <v>301</v>
      </c>
      <c r="E354" s="210"/>
      <c r="F354" s="212" t="s">
        <v>4203</v>
      </c>
      <c r="G354" s="210"/>
      <c r="H354" s="213">
        <v>43.21</v>
      </c>
      <c r="I354" s="214"/>
      <c r="J354" s="210"/>
      <c r="K354" s="210"/>
      <c r="L354" s="215"/>
      <c r="M354" s="216"/>
      <c r="N354" s="217"/>
      <c r="O354" s="217"/>
      <c r="P354" s="217"/>
      <c r="Q354" s="217"/>
      <c r="R354" s="217"/>
      <c r="S354" s="217"/>
      <c r="T354" s="218"/>
      <c r="AT354" s="219" t="s">
        <v>301</v>
      </c>
      <c r="AU354" s="219" t="s">
        <v>79</v>
      </c>
      <c r="AV354" s="14" t="s">
        <v>79</v>
      </c>
      <c r="AW354" s="14" t="s">
        <v>4</v>
      </c>
      <c r="AX354" s="14" t="s">
        <v>77</v>
      </c>
      <c r="AY354" s="219" t="s">
        <v>290</v>
      </c>
    </row>
    <row r="355" spans="1:65" s="12" customFormat="1" ht="22.9" customHeight="1">
      <c r="B355" s="164"/>
      <c r="C355" s="165"/>
      <c r="D355" s="166" t="s">
        <v>69</v>
      </c>
      <c r="E355" s="178" t="s">
        <v>360</v>
      </c>
      <c r="F355" s="178" t="s">
        <v>1690</v>
      </c>
      <c r="G355" s="165"/>
      <c r="H355" s="165"/>
      <c r="I355" s="168"/>
      <c r="J355" s="179">
        <f>BK355</f>
        <v>0</v>
      </c>
      <c r="K355" s="165"/>
      <c r="L355" s="170"/>
      <c r="M355" s="171"/>
      <c r="N355" s="172"/>
      <c r="O355" s="172"/>
      <c r="P355" s="173">
        <f>SUM(P356:P404)</f>
        <v>0</v>
      </c>
      <c r="Q355" s="172"/>
      <c r="R355" s="173">
        <f>SUM(R356:R404)</f>
        <v>49.728521812000011</v>
      </c>
      <c r="S355" s="172"/>
      <c r="T355" s="174">
        <f>SUM(T356:T404)</f>
        <v>0</v>
      </c>
      <c r="AR355" s="175" t="s">
        <v>77</v>
      </c>
      <c r="AT355" s="176" t="s">
        <v>69</v>
      </c>
      <c r="AU355" s="176" t="s">
        <v>77</v>
      </c>
      <c r="AY355" s="175" t="s">
        <v>290</v>
      </c>
      <c r="BK355" s="177">
        <f>SUM(BK356:BK404)</f>
        <v>0</v>
      </c>
    </row>
    <row r="356" spans="1:65" s="2" customFormat="1" ht="24.2" customHeight="1">
      <c r="A356" s="36"/>
      <c r="B356" s="37"/>
      <c r="C356" s="180" t="s">
        <v>659</v>
      </c>
      <c r="D356" s="180" t="s">
        <v>292</v>
      </c>
      <c r="E356" s="181" t="s">
        <v>2625</v>
      </c>
      <c r="F356" s="182" t="s">
        <v>2626</v>
      </c>
      <c r="G356" s="183" t="s">
        <v>295</v>
      </c>
      <c r="H356" s="184">
        <v>469</v>
      </c>
      <c r="I356" s="185"/>
      <c r="J356" s="186">
        <f>ROUND(I356*H356,2)</f>
        <v>0</v>
      </c>
      <c r="K356" s="182" t="s">
        <v>296</v>
      </c>
      <c r="L356" s="41"/>
      <c r="M356" s="187" t="s">
        <v>19</v>
      </c>
      <c r="N356" s="188" t="s">
        <v>41</v>
      </c>
      <c r="O356" s="66"/>
      <c r="P356" s="189">
        <f>O356*H356</f>
        <v>0</v>
      </c>
      <c r="Q356" s="189">
        <v>1.323E-2</v>
      </c>
      <c r="R356" s="189">
        <f>Q356*H356</f>
        <v>6.2048700000000006</v>
      </c>
      <c r="S356" s="189">
        <v>0</v>
      </c>
      <c r="T356" s="190">
        <f>S356*H356</f>
        <v>0</v>
      </c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R356" s="191" t="s">
        <v>297</v>
      </c>
      <c r="AT356" s="191" t="s">
        <v>292</v>
      </c>
      <c r="AU356" s="191" t="s">
        <v>79</v>
      </c>
      <c r="AY356" s="19" t="s">
        <v>290</v>
      </c>
      <c r="BE356" s="192">
        <f>IF(N356="základní",J356,0)</f>
        <v>0</v>
      </c>
      <c r="BF356" s="192">
        <f>IF(N356="snížená",J356,0)</f>
        <v>0</v>
      </c>
      <c r="BG356" s="192">
        <f>IF(N356="zákl. přenesená",J356,0)</f>
        <v>0</v>
      </c>
      <c r="BH356" s="192">
        <f>IF(N356="sníž. přenesená",J356,0)</f>
        <v>0</v>
      </c>
      <c r="BI356" s="192">
        <f>IF(N356="nulová",J356,0)</f>
        <v>0</v>
      </c>
      <c r="BJ356" s="19" t="s">
        <v>77</v>
      </c>
      <c r="BK356" s="192">
        <f>ROUND(I356*H356,2)</f>
        <v>0</v>
      </c>
      <c r="BL356" s="19" t="s">
        <v>297</v>
      </c>
      <c r="BM356" s="191" t="s">
        <v>4204</v>
      </c>
    </row>
    <row r="357" spans="1:65" s="2" customFormat="1" ht="11.25">
      <c r="A357" s="36"/>
      <c r="B357" s="37"/>
      <c r="C357" s="38"/>
      <c r="D357" s="193" t="s">
        <v>299</v>
      </c>
      <c r="E357" s="38"/>
      <c r="F357" s="194" t="s">
        <v>2628</v>
      </c>
      <c r="G357" s="38"/>
      <c r="H357" s="38"/>
      <c r="I357" s="195"/>
      <c r="J357" s="38"/>
      <c r="K357" s="38"/>
      <c r="L357" s="41"/>
      <c r="M357" s="196"/>
      <c r="N357" s="197"/>
      <c r="O357" s="66"/>
      <c r="P357" s="66"/>
      <c r="Q357" s="66"/>
      <c r="R357" s="66"/>
      <c r="S357" s="66"/>
      <c r="T357" s="67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T357" s="19" t="s">
        <v>299</v>
      </c>
      <c r="AU357" s="19" t="s">
        <v>79</v>
      </c>
    </row>
    <row r="358" spans="1:65" s="14" customFormat="1" ht="11.25">
      <c r="B358" s="209"/>
      <c r="C358" s="210"/>
      <c r="D358" s="200" t="s">
        <v>301</v>
      </c>
      <c r="E358" s="211" t="s">
        <v>19</v>
      </c>
      <c r="F358" s="212" t="s">
        <v>4205</v>
      </c>
      <c r="G358" s="210"/>
      <c r="H358" s="213">
        <v>469</v>
      </c>
      <c r="I358" s="214"/>
      <c r="J358" s="210"/>
      <c r="K358" s="210"/>
      <c r="L358" s="215"/>
      <c r="M358" s="216"/>
      <c r="N358" s="217"/>
      <c r="O358" s="217"/>
      <c r="P358" s="217"/>
      <c r="Q358" s="217"/>
      <c r="R358" s="217"/>
      <c r="S358" s="217"/>
      <c r="T358" s="218"/>
      <c r="AT358" s="219" t="s">
        <v>301</v>
      </c>
      <c r="AU358" s="219" t="s">
        <v>79</v>
      </c>
      <c r="AV358" s="14" t="s">
        <v>79</v>
      </c>
      <c r="AW358" s="14" t="s">
        <v>32</v>
      </c>
      <c r="AX358" s="14" t="s">
        <v>70</v>
      </c>
      <c r="AY358" s="219" t="s">
        <v>290</v>
      </c>
    </row>
    <row r="359" spans="1:65" s="15" customFormat="1" ht="11.25">
      <c r="B359" s="220"/>
      <c r="C359" s="221"/>
      <c r="D359" s="200" t="s">
        <v>301</v>
      </c>
      <c r="E359" s="222" t="s">
        <v>19</v>
      </c>
      <c r="F359" s="223" t="s">
        <v>304</v>
      </c>
      <c r="G359" s="221"/>
      <c r="H359" s="224">
        <v>469</v>
      </c>
      <c r="I359" s="225"/>
      <c r="J359" s="221"/>
      <c r="K359" s="221"/>
      <c r="L359" s="226"/>
      <c r="M359" s="227"/>
      <c r="N359" s="228"/>
      <c r="O359" s="228"/>
      <c r="P359" s="228"/>
      <c r="Q359" s="228"/>
      <c r="R359" s="228"/>
      <c r="S359" s="228"/>
      <c r="T359" s="229"/>
      <c r="AT359" s="230" t="s">
        <v>301</v>
      </c>
      <c r="AU359" s="230" t="s">
        <v>79</v>
      </c>
      <c r="AV359" s="15" t="s">
        <v>297</v>
      </c>
      <c r="AW359" s="15" t="s">
        <v>32</v>
      </c>
      <c r="AX359" s="15" t="s">
        <v>77</v>
      </c>
      <c r="AY359" s="230" t="s">
        <v>290</v>
      </c>
    </row>
    <row r="360" spans="1:65" s="2" customFormat="1" ht="16.5" customHeight="1">
      <c r="A360" s="36"/>
      <c r="B360" s="37"/>
      <c r="C360" s="180" t="s">
        <v>670</v>
      </c>
      <c r="D360" s="180" t="s">
        <v>292</v>
      </c>
      <c r="E360" s="181" t="s">
        <v>1703</v>
      </c>
      <c r="F360" s="182" t="s">
        <v>1704</v>
      </c>
      <c r="G360" s="183" t="s">
        <v>451</v>
      </c>
      <c r="H360" s="184">
        <v>2</v>
      </c>
      <c r="I360" s="185"/>
      <c r="J360" s="186">
        <f>ROUND(I360*H360,2)</f>
        <v>0</v>
      </c>
      <c r="K360" s="182" t="s">
        <v>296</v>
      </c>
      <c r="L360" s="41"/>
      <c r="M360" s="187" t="s">
        <v>19</v>
      </c>
      <c r="N360" s="188" t="s">
        <v>41</v>
      </c>
      <c r="O360" s="66"/>
      <c r="P360" s="189">
        <f>O360*H360</f>
        <v>0</v>
      </c>
      <c r="Q360" s="189">
        <v>0.45937290600000003</v>
      </c>
      <c r="R360" s="189">
        <f>Q360*H360</f>
        <v>0.91874581200000005</v>
      </c>
      <c r="S360" s="189">
        <v>0</v>
      </c>
      <c r="T360" s="190">
        <f>S360*H360</f>
        <v>0</v>
      </c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R360" s="191" t="s">
        <v>297</v>
      </c>
      <c r="AT360" s="191" t="s">
        <v>292</v>
      </c>
      <c r="AU360" s="191" t="s">
        <v>79</v>
      </c>
      <c r="AY360" s="19" t="s">
        <v>290</v>
      </c>
      <c r="BE360" s="192">
        <f>IF(N360="základní",J360,0)</f>
        <v>0</v>
      </c>
      <c r="BF360" s="192">
        <f>IF(N360="snížená",J360,0)</f>
        <v>0</v>
      </c>
      <c r="BG360" s="192">
        <f>IF(N360="zákl. přenesená",J360,0)</f>
        <v>0</v>
      </c>
      <c r="BH360" s="192">
        <f>IF(N360="sníž. přenesená",J360,0)</f>
        <v>0</v>
      </c>
      <c r="BI360" s="192">
        <f>IF(N360="nulová",J360,0)</f>
        <v>0</v>
      </c>
      <c r="BJ360" s="19" t="s">
        <v>77</v>
      </c>
      <c r="BK360" s="192">
        <f>ROUND(I360*H360,2)</f>
        <v>0</v>
      </c>
      <c r="BL360" s="19" t="s">
        <v>297</v>
      </c>
      <c r="BM360" s="191" t="s">
        <v>4206</v>
      </c>
    </row>
    <row r="361" spans="1:65" s="2" customFormat="1" ht="11.25">
      <c r="A361" s="36"/>
      <c r="B361" s="37"/>
      <c r="C361" s="38"/>
      <c r="D361" s="193" t="s">
        <v>299</v>
      </c>
      <c r="E361" s="38"/>
      <c r="F361" s="194" t="s">
        <v>1706</v>
      </c>
      <c r="G361" s="38"/>
      <c r="H361" s="38"/>
      <c r="I361" s="195"/>
      <c r="J361" s="38"/>
      <c r="K361" s="38"/>
      <c r="L361" s="41"/>
      <c r="M361" s="196"/>
      <c r="N361" s="197"/>
      <c r="O361" s="66"/>
      <c r="P361" s="66"/>
      <c r="Q361" s="66"/>
      <c r="R361" s="66"/>
      <c r="S361" s="66"/>
      <c r="T361" s="67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T361" s="19" t="s">
        <v>299</v>
      </c>
      <c r="AU361" s="19" t="s">
        <v>79</v>
      </c>
    </row>
    <row r="362" spans="1:65" s="2" customFormat="1" ht="16.5" customHeight="1">
      <c r="A362" s="36"/>
      <c r="B362" s="37"/>
      <c r="C362" s="180" t="s">
        <v>680</v>
      </c>
      <c r="D362" s="180" t="s">
        <v>292</v>
      </c>
      <c r="E362" s="181" t="s">
        <v>2654</v>
      </c>
      <c r="F362" s="182" t="s">
        <v>2655</v>
      </c>
      <c r="G362" s="183" t="s">
        <v>295</v>
      </c>
      <c r="H362" s="184">
        <v>469</v>
      </c>
      <c r="I362" s="185"/>
      <c r="J362" s="186">
        <f>ROUND(I362*H362,2)</f>
        <v>0</v>
      </c>
      <c r="K362" s="182" t="s">
        <v>296</v>
      </c>
      <c r="L362" s="41"/>
      <c r="M362" s="187" t="s">
        <v>19</v>
      </c>
      <c r="N362" s="188" t="s">
        <v>41</v>
      </c>
      <c r="O362" s="66"/>
      <c r="P362" s="189">
        <f>O362*H362</f>
        <v>0</v>
      </c>
      <c r="Q362" s="189">
        <v>0</v>
      </c>
      <c r="R362" s="189">
        <f>Q362*H362</f>
        <v>0</v>
      </c>
      <c r="S362" s="189">
        <v>0</v>
      </c>
      <c r="T362" s="190">
        <f>S362*H362</f>
        <v>0</v>
      </c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R362" s="191" t="s">
        <v>297</v>
      </c>
      <c r="AT362" s="191" t="s">
        <v>292</v>
      </c>
      <c r="AU362" s="191" t="s">
        <v>79</v>
      </c>
      <c r="AY362" s="19" t="s">
        <v>290</v>
      </c>
      <c r="BE362" s="192">
        <f>IF(N362="základní",J362,0)</f>
        <v>0</v>
      </c>
      <c r="BF362" s="192">
        <f>IF(N362="snížená",J362,0)</f>
        <v>0</v>
      </c>
      <c r="BG362" s="192">
        <f>IF(N362="zákl. přenesená",J362,0)</f>
        <v>0</v>
      </c>
      <c r="BH362" s="192">
        <f>IF(N362="sníž. přenesená",J362,0)</f>
        <v>0</v>
      </c>
      <c r="BI362" s="192">
        <f>IF(N362="nulová",J362,0)</f>
        <v>0</v>
      </c>
      <c r="BJ362" s="19" t="s">
        <v>77</v>
      </c>
      <c r="BK362" s="192">
        <f>ROUND(I362*H362,2)</f>
        <v>0</v>
      </c>
      <c r="BL362" s="19" t="s">
        <v>297</v>
      </c>
      <c r="BM362" s="191" t="s">
        <v>4207</v>
      </c>
    </row>
    <row r="363" spans="1:65" s="2" customFormat="1" ht="11.25">
      <c r="A363" s="36"/>
      <c r="B363" s="37"/>
      <c r="C363" s="38"/>
      <c r="D363" s="193" t="s">
        <v>299</v>
      </c>
      <c r="E363" s="38"/>
      <c r="F363" s="194" t="s">
        <v>2657</v>
      </c>
      <c r="G363" s="38"/>
      <c r="H363" s="38"/>
      <c r="I363" s="195"/>
      <c r="J363" s="38"/>
      <c r="K363" s="38"/>
      <c r="L363" s="41"/>
      <c r="M363" s="196"/>
      <c r="N363" s="197"/>
      <c r="O363" s="66"/>
      <c r="P363" s="66"/>
      <c r="Q363" s="66"/>
      <c r="R363" s="66"/>
      <c r="S363" s="66"/>
      <c r="T363" s="67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T363" s="19" t="s">
        <v>299</v>
      </c>
      <c r="AU363" s="19" t="s">
        <v>79</v>
      </c>
    </row>
    <row r="364" spans="1:65" s="14" customFormat="1" ht="11.25">
      <c r="B364" s="209"/>
      <c r="C364" s="210"/>
      <c r="D364" s="200" t="s">
        <v>301</v>
      </c>
      <c r="E364" s="211" t="s">
        <v>19</v>
      </c>
      <c r="F364" s="212" t="s">
        <v>4205</v>
      </c>
      <c r="G364" s="210"/>
      <c r="H364" s="213">
        <v>469</v>
      </c>
      <c r="I364" s="214"/>
      <c r="J364" s="210"/>
      <c r="K364" s="210"/>
      <c r="L364" s="215"/>
      <c r="M364" s="216"/>
      <c r="N364" s="217"/>
      <c r="O364" s="217"/>
      <c r="P364" s="217"/>
      <c r="Q364" s="217"/>
      <c r="R364" s="217"/>
      <c r="S364" s="217"/>
      <c r="T364" s="218"/>
      <c r="AT364" s="219" t="s">
        <v>301</v>
      </c>
      <c r="AU364" s="219" t="s">
        <v>79</v>
      </c>
      <c r="AV364" s="14" t="s">
        <v>79</v>
      </c>
      <c r="AW364" s="14" t="s">
        <v>32</v>
      </c>
      <c r="AX364" s="14" t="s">
        <v>70</v>
      </c>
      <c r="AY364" s="219" t="s">
        <v>290</v>
      </c>
    </row>
    <row r="365" spans="1:65" s="15" customFormat="1" ht="11.25">
      <c r="B365" s="220"/>
      <c r="C365" s="221"/>
      <c r="D365" s="200" t="s">
        <v>301</v>
      </c>
      <c r="E365" s="222" t="s">
        <v>19</v>
      </c>
      <c r="F365" s="223" t="s">
        <v>304</v>
      </c>
      <c r="G365" s="221"/>
      <c r="H365" s="224">
        <v>469</v>
      </c>
      <c r="I365" s="225"/>
      <c r="J365" s="221"/>
      <c r="K365" s="221"/>
      <c r="L365" s="226"/>
      <c r="M365" s="227"/>
      <c r="N365" s="228"/>
      <c r="O365" s="228"/>
      <c r="P365" s="228"/>
      <c r="Q365" s="228"/>
      <c r="R365" s="228"/>
      <c r="S365" s="228"/>
      <c r="T365" s="229"/>
      <c r="AT365" s="230" t="s">
        <v>301</v>
      </c>
      <c r="AU365" s="230" t="s">
        <v>79</v>
      </c>
      <c r="AV365" s="15" t="s">
        <v>297</v>
      </c>
      <c r="AW365" s="15" t="s">
        <v>32</v>
      </c>
      <c r="AX365" s="15" t="s">
        <v>77</v>
      </c>
      <c r="AY365" s="230" t="s">
        <v>290</v>
      </c>
    </row>
    <row r="366" spans="1:65" s="2" customFormat="1" ht="16.5" customHeight="1">
      <c r="A366" s="36"/>
      <c r="B366" s="37"/>
      <c r="C366" s="180" t="s">
        <v>687</v>
      </c>
      <c r="D366" s="180" t="s">
        <v>292</v>
      </c>
      <c r="E366" s="181" t="s">
        <v>2658</v>
      </c>
      <c r="F366" s="182" t="s">
        <v>2659</v>
      </c>
      <c r="G366" s="183" t="s">
        <v>451</v>
      </c>
      <c r="H366" s="184">
        <v>23</v>
      </c>
      <c r="I366" s="185"/>
      <c r="J366" s="186">
        <f>ROUND(I366*H366,2)</f>
        <v>0</v>
      </c>
      <c r="K366" s="182" t="s">
        <v>296</v>
      </c>
      <c r="L366" s="41"/>
      <c r="M366" s="187" t="s">
        <v>19</v>
      </c>
      <c r="N366" s="188" t="s">
        <v>41</v>
      </c>
      <c r="O366" s="66"/>
      <c r="P366" s="189">
        <f>O366*H366</f>
        <v>0</v>
      </c>
      <c r="Q366" s="189">
        <v>1.0186000000000001E-2</v>
      </c>
      <c r="R366" s="189">
        <f>Q366*H366</f>
        <v>0.23427800000000001</v>
      </c>
      <c r="S366" s="189">
        <v>0</v>
      </c>
      <c r="T366" s="190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91" t="s">
        <v>297</v>
      </c>
      <c r="AT366" s="191" t="s">
        <v>292</v>
      </c>
      <c r="AU366" s="191" t="s">
        <v>79</v>
      </c>
      <c r="AY366" s="19" t="s">
        <v>290</v>
      </c>
      <c r="BE366" s="192">
        <f>IF(N366="základní",J366,0)</f>
        <v>0</v>
      </c>
      <c r="BF366" s="192">
        <f>IF(N366="snížená",J366,0)</f>
        <v>0</v>
      </c>
      <c r="BG366" s="192">
        <f>IF(N366="zákl. přenesená",J366,0)</f>
        <v>0</v>
      </c>
      <c r="BH366" s="192">
        <f>IF(N366="sníž. přenesená",J366,0)</f>
        <v>0</v>
      </c>
      <c r="BI366" s="192">
        <f>IF(N366="nulová",J366,0)</f>
        <v>0</v>
      </c>
      <c r="BJ366" s="19" t="s">
        <v>77</v>
      </c>
      <c r="BK366" s="192">
        <f>ROUND(I366*H366,2)</f>
        <v>0</v>
      </c>
      <c r="BL366" s="19" t="s">
        <v>297</v>
      </c>
      <c r="BM366" s="191" t="s">
        <v>4208</v>
      </c>
    </row>
    <row r="367" spans="1:65" s="2" customFormat="1" ht="11.25">
      <c r="A367" s="36"/>
      <c r="B367" s="37"/>
      <c r="C367" s="38"/>
      <c r="D367" s="193" t="s">
        <v>299</v>
      </c>
      <c r="E367" s="38"/>
      <c r="F367" s="194" t="s">
        <v>2661</v>
      </c>
      <c r="G367" s="38"/>
      <c r="H367" s="38"/>
      <c r="I367" s="195"/>
      <c r="J367" s="38"/>
      <c r="K367" s="38"/>
      <c r="L367" s="41"/>
      <c r="M367" s="196"/>
      <c r="N367" s="197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299</v>
      </c>
      <c r="AU367" s="19" t="s">
        <v>79</v>
      </c>
    </row>
    <row r="368" spans="1:65" s="14" customFormat="1" ht="11.25">
      <c r="B368" s="209"/>
      <c r="C368" s="210"/>
      <c r="D368" s="200" t="s">
        <v>301</v>
      </c>
      <c r="E368" s="211" t="s">
        <v>19</v>
      </c>
      <c r="F368" s="212" t="s">
        <v>3995</v>
      </c>
      <c r="G368" s="210"/>
      <c r="H368" s="213">
        <v>4</v>
      </c>
      <c r="I368" s="214"/>
      <c r="J368" s="210"/>
      <c r="K368" s="210"/>
      <c r="L368" s="215"/>
      <c r="M368" s="216"/>
      <c r="N368" s="217"/>
      <c r="O368" s="217"/>
      <c r="P368" s="217"/>
      <c r="Q368" s="217"/>
      <c r="R368" s="217"/>
      <c r="S368" s="217"/>
      <c r="T368" s="218"/>
      <c r="AT368" s="219" t="s">
        <v>301</v>
      </c>
      <c r="AU368" s="219" t="s">
        <v>79</v>
      </c>
      <c r="AV368" s="14" t="s">
        <v>79</v>
      </c>
      <c r="AW368" s="14" t="s">
        <v>32</v>
      </c>
      <c r="AX368" s="14" t="s">
        <v>70</v>
      </c>
      <c r="AY368" s="219" t="s">
        <v>290</v>
      </c>
    </row>
    <row r="369" spans="1:65" s="14" customFormat="1" ht="11.25">
      <c r="B369" s="209"/>
      <c r="C369" s="210"/>
      <c r="D369" s="200" t="s">
        <v>301</v>
      </c>
      <c r="E369" s="211" t="s">
        <v>19</v>
      </c>
      <c r="F369" s="212" t="s">
        <v>4209</v>
      </c>
      <c r="G369" s="210"/>
      <c r="H369" s="213">
        <v>10</v>
      </c>
      <c r="I369" s="214"/>
      <c r="J369" s="210"/>
      <c r="K369" s="210"/>
      <c r="L369" s="215"/>
      <c r="M369" s="216"/>
      <c r="N369" s="217"/>
      <c r="O369" s="217"/>
      <c r="P369" s="217"/>
      <c r="Q369" s="217"/>
      <c r="R369" s="217"/>
      <c r="S369" s="217"/>
      <c r="T369" s="218"/>
      <c r="AT369" s="219" t="s">
        <v>301</v>
      </c>
      <c r="AU369" s="219" t="s">
        <v>79</v>
      </c>
      <c r="AV369" s="14" t="s">
        <v>79</v>
      </c>
      <c r="AW369" s="14" t="s">
        <v>32</v>
      </c>
      <c r="AX369" s="14" t="s">
        <v>70</v>
      </c>
      <c r="AY369" s="219" t="s">
        <v>290</v>
      </c>
    </row>
    <row r="370" spans="1:65" s="14" customFormat="1" ht="11.25">
      <c r="B370" s="209"/>
      <c r="C370" s="210"/>
      <c r="D370" s="200" t="s">
        <v>301</v>
      </c>
      <c r="E370" s="211" t="s">
        <v>19</v>
      </c>
      <c r="F370" s="212" t="s">
        <v>4210</v>
      </c>
      <c r="G370" s="210"/>
      <c r="H370" s="213">
        <v>9</v>
      </c>
      <c r="I370" s="214"/>
      <c r="J370" s="210"/>
      <c r="K370" s="210"/>
      <c r="L370" s="215"/>
      <c r="M370" s="216"/>
      <c r="N370" s="217"/>
      <c r="O370" s="217"/>
      <c r="P370" s="217"/>
      <c r="Q370" s="217"/>
      <c r="R370" s="217"/>
      <c r="S370" s="217"/>
      <c r="T370" s="218"/>
      <c r="AT370" s="219" t="s">
        <v>301</v>
      </c>
      <c r="AU370" s="219" t="s">
        <v>79</v>
      </c>
      <c r="AV370" s="14" t="s">
        <v>79</v>
      </c>
      <c r="AW370" s="14" t="s">
        <v>32</v>
      </c>
      <c r="AX370" s="14" t="s">
        <v>70</v>
      </c>
      <c r="AY370" s="219" t="s">
        <v>290</v>
      </c>
    </row>
    <row r="371" spans="1:65" s="15" customFormat="1" ht="11.25">
      <c r="B371" s="220"/>
      <c r="C371" s="221"/>
      <c r="D371" s="200" t="s">
        <v>301</v>
      </c>
      <c r="E371" s="222" t="s">
        <v>19</v>
      </c>
      <c r="F371" s="223" t="s">
        <v>304</v>
      </c>
      <c r="G371" s="221"/>
      <c r="H371" s="224">
        <v>23</v>
      </c>
      <c r="I371" s="225"/>
      <c r="J371" s="221"/>
      <c r="K371" s="221"/>
      <c r="L371" s="226"/>
      <c r="M371" s="227"/>
      <c r="N371" s="228"/>
      <c r="O371" s="228"/>
      <c r="P371" s="228"/>
      <c r="Q371" s="228"/>
      <c r="R371" s="228"/>
      <c r="S371" s="228"/>
      <c r="T371" s="229"/>
      <c r="AT371" s="230" t="s">
        <v>301</v>
      </c>
      <c r="AU371" s="230" t="s">
        <v>79</v>
      </c>
      <c r="AV371" s="15" t="s">
        <v>297</v>
      </c>
      <c r="AW371" s="15" t="s">
        <v>32</v>
      </c>
      <c r="AX371" s="15" t="s">
        <v>77</v>
      </c>
      <c r="AY371" s="230" t="s">
        <v>290</v>
      </c>
    </row>
    <row r="372" spans="1:65" s="2" customFormat="1" ht="16.5" customHeight="1">
      <c r="A372" s="36"/>
      <c r="B372" s="37"/>
      <c r="C372" s="242" t="s">
        <v>693</v>
      </c>
      <c r="D372" s="242" t="s">
        <v>434</v>
      </c>
      <c r="E372" s="243" t="s">
        <v>2665</v>
      </c>
      <c r="F372" s="244" t="s">
        <v>2666</v>
      </c>
      <c r="G372" s="245" t="s">
        <v>451</v>
      </c>
      <c r="H372" s="246">
        <v>9</v>
      </c>
      <c r="I372" s="247"/>
      <c r="J372" s="248">
        <f>ROUND(I372*H372,2)</f>
        <v>0</v>
      </c>
      <c r="K372" s="244" t="s">
        <v>19</v>
      </c>
      <c r="L372" s="249"/>
      <c r="M372" s="250" t="s">
        <v>19</v>
      </c>
      <c r="N372" s="251" t="s">
        <v>41</v>
      </c>
      <c r="O372" s="66"/>
      <c r="P372" s="189">
        <f>O372*H372</f>
        <v>0</v>
      </c>
      <c r="Q372" s="189">
        <v>0.25</v>
      </c>
      <c r="R372" s="189">
        <f>Q372*H372</f>
        <v>2.25</v>
      </c>
      <c r="S372" s="189">
        <v>0</v>
      </c>
      <c r="T372" s="190">
        <f>S372*H372</f>
        <v>0</v>
      </c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R372" s="191" t="s">
        <v>360</v>
      </c>
      <c r="AT372" s="191" t="s">
        <v>434</v>
      </c>
      <c r="AU372" s="191" t="s">
        <v>79</v>
      </c>
      <c r="AY372" s="19" t="s">
        <v>290</v>
      </c>
      <c r="BE372" s="192">
        <f>IF(N372="základní",J372,0)</f>
        <v>0</v>
      </c>
      <c r="BF372" s="192">
        <f>IF(N372="snížená",J372,0)</f>
        <v>0</v>
      </c>
      <c r="BG372" s="192">
        <f>IF(N372="zákl. přenesená",J372,0)</f>
        <v>0</v>
      </c>
      <c r="BH372" s="192">
        <f>IF(N372="sníž. přenesená",J372,0)</f>
        <v>0</v>
      </c>
      <c r="BI372" s="192">
        <f>IF(N372="nulová",J372,0)</f>
        <v>0</v>
      </c>
      <c r="BJ372" s="19" t="s">
        <v>77</v>
      </c>
      <c r="BK372" s="192">
        <f>ROUND(I372*H372,2)</f>
        <v>0</v>
      </c>
      <c r="BL372" s="19" t="s">
        <v>297</v>
      </c>
      <c r="BM372" s="191" t="s">
        <v>4211</v>
      </c>
    </row>
    <row r="373" spans="1:65" s="14" customFormat="1" ht="11.25">
      <c r="B373" s="209"/>
      <c r="C373" s="210"/>
      <c r="D373" s="200" t="s">
        <v>301</v>
      </c>
      <c r="E373" s="211" t="s">
        <v>19</v>
      </c>
      <c r="F373" s="212" t="s">
        <v>4210</v>
      </c>
      <c r="G373" s="210"/>
      <c r="H373" s="213">
        <v>9</v>
      </c>
      <c r="I373" s="214"/>
      <c r="J373" s="210"/>
      <c r="K373" s="210"/>
      <c r="L373" s="215"/>
      <c r="M373" s="216"/>
      <c r="N373" s="217"/>
      <c r="O373" s="217"/>
      <c r="P373" s="217"/>
      <c r="Q373" s="217"/>
      <c r="R373" s="217"/>
      <c r="S373" s="217"/>
      <c r="T373" s="218"/>
      <c r="AT373" s="219" t="s">
        <v>301</v>
      </c>
      <c r="AU373" s="219" t="s">
        <v>79</v>
      </c>
      <c r="AV373" s="14" t="s">
        <v>79</v>
      </c>
      <c r="AW373" s="14" t="s">
        <v>32</v>
      </c>
      <c r="AX373" s="14" t="s">
        <v>70</v>
      </c>
      <c r="AY373" s="219" t="s">
        <v>290</v>
      </c>
    </row>
    <row r="374" spans="1:65" s="15" customFormat="1" ht="11.25">
      <c r="B374" s="220"/>
      <c r="C374" s="221"/>
      <c r="D374" s="200" t="s">
        <v>301</v>
      </c>
      <c r="E374" s="222" t="s">
        <v>19</v>
      </c>
      <c r="F374" s="223" t="s">
        <v>304</v>
      </c>
      <c r="G374" s="221"/>
      <c r="H374" s="224">
        <v>9</v>
      </c>
      <c r="I374" s="225"/>
      <c r="J374" s="221"/>
      <c r="K374" s="221"/>
      <c r="L374" s="226"/>
      <c r="M374" s="227"/>
      <c r="N374" s="228"/>
      <c r="O374" s="228"/>
      <c r="P374" s="228"/>
      <c r="Q374" s="228"/>
      <c r="R374" s="228"/>
      <c r="S374" s="228"/>
      <c r="T374" s="229"/>
      <c r="AT374" s="230" t="s">
        <v>301</v>
      </c>
      <c r="AU374" s="230" t="s">
        <v>79</v>
      </c>
      <c r="AV374" s="15" t="s">
        <v>297</v>
      </c>
      <c r="AW374" s="15" t="s">
        <v>32</v>
      </c>
      <c r="AX374" s="15" t="s">
        <v>77</v>
      </c>
      <c r="AY374" s="230" t="s">
        <v>290</v>
      </c>
    </row>
    <row r="375" spans="1:65" s="2" customFormat="1" ht="16.5" customHeight="1">
      <c r="A375" s="36"/>
      <c r="B375" s="37"/>
      <c r="C375" s="242" t="s">
        <v>704</v>
      </c>
      <c r="D375" s="242" t="s">
        <v>434</v>
      </c>
      <c r="E375" s="243" t="s">
        <v>2668</v>
      </c>
      <c r="F375" s="244" t="s">
        <v>2669</v>
      </c>
      <c r="G375" s="245" t="s">
        <v>451</v>
      </c>
      <c r="H375" s="246">
        <v>10</v>
      </c>
      <c r="I375" s="247"/>
      <c r="J375" s="248">
        <f>ROUND(I375*H375,2)</f>
        <v>0</v>
      </c>
      <c r="K375" s="244" t="s">
        <v>19</v>
      </c>
      <c r="L375" s="249"/>
      <c r="M375" s="250" t="s">
        <v>19</v>
      </c>
      <c r="N375" s="251" t="s">
        <v>41</v>
      </c>
      <c r="O375" s="66"/>
      <c r="P375" s="189">
        <f>O375*H375</f>
        <v>0</v>
      </c>
      <c r="Q375" s="189">
        <v>0.5</v>
      </c>
      <c r="R375" s="189">
        <f>Q375*H375</f>
        <v>5</v>
      </c>
      <c r="S375" s="189">
        <v>0</v>
      </c>
      <c r="T375" s="190">
        <f>S375*H375</f>
        <v>0</v>
      </c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R375" s="191" t="s">
        <v>360</v>
      </c>
      <c r="AT375" s="191" t="s">
        <v>434</v>
      </c>
      <c r="AU375" s="191" t="s">
        <v>79</v>
      </c>
      <c r="AY375" s="19" t="s">
        <v>290</v>
      </c>
      <c r="BE375" s="192">
        <f>IF(N375="základní",J375,0)</f>
        <v>0</v>
      </c>
      <c r="BF375" s="192">
        <f>IF(N375="snížená",J375,0)</f>
        <v>0</v>
      </c>
      <c r="BG375" s="192">
        <f>IF(N375="zákl. přenesená",J375,0)</f>
        <v>0</v>
      </c>
      <c r="BH375" s="192">
        <f>IF(N375="sníž. přenesená",J375,0)</f>
        <v>0</v>
      </c>
      <c r="BI375" s="192">
        <f>IF(N375="nulová",J375,0)</f>
        <v>0</v>
      </c>
      <c r="BJ375" s="19" t="s">
        <v>77</v>
      </c>
      <c r="BK375" s="192">
        <f>ROUND(I375*H375,2)</f>
        <v>0</v>
      </c>
      <c r="BL375" s="19" t="s">
        <v>297</v>
      </c>
      <c r="BM375" s="191" t="s">
        <v>4212</v>
      </c>
    </row>
    <row r="376" spans="1:65" s="14" customFormat="1" ht="11.25">
      <c r="B376" s="209"/>
      <c r="C376" s="210"/>
      <c r="D376" s="200" t="s">
        <v>301</v>
      </c>
      <c r="E376" s="211" t="s">
        <v>19</v>
      </c>
      <c r="F376" s="212" t="s">
        <v>4209</v>
      </c>
      <c r="G376" s="210"/>
      <c r="H376" s="213">
        <v>10</v>
      </c>
      <c r="I376" s="214"/>
      <c r="J376" s="210"/>
      <c r="K376" s="210"/>
      <c r="L376" s="215"/>
      <c r="M376" s="216"/>
      <c r="N376" s="217"/>
      <c r="O376" s="217"/>
      <c r="P376" s="217"/>
      <c r="Q376" s="217"/>
      <c r="R376" s="217"/>
      <c r="S376" s="217"/>
      <c r="T376" s="218"/>
      <c r="AT376" s="219" t="s">
        <v>301</v>
      </c>
      <c r="AU376" s="219" t="s">
        <v>79</v>
      </c>
      <c r="AV376" s="14" t="s">
        <v>79</v>
      </c>
      <c r="AW376" s="14" t="s">
        <v>32</v>
      </c>
      <c r="AX376" s="14" t="s">
        <v>70</v>
      </c>
      <c r="AY376" s="219" t="s">
        <v>290</v>
      </c>
    </row>
    <row r="377" spans="1:65" s="15" customFormat="1" ht="11.25">
      <c r="B377" s="220"/>
      <c r="C377" s="221"/>
      <c r="D377" s="200" t="s">
        <v>301</v>
      </c>
      <c r="E377" s="222" t="s">
        <v>19</v>
      </c>
      <c r="F377" s="223" t="s">
        <v>304</v>
      </c>
      <c r="G377" s="221"/>
      <c r="H377" s="224">
        <v>10</v>
      </c>
      <c r="I377" s="225"/>
      <c r="J377" s="221"/>
      <c r="K377" s="221"/>
      <c r="L377" s="226"/>
      <c r="M377" s="227"/>
      <c r="N377" s="228"/>
      <c r="O377" s="228"/>
      <c r="P377" s="228"/>
      <c r="Q377" s="228"/>
      <c r="R377" s="228"/>
      <c r="S377" s="228"/>
      <c r="T377" s="229"/>
      <c r="AT377" s="230" t="s">
        <v>301</v>
      </c>
      <c r="AU377" s="230" t="s">
        <v>79</v>
      </c>
      <c r="AV377" s="15" t="s">
        <v>297</v>
      </c>
      <c r="AW377" s="15" t="s">
        <v>32</v>
      </c>
      <c r="AX377" s="15" t="s">
        <v>77</v>
      </c>
      <c r="AY377" s="230" t="s">
        <v>290</v>
      </c>
    </row>
    <row r="378" spans="1:65" s="2" customFormat="1" ht="16.5" customHeight="1">
      <c r="A378" s="36"/>
      <c r="B378" s="37"/>
      <c r="C378" s="242" t="s">
        <v>710</v>
      </c>
      <c r="D378" s="242" t="s">
        <v>434</v>
      </c>
      <c r="E378" s="243" t="s">
        <v>2671</v>
      </c>
      <c r="F378" s="244" t="s">
        <v>2672</v>
      </c>
      <c r="G378" s="245" t="s">
        <v>451</v>
      </c>
      <c r="H378" s="246">
        <v>4</v>
      </c>
      <c r="I378" s="247"/>
      <c r="J378" s="248">
        <f>ROUND(I378*H378,2)</f>
        <v>0</v>
      </c>
      <c r="K378" s="244" t="s">
        <v>19</v>
      </c>
      <c r="L378" s="249"/>
      <c r="M378" s="250" t="s">
        <v>19</v>
      </c>
      <c r="N378" s="251" t="s">
        <v>41</v>
      </c>
      <c r="O378" s="66"/>
      <c r="P378" s="189">
        <f>O378*H378</f>
        <v>0</v>
      </c>
      <c r="Q378" s="189">
        <v>1</v>
      </c>
      <c r="R378" s="189">
        <f>Q378*H378</f>
        <v>4</v>
      </c>
      <c r="S378" s="189">
        <v>0</v>
      </c>
      <c r="T378" s="190">
        <f>S378*H378</f>
        <v>0</v>
      </c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R378" s="191" t="s">
        <v>360</v>
      </c>
      <c r="AT378" s="191" t="s">
        <v>434</v>
      </c>
      <c r="AU378" s="191" t="s">
        <v>79</v>
      </c>
      <c r="AY378" s="19" t="s">
        <v>290</v>
      </c>
      <c r="BE378" s="192">
        <f>IF(N378="základní",J378,0)</f>
        <v>0</v>
      </c>
      <c r="BF378" s="192">
        <f>IF(N378="snížená",J378,0)</f>
        <v>0</v>
      </c>
      <c r="BG378" s="192">
        <f>IF(N378="zákl. přenesená",J378,0)</f>
        <v>0</v>
      </c>
      <c r="BH378" s="192">
        <f>IF(N378="sníž. přenesená",J378,0)</f>
        <v>0</v>
      </c>
      <c r="BI378" s="192">
        <f>IF(N378="nulová",J378,0)</f>
        <v>0</v>
      </c>
      <c r="BJ378" s="19" t="s">
        <v>77</v>
      </c>
      <c r="BK378" s="192">
        <f>ROUND(I378*H378,2)</f>
        <v>0</v>
      </c>
      <c r="BL378" s="19" t="s">
        <v>297</v>
      </c>
      <c r="BM378" s="191" t="s">
        <v>4213</v>
      </c>
    </row>
    <row r="379" spans="1:65" s="14" customFormat="1" ht="11.25">
      <c r="B379" s="209"/>
      <c r="C379" s="210"/>
      <c r="D379" s="200" t="s">
        <v>301</v>
      </c>
      <c r="E379" s="211" t="s">
        <v>19</v>
      </c>
      <c r="F379" s="212" t="s">
        <v>3999</v>
      </c>
      <c r="G379" s="210"/>
      <c r="H379" s="213">
        <v>4</v>
      </c>
      <c r="I379" s="214"/>
      <c r="J379" s="210"/>
      <c r="K379" s="210"/>
      <c r="L379" s="215"/>
      <c r="M379" s="216"/>
      <c r="N379" s="217"/>
      <c r="O379" s="217"/>
      <c r="P379" s="217"/>
      <c r="Q379" s="217"/>
      <c r="R379" s="217"/>
      <c r="S379" s="217"/>
      <c r="T379" s="218"/>
      <c r="AT379" s="219" t="s">
        <v>301</v>
      </c>
      <c r="AU379" s="219" t="s">
        <v>79</v>
      </c>
      <c r="AV379" s="14" t="s">
        <v>79</v>
      </c>
      <c r="AW379" s="14" t="s">
        <v>32</v>
      </c>
      <c r="AX379" s="14" t="s">
        <v>70</v>
      </c>
      <c r="AY379" s="219" t="s">
        <v>290</v>
      </c>
    </row>
    <row r="380" spans="1:65" s="15" customFormat="1" ht="11.25">
      <c r="B380" s="220"/>
      <c r="C380" s="221"/>
      <c r="D380" s="200" t="s">
        <v>301</v>
      </c>
      <c r="E380" s="222" t="s">
        <v>19</v>
      </c>
      <c r="F380" s="223" t="s">
        <v>304</v>
      </c>
      <c r="G380" s="221"/>
      <c r="H380" s="224">
        <v>4</v>
      </c>
      <c r="I380" s="225"/>
      <c r="J380" s="221"/>
      <c r="K380" s="221"/>
      <c r="L380" s="226"/>
      <c r="M380" s="227"/>
      <c r="N380" s="228"/>
      <c r="O380" s="228"/>
      <c r="P380" s="228"/>
      <c r="Q380" s="228"/>
      <c r="R380" s="228"/>
      <c r="S380" s="228"/>
      <c r="T380" s="229"/>
      <c r="AT380" s="230" t="s">
        <v>301</v>
      </c>
      <c r="AU380" s="230" t="s">
        <v>79</v>
      </c>
      <c r="AV380" s="15" t="s">
        <v>297</v>
      </c>
      <c r="AW380" s="15" t="s">
        <v>32</v>
      </c>
      <c r="AX380" s="15" t="s">
        <v>77</v>
      </c>
      <c r="AY380" s="230" t="s">
        <v>290</v>
      </c>
    </row>
    <row r="381" spans="1:65" s="2" customFormat="1" ht="16.5" customHeight="1">
      <c r="A381" s="36"/>
      <c r="B381" s="37"/>
      <c r="C381" s="180" t="s">
        <v>719</v>
      </c>
      <c r="D381" s="180" t="s">
        <v>292</v>
      </c>
      <c r="E381" s="181" t="s">
        <v>2675</v>
      </c>
      <c r="F381" s="182" t="s">
        <v>2676</v>
      </c>
      <c r="G381" s="183" t="s">
        <v>451</v>
      </c>
      <c r="H381" s="184">
        <v>13</v>
      </c>
      <c r="I381" s="185"/>
      <c r="J381" s="186">
        <f>ROUND(I381*H381,2)</f>
        <v>0</v>
      </c>
      <c r="K381" s="182" t="s">
        <v>296</v>
      </c>
      <c r="L381" s="41"/>
      <c r="M381" s="187" t="s">
        <v>19</v>
      </c>
      <c r="N381" s="188" t="s">
        <v>41</v>
      </c>
      <c r="O381" s="66"/>
      <c r="P381" s="189">
        <f>O381*H381</f>
        <v>0</v>
      </c>
      <c r="Q381" s="189">
        <v>1.248E-2</v>
      </c>
      <c r="R381" s="189">
        <f>Q381*H381</f>
        <v>0.16224</v>
      </c>
      <c r="S381" s="189">
        <v>0</v>
      </c>
      <c r="T381" s="190">
        <f>S381*H381</f>
        <v>0</v>
      </c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R381" s="191" t="s">
        <v>297</v>
      </c>
      <c r="AT381" s="191" t="s">
        <v>292</v>
      </c>
      <c r="AU381" s="191" t="s">
        <v>79</v>
      </c>
      <c r="AY381" s="19" t="s">
        <v>290</v>
      </c>
      <c r="BE381" s="192">
        <f>IF(N381="základní",J381,0)</f>
        <v>0</v>
      </c>
      <c r="BF381" s="192">
        <f>IF(N381="snížená",J381,0)</f>
        <v>0</v>
      </c>
      <c r="BG381" s="192">
        <f>IF(N381="zákl. přenesená",J381,0)</f>
        <v>0</v>
      </c>
      <c r="BH381" s="192">
        <f>IF(N381="sníž. přenesená",J381,0)</f>
        <v>0</v>
      </c>
      <c r="BI381" s="192">
        <f>IF(N381="nulová",J381,0)</f>
        <v>0</v>
      </c>
      <c r="BJ381" s="19" t="s">
        <v>77</v>
      </c>
      <c r="BK381" s="192">
        <f>ROUND(I381*H381,2)</f>
        <v>0</v>
      </c>
      <c r="BL381" s="19" t="s">
        <v>297</v>
      </c>
      <c r="BM381" s="191" t="s">
        <v>4214</v>
      </c>
    </row>
    <row r="382" spans="1:65" s="2" customFormat="1" ht="11.25">
      <c r="A382" s="36"/>
      <c r="B382" s="37"/>
      <c r="C382" s="38"/>
      <c r="D382" s="193" t="s">
        <v>299</v>
      </c>
      <c r="E382" s="38"/>
      <c r="F382" s="194" t="s">
        <v>2678</v>
      </c>
      <c r="G382" s="38"/>
      <c r="H382" s="38"/>
      <c r="I382" s="195"/>
      <c r="J382" s="38"/>
      <c r="K382" s="38"/>
      <c r="L382" s="41"/>
      <c r="M382" s="196"/>
      <c r="N382" s="197"/>
      <c r="O382" s="66"/>
      <c r="P382" s="66"/>
      <c r="Q382" s="66"/>
      <c r="R382" s="66"/>
      <c r="S382" s="66"/>
      <c r="T382" s="67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T382" s="19" t="s">
        <v>299</v>
      </c>
      <c r="AU382" s="19" t="s">
        <v>79</v>
      </c>
    </row>
    <row r="383" spans="1:65" s="14" customFormat="1" ht="11.25">
      <c r="B383" s="209"/>
      <c r="C383" s="210"/>
      <c r="D383" s="200" t="s">
        <v>301</v>
      </c>
      <c r="E383" s="211" t="s">
        <v>19</v>
      </c>
      <c r="F383" s="212" t="s">
        <v>4215</v>
      </c>
      <c r="G383" s="210"/>
      <c r="H383" s="213">
        <v>13</v>
      </c>
      <c r="I383" s="214"/>
      <c r="J383" s="210"/>
      <c r="K383" s="210"/>
      <c r="L383" s="215"/>
      <c r="M383" s="216"/>
      <c r="N383" s="217"/>
      <c r="O383" s="217"/>
      <c r="P383" s="217"/>
      <c r="Q383" s="217"/>
      <c r="R383" s="217"/>
      <c r="S383" s="217"/>
      <c r="T383" s="218"/>
      <c r="AT383" s="219" t="s">
        <v>301</v>
      </c>
      <c r="AU383" s="219" t="s">
        <v>79</v>
      </c>
      <c r="AV383" s="14" t="s">
        <v>79</v>
      </c>
      <c r="AW383" s="14" t="s">
        <v>32</v>
      </c>
      <c r="AX383" s="14" t="s">
        <v>70</v>
      </c>
      <c r="AY383" s="219" t="s">
        <v>290</v>
      </c>
    </row>
    <row r="384" spans="1:65" s="15" customFormat="1" ht="11.25">
      <c r="B384" s="220"/>
      <c r="C384" s="221"/>
      <c r="D384" s="200" t="s">
        <v>301</v>
      </c>
      <c r="E384" s="222" t="s">
        <v>19</v>
      </c>
      <c r="F384" s="223" t="s">
        <v>304</v>
      </c>
      <c r="G384" s="221"/>
      <c r="H384" s="224">
        <v>13</v>
      </c>
      <c r="I384" s="225"/>
      <c r="J384" s="221"/>
      <c r="K384" s="221"/>
      <c r="L384" s="226"/>
      <c r="M384" s="227"/>
      <c r="N384" s="228"/>
      <c r="O384" s="228"/>
      <c r="P384" s="228"/>
      <c r="Q384" s="228"/>
      <c r="R384" s="228"/>
      <c r="S384" s="228"/>
      <c r="T384" s="229"/>
      <c r="AT384" s="230" t="s">
        <v>301</v>
      </c>
      <c r="AU384" s="230" t="s">
        <v>79</v>
      </c>
      <c r="AV384" s="15" t="s">
        <v>297</v>
      </c>
      <c r="AW384" s="15" t="s">
        <v>32</v>
      </c>
      <c r="AX384" s="15" t="s">
        <v>77</v>
      </c>
      <c r="AY384" s="230" t="s">
        <v>290</v>
      </c>
    </row>
    <row r="385" spans="1:65" s="2" customFormat="1" ht="16.5" customHeight="1">
      <c r="A385" s="36"/>
      <c r="B385" s="37"/>
      <c r="C385" s="242" t="s">
        <v>726</v>
      </c>
      <c r="D385" s="242" t="s">
        <v>434</v>
      </c>
      <c r="E385" s="243" t="s">
        <v>2680</v>
      </c>
      <c r="F385" s="244" t="s">
        <v>2681</v>
      </c>
      <c r="G385" s="245" t="s">
        <v>451</v>
      </c>
      <c r="H385" s="246">
        <v>13</v>
      </c>
      <c r="I385" s="247"/>
      <c r="J385" s="248">
        <f>ROUND(I385*H385,2)</f>
        <v>0</v>
      </c>
      <c r="K385" s="244" t="s">
        <v>19</v>
      </c>
      <c r="L385" s="249"/>
      <c r="M385" s="250" t="s">
        <v>19</v>
      </c>
      <c r="N385" s="251" t="s">
        <v>41</v>
      </c>
      <c r="O385" s="66"/>
      <c r="P385" s="189">
        <f>O385*H385</f>
        <v>0</v>
      </c>
      <c r="Q385" s="189">
        <v>0.51</v>
      </c>
      <c r="R385" s="189">
        <f>Q385*H385</f>
        <v>6.63</v>
      </c>
      <c r="S385" s="189">
        <v>0</v>
      </c>
      <c r="T385" s="190">
        <f>S385*H385</f>
        <v>0</v>
      </c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R385" s="191" t="s">
        <v>360</v>
      </c>
      <c r="AT385" s="191" t="s">
        <v>434</v>
      </c>
      <c r="AU385" s="191" t="s">
        <v>79</v>
      </c>
      <c r="AY385" s="19" t="s">
        <v>290</v>
      </c>
      <c r="BE385" s="192">
        <f>IF(N385="základní",J385,0)</f>
        <v>0</v>
      </c>
      <c r="BF385" s="192">
        <f>IF(N385="snížená",J385,0)</f>
        <v>0</v>
      </c>
      <c r="BG385" s="192">
        <f>IF(N385="zákl. přenesená",J385,0)</f>
        <v>0</v>
      </c>
      <c r="BH385" s="192">
        <f>IF(N385="sníž. přenesená",J385,0)</f>
        <v>0</v>
      </c>
      <c r="BI385" s="192">
        <f>IF(N385="nulová",J385,0)</f>
        <v>0</v>
      </c>
      <c r="BJ385" s="19" t="s">
        <v>77</v>
      </c>
      <c r="BK385" s="192">
        <f>ROUND(I385*H385,2)</f>
        <v>0</v>
      </c>
      <c r="BL385" s="19" t="s">
        <v>297</v>
      </c>
      <c r="BM385" s="191" t="s">
        <v>4216</v>
      </c>
    </row>
    <row r="386" spans="1:65" s="14" customFormat="1" ht="11.25">
      <c r="B386" s="209"/>
      <c r="C386" s="210"/>
      <c r="D386" s="200" t="s">
        <v>301</v>
      </c>
      <c r="E386" s="211" t="s">
        <v>19</v>
      </c>
      <c r="F386" s="212" t="s">
        <v>4215</v>
      </c>
      <c r="G386" s="210"/>
      <c r="H386" s="213">
        <v>13</v>
      </c>
      <c r="I386" s="214"/>
      <c r="J386" s="210"/>
      <c r="K386" s="210"/>
      <c r="L386" s="215"/>
      <c r="M386" s="216"/>
      <c r="N386" s="217"/>
      <c r="O386" s="217"/>
      <c r="P386" s="217"/>
      <c r="Q386" s="217"/>
      <c r="R386" s="217"/>
      <c r="S386" s="217"/>
      <c r="T386" s="218"/>
      <c r="AT386" s="219" t="s">
        <v>301</v>
      </c>
      <c r="AU386" s="219" t="s">
        <v>79</v>
      </c>
      <c r="AV386" s="14" t="s">
        <v>79</v>
      </c>
      <c r="AW386" s="14" t="s">
        <v>32</v>
      </c>
      <c r="AX386" s="14" t="s">
        <v>70</v>
      </c>
      <c r="AY386" s="219" t="s">
        <v>290</v>
      </c>
    </row>
    <row r="387" spans="1:65" s="15" customFormat="1" ht="11.25">
      <c r="B387" s="220"/>
      <c r="C387" s="221"/>
      <c r="D387" s="200" t="s">
        <v>301</v>
      </c>
      <c r="E387" s="222" t="s">
        <v>19</v>
      </c>
      <c r="F387" s="223" t="s">
        <v>304</v>
      </c>
      <c r="G387" s="221"/>
      <c r="H387" s="224">
        <v>13</v>
      </c>
      <c r="I387" s="225"/>
      <c r="J387" s="221"/>
      <c r="K387" s="221"/>
      <c r="L387" s="226"/>
      <c r="M387" s="227"/>
      <c r="N387" s="228"/>
      <c r="O387" s="228"/>
      <c r="P387" s="228"/>
      <c r="Q387" s="228"/>
      <c r="R387" s="228"/>
      <c r="S387" s="228"/>
      <c r="T387" s="229"/>
      <c r="AT387" s="230" t="s">
        <v>301</v>
      </c>
      <c r="AU387" s="230" t="s">
        <v>79</v>
      </c>
      <c r="AV387" s="15" t="s">
        <v>297</v>
      </c>
      <c r="AW387" s="15" t="s">
        <v>32</v>
      </c>
      <c r="AX387" s="15" t="s">
        <v>77</v>
      </c>
      <c r="AY387" s="230" t="s">
        <v>290</v>
      </c>
    </row>
    <row r="388" spans="1:65" s="2" customFormat="1" ht="16.5" customHeight="1">
      <c r="A388" s="36"/>
      <c r="B388" s="37"/>
      <c r="C388" s="180" t="s">
        <v>732</v>
      </c>
      <c r="D388" s="180" t="s">
        <v>292</v>
      </c>
      <c r="E388" s="181" t="s">
        <v>2683</v>
      </c>
      <c r="F388" s="182" t="s">
        <v>2684</v>
      </c>
      <c r="G388" s="183" t="s">
        <v>451</v>
      </c>
      <c r="H388" s="184">
        <v>13</v>
      </c>
      <c r="I388" s="185"/>
      <c r="J388" s="186">
        <f>ROUND(I388*H388,2)</f>
        <v>0</v>
      </c>
      <c r="K388" s="182" t="s">
        <v>296</v>
      </c>
      <c r="L388" s="41"/>
      <c r="M388" s="187" t="s">
        <v>19</v>
      </c>
      <c r="N388" s="188" t="s">
        <v>41</v>
      </c>
      <c r="O388" s="66"/>
      <c r="P388" s="189">
        <f>O388*H388</f>
        <v>0</v>
      </c>
      <c r="Q388" s="189">
        <v>2.8538000000000001E-2</v>
      </c>
      <c r="R388" s="189">
        <f>Q388*H388</f>
        <v>0.37099399999999999</v>
      </c>
      <c r="S388" s="189">
        <v>0</v>
      </c>
      <c r="T388" s="190">
        <f>S388*H388</f>
        <v>0</v>
      </c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R388" s="191" t="s">
        <v>297</v>
      </c>
      <c r="AT388" s="191" t="s">
        <v>292</v>
      </c>
      <c r="AU388" s="191" t="s">
        <v>79</v>
      </c>
      <c r="AY388" s="19" t="s">
        <v>290</v>
      </c>
      <c r="BE388" s="192">
        <f>IF(N388="základní",J388,0)</f>
        <v>0</v>
      </c>
      <c r="BF388" s="192">
        <f>IF(N388="snížená",J388,0)</f>
        <v>0</v>
      </c>
      <c r="BG388" s="192">
        <f>IF(N388="zákl. přenesená",J388,0)</f>
        <v>0</v>
      </c>
      <c r="BH388" s="192">
        <f>IF(N388="sníž. přenesená",J388,0)</f>
        <v>0</v>
      </c>
      <c r="BI388" s="192">
        <f>IF(N388="nulová",J388,0)</f>
        <v>0</v>
      </c>
      <c r="BJ388" s="19" t="s">
        <v>77</v>
      </c>
      <c r="BK388" s="192">
        <f>ROUND(I388*H388,2)</f>
        <v>0</v>
      </c>
      <c r="BL388" s="19" t="s">
        <v>297</v>
      </c>
      <c r="BM388" s="191" t="s">
        <v>4217</v>
      </c>
    </row>
    <row r="389" spans="1:65" s="2" customFormat="1" ht="11.25">
      <c r="A389" s="36"/>
      <c r="B389" s="37"/>
      <c r="C389" s="38"/>
      <c r="D389" s="193" t="s">
        <v>299</v>
      </c>
      <c r="E389" s="38"/>
      <c r="F389" s="194" t="s">
        <v>2686</v>
      </c>
      <c r="G389" s="38"/>
      <c r="H389" s="38"/>
      <c r="I389" s="195"/>
      <c r="J389" s="38"/>
      <c r="K389" s="38"/>
      <c r="L389" s="41"/>
      <c r="M389" s="196"/>
      <c r="N389" s="197"/>
      <c r="O389" s="66"/>
      <c r="P389" s="66"/>
      <c r="Q389" s="66"/>
      <c r="R389" s="66"/>
      <c r="S389" s="66"/>
      <c r="T389" s="67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T389" s="19" t="s">
        <v>299</v>
      </c>
      <c r="AU389" s="19" t="s">
        <v>79</v>
      </c>
    </row>
    <row r="390" spans="1:65" s="14" customFormat="1" ht="11.25">
      <c r="B390" s="209"/>
      <c r="C390" s="210"/>
      <c r="D390" s="200" t="s">
        <v>301</v>
      </c>
      <c r="E390" s="211" t="s">
        <v>19</v>
      </c>
      <c r="F390" s="212" t="s">
        <v>4218</v>
      </c>
      <c r="G390" s="210"/>
      <c r="H390" s="213">
        <v>13</v>
      </c>
      <c r="I390" s="214"/>
      <c r="J390" s="210"/>
      <c r="K390" s="210"/>
      <c r="L390" s="215"/>
      <c r="M390" s="216"/>
      <c r="N390" s="217"/>
      <c r="O390" s="217"/>
      <c r="P390" s="217"/>
      <c r="Q390" s="217"/>
      <c r="R390" s="217"/>
      <c r="S390" s="217"/>
      <c r="T390" s="218"/>
      <c r="AT390" s="219" t="s">
        <v>301</v>
      </c>
      <c r="AU390" s="219" t="s">
        <v>79</v>
      </c>
      <c r="AV390" s="14" t="s">
        <v>79</v>
      </c>
      <c r="AW390" s="14" t="s">
        <v>32</v>
      </c>
      <c r="AX390" s="14" t="s">
        <v>70</v>
      </c>
      <c r="AY390" s="219" t="s">
        <v>290</v>
      </c>
    </row>
    <row r="391" spans="1:65" s="15" customFormat="1" ht="11.25">
      <c r="B391" s="220"/>
      <c r="C391" s="221"/>
      <c r="D391" s="200" t="s">
        <v>301</v>
      </c>
      <c r="E391" s="222" t="s">
        <v>19</v>
      </c>
      <c r="F391" s="223" t="s">
        <v>304</v>
      </c>
      <c r="G391" s="221"/>
      <c r="H391" s="224">
        <v>13</v>
      </c>
      <c r="I391" s="225"/>
      <c r="J391" s="221"/>
      <c r="K391" s="221"/>
      <c r="L391" s="226"/>
      <c r="M391" s="227"/>
      <c r="N391" s="228"/>
      <c r="O391" s="228"/>
      <c r="P391" s="228"/>
      <c r="Q391" s="228"/>
      <c r="R391" s="228"/>
      <c r="S391" s="228"/>
      <c r="T391" s="229"/>
      <c r="AT391" s="230" t="s">
        <v>301</v>
      </c>
      <c r="AU391" s="230" t="s">
        <v>79</v>
      </c>
      <c r="AV391" s="15" t="s">
        <v>297</v>
      </c>
      <c r="AW391" s="15" t="s">
        <v>32</v>
      </c>
      <c r="AX391" s="15" t="s">
        <v>77</v>
      </c>
      <c r="AY391" s="230" t="s">
        <v>290</v>
      </c>
    </row>
    <row r="392" spans="1:65" s="2" customFormat="1" ht="16.5" customHeight="1">
      <c r="A392" s="36"/>
      <c r="B392" s="37"/>
      <c r="C392" s="242" t="s">
        <v>739</v>
      </c>
      <c r="D392" s="242" t="s">
        <v>434</v>
      </c>
      <c r="E392" s="243" t="s">
        <v>2688</v>
      </c>
      <c r="F392" s="244" t="s">
        <v>2689</v>
      </c>
      <c r="G392" s="245" t="s">
        <v>451</v>
      </c>
      <c r="H392" s="246">
        <v>13</v>
      </c>
      <c r="I392" s="247"/>
      <c r="J392" s="248">
        <f>ROUND(I392*H392,2)</f>
        <v>0</v>
      </c>
      <c r="K392" s="244" t="s">
        <v>19</v>
      </c>
      <c r="L392" s="249"/>
      <c r="M392" s="250" t="s">
        <v>19</v>
      </c>
      <c r="N392" s="251" t="s">
        <v>41</v>
      </c>
      <c r="O392" s="66"/>
      <c r="P392" s="189">
        <f>O392*H392</f>
        <v>0</v>
      </c>
      <c r="Q392" s="189">
        <v>1.5</v>
      </c>
      <c r="R392" s="189">
        <f>Q392*H392</f>
        <v>19.5</v>
      </c>
      <c r="S392" s="189">
        <v>0</v>
      </c>
      <c r="T392" s="190">
        <f>S392*H392</f>
        <v>0</v>
      </c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R392" s="191" t="s">
        <v>360</v>
      </c>
      <c r="AT392" s="191" t="s">
        <v>434</v>
      </c>
      <c r="AU392" s="191" t="s">
        <v>79</v>
      </c>
      <c r="AY392" s="19" t="s">
        <v>290</v>
      </c>
      <c r="BE392" s="192">
        <f>IF(N392="základní",J392,0)</f>
        <v>0</v>
      </c>
      <c r="BF392" s="192">
        <f>IF(N392="snížená",J392,0)</f>
        <v>0</v>
      </c>
      <c r="BG392" s="192">
        <f>IF(N392="zákl. přenesená",J392,0)</f>
        <v>0</v>
      </c>
      <c r="BH392" s="192">
        <f>IF(N392="sníž. přenesená",J392,0)</f>
        <v>0</v>
      </c>
      <c r="BI392" s="192">
        <f>IF(N392="nulová",J392,0)</f>
        <v>0</v>
      </c>
      <c r="BJ392" s="19" t="s">
        <v>77</v>
      </c>
      <c r="BK392" s="192">
        <f>ROUND(I392*H392,2)</f>
        <v>0</v>
      </c>
      <c r="BL392" s="19" t="s">
        <v>297</v>
      </c>
      <c r="BM392" s="191" t="s">
        <v>4219</v>
      </c>
    </row>
    <row r="393" spans="1:65" s="14" customFormat="1" ht="11.25">
      <c r="B393" s="209"/>
      <c r="C393" s="210"/>
      <c r="D393" s="200" t="s">
        <v>301</v>
      </c>
      <c r="E393" s="211" t="s">
        <v>19</v>
      </c>
      <c r="F393" s="212" t="s">
        <v>4218</v>
      </c>
      <c r="G393" s="210"/>
      <c r="H393" s="213">
        <v>13</v>
      </c>
      <c r="I393" s="214"/>
      <c r="J393" s="210"/>
      <c r="K393" s="210"/>
      <c r="L393" s="215"/>
      <c r="M393" s="216"/>
      <c r="N393" s="217"/>
      <c r="O393" s="217"/>
      <c r="P393" s="217"/>
      <c r="Q393" s="217"/>
      <c r="R393" s="217"/>
      <c r="S393" s="217"/>
      <c r="T393" s="218"/>
      <c r="AT393" s="219" t="s">
        <v>301</v>
      </c>
      <c r="AU393" s="219" t="s">
        <v>79</v>
      </c>
      <c r="AV393" s="14" t="s">
        <v>79</v>
      </c>
      <c r="AW393" s="14" t="s">
        <v>32</v>
      </c>
      <c r="AX393" s="14" t="s">
        <v>70</v>
      </c>
      <c r="AY393" s="219" t="s">
        <v>290</v>
      </c>
    </row>
    <row r="394" spans="1:65" s="15" customFormat="1" ht="11.25">
      <c r="B394" s="220"/>
      <c r="C394" s="221"/>
      <c r="D394" s="200" t="s">
        <v>301</v>
      </c>
      <c r="E394" s="222" t="s">
        <v>19</v>
      </c>
      <c r="F394" s="223" t="s">
        <v>304</v>
      </c>
      <c r="G394" s="221"/>
      <c r="H394" s="224">
        <v>13</v>
      </c>
      <c r="I394" s="225"/>
      <c r="J394" s="221"/>
      <c r="K394" s="221"/>
      <c r="L394" s="226"/>
      <c r="M394" s="227"/>
      <c r="N394" s="228"/>
      <c r="O394" s="228"/>
      <c r="P394" s="228"/>
      <c r="Q394" s="228"/>
      <c r="R394" s="228"/>
      <c r="S394" s="228"/>
      <c r="T394" s="229"/>
      <c r="AT394" s="230" t="s">
        <v>301</v>
      </c>
      <c r="AU394" s="230" t="s">
        <v>79</v>
      </c>
      <c r="AV394" s="15" t="s">
        <v>297</v>
      </c>
      <c r="AW394" s="15" t="s">
        <v>32</v>
      </c>
      <c r="AX394" s="15" t="s">
        <v>77</v>
      </c>
      <c r="AY394" s="230" t="s">
        <v>290</v>
      </c>
    </row>
    <row r="395" spans="1:65" s="2" customFormat="1" ht="16.5" customHeight="1">
      <c r="A395" s="36"/>
      <c r="B395" s="37"/>
      <c r="C395" s="242" t="s">
        <v>754</v>
      </c>
      <c r="D395" s="242" t="s">
        <v>434</v>
      </c>
      <c r="E395" s="243" t="s">
        <v>2691</v>
      </c>
      <c r="F395" s="244" t="s">
        <v>2692</v>
      </c>
      <c r="G395" s="245" t="s">
        <v>451</v>
      </c>
      <c r="H395" s="246">
        <v>36</v>
      </c>
      <c r="I395" s="247"/>
      <c r="J395" s="248">
        <f>ROUND(I395*H395,2)</f>
        <v>0</v>
      </c>
      <c r="K395" s="244" t="s">
        <v>19</v>
      </c>
      <c r="L395" s="249"/>
      <c r="M395" s="250" t="s">
        <v>19</v>
      </c>
      <c r="N395" s="251" t="s">
        <v>41</v>
      </c>
      <c r="O395" s="66"/>
      <c r="P395" s="189">
        <f>O395*H395</f>
        <v>0</v>
      </c>
      <c r="Q395" s="189">
        <v>2E-3</v>
      </c>
      <c r="R395" s="189">
        <f>Q395*H395</f>
        <v>7.2000000000000008E-2</v>
      </c>
      <c r="S395" s="189">
        <v>0</v>
      </c>
      <c r="T395" s="190">
        <f>S395*H395</f>
        <v>0</v>
      </c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R395" s="191" t="s">
        <v>360</v>
      </c>
      <c r="AT395" s="191" t="s">
        <v>434</v>
      </c>
      <c r="AU395" s="191" t="s">
        <v>79</v>
      </c>
      <c r="AY395" s="19" t="s">
        <v>290</v>
      </c>
      <c r="BE395" s="192">
        <f>IF(N395="základní",J395,0)</f>
        <v>0</v>
      </c>
      <c r="BF395" s="192">
        <f>IF(N395="snížená",J395,0)</f>
        <v>0</v>
      </c>
      <c r="BG395" s="192">
        <f>IF(N395="zákl. přenesená",J395,0)</f>
        <v>0</v>
      </c>
      <c r="BH395" s="192">
        <f>IF(N395="sníž. přenesená",J395,0)</f>
        <v>0</v>
      </c>
      <c r="BI395" s="192">
        <f>IF(N395="nulová",J395,0)</f>
        <v>0</v>
      </c>
      <c r="BJ395" s="19" t="s">
        <v>77</v>
      </c>
      <c r="BK395" s="192">
        <f>ROUND(I395*H395,2)</f>
        <v>0</v>
      </c>
      <c r="BL395" s="19" t="s">
        <v>297</v>
      </c>
      <c r="BM395" s="191" t="s">
        <v>4220</v>
      </c>
    </row>
    <row r="396" spans="1:65" s="14" customFormat="1" ht="11.25">
      <c r="B396" s="209"/>
      <c r="C396" s="210"/>
      <c r="D396" s="200" t="s">
        <v>301</v>
      </c>
      <c r="E396" s="211" t="s">
        <v>19</v>
      </c>
      <c r="F396" s="212" t="s">
        <v>4221</v>
      </c>
      <c r="G396" s="210"/>
      <c r="H396" s="213">
        <v>36</v>
      </c>
      <c r="I396" s="214"/>
      <c r="J396" s="210"/>
      <c r="K396" s="210"/>
      <c r="L396" s="215"/>
      <c r="M396" s="216"/>
      <c r="N396" s="217"/>
      <c r="O396" s="217"/>
      <c r="P396" s="217"/>
      <c r="Q396" s="217"/>
      <c r="R396" s="217"/>
      <c r="S396" s="217"/>
      <c r="T396" s="218"/>
      <c r="AT396" s="219" t="s">
        <v>301</v>
      </c>
      <c r="AU396" s="219" t="s">
        <v>79</v>
      </c>
      <c r="AV396" s="14" t="s">
        <v>79</v>
      </c>
      <c r="AW396" s="14" t="s">
        <v>32</v>
      </c>
      <c r="AX396" s="14" t="s">
        <v>70</v>
      </c>
      <c r="AY396" s="219" t="s">
        <v>290</v>
      </c>
    </row>
    <row r="397" spans="1:65" s="15" customFormat="1" ht="11.25">
      <c r="B397" s="220"/>
      <c r="C397" s="221"/>
      <c r="D397" s="200" t="s">
        <v>301</v>
      </c>
      <c r="E397" s="222" t="s">
        <v>19</v>
      </c>
      <c r="F397" s="223" t="s">
        <v>304</v>
      </c>
      <c r="G397" s="221"/>
      <c r="H397" s="224">
        <v>36</v>
      </c>
      <c r="I397" s="225"/>
      <c r="J397" s="221"/>
      <c r="K397" s="221"/>
      <c r="L397" s="226"/>
      <c r="M397" s="227"/>
      <c r="N397" s="228"/>
      <c r="O397" s="228"/>
      <c r="P397" s="228"/>
      <c r="Q397" s="228"/>
      <c r="R397" s="228"/>
      <c r="S397" s="228"/>
      <c r="T397" s="229"/>
      <c r="AT397" s="230" t="s">
        <v>301</v>
      </c>
      <c r="AU397" s="230" t="s">
        <v>79</v>
      </c>
      <c r="AV397" s="15" t="s">
        <v>297</v>
      </c>
      <c r="AW397" s="15" t="s">
        <v>32</v>
      </c>
      <c r="AX397" s="15" t="s">
        <v>77</v>
      </c>
      <c r="AY397" s="230" t="s">
        <v>290</v>
      </c>
    </row>
    <row r="398" spans="1:65" s="2" customFormat="1" ht="16.5" customHeight="1">
      <c r="A398" s="36"/>
      <c r="B398" s="37"/>
      <c r="C398" s="180" t="s">
        <v>783</v>
      </c>
      <c r="D398" s="180" t="s">
        <v>292</v>
      </c>
      <c r="E398" s="181" t="s">
        <v>2700</v>
      </c>
      <c r="F398" s="182" t="s">
        <v>2701</v>
      </c>
      <c r="G398" s="183" t="s">
        <v>451</v>
      </c>
      <c r="H398" s="184">
        <v>13</v>
      </c>
      <c r="I398" s="185"/>
      <c r="J398" s="186">
        <f>ROUND(I398*H398,2)</f>
        <v>0</v>
      </c>
      <c r="K398" s="182" t="s">
        <v>296</v>
      </c>
      <c r="L398" s="41"/>
      <c r="M398" s="187" t="s">
        <v>19</v>
      </c>
      <c r="N398" s="188" t="s">
        <v>41</v>
      </c>
      <c r="O398" s="66"/>
      <c r="P398" s="189">
        <f>O398*H398</f>
        <v>0</v>
      </c>
      <c r="Q398" s="189">
        <v>0.217338</v>
      </c>
      <c r="R398" s="189">
        <f>Q398*H398</f>
        <v>2.8253940000000002</v>
      </c>
      <c r="S398" s="189">
        <v>0</v>
      </c>
      <c r="T398" s="190">
        <f>S398*H398</f>
        <v>0</v>
      </c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R398" s="191" t="s">
        <v>297</v>
      </c>
      <c r="AT398" s="191" t="s">
        <v>292</v>
      </c>
      <c r="AU398" s="191" t="s">
        <v>79</v>
      </c>
      <c r="AY398" s="19" t="s">
        <v>290</v>
      </c>
      <c r="BE398" s="192">
        <f>IF(N398="základní",J398,0)</f>
        <v>0</v>
      </c>
      <c r="BF398" s="192">
        <f>IF(N398="snížená",J398,0)</f>
        <v>0</v>
      </c>
      <c r="BG398" s="192">
        <f>IF(N398="zákl. přenesená",J398,0)</f>
        <v>0</v>
      </c>
      <c r="BH398" s="192">
        <f>IF(N398="sníž. přenesená",J398,0)</f>
        <v>0</v>
      </c>
      <c r="BI398" s="192">
        <f>IF(N398="nulová",J398,0)</f>
        <v>0</v>
      </c>
      <c r="BJ398" s="19" t="s">
        <v>77</v>
      </c>
      <c r="BK398" s="192">
        <f>ROUND(I398*H398,2)</f>
        <v>0</v>
      </c>
      <c r="BL398" s="19" t="s">
        <v>297</v>
      </c>
      <c r="BM398" s="191" t="s">
        <v>4222</v>
      </c>
    </row>
    <row r="399" spans="1:65" s="2" customFormat="1" ht="11.25">
      <c r="A399" s="36"/>
      <c r="B399" s="37"/>
      <c r="C399" s="38"/>
      <c r="D399" s="193" t="s">
        <v>299</v>
      </c>
      <c r="E399" s="38"/>
      <c r="F399" s="194" t="s">
        <v>2703</v>
      </c>
      <c r="G399" s="38"/>
      <c r="H399" s="38"/>
      <c r="I399" s="195"/>
      <c r="J399" s="38"/>
      <c r="K399" s="38"/>
      <c r="L399" s="41"/>
      <c r="M399" s="196"/>
      <c r="N399" s="197"/>
      <c r="O399" s="66"/>
      <c r="P399" s="66"/>
      <c r="Q399" s="66"/>
      <c r="R399" s="66"/>
      <c r="S399" s="66"/>
      <c r="T399" s="67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T399" s="19" t="s">
        <v>299</v>
      </c>
      <c r="AU399" s="19" t="s">
        <v>79</v>
      </c>
    </row>
    <row r="400" spans="1:65" s="14" customFormat="1" ht="11.25">
      <c r="B400" s="209"/>
      <c r="C400" s="210"/>
      <c r="D400" s="200" t="s">
        <v>301</v>
      </c>
      <c r="E400" s="211" t="s">
        <v>19</v>
      </c>
      <c r="F400" s="212" t="s">
        <v>3309</v>
      </c>
      <c r="G400" s="210"/>
      <c r="H400" s="213">
        <v>13</v>
      </c>
      <c r="I400" s="214"/>
      <c r="J400" s="210"/>
      <c r="K400" s="210"/>
      <c r="L400" s="215"/>
      <c r="M400" s="216"/>
      <c r="N400" s="217"/>
      <c r="O400" s="217"/>
      <c r="P400" s="217"/>
      <c r="Q400" s="217"/>
      <c r="R400" s="217"/>
      <c r="S400" s="217"/>
      <c r="T400" s="218"/>
      <c r="AT400" s="219" t="s">
        <v>301</v>
      </c>
      <c r="AU400" s="219" t="s">
        <v>79</v>
      </c>
      <c r="AV400" s="14" t="s">
        <v>79</v>
      </c>
      <c r="AW400" s="14" t="s">
        <v>32</v>
      </c>
      <c r="AX400" s="14" t="s">
        <v>70</v>
      </c>
      <c r="AY400" s="219" t="s">
        <v>290</v>
      </c>
    </row>
    <row r="401" spans="1:65" s="15" customFormat="1" ht="11.25">
      <c r="B401" s="220"/>
      <c r="C401" s="221"/>
      <c r="D401" s="200" t="s">
        <v>301</v>
      </c>
      <c r="E401" s="222" t="s">
        <v>19</v>
      </c>
      <c r="F401" s="223" t="s">
        <v>304</v>
      </c>
      <c r="G401" s="221"/>
      <c r="H401" s="224">
        <v>13</v>
      </c>
      <c r="I401" s="225"/>
      <c r="J401" s="221"/>
      <c r="K401" s="221"/>
      <c r="L401" s="226"/>
      <c r="M401" s="227"/>
      <c r="N401" s="228"/>
      <c r="O401" s="228"/>
      <c r="P401" s="228"/>
      <c r="Q401" s="228"/>
      <c r="R401" s="228"/>
      <c r="S401" s="228"/>
      <c r="T401" s="229"/>
      <c r="AT401" s="230" t="s">
        <v>301</v>
      </c>
      <c r="AU401" s="230" t="s">
        <v>79</v>
      </c>
      <c r="AV401" s="15" t="s">
        <v>297</v>
      </c>
      <c r="AW401" s="15" t="s">
        <v>32</v>
      </c>
      <c r="AX401" s="15" t="s">
        <v>77</v>
      </c>
      <c r="AY401" s="230" t="s">
        <v>290</v>
      </c>
    </row>
    <row r="402" spans="1:65" s="2" customFormat="1" ht="16.5" customHeight="1">
      <c r="A402" s="36"/>
      <c r="B402" s="37"/>
      <c r="C402" s="242" t="s">
        <v>789</v>
      </c>
      <c r="D402" s="242" t="s">
        <v>434</v>
      </c>
      <c r="E402" s="243" t="s">
        <v>2241</v>
      </c>
      <c r="F402" s="244" t="s">
        <v>2705</v>
      </c>
      <c r="G402" s="245" t="s">
        <v>451</v>
      </c>
      <c r="H402" s="246">
        <v>13</v>
      </c>
      <c r="I402" s="247"/>
      <c r="J402" s="248">
        <f>ROUND(I402*H402,2)</f>
        <v>0</v>
      </c>
      <c r="K402" s="244" t="s">
        <v>19</v>
      </c>
      <c r="L402" s="249"/>
      <c r="M402" s="250" t="s">
        <v>19</v>
      </c>
      <c r="N402" s="251" t="s">
        <v>41</v>
      </c>
      <c r="O402" s="66"/>
      <c r="P402" s="189">
        <f>O402*H402</f>
        <v>0</v>
      </c>
      <c r="Q402" s="189">
        <v>0.12</v>
      </c>
      <c r="R402" s="189">
        <f>Q402*H402</f>
        <v>1.56</v>
      </c>
      <c r="S402" s="189">
        <v>0</v>
      </c>
      <c r="T402" s="190">
        <f>S402*H402</f>
        <v>0</v>
      </c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R402" s="191" t="s">
        <v>360</v>
      </c>
      <c r="AT402" s="191" t="s">
        <v>434</v>
      </c>
      <c r="AU402" s="191" t="s">
        <v>79</v>
      </c>
      <c r="AY402" s="19" t="s">
        <v>290</v>
      </c>
      <c r="BE402" s="192">
        <f>IF(N402="základní",J402,0)</f>
        <v>0</v>
      </c>
      <c r="BF402" s="192">
        <f>IF(N402="snížená",J402,0)</f>
        <v>0</v>
      </c>
      <c r="BG402" s="192">
        <f>IF(N402="zákl. přenesená",J402,0)</f>
        <v>0</v>
      </c>
      <c r="BH402" s="192">
        <f>IF(N402="sníž. přenesená",J402,0)</f>
        <v>0</v>
      </c>
      <c r="BI402" s="192">
        <f>IF(N402="nulová",J402,0)</f>
        <v>0</v>
      </c>
      <c r="BJ402" s="19" t="s">
        <v>77</v>
      </c>
      <c r="BK402" s="192">
        <f>ROUND(I402*H402,2)</f>
        <v>0</v>
      </c>
      <c r="BL402" s="19" t="s">
        <v>297</v>
      </c>
      <c r="BM402" s="191" t="s">
        <v>4223</v>
      </c>
    </row>
    <row r="403" spans="1:65" s="14" customFormat="1" ht="11.25">
      <c r="B403" s="209"/>
      <c r="C403" s="210"/>
      <c r="D403" s="200" t="s">
        <v>301</v>
      </c>
      <c r="E403" s="211" t="s">
        <v>19</v>
      </c>
      <c r="F403" s="212" t="s">
        <v>3309</v>
      </c>
      <c r="G403" s="210"/>
      <c r="H403" s="213">
        <v>13</v>
      </c>
      <c r="I403" s="214"/>
      <c r="J403" s="210"/>
      <c r="K403" s="210"/>
      <c r="L403" s="215"/>
      <c r="M403" s="216"/>
      <c r="N403" s="217"/>
      <c r="O403" s="217"/>
      <c r="P403" s="217"/>
      <c r="Q403" s="217"/>
      <c r="R403" s="217"/>
      <c r="S403" s="217"/>
      <c r="T403" s="218"/>
      <c r="AT403" s="219" t="s">
        <v>301</v>
      </c>
      <c r="AU403" s="219" t="s">
        <v>79</v>
      </c>
      <c r="AV403" s="14" t="s">
        <v>79</v>
      </c>
      <c r="AW403" s="14" t="s">
        <v>32</v>
      </c>
      <c r="AX403" s="14" t="s">
        <v>70</v>
      </c>
      <c r="AY403" s="219" t="s">
        <v>290</v>
      </c>
    </row>
    <row r="404" spans="1:65" s="15" customFormat="1" ht="11.25">
      <c r="B404" s="220"/>
      <c r="C404" s="221"/>
      <c r="D404" s="200" t="s">
        <v>301</v>
      </c>
      <c r="E404" s="222" t="s">
        <v>19</v>
      </c>
      <c r="F404" s="223" t="s">
        <v>304</v>
      </c>
      <c r="G404" s="221"/>
      <c r="H404" s="224">
        <v>13</v>
      </c>
      <c r="I404" s="225"/>
      <c r="J404" s="221"/>
      <c r="K404" s="221"/>
      <c r="L404" s="226"/>
      <c r="M404" s="227"/>
      <c r="N404" s="228"/>
      <c r="O404" s="228"/>
      <c r="P404" s="228"/>
      <c r="Q404" s="228"/>
      <c r="R404" s="228"/>
      <c r="S404" s="228"/>
      <c r="T404" s="229"/>
      <c r="AT404" s="230" t="s">
        <v>301</v>
      </c>
      <c r="AU404" s="230" t="s">
        <v>79</v>
      </c>
      <c r="AV404" s="15" t="s">
        <v>297</v>
      </c>
      <c r="AW404" s="15" t="s">
        <v>32</v>
      </c>
      <c r="AX404" s="15" t="s">
        <v>77</v>
      </c>
      <c r="AY404" s="230" t="s">
        <v>290</v>
      </c>
    </row>
    <row r="405" spans="1:65" s="12" customFormat="1" ht="22.9" customHeight="1">
      <c r="B405" s="164"/>
      <c r="C405" s="165"/>
      <c r="D405" s="166" t="s">
        <v>69</v>
      </c>
      <c r="E405" s="178" t="s">
        <v>368</v>
      </c>
      <c r="F405" s="178" t="s">
        <v>2094</v>
      </c>
      <c r="G405" s="165"/>
      <c r="H405" s="165"/>
      <c r="I405" s="168"/>
      <c r="J405" s="179">
        <f>BK405</f>
        <v>0</v>
      </c>
      <c r="K405" s="165"/>
      <c r="L405" s="170"/>
      <c r="M405" s="171"/>
      <c r="N405" s="172"/>
      <c r="O405" s="172"/>
      <c r="P405" s="173">
        <f>SUM(P406:P419)</f>
        <v>0</v>
      </c>
      <c r="Q405" s="172"/>
      <c r="R405" s="173">
        <f>SUM(R406:R419)</f>
        <v>9.4064987339999995</v>
      </c>
      <c r="S405" s="172"/>
      <c r="T405" s="174">
        <f>SUM(T406:T419)</f>
        <v>0</v>
      </c>
      <c r="AR405" s="175" t="s">
        <v>77</v>
      </c>
      <c r="AT405" s="176" t="s">
        <v>69</v>
      </c>
      <c r="AU405" s="176" t="s">
        <v>77</v>
      </c>
      <c r="AY405" s="175" t="s">
        <v>290</v>
      </c>
      <c r="BK405" s="177">
        <f>SUM(BK406:BK419)</f>
        <v>0</v>
      </c>
    </row>
    <row r="406" spans="1:65" s="2" customFormat="1" ht="24.2" customHeight="1">
      <c r="A406" s="36"/>
      <c r="B406" s="37"/>
      <c r="C406" s="180" t="s">
        <v>808</v>
      </c>
      <c r="D406" s="180" t="s">
        <v>292</v>
      </c>
      <c r="E406" s="181" t="s">
        <v>3858</v>
      </c>
      <c r="F406" s="182" t="s">
        <v>3859</v>
      </c>
      <c r="G406" s="183" t="s">
        <v>295</v>
      </c>
      <c r="H406" s="184">
        <v>25</v>
      </c>
      <c r="I406" s="185"/>
      <c r="J406" s="186">
        <f>ROUND(I406*H406,2)</f>
        <v>0</v>
      </c>
      <c r="K406" s="182" t="s">
        <v>296</v>
      </c>
      <c r="L406" s="41"/>
      <c r="M406" s="187" t="s">
        <v>19</v>
      </c>
      <c r="N406" s="188" t="s">
        <v>41</v>
      </c>
      <c r="O406" s="66"/>
      <c r="P406" s="189">
        <f>O406*H406</f>
        <v>0</v>
      </c>
      <c r="Q406" s="189">
        <v>0.20218871999999999</v>
      </c>
      <c r="R406" s="189">
        <f>Q406*H406</f>
        <v>5.0547179999999994</v>
      </c>
      <c r="S406" s="189">
        <v>0</v>
      </c>
      <c r="T406" s="190">
        <f>S406*H406</f>
        <v>0</v>
      </c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R406" s="191" t="s">
        <v>297</v>
      </c>
      <c r="AT406" s="191" t="s">
        <v>292</v>
      </c>
      <c r="AU406" s="191" t="s">
        <v>79</v>
      </c>
      <c r="AY406" s="19" t="s">
        <v>290</v>
      </c>
      <c r="BE406" s="192">
        <f>IF(N406="základní",J406,0)</f>
        <v>0</v>
      </c>
      <c r="BF406" s="192">
        <f>IF(N406="snížená",J406,0)</f>
        <v>0</v>
      </c>
      <c r="BG406" s="192">
        <f>IF(N406="zákl. přenesená",J406,0)</f>
        <v>0</v>
      </c>
      <c r="BH406" s="192">
        <f>IF(N406="sníž. přenesená",J406,0)</f>
        <v>0</v>
      </c>
      <c r="BI406" s="192">
        <f>IF(N406="nulová",J406,0)</f>
        <v>0</v>
      </c>
      <c r="BJ406" s="19" t="s">
        <v>77</v>
      </c>
      <c r="BK406" s="192">
        <f>ROUND(I406*H406,2)</f>
        <v>0</v>
      </c>
      <c r="BL406" s="19" t="s">
        <v>297</v>
      </c>
      <c r="BM406" s="191" t="s">
        <v>4224</v>
      </c>
    </row>
    <row r="407" spans="1:65" s="2" customFormat="1" ht="11.25">
      <c r="A407" s="36"/>
      <c r="B407" s="37"/>
      <c r="C407" s="38"/>
      <c r="D407" s="193" t="s">
        <v>299</v>
      </c>
      <c r="E407" s="38"/>
      <c r="F407" s="194" t="s">
        <v>3861</v>
      </c>
      <c r="G407" s="38"/>
      <c r="H407" s="38"/>
      <c r="I407" s="195"/>
      <c r="J407" s="38"/>
      <c r="K407" s="38"/>
      <c r="L407" s="41"/>
      <c r="M407" s="196"/>
      <c r="N407" s="197"/>
      <c r="O407" s="66"/>
      <c r="P407" s="66"/>
      <c r="Q407" s="66"/>
      <c r="R407" s="66"/>
      <c r="S407" s="66"/>
      <c r="T407" s="67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T407" s="19" t="s">
        <v>299</v>
      </c>
      <c r="AU407" s="19" t="s">
        <v>79</v>
      </c>
    </row>
    <row r="408" spans="1:65" s="14" customFormat="1" ht="11.25">
      <c r="B408" s="209"/>
      <c r="C408" s="210"/>
      <c r="D408" s="200" t="s">
        <v>301</v>
      </c>
      <c r="E408" s="211" t="s">
        <v>19</v>
      </c>
      <c r="F408" s="212" t="s">
        <v>4124</v>
      </c>
      <c r="G408" s="210"/>
      <c r="H408" s="213">
        <v>25</v>
      </c>
      <c r="I408" s="214"/>
      <c r="J408" s="210"/>
      <c r="K408" s="210"/>
      <c r="L408" s="215"/>
      <c r="M408" s="216"/>
      <c r="N408" s="217"/>
      <c r="O408" s="217"/>
      <c r="P408" s="217"/>
      <c r="Q408" s="217"/>
      <c r="R408" s="217"/>
      <c r="S408" s="217"/>
      <c r="T408" s="218"/>
      <c r="AT408" s="219" t="s">
        <v>301</v>
      </c>
      <c r="AU408" s="219" t="s">
        <v>79</v>
      </c>
      <c r="AV408" s="14" t="s">
        <v>79</v>
      </c>
      <c r="AW408" s="14" t="s">
        <v>32</v>
      </c>
      <c r="AX408" s="14" t="s">
        <v>70</v>
      </c>
      <c r="AY408" s="219" t="s">
        <v>290</v>
      </c>
    </row>
    <row r="409" spans="1:65" s="15" customFormat="1" ht="11.25">
      <c r="B409" s="220"/>
      <c r="C409" s="221"/>
      <c r="D409" s="200" t="s">
        <v>301</v>
      </c>
      <c r="E409" s="222" t="s">
        <v>19</v>
      </c>
      <c r="F409" s="223" t="s">
        <v>304</v>
      </c>
      <c r="G409" s="221"/>
      <c r="H409" s="224">
        <v>25</v>
      </c>
      <c r="I409" s="225"/>
      <c r="J409" s="221"/>
      <c r="K409" s="221"/>
      <c r="L409" s="226"/>
      <c r="M409" s="227"/>
      <c r="N409" s="228"/>
      <c r="O409" s="228"/>
      <c r="P409" s="228"/>
      <c r="Q409" s="228"/>
      <c r="R409" s="228"/>
      <c r="S409" s="228"/>
      <c r="T409" s="229"/>
      <c r="AT409" s="230" t="s">
        <v>301</v>
      </c>
      <c r="AU409" s="230" t="s">
        <v>79</v>
      </c>
      <c r="AV409" s="15" t="s">
        <v>297</v>
      </c>
      <c r="AW409" s="15" t="s">
        <v>32</v>
      </c>
      <c r="AX409" s="15" t="s">
        <v>77</v>
      </c>
      <c r="AY409" s="230" t="s">
        <v>290</v>
      </c>
    </row>
    <row r="410" spans="1:65" s="2" customFormat="1" ht="24.2" customHeight="1">
      <c r="A410" s="36"/>
      <c r="B410" s="37"/>
      <c r="C410" s="180" t="s">
        <v>814</v>
      </c>
      <c r="D410" s="180" t="s">
        <v>292</v>
      </c>
      <c r="E410" s="181" t="s">
        <v>2712</v>
      </c>
      <c r="F410" s="182" t="s">
        <v>2713</v>
      </c>
      <c r="G410" s="183" t="s">
        <v>295</v>
      </c>
      <c r="H410" s="184">
        <v>28</v>
      </c>
      <c r="I410" s="185"/>
      <c r="J410" s="186">
        <f>ROUND(I410*H410,2)</f>
        <v>0</v>
      </c>
      <c r="K410" s="182" t="s">
        <v>296</v>
      </c>
      <c r="L410" s="41"/>
      <c r="M410" s="187" t="s">
        <v>19</v>
      </c>
      <c r="N410" s="188" t="s">
        <v>41</v>
      </c>
      <c r="O410" s="66"/>
      <c r="P410" s="189">
        <f>O410*H410</f>
        <v>0</v>
      </c>
      <c r="Q410" s="189">
        <v>0.15539952000000001</v>
      </c>
      <c r="R410" s="189">
        <f>Q410*H410</f>
        <v>4.3511865600000004</v>
      </c>
      <c r="S410" s="189">
        <v>0</v>
      </c>
      <c r="T410" s="190">
        <f>S410*H410</f>
        <v>0</v>
      </c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R410" s="191" t="s">
        <v>297</v>
      </c>
      <c r="AT410" s="191" t="s">
        <v>292</v>
      </c>
      <c r="AU410" s="191" t="s">
        <v>79</v>
      </c>
      <c r="AY410" s="19" t="s">
        <v>290</v>
      </c>
      <c r="BE410" s="192">
        <f>IF(N410="základní",J410,0)</f>
        <v>0</v>
      </c>
      <c r="BF410" s="192">
        <f>IF(N410="snížená",J410,0)</f>
        <v>0</v>
      </c>
      <c r="BG410" s="192">
        <f>IF(N410="zákl. přenesená",J410,0)</f>
        <v>0</v>
      </c>
      <c r="BH410" s="192">
        <f>IF(N410="sníž. přenesená",J410,0)</f>
        <v>0</v>
      </c>
      <c r="BI410" s="192">
        <f>IF(N410="nulová",J410,0)</f>
        <v>0</v>
      </c>
      <c r="BJ410" s="19" t="s">
        <v>77</v>
      </c>
      <c r="BK410" s="192">
        <f>ROUND(I410*H410,2)</f>
        <v>0</v>
      </c>
      <c r="BL410" s="19" t="s">
        <v>297</v>
      </c>
      <c r="BM410" s="191" t="s">
        <v>4225</v>
      </c>
    </row>
    <row r="411" spans="1:65" s="2" customFormat="1" ht="11.25">
      <c r="A411" s="36"/>
      <c r="B411" s="37"/>
      <c r="C411" s="38"/>
      <c r="D411" s="193" t="s">
        <v>299</v>
      </c>
      <c r="E411" s="38"/>
      <c r="F411" s="194" t="s">
        <v>2715</v>
      </c>
      <c r="G411" s="38"/>
      <c r="H411" s="38"/>
      <c r="I411" s="195"/>
      <c r="J411" s="38"/>
      <c r="K411" s="38"/>
      <c r="L411" s="41"/>
      <c r="M411" s="196"/>
      <c r="N411" s="197"/>
      <c r="O411" s="66"/>
      <c r="P411" s="66"/>
      <c r="Q411" s="66"/>
      <c r="R411" s="66"/>
      <c r="S411" s="66"/>
      <c r="T411" s="67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T411" s="19" t="s">
        <v>299</v>
      </c>
      <c r="AU411" s="19" t="s">
        <v>79</v>
      </c>
    </row>
    <row r="412" spans="1:65" s="14" customFormat="1" ht="11.25">
      <c r="B412" s="209"/>
      <c r="C412" s="210"/>
      <c r="D412" s="200" t="s">
        <v>301</v>
      </c>
      <c r="E412" s="211" t="s">
        <v>19</v>
      </c>
      <c r="F412" s="212" t="s">
        <v>4226</v>
      </c>
      <c r="G412" s="210"/>
      <c r="H412" s="213">
        <v>28</v>
      </c>
      <c r="I412" s="214"/>
      <c r="J412" s="210"/>
      <c r="K412" s="210"/>
      <c r="L412" s="215"/>
      <c r="M412" s="216"/>
      <c r="N412" s="217"/>
      <c r="O412" s="217"/>
      <c r="P412" s="217"/>
      <c r="Q412" s="217"/>
      <c r="R412" s="217"/>
      <c r="S412" s="217"/>
      <c r="T412" s="218"/>
      <c r="AT412" s="219" t="s">
        <v>301</v>
      </c>
      <c r="AU412" s="219" t="s">
        <v>79</v>
      </c>
      <c r="AV412" s="14" t="s">
        <v>79</v>
      </c>
      <c r="AW412" s="14" t="s">
        <v>32</v>
      </c>
      <c r="AX412" s="14" t="s">
        <v>70</v>
      </c>
      <c r="AY412" s="219" t="s">
        <v>290</v>
      </c>
    </row>
    <row r="413" spans="1:65" s="15" customFormat="1" ht="11.25">
      <c r="B413" s="220"/>
      <c r="C413" s="221"/>
      <c r="D413" s="200" t="s">
        <v>301</v>
      </c>
      <c r="E413" s="222" t="s">
        <v>19</v>
      </c>
      <c r="F413" s="223" t="s">
        <v>304</v>
      </c>
      <c r="G413" s="221"/>
      <c r="H413" s="224">
        <v>28</v>
      </c>
      <c r="I413" s="225"/>
      <c r="J413" s="221"/>
      <c r="K413" s="221"/>
      <c r="L413" s="226"/>
      <c r="M413" s="227"/>
      <c r="N413" s="228"/>
      <c r="O413" s="228"/>
      <c r="P413" s="228"/>
      <c r="Q413" s="228"/>
      <c r="R413" s="228"/>
      <c r="S413" s="228"/>
      <c r="T413" s="229"/>
      <c r="AT413" s="230" t="s">
        <v>301</v>
      </c>
      <c r="AU413" s="230" t="s">
        <v>79</v>
      </c>
      <c r="AV413" s="15" t="s">
        <v>297</v>
      </c>
      <c r="AW413" s="15" t="s">
        <v>32</v>
      </c>
      <c r="AX413" s="15" t="s">
        <v>77</v>
      </c>
      <c r="AY413" s="230" t="s">
        <v>290</v>
      </c>
    </row>
    <row r="414" spans="1:65" s="2" customFormat="1" ht="16.5" customHeight="1">
      <c r="A414" s="36"/>
      <c r="B414" s="37"/>
      <c r="C414" s="180" t="s">
        <v>833</v>
      </c>
      <c r="D414" s="180" t="s">
        <v>292</v>
      </c>
      <c r="E414" s="181" t="s">
        <v>2100</v>
      </c>
      <c r="F414" s="182" t="s">
        <v>2101</v>
      </c>
      <c r="G414" s="183" t="s">
        <v>295</v>
      </c>
      <c r="H414" s="184">
        <v>361.2</v>
      </c>
      <c r="I414" s="185"/>
      <c r="J414" s="186">
        <f>ROUND(I414*H414,2)</f>
        <v>0</v>
      </c>
      <c r="K414" s="182" t="s">
        <v>296</v>
      </c>
      <c r="L414" s="41"/>
      <c r="M414" s="187" t="s">
        <v>19</v>
      </c>
      <c r="N414" s="188" t="s">
        <v>41</v>
      </c>
      <c r="O414" s="66"/>
      <c r="P414" s="189">
        <f>O414*H414</f>
        <v>0</v>
      </c>
      <c r="Q414" s="189">
        <v>1.6449999999999999E-6</v>
      </c>
      <c r="R414" s="189">
        <f>Q414*H414</f>
        <v>5.9417399999999994E-4</v>
      </c>
      <c r="S414" s="189">
        <v>0</v>
      </c>
      <c r="T414" s="190">
        <f>S414*H414</f>
        <v>0</v>
      </c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R414" s="191" t="s">
        <v>297</v>
      </c>
      <c r="AT414" s="191" t="s">
        <v>292</v>
      </c>
      <c r="AU414" s="191" t="s">
        <v>79</v>
      </c>
      <c r="AY414" s="19" t="s">
        <v>290</v>
      </c>
      <c r="BE414" s="192">
        <f>IF(N414="základní",J414,0)</f>
        <v>0</v>
      </c>
      <c r="BF414" s="192">
        <f>IF(N414="snížená",J414,0)</f>
        <v>0</v>
      </c>
      <c r="BG414" s="192">
        <f>IF(N414="zákl. přenesená",J414,0)</f>
        <v>0</v>
      </c>
      <c r="BH414" s="192">
        <f>IF(N414="sníž. přenesená",J414,0)</f>
        <v>0</v>
      </c>
      <c r="BI414" s="192">
        <f>IF(N414="nulová",J414,0)</f>
        <v>0</v>
      </c>
      <c r="BJ414" s="19" t="s">
        <v>77</v>
      </c>
      <c r="BK414" s="192">
        <f>ROUND(I414*H414,2)</f>
        <v>0</v>
      </c>
      <c r="BL414" s="19" t="s">
        <v>297</v>
      </c>
      <c r="BM414" s="191" t="s">
        <v>4227</v>
      </c>
    </row>
    <row r="415" spans="1:65" s="2" customFormat="1" ht="11.25">
      <c r="A415" s="36"/>
      <c r="B415" s="37"/>
      <c r="C415" s="38"/>
      <c r="D415" s="193" t="s">
        <v>299</v>
      </c>
      <c r="E415" s="38"/>
      <c r="F415" s="194" t="s">
        <v>2103</v>
      </c>
      <c r="G415" s="38"/>
      <c r="H415" s="38"/>
      <c r="I415" s="195"/>
      <c r="J415" s="38"/>
      <c r="K415" s="38"/>
      <c r="L415" s="41"/>
      <c r="M415" s="196"/>
      <c r="N415" s="197"/>
      <c r="O415" s="66"/>
      <c r="P415" s="66"/>
      <c r="Q415" s="66"/>
      <c r="R415" s="66"/>
      <c r="S415" s="66"/>
      <c r="T415" s="67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T415" s="19" t="s">
        <v>299</v>
      </c>
      <c r="AU415" s="19" t="s">
        <v>79</v>
      </c>
    </row>
    <row r="416" spans="1:65" s="13" customFormat="1" ht="11.25">
      <c r="B416" s="198"/>
      <c r="C416" s="199"/>
      <c r="D416" s="200" t="s">
        <v>301</v>
      </c>
      <c r="E416" s="201" t="s">
        <v>19</v>
      </c>
      <c r="F416" s="202" t="s">
        <v>2718</v>
      </c>
      <c r="G416" s="199"/>
      <c r="H416" s="201" t="s">
        <v>19</v>
      </c>
      <c r="I416" s="203"/>
      <c r="J416" s="199"/>
      <c r="K416" s="199"/>
      <c r="L416" s="204"/>
      <c r="M416" s="205"/>
      <c r="N416" s="206"/>
      <c r="O416" s="206"/>
      <c r="P416" s="206"/>
      <c r="Q416" s="206"/>
      <c r="R416" s="206"/>
      <c r="S416" s="206"/>
      <c r="T416" s="207"/>
      <c r="AT416" s="208" t="s">
        <v>301</v>
      </c>
      <c r="AU416" s="208" t="s">
        <v>79</v>
      </c>
      <c r="AV416" s="13" t="s">
        <v>77</v>
      </c>
      <c r="AW416" s="13" t="s">
        <v>32</v>
      </c>
      <c r="AX416" s="13" t="s">
        <v>70</v>
      </c>
      <c r="AY416" s="208" t="s">
        <v>290</v>
      </c>
    </row>
    <row r="417" spans="1:65" s="14" customFormat="1" ht="11.25">
      <c r="B417" s="209"/>
      <c r="C417" s="210"/>
      <c r="D417" s="200" t="s">
        <v>301</v>
      </c>
      <c r="E417" s="211" t="s">
        <v>19</v>
      </c>
      <c r="F417" s="212" t="s">
        <v>4228</v>
      </c>
      <c r="G417" s="210"/>
      <c r="H417" s="213">
        <v>341.2</v>
      </c>
      <c r="I417" s="214"/>
      <c r="J417" s="210"/>
      <c r="K417" s="210"/>
      <c r="L417" s="215"/>
      <c r="M417" s="216"/>
      <c r="N417" s="217"/>
      <c r="O417" s="217"/>
      <c r="P417" s="217"/>
      <c r="Q417" s="217"/>
      <c r="R417" s="217"/>
      <c r="S417" s="217"/>
      <c r="T417" s="218"/>
      <c r="AT417" s="219" t="s">
        <v>301</v>
      </c>
      <c r="AU417" s="219" t="s">
        <v>79</v>
      </c>
      <c r="AV417" s="14" t="s">
        <v>79</v>
      </c>
      <c r="AW417" s="14" t="s">
        <v>32</v>
      </c>
      <c r="AX417" s="14" t="s">
        <v>70</v>
      </c>
      <c r="AY417" s="219" t="s">
        <v>290</v>
      </c>
    </row>
    <row r="418" spans="1:65" s="14" customFormat="1" ht="11.25">
      <c r="B418" s="209"/>
      <c r="C418" s="210"/>
      <c r="D418" s="200" t="s">
        <v>301</v>
      </c>
      <c r="E418" s="211" t="s">
        <v>19</v>
      </c>
      <c r="F418" s="212" t="s">
        <v>3878</v>
      </c>
      <c r="G418" s="210"/>
      <c r="H418" s="213">
        <v>20</v>
      </c>
      <c r="I418" s="214"/>
      <c r="J418" s="210"/>
      <c r="K418" s="210"/>
      <c r="L418" s="215"/>
      <c r="M418" s="216"/>
      <c r="N418" s="217"/>
      <c r="O418" s="217"/>
      <c r="P418" s="217"/>
      <c r="Q418" s="217"/>
      <c r="R418" s="217"/>
      <c r="S418" s="217"/>
      <c r="T418" s="218"/>
      <c r="AT418" s="219" t="s">
        <v>301</v>
      </c>
      <c r="AU418" s="219" t="s">
        <v>79</v>
      </c>
      <c r="AV418" s="14" t="s">
        <v>79</v>
      </c>
      <c r="AW418" s="14" t="s">
        <v>32</v>
      </c>
      <c r="AX418" s="14" t="s">
        <v>70</v>
      </c>
      <c r="AY418" s="219" t="s">
        <v>290</v>
      </c>
    </row>
    <row r="419" spans="1:65" s="15" customFormat="1" ht="11.25">
      <c r="B419" s="220"/>
      <c r="C419" s="221"/>
      <c r="D419" s="200" t="s">
        <v>301</v>
      </c>
      <c r="E419" s="222" t="s">
        <v>19</v>
      </c>
      <c r="F419" s="223" t="s">
        <v>304</v>
      </c>
      <c r="G419" s="221"/>
      <c r="H419" s="224">
        <v>361.2</v>
      </c>
      <c r="I419" s="225"/>
      <c r="J419" s="221"/>
      <c r="K419" s="221"/>
      <c r="L419" s="226"/>
      <c r="M419" s="227"/>
      <c r="N419" s="228"/>
      <c r="O419" s="228"/>
      <c r="P419" s="228"/>
      <c r="Q419" s="228"/>
      <c r="R419" s="228"/>
      <c r="S419" s="228"/>
      <c r="T419" s="229"/>
      <c r="AT419" s="230" t="s">
        <v>301</v>
      </c>
      <c r="AU419" s="230" t="s">
        <v>79</v>
      </c>
      <c r="AV419" s="15" t="s">
        <v>297</v>
      </c>
      <c r="AW419" s="15" t="s">
        <v>32</v>
      </c>
      <c r="AX419" s="15" t="s">
        <v>77</v>
      </c>
      <c r="AY419" s="230" t="s">
        <v>290</v>
      </c>
    </row>
    <row r="420" spans="1:65" s="12" customFormat="1" ht="22.9" customHeight="1">
      <c r="B420" s="164"/>
      <c r="C420" s="165"/>
      <c r="D420" s="166" t="s">
        <v>69</v>
      </c>
      <c r="E420" s="178" t="s">
        <v>2110</v>
      </c>
      <c r="F420" s="178" t="s">
        <v>2111</v>
      </c>
      <c r="G420" s="165"/>
      <c r="H420" s="165"/>
      <c r="I420" s="168"/>
      <c r="J420" s="179">
        <f>BK420</f>
        <v>0</v>
      </c>
      <c r="K420" s="165"/>
      <c r="L420" s="170"/>
      <c r="M420" s="171"/>
      <c r="N420" s="172"/>
      <c r="O420" s="172"/>
      <c r="P420" s="173">
        <f>SUM(P421:P424)</f>
        <v>0</v>
      </c>
      <c r="Q420" s="172"/>
      <c r="R420" s="173">
        <f>SUM(R421:R424)</f>
        <v>0</v>
      </c>
      <c r="S420" s="172"/>
      <c r="T420" s="174">
        <f>SUM(T421:T424)</f>
        <v>0</v>
      </c>
      <c r="AR420" s="175" t="s">
        <v>77</v>
      </c>
      <c r="AT420" s="176" t="s">
        <v>69</v>
      </c>
      <c r="AU420" s="176" t="s">
        <v>77</v>
      </c>
      <c r="AY420" s="175" t="s">
        <v>290</v>
      </c>
      <c r="BK420" s="177">
        <f>SUM(BK421:BK424)</f>
        <v>0</v>
      </c>
    </row>
    <row r="421" spans="1:65" s="2" customFormat="1" ht="24.2" customHeight="1">
      <c r="A421" s="36"/>
      <c r="B421" s="37"/>
      <c r="C421" s="180" t="s">
        <v>839</v>
      </c>
      <c r="D421" s="180" t="s">
        <v>292</v>
      </c>
      <c r="E421" s="181" t="s">
        <v>2112</v>
      </c>
      <c r="F421" s="182" t="s">
        <v>2113</v>
      </c>
      <c r="G421" s="183" t="s">
        <v>489</v>
      </c>
      <c r="H421" s="184">
        <v>62.999000000000002</v>
      </c>
      <c r="I421" s="185"/>
      <c r="J421" s="186">
        <f>ROUND(I421*H421,2)</f>
        <v>0</v>
      </c>
      <c r="K421" s="182" t="s">
        <v>296</v>
      </c>
      <c r="L421" s="41"/>
      <c r="M421" s="187" t="s">
        <v>19</v>
      </c>
      <c r="N421" s="188" t="s">
        <v>41</v>
      </c>
      <c r="O421" s="66"/>
      <c r="P421" s="189">
        <f>O421*H421</f>
        <v>0</v>
      </c>
      <c r="Q421" s="189">
        <v>0</v>
      </c>
      <c r="R421" s="189">
        <f>Q421*H421</f>
        <v>0</v>
      </c>
      <c r="S421" s="189">
        <v>0</v>
      </c>
      <c r="T421" s="190">
        <f>S421*H421</f>
        <v>0</v>
      </c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R421" s="191" t="s">
        <v>297</v>
      </c>
      <c r="AT421" s="191" t="s">
        <v>292</v>
      </c>
      <c r="AU421" s="191" t="s">
        <v>79</v>
      </c>
      <c r="AY421" s="19" t="s">
        <v>290</v>
      </c>
      <c r="BE421" s="192">
        <f>IF(N421="základní",J421,0)</f>
        <v>0</v>
      </c>
      <c r="BF421" s="192">
        <f>IF(N421="snížená",J421,0)</f>
        <v>0</v>
      </c>
      <c r="BG421" s="192">
        <f>IF(N421="zákl. přenesená",J421,0)</f>
        <v>0</v>
      </c>
      <c r="BH421" s="192">
        <f>IF(N421="sníž. přenesená",J421,0)</f>
        <v>0</v>
      </c>
      <c r="BI421" s="192">
        <f>IF(N421="nulová",J421,0)</f>
        <v>0</v>
      </c>
      <c r="BJ421" s="19" t="s">
        <v>77</v>
      </c>
      <c r="BK421" s="192">
        <f>ROUND(I421*H421,2)</f>
        <v>0</v>
      </c>
      <c r="BL421" s="19" t="s">
        <v>297</v>
      </c>
      <c r="BM421" s="191" t="s">
        <v>4229</v>
      </c>
    </row>
    <row r="422" spans="1:65" s="2" customFormat="1" ht="11.25">
      <c r="A422" s="36"/>
      <c r="B422" s="37"/>
      <c r="C422" s="38"/>
      <c r="D422" s="193" t="s">
        <v>299</v>
      </c>
      <c r="E422" s="38"/>
      <c r="F422" s="194" t="s">
        <v>2115</v>
      </c>
      <c r="G422" s="38"/>
      <c r="H422" s="38"/>
      <c r="I422" s="195"/>
      <c r="J422" s="38"/>
      <c r="K422" s="38"/>
      <c r="L422" s="41"/>
      <c r="M422" s="196"/>
      <c r="N422" s="197"/>
      <c r="O422" s="66"/>
      <c r="P422" s="66"/>
      <c r="Q422" s="66"/>
      <c r="R422" s="66"/>
      <c r="S422" s="66"/>
      <c r="T422" s="67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T422" s="19" t="s">
        <v>299</v>
      </c>
      <c r="AU422" s="19" t="s">
        <v>79</v>
      </c>
    </row>
    <row r="423" spans="1:65" s="14" customFormat="1" ht="11.25">
      <c r="B423" s="209"/>
      <c r="C423" s="210"/>
      <c r="D423" s="200" t="s">
        <v>301</v>
      </c>
      <c r="E423" s="211" t="s">
        <v>19</v>
      </c>
      <c r="F423" s="212" t="s">
        <v>4230</v>
      </c>
      <c r="G423" s="210"/>
      <c r="H423" s="213">
        <v>62.999000000000002</v>
      </c>
      <c r="I423" s="214"/>
      <c r="J423" s="210"/>
      <c r="K423" s="210"/>
      <c r="L423" s="215"/>
      <c r="M423" s="216"/>
      <c r="N423" s="217"/>
      <c r="O423" s="217"/>
      <c r="P423" s="217"/>
      <c r="Q423" s="217"/>
      <c r="R423" s="217"/>
      <c r="S423" s="217"/>
      <c r="T423" s="218"/>
      <c r="AT423" s="219" t="s">
        <v>301</v>
      </c>
      <c r="AU423" s="219" t="s">
        <v>79</v>
      </c>
      <c r="AV423" s="14" t="s">
        <v>79</v>
      </c>
      <c r="AW423" s="14" t="s">
        <v>32</v>
      </c>
      <c r="AX423" s="14" t="s">
        <v>77</v>
      </c>
      <c r="AY423" s="219" t="s">
        <v>290</v>
      </c>
    </row>
    <row r="424" spans="1:65" s="15" customFormat="1" ht="11.25">
      <c r="B424" s="220"/>
      <c r="C424" s="221"/>
      <c r="D424" s="200" t="s">
        <v>301</v>
      </c>
      <c r="E424" s="222" t="s">
        <v>19</v>
      </c>
      <c r="F424" s="223" t="s">
        <v>304</v>
      </c>
      <c r="G424" s="221"/>
      <c r="H424" s="224">
        <v>62.999000000000002</v>
      </c>
      <c r="I424" s="225"/>
      <c r="J424" s="221"/>
      <c r="K424" s="221"/>
      <c r="L424" s="226"/>
      <c r="M424" s="227"/>
      <c r="N424" s="228"/>
      <c r="O424" s="228"/>
      <c r="P424" s="228"/>
      <c r="Q424" s="228"/>
      <c r="R424" s="228"/>
      <c r="S424" s="228"/>
      <c r="T424" s="229"/>
      <c r="AT424" s="230" t="s">
        <v>301</v>
      </c>
      <c r="AU424" s="230" t="s">
        <v>79</v>
      </c>
      <c r="AV424" s="15" t="s">
        <v>297</v>
      </c>
      <c r="AW424" s="15" t="s">
        <v>32</v>
      </c>
      <c r="AX424" s="15" t="s">
        <v>70</v>
      </c>
      <c r="AY424" s="230" t="s">
        <v>290</v>
      </c>
    </row>
    <row r="425" spans="1:65" s="12" customFormat="1" ht="22.9" customHeight="1">
      <c r="B425" s="164"/>
      <c r="C425" s="165"/>
      <c r="D425" s="166" t="s">
        <v>69</v>
      </c>
      <c r="E425" s="178" t="s">
        <v>979</v>
      </c>
      <c r="F425" s="178" t="s">
        <v>980</v>
      </c>
      <c r="G425" s="165"/>
      <c r="H425" s="165"/>
      <c r="I425" s="168"/>
      <c r="J425" s="179">
        <f>BK425</f>
        <v>0</v>
      </c>
      <c r="K425" s="165"/>
      <c r="L425" s="170"/>
      <c r="M425" s="171"/>
      <c r="N425" s="172"/>
      <c r="O425" s="172"/>
      <c r="P425" s="173">
        <f>SUM(P426:P429)</f>
        <v>0</v>
      </c>
      <c r="Q425" s="172"/>
      <c r="R425" s="173">
        <f>SUM(R426:R429)</f>
        <v>0</v>
      </c>
      <c r="S425" s="172"/>
      <c r="T425" s="174">
        <f>SUM(T426:T429)</f>
        <v>0</v>
      </c>
      <c r="AR425" s="175" t="s">
        <v>77</v>
      </c>
      <c r="AT425" s="176" t="s">
        <v>69</v>
      </c>
      <c r="AU425" s="176" t="s">
        <v>77</v>
      </c>
      <c r="AY425" s="175" t="s">
        <v>290</v>
      </c>
      <c r="BK425" s="177">
        <f>SUM(BK426:BK429)</f>
        <v>0</v>
      </c>
    </row>
    <row r="426" spans="1:65" s="2" customFormat="1" ht="24.2" customHeight="1">
      <c r="A426" s="36"/>
      <c r="B426" s="37"/>
      <c r="C426" s="180" t="s">
        <v>845</v>
      </c>
      <c r="D426" s="180" t="s">
        <v>292</v>
      </c>
      <c r="E426" s="181" t="s">
        <v>1768</v>
      </c>
      <c r="F426" s="182" t="s">
        <v>1769</v>
      </c>
      <c r="G426" s="183" t="s">
        <v>489</v>
      </c>
      <c r="H426" s="184">
        <v>156.619</v>
      </c>
      <c r="I426" s="185"/>
      <c r="J426" s="186">
        <f>ROUND(I426*H426,2)</f>
        <v>0</v>
      </c>
      <c r="K426" s="182" t="s">
        <v>296</v>
      </c>
      <c r="L426" s="41"/>
      <c r="M426" s="187" t="s">
        <v>19</v>
      </c>
      <c r="N426" s="188" t="s">
        <v>41</v>
      </c>
      <c r="O426" s="66"/>
      <c r="P426" s="189">
        <f>O426*H426</f>
        <v>0</v>
      </c>
      <c r="Q426" s="189">
        <v>0</v>
      </c>
      <c r="R426" s="189">
        <f>Q426*H426</f>
        <v>0</v>
      </c>
      <c r="S426" s="189">
        <v>0</v>
      </c>
      <c r="T426" s="190">
        <f>S426*H426</f>
        <v>0</v>
      </c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R426" s="191" t="s">
        <v>297</v>
      </c>
      <c r="AT426" s="191" t="s">
        <v>292</v>
      </c>
      <c r="AU426" s="191" t="s">
        <v>79</v>
      </c>
      <c r="AY426" s="19" t="s">
        <v>290</v>
      </c>
      <c r="BE426" s="192">
        <f>IF(N426="základní",J426,0)</f>
        <v>0</v>
      </c>
      <c r="BF426" s="192">
        <f>IF(N426="snížená",J426,0)</f>
        <v>0</v>
      </c>
      <c r="BG426" s="192">
        <f>IF(N426="zákl. přenesená",J426,0)</f>
        <v>0</v>
      </c>
      <c r="BH426" s="192">
        <f>IF(N426="sníž. přenesená",J426,0)</f>
        <v>0</v>
      </c>
      <c r="BI426" s="192">
        <f>IF(N426="nulová",J426,0)</f>
        <v>0</v>
      </c>
      <c r="BJ426" s="19" t="s">
        <v>77</v>
      </c>
      <c r="BK426" s="192">
        <f>ROUND(I426*H426,2)</f>
        <v>0</v>
      </c>
      <c r="BL426" s="19" t="s">
        <v>297</v>
      </c>
      <c r="BM426" s="191" t="s">
        <v>4231</v>
      </c>
    </row>
    <row r="427" spans="1:65" s="2" customFormat="1" ht="11.25">
      <c r="A427" s="36"/>
      <c r="B427" s="37"/>
      <c r="C427" s="38"/>
      <c r="D427" s="193" t="s">
        <v>299</v>
      </c>
      <c r="E427" s="38"/>
      <c r="F427" s="194" t="s">
        <v>1771</v>
      </c>
      <c r="G427" s="38"/>
      <c r="H427" s="38"/>
      <c r="I427" s="195"/>
      <c r="J427" s="38"/>
      <c r="K427" s="38"/>
      <c r="L427" s="41"/>
      <c r="M427" s="196"/>
      <c r="N427" s="197"/>
      <c r="O427" s="66"/>
      <c r="P427" s="66"/>
      <c r="Q427" s="66"/>
      <c r="R427" s="66"/>
      <c r="S427" s="66"/>
      <c r="T427" s="67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T427" s="19" t="s">
        <v>299</v>
      </c>
      <c r="AU427" s="19" t="s">
        <v>79</v>
      </c>
    </row>
    <row r="428" spans="1:65" s="2" customFormat="1" ht="33" customHeight="1">
      <c r="A428" s="36"/>
      <c r="B428" s="37"/>
      <c r="C428" s="180" t="s">
        <v>851</v>
      </c>
      <c r="D428" s="180" t="s">
        <v>292</v>
      </c>
      <c r="E428" s="181" t="s">
        <v>2382</v>
      </c>
      <c r="F428" s="182" t="s">
        <v>2383</v>
      </c>
      <c r="G428" s="183" t="s">
        <v>489</v>
      </c>
      <c r="H428" s="184">
        <v>156.619</v>
      </c>
      <c r="I428" s="185"/>
      <c r="J428" s="186">
        <f>ROUND(I428*H428,2)</f>
        <v>0</v>
      </c>
      <c r="K428" s="182" t="s">
        <v>296</v>
      </c>
      <c r="L428" s="41"/>
      <c r="M428" s="187" t="s">
        <v>19</v>
      </c>
      <c r="N428" s="188" t="s">
        <v>41</v>
      </c>
      <c r="O428" s="66"/>
      <c r="P428" s="189">
        <f>O428*H428</f>
        <v>0</v>
      </c>
      <c r="Q428" s="189">
        <v>0</v>
      </c>
      <c r="R428" s="189">
        <f>Q428*H428</f>
        <v>0</v>
      </c>
      <c r="S428" s="189">
        <v>0</v>
      </c>
      <c r="T428" s="190">
        <f>S428*H428</f>
        <v>0</v>
      </c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R428" s="191" t="s">
        <v>297</v>
      </c>
      <c r="AT428" s="191" t="s">
        <v>292</v>
      </c>
      <c r="AU428" s="191" t="s">
        <v>79</v>
      </c>
      <c r="AY428" s="19" t="s">
        <v>290</v>
      </c>
      <c r="BE428" s="192">
        <f>IF(N428="základní",J428,0)</f>
        <v>0</v>
      </c>
      <c r="BF428" s="192">
        <f>IF(N428="snížená",J428,0)</f>
        <v>0</v>
      </c>
      <c r="BG428" s="192">
        <f>IF(N428="zákl. přenesená",J428,0)</f>
        <v>0</v>
      </c>
      <c r="BH428" s="192">
        <f>IF(N428="sníž. přenesená",J428,0)</f>
        <v>0</v>
      </c>
      <c r="BI428" s="192">
        <f>IF(N428="nulová",J428,0)</f>
        <v>0</v>
      </c>
      <c r="BJ428" s="19" t="s">
        <v>77</v>
      </c>
      <c r="BK428" s="192">
        <f>ROUND(I428*H428,2)</f>
        <v>0</v>
      </c>
      <c r="BL428" s="19" t="s">
        <v>297</v>
      </c>
      <c r="BM428" s="191" t="s">
        <v>4232</v>
      </c>
    </row>
    <row r="429" spans="1:65" s="2" customFormat="1" ht="11.25">
      <c r="A429" s="36"/>
      <c r="B429" s="37"/>
      <c r="C429" s="38"/>
      <c r="D429" s="193" t="s">
        <v>299</v>
      </c>
      <c r="E429" s="38"/>
      <c r="F429" s="194" t="s">
        <v>2385</v>
      </c>
      <c r="G429" s="38"/>
      <c r="H429" s="38"/>
      <c r="I429" s="195"/>
      <c r="J429" s="38"/>
      <c r="K429" s="38"/>
      <c r="L429" s="41"/>
      <c r="M429" s="255"/>
      <c r="N429" s="256"/>
      <c r="O429" s="257"/>
      <c r="P429" s="257"/>
      <c r="Q429" s="257"/>
      <c r="R429" s="257"/>
      <c r="S429" s="257"/>
      <c r="T429" s="258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T429" s="19" t="s">
        <v>299</v>
      </c>
      <c r="AU429" s="19" t="s">
        <v>79</v>
      </c>
    </row>
    <row r="430" spans="1:65" s="2" customFormat="1" ht="6.95" customHeight="1">
      <c r="A430" s="36"/>
      <c r="B430" s="49"/>
      <c r="C430" s="50"/>
      <c r="D430" s="50"/>
      <c r="E430" s="50"/>
      <c r="F430" s="50"/>
      <c r="G430" s="50"/>
      <c r="H430" s="50"/>
      <c r="I430" s="50"/>
      <c r="J430" s="50"/>
      <c r="K430" s="50"/>
      <c r="L430" s="41"/>
      <c r="M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</row>
  </sheetData>
  <sheetProtection algorithmName="SHA-512" hashValue="rQCS0WMTHWWNhqzZmM8Dh6vIzQzhrVN88pPmoTyqd07xKmfgVK3EHGGX14QXrTEQXRhMQyQK8Z7vRiN3H/RHvg==" saltValue="At5rAjzka15O89LOdTn/2Y4azdp1uBpOhYVebGPJRbM1Glr1dhgY7DpRIMG1+9zpWRycwi8Nys411QxkO2T1ZA==" spinCount="100000" sheet="1" objects="1" scenarios="1" formatColumns="0" formatRows="0" autoFilter="0"/>
  <autoFilter ref="C92:K429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1" r:id="rId2"/>
    <hyperlink ref="F106" r:id="rId3"/>
    <hyperlink ref="F110" r:id="rId4"/>
    <hyperlink ref="F114" r:id="rId5"/>
    <hyperlink ref="F118" r:id="rId6"/>
    <hyperlink ref="F122" r:id="rId7"/>
    <hyperlink ref="F126" r:id="rId8"/>
    <hyperlink ref="F130" r:id="rId9"/>
    <hyperlink ref="F134" r:id="rId10"/>
    <hyperlink ref="F138" r:id="rId11"/>
    <hyperlink ref="F150" r:id="rId12"/>
    <hyperlink ref="F156" r:id="rId13"/>
    <hyperlink ref="F163" r:id="rId14"/>
    <hyperlink ref="F165" r:id="rId15"/>
    <hyperlink ref="F183" r:id="rId16"/>
    <hyperlink ref="F197" r:id="rId17"/>
    <hyperlink ref="F207" r:id="rId18"/>
    <hyperlink ref="F223" r:id="rId19"/>
    <hyperlink ref="F233" r:id="rId20"/>
    <hyperlink ref="F238" r:id="rId21"/>
    <hyperlink ref="F243" r:id="rId22"/>
    <hyperlink ref="F265" r:id="rId23"/>
    <hyperlink ref="F269" r:id="rId24"/>
    <hyperlink ref="F273" r:id="rId25"/>
    <hyperlink ref="F277" r:id="rId26"/>
    <hyperlink ref="F281" r:id="rId27"/>
    <hyperlink ref="F285" r:id="rId28"/>
    <hyperlink ref="F295" r:id="rId29"/>
    <hyperlink ref="F299" r:id="rId30"/>
    <hyperlink ref="F314" r:id="rId31"/>
    <hyperlink ref="F318" r:id="rId32"/>
    <hyperlink ref="F323" r:id="rId33"/>
    <hyperlink ref="F331" r:id="rId34"/>
    <hyperlink ref="F335" r:id="rId35"/>
    <hyperlink ref="F339" r:id="rId36"/>
    <hyperlink ref="F343" r:id="rId37"/>
    <hyperlink ref="F347" r:id="rId38"/>
    <hyperlink ref="F351" r:id="rId39"/>
    <hyperlink ref="F357" r:id="rId40"/>
    <hyperlink ref="F361" r:id="rId41"/>
    <hyperlink ref="F363" r:id="rId42"/>
    <hyperlink ref="F367" r:id="rId43"/>
    <hyperlink ref="F382" r:id="rId44"/>
    <hyperlink ref="F389" r:id="rId45"/>
    <hyperlink ref="F399" r:id="rId46"/>
    <hyperlink ref="F407" r:id="rId47"/>
    <hyperlink ref="F411" r:id="rId48"/>
    <hyperlink ref="F415" r:id="rId49"/>
    <hyperlink ref="F422" r:id="rId50"/>
    <hyperlink ref="F427" r:id="rId51"/>
    <hyperlink ref="F429" r:id="rId52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4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141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4233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ROUND(J92,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ROUND((SUM(BE92:BE343)),  2)</f>
        <v>0</v>
      </c>
      <c r="G35" s="36"/>
      <c r="H35" s="36"/>
      <c r="I35" s="126">
        <v>0.21</v>
      </c>
      <c r="J35" s="125">
        <f>ROUND(((SUM(BE92:BE343))*I35),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ROUND((SUM(BF92:BF343)),  2)</f>
        <v>0</v>
      </c>
      <c r="G36" s="36"/>
      <c r="H36" s="36"/>
      <c r="I36" s="126">
        <v>0.15</v>
      </c>
      <c r="J36" s="125">
        <f>ROUND(((SUM(BF92:BF343))*I36),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ROUND((SUM(BG92:BG343)),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ROUND((SUM(BH92:BH343)),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ROUND((SUM(BI92:BI343)),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IO01.015 - Stoka E1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J92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J93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J94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256</v>
      </c>
      <c r="E66" s="150"/>
      <c r="F66" s="150"/>
      <c r="G66" s="150"/>
      <c r="H66" s="150"/>
      <c r="I66" s="150"/>
      <c r="J66" s="151">
        <f>J256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1773</v>
      </c>
      <c r="E67" s="150"/>
      <c r="F67" s="150"/>
      <c r="G67" s="150"/>
      <c r="H67" s="150"/>
      <c r="I67" s="150"/>
      <c r="J67" s="151">
        <f>J280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1606</v>
      </c>
      <c r="E68" s="150"/>
      <c r="F68" s="150"/>
      <c r="G68" s="150"/>
      <c r="H68" s="150"/>
      <c r="I68" s="150"/>
      <c r="J68" s="151">
        <f>J296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2009</v>
      </c>
      <c r="E69" s="150"/>
      <c r="F69" s="150"/>
      <c r="G69" s="150"/>
      <c r="H69" s="150"/>
      <c r="I69" s="150"/>
      <c r="J69" s="151">
        <f>J338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259</v>
      </c>
      <c r="E70" s="150"/>
      <c r="F70" s="150"/>
      <c r="G70" s="150"/>
      <c r="H70" s="150"/>
      <c r="I70" s="150"/>
      <c r="J70" s="151">
        <f>J339</f>
        <v>0</v>
      </c>
      <c r="K70" s="99"/>
      <c r="L70" s="152"/>
    </row>
    <row r="71" spans="1:31" s="2" customFormat="1" ht="21.75" customHeight="1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6.95" customHeight="1">
      <c r="A72" s="36"/>
      <c r="B72" s="49"/>
      <c r="C72" s="50"/>
      <c r="D72" s="50"/>
      <c r="E72" s="50"/>
      <c r="F72" s="50"/>
      <c r="G72" s="50"/>
      <c r="H72" s="50"/>
      <c r="I72" s="50"/>
      <c r="J72" s="50"/>
      <c r="K72" s="50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6" spans="1:31" s="2" customFormat="1" ht="6.95" customHeight="1">
      <c r="A76" s="36"/>
      <c r="B76" s="51"/>
      <c r="C76" s="52"/>
      <c r="D76" s="52"/>
      <c r="E76" s="52"/>
      <c r="F76" s="52"/>
      <c r="G76" s="52"/>
      <c r="H76" s="52"/>
      <c r="I76" s="52"/>
      <c r="J76" s="52"/>
      <c r="K76" s="52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24.95" customHeight="1">
      <c r="A77" s="36"/>
      <c r="B77" s="37"/>
      <c r="C77" s="25" t="s">
        <v>275</v>
      </c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6.95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>
      <c r="A79" s="36"/>
      <c r="B79" s="37"/>
      <c r="C79" s="31" t="s">
        <v>16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6.5" customHeight="1">
      <c r="A80" s="36"/>
      <c r="B80" s="37"/>
      <c r="C80" s="38"/>
      <c r="D80" s="38"/>
      <c r="E80" s="403" t="str">
        <f>E7</f>
        <v>Kanalizace a ČOV Želeč</v>
      </c>
      <c r="F80" s="404"/>
      <c r="G80" s="404"/>
      <c r="H80" s="404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1" customFormat="1" ht="12" customHeight="1">
      <c r="B81" s="23"/>
      <c r="C81" s="31" t="s">
        <v>244</v>
      </c>
      <c r="D81" s="24"/>
      <c r="E81" s="24"/>
      <c r="F81" s="24"/>
      <c r="G81" s="24"/>
      <c r="H81" s="24"/>
      <c r="I81" s="24"/>
      <c r="J81" s="24"/>
      <c r="K81" s="24"/>
      <c r="L81" s="22"/>
    </row>
    <row r="82" spans="1:65" s="2" customFormat="1" ht="16.5" customHeight="1">
      <c r="A82" s="36"/>
      <c r="B82" s="37"/>
      <c r="C82" s="38"/>
      <c r="D82" s="38"/>
      <c r="E82" s="403" t="s">
        <v>2395</v>
      </c>
      <c r="F82" s="405"/>
      <c r="G82" s="405"/>
      <c r="H82" s="405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2" customHeight="1">
      <c r="A83" s="36"/>
      <c r="B83" s="37"/>
      <c r="C83" s="31" t="s">
        <v>246</v>
      </c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6.5" customHeight="1">
      <c r="A84" s="36"/>
      <c r="B84" s="37"/>
      <c r="C84" s="38"/>
      <c r="D84" s="38"/>
      <c r="E84" s="377" t="str">
        <f>E11</f>
        <v>IO01.015 - Stoka E1</v>
      </c>
      <c r="F84" s="405"/>
      <c r="G84" s="405"/>
      <c r="H84" s="405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6.9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2" customHeight="1">
      <c r="A86" s="36"/>
      <c r="B86" s="37"/>
      <c r="C86" s="31" t="s">
        <v>21</v>
      </c>
      <c r="D86" s="38"/>
      <c r="E86" s="38"/>
      <c r="F86" s="29" t="str">
        <f>F14</f>
        <v>Želeč</v>
      </c>
      <c r="G86" s="38"/>
      <c r="H86" s="38"/>
      <c r="I86" s="31" t="s">
        <v>23</v>
      </c>
      <c r="J86" s="61" t="str">
        <f>IF(J14="","",J14)</f>
        <v>23. 6. 2021</v>
      </c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25</v>
      </c>
      <c r="D88" s="38"/>
      <c r="E88" s="38"/>
      <c r="F88" s="29" t="str">
        <f>E17</f>
        <v xml:space="preserve"> </v>
      </c>
      <c r="G88" s="38"/>
      <c r="H88" s="38"/>
      <c r="I88" s="31" t="s">
        <v>31</v>
      </c>
      <c r="J88" s="34" t="str">
        <f>E23</f>
        <v xml:space="preserve"> 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29</v>
      </c>
      <c r="D89" s="38"/>
      <c r="E89" s="38"/>
      <c r="F89" s="29" t="str">
        <f>IF(E20="","",E20)</f>
        <v>Vyplň údaj</v>
      </c>
      <c r="G89" s="38"/>
      <c r="H89" s="38"/>
      <c r="I89" s="31" t="s">
        <v>33</v>
      </c>
      <c r="J89" s="34" t="str">
        <f>E26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0.35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11" customFormat="1" ht="29.25" customHeight="1">
      <c r="A91" s="153"/>
      <c r="B91" s="154"/>
      <c r="C91" s="155" t="s">
        <v>276</v>
      </c>
      <c r="D91" s="156" t="s">
        <v>55</v>
      </c>
      <c r="E91" s="156" t="s">
        <v>51</v>
      </c>
      <c r="F91" s="156" t="s">
        <v>52</v>
      </c>
      <c r="G91" s="156" t="s">
        <v>277</v>
      </c>
      <c r="H91" s="156" t="s">
        <v>278</v>
      </c>
      <c r="I91" s="156" t="s">
        <v>279</v>
      </c>
      <c r="J91" s="156" t="s">
        <v>250</v>
      </c>
      <c r="K91" s="157" t="s">
        <v>280</v>
      </c>
      <c r="L91" s="158"/>
      <c r="M91" s="70" t="s">
        <v>19</v>
      </c>
      <c r="N91" s="71" t="s">
        <v>40</v>
      </c>
      <c r="O91" s="71" t="s">
        <v>281</v>
      </c>
      <c r="P91" s="71" t="s">
        <v>282</v>
      </c>
      <c r="Q91" s="71" t="s">
        <v>283</v>
      </c>
      <c r="R91" s="71" t="s">
        <v>284</v>
      </c>
      <c r="S91" s="71" t="s">
        <v>285</v>
      </c>
      <c r="T91" s="72" t="s">
        <v>286</v>
      </c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</row>
    <row r="92" spans="1:65" s="2" customFormat="1" ht="22.9" customHeight="1">
      <c r="A92" s="36"/>
      <c r="B92" s="37"/>
      <c r="C92" s="77" t="s">
        <v>287</v>
      </c>
      <c r="D92" s="38"/>
      <c r="E92" s="38"/>
      <c r="F92" s="38"/>
      <c r="G92" s="38"/>
      <c r="H92" s="38"/>
      <c r="I92" s="38"/>
      <c r="J92" s="159">
        <f>BK92</f>
        <v>0</v>
      </c>
      <c r="K92" s="38"/>
      <c r="L92" s="41"/>
      <c r="M92" s="73"/>
      <c r="N92" s="160"/>
      <c r="O92" s="74"/>
      <c r="P92" s="161">
        <f>P93</f>
        <v>0</v>
      </c>
      <c r="Q92" s="74"/>
      <c r="R92" s="161">
        <f>R93</f>
        <v>6.64087061656</v>
      </c>
      <c r="S92" s="74"/>
      <c r="T92" s="162">
        <f>T93</f>
        <v>6.2927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T92" s="19" t="s">
        <v>69</v>
      </c>
      <c r="AU92" s="19" t="s">
        <v>251</v>
      </c>
      <c r="BK92" s="163">
        <f>BK93</f>
        <v>0</v>
      </c>
    </row>
    <row r="93" spans="1:65" s="12" customFormat="1" ht="25.9" customHeight="1">
      <c r="B93" s="164"/>
      <c r="C93" s="165"/>
      <c r="D93" s="166" t="s">
        <v>69</v>
      </c>
      <c r="E93" s="167" t="s">
        <v>288</v>
      </c>
      <c r="F93" s="167" t="s">
        <v>2011</v>
      </c>
      <c r="G93" s="165"/>
      <c r="H93" s="165"/>
      <c r="I93" s="168"/>
      <c r="J93" s="169">
        <f>BK93</f>
        <v>0</v>
      </c>
      <c r="K93" s="165"/>
      <c r="L93" s="170"/>
      <c r="M93" s="171"/>
      <c r="N93" s="172"/>
      <c r="O93" s="172"/>
      <c r="P93" s="173">
        <f>P94+P256+P280+P296+P338+P339</f>
        <v>0</v>
      </c>
      <c r="Q93" s="172"/>
      <c r="R93" s="173">
        <f>R94+R256+R280+R296+R338+R339</f>
        <v>6.64087061656</v>
      </c>
      <c r="S93" s="172"/>
      <c r="T93" s="174">
        <f>T94+T256+T280+T296+T338+T339</f>
        <v>6.2927</v>
      </c>
      <c r="AR93" s="175" t="s">
        <v>77</v>
      </c>
      <c r="AT93" s="176" t="s">
        <v>69</v>
      </c>
      <c r="AU93" s="176" t="s">
        <v>70</v>
      </c>
      <c r="AY93" s="175" t="s">
        <v>290</v>
      </c>
      <c r="BK93" s="177">
        <f>BK94+BK256+BK280+BK296+BK338+BK339</f>
        <v>0</v>
      </c>
    </row>
    <row r="94" spans="1:65" s="12" customFormat="1" ht="22.9" customHeight="1">
      <c r="B94" s="164"/>
      <c r="C94" s="165"/>
      <c r="D94" s="166" t="s">
        <v>69</v>
      </c>
      <c r="E94" s="178" t="s">
        <v>77</v>
      </c>
      <c r="F94" s="178" t="s">
        <v>291</v>
      </c>
      <c r="G94" s="165"/>
      <c r="H94" s="165"/>
      <c r="I94" s="168"/>
      <c r="J94" s="179">
        <f>BK94</f>
        <v>0</v>
      </c>
      <c r="K94" s="165"/>
      <c r="L94" s="170"/>
      <c r="M94" s="171"/>
      <c r="N94" s="172"/>
      <c r="O94" s="172"/>
      <c r="P94" s="173">
        <f>SUM(P95:P255)</f>
        <v>0</v>
      </c>
      <c r="Q94" s="172"/>
      <c r="R94" s="173">
        <f>SUM(R95:R255)</f>
        <v>0.20009046376</v>
      </c>
      <c r="S94" s="172"/>
      <c r="T94" s="174">
        <f>SUM(T95:T255)</f>
        <v>6.2927</v>
      </c>
      <c r="AR94" s="175" t="s">
        <v>77</v>
      </c>
      <c r="AT94" s="176" t="s">
        <v>69</v>
      </c>
      <c r="AU94" s="176" t="s">
        <v>77</v>
      </c>
      <c r="AY94" s="175" t="s">
        <v>290</v>
      </c>
      <c r="BK94" s="177">
        <f>SUM(BK95:BK255)</f>
        <v>0</v>
      </c>
    </row>
    <row r="95" spans="1:65" s="2" customFormat="1" ht="44.25" customHeight="1">
      <c r="A95" s="36"/>
      <c r="B95" s="37"/>
      <c r="C95" s="180" t="s">
        <v>77</v>
      </c>
      <c r="D95" s="180" t="s">
        <v>292</v>
      </c>
      <c r="E95" s="181" t="s">
        <v>2402</v>
      </c>
      <c r="F95" s="182" t="s">
        <v>2403</v>
      </c>
      <c r="G95" s="183" t="s">
        <v>341</v>
      </c>
      <c r="H95" s="184">
        <v>8.4</v>
      </c>
      <c r="I95" s="185"/>
      <c r="J95" s="186">
        <f>ROUND(I95*H95,2)</f>
        <v>0</v>
      </c>
      <c r="K95" s="182" t="s">
        <v>296</v>
      </c>
      <c r="L95" s="41"/>
      <c r="M95" s="187" t="s">
        <v>19</v>
      </c>
      <c r="N95" s="188" t="s">
        <v>41</v>
      </c>
      <c r="O95" s="66"/>
      <c r="P95" s="189">
        <f>O95*H95</f>
        <v>0</v>
      </c>
      <c r="Q95" s="189">
        <v>0</v>
      </c>
      <c r="R95" s="189">
        <f>Q95*H95</f>
        <v>0</v>
      </c>
      <c r="S95" s="189">
        <v>0.32</v>
      </c>
      <c r="T95" s="190">
        <f>S95*H95</f>
        <v>2.6880000000000002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297</v>
      </c>
      <c r="AT95" s="191" t="s">
        <v>292</v>
      </c>
      <c r="AU95" s="191" t="s">
        <v>79</v>
      </c>
      <c r="AY95" s="19" t="s">
        <v>290</v>
      </c>
      <c r="BE95" s="192">
        <f>IF(N95="základní",J95,0)</f>
        <v>0</v>
      </c>
      <c r="BF95" s="192">
        <f>IF(N95="snížená",J95,0)</f>
        <v>0</v>
      </c>
      <c r="BG95" s="192">
        <f>IF(N95="zákl. přenesená",J95,0)</f>
        <v>0</v>
      </c>
      <c r="BH95" s="192">
        <f>IF(N95="sníž. přenesená",J95,0)</f>
        <v>0</v>
      </c>
      <c r="BI95" s="192">
        <f>IF(N95="nulová",J95,0)</f>
        <v>0</v>
      </c>
      <c r="BJ95" s="19" t="s">
        <v>77</v>
      </c>
      <c r="BK95" s="192">
        <f>ROUND(I95*H95,2)</f>
        <v>0</v>
      </c>
      <c r="BL95" s="19" t="s">
        <v>297</v>
      </c>
      <c r="BM95" s="191" t="s">
        <v>4234</v>
      </c>
    </row>
    <row r="96" spans="1:65" s="2" customFormat="1" ht="11.25">
      <c r="A96" s="36"/>
      <c r="B96" s="37"/>
      <c r="C96" s="38"/>
      <c r="D96" s="193" t="s">
        <v>299</v>
      </c>
      <c r="E96" s="38"/>
      <c r="F96" s="194" t="s">
        <v>2405</v>
      </c>
      <c r="G96" s="38"/>
      <c r="H96" s="38"/>
      <c r="I96" s="195"/>
      <c r="J96" s="38"/>
      <c r="K96" s="38"/>
      <c r="L96" s="41"/>
      <c r="M96" s="196"/>
      <c r="N96" s="197"/>
      <c r="O96" s="66"/>
      <c r="P96" s="66"/>
      <c r="Q96" s="66"/>
      <c r="R96" s="66"/>
      <c r="S96" s="66"/>
      <c r="T96" s="67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299</v>
      </c>
      <c r="AU96" s="19" t="s">
        <v>79</v>
      </c>
    </row>
    <row r="97" spans="1:65" s="14" customFormat="1" ht="11.25">
      <c r="B97" s="209"/>
      <c r="C97" s="210"/>
      <c r="D97" s="200" t="s">
        <v>301</v>
      </c>
      <c r="E97" s="211" t="s">
        <v>19</v>
      </c>
      <c r="F97" s="212" t="s">
        <v>4235</v>
      </c>
      <c r="G97" s="210"/>
      <c r="H97" s="213">
        <v>8.4</v>
      </c>
      <c r="I97" s="214"/>
      <c r="J97" s="210"/>
      <c r="K97" s="210"/>
      <c r="L97" s="215"/>
      <c r="M97" s="216"/>
      <c r="N97" s="217"/>
      <c r="O97" s="217"/>
      <c r="P97" s="217"/>
      <c r="Q97" s="217"/>
      <c r="R97" s="217"/>
      <c r="S97" s="217"/>
      <c r="T97" s="218"/>
      <c r="AT97" s="219" t="s">
        <v>301</v>
      </c>
      <c r="AU97" s="219" t="s">
        <v>79</v>
      </c>
      <c r="AV97" s="14" t="s">
        <v>79</v>
      </c>
      <c r="AW97" s="14" t="s">
        <v>32</v>
      </c>
      <c r="AX97" s="14" t="s">
        <v>70</v>
      </c>
      <c r="AY97" s="219" t="s">
        <v>290</v>
      </c>
    </row>
    <row r="98" spans="1:65" s="15" customFormat="1" ht="11.25">
      <c r="B98" s="220"/>
      <c r="C98" s="221"/>
      <c r="D98" s="200" t="s">
        <v>301</v>
      </c>
      <c r="E98" s="222" t="s">
        <v>19</v>
      </c>
      <c r="F98" s="223" t="s">
        <v>304</v>
      </c>
      <c r="G98" s="221"/>
      <c r="H98" s="224">
        <v>8.4</v>
      </c>
      <c r="I98" s="225"/>
      <c r="J98" s="221"/>
      <c r="K98" s="221"/>
      <c r="L98" s="226"/>
      <c r="M98" s="227"/>
      <c r="N98" s="228"/>
      <c r="O98" s="228"/>
      <c r="P98" s="228"/>
      <c r="Q98" s="228"/>
      <c r="R98" s="228"/>
      <c r="S98" s="228"/>
      <c r="T98" s="229"/>
      <c r="AT98" s="230" t="s">
        <v>301</v>
      </c>
      <c r="AU98" s="230" t="s">
        <v>79</v>
      </c>
      <c r="AV98" s="15" t="s">
        <v>297</v>
      </c>
      <c r="AW98" s="15" t="s">
        <v>32</v>
      </c>
      <c r="AX98" s="15" t="s">
        <v>77</v>
      </c>
      <c r="AY98" s="230" t="s">
        <v>290</v>
      </c>
    </row>
    <row r="99" spans="1:65" s="2" customFormat="1" ht="37.9" customHeight="1">
      <c r="A99" s="36"/>
      <c r="B99" s="37"/>
      <c r="C99" s="180" t="s">
        <v>79</v>
      </c>
      <c r="D99" s="180" t="s">
        <v>292</v>
      </c>
      <c r="E99" s="181" t="s">
        <v>2407</v>
      </c>
      <c r="F99" s="182" t="s">
        <v>2408</v>
      </c>
      <c r="G99" s="183" t="s">
        <v>341</v>
      </c>
      <c r="H99" s="184">
        <v>3.63</v>
      </c>
      <c r="I99" s="185"/>
      <c r="J99" s="186">
        <f>ROUND(I99*H99,2)</f>
        <v>0</v>
      </c>
      <c r="K99" s="182" t="s">
        <v>296</v>
      </c>
      <c r="L99" s="41"/>
      <c r="M99" s="187" t="s">
        <v>19</v>
      </c>
      <c r="N99" s="188" t="s">
        <v>41</v>
      </c>
      <c r="O99" s="66"/>
      <c r="P99" s="189">
        <f>O99*H99</f>
        <v>0</v>
      </c>
      <c r="Q99" s="189">
        <v>0</v>
      </c>
      <c r="R99" s="189">
        <f>Q99*H99</f>
        <v>0</v>
      </c>
      <c r="S99" s="189">
        <v>0.28999999999999998</v>
      </c>
      <c r="T99" s="190">
        <f>S99*H99</f>
        <v>1.0527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297</v>
      </c>
      <c r="AT99" s="191" t="s">
        <v>292</v>
      </c>
      <c r="AU99" s="191" t="s">
        <v>79</v>
      </c>
      <c r="AY99" s="19" t="s">
        <v>290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77</v>
      </c>
      <c r="BK99" s="192">
        <f>ROUND(I99*H99,2)</f>
        <v>0</v>
      </c>
      <c r="BL99" s="19" t="s">
        <v>297</v>
      </c>
      <c r="BM99" s="191" t="s">
        <v>4236</v>
      </c>
    </row>
    <row r="100" spans="1:65" s="2" customFormat="1" ht="11.25">
      <c r="A100" s="36"/>
      <c r="B100" s="37"/>
      <c r="C100" s="38"/>
      <c r="D100" s="193" t="s">
        <v>299</v>
      </c>
      <c r="E100" s="38"/>
      <c r="F100" s="194" t="s">
        <v>2410</v>
      </c>
      <c r="G100" s="38"/>
      <c r="H100" s="38"/>
      <c r="I100" s="195"/>
      <c r="J100" s="38"/>
      <c r="K100" s="38"/>
      <c r="L100" s="41"/>
      <c r="M100" s="196"/>
      <c r="N100" s="197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299</v>
      </c>
      <c r="AU100" s="19" t="s">
        <v>79</v>
      </c>
    </row>
    <row r="101" spans="1:65" s="14" customFormat="1" ht="11.25">
      <c r="B101" s="209"/>
      <c r="C101" s="210"/>
      <c r="D101" s="200" t="s">
        <v>301</v>
      </c>
      <c r="E101" s="211" t="s">
        <v>19</v>
      </c>
      <c r="F101" s="212" t="s">
        <v>4237</v>
      </c>
      <c r="G101" s="210"/>
      <c r="H101" s="213">
        <v>3.63</v>
      </c>
      <c r="I101" s="214"/>
      <c r="J101" s="210"/>
      <c r="K101" s="210"/>
      <c r="L101" s="215"/>
      <c r="M101" s="216"/>
      <c r="N101" s="217"/>
      <c r="O101" s="217"/>
      <c r="P101" s="217"/>
      <c r="Q101" s="217"/>
      <c r="R101" s="217"/>
      <c r="S101" s="217"/>
      <c r="T101" s="218"/>
      <c r="AT101" s="219" t="s">
        <v>301</v>
      </c>
      <c r="AU101" s="219" t="s">
        <v>79</v>
      </c>
      <c r="AV101" s="14" t="s">
        <v>79</v>
      </c>
      <c r="AW101" s="14" t="s">
        <v>32</v>
      </c>
      <c r="AX101" s="14" t="s">
        <v>70</v>
      </c>
      <c r="AY101" s="219" t="s">
        <v>290</v>
      </c>
    </row>
    <row r="102" spans="1:65" s="15" customFormat="1" ht="11.25">
      <c r="B102" s="220"/>
      <c r="C102" s="221"/>
      <c r="D102" s="200" t="s">
        <v>301</v>
      </c>
      <c r="E102" s="222" t="s">
        <v>19</v>
      </c>
      <c r="F102" s="223" t="s">
        <v>304</v>
      </c>
      <c r="G102" s="221"/>
      <c r="H102" s="224">
        <v>3.63</v>
      </c>
      <c r="I102" s="225"/>
      <c r="J102" s="221"/>
      <c r="K102" s="221"/>
      <c r="L102" s="226"/>
      <c r="M102" s="227"/>
      <c r="N102" s="228"/>
      <c r="O102" s="228"/>
      <c r="P102" s="228"/>
      <c r="Q102" s="228"/>
      <c r="R102" s="228"/>
      <c r="S102" s="228"/>
      <c r="T102" s="229"/>
      <c r="AT102" s="230" t="s">
        <v>301</v>
      </c>
      <c r="AU102" s="230" t="s">
        <v>79</v>
      </c>
      <c r="AV102" s="15" t="s">
        <v>297</v>
      </c>
      <c r="AW102" s="15" t="s">
        <v>32</v>
      </c>
      <c r="AX102" s="15" t="s">
        <v>77</v>
      </c>
      <c r="AY102" s="230" t="s">
        <v>290</v>
      </c>
    </row>
    <row r="103" spans="1:65" s="2" customFormat="1" ht="37.9" customHeight="1">
      <c r="A103" s="36"/>
      <c r="B103" s="37"/>
      <c r="C103" s="180" t="s">
        <v>171</v>
      </c>
      <c r="D103" s="180" t="s">
        <v>292</v>
      </c>
      <c r="E103" s="181" t="s">
        <v>2413</v>
      </c>
      <c r="F103" s="182" t="s">
        <v>2414</v>
      </c>
      <c r="G103" s="183" t="s">
        <v>341</v>
      </c>
      <c r="H103" s="184">
        <v>4.4000000000000004</v>
      </c>
      <c r="I103" s="185"/>
      <c r="J103" s="186">
        <f>ROUND(I103*H103,2)</f>
        <v>0</v>
      </c>
      <c r="K103" s="182" t="s">
        <v>296</v>
      </c>
      <c r="L103" s="41"/>
      <c r="M103" s="187" t="s">
        <v>19</v>
      </c>
      <c r="N103" s="188" t="s">
        <v>41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0.57999999999999996</v>
      </c>
      <c r="T103" s="190">
        <f>S103*H103</f>
        <v>2.552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297</v>
      </c>
      <c r="AT103" s="191" t="s">
        <v>292</v>
      </c>
      <c r="AU103" s="191" t="s">
        <v>79</v>
      </c>
      <c r="AY103" s="19" t="s">
        <v>290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77</v>
      </c>
      <c r="BK103" s="192">
        <f>ROUND(I103*H103,2)</f>
        <v>0</v>
      </c>
      <c r="BL103" s="19" t="s">
        <v>297</v>
      </c>
      <c r="BM103" s="191" t="s">
        <v>4238</v>
      </c>
    </row>
    <row r="104" spans="1:65" s="2" customFormat="1" ht="11.25">
      <c r="A104" s="36"/>
      <c r="B104" s="37"/>
      <c r="C104" s="38"/>
      <c r="D104" s="193" t="s">
        <v>299</v>
      </c>
      <c r="E104" s="38"/>
      <c r="F104" s="194" t="s">
        <v>2416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299</v>
      </c>
      <c r="AU104" s="19" t="s">
        <v>79</v>
      </c>
    </row>
    <row r="105" spans="1:65" s="14" customFormat="1" ht="11.25">
      <c r="B105" s="209"/>
      <c r="C105" s="210"/>
      <c r="D105" s="200" t="s">
        <v>301</v>
      </c>
      <c r="E105" s="211" t="s">
        <v>19</v>
      </c>
      <c r="F105" s="212" t="s">
        <v>4239</v>
      </c>
      <c r="G105" s="210"/>
      <c r="H105" s="213">
        <v>4.4000000000000004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301</v>
      </c>
      <c r="AU105" s="219" t="s">
        <v>79</v>
      </c>
      <c r="AV105" s="14" t="s">
        <v>79</v>
      </c>
      <c r="AW105" s="14" t="s">
        <v>32</v>
      </c>
      <c r="AX105" s="14" t="s">
        <v>70</v>
      </c>
      <c r="AY105" s="219" t="s">
        <v>290</v>
      </c>
    </row>
    <row r="106" spans="1:65" s="15" customFormat="1" ht="11.25">
      <c r="B106" s="220"/>
      <c r="C106" s="221"/>
      <c r="D106" s="200" t="s">
        <v>301</v>
      </c>
      <c r="E106" s="222" t="s">
        <v>19</v>
      </c>
      <c r="F106" s="223" t="s">
        <v>304</v>
      </c>
      <c r="G106" s="221"/>
      <c r="H106" s="224">
        <v>4.4000000000000004</v>
      </c>
      <c r="I106" s="225"/>
      <c r="J106" s="221"/>
      <c r="K106" s="221"/>
      <c r="L106" s="226"/>
      <c r="M106" s="227"/>
      <c r="N106" s="228"/>
      <c r="O106" s="228"/>
      <c r="P106" s="228"/>
      <c r="Q106" s="228"/>
      <c r="R106" s="228"/>
      <c r="S106" s="228"/>
      <c r="T106" s="229"/>
      <c r="AT106" s="230" t="s">
        <v>301</v>
      </c>
      <c r="AU106" s="230" t="s">
        <v>79</v>
      </c>
      <c r="AV106" s="15" t="s">
        <v>297</v>
      </c>
      <c r="AW106" s="15" t="s">
        <v>32</v>
      </c>
      <c r="AX106" s="15" t="s">
        <v>77</v>
      </c>
      <c r="AY106" s="230" t="s">
        <v>290</v>
      </c>
    </row>
    <row r="107" spans="1:65" s="2" customFormat="1" ht="49.15" customHeight="1">
      <c r="A107" s="36"/>
      <c r="B107" s="37"/>
      <c r="C107" s="180" t="s">
        <v>297</v>
      </c>
      <c r="D107" s="180" t="s">
        <v>292</v>
      </c>
      <c r="E107" s="181" t="s">
        <v>2444</v>
      </c>
      <c r="F107" s="182" t="s">
        <v>2445</v>
      </c>
      <c r="G107" s="183" t="s">
        <v>295</v>
      </c>
      <c r="H107" s="184">
        <v>3.1</v>
      </c>
      <c r="I107" s="185"/>
      <c r="J107" s="186">
        <f>ROUND(I107*H107,2)</f>
        <v>0</v>
      </c>
      <c r="K107" s="182" t="s">
        <v>296</v>
      </c>
      <c r="L107" s="41"/>
      <c r="M107" s="187" t="s">
        <v>19</v>
      </c>
      <c r="N107" s="188" t="s">
        <v>41</v>
      </c>
      <c r="O107" s="66"/>
      <c r="P107" s="189">
        <f>O107*H107</f>
        <v>0</v>
      </c>
      <c r="Q107" s="189">
        <v>3.6904300000000001E-2</v>
      </c>
      <c r="R107" s="189">
        <f>Q107*H107</f>
        <v>0.11440333000000001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297</v>
      </c>
      <c r="AT107" s="191" t="s">
        <v>292</v>
      </c>
      <c r="AU107" s="191" t="s">
        <v>79</v>
      </c>
      <c r="AY107" s="19" t="s">
        <v>290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77</v>
      </c>
      <c r="BK107" s="192">
        <f>ROUND(I107*H107,2)</f>
        <v>0</v>
      </c>
      <c r="BL107" s="19" t="s">
        <v>297</v>
      </c>
      <c r="BM107" s="191" t="s">
        <v>4240</v>
      </c>
    </row>
    <row r="108" spans="1:65" s="2" customFormat="1" ht="11.25">
      <c r="A108" s="36"/>
      <c r="B108" s="37"/>
      <c r="C108" s="38"/>
      <c r="D108" s="193" t="s">
        <v>299</v>
      </c>
      <c r="E108" s="38"/>
      <c r="F108" s="194" t="s">
        <v>2447</v>
      </c>
      <c r="G108" s="38"/>
      <c r="H108" s="38"/>
      <c r="I108" s="195"/>
      <c r="J108" s="38"/>
      <c r="K108" s="38"/>
      <c r="L108" s="41"/>
      <c r="M108" s="196"/>
      <c r="N108" s="197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299</v>
      </c>
      <c r="AU108" s="19" t="s">
        <v>79</v>
      </c>
    </row>
    <row r="109" spans="1:65" s="14" customFormat="1" ht="11.25">
      <c r="B109" s="209"/>
      <c r="C109" s="210"/>
      <c r="D109" s="200" t="s">
        <v>301</v>
      </c>
      <c r="E109" s="211" t="s">
        <v>19</v>
      </c>
      <c r="F109" s="212" t="s">
        <v>2834</v>
      </c>
      <c r="G109" s="210"/>
      <c r="H109" s="213">
        <v>3.1</v>
      </c>
      <c r="I109" s="214"/>
      <c r="J109" s="210"/>
      <c r="K109" s="210"/>
      <c r="L109" s="215"/>
      <c r="M109" s="216"/>
      <c r="N109" s="217"/>
      <c r="O109" s="217"/>
      <c r="P109" s="217"/>
      <c r="Q109" s="217"/>
      <c r="R109" s="217"/>
      <c r="S109" s="217"/>
      <c r="T109" s="218"/>
      <c r="AT109" s="219" t="s">
        <v>301</v>
      </c>
      <c r="AU109" s="219" t="s">
        <v>79</v>
      </c>
      <c r="AV109" s="14" t="s">
        <v>79</v>
      </c>
      <c r="AW109" s="14" t="s">
        <v>32</v>
      </c>
      <c r="AX109" s="14" t="s">
        <v>70</v>
      </c>
      <c r="AY109" s="219" t="s">
        <v>290</v>
      </c>
    </row>
    <row r="110" spans="1:65" s="15" customFormat="1" ht="11.25">
      <c r="B110" s="220"/>
      <c r="C110" s="221"/>
      <c r="D110" s="200" t="s">
        <v>301</v>
      </c>
      <c r="E110" s="222" t="s">
        <v>19</v>
      </c>
      <c r="F110" s="223" t="s">
        <v>304</v>
      </c>
      <c r="G110" s="221"/>
      <c r="H110" s="224">
        <v>3.1</v>
      </c>
      <c r="I110" s="225"/>
      <c r="J110" s="221"/>
      <c r="K110" s="221"/>
      <c r="L110" s="226"/>
      <c r="M110" s="227"/>
      <c r="N110" s="228"/>
      <c r="O110" s="228"/>
      <c r="P110" s="228"/>
      <c r="Q110" s="228"/>
      <c r="R110" s="228"/>
      <c r="S110" s="228"/>
      <c r="T110" s="229"/>
      <c r="AT110" s="230" t="s">
        <v>301</v>
      </c>
      <c r="AU110" s="230" t="s">
        <v>79</v>
      </c>
      <c r="AV110" s="15" t="s">
        <v>297</v>
      </c>
      <c r="AW110" s="15" t="s">
        <v>32</v>
      </c>
      <c r="AX110" s="15" t="s">
        <v>77</v>
      </c>
      <c r="AY110" s="230" t="s">
        <v>290</v>
      </c>
    </row>
    <row r="111" spans="1:65" s="2" customFormat="1" ht="16.5" customHeight="1">
      <c r="A111" s="36"/>
      <c r="B111" s="37"/>
      <c r="C111" s="180" t="s">
        <v>330</v>
      </c>
      <c r="D111" s="180" t="s">
        <v>292</v>
      </c>
      <c r="E111" s="181" t="s">
        <v>2026</v>
      </c>
      <c r="F111" s="182" t="s">
        <v>2027</v>
      </c>
      <c r="G111" s="183" t="s">
        <v>341</v>
      </c>
      <c r="H111" s="184">
        <v>27.32</v>
      </c>
      <c r="I111" s="185"/>
      <c r="J111" s="186">
        <f>ROUND(I111*H111,2)</f>
        <v>0</v>
      </c>
      <c r="K111" s="182" t="s">
        <v>296</v>
      </c>
      <c r="L111" s="41"/>
      <c r="M111" s="187" t="s">
        <v>19</v>
      </c>
      <c r="N111" s="188" t="s">
        <v>41</v>
      </c>
      <c r="O111" s="66"/>
      <c r="P111" s="189">
        <f>O111*H111</f>
        <v>0</v>
      </c>
      <c r="Q111" s="189">
        <v>0</v>
      </c>
      <c r="R111" s="189">
        <f>Q111*H111</f>
        <v>0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297</v>
      </c>
      <c r="AT111" s="191" t="s">
        <v>292</v>
      </c>
      <c r="AU111" s="191" t="s">
        <v>79</v>
      </c>
      <c r="AY111" s="19" t="s">
        <v>290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77</v>
      </c>
      <c r="BK111" s="192">
        <f>ROUND(I111*H111,2)</f>
        <v>0</v>
      </c>
      <c r="BL111" s="19" t="s">
        <v>297</v>
      </c>
      <c r="BM111" s="191" t="s">
        <v>4241</v>
      </c>
    </row>
    <row r="112" spans="1:65" s="2" customFormat="1" ht="11.25">
      <c r="A112" s="36"/>
      <c r="B112" s="37"/>
      <c r="C112" s="38"/>
      <c r="D112" s="193" t="s">
        <v>299</v>
      </c>
      <c r="E112" s="38"/>
      <c r="F112" s="194" t="s">
        <v>2029</v>
      </c>
      <c r="G112" s="38"/>
      <c r="H112" s="38"/>
      <c r="I112" s="195"/>
      <c r="J112" s="38"/>
      <c r="K112" s="38"/>
      <c r="L112" s="41"/>
      <c r="M112" s="196"/>
      <c r="N112" s="197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299</v>
      </c>
      <c r="AU112" s="19" t="s">
        <v>79</v>
      </c>
    </row>
    <row r="113" spans="1:65" s="14" customFormat="1" ht="11.25">
      <c r="B113" s="209"/>
      <c r="C113" s="210"/>
      <c r="D113" s="200" t="s">
        <v>301</v>
      </c>
      <c r="E113" s="211" t="s">
        <v>19</v>
      </c>
      <c r="F113" s="212" t="s">
        <v>4242</v>
      </c>
      <c r="G113" s="210"/>
      <c r="H113" s="213">
        <v>27.32</v>
      </c>
      <c r="I113" s="214"/>
      <c r="J113" s="210"/>
      <c r="K113" s="210"/>
      <c r="L113" s="215"/>
      <c r="M113" s="216"/>
      <c r="N113" s="217"/>
      <c r="O113" s="217"/>
      <c r="P113" s="217"/>
      <c r="Q113" s="217"/>
      <c r="R113" s="217"/>
      <c r="S113" s="217"/>
      <c r="T113" s="218"/>
      <c r="AT113" s="219" t="s">
        <v>301</v>
      </c>
      <c r="AU113" s="219" t="s">
        <v>79</v>
      </c>
      <c r="AV113" s="14" t="s">
        <v>79</v>
      </c>
      <c r="AW113" s="14" t="s">
        <v>32</v>
      </c>
      <c r="AX113" s="14" t="s">
        <v>70</v>
      </c>
      <c r="AY113" s="219" t="s">
        <v>290</v>
      </c>
    </row>
    <row r="114" spans="1:65" s="15" customFormat="1" ht="11.25">
      <c r="B114" s="220"/>
      <c r="C114" s="221"/>
      <c r="D114" s="200" t="s">
        <v>301</v>
      </c>
      <c r="E114" s="222" t="s">
        <v>19</v>
      </c>
      <c r="F114" s="223" t="s">
        <v>304</v>
      </c>
      <c r="G114" s="221"/>
      <c r="H114" s="224">
        <v>27.32</v>
      </c>
      <c r="I114" s="225"/>
      <c r="J114" s="221"/>
      <c r="K114" s="221"/>
      <c r="L114" s="226"/>
      <c r="M114" s="227"/>
      <c r="N114" s="228"/>
      <c r="O114" s="228"/>
      <c r="P114" s="228"/>
      <c r="Q114" s="228"/>
      <c r="R114" s="228"/>
      <c r="S114" s="228"/>
      <c r="T114" s="229"/>
      <c r="AT114" s="230" t="s">
        <v>301</v>
      </c>
      <c r="AU114" s="230" t="s">
        <v>79</v>
      </c>
      <c r="AV114" s="15" t="s">
        <v>297</v>
      </c>
      <c r="AW114" s="15" t="s">
        <v>32</v>
      </c>
      <c r="AX114" s="15" t="s">
        <v>77</v>
      </c>
      <c r="AY114" s="230" t="s">
        <v>290</v>
      </c>
    </row>
    <row r="115" spans="1:65" s="2" customFormat="1" ht="24.2" customHeight="1">
      <c r="A115" s="36"/>
      <c r="B115" s="37"/>
      <c r="C115" s="180" t="s">
        <v>338</v>
      </c>
      <c r="D115" s="180" t="s">
        <v>292</v>
      </c>
      <c r="E115" s="181" t="s">
        <v>2141</v>
      </c>
      <c r="F115" s="182" t="s">
        <v>2142</v>
      </c>
      <c r="G115" s="183" t="s">
        <v>320</v>
      </c>
      <c r="H115" s="184">
        <v>74.054000000000002</v>
      </c>
      <c r="I115" s="185"/>
      <c r="J115" s="186">
        <f>ROUND(I115*H115,2)</f>
        <v>0</v>
      </c>
      <c r="K115" s="182" t="s">
        <v>296</v>
      </c>
      <c r="L115" s="41"/>
      <c r="M115" s="187" t="s">
        <v>19</v>
      </c>
      <c r="N115" s="188" t="s">
        <v>41</v>
      </c>
      <c r="O115" s="66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297</v>
      </c>
      <c r="AT115" s="191" t="s">
        <v>292</v>
      </c>
      <c r="AU115" s="191" t="s">
        <v>79</v>
      </c>
      <c r="AY115" s="19" t="s">
        <v>290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77</v>
      </c>
      <c r="BK115" s="192">
        <f>ROUND(I115*H115,2)</f>
        <v>0</v>
      </c>
      <c r="BL115" s="19" t="s">
        <v>297</v>
      </c>
      <c r="BM115" s="191" t="s">
        <v>4243</v>
      </c>
    </row>
    <row r="116" spans="1:65" s="2" customFormat="1" ht="11.25">
      <c r="A116" s="36"/>
      <c r="B116" s="37"/>
      <c r="C116" s="38"/>
      <c r="D116" s="193" t="s">
        <v>299</v>
      </c>
      <c r="E116" s="38"/>
      <c r="F116" s="194" t="s">
        <v>2144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299</v>
      </c>
      <c r="AU116" s="19" t="s">
        <v>79</v>
      </c>
    </row>
    <row r="117" spans="1:65" s="13" customFormat="1" ht="11.25">
      <c r="B117" s="198"/>
      <c r="C117" s="199"/>
      <c r="D117" s="200" t="s">
        <v>301</v>
      </c>
      <c r="E117" s="201" t="s">
        <v>19</v>
      </c>
      <c r="F117" s="202" t="s">
        <v>2462</v>
      </c>
      <c r="G117" s="199"/>
      <c r="H117" s="201" t="s">
        <v>19</v>
      </c>
      <c r="I117" s="203"/>
      <c r="J117" s="199"/>
      <c r="K117" s="199"/>
      <c r="L117" s="204"/>
      <c r="M117" s="205"/>
      <c r="N117" s="206"/>
      <c r="O117" s="206"/>
      <c r="P117" s="206"/>
      <c r="Q117" s="206"/>
      <c r="R117" s="206"/>
      <c r="S117" s="206"/>
      <c r="T117" s="207"/>
      <c r="AT117" s="208" t="s">
        <v>301</v>
      </c>
      <c r="AU117" s="208" t="s">
        <v>79</v>
      </c>
      <c r="AV117" s="13" t="s">
        <v>77</v>
      </c>
      <c r="AW117" s="13" t="s">
        <v>32</v>
      </c>
      <c r="AX117" s="13" t="s">
        <v>70</v>
      </c>
      <c r="AY117" s="208" t="s">
        <v>290</v>
      </c>
    </row>
    <row r="118" spans="1:65" s="14" customFormat="1" ht="11.25">
      <c r="B118" s="209"/>
      <c r="C118" s="210"/>
      <c r="D118" s="200" t="s">
        <v>301</v>
      </c>
      <c r="E118" s="211" t="s">
        <v>19</v>
      </c>
      <c r="F118" s="212" t="s">
        <v>4244</v>
      </c>
      <c r="G118" s="210"/>
      <c r="H118" s="213">
        <v>77.944000000000003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301</v>
      </c>
      <c r="AU118" s="219" t="s">
        <v>79</v>
      </c>
      <c r="AV118" s="14" t="s">
        <v>79</v>
      </c>
      <c r="AW118" s="14" t="s">
        <v>32</v>
      </c>
      <c r="AX118" s="14" t="s">
        <v>70</v>
      </c>
      <c r="AY118" s="219" t="s">
        <v>290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4245</v>
      </c>
      <c r="G119" s="210"/>
      <c r="H119" s="213">
        <v>4.5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6" customFormat="1" ht="11.25">
      <c r="B120" s="231"/>
      <c r="C120" s="232"/>
      <c r="D120" s="200" t="s">
        <v>301</v>
      </c>
      <c r="E120" s="233" t="s">
        <v>19</v>
      </c>
      <c r="F120" s="234" t="s">
        <v>399</v>
      </c>
      <c r="G120" s="232"/>
      <c r="H120" s="235">
        <v>82.444000000000003</v>
      </c>
      <c r="I120" s="236"/>
      <c r="J120" s="232"/>
      <c r="K120" s="232"/>
      <c r="L120" s="237"/>
      <c r="M120" s="238"/>
      <c r="N120" s="239"/>
      <c r="O120" s="239"/>
      <c r="P120" s="239"/>
      <c r="Q120" s="239"/>
      <c r="R120" s="239"/>
      <c r="S120" s="239"/>
      <c r="T120" s="240"/>
      <c r="AT120" s="241" t="s">
        <v>301</v>
      </c>
      <c r="AU120" s="241" t="s">
        <v>79</v>
      </c>
      <c r="AV120" s="16" t="s">
        <v>171</v>
      </c>
      <c r="AW120" s="16" t="s">
        <v>32</v>
      </c>
      <c r="AX120" s="16" t="s">
        <v>70</v>
      </c>
      <c r="AY120" s="241" t="s">
        <v>290</v>
      </c>
    </row>
    <row r="121" spans="1:65" s="14" customFormat="1" ht="11.25">
      <c r="B121" s="209"/>
      <c r="C121" s="210"/>
      <c r="D121" s="200" t="s">
        <v>301</v>
      </c>
      <c r="E121" s="211" t="s">
        <v>19</v>
      </c>
      <c r="F121" s="212" t="s">
        <v>4246</v>
      </c>
      <c r="G121" s="210"/>
      <c r="H121" s="213">
        <v>-0.72599999999999998</v>
      </c>
      <c r="I121" s="214"/>
      <c r="J121" s="210"/>
      <c r="K121" s="210"/>
      <c r="L121" s="215"/>
      <c r="M121" s="216"/>
      <c r="N121" s="217"/>
      <c r="O121" s="217"/>
      <c r="P121" s="217"/>
      <c r="Q121" s="217"/>
      <c r="R121" s="217"/>
      <c r="S121" s="217"/>
      <c r="T121" s="218"/>
      <c r="AT121" s="219" t="s">
        <v>301</v>
      </c>
      <c r="AU121" s="219" t="s">
        <v>79</v>
      </c>
      <c r="AV121" s="14" t="s">
        <v>79</v>
      </c>
      <c r="AW121" s="14" t="s">
        <v>32</v>
      </c>
      <c r="AX121" s="14" t="s">
        <v>70</v>
      </c>
      <c r="AY121" s="219" t="s">
        <v>290</v>
      </c>
    </row>
    <row r="122" spans="1:65" s="14" customFormat="1" ht="11.25">
      <c r="B122" s="209"/>
      <c r="C122" s="210"/>
      <c r="D122" s="200" t="s">
        <v>301</v>
      </c>
      <c r="E122" s="211" t="s">
        <v>19</v>
      </c>
      <c r="F122" s="212" t="s">
        <v>4247</v>
      </c>
      <c r="G122" s="210"/>
      <c r="H122" s="213">
        <v>-5.4640000000000004</v>
      </c>
      <c r="I122" s="214"/>
      <c r="J122" s="210"/>
      <c r="K122" s="210"/>
      <c r="L122" s="215"/>
      <c r="M122" s="216"/>
      <c r="N122" s="217"/>
      <c r="O122" s="217"/>
      <c r="P122" s="217"/>
      <c r="Q122" s="217"/>
      <c r="R122" s="217"/>
      <c r="S122" s="217"/>
      <c r="T122" s="218"/>
      <c r="AT122" s="219" t="s">
        <v>301</v>
      </c>
      <c r="AU122" s="219" t="s">
        <v>79</v>
      </c>
      <c r="AV122" s="14" t="s">
        <v>79</v>
      </c>
      <c r="AW122" s="14" t="s">
        <v>32</v>
      </c>
      <c r="AX122" s="14" t="s">
        <v>70</v>
      </c>
      <c r="AY122" s="219" t="s">
        <v>290</v>
      </c>
    </row>
    <row r="123" spans="1:65" s="14" customFormat="1" ht="11.25">
      <c r="B123" s="209"/>
      <c r="C123" s="210"/>
      <c r="D123" s="200" t="s">
        <v>301</v>
      </c>
      <c r="E123" s="211" t="s">
        <v>19</v>
      </c>
      <c r="F123" s="212" t="s">
        <v>4248</v>
      </c>
      <c r="G123" s="210"/>
      <c r="H123" s="213">
        <v>-2.2000000000000002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301</v>
      </c>
      <c r="AU123" s="219" t="s">
        <v>79</v>
      </c>
      <c r="AV123" s="14" t="s">
        <v>79</v>
      </c>
      <c r="AW123" s="14" t="s">
        <v>32</v>
      </c>
      <c r="AX123" s="14" t="s">
        <v>70</v>
      </c>
      <c r="AY123" s="219" t="s">
        <v>290</v>
      </c>
    </row>
    <row r="124" spans="1:65" s="16" customFormat="1" ht="11.25">
      <c r="B124" s="231"/>
      <c r="C124" s="232"/>
      <c r="D124" s="200" t="s">
        <v>301</v>
      </c>
      <c r="E124" s="233" t="s">
        <v>19</v>
      </c>
      <c r="F124" s="234" t="s">
        <v>399</v>
      </c>
      <c r="G124" s="232"/>
      <c r="H124" s="235">
        <v>-8.39</v>
      </c>
      <c r="I124" s="236"/>
      <c r="J124" s="232"/>
      <c r="K124" s="232"/>
      <c r="L124" s="237"/>
      <c r="M124" s="238"/>
      <c r="N124" s="239"/>
      <c r="O124" s="239"/>
      <c r="P124" s="239"/>
      <c r="Q124" s="239"/>
      <c r="R124" s="239"/>
      <c r="S124" s="239"/>
      <c r="T124" s="240"/>
      <c r="AT124" s="241" t="s">
        <v>301</v>
      </c>
      <c r="AU124" s="241" t="s">
        <v>79</v>
      </c>
      <c r="AV124" s="16" t="s">
        <v>171</v>
      </c>
      <c r="AW124" s="16" t="s">
        <v>32</v>
      </c>
      <c r="AX124" s="16" t="s">
        <v>70</v>
      </c>
      <c r="AY124" s="241" t="s">
        <v>290</v>
      </c>
    </row>
    <row r="125" spans="1:65" s="15" customFormat="1" ht="11.25">
      <c r="B125" s="220"/>
      <c r="C125" s="221"/>
      <c r="D125" s="200" t="s">
        <v>301</v>
      </c>
      <c r="E125" s="222" t="s">
        <v>19</v>
      </c>
      <c r="F125" s="223" t="s">
        <v>304</v>
      </c>
      <c r="G125" s="221"/>
      <c r="H125" s="224">
        <v>74.054000000000002</v>
      </c>
      <c r="I125" s="225"/>
      <c r="J125" s="221"/>
      <c r="K125" s="221"/>
      <c r="L125" s="226"/>
      <c r="M125" s="227"/>
      <c r="N125" s="228"/>
      <c r="O125" s="228"/>
      <c r="P125" s="228"/>
      <c r="Q125" s="228"/>
      <c r="R125" s="228"/>
      <c r="S125" s="228"/>
      <c r="T125" s="229"/>
      <c r="AT125" s="230" t="s">
        <v>301</v>
      </c>
      <c r="AU125" s="230" t="s">
        <v>79</v>
      </c>
      <c r="AV125" s="15" t="s">
        <v>297</v>
      </c>
      <c r="AW125" s="15" t="s">
        <v>32</v>
      </c>
      <c r="AX125" s="15" t="s">
        <v>77</v>
      </c>
      <c r="AY125" s="230" t="s">
        <v>290</v>
      </c>
    </row>
    <row r="126" spans="1:65" s="2" customFormat="1" ht="24.2" customHeight="1">
      <c r="A126" s="36"/>
      <c r="B126" s="37"/>
      <c r="C126" s="180" t="s">
        <v>354</v>
      </c>
      <c r="D126" s="180" t="s">
        <v>292</v>
      </c>
      <c r="E126" s="181" t="s">
        <v>2478</v>
      </c>
      <c r="F126" s="182" t="s">
        <v>2479</v>
      </c>
      <c r="G126" s="183" t="s">
        <v>320</v>
      </c>
      <c r="H126" s="184">
        <v>2.75</v>
      </c>
      <c r="I126" s="185"/>
      <c r="J126" s="186">
        <f>ROUND(I126*H126,2)</f>
        <v>0</v>
      </c>
      <c r="K126" s="182" t="s">
        <v>296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79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4249</v>
      </c>
    </row>
    <row r="127" spans="1:65" s="2" customFormat="1" ht="11.25">
      <c r="A127" s="36"/>
      <c r="B127" s="37"/>
      <c r="C127" s="38"/>
      <c r="D127" s="193" t="s">
        <v>299</v>
      </c>
      <c r="E127" s="38"/>
      <c r="F127" s="194" t="s">
        <v>2481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299</v>
      </c>
      <c r="AU127" s="19" t="s">
        <v>79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2845</v>
      </c>
      <c r="G128" s="210"/>
      <c r="H128" s="213">
        <v>2.75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5" customFormat="1" ht="11.25">
      <c r="B129" s="220"/>
      <c r="C129" s="221"/>
      <c r="D129" s="200" t="s">
        <v>301</v>
      </c>
      <c r="E129" s="222" t="s">
        <v>19</v>
      </c>
      <c r="F129" s="223" t="s">
        <v>304</v>
      </c>
      <c r="G129" s="221"/>
      <c r="H129" s="224">
        <v>2.75</v>
      </c>
      <c r="I129" s="225"/>
      <c r="J129" s="221"/>
      <c r="K129" s="221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301</v>
      </c>
      <c r="AU129" s="230" t="s">
        <v>79</v>
      </c>
      <c r="AV129" s="15" t="s">
        <v>297</v>
      </c>
      <c r="AW129" s="15" t="s">
        <v>32</v>
      </c>
      <c r="AX129" s="15" t="s">
        <v>77</v>
      </c>
      <c r="AY129" s="230" t="s">
        <v>290</v>
      </c>
    </row>
    <row r="130" spans="1:65" s="2" customFormat="1" ht="24.2" customHeight="1">
      <c r="A130" s="36"/>
      <c r="B130" s="37"/>
      <c r="C130" s="180" t="s">
        <v>360</v>
      </c>
      <c r="D130" s="180" t="s">
        <v>292</v>
      </c>
      <c r="E130" s="181" t="s">
        <v>2149</v>
      </c>
      <c r="F130" s="182" t="s">
        <v>2150</v>
      </c>
      <c r="G130" s="183" t="s">
        <v>341</v>
      </c>
      <c r="H130" s="184">
        <v>146.21600000000001</v>
      </c>
      <c r="I130" s="185"/>
      <c r="J130" s="186">
        <f>ROUND(I130*H130,2)</f>
        <v>0</v>
      </c>
      <c r="K130" s="182" t="s">
        <v>296</v>
      </c>
      <c r="L130" s="41"/>
      <c r="M130" s="187" t="s">
        <v>19</v>
      </c>
      <c r="N130" s="188" t="s">
        <v>41</v>
      </c>
      <c r="O130" s="66"/>
      <c r="P130" s="189">
        <f>O130*H130</f>
        <v>0</v>
      </c>
      <c r="Q130" s="189">
        <v>5.8135999999999995E-4</v>
      </c>
      <c r="R130" s="189">
        <f>Q130*H130</f>
        <v>8.5004133760000003E-2</v>
      </c>
      <c r="S130" s="189">
        <v>0</v>
      </c>
      <c r="T130" s="190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297</v>
      </c>
      <c r="AT130" s="191" t="s">
        <v>292</v>
      </c>
      <c r="AU130" s="191" t="s">
        <v>79</v>
      </c>
      <c r="AY130" s="19" t="s">
        <v>290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77</v>
      </c>
      <c r="BK130" s="192">
        <f>ROUND(I130*H130,2)</f>
        <v>0</v>
      </c>
      <c r="BL130" s="19" t="s">
        <v>297</v>
      </c>
      <c r="BM130" s="191" t="s">
        <v>4250</v>
      </c>
    </row>
    <row r="131" spans="1:65" s="2" customFormat="1" ht="11.25">
      <c r="A131" s="36"/>
      <c r="B131" s="37"/>
      <c r="C131" s="38"/>
      <c r="D131" s="193" t="s">
        <v>299</v>
      </c>
      <c r="E131" s="38"/>
      <c r="F131" s="194" t="s">
        <v>2152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299</v>
      </c>
      <c r="AU131" s="19" t="s">
        <v>79</v>
      </c>
    </row>
    <row r="132" spans="1:65" s="13" customFormat="1" ht="11.25">
      <c r="B132" s="198"/>
      <c r="C132" s="199"/>
      <c r="D132" s="200" t="s">
        <v>301</v>
      </c>
      <c r="E132" s="201" t="s">
        <v>19</v>
      </c>
      <c r="F132" s="202" t="s">
        <v>2462</v>
      </c>
      <c r="G132" s="199"/>
      <c r="H132" s="201" t="s">
        <v>19</v>
      </c>
      <c r="I132" s="203"/>
      <c r="J132" s="199"/>
      <c r="K132" s="199"/>
      <c r="L132" s="204"/>
      <c r="M132" s="205"/>
      <c r="N132" s="206"/>
      <c r="O132" s="206"/>
      <c r="P132" s="206"/>
      <c r="Q132" s="206"/>
      <c r="R132" s="206"/>
      <c r="S132" s="206"/>
      <c r="T132" s="207"/>
      <c r="AT132" s="208" t="s">
        <v>301</v>
      </c>
      <c r="AU132" s="208" t="s">
        <v>79</v>
      </c>
      <c r="AV132" s="13" t="s">
        <v>77</v>
      </c>
      <c r="AW132" s="13" t="s">
        <v>32</v>
      </c>
      <c r="AX132" s="13" t="s">
        <v>70</v>
      </c>
      <c r="AY132" s="208" t="s">
        <v>290</v>
      </c>
    </row>
    <row r="133" spans="1:65" s="14" customFormat="1" ht="11.25">
      <c r="B133" s="209"/>
      <c r="C133" s="210"/>
      <c r="D133" s="200" t="s">
        <v>301</v>
      </c>
      <c r="E133" s="211" t="s">
        <v>19</v>
      </c>
      <c r="F133" s="212" t="s">
        <v>4251</v>
      </c>
      <c r="G133" s="210"/>
      <c r="H133" s="213">
        <v>141.71600000000001</v>
      </c>
      <c r="I133" s="214"/>
      <c r="J133" s="210"/>
      <c r="K133" s="210"/>
      <c r="L133" s="215"/>
      <c r="M133" s="216"/>
      <c r="N133" s="217"/>
      <c r="O133" s="217"/>
      <c r="P133" s="217"/>
      <c r="Q133" s="217"/>
      <c r="R133" s="217"/>
      <c r="S133" s="217"/>
      <c r="T133" s="218"/>
      <c r="AT133" s="219" t="s">
        <v>301</v>
      </c>
      <c r="AU133" s="219" t="s">
        <v>79</v>
      </c>
      <c r="AV133" s="14" t="s">
        <v>79</v>
      </c>
      <c r="AW133" s="14" t="s">
        <v>32</v>
      </c>
      <c r="AX133" s="14" t="s">
        <v>70</v>
      </c>
      <c r="AY133" s="219" t="s">
        <v>290</v>
      </c>
    </row>
    <row r="134" spans="1:65" s="14" customFormat="1" ht="11.25">
      <c r="B134" s="209"/>
      <c r="C134" s="210"/>
      <c r="D134" s="200" t="s">
        <v>301</v>
      </c>
      <c r="E134" s="211" t="s">
        <v>19</v>
      </c>
      <c r="F134" s="212" t="s">
        <v>4245</v>
      </c>
      <c r="G134" s="210"/>
      <c r="H134" s="213">
        <v>4.5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32</v>
      </c>
      <c r="AX134" s="14" t="s">
        <v>70</v>
      </c>
      <c r="AY134" s="219" t="s">
        <v>290</v>
      </c>
    </row>
    <row r="135" spans="1:65" s="15" customFormat="1" ht="11.25">
      <c r="B135" s="220"/>
      <c r="C135" s="221"/>
      <c r="D135" s="200" t="s">
        <v>301</v>
      </c>
      <c r="E135" s="222" t="s">
        <v>19</v>
      </c>
      <c r="F135" s="223" t="s">
        <v>304</v>
      </c>
      <c r="G135" s="221"/>
      <c r="H135" s="224">
        <v>146.21600000000001</v>
      </c>
      <c r="I135" s="225"/>
      <c r="J135" s="221"/>
      <c r="K135" s="221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301</v>
      </c>
      <c r="AU135" s="230" t="s">
        <v>79</v>
      </c>
      <c r="AV135" s="15" t="s">
        <v>297</v>
      </c>
      <c r="AW135" s="15" t="s">
        <v>32</v>
      </c>
      <c r="AX135" s="15" t="s">
        <v>77</v>
      </c>
      <c r="AY135" s="230" t="s">
        <v>290</v>
      </c>
    </row>
    <row r="136" spans="1:65" s="2" customFormat="1" ht="24.2" customHeight="1">
      <c r="A136" s="36"/>
      <c r="B136" s="37"/>
      <c r="C136" s="180" t="s">
        <v>368</v>
      </c>
      <c r="D136" s="180" t="s">
        <v>292</v>
      </c>
      <c r="E136" s="181" t="s">
        <v>2154</v>
      </c>
      <c r="F136" s="182" t="s">
        <v>2155</v>
      </c>
      <c r="G136" s="183" t="s">
        <v>341</v>
      </c>
      <c r="H136" s="184">
        <v>146.21600000000001</v>
      </c>
      <c r="I136" s="185"/>
      <c r="J136" s="186">
        <f>ROUND(I136*H136,2)</f>
        <v>0</v>
      </c>
      <c r="K136" s="182" t="s">
        <v>296</v>
      </c>
      <c r="L136" s="41"/>
      <c r="M136" s="187" t="s">
        <v>19</v>
      </c>
      <c r="N136" s="188" t="s">
        <v>41</v>
      </c>
      <c r="O136" s="66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297</v>
      </c>
      <c r="AT136" s="191" t="s">
        <v>292</v>
      </c>
      <c r="AU136" s="191" t="s">
        <v>79</v>
      </c>
      <c r="AY136" s="19" t="s">
        <v>290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77</v>
      </c>
      <c r="BK136" s="192">
        <f>ROUND(I136*H136,2)</f>
        <v>0</v>
      </c>
      <c r="BL136" s="19" t="s">
        <v>297</v>
      </c>
      <c r="BM136" s="191" t="s">
        <v>4252</v>
      </c>
    </row>
    <row r="137" spans="1:65" s="2" customFormat="1" ht="11.25">
      <c r="A137" s="36"/>
      <c r="B137" s="37"/>
      <c r="C137" s="38"/>
      <c r="D137" s="193" t="s">
        <v>299</v>
      </c>
      <c r="E137" s="38"/>
      <c r="F137" s="194" t="s">
        <v>2157</v>
      </c>
      <c r="G137" s="38"/>
      <c r="H137" s="38"/>
      <c r="I137" s="195"/>
      <c r="J137" s="38"/>
      <c r="K137" s="38"/>
      <c r="L137" s="41"/>
      <c r="M137" s="196"/>
      <c r="N137" s="197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299</v>
      </c>
      <c r="AU137" s="19" t="s">
        <v>79</v>
      </c>
    </row>
    <row r="138" spans="1:65" s="2" customFormat="1" ht="37.9" customHeight="1">
      <c r="A138" s="36"/>
      <c r="B138" s="37"/>
      <c r="C138" s="180" t="s">
        <v>375</v>
      </c>
      <c r="D138" s="180" t="s">
        <v>292</v>
      </c>
      <c r="E138" s="181" t="s">
        <v>2158</v>
      </c>
      <c r="F138" s="182" t="s">
        <v>2159</v>
      </c>
      <c r="G138" s="183" t="s">
        <v>320</v>
      </c>
      <c r="H138" s="184">
        <v>58.7</v>
      </c>
      <c r="I138" s="185"/>
      <c r="J138" s="186">
        <f>ROUND(I138*H138,2)</f>
        <v>0</v>
      </c>
      <c r="K138" s="182" t="s">
        <v>296</v>
      </c>
      <c r="L138" s="41"/>
      <c r="M138" s="187" t="s">
        <v>19</v>
      </c>
      <c r="N138" s="188" t="s">
        <v>41</v>
      </c>
      <c r="O138" s="66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297</v>
      </c>
      <c r="AT138" s="191" t="s">
        <v>292</v>
      </c>
      <c r="AU138" s="191" t="s">
        <v>79</v>
      </c>
      <c r="AY138" s="19" t="s">
        <v>290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77</v>
      </c>
      <c r="BK138" s="192">
        <f>ROUND(I138*H138,2)</f>
        <v>0</v>
      </c>
      <c r="BL138" s="19" t="s">
        <v>297</v>
      </c>
      <c r="BM138" s="191" t="s">
        <v>4253</v>
      </c>
    </row>
    <row r="139" spans="1:65" s="2" customFormat="1" ht="11.25">
      <c r="A139" s="36"/>
      <c r="B139" s="37"/>
      <c r="C139" s="38"/>
      <c r="D139" s="193" t="s">
        <v>299</v>
      </c>
      <c r="E139" s="38"/>
      <c r="F139" s="194" t="s">
        <v>2161</v>
      </c>
      <c r="G139" s="38"/>
      <c r="H139" s="38"/>
      <c r="I139" s="195"/>
      <c r="J139" s="38"/>
      <c r="K139" s="38"/>
      <c r="L139" s="41"/>
      <c r="M139" s="196"/>
      <c r="N139" s="197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299</v>
      </c>
      <c r="AU139" s="19" t="s">
        <v>79</v>
      </c>
    </row>
    <row r="140" spans="1:65" s="13" customFormat="1" ht="11.25">
      <c r="B140" s="198"/>
      <c r="C140" s="199"/>
      <c r="D140" s="200" t="s">
        <v>301</v>
      </c>
      <c r="E140" s="201" t="s">
        <v>19</v>
      </c>
      <c r="F140" s="202" t="s">
        <v>2162</v>
      </c>
      <c r="G140" s="199"/>
      <c r="H140" s="201" t="s">
        <v>19</v>
      </c>
      <c r="I140" s="203"/>
      <c r="J140" s="199"/>
      <c r="K140" s="199"/>
      <c r="L140" s="204"/>
      <c r="M140" s="205"/>
      <c r="N140" s="206"/>
      <c r="O140" s="206"/>
      <c r="P140" s="206"/>
      <c r="Q140" s="206"/>
      <c r="R140" s="206"/>
      <c r="S140" s="206"/>
      <c r="T140" s="207"/>
      <c r="AT140" s="208" t="s">
        <v>301</v>
      </c>
      <c r="AU140" s="208" t="s">
        <v>79</v>
      </c>
      <c r="AV140" s="13" t="s">
        <v>77</v>
      </c>
      <c r="AW140" s="13" t="s">
        <v>32</v>
      </c>
      <c r="AX140" s="13" t="s">
        <v>70</v>
      </c>
      <c r="AY140" s="208" t="s">
        <v>290</v>
      </c>
    </row>
    <row r="141" spans="1:65" s="13" customFormat="1" ht="11.25">
      <c r="B141" s="198"/>
      <c r="C141" s="199"/>
      <c r="D141" s="200" t="s">
        <v>301</v>
      </c>
      <c r="E141" s="201" t="s">
        <v>19</v>
      </c>
      <c r="F141" s="202" t="s">
        <v>2163</v>
      </c>
      <c r="G141" s="199"/>
      <c r="H141" s="201" t="s">
        <v>19</v>
      </c>
      <c r="I141" s="203"/>
      <c r="J141" s="199"/>
      <c r="K141" s="199"/>
      <c r="L141" s="204"/>
      <c r="M141" s="205"/>
      <c r="N141" s="206"/>
      <c r="O141" s="206"/>
      <c r="P141" s="206"/>
      <c r="Q141" s="206"/>
      <c r="R141" s="206"/>
      <c r="S141" s="206"/>
      <c r="T141" s="207"/>
      <c r="AT141" s="208" t="s">
        <v>301</v>
      </c>
      <c r="AU141" s="208" t="s">
        <v>79</v>
      </c>
      <c r="AV141" s="13" t="s">
        <v>77</v>
      </c>
      <c r="AW141" s="13" t="s">
        <v>32</v>
      </c>
      <c r="AX141" s="13" t="s">
        <v>70</v>
      </c>
      <c r="AY141" s="208" t="s">
        <v>290</v>
      </c>
    </row>
    <row r="142" spans="1:65" s="13" customFormat="1" ht="11.25">
      <c r="B142" s="198"/>
      <c r="C142" s="199"/>
      <c r="D142" s="200" t="s">
        <v>301</v>
      </c>
      <c r="E142" s="201" t="s">
        <v>19</v>
      </c>
      <c r="F142" s="202" t="s">
        <v>4147</v>
      </c>
      <c r="G142" s="199"/>
      <c r="H142" s="201" t="s">
        <v>19</v>
      </c>
      <c r="I142" s="203"/>
      <c r="J142" s="199"/>
      <c r="K142" s="199"/>
      <c r="L142" s="204"/>
      <c r="M142" s="205"/>
      <c r="N142" s="206"/>
      <c r="O142" s="206"/>
      <c r="P142" s="206"/>
      <c r="Q142" s="206"/>
      <c r="R142" s="206"/>
      <c r="S142" s="206"/>
      <c r="T142" s="207"/>
      <c r="AT142" s="208" t="s">
        <v>301</v>
      </c>
      <c r="AU142" s="208" t="s">
        <v>79</v>
      </c>
      <c r="AV142" s="13" t="s">
        <v>77</v>
      </c>
      <c r="AW142" s="13" t="s">
        <v>32</v>
      </c>
      <c r="AX142" s="13" t="s">
        <v>70</v>
      </c>
      <c r="AY142" s="208" t="s">
        <v>290</v>
      </c>
    </row>
    <row r="143" spans="1:65" s="14" customFormat="1" ht="11.25">
      <c r="B143" s="209"/>
      <c r="C143" s="210"/>
      <c r="D143" s="200" t="s">
        <v>301</v>
      </c>
      <c r="E143" s="211" t="s">
        <v>19</v>
      </c>
      <c r="F143" s="212" t="s">
        <v>4254</v>
      </c>
      <c r="G143" s="210"/>
      <c r="H143" s="213">
        <v>26.864000000000001</v>
      </c>
      <c r="I143" s="214"/>
      <c r="J143" s="210"/>
      <c r="K143" s="210"/>
      <c r="L143" s="215"/>
      <c r="M143" s="216"/>
      <c r="N143" s="217"/>
      <c r="O143" s="217"/>
      <c r="P143" s="217"/>
      <c r="Q143" s="217"/>
      <c r="R143" s="217"/>
      <c r="S143" s="217"/>
      <c r="T143" s="218"/>
      <c r="AT143" s="219" t="s">
        <v>301</v>
      </c>
      <c r="AU143" s="219" t="s">
        <v>79</v>
      </c>
      <c r="AV143" s="14" t="s">
        <v>79</v>
      </c>
      <c r="AW143" s="14" t="s">
        <v>32</v>
      </c>
      <c r="AX143" s="14" t="s">
        <v>70</v>
      </c>
      <c r="AY143" s="219" t="s">
        <v>290</v>
      </c>
    </row>
    <row r="144" spans="1:65" s="13" customFormat="1" ht="11.25">
      <c r="B144" s="198"/>
      <c r="C144" s="199"/>
      <c r="D144" s="200" t="s">
        <v>301</v>
      </c>
      <c r="E144" s="201" t="s">
        <v>19</v>
      </c>
      <c r="F144" s="202" t="s">
        <v>2497</v>
      </c>
      <c r="G144" s="199"/>
      <c r="H144" s="201" t="s">
        <v>19</v>
      </c>
      <c r="I144" s="203"/>
      <c r="J144" s="199"/>
      <c r="K144" s="199"/>
      <c r="L144" s="204"/>
      <c r="M144" s="205"/>
      <c r="N144" s="206"/>
      <c r="O144" s="206"/>
      <c r="P144" s="206"/>
      <c r="Q144" s="206"/>
      <c r="R144" s="206"/>
      <c r="S144" s="206"/>
      <c r="T144" s="207"/>
      <c r="AT144" s="208" t="s">
        <v>301</v>
      </c>
      <c r="AU144" s="208" t="s">
        <v>79</v>
      </c>
      <c r="AV144" s="13" t="s">
        <v>77</v>
      </c>
      <c r="AW144" s="13" t="s">
        <v>32</v>
      </c>
      <c r="AX144" s="13" t="s">
        <v>70</v>
      </c>
      <c r="AY144" s="208" t="s">
        <v>290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4255</v>
      </c>
      <c r="G145" s="210"/>
      <c r="H145" s="213">
        <v>0.72599999999999998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4" customFormat="1" ht="11.25">
      <c r="B146" s="209"/>
      <c r="C146" s="210"/>
      <c r="D146" s="200" t="s">
        <v>301</v>
      </c>
      <c r="E146" s="211" t="s">
        <v>19</v>
      </c>
      <c r="F146" s="212" t="s">
        <v>4256</v>
      </c>
      <c r="G146" s="210"/>
      <c r="H146" s="213">
        <v>1.76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301</v>
      </c>
      <c r="AU146" s="219" t="s">
        <v>79</v>
      </c>
      <c r="AV146" s="14" t="s">
        <v>79</v>
      </c>
      <c r="AW146" s="14" t="s">
        <v>32</v>
      </c>
      <c r="AX146" s="14" t="s">
        <v>70</v>
      </c>
      <c r="AY146" s="219" t="s">
        <v>290</v>
      </c>
    </row>
    <row r="147" spans="1:65" s="16" customFormat="1" ht="11.25">
      <c r="B147" s="231"/>
      <c r="C147" s="232"/>
      <c r="D147" s="200" t="s">
        <v>301</v>
      </c>
      <c r="E147" s="233" t="s">
        <v>19</v>
      </c>
      <c r="F147" s="234" t="s">
        <v>399</v>
      </c>
      <c r="G147" s="232"/>
      <c r="H147" s="235">
        <v>29.35</v>
      </c>
      <c r="I147" s="236"/>
      <c r="J147" s="232"/>
      <c r="K147" s="232"/>
      <c r="L147" s="237"/>
      <c r="M147" s="238"/>
      <c r="N147" s="239"/>
      <c r="O147" s="239"/>
      <c r="P147" s="239"/>
      <c r="Q147" s="239"/>
      <c r="R147" s="239"/>
      <c r="S147" s="239"/>
      <c r="T147" s="240"/>
      <c r="AT147" s="241" t="s">
        <v>301</v>
      </c>
      <c r="AU147" s="241" t="s">
        <v>79</v>
      </c>
      <c r="AV147" s="16" t="s">
        <v>171</v>
      </c>
      <c r="AW147" s="16" t="s">
        <v>32</v>
      </c>
      <c r="AX147" s="16" t="s">
        <v>70</v>
      </c>
      <c r="AY147" s="241" t="s">
        <v>290</v>
      </c>
    </row>
    <row r="148" spans="1:65" s="13" customFormat="1" ht="11.25">
      <c r="B148" s="198"/>
      <c r="C148" s="199"/>
      <c r="D148" s="200" t="s">
        <v>301</v>
      </c>
      <c r="E148" s="201" t="s">
        <v>19</v>
      </c>
      <c r="F148" s="202" t="s">
        <v>2165</v>
      </c>
      <c r="G148" s="199"/>
      <c r="H148" s="201" t="s">
        <v>19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301</v>
      </c>
      <c r="AU148" s="208" t="s">
        <v>79</v>
      </c>
      <c r="AV148" s="13" t="s">
        <v>77</v>
      </c>
      <c r="AW148" s="13" t="s">
        <v>32</v>
      </c>
      <c r="AX148" s="13" t="s">
        <v>70</v>
      </c>
      <c r="AY148" s="208" t="s">
        <v>290</v>
      </c>
    </row>
    <row r="149" spans="1:65" s="13" customFormat="1" ht="11.25">
      <c r="B149" s="198"/>
      <c r="C149" s="199"/>
      <c r="D149" s="200" t="s">
        <v>301</v>
      </c>
      <c r="E149" s="201" t="s">
        <v>19</v>
      </c>
      <c r="F149" s="202" t="s">
        <v>4147</v>
      </c>
      <c r="G149" s="199"/>
      <c r="H149" s="201" t="s">
        <v>19</v>
      </c>
      <c r="I149" s="203"/>
      <c r="J149" s="199"/>
      <c r="K149" s="199"/>
      <c r="L149" s="204"/>
      <c r="M149" s="205"/>
      <c r="N149" s="206"/>
      <c r="O149" s="206"/>
      <c r="P149" s="206"/>
      <c r="Q149" s="206"/>
      <c r="R149" s="206"/>
      <c r="S149" s="206"/>
      <c r="T149" s="207"/>
      <c r="AT149" s="208" t="s">
        <v>301</v>
      </c>
      <c r="AU149" s="208" t="s">
        <v>79</v>
      </c>
      <c r="AV149" s="13" t="s">
        <v>77</v>
      </c>
      <c r="AW149" s="13" t="s">
        <v>32</v>
      </c>
      <c r="AX149" s="13" t="s">
        <v>70</v>
      </c>
      <c r="AY149" s="208" t="s">
        <v>290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4254</v>
      </c>
      <c r="G150" s="210"/>
      <c r="H150" s="213">
        <v>26.864000000000001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3" customFormat="1" ht="11.25">
      <c r="B151" s="198"/>
      <c r="C151" s="199"/>
      <c r="D151" s="200" t="s">
        <v>301</v>
      </c>
      <c r="E151" s="201" t="s">
        <v>19</v>
      </c>
      <c r="F151" s="202" t="s">
        <v>2497</v>
      </c>
      <c r="G151" s="199"/>
      <c r="H151" s="201" t="s">
        <v>19</v>
      </c>
      <c r="I151" s="203"/>
      <c r="J151" s="199"/>
      <c r="K151" s="199"/>
      <c r="L151" s="204"/>
      <c r="M151" s="205"/>
      <c r="N151" s="206"/>
      <c r="O151" s="206"/>
      <c r="P151" s="206"/>
      <c r="Q151" s="206"/>
      <c r="R151" s="206"/>
      <c r="S151" s="206"/>
      <c r="T151" s="207"/>
      <c r="AT151" s="208" t="s">
        <v>301</v>
      </c>
      <c r="AU151" s="208" t="s">
        <v>79</v>
      </c>
      <c r="AV151" s="13" t="s">
        <v>77</v>
      </c>
      <c r="AW151" s="13" t="s">
        <v>32</v>
      </c>
      <c r="AX151" s="13" t="s">
        <v>70</v>
      </c>
      <c r="AY151" s="208" t="s">
        <v>290</v>
      </c>
    </row>
    <row r="152" spans="1:65" s="14" customFormat="1" ht="11.25">
      <c r="B152" s="209"/>
      <c r="C152" s="210"/>
      <c r="D152" s="200" t="s">
        <v>301</v>
      </c>
      <c r="E152" s="211" t="s">
        <v>19</v>
      </c>
      <c r="F152" s="212" t="s">
        <v>4255</v>
      </c>
      <c r="G152" s="210"/>
      <c r="H152" s="213">
        <v>0.72599999999999998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301</v>
      </c>
      <c r="AU152" s="219" t="s">
        <v>79</v>
      </c>
      <c r="AV152" s="14" t="s">
        <v>79</v>
      </c>
      <c r="AW152" s="14" t="s">
        <v>32</v>
      </c>
      <c r="AX152" s="14" t="s">
        <v>70</v>
      </c>
      <c r="AY152" s="219" t="s">
        <v>290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4256</v>
      </c>
      <c r="G153" s="210"/>
      <c r="H153" s="213">
        <v>1.76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6" customFormat="1" ht="11.25">
      <c r="B154" s="231"/>
      <c r="C154" s="232"/>
      <c r="D154" s="200" t="s">
        <v>301</v>
      </c>
      <c r="E154" s="233" t="s">
        <v>19</v>
      </c>
      <c r="F154" s="234" t="s">
        <v>399</v>
      </c>
      <c r="G154" s="232"/>
      <c r="H154" s="235">
        <v>29.35</v>
      </c>
      <c r="I154" s="236"/>
      <c r="J154" s="232"/>
      <c r="K154" s="232"/>
      <c r="L154" s="237"/>
      <c r="M154" s="238"/>
      <c r="N154" s="239"/>
      <c r="O154" s="239"/>
      <c r="P154" s="239"/>
      <c r="Q154" s="239"/>
      <c r="R154" s="239"/>
      <c r="S154" s="239"/>
      <c r="T154" s="240"/>
      <c r="AT154" s="241" t="s">
        <v>301</v>
      </c>
      <c r="AU154" s="241" t="s">
        <v>79</v>
      </c>
      <c r="AV154" s="16" t="s">
        <v>171</v>
      </c>
      <c r="AW154" s="16" t="s">
        <v>32</v>
      </c>
      <c r="AX154" s="16" t="s">
        <v>70</v>
      </c>
      <c r="AY154" s="241" t="s">
        <v>290</v>
      </c>
    </row>
    <row r="155" spans="1:65" s="15" customFormat="1" ht="11.25">
      <c r="B155" s="220"/>
      <c r="C155" s="221"/>
      <c r="D155" s="200" t="s">
        <v>301</v>
      </c>
      <c r="E155" s="222" t="s">
        <v>19</v>
      </c>
      <c r="F155" s="223" t="s">
        <v>304</v>
      </c>
      <c r="G155" s="221"/>
      <c r="H155" s="224">
        <v>58.699999999999996</v>
      </c>
      <c r="I155" s="225"/>
      <c r="J155" s="221"/>
      <c r="K155" s="221"/>
      <c r="L155" s="226"/>
      <c r="M155" s="227"/>
      <c r="N155" s="228"/>
      <c r="O155" s="228"/>
      <c r="P155" s="228"/>
      <c r="Q155" s="228"/>
      <c r="R155" s="228"/>
      <c r="S155" s="228"/>
      <c r="T155" s="229"/>
      <c r="AT155" s="230" t="s">
        <v>301</v>
      </c>
      <c r="AU155" s="230" t="s">
        <v>79</v>
      </c>
      <c r="AV155" s="15" t="s">
        <v>297</v>
      </c>
      <c r="AW155" s="15" t="s">
        <v>32</v>
      </c>
      <c r="AX155" s="15" t="s">
        <v>77</v>
      </c>
      <c r="AY155" s="230" t="s">
        <v>290</v>
      </c>
    </row>
    <row r="156" spans="1:65" s="2" customFormat="1" ht="37.9" customHeight="1">
      <c r="A156" s="36"/>
      <c r="B156" s="37"/>
      <c r="C156" s="180" t="s">
        <v>381</v>
      </c>
      <c r="D156" s="180" t="s">
        <v>292</v>
      </c>
      <c r="E156" s="181" t="s">
        <v>2037</v>
      </c>
      <c r="F156" s="182" t="s">
        <v>2038</v>
      </c>
      <c r="G156" s="183" t="s">
        <v>320</v>
      </c>
      <c r="H156" s="184">
        <v>47.19</v>
      </c>
      <c r="I156" s="185"/>
      <c r="J156" s="186">
        <f>ROUND(I156*H156,2)</f>
        <v>0</v>
      </c>
      <c r="K156" s="182" t="s">
        <v>296</v>
      </c>
      <c r="L156" s="41"/>
      <c r="M156" s="187" t="s">
        <v>19</v>
      </c>
      <c r="N156" s="188" t="s">
        <v>41</v>
      </c>
      <c r="O156" s="66"/>
      <c r="P156" s="189">
        <f>O156*H156</f>
        <v>0</v>
      </c>
      <c r="Q156" s="189">
        <v>0</v>
      </c>
      <c r="R156" s="189">
        <f>Q156*H156</f>
        <v>0</v>
      </c>
      <c r="S156" s="189">
        <v>0</v>
      </c>
      <c r="T156" s="190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1" t="s">
        <v>297</v>
      </c>
      <c r="AT156" s="191" t="s">
        <v>292</v>
      </c>
      <c r="AU156" s="191" t="s">
        <v>79</v>
      </c>
      <c r="AY156" s="19" t="s">
        <v>290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77</v>
      </c>
      <c r="BK156" s="192">
        <f>ROUND(I156*H156,2)</f>
        <v>0</v>
      </c>
      <c r="BL156" s="19" t="s">
        <v>297</v>
      </c>
      <c r="BM156" s="191" t="s">
        <v>4257</v>
      </c>
    </row>
    <row r="157" spans="1:65" s="2" customFormat="1" ht="11.25">
      <c r="A157" s="36"/>
      <c r="B157" s="37"/>
      <c r="C157" s="38"/>
      <c r="D157" s="193" t="s">
        <v>299</v>
      </c>
      <c r="E157" s="38"/>
      <c r="F157" s="194" t="s">
        <v>2040</v>
      </c>
      <c r="G157" s="38"/>
      <c r="H157" s="38"/>
      <c r="I157" s="195"/>
      <c r="J157" s="38"/>
      <c r="K157" s="38"/>
      <c r="L157" s="41"/>
      <c r="M157" s="196"/>
      <c r="N157" s="197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299</v>
      </c>
      <c r="AU157" s="19" t="s">
        <v>79</v>
      </c>
    </row>
    <row r="158" spans="1:65" s="13" customFormat="1" ht="11.25">
      <c r="B158" s="198"/>
      <c r="C158" s="199"/>
      <c r="D158" s="200" t="s">
        <v>301</v>
      </c>
      <c r="E158" s="201" t="s">
        <v>19</v>
      </c>
      <c r="F158" s="202" t="s">
        <v>2462</v>
      </c>
      <c r="G158" s="199"/>
      <c r="H158" s="201" t="s">
        <v>19</v>
      </c>
      <c r="I158" s="203"/>
      <c r="J158" s="199"/>
      <c r="K158" s="199"/>
      <c r="L158" s="204"/>
      <c r="M158" s="205"/>
      <c r="N158" s="206"/>
      <c r="O158" s="206"/>
      <c r="P158" s="206"/>
      <c r="Q158" s="206"/>
      <c r="R158" s="206"/>
      <c r="S158" s="206"/>
      <c r="T158" s="207"/>
      <c r="AT158" s="208" t="s">
        <v>301</v>
      </c>
      <c r="AU158" s="208" t="s">
        <v>79</v>
      </c>
      <c r="AV158" s="13" t="s">
        <v>77</v>
      </c>
      <c r="AW158" s="13" t="s">
        <v>32</v>
      </c>
      <c r="AX158" s="13" t="s">
        <v>70</v>
      </c>
      <c r="AY158" s="208" t="s">
        <v>290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4244</v>
      </c>
      <c r="G159" s="210"/>
      <c r="H159" s="213">
        <v>77.944000000000003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70</v>
      </c>
      <c r="AY159" s="219" t="s">
        <v>290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4245</v>
      </c>
      <c r="G160" s="210"/>
      <c r="H160" s="213">
        <v>4.5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6" customFormat="1" ht="11.25">
      <c r="B161" s="231"/>
      <c r="C161" s="232"/>
      <c r="D161" s="200" t="s">
        <v>301</v>
      </c>
      <c r="E161" s="233" t="s">
        <v>19</v>
      </c>
      <c r="F161" s="234" t="s">
        <v>399</v>
      </c>
      <c r="G161" s="232"/>
      <c r="H161" s="235">
        <v>82.444000000000003</v>
      </c>
      <c r="I161" s="236"/>
      <c r="J161" s="232"/>
      <c r="K161" s="232"/>
      <c r="L161" s="237"/>
      <c r="M161" s="238"/>
      <c r="N161" s="239"/>
      <c r="O161" s="239"/>
      <c r="P161" s="239"/>
      <c r="Q161" s="239"/>
      <c r="R161" s="239"/>
      <c r="S161" s="239"/>
      <c r="T161" s="240"/>
      <c r="AT161" s="241" t="s">
        <v>301</v>
      </c>
      <c r="AU161" s="241" t="s">
        <v>79</v>
      </c>
      <c r="AV161" s="16" t="s">
        <v>171</v>
      </c>
      <c r="AW161" s="16" t="s">
        <v>32</v>
      </c>
      <c r="AX161" s="16" t="s">
        <v>70</v>
      </c>
      <c r="AY161" s="241" t="s">
        <v>290</v>
      </c>
    </row>
    <row r="162" spans="1:65" s="14" customFormat="1" ht="11.25">
      <c r="B162" s="209"/>
      <c r="C162" s="210"/>
      <c r="D162" s="200" t="s">
        <v>301</v>
      </c>
      <c r="E162" s="211" t="s">
        <v>19</v>
      </c>
      <c r="F162" s="212" t="s">
        <v>4246</v>
      </c>
      <c r="G162" s="210"/>
      <c r="H162" s="213">
        <v>-0.72599999999999998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301</v>
      </c>
      <c r="AU162" s="219" t="s">
        <v>79</v>
      </c>
      <c r="AV162" s="14" t="s">
        <v>79</v>
      </c>
      <c r="AW162" s="14" t="s">
        <v>32</v>
      </c>
      <c r="AX162" s="14" t="s">
        <v>70</v>
      </c>
      <c r="AY162" s="219" t="s">
        <v>290</v>
      </c>
    </row>
    <row r="163" spans="1:65" s="14" customFormat="1" ht="11.25">
      <c r="B163" s="209"/>
      <c r="C163" s="210"/>
      <c r="D163" s="200" t="s">
        <v>301</v>
      </c>
      <c r="E163" s="211" t="s">
        <v>19</v>
      </c>
      <c r="F163" s="212" t="s">
        <v>4247</v>
      </c>
      <c r="G163" s="210"/>
      <c r="H163" s="213">
        <v>-5.4640000000000004</v>
      </c>
      <c r="I163" s="214"/>
      <c r="J163" s="210"/>
      <c r="K163" s="210"/>
      <c r="L163" s="215"/>
      <c r="M163" s="216"/>
      <c r="N163" s="217"/>
      <c r="O163" s="217"/>
      <c r="P163" s="217"/>
      <c r="Q163" s="217"/>
      <c r="R163" s="217"/>
      <c r="S163" s="217"/>
      <c r="T163" s="218"/>
      <c r="AT163" s="219" t="s">
        <v>301</v>
      </c>
      <c r="AU163" s="219" t="s">
        <v>79</v>
      </c>
      <c r="AV163" s="14" t="s">
        <v>79</v>
      </c>
      <c r="AW163" s="14" t="s">
        <v>32</v>
      </c>
      <c r="AX163" s="14" t="s">
        <v>70</v>
      </c>
      <c r="AY163" s="219" t="s">
        <v>290</v>
      </c>
    </row>
    <row r="164" spans="1:65" s="14" customFormat="1" ht="11.25">
      <c r="B164" s="209"/>
      <c r="C164" s="210"/>
      <c r="D164" s="200" t="s">
        <v>301</v>
      </c>
      <c r="E164" s="211" t="s">
        <v>19</v>
      </c>
      <c r="F164" s="212" t="s">
        <v>4248</v>
      </c>
      <c r="G164" s="210"/>
      <c r="H164" s="213">
        <v>-2.2000000000000002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1:65" s="16" customFormat="1" ht="11.25">
      <c r="B165" s="231"/>
      <c r="C165" s="232"/>
      <c r="D165" s="200" t="s">
        <v>301</v>
      </c>
      <c r="E165" s="233" t="s">
        <v>19</v>
      </c>
      <c r="F165" s="234" t="s">
        <v>399</v>
      </c>
      <c r="G165" s="232"/>
      <c r="H165" s="235">
        <v>-8.39</v>
      </c>
      <c r="I165" s="236"/>
      <c r="J165" s="232"/>
      <c r="K165" s="232"/>
      <c r="L165" s="237"/>
      <c r="M165" s="238"/>
      <c r="N165" s="239"/>
      <c r="O165" s="239"/>
      <c r="P165" s="239"/>
      <c r="Q165" s="239"/>
      <c r="R165" s="239"/>
      <c r="S165" s="239"/>
      <c r="T165" s="240"/>
      <c r="AT165" s="241" t="s">
        <v>301</v>
      </c>
      <c r="AU165" s="241" t="s">
        <v>79</v>
      </c>
      <c r="AV165" s="16" t="s">
        <v>171</v>
      </c>
      <c r="AW165" s="16" t="s">
        <v>32</v>
      </c>
      <c r="AX165" s="16" t="s">
        <v>70</v>
      </c>
      <c r="AY165" s="241" t="s">
        <v>290</v>
      </c>
    </row>
    <row r="166" spans="1:65" s="14" customFormat="1" ht="11.25">
      <c r="B166" s="209"/>
      <c r="C166" s="210"/>
      <c r="D166" s="200" t="s">
        <v>301</v>
      </c>
      <c r="E166" s="211" t="s">
        <v>19</v>
      </c>
      <c r="F166" s="212" t="s">
        <v>4258</v>
      </c>
      <c r="G166" s="210"/>
      <c r="H166" s="213">
        <v>-26.864000000000001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301</v>
      </c>
      <c r="AU166" s="219" t="s">
        <v>79</v>
      </c>
      <c r="AV166" s="14" t="s">
        <v>79</v>
      </c>
      <c r="AW166" s="14" t="s">
        <v>32</v>
      </c>
      <c r="AX166" s="14" t="s">
        <v>70</v>
      </c>
      <c r="AY166" s="219" t="s">
        <v>290</v>
      </c>
    </row>
    <row r="167" spans="1:65" s="15" customFormat="1" ht="11.25">
      <c r="B167" s="220"/>
      <c r="C167" s="221"/>
      <c r="D167" s="200" t="s">
        <v>301</v>
      </c>
      <c r="E167" s="222" t="s">
        <v>19</v>
      </c>
      <c r="F167" s="223" t="s">
        <v>304</v>
      </c>
      <c r="G167" s="221"/>
      <c r="H167" s="224">
        <v>47.19</v>
      </c>
      <c r="I167" s="225"/>
      <c r="J167" s="221"/>
      <c r="K167" s="221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301</v>
      </c>
      <c r="AU167" s="230" t="s">
        <v>79</v>
      </c>
      <c r="AV167" s="15" t="s">
        <v>297</v>
      </c>
      <c r="AW167" s="15" t="s">
        <v>32</v>
      </c>
      <c r="AX167" s="15" t="s">
        <v>77</v>
      </c>
      <c r="AY167" s="230" t="s">
        <v>290</v>
      </c>
    </row>
    <row r="168" spans="1:65" s="2" customFormat="1" ht="24.2" customHeight="1">
      <c r="A168" s="36"/>
      <c r="B168" s="37"/>
      <c r="C168" s="180" t="s">
        <v>416</v>
      </c>
      <c r="D168" s="180" t="s">
        <v>292</v>
      </c>
      <c r="E168" s="181" t="s">
        <v>369</v>
      </c>
      <c r="F168" s="182" t="s">
        <v>370</v>
      </c>
      <c r="G168" s="183" t="s">
        <v>320</v>
      </c>
      <c r="H168" s="184">
        <v>29.35</v>
      </c>
      <c r="I168" s="185"/>
      <c r="J168" s="186">
        <f>ROUND(I168*H168,2)</f>
        <v>0</v>
      </c>
      <c r="K168" s="182" t="s">
        <v>296</v>
      </c>
      <c r="L168" s="41"/>
      <c r="M168" s="187" t="s">
        <v>19</v>
      </c>
      <c r="N168" s="188" t="s">
        <v>41</v>
      </c>
      <c r="O168" s="66"/>
      <c r="P168" s="189">
        <f>O168*H168</f>
        <v>0</v>
      </c>
      <c r="Q168" s="189">
        <v>0</v>
      </c>
      <c r="R168" s="189">
        <f>Q168*H168</f>
        <v>0</v>
      </c>
      <c r="S168" s="189">
        <v>0</v>
      </c>
      <c r="T168" s="19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297</v>
      </c>
      <c r="AT168" s="191" t="s">
        <v>292</v>
      </c>
      <c r="AU168" s="191" t="s">
        <v>79</v>
      </c>
      <c r="AY168" s="19" t="s">
        <v>290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77</v>
      </c>
      <c r="BK168" s="192">
        <f>ROUND(I168*H168,2)</f>
        <v>0</v>
      </c>
      <c r="BL168" s="19" t="s">
        <v>297</v>
      </c>
      <c r="BM168" s="191" t="s">
        <v>4259</v>
      </c>
    </row>
    <row r="169" spans="1:65" s="2" customFormat="1" ht="11.25">
      <c r="A169" s="36"/>
      <c r="B169" s="37"/>
      <c r="C169" s="38"/>
      <c r="D169" s="193" t="s">
        <v>299</v>
      </c>
      <c r="E169" s="38"/>
      <c r="F169" s="194" t="s">
        <v>372</v>
      </c>
      <c r="G169" s="38"/>
      <c r="H169" s="38"/>
      <c r="I169" s="195"/>
      <c r="J169" s="38"/>
      <c r="K169" s="38"/>
      <c r="L169" s="41"/>
      <c r="M169" s="196"/>
      <c r="N169" s="197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299</v>
      </c>
      <c r="AU169" s="19" t="s">
        <v>79</v>
      </c>
    </row>
    <row r="170" spans="1:65" s="13" customFormat="1" ht="11.25">
      <c r="B170" s="198"/>
      <c r="C170" s="199"/>
      <c r="D170" s="200" t="s">
        <v>301</v>
      </c>
      <c r="E170" s="201" t="s">
        <v>19</v>
      </c>
      <c r="F170" s="202" t="s">
        <v>2162</v>
      </c>
      <c r="G170" s="199"/>
      <c r="H170" s="201" t="s">
        <v>19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301</v>
      </c>
      <c r="AU170" s="208" t="s">
        <v>79</v>
      </c>
      <c r="AV170" s="13" t="s">
        <v>77</v>
      </c>
      <c r="AW170" s="13" t="s">
        <v>32</v>
      </c>
      <c r="AX170" s="13" t="s">
        <v>70</v>
      </c>
      <c r="AY170" s="208" t="s">
        <v>290</v>
      </c>
    </row>
    <row r="171" spans="1:65" s="13" customFormat="1" ht="11.25">
      <c r="B171" s="198"/>
      <c r="C171" s="199"/>
      <c r="D171" s="200" t="s">
        <v>301</v>
      </c>
      <c r="E171" s="201" t="s">
        <v>19</v>
      </c>
      <c r="F171" s="202" t="s">
        <v>2169</v>
      </c>
      <c r="G171" s="199"/>
      <c r="H171" s="201" t="s">
        <v>19</v>
      </c>
      <c r="I171" s="203"/>
      <c r="J171" s="199"/>
      <c r="K171" s="199"/>
      <c r="L171" s="204"/>
      <c r="M171" s="205"/>
      <c r="N171" s="206"/>
      <c r="O171" s="206"/>
      <c r="P171" s="206"/>
      <c r="Q171" s="206"/>
      <c r="R171" s="206"/>
      <c r="S171" s="206"/>
      <c r="T171" s="207"/>
      <c r="AT171" s="208" t="s">
        <v>301</v>
      </c>
      <c r="AU171" s="208" t="s">
        <v>79</v>
      </c>
      <c r="AV171" s="13" t="s">
        <v>77</v>
      </c>
      <c r="AW171" s="13" t="s">
        <v>32</v>
      </c>
      <c r="AX171" s="13" t="s">
        <v>70</v>
      </c>
      <c r="AY171" s="208" t="s">
        <v>290</v>
      </c>
    </row>
    <row r="172" spans="1:65" s="13" customFormat="1" ht="11.25">
      <c r="B172" s="198"/>
      <c r="C172" s="199"/>
      <c r="D172" s="200" t="s">
        <v>301</v>
      </c>
      <c r="E172" s="201" t="s">
        <v>19</v>
      </c>
      <c r="F172" s="202" t="s">
        <v>4147</v>
      </c>
      <c r="G172" s="199"/>
      <c r="H172" s="201" t="s">
        <v>19</v>
      </c>
      <c r="I172" s="203"/>
      <c r="J172" s="199"/>
      <c r="K172" s="199"/>
      <c r="L172" s="204"/>
      <c r="M172" s="205"/>
      <c r="N172" s="206"/>
      <c r="O172" s="206"/>
      <c r="P172" s="206"/>
      <c r="Q172" s="206"/>
      <c r="R172" s="206"/>
      <c r="S172" s="206"/>
      <c r="T172" s="207"/>
      <c r="AT172" s="208" t="s">
        <v>301</v>
      </c>
      <c r="AU172" s="208" t="s">
        <v>79</v>
      </c>
      <c r="AV172" s="13" t="s">
        <v>77</v>
      </c>
      <c r="AW172" s="13" t="s">
        <v>32</v>
      </c>
      <c r="AX172" s="13" t="s">
        <v>70</v>
      </c>
      <c r="AY172" s="208" t="s">
        <v>290</v>
      </c>
    </row>
    <row r="173" spans="1:65" s="14" customFormat="1" ht="11.25">
      <c r="B173" s="209"/>
      <c r="C173" s="210"/>
      <c r="D173" s="200" t="s">
        <v>301</v>
      </c>
      <c r="E173" s="211" t="s">
        <v>19</v>
      </c>
      <c r="F173" s="212" t="s">
        <v>4254</v>
      </c>
      <c r="G173" s="210"/>
      <c r="H173" s="213">
        <v>26.864000000000001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301</v>
      </c>
      <c r="AU173" s="219" t="s">
        <v>79</v>
      </c>
      <c r="AV173" s="14" t="s">
        <v>79</v>
      </c>
      <c r="AW173" s="14" t="s">
        <v>32</v>
      </c>
      <c r="AX173" s="14" t="s">
        <v>70</v>
      </c>
      <c r="AY173" s="219" t="s">
        <v>290</v>
      </c>
    </row>
    <row r="174" spans="1:65" s="13" customFormat="1" ht="11.25">
      <c r="B174" s="198"/>
      <c r="C174" s="199"/>
      <c r="D174" s="200" t="s">
        <v>301</v>
      </c>
      <c r="E174" s="201" t="s">
        <v>19</v>
      </c>
      <c r="F174" s="202" t="s">
        <v>2497</v>
      </c>
      <c r="G174" s="199"/>
      <c r="H174" s="201" t="s">
        <v>19</v>
      </c>
      <c r="I174" s="203"/>
      <c r="J174" s="199"/>
      <c r="K174" s="199"/>
      <c r="L174" s="204"/>
      <c r="M174" s="205"/>
      <c r="N174" s="206"/>
      <c r="O174" s="206"/>
      <c r="P174" s="206"/>
      <c r="Q174" s="206"/>
      <c r="R174" s="206"/>
      <c r="S174" s="206"/>
      <c r="T174" s="207"/>
      <c r="AT174" s="208" t="s">
        <v>301</v>
      </c>
      <c r="AU174" s="208" t="s">
        <v>79</v>
      </c>
      <c r="AV174" s="13" t="s">
        <v>77</v>
      </c>
      <c r="AW174" s="13" t="s">
        <v>32</v>
      </c>
      <c r="AX174" s="13" t="s">
        <v>70</v>
      </c>
      <c r="AY174" s="208" t="s">
        <v>290</v>
      </c>
    </row>
    <row r="175" spans="1:65" s="14" customFormat="1" ht="11.25">
      <c r="B175" s="209"/>
      <c r="C175" s="210"/>
      <c r="D175" s="200" t="s">
        <v>301</v>
      </c>
      <c r="E175" s="211" t="s">
        <v>19</v>
      </c>
      <c r="F175" s="212" t="s">
        <v>4255</v>
      </c>
      <c r="G175" s="210"/>
      <c r="H175" s="213">
        <v>0.72599999999999998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4256</v>
      </c>
      <c r="G176" s="210"/>
      <c r="H176" s="213">
        <v>1.76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5" customFormat="1" ht="11.25">
      <c r="B177" s="220"/>
      <c r="C177" s="221"/>
      <c r="D177" s="200" t="s">
        <v>301</v>
      </c>
      <c r="E177" s="222" t="s">
        <v>19</v>
      </c>
      <c r="F177" s="223" t="s">
        <v>304</v>
      </c>
      <c r="G177" s="221"/>
      <c r="H177" s="224">
        <v>29.35</v>
      </c>
      <c r="I177" s="225"/>
      <c r="J177" s="221"/>
      <c r="K177" s="221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301</v>
      </c>
      <c r="AU177" s="230" t="s">
        <v>79</v>
      </c>
      <c r="AV177" s="15" t="s">
        <v>297</v>
      </c>
      <c r="AW177" s="15" t="s">
        <v>32</v>
      </c>
      <c r="AX177" s="15" t="s">
        <v>77</v>
      </c>
      <c r="AY177" s="230" t="s">
        <v>290</v>
      </c>
    </row>
    <row r="178" spans="1:65" s="2" customFormat="1" ht="24.2" customHeight="1">
      <c r="A178" s="36"/>
      <c r="B178" s="37"/>
      <c r="C178" s="180" t="s">
        <v>422</v>
      </c>
      <c r="D178" s="180" t="s">
        <v>292</v>
      </c>
      <c r="E178" s="181" t="s">
        <v>2042</v>
      </c>
      <c r="F178" s="182" t="s">
        <v>2043</v>
      </c>
      <c r="G178" s="183" t="s">
        <v>489</v>
      </c>
      <c r="H178" s="184">
        <v>94.38</v>
      </c>
      <c r="I178" s="185"/>
      <c r="J178" s="186">
        <f>ROUND(I178*H178,2)</f>
        <v>0</v>
      </c>
      <c r="K178" s="182" t="s">
        <v>296</v>
      </c>
      <c r="L178" s="41"/>
      <c r="M178" s="187" t="s">
        <v>19</v>
      </c>
      <c r="N178" s="188" t="s">
        <v>41</v>
      </c>
      <c r="O178" s="66"/>
      <c r="P178" s="189">
        <f>O178*H178</f>
        <v>0</v>
      </c>
      <c r="Q178" s="189">
        <v>0</v>
      </c>
      <c r="R178" s="189">
        <f>Q178*H178</f>
        <v>0</v>
      </c>
      <c r="S178" s="189">
        <v>0</v>
      </c>
      <c r="T178" s="190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1" t="s">
        <v>297</v>
      </c>
      <c r="AT178" s="191" t="s">
        <v>292</v>
      </c>
      <c r="AU178" s="191" t="s">
        <v>79</v>
      </c>
      <c r="AY178" s="19" t="s">
        <v>290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9" t="s">
        <v>77</v>
      </c>
      <c r="BK178" s="192">
        <f>ROUND(I178*H178,2)</f>
        <v>0</v>
      </c>
      <c r="BL178" s="19" t="s">
        <v>297</v>
      </c>
      <c r="BM178" s="191" t="s">
        <v>4260</v>
      </c>
    </row>
    <row r="179" spans="1:65" s="2" customFormat="1" ht="11.25">
      <c r="A179" s="36"/>
      <c r="B179" s="37"/>
      <c r="C179" s="38"/>
      <c r="D179" s="193" t="s">
        <v>299</v>
      </c>
      <c r="E179" s="38"/>
      <c r="F179" s="194" t="s">
        <v>2045</v>
      </c>
      <c r="G179" s="38"/>
      <c r="H179" s="38"/>
      <c r="I179" s="195"/>
      <c r="J179" s="38"/>
      <c r="K179" s="38"/>
      <c r="L179" s="41"/>
      <c r="M179" s="196"/>
      <c r="N179" s="197"/>
      <c r="O179" s="66"/>
      <c r="P179" s="66"/>
      <c r="Q179" s="66"/>
      <c r="R179" s="66"/>
      <c r="S179" s="66"/>
      <c r="T179" s="67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9" t="s">
        <v>299</v>
      </c>
      <c r="AU179" s="19" t="s">
        <v>79</v>
      </c>
    </row>
    <row r="180" spans="1:65" s="13" customFormat="1" ht="11.25">
      <c r="B180" s="198"/>
      <c r="C180" s="199"/>
      <c r="D180" s="200" t="s">
        <v>301</v>
      </c>
      <c r="E180" s="201" t="s">
        <v>19</v>
      </c>
      <c r="F180" s="202" t="s">
        <v>2462</v>
      </c>
      <c r="G180" s="199"/>
      <c r="H180" s="201" t="s">
        <v>19</v>
      </c>
      <c r="I180" s="203"/>
      <c r="J180" s="199"/>
      <c r="K180" s="199"/>
      <c r="L180" s="204"/>
      <c r="M180" s="205"/>
      <c r="N180" s="206"/>
      <c r="O180" s="206"/>
      <c r="P180" s="206"/>
      <c r="Q180" s="206"/>
      <c r="R180" s="206"/>
      <c r="S180" s="206"/>
      <c r="T180" s="207"/>
      <c r="AT180" s="208" t="s">
        <v>301</v>
      </c>
      <c r="AU180" s="208" t="s">
        <v>79</v>
      </c>
      <c r="AV180" s="13" t="s">
        <v>77</v>
      </c>
      <c r="AW180" s="13" t="s">
        <v>32</v>
      </c>
      <c r="AX180" s="13" t="s">
        <v>70</v>
      </c>
      <c r="AY180" s="208" t="s">
        <v>290</v>
      </c>
    </row>
    <row r="181" spans="1:65" s="14" customFormat="1" ht="11.25">
      <c r="B181" s="209"/>
      <c r="C181" s="210"/>
      <c r="D181" s="200" t="s">
        <v>301</v>
      </c>
      <c r="E181" s="211" t="s">
        <v>19</v>
      </c>
      <c r="F181" s="212" t="s">
        <v>4244</v>
      </c>
      <c r="G181" s="210"/>
      <c r="H181" s="213">
        <v>77.944000000000003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301</v>
      </c>
      <c r="AU181" s="219" t="s">
        <v>79</v>
      </c>
      <c r="AV181" s="14" t="s">
        <v>79</v>
      </c>
      <c r="AW181" s="14" t="s">
        <v>32</v>
      </c>
      <c r="AX181" s="14" t="s">
        <v>70</v>
      </c>
      <c r="AY181" s="219" t="s">
        <v>290</v>
      </c>
    </row>
    <row r="182" spans="1:65" s="14" customFormat="1" ht="11.25">
      <c r="B182" s="209"/>
      <c r="C182" s="210"/>
      <c r="D182" s="200" t="s">
        <v>301</v>
      </c>
      <c r="E182" s="211" t="s">
        <v>19</v>
      </c>
      <c r="F182" s="212" t="s">
        <v>4245</v>
      </c>
      <c r="G182" s="210"/>
      <c r="H182" s="213">
        <v>4.5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301</v>
      </c>
      <c r="AU182" s="219" t="s">
        <v>79</v>
      </c>
      <c r="AV182" s="14" t="s">
        <v>79</v>
      </c>
      <c r="AW182" s="14" t="s">
        <v>32</v>
      </c>
      <c r="AX182" s="14" t="s">
        <v>70</v>
      </c>
      <c r="AY182" s="219" t="s">
        <v>290</v>
      </c>
    </row>
    <row r="183" spans="1:65" s="16" customFormat="1" ht="11.25">
      <c r="B183" s="231"/>
      <c r="C183" s="232"/>
      <c r="D183" s="200" t="s">
        <v>301</v>
      </c>
      <c r="E183" s="233" t="s">
        <v>19</v>
      </c>
      <c r="F183" s="234" t="s">
        <v>399</v>
      </c>
      <c r="G183" s="232"/>
      <c r="H183" s="235">
        <v>82.444000000000003</v>
      </c>
      <c r="I183" s="236"/>
      <c r="J183" s="232"/>
      <c r="K183" s="232"/>
      <c r="L183" s="237"/>
      <c r="M183" s="238"/>
      <c r="N183" s="239"/>
      <c r="O183" s="239"/>
      <c r="P183" s="239"/>
      <c r="Q183" s="239"/>
      <c r="R183" s="239"/>
      <c r="S183" s="239"/>
      <c r="T183" s="240"/>
      <c r="AT183" s="241" t="s">
        <v>301</v>
      </c>
      <c r="AU183" s="241" t="s">
        <v>79</v>
      </c>
      <c r="AV183" s="16" t="s">
        <v>171</v>
      </c>
      <c r="AW183" s="16" t="s">
        <v>32</v>
      </c>
      <c r="AX183" s="16" t="s">
        <v>70</v>
      </c>
      <c r="AY183" s="241" t="s">
        <v>290</v>
      </c>
    </row>
    <row r="184" spans="1:65" s="14" customFormat="1" ht="11.25">
      <c r="B184" s="209"/>
      <c r="C184" s="210"/>
      <c r="D184" s="200" t="s">
        <v>301</v>
      </c>
      <c r="E184" s="211" t="s">
        <v>19</v>
      </c>
      <c r="F184" s="212" t="s">
        <v>4246</v>
      </c>
      <c r="G184" s="210"/>
      <c r="H184" s="213">
        <v>-0.72599999999999998</v>
      </c>
      <c r="I184" s="214"/>
      <c r="J184" s="210"/>
      <c r="K184" s="210"/>
      <c r="L184" s="215"/>
      <c r="M184" s="216"/>
      <c r="N184" s="217"/>
      <c r="O184" s="217"/>
      <c r="P184" s="217"/>
      <c r="Q184" s="217"/>
      <c r="R184" s="217"/>
      <c r="S184" s="217"/>
      <c r="T184" s="218"/>
      <c r="AT184" s="219" t="s">
        <v>301</v>
      </c>
      <c r="AU184" s="219" t="s">
        <v>79</v>
      </c>
      <c r="AV184" s="14" t="s">
        <v>79</v>
      </c>
      <c r="AW184" s="14" t="s">
        <v>32</v>
      </c>
      <c r="AX184" s="14" t="s">
        <v>70</v>
      </c>
      <c r="AY184" s="219" t="s">
        <v>290</v>
      </c>
    </row>
    <row r="185" spans="1:65" s="14" customFormat="1" ht="11.25">
      <c r="B185" s="209"/>
      <c r="C185" s="210"/>
      <c r="D185" s="200" t="s">
        <v>301</v>
      </c>
      <c r="E185" s="211" t="s">
        <v>19</v>
      </c>
      <c r="F185" s="212" t="s">
        <v>4247</v>
      </c>
      <c r="G185" s="210"/>
      <c r="H185" s="213">
        <v>-5.4640000000000004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301</v>
      </c>
      <c r="AU185" s="219" t="s">
        <v>79</v>
      </c>
      <c r="AV185" s="14" t="s">
        <v>79</v>
      </c>
      <c r="AW185" s="14" t="s">
        <v>32</v>
      </c>
      <c r="AX185" s="14" t="s">
        <v>70</v>
      </c>
      <c r="AY185" s="219" t="s">
        <v>290</v>
      </c>
    </row>
    <row r="186" spans="1:65" s="14" customFormat="1" ht="11.25">
      <c r="B186" s="209"/>
      <c r="C186" s="210"/>
      <c r="D186" s="200" t="s">
        <v>301</v>
      </c>
      <c r="E186" s="211" t="s">
        <v>19</v>
      </c>
      <c r="F186" s="212" t="s">
        <v>4248</v>
      </c>
      <c r="G186" s="210"/>
      <c r="H186" s="213">
        <v>-2.2000000000000002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301</v>
      </c>
      <c r="AU186" s="219" t="s">
        <v>79</v>
      </c>
      <c r="AV186" s="14" t="s">
        <v>79</v>
      </c>
      <c r="AW186" s="14" t="s">
        <v>32</v>
      </c>
      <c r="AX186" s="14" t="s">
        <v>70</v>
      </c>
      <c r="AY186" s="219" t="s">
        <v>290</v>
      </c>
    </row>
    <row r="187" spans="1:65" s="16" customFormat="1" ht="11.25">
      <c r="B187" s="231"/>
      <c r="C187" s="232"/>
      <c r="D187" s="200" t="s">
        <v>301</v>
      </c>
      <c r="E187" s="233" t="s">
        <v>19</v>
      </c>
      <c r="F187" s="234" t="s">
        <v>399</v>
      </c>
      <c r="G187" s="232"/>
      <c r="H187" s="235">
        <v>-8.39</v>
      </c>
      <c r="I187" s="236"/>
      <c r="J187" s="232"/>
      <c r="K187" s="232"/>
      <c r="L187" s="237"/>
      <c r="M187" s="238"/>
      <c r="N187" s="239"/>
      <c r="O187" s="239"/>
      <c r="P187" s="239"/>
      <c r="Q187" s="239"/>
      <c r="R187" s="239"/>
      <c r="S187" s="239"/>
      <c r="T187" s="240"/>
      <c r="AT187" s="241" t="s">
        <v>301</v>
      </c>
      <c r="AU187" s="241" t="s">
        <v>79</v>
      </c>
      <c r="AV187" s="16" t="s">
        <v>171</v>
      </c>
      <c r="AW187" s="16" t="s">
        <v>32</v>
      </c>
      <c r="AX187" s="16" t="s">
        <v>70</v>
      </c>
      <c r="AY187" s="241" t="s">
        <v>290</v>
      </c>
    </row>
    <row r="188" spans="1:65" s="14" customFormat="1" ht="11.25">
      <c r="B188" s="209"/>
      <c r="C188" s="210"/>
      <c r="D188" s="200" t="s">
        <v>301</v>
      </c>
      <c r="E188" s="211" t="s">
        <v>19</v>
      </c>
      <c r="F188" s="212" t="s">
        <v>4258</v>
      </c>
      <c r="G188" s="210"/>
      <c r="H188" s="213">
        <v>-26.864000000000001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301</v>
      </c>
      <c r="AU188" s="219" t="s">
        <v>79</v>
      </c>
      <c r="AV188" s="14" t="s">
        <v>79</v>
      </c>
      <c r="AW188" s="14" t="s">
        <v>32</v>
      </c>
      <c r="AX188" s="14" t="s">
        <v>70</v>
      </c>
      <c r="AY188" s="219" t="s">
        <v>290</v>
      </c>
    </row>
    <row r="189" spans="1:65" s="15" customFormat="1" ht="11.25">
      <c r="B189" s="220"/>
      <c r="C189" s="221"/>
      <c r="D189" s="200" t="s">
        <v>301</v>
      </c>
      <c r="E189" s="222" t="s">
        <v>19</v>
      </c>
      <c r="F189" s="223" t="s">
        <v>304</v>
      </c>
      <c r="G189" s="221"/>
      <c r="H189" s="224">
        <v>47.19</v>
      </c>
      <c r="I189" s="225"/>
      <c r="J189" s="221"/>
      <c r="K189" s="221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301</v>
      </c>
      <c r="AU189" s="230" t="s">
        <v>79</v>
      </c>
      <c r="AV189" s="15" t="s">
        <v>297</v>
      </c>
      <c r="AW189" s="15" t="s">
        <v>32</v>
      </c>
      <c r="AX189" s="15" t="s">
        <v>77</v>
      </c>
      <c r="AY189" s="230" t="s">
        <v>290</v>
      </c>
    </row>
    <row r="190" spans="1:65" s="14" customFormat="1" ht="11.25">
      <c r="B190" s="209"/>
      <c r="C190" s="210"/>
      <c r="D190" s="200" t="s">
        <v>301</v>
      </c>
      <c r="E190" s="210"/>
      <c r="F190" s="212" t="s">
        <v>4261</v>
      </c>
      <c r="G190" s="210"/>
      <c r="H190" s="213">
        <v>94.38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4</v>
      </c>
      <c r="AX190" s="14" t="s">
        <v>77</v>
      </c>
      <c r="AY190" s="219" t="s">
        <v>290</v>
      </c>
    </row>
    <row r="191" spans="1:65" s="2" customFormat="1" ht="24.2" customHeight="1">
      <c r="A191" s="36"/>
      <c r="B191" s="37"/>
      <c r="C191" s="180" t="s">
        <v>428</v>
      </c>
      <c r="D191" s="180" t="s">
        <v>292</v>
      </c>
      <c r="E191" s="181" t="s">
        <v>376</v>
      </c>
      <c r="F191" s="182" t="s">
        <v>377</v>
      </c>
      <c r="G191" s="183" t="s">
        <v>320</v>
      </c>
      <c r="H191" s="184">
        <v>29.35</v>
      </c>
      <c r="I191" s="185"/>
      <c r="J191" s="186">
        <f>ROUND(I191*H191,2)</f>
        <v>0</v>
      </c>
      <c r="K191" s="182" t="s">
        <v>296</v>
      </c>
      <c r="L191" s="41"/>
      <c r="M191" s="187" t="s">
        <v>19</v>
      </c>
      <c r="N191" s="188" t="s">
        <v>41</v>
      </c>
      <c r="O191" s="66"/>
      <c r="P191" s="189">
        <f>O191*H191</f>
        <v>0</v>
      </c>
      <c r="Q191" s="189">
        <v>0</v>
      </c>
      <c r="R191" s="189">
        <f>Q191*H191</f>
        <v>0</v>
      </c>
      <c r="S191" s="189">
        <v>0</v>
      </c>
      <c r="T191" s="190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1" t="s">
        <v>297</v>
      </c>
      <c r="AT191" s="191" t="s">
        <v>292</v>
      </c>
      <c r="AU191" s="191" t="s">
        <v>79</v>
      </c>
      <c r="AY191" s="19" t="s">
        <v>290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9" t="s">
        <v>77</v>
      </c>
      <c r="BK191" s="192">
        <f>ROUND(I191*H191,2)</f>
        <v>0</v>
      </c>
      <c r="BL191" s="19" t="s">
        <v>297</v>
      </c>
      <c r="BM191" s="191" t="s">
        <v>4262</v>
      </c>
    </row>
    <row r="192" spans="1:65" s="2" customFormat="1" ht="11.25">
      <c r="A192" s="36"/>
      <c r="B192" s="37"/>
      <c r="C192" s="38"/>
      <c r="D192" s="193" t="s">
        <v>299</v>
      </c>
      <c r="E192" s="38"/>
      <c r="F192" s="194" t="s">
        <v>379</v>
      </c>
      <c r="G192" s="38"/>
      <c r="H192" s="38"/>
      <c r="I192" s="195"/>
      <c r="J192" s="38"/>
      <c r="K192" s="38"/>
      <c r="L192" s="41"/>
      <c r="M192" s="196"/>
      <c r="N192" s="197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299</v>
      </c>
      <c r="AU192" s="19" t="s">
        <v>79</v>
      </c>
    </row>
    <row r="193" spans="1:65" s="13" customFormat="1" ht="11.25">
      <c r="B193" s="198"/>
      <c r="C193" s="199"/>
      <c r="D193" s="200" t="s">
        <v>301</v>
      </c>
      <c r="E193" s="201" t="s">
        <v>19</v>
      </c>
      <c r="F193" s="202" t="s">
        <v>2162</v>
      </c>
      <c r="G193" s="199"/>
      <c r="H193" s="201" t="s">
        <v>19</v>
      </c>
      <c r="I193" s="203"/>
      <c r="J193" s="199"/>
      <c r="K193" s="199"/>
      <c r="L193" s="204"/>
      <c r="M193" s="205"/>
      <c r="N193" s="206"/>
      <c r="O193" s="206"/>
      <c r="P193" s="206"/>
      <c r="Q193" s="206"/>
      <c r="R193" s="206"/>
      <c r="S193" s="206"/>
      <c r="T193" s="207"/>
      <c r="AT193" s="208" t="s">
        <v>301</v>
      </c>
      <c r="AU193" s="208" t="s">
        <v>79</v>
      </c>
      <c r="AV193" s="13" t="s">
        <v>77</v>
      </c>
      <c r="AW193" s="13" t="s">
        <v>32</v>
      </c>
      <c r="AX193" s="13" t="s">
        <v>70</v>
      </c>
      <c r="AY193" s="208" t="s">
        <v>290</v>
      </c>
    </row>
    <row r="194" spans="1:65" s="13" customFormat="1" ht="11.25">
      <c r="B194" s="198"/>
      <c r="C194" s="199"/>
      <c r="D194" s="200" t="s">
        <v>301</v>
      </c>
      <c r="E194" s="201" t="s">
        <v>19</v>
      </c>
      <c r="F194" s="202" t="s">
        <v>2173</v>
      </c>
      <c r="G194" s="199"/>
      <c r="H194" s="201" t="s">
        <v>19</v>
      </c>
      <c r="I194" s="203"/>
      <c r="J194" s="199"/>
      <c r="K194" s="199"/>
      <c r="L194" s="204"/>
      <c r="M194" s="205"/>
      <c r="N194" s="206"/>
      <c r="O194" s="206"/>
      <c r="P194" s="206"/>
      <c r="Q194" s="206"/>
      <c r="R194" s="206"/>
      <c r="S194" s="206"/>
      <c r="T194" s="207"/>
      <c r="AT194" s="208" t="s">
        <v>301</v>
      </c>
      <c r="AU194" s="208" t="s">
        <v>79</v>
      </c>
      <c r="AV194" s="13" t="s">
        <v>77</v>
      </c>
      <c r="AW194" s="13" t="s">
        <v>32</v>
      </c>
      <c r="AX194" s="13" t="s">
        <v>70</v>
      </c>
      <c r="AY194" s="208" t="s">
        <v>290</v>
      </c>
    </row>
    <row r="195" spans="1:65" s="13" customFormat="1" ht="11.25">
      <c r="B195" s="198"/>
      <c r="C195" s="199"/>
      <c r="D195" s="200" t="s">
        <v>301</v>
      </c>
      <c r="E195" s="201" t="s">
        <v>19</v>
      </c>
      <c r="F195" s="202" t="s">
        <v>4147</v>
      </c>
      <c r="G195" s="199"/>
      <c r="H195" s="201" t="s">
        <v>19</v>
      </c>
      <c r="I195" s="203"/>
      <c r="J195" s="199"/>
      <c r="K195" s="199"/>
      <c r="L195" s="204"/>
      <c r="M195" s="205"/>
      <c r="N195" s="206"/>
      <c r="O195" s="206"/>
      <c r="P195" s="206"/>
      <c r="Q195" s="206"/>
      <c r="R195" s="206"/>
      <c r="S195" s="206"/>
      <c r="T195" s="207"/>
      <c r="AT195" s="208" t="s">
        <v>301</v>
      </c>
      <c r="AU195" s="208" t="s">
        <v>79</v>
      </c>
      <c r="AV195" s="13" t="s">
        <v>77</v>
      </c>
      <c r="AW195" s="13" t="s">
        <v>32</v>
      </c>
      <c r="AX195" s="13" t="s">
        <v>70</v>
      </c>
      <c r="AY195" s="208" t="s">
        <v>290</v>
      </c>
    </row>
    <row r="196" spans="1:65" s="14" customFormat="1" ht="11.25">
      <c r="B196" s="209"/>
      <c r="C196" s="210"/>
      <c r="D196" s="200" t="s">
        <v>301</v>
      </c>
      <c r="E196" s="211" t="s">
        <v>19</v>
      </c>
      <c r="F196" s="212" t="s">
        <v>4254</v>
      </c>
      <c r="G196" s="210"/>
      <c r="H196" s="213">
        <v>26.864000000000001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301</v>
      </c>
      <c r="AU196" s="219" t="s">
        <v>79</v>
      </c>
      <c r="AV196" s="14" t="s">
        <v>79</v>
      </c>
      <c r="AW196" s="14" t="s">
        <v>32</v>
      </c>
      <c r="AX196" s="14" t="s">
        <v>70</v>
      </c>
      <c r="AY196" s="219" t="s">
        <v>290</v>
      </c>
    </row>
    <row r="197" spans="1:65" s="13" customFormat="1" ht="11.25">
      <c r="B197" s="198"/>
      <c r="C197" s="199"/>
      <c r="D197" s="200" t="s">
        <v>301</v>
      </c>
      <c r="E197" s="201" t="s">
        <v>19</v>
      </c>
      <c r="F197" s="202" t="s">
        <v>2497</v>
      </c>
      <c r="G197" s="199"/>
      <c r="H197" s="201" t="s">
        <v>19</v>
      </c>
      <c r="I197" s="203"/>
      <c r="J197" s="199"/>
      <c r="K197" s="199"/>
      <c r="L197" s="204"/>
      <c r="M197" s="205"/>
      <c r="N197" s="206"/>
      <c r="O197" s="206"/>
      <c r="P197" s="206"/>
      <c r="Q197" s="206"/>
      <c r="R197" s="206"/>
      <c r="S197" s="206"/>
      <c r="T197" s="207"/>
      <c r="AT197" s="208" t="s">
        <v>301</v>
      </c>
      <c r="AU197" s="208" t="s">
        <v>79</v>
      </c>
      <c r="AV197" s="13" t="s">
        <v>77</v>
      </c>
      <c r="AW197" s="13" t="s">
        <v>32</v>
      </c>
      <c r="AX197" s="13" t="s">
        <v>70</v>
      </c>
      <c r="AY197" s="208" t="s">
        <v>290</v>
      </c>
    </row>
    <row r="198" spans="1:65" s="14" customFormat="1" ht="11.25">
      <c r="B198" s="209"/>
      <c r="C198" s="210"/>
      <c r="D198" s="200" t="s">
        <v>301</v>
      </c>
      <c r="E198" s="211" t="s">
        <v>19</v>
      </c>
      <c r="F198" s="212" t="s">
        <v>4255</v>
      </c>
      <c r="G198" s="210"/>
      <c r="H198" s="213">
        <v>0.72599999999999998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1:65" s="14" customFormat="1" ht="11.25">
      <c r="B199" s="209"/>
      <c r="C199" s="210"/>
      <c r="D199" s="200" t="s">
        <v>301</v>
      </c>
      <c r="E199" s="211" t="s">
        <v>19</v>
      </c>
      <c r="F199" s="212" t="s">
        <v>4256</v>
      </c>
      <c r="G199" s="210"/>
      <c r="H199" s="213">
        <v>1.76</v>
      </c>
      <c r="I199" s="214"/>
      <c r="J199" s="210"/>
      <c r="K199" s="210"/>
      <c r="L199" s="215"/>
      <c r="M199" s="216"/>
      <c r="N199" s="217"/>
      <c r="O199" s="217"/>
      <c r="P199" s="217"/>
      <c r="Q199" s="217"/>
      <c r="R199" s="217"/>
      <c r="S199" s="217"/>
      <c r="T199" s="218"/>
      <c r="AT199" s="219" t="s">
        <v>301</v>
      </c>
      <c r="AU199" s="219" t="s">
        <v>79</v>
      </c>
      <c r="AV199" s="14" t="s">
        <v>79</v>
      </c>
      <c r="AW199" s="14" t="s">
        <v>32</v>
      </c>
      <c r="AX199" s="14" t="s">
        <v>70</v>
      </c>
      <c r="AY199" s="219" t="s">
        <v>290</v>
      </c>
    </row>
    <row r="200" spans="1:65" s="15" customFormat="1" ht="11.25">
      <c r="B200" s="220"/>
      <c r="C200" s="221"/>
      <c r="D200" s="200" t="s">
        <v>301</v>
      </c>
      <c r="E200" s="222" t="s">
        <v>19</v>
      </c>
      <c r="F200" s="223" t="s">
        <v>304</v>
      </c>
      <c r="G200" s="221"/>
      <c r="H200" s="224">
        <v>29.35</v>
      </c>
      <c r="I200" s="225"/>
      <c r="J200" s="221"/>
      <c r="K200" s="221"/>
      <c r="L200" s="226"/>
      <c r="M200" s="227"/>
      <c r="N200" s="228"/>
      <c r="O200" s="228"/>
      <c r="P200" s="228"/>
      <c r="Q200" s="228"/>
      <c r="R200" s="228"/>
      <c r="S200" s="228"/>
      <c r="T200" s="229"/>
      <c r="AT200" s="230" t="s">
        <v>301</v>
      </c>
      <c r="AU200" s="230" t="s">
        <v>79</v>
      </c>
      <c r="AV200" s="15" t="s">
        <v>297</v>
      </c>
      <c r="AW200" s="15" t="s">
        <v>32</v>
      </c>
      <c r="AX200" s="15" t="s">
        <v>77</v>
      </c>
      <c r="AY200" s="230" t="s">
        <v>290</v>
      </c>
    </row>
    <row r="201" spans="1:65" s="2" customFormat="1" ht="24.2" customHeight="1">
      <c r="A201" s="36"/>
      <c r="B201" s="37"/>
      <c r="C201" s="180" t="s">
        <v>8</v>
      </c>
      <c r="D201" s="180" t="s">
        <v>292</v>
      </c>
      <c r="E201" s="181" t="s">
        <v>2174</v>
      </c>
      <c r="F201" s="182" t="s">
        <v>383</v>
      </c>
      <c r="G201" s="183" t="s">
        <v>320</v>
      </c>
      <c r="H201" s="184">
        <v>26.864000000000001</v>
      </c>
      <c r="I201" s="185"/>
      <c r="J201" s="186">
        <f>ROUND(I201*H201,2)</f>
        <v>0</v>
      </c>
      <c r="K201" s="182" t="s">
        <v>296</v>
      </c>
      <c r="L201" s="41"/>
      <c r="M201" s="187" t="s">
        <v>19</v>
      </c>
      <c r="N201" s="188" t="s">
        <v>41</v>
      </c>
      <c r="O201" s="66"/>
      <c r="P201" s="189">
        <f>O201*H201</f>
        <v>0</v>
      </c>
      <c r="Q201" s="189">
        <v>0</v>
      </c>
      <c r="R201" s="189">
        <f>Q201*H201</f>
        <v>0</v>
      </c>
      <c r="S201" s="189">
        <v>0</v>
      </c>
      <c r="T201" s="190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91" t="s">
        <v>297</v>
      </c>
      <c r="AT201" s="191" t="s">
        <v>292</v>
      </c>
      <c r="AU201" s="191" t="s">
        <v>79</v>
      </c>
      <c r="AY201" s="19" t="s">
        <v>290</v>
      </c>
      <c r="BE201" s="192">
        <f>IF(N201="základní",J201,0)</f>
        <v>0</v>
      </c>
      <c r="BF201" s="192">
        <f>IF(N201="snížená",J201,0)</f>
        <v>0</v>
      </c>
      <c r="BG201" s="192">
        <f>IF(N201="zákl. přenesená",J201,0)</f>
        <v>0</v>
      </c>
      <c r="BH201" s="192">
        <f>IF(N201="sníž. přenesená",J201,0)</f>
        <v>0</v>
      </c>
      <c r="BI201" s="192">
        <f>IF(N201="nulová",J201,0)</f>
        <v>0</v>
      </c>
      <c r="BJ201" s="19" t="s">
        <v>77</v>
      </c>
      <c r="BK201" s="192">
        <f>ROUND(I201*H201,2)</f>
        <v>0</v>
      </c>
      <c r="BL201" s="19" t="s">
        <v>297</v>
      </c>
      <c r="BM201" s="191" t="s">
        <v>4263</v>
      </c>
    </row>
    <row r="202" spans="1:65" s="2" customFormat="1" ht="11.25">
      <c r="A202" s="36"/>
      <c r="B202" s="37"/>
      <c r="C202" s="38"/>
      <c r="D202" s="193" t="s">
        <v>299</v>
      </c>
      <c r="E202" s="38"/>
      <c r="F202" s="194" t="s">
        <v>2176</v>
      </c>
      <c r="G202" s="38"/>
      <c r="H202" s="38"/>
      <c r="I202" s="195"/>
      <c r="J202" s="38"/>
      <c r="K202" s="38"/>
      <c r="L202" s="41"/>
      <c r="M202" s="196"/>
      <c r="N202" s="197"/>
      <c r="O202" s="66"/>
      <c r="P202" s="66"/>
      <c r="Q202" s="66"/>
      <c r="R202" s="66"/>
      <c r="S202" s="66"/>
      <c r="T202" s="67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9" t="s">
        <v>299</v>
      </c>
      <c r="AU202" s="19" t="s">
        <v>79</v>
      </c>
    </row>
    <row r="203" spans="1:65" s="13" customFormat="1" ht="11.25">
      <c r="B203" s="198"/>
      <c r="C203" s="199"/>
      <c r="D203" s="200" t="s">
        <v>301</v>
      </c>
      <c r="E203" s="201" t="s">
        <v>19</v>
      </c>
      <c r="F203" s="202" t="s">
        <v>4147</v>
      </c>
      <c r="G203" s="199"/>
      <c r="H203" s="201" t="s">
        <v>19</v>
      </c>
      <c r="I203" s="203"/>
      <c r="J203" s="199"/>
      <c r="K203" s="199"/>
      <c r="L203" s="204"/>
      <c r="M203" s="205"/>
      <c r="N203" s="206"/>
      <c r="O203" s="206"/>
      <c r="P203" s="206"/>
      <c r="Q203" s="206"/>
      <c r="R203" s="206"/>
      <c r="S203" s="206"/>
      <c r="T203" s="207"/>
      <c r="AT203" s="208" t="s">
        <v>301</v>
      </c>
      <c r="AU203" s="208" t="s">
        <v>79</v>
      </c>
      <c r="AV203" s="13" t="s">
        <v>77</v>
      </c>
      <c r="AW203" s="13" t="s">
        <v>32</v>
      </c>
      <c r="AX203" s="13" t="s">
        <v>70</v>
      </c>
      <c r="AY203" s="208" t="s">
        <v>290</v>
      </c>
    </row>
    <row r="204" spans="1:65" s="14" customFormat="1" ht="11.25">
      <c r="B204" s="209"/>
      <c r="C204" s="210"/>
      <c r="D204" s="200" t="s">
        <v>301</v>
      </c>
      <c r="E204" s="211" t="s">
        <v>19</v>
      </c>
      <c r="F204" s="212" t="s">
        <v>4254</v>
      </c>
      <c r="G204" s="210"/>
      <c r="H204" s="213">
        <v>26.864000000000001</v>
      </c>
      <c r="I204" s="214"/>
      <c r="J204" s="210"/>
      <c r="K204" s="210"/>
      <c r="L204" s="215"/>
      <c r="M204" s="216"/>
      <c r="N204" s="217"/>
      <c r="O204" s="217"/>
      <c r="P204" s="217"/>
      <c r="Q204" s="217"/>
      <c r="R204" s="217"/>
      <c r="S204" s="217"/>
      <c r="T204" s="218"/>
      <c r="AT204" s="219" t="s">
        <v>301</v>
      </c>
      <c r="AU204" s="219" t="s">
        <v>79</v>
      </c>
      <c r="AV204" s="14" t="s">
        <v>79</v>
      </c>
      <c r="AW204" s="14" t="s">
        <v>32</v>
      </c>
      <c r="AX204" s="14" t="s">
        <v>70</v>
      </c>
      <c r="AY204" s="219" t="s">
        <v>290</v>
      </c>
    </row>
    <row r="205" spans="1:65" s="15" customFormat="1" ht="11.25">
      <c r="B205" s="220"/>
      <c r="C205" s="221"/>
      <c r="D205" s="200" t="s">
        <v>301</v>
      </c>
      <c r="E205" s="222" t="s">
        <v>19</v>
      </c>
      <c r="F205" s="223" t="s">
        <v>304</v>
      </c>
      <c r="G205" s="221"/>
      <c r="H205" s="224">
        <v>26.864000000000001</v>
      </c>
      <c r="I205" s="225"/>
      <c r="J205" s="221"/>
      <c r="K205" s="221"/>
      <c r="L205" s="226"/>
      <c r="M205" s="227"/>
      <c r="N205" s="228"/>
      <c r="O205" s="228"/>
      <c r="P205" s="228"/>
      <c r="Q205" s="228"/>
      <c r="R205" s="228"/>
      <c r="S205" s="228"/>
      <c r="T205" s="229"/>
      <c r="AT205" s="230" t="s">
        <v>301</v>
      </c>
      <c r="AU205" s="230" t="s">
        <v>79</v>
      </c>
      <c r="AV205" s="15" t="s">
        <v>297</v>
      </c>
      <c r="AW205" s="15" t="s">
        <v>32</v>
      </c>
      <c r="AX205" s="15" t="s">
        <v>77</v>
      </c>
      <c r="AY205" s="230" t="s">
        <v>290</v>
      </c>
    </row>
    <row r="206" spans="1:65" s="2" customFormat="1" ht="24.2" customHeight="1">
      <c r="A206" s="36"/>
      <c r="B206" s="37"/>
      <c r="C206" s="180" t="s">
        <v>440</v>
      </c>
      <c r="D206" s="180" t="s">
        <v>292</v>
      </c>
      <c r="E206" s="181" t="s">
        <v>2174</v>
      </c>
      <c r="F206" s="182" t="s">
        <v>383</v>
      </c>
      <c r="G206" s="183" t="s">
        <v>320</v>
      </c>
      <c r="H206" s="184">
        <v>2.4860000000000002</v>
      </c>
      <c r="I206" s="185"/>
      <c r="J206" s="186">
        <f>ROUND(I206*H206,2)</f>
        <v>0</v>
      </c>
      <c r="K206" s="182" t="s">
        <v>296</v>
      </c>
      <c r="L206" s="41"/>
      <c r="M206" s="187" t="s">
        <v>19</v>
      </c>
      <c r="N206" s="188" t="s">
        <v>41</v>
      </c>
      <c r="O206" s="66"/>
      <c r="P206" s="189">
        <f>O206*H206</f>
        <v>0</v>
      </c>
      <c r="Q206" s="189">
        <v>0</v>
      </c>
      <c r="R206" s="189">
        <f>Q206*H206</f>
        <v>0</v>
      </c>
      <c r="S206" s="189">
        <v>0</v>
      </c>
      <c r="T206" s="190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1" t="s">
        <v>297</v>
      </c>
      <c r="AT206" s="191" t="s">
        <v>292</v>
      </c>
      <c r="AU206" s="191" t="s">
        <v>79</v>
      </c>
      <c r="AY206" s="19" t="s">
        <v>290</v>
      </c>
      <c r="BE206" s="192">
        <f>IF(N206="základní",J206,0)</f>
        <v>0</v>
      </c>
      <c r="BF206" s="192">
        <f>IF(N206="snížená",J206,0)</f>
        <v>0</v>
      </c>
      <c r="BG206" s="192">
        <f>IF(N206="zákl. přenesená",J206,0)</f>
        <v>0</v>
      </c>
      <c r="BH206" s="192">
        <f>IF(N206="sníž. přenesená",J206,0)</f>
        <v>0</v>
      </c>
      <c r="BI206" s="192">
        <f>IF(N206="nulová",J206,0)</f>
        <v>0</v>
      </c>
      <c r="BJ206" s="19" t="s">
        <v>77</v>
      </c>
      <c r="BK206" s="192">
        <f>ROUND(I206*H206,2)</f>
        <v>0</v>
      </c>
      <c r="BL206" s="19" t="s">
        <v>297</v>
      </c>
      <c r="BM206" s="191" t="s">
        <v>4264</v>
      </c>
    </row>
    <row r="207" spans="1:65" s="2" customFormat="1" ht="11.25">
      <c r="A207" s="36"/>
      <c r="B207" s="37"/>
      <c r="C207" s="38"/>
      <c r="D207" s="193" t="s">
        <v>299</v>
      </c>
      <c r="E207" s="38"/>
      <c r="F207" s="194" t="s">
        <v>2176</v>
      </c>
      <c r="G207" s="38"/>
      <c r="H207" s="38"/>
      <c r="I207" s="195"/>
      <c r="J207" s="38"/>
      <c r="K207" s="38"/>
      <c r="L207" s="41"/>
      <c r="M207" s="196"/>
      <c r="N207" s="197"/>
      <c r="O207" s="66"/>
      <c r="P207" s="66"/>
      <c r="Q207" s="66"/>
      <c r="R207" s="66"/>
      <c r="S207" s="66"/>
      <c r="T207" s="67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9" t="s">
        <v>299</v>
      </c>
      <c r="AU207" s="19" t="s">
        <v>79</v>
      </c>
    </row>
    <row r="208" spans="1:65" s="14" customFormat="1" ht="11.25">
      <c r="B208" s="209"/>
      <c r="C208" s="210"/>
      <c r="D208" s="200" t="s">
        <v>301</v>
      </c>
      <c r="E208" s="211" t="s">
        <v>19</v>
      </c>
      <c r="F208" s="212" t="s">
        <v>4255</v>
      </c>
      <c r="G208" s="210"/>
      <c r="H208" s="213">
        <v>0.72599999999999998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301</v>
      </c>
      <c r="AU208" s="219" t="s">
        <v>79</v>
      </c>
      <c r="AV208" s="14" t="s">
        <v>79</v>
      </c>
      <c r="AW208" s="14" t="s">
        <v>32</v>
      </c>
      <c r="AX208" s="14" t="s">
        <v>70</v>
      </c>
      <c r="AY208" s="219" t="s">
        <v>290</v>
      </c>
    </row>
    <row r="209" spans="1:65" s="14" customFormat="1" ht="11.25">
      <c r="B209" s="209"/>
      <c r="C209" s="210"/>
      <c r="D209" s="200" t="s">
        <v>301</v>
      </c>
      <c r="E209" s="211" t="s">
        <v>19</v>
      </c>
      <c r="F209" s="212" t="s">
        <v>4256</v>
      </c>
      <c r="G209" s="210"/>
      <c r="H209" s="213">
        <v>1.76</v>
      </c>
      <c r="I209" s="214"/>
      <c r="J209" s="210"/>
      <c r="K209" s="210"/>
      <c r="L209" s="215"/>
      <c r="M209" s="216"/>
      <c r="N209" s="217"/>
      <c r="O209" s="217"/>
      <c r="P209" s="217"/>
      <c r="Q209" s="217"/>
      <c r="R209" s="217"/>
      <c r="S209" s="217"/>
      <c r="T209" s="218"/>
      <c r="AT209" s="219" t="s">
        <v>301</v>
      </c>
      <c r="AU209" s="219" t="s">
        <v>79</v>
      </c>
      <c r="AV209" s="14" t="s">
        <v>79</v>
      </c>
      <c r="AW209" s="14" t="s">
        <v>32</v>
      </c>
      <c r="AX209" s="14" t="s">
        <v>70</v>
      </c>
      <c r="AY209" s="219" t="s">
        <v>290</v>
      </c>
    </row>
    <row r="210" spans="1:65" s="15" customFormat="1" ht="11.25">
      <c r="B210" s="220"/>
      <c r="C210" s="221"/>
      <c r="D210" s="200" t="s">
        <v>301</v>
      </c>
      <c r="E210" s="222" t="s">
        <v>19</v>
      </c>
      <c r="F210" s="223" t="s">
        <v>304</v>
      </c>
      <c r="G210" s="221"/>
      <c r="H210" s="224">
        <v>2.4859999999999998</v>
      </c>
      <c r="I210" s="225"/>
      <c r="J210" s="221"/>
      <c r="K210" s="221"/>
      <c r="L210" s="226"/>
      <c r="M210" s="227"/>
      <c r="N210" s="228"/>
      <c r="O210" s="228"/>
      <c r="P210" s="228"/>
      <c r="Q210" s="228"/>
      <c r="R210" s="228"/>
      <c r="S210" s="228"/>
      <c r="T210" s="229"/>
      <c r="AT210" s="230" t="s">
        <v>301</v>
      </c>
      <c r="AU210" s="230" t="s">
        <v>79</v>
      </c>
      <c r="AV210" s="15" t="s">
        <v>297</v>
      </c>
      <c r="AW210" s="15" t="s">
        <v>32</v>
      </c>
      <c r="AX210" s="15" t="s">
        <v>77</v>
      </c>
      <c r="AY210" s="230" t="s">
        <v>290</v>
      </c>
    </row>
    <row r="211" spans="1:65" s="2" customFormat="1" ht="24.2" customHeight="1">
      <c r="A211" s="36"/>
      <c r="B211" s="37"/>
      <c r="C211" s="180" t="s">
        <v>448</v>
      </c>
      <c r="D211" s="180" t="s">
        <v>292</v>
      </c>
      <c r="E211" s="181" t="s">
        <v>2174</v>
      </c>
      <c r="F211" s="182" t="s">
        <v>383</v>
      </c>
      <c r="G211" s="183" t="s">
        <v>320</v>
      </c>
      <c r="H211" s="184">
        <v>24.398</v>
      </c>
      <c r="I211" s="185"/>
      <c r="J211" s="186">
        <f>ROUND(I211*H211,2)</f>
        <v>0</v>
      </c>
      <c r="K211" s="182" t="s">
        <v>296</v>
      </c>
      <c r="L211" s="41"/>
      <c r="M211" s="187" t="s">
        <v>19</v>
      </c>
      <c r="N211" s="188" t="s">
        <v>41</v>
      </c>
      <c r="O211" s="66"/>
      <c r="P211" s="189">
        <f>O211*H211</f>
        <v>0</v>
      </c>
      <c r="Q211" s="189">
        <v>0</v>
      </c>
      <c r="R211" s="189">
        <f>Q211*H211</f>
        <v>0</v>
      </c>
      <c r="S211" s="189">
        <v>0</v>
      </c>
      <c r="T211" s="190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1" t="s">
        <v>297</v>
      </c>
      <c r="AT211" s="191" t="s">
        <v>292</v>
      </c>
      <c r="AU211" s="191" t="s">
        <v>79</v>
      </c>
      <c r="AY211" s="19" t="s">
        <v>290</v>
      </c>
      <c r="BE211" s="192">
        <f>IF(N211="základní",J211,0)</f>
        <v>0</v>
      </c>
      <c r="BF211" s="192">
        <f>IF(N211="snížená",J211,0)</f>
        <v>0</v>
      </c>
      <c r="BG211" s="192">
        <f>IF(N211="zákl. přenesená",J211,0)</f>
        <v>0</v>
      </c>
      <c r="BH211" s="192">
        <f>IF(N211="sníž. přenesená",J211,0)</f>
        <v>0</v>
      </c>
      <c r="BI211" s="192">
        <f>IF(N211="nulová",J211,0)</f>
        <v>0</v>
      </c>
      <c r="BJ211" s="19" t="s">
        <v>77</v>
      </c>
      <c r="BK211" s="192">
        <f>ROUND(I211*H211,2)</f>
        <v>0</v>
      </c>
      <c r="BL211" s="19" t="s">
        <v>297</v>
      </c>
      <c r="BM211" s="191" t="s">
        <v>4265</v>
      </c>
    </row>
    <row r="212" spans="1:65" s="2" customFormat="1" ht="11.25">
      <c r="A212" s="36"/>
      <c r="B212" s="37"/>
      <c r="C212" s="38"/>
      <c r="D212" s="193" t="s">
        <v>299</v>
      </c>
      <c r="E212" s="38"/>
      <c r="F212" s="194" t="s">
        <v>2176</v>
      </c>
      <c r="G212" s="38"/>
      <c r="H212" s="38"/>
      <c r="I212" s="195"/>
      <c r="J212" s="38"/>
      <c r="K212" s="38"/>
      <c r="L212" s="41"/>
      <c r="M212" s="196"/>
      <c r="N212" s="197"/>
      <c r="O212" s="66"/>
      <c r="P212" s="66"/>
      <c r="Q212" s="66"/>
      <c r="R212" s="66"/>
      <c r="S212" s="66"/>
      <c r="T212" s="67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9" t="s">
        <v>299</v>
      </c>
      <c r="AU212" s="19" t="s">
        <v>79</v>
      </c>
    </row>
    <row r="213" spans="1:65" s="13" customFormat="1" ht="11.25">
      <c r="B213" s="198"/>
      <c r="C213" s="199"/>
      <c r="D213" s="200" t="s">
        <v>301</v>
      </c>
      <c r="E213" s="201" t="s">
        <v>19</v>
      </c>
      <c r="F213" s="202" t="s">
        <v>2462</v>
      </c>
      <c r="G213" s="199"/>
      <c r="H213" s="201" t="s">
        <v>19</v>
      </c>
      <c r="I213" s="203"/>
      <c r="J213" s="199"/>
      <c r="K213" s="199"/>
      <c r="L213" s="204"/>
      <c r="M213" s="205"/>
      <c r="N213" s="206"/>
      <c r="O213" s="206"/>
      <c r="P213" s="206"/>
      <c r="Q213" s="206"/>
      <c r="R213" s="206"/>
      <c r="S213" s="206"/>
      <c r="T213" s="207"/>
      <c r="AT213" s="208" t="s">
        <v>301</v>
      </c>
      <c r="AU213" s="208" t="s">
        <v>79</v>
      </c>
      <c r="AV213" s="13" t="s">
        <v>77</v>
      </c>
      <c r="AW213" s="13" t="s">
        <v>32</v>
      </c>
      <c r="AX213" s="13" t="s">
        <v>70</v>
      </c>
      <c r="AY213" s="208" t="s">
        <v>290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4244</v>
      </c>
      <c r="G214" s="210"/>
      <c r="H214" s="213">
        <v>77.944000000000003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4" customFormat="1" ht="11.25">
      <c r="B215" s="209"/>
      <c r="C215" s="210"/>
      <c r="D215" s="200" t="s">
        <v>301</v>
      </c>
      <c r="E215" s="211" t="s">
        <v>19</v>
      </c>
      <c r="F215" s="212" t="s">
        <v>4245</v>
      </c>
      <c r="G215" s="210"/>
      <c r="H215" s="213">
        <v>4.5</v>
      </c>
      <c r="I215" s="214"/>
      <c r="J215" s="210"/>
      <c r="K215" s="210"/>
      <c r="L215" s="215"/>
      <c r="M215" s="216"/>
      <c r="N215" s="217"/>
      <c r="O215" s="217"/>
      <c r="P215" s="217"/>
      <c r="Q215" s="217"/>
      <c r="R215" s="217"/>
      <c r="S215" s="217"/>
      <c r="T215" s="218"/>
      <c r="AT215" s="219" t="s">
        <v>301</v>
      </c>
      <c r="AU215" s="219" t="s">
        <v>79</v>
      </c>
      <c r="AV215" s="14" t="s">
        <v>79</v>
      </c>
      <c r="AW215" s="14" t="s">
        <v>32</v>
      </c>
      <c r="AX215" s="14" t="s">
        <v>70</v>
      </c>
      <c r="AY215" s="219" t="s">
        <v>290</v>
      </c>
    </row>
    <row r="216" spans="1:65" s="16" customFormat="1" ht="11.25">
      <c r="B216" s="231"/>
      <c r="C216" s="232"/>
      <c r="D216" s="200" t="s">
        <v>301</v>
      </c>
      <c r="E216" s="233" t="s">
        <v>19</v>
      </c>
      <c r="F216" s="234" t="s">
        <v>399</v>
      </c>
      <c r="G216" s="232"/>
      <c r="H216" s="235">
        <v>82.444000000000003</v>
      </c>
      <c r="I216" s="236"/>
      <c r="J216" s="232"/>
      <c r="K216" s="232"/>
      <c r="L216" s="237"/>
      <c r="M216" s="238"/>
      <c r="N216" s="239"/>
      <c r="O216" s="239"/>
      <c r="P216" s="239"/>
      <c r="Q216" s="239"/>
      <c r="R216" s="239"/>
      <c r="S216" s="239"/>
      <c r="T216" s="240"/>
      <c r="AT216" s="241" t="s">
        <v>301</v>
      </c>
      <c r="AU216" s="241" t="s">
        <v>79</v>
      </c>
      <c r="AV216" s="16" t="s">
        <v>171</v>
      </c>
      <c r="AW216" s="16" t="s">
        <v>32</v>
      </c>
      <c r="AX216" s="16" t="s">
        <v>70</v>
      </c>
      <c r="AY216" s="241" t="s">
        <v>290</v>
      </c>
    </row>
    <row r="217" spans="1:65" s="14" customFormat="1" ht="11.25">
      <c r="B217" s="209"/>
      <c r="C217" s="210"/>
      <c r="D217" s="200" t="s">
        <v>301</v>
      </c>
      <c r="E217" s="211" t="s">
        <v>19</v>
      </c>
      <c r="F217" s="212" t="s">
        <v>4246</v>
      </c>
      <c r="G217" s="210"/>
      <c r="H217" s="213">
        <v>-0.72599999999999998</v>
      </c>
      <c r="I217" s="214"/>
      <c r="J217" s="210"/>
      <c r="K217" s="210"/>
      <c r="L217" s="215"/>
      <c r="M217" s="216"/>
      <c r="N217" s="217"/>
      <c r="O217" s="217"/>
      <c r="P217" s="217"/>
      <c r="Q217" s="217"/>
      <c r="R217" s="217"/>
      <c r="S217" s="217"/>
      <c r="T217" s="218"/>
      <c r="AT217" s="219" t="s">
        <v>301</v>
      </c>
      <c r="AU217" s="219" t="s">
        <v>79</v>
      </c>
      <c r="AV217" s="14" t="s">
        <v>79</v>
      </c>
      <c r="AW217" s="14" t="s">
        <v>32</v>
      </c>
      <c r="AX217" s="14" t="s">
        <v>70</v>
      </c>
      <c r="AY217" s="219" t="s">
        <v>290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4247</v>
      </c>
      <c r="G218" s="210"/>
      <c r="H218" s="213">
        <v>-5.4640000000000004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4" customFormat="1" ht="11.25">
      <c r="B219" s="209"/>
      <c r="C219" s="210"/>
      <c r="D219" s="200" t="s">
        <v>301</v>
      </c>
      <c r="E219" s="211" t="s">
        <v>19</v>
      </c>
      <c r="F219" s="212" t="s">
        <v>4248</v>
      </c>
      <c r="G219" s="210"/>
      <c r="H219" s="213">
        <v>-2.2000000000000002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301</v>
      </c>
      <c r="AU219" s="219" t="s">
        <v>79</v>
      </c>
      <c r="AV219" s="14" t="s">
        <v>79</v>
      </c>
      <c r="AW219" s="14" t="s">
        <v>32</v>
      </c>
      <c r="AX219" s="14" t="s">
        <v>70</v>
      </c>
      <c r="AY219" s="219" t="s">
        <v>290</v>
      </c>
    </row>
    <row r="220" spans="1:65" s="16" customFormat="1" ht="11.25">
      <c r="B220" s="231"/>
      <c r="C220" s="232"/>
      <c r="D220" s="200" t="s">
        <v>301</v>
      </c>
      <c r="E220" s="233" t="s">
        <v>19</v>
      </c>
      <c r="F220" s="234" t="s">
        <v>399</v>
      </c>
      <c r="G220" s="232"/>
      <c r="H220" s="235">
        <v>-8.39</v>
      </c>
      <c r="I220" s="236"/>
      <c r="J220" s="232"/>
      <c r="K220" s="232"/>
      <c r="L220" s="237"/>
      <c r="M220" s="238"/>
      <c r="N220" s="239"/>
      <c r="O220" s="239"/>
      <c r="P220" s="239"/>
      <c r="Q220" s="239"/>
      <c r="R220" s="239"/>
      <c r="S220" s="239"/>
      <c r="T220" s="240"/>
      <c r="AT220" s="241" t="s">
        <v>301</v>
      </c>
      <c r="AU220" s="241" t="s">
        <v>79</v>
      </c>
      <c r="AV220" s="16" t="s">
        <v>171</v>
      </c>
      <c r="AW220" s="16" t="s">
        <v>32</v>
      </c>
      <c r="AX220" s="16" t="s">
        <v>70</v>
      </c>
      <c r="AY220" s="241" t="s">
        <v>290</v>
      </c>
    </row>
    <row r="221" spans="1:65" s="13" customFormat="1" ht="11.25">
      <c r="B221" s="198"/>
      <c r="C221" s="199"/>
      <c r="D221" s="200" t="s">
        <v>301</v>
      </c>
      <c r="E221" s="201" t="s">
        <v>19</v>
      </c>
      <c r="F221" s="202" t="s">
        <v>2177</v>
      </c>
      <c r="G221" s="199"/>
      <c r="H221" s="201" t="s">
        <v>19</v>
      </c>
      <c r="I221" s="203"/>
      <c r="J221" s="199"/>
      <c r="K221" s="199"/>
      <c r="L221" s="204"/>
      <c r="M221" s="205"/>
      <c r="N221" s="206"/>
      <c r="O221" s="206"/>
      <c r="P221" s="206"/>
      <c r="Q221" s="206"/>
      <c r="R221" s="206"/>
      <c r="S221" s="206"/>
      <c r="T221" s="207"/>
      <c r="AT221" s="208" t="s">
        <v>301</v>
      </c>
      <c r="AU221" s="208" t="s">
        <v>79</v>
      </c>
      <c r="AV221" s="13" t="s">
        <v>77</v>
      </c>
      <c r="AW221" s="13" t="s">
        <v>32</v>
      </c>
      <c r="AX221" s="13" t="s">
        <v>70</v>
      </c>
      <c r="AY221" s="208" t="s">
        <v>290</v>
      </c>
    </row>
    <row r="222" spans="1:65" s="14" customFormat="1" ht="11.25">
      <c r="B222" s="209"/>
      <c r="C222" s="210"/>
      <c r="D222" s="200" t="s">
        <v>301</v>
      </c>
      <c r="E222" s="211" t="s">
        <v>19</v>
      </c>
      <c r="F222" s="212" t="s">
        <v>4266</v>
      </c>
      <c r="G222" s="210"/>
      <c r="H222" s="213">
        <v>-20.306000000000001</v>
      </c>
      <c r="I222" s="214"/>
      <c r="J222" s="210"/>
      <c r="K222" s="210"/>
      <c r="L222" s="215"/>
      <c r="M222" s="216"/>
      <c r="N222" s="217"/>
      <c r="O222" s="217"/>
      <c r="P222" s="217"/>
      <c r="Q222" s="217"/>
      <c r="R222" s="217"/>
      <c r="S222" s="217"/>
      <c r="T222" s="218"/>
      <c r="AT222" s="219" t="s">
        <v>301</v>
      </c>
      <c r="AU222" s="219" t="s">
        <v>79</v>
      </c>
      <c r="AV222" s="14" t="s">
        <v>79</v>
      </c>
      <c r="AW222" s="14" t="s">
        <v>32</v>
      </c>
      <c r="AX222" s="14" t="s">
        <v>70</v>
      </c>
      <c r="AY222" s="219" t="s">
        <v>290</v>
      </c>
    </row>
    <row r="223" spans="1:65" s="16" customFormat="1" ht="11.25">
      <c r="B223" s="231"/>
      <c r="C223" s="232"/>
      <c r="D223" s="200" t="s">
        <v>301</v>
      </c>
      <c r="E223" s="233" t="s">
        <v>19</v>
      </c>
      <c r="F223" s="234" t="s">
        <v>399</v>
      </c>
      <c r="G223" s="232"/>
      <c r="H223" s="235">
        <v>-20.306000000000001</v>
      </c>
      <c r="I223" s="236"/>
      <c r="J223" s="232"/>
      <c r="K223" s="232"/>
      <c r="L223" s="237"/>
      <c r="M223" s="238"/>
      <c r="N223" s="239"/>
      <c r="O223" s="239"/>
      <c r="P223" s="239"/>
      <c r="Q223" s="239"/>
      <c r="R223" s="239"/>
      <c r="S223" s="239"/>
      <c r="T223" s="240"/>
      <c r="AT223" s="241" t="s">
        <v>301</v>
      </c>
      <c r="AU223" s="241" t="s">
        <v>79</v>
      </c>
      <c r="AV223" s="16" t="s">
        <v>171</v>
      </c>
      <c r="AW223" s="16" t="s">
        <v>32</v>
      </c>
      <c r="AX223" s="16" t="s">
        <v>70</v>
      </c>
      <c r="AY223" s="241" t="s">
        <v>290</v>
      </c>
    </row>
    <row r="224" spans="1:65" s="13" customFormat="1" ht="11.25">
      <c r="B224" s="198"/>
      <c r="C224" s="199"/>
      <c r="D224" s="200" t="s">
        <v>301</v>
      </c>
      <c r="E224" s="201" t="s">
        <v>19</v>
      </c>
      <c r="F224" s="202" t="s">
        <v>4147</v>
      </c>
      <c r="G224" s="199"/>
      <c r="H224" s="201" t="s">
        <v>19</v>
      </c>
      <c r="I224" s="203"/>
      <c r="J224" s="199"/>
      <c r="K224" s="199"/>
      <c r="L224" s="204"/>
      <c r="M224" s="205"/>
      <c r="N224" s="206"/>
      <c r="O224" s="206"/>
      <c r="P224" s="206"/>
      <c r="Q224" s="206"/>
      <c r="R224" s="206"/>
      <c r="S224" s="206"/>
      <c r="T224" s="207"/>
      <c r="AT224" s="208" t="s">
        <v>301</v>
      </c>
      <c r="AU224" s="208" t="s">
        <v>79</v>
      </c>
      <c r="AV224" s="13" t="s">
        <v>77</v>
      </c>
      <c r="AW224" s="13" t="s">
        <v>32</v>
      </c>
      <c r="AX224" s="13" t="s">
        <v>70</v>
      </c>
      <c r="AY224" s="208" t="s">
        <v>290</v>
      </c>
    </row>
    <row r="225" spans="1:65" s="14" customFormat="1" ht="11.25">
      <c r="B225" s="209"/>
      <c r="C225" s="210"/>
      <c r="D225" s="200" t="s">
        <v>301</v>
      </c>
      <c r="E225" s="211" t="s">
        <v>19</v>
      </c>
      <c r="F225" s="212" t="s">
        <v>4267</v>
      </c>
      <c r="G225" s="210"/>
      <c r="H225" s="213">
        <v>-26.864000000000001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301</v>
      </c>
      <c r="AU225" s="219" t="s">
        <v>79</v>
      </c>
      <c r="AV225" s="14" t="s">
        <v>79</v>
      </c>
      <c r="AW225" s="14" t="s">
        <v>32</v>
      </c>
      <c r="AX225" s="14" t="s">
        <v>70</v>
      </c>
      <c r="AY225" s="219" t="s">
        <v>290</v>
      </c>
    </row>
    <row r="226" spans="1:65" s="14" customFormat="1" ht="11.25">
      <c r="B226" s="209"/>
      <c r="C226" s="210"/>
      <c r="D226" s="200" t="s">
        <v>301</v>
      </c>
      <c r="E226" s="211" t="s">
        <v>19</v>
      </c>
      <c r="F226" s="212" t="s">
        <v>4268</v>
      </c>
      <c r="G226" s="210"/>
      <c r="H226" s="213">
        <v>-0.72599999999999998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301</v>
      </c>
      <c r="AU226" s="219" t="s">
        <v>79</v>
      </c>
      <c r="AV226" s="14" t="s">
        <v>79</v>
      </c>
      <c r="AW226" s="14" t="s">
        <v>32</v>
      </c>
      <c r="AX226" s="14" t="s">
        <v>70</v>
      </c>
      <c r="AY226" s="219" t="s">
        <v>290</v>
      </c>
    </row>
    <row r="227" spans="1:65" s="14" customFormat="1" ht="11.25">
      <c r="B227" s="209"/>
      <c r="C227" s="210"/>
      <c r="D227" s="200" t="s">
        <v>301</v>
      </c>
      <c r="E227" s="211" t="s">
        <v>19</v>
      </c>
      <c r="F227" s="212" t="s">
        <v>4269</v>
      </c>
      <c r="G227" s="210"/>
      <c r="H227" s="213">
        <v>-1.76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70</v>
      </c>
      <c r="AY227" s="219" t="s">
        <v>290</v>
      </c>
    </row>
    <row r="228" spans="1:65" s="16" customFormat="1" ht="11.25">
      <c r="B228" s="231"/>
      <c r="C228" s="232"/>
      <c r="D228" s="200" t="s">
        <v>301</v>
      </c>
      <c r="E228" s="233" t="s">
        <v>19</v>
      </c>
      <c r="F228" s="234" t="s">
        <v>399</v>
      </c>
      <c r="G228" s="232"/>
      <c r="H228" s="235">
        <v>-29.35</v>
      </c>
      <c r="I228" s="236"/>
      <c r="J228" s="232"/>
      <c r="K228" s="232"/>
      <c r="L228" s="237"/>
      <c r="M228" s="238"/>
      <c r="N228" s="239"/>
      <c r="O228" s="239"/>
      <c r="P228" s="239"/>
      <c r="Q228" s="239"/>
      <c r="R228" s="239"/>
      <c r="S228" s="239"/>
      <c r="T228" s="240"/>
      <c r="AT228" s="241" t="s">
        <v>301</v>
      </c>
      <c r="AU228" s="241" t="s">
        <v>79</v>
      </c>
      <c r="AV228" s="16" t="s">
        <v>171</v>
      </c>
      <c r="AW228" s="16" t="s">
        <v>32</v>
      </c>
      <c r="AX228" s="16" t="s">
        <v>70</v>
      </c>
      <c r="AY228" s="241" t="s">
        <v>290</v>
      </c>
    </row>
    <row r="229" spans="1:65" s="15" customFormat="1" ht="11.25">
      <c r="B229" s="220"/>
      <c r="C229" s="221"/>
      <c r="D229" s="200" t="s">
        <v>301</v>
      </c>
      <c r="E229" s="222" t="s">
        <v>19</v>
      </c>
      <c r="F229" s="223" t="s">
        <v>304</v>
      </c>
      <c r="G229" s="221"/>
      <c r="H229" s="224">
        <v>24.398000000000003</v>
      </c>
      <c r="I229" s="225"/>
      <c r="J229" s="221"/>
      <c r="K229" s="221"/>
      <c r="L229" s="226"/>
      <c r="M229" s="227"/>
      <c r="N229" s="228"/>
      <c r="O229" s="228"/>
      <c r="P229" s="228"/>
      <c r="Q229" s="228"/>
      <c r="R229" s="228"/>
      <c r="S229" s="228"/>
      <c r="T229" s="229"/>
      <c r="AT229" s="230" t="s">
        <v>301</v>
      </c>
      <c r="AU229" s="230" t="s">
        <v>79</v>
      </c>
      <c r="AV229" s="15" t="s">
        <v>297</v>
      </c>
      <c r="AW229" s="15" t="s">
        <v>32</v>
      </c>
      <c r="AX229" s="15" t="s">
        <v>77</v>
      </c>
      <c r="AY229" s="230" t="s">
        <v>290</v>
      </c>
    </row>
    <row r="230" spans="1:65" s="2" customFormat="1" ht="16.5" customHeight="1">
      <c r="A230" s="36"/>
      <c r="B230" s="37"/>
      <c r="C230" s="242" t="s">
        <v>455</v>
      </c>
      <c r="D230" s="242" t="s">
        <v>434</v>
      </c>
      <c r="E230" s="243" t="s">
        <v>1802</v>
      </c>
      <c r="F230" s="244" t="s">
        <v>1803</v>
      </c>
      <c r="G230" s="245" t="s">
        <v>489</v>
      </c>
      <c r="H230" s="246">
        <v>52.7</v>
      </c>
      <c r="I230" s="247"/>
      <c r="J230" s="248">
        <f>ROUND(I230*H230,2)</f>
        <v>0</v>
      </c>
      <c r="K230" s="244" t="s">
        <v>296</v>
      </c>
      <c r="L230" s="249"/>
      <c r="M230" s="250" t="s">
        <v>19</v>
      </c>
      <c r="N230" s="251" t="s">
        <v>41</v>
      </c>
      <c r="O230" s="66"/>
      <c r="P230" s="189">
        <f>O230*H230</f>
        <v>0</v>
      </c>
      <c r="Q230" s="189">
        <v>0</v>
      </c>
      <c r="R230" s="189">
        <f>Q230*H230</f>
        <v>0</v>
      </c>
      <c r="S230" s="189">
        <v>0</v>
      </c>
      <c r="T230" s="190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1" t="s">
        <v>360</v>
      </c>
      <c r="AT230" s="191" t="s">
        <v>434</v>
      </c>
      <c r="AU230" s="191" t="s">
        <v>79</v>
      </c>
      <c r="AY230" s="19" t="s">
        <v>290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9" t="s">
        <v>77</v>
      </c>
      <c r="BK230" s="192">
        <f>ROUND(I230*H230,2)</f>
        <v>0</v>
      </c>
      <c r="BL230" s="19" t="s">
        <v>297</v>
      </c>
      <c r="BM230" s="191" t="s">
        <v>4270</v>
      </c>
    </row>
    <row r="231" spans="1:65" s="2" customFormat="1" ht="11.25">
      <c r="A231" s="36"/>
      <c r="B231" s="37"/>
      <c r="C231" s="38"/>
      <c r="D231" s="193" t="s">
        <v>299</v>
      </c>
      <c r="E231" s="38"/>
      <c r="F231" s="194" t="s">
        <v>1805</v>
      </c>
      <c r="G231" s="38"/>
      <c r="H231" s="38"/>
      <c r="I231" s="195"/>
      <c r="J231" s="38"/>
      <c r="K231" s="38"/>
      <c r="L231" s="41"/>
      <c r="M231" s="196"/>
      <c r="N231" s="197"/>
      <c r="O231" s="66"/>
      <c r="P231" s="66"/>
      <c r="Q231" s="66"/>
      <c r="R231" s="66"/>
      <c r="S231" s="66"/>
      <c r="T231" s="67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9" t="s">
        <v>299</v>
      </c>
      <c r="AU231" s="19" t="s">
        <v>79</v>
      </c>
    </row>
    <row r="232" spans="1:65" s="14" customFormat="1" ht="11.25">
      <c r="B232" s="209"/>
      <c r="C232" s="210"/>
      <c r="D232" s="200" t="s">
        <v>301</v>
      </c>
      <c r="E232" s="211" t="s">
        <v>19</v>
      </c>
      <c r="F232" s="212" t="s">
        <v>4271</v>
      </c>
      <c r="G232" s="210"/>
      <c r="H232" s="213">
        <v>52.7</v>
      </c>
      <c r="I232" s="214"/>
      <c r="J232" s="210"/>
      <c r="K232" s="210"/>
      <c r="L232" s="215"/>
      <c r="M232" s="216"/>
      <c r="N232" s="217"/>
      <c r="O232" s="217"/>
      <c r="P232" s="217"/>
      <c r="Q232" s="217"/>
      <c r="R232" s="217"/>
      <c r="S232" s="217"/>
      <c r="T232" s="218"/>
      <c r="AT232" s="219" t="s">
        <v>301</v>
      </c>
      <c r="AU232" s="219" t="s">
        <v>79</v>
      </c>
      <c r="AV232" s="14" t="s">
        <v>79</v>
      </c>
      <c r="AW232" s="14" t="s">
        <v>32</v>
      </c>
      <c r="AX232" s="14" t="s">
        <v>70</v>
      </c>
      <c r="AY232" s="219" t="s">
        <v>290</v>
      </c>
    </row>
    <row r="233" spans="1:65" s="15" customFormat="1" ht="11.25">
      <c r="B233" s="220"/>
      <c r="C233" s="221"/>
      <c r="D233" s="200" t="s">
        <v>301</v>
      </c>
      <c r="E233" s="222" t="s">
        <v>19</v>
      </c>
      <c r="F233" s="223" t="s">
        <v>304</v>
      </c>
      <c r="G233" s="221"/>
      <c r="H233" s="224">
        <v>52.7</v>
      </c>
      <c r="I233" s="225"/>
      <c r="J233" s="221"/>
      <c r="K233" s="221"/>
      <c r="L233" s="226"/>
      <c r="M233" s="227"/>
      <c r="N233" s="228"/>
      <c r="O233" s="228"/>
      <c r="P233" s="228"/>
      <c r="Q233" s="228"/>
      <c r="R233" s="228"/>
      <c r="S233" s="228"/>
      <c r="T233" s="229"/>
      <c r="AT233" s="230" t="s">
        <v>301</v>
      </c>
      <c r="AU233" s="230" t="s">
        <v>79</v>
      </c>
      <c r="AV233" s="15" t="s">
        <v>297</v>
      </c>
      <c r="AW233" s="15" t="s">
        <v>32</v>
      </c>
      <c r="AX233" s="15" t="s">
        <v>77</v>
      </c>
      <c r="AY233" s="230" t="s">
        <v>290</v>
      </c>
    </row>
    <row r="234" spans="1:65" s="2" customFormat="1" ht="37.9" customHeight="1">
      <c r="A234" s="36"/>
      <c r="B234" s="37"/>
      <c r="C234" s="180" t="s">
        <v>463</v>
      </c>
      <c r="D234" s="180" t="s">
        <v>292</v>
      </c>
      <c r="E234" s="181" t="s">
        <v>1638</v>
      </c>
      <c r="F234" s="182" t="s">
        <v>1639</v>
      </c>
      <c r="G234" s="183" t="s">
        <v>320</v>
      </c>
      <c r="H234" s="184">
        <v>14.768000000000001</v>
      </c>
      <c r="I234" s="185"/>
      <c r="J234" s="186">
        <f>ROUND(I234*H234,2)</f>
        <v>0</v>
      </c>
      <c r="K234" s="182" t="s">
        <v>296</v>
      </c>
      <c r="L234" s="41"/>
      <c r="M234" s="187" t="s">
        <v>19</v>
      </c>
      <c r="N234" s="188" t="s">
        <v>41</v>
      </c>
      <c r="O234" s="66"/>
      <c r="P234" s="189">
        <f>O234*H234</f>
        <v>0</v>
      </c>
      <c r="Q234" s="189">
        <v>0</v>
      </c>
      <c r="R234" s="189">
        <f>Q234*H234</f>
        <v>0</v>
      </c>
      <c r="S234" s="189">
        <v>0</v>
      </c>
      <c r="T234" s="190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1" t="s">
        <v>297</v>
      </c>
      <c r="AT234" s="191" t="s">
        <v>292</v>
      </c>
      <c r="AU234" s="191" t="s">
        <v>79</v>
      </c>
      <c r="AY234" s="19" t="s">
        <v>290</v>
      </c>
      <c r="BE234" s="192">
        <f>IF(N234="základní",J234,0)</f>
        <v>0</v>
      </c>
      <c r="BF234" s="192">
        <f>IF(N234="snížená",J234,0)</f>
        <v>0</v>
      </c>
      <c r="BG234" s="192">
        <f>IF(N234="zákl. přenesená",J234,0)</f>
        <v>0</v>
      </c>
      <c r="BH234" s="192">
        <f>IF(N234="sníž. přenesená",J234,0)</f>
        <v>0</v>
      </c>
      <c r="BI234" s="192">
        <f>IF(N234="nulová",J234,0)</f>
        <v>0</v>
      </c>
      <c r="BJ234" s="19" t="s">
        <v>77</v>
      </c>
      <c r="BK234" s="192">
        <f>ROUND(I234*H234,2)</f>
        <v>0</v>
      </c>
      <c r="BL234" s="19" t="s">
        <v>297</v>
      </c>
      <c r="BM234" s="191" t="s">
        <v>4272</v>
      </c>
    </row>
    <row r="235" spans="1:65" s="2" customFormat="1" ht="11.25">
      <c r="A235" s="36"/>
      <c r="B235" s="37"/>
      <c r="C235" s="38"/>
      <c r="D235" s="193" t="s">
        <v>299</v>
      </c>
      <c r="E235" s="38"/>
      <c r="F235" s="194" t="s">
        <v>1641</v>
      </c>
      <c r="G235" s="38"/>
      <c r="H235" s="38"/>
      <c r="I235" s="195"/>
      <c r="J235" s="38"/>
      <c r="K235" s="38"/>
      <c r="L235" s="41"/>
      <c r="M235" s="196"/>
      <c r="N235" s="197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299</v>
      </c>
      <c r="AU235" s="19" t="s">
        <v>79</v>
      </c>
    </row>
    <row r="236" spans="1:65" s="14" customFormat="1" ht="11.25">
      <c r="B236" s="209"/>
      <c r="C236" s="210"/>
      <c r="D236" s="200" t="s">
        <v>301</v>
      </c>
      <c r="E236" s="211" t="s">
        <v>19</v>
      </c>
      <c r="F236" s="212" t="s">
        <v>4273</v>
      </c>
      <c r="G236" s="210"/>
      <c r="H236" s="213">
        <v>14.768000000000001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301</v>
      </c>
      <c r="AU236" s="219" t="s">
        <v>79</v>
      </c>
      <c r="AV236" s="14" t="s">
        <v>79</v>
      </c>
      <c r="AW236" s="14" t="s">
        <v>32</v>
      </c>
      <c r="AX236" s="14" t="s">
        <v>70</v>
      </c>
      <c r="AY236" s="219" t="s">
        <v>290</v>
      </c>
    </row>
    <row r="237" spans="1:65" s="15" customFormat="1" ht="11.25">
      <c r="B237" s="220"/>
      <c r="C237" s="221"/>
      <c r="D237" s="200" t="s">
        <v>301</v>
      </c>
      <c r="E237" s="222" t="s">
        <v>19</v>
      </c>
      <c r="F237" s="223" t="s">
        <v>304</v>
      </c>
      <c r="G237" s="221"/>
      <c r="H237" s="224">
        <v>14.768000000000001</v>
      </c>
      <c r="I237" s="225"/>
      <c r="J237" s="221"/>
      <c r="K237" s="221"/>
      <c r="L237" s="226"/>
      <c r="M237" s="227"/>
      <c r="N237" s="228"/>
      <c r="O237" s="228"/>
      <c r="P237" s="228"/>
      <c r="Q237" s="228"/>
      <c r="R237" s="228"/>
      <c r="S237" s="228"/>
      <c r="T237" s="229"/>
      <c r="AT237" s="230" t="s">
        <v>301</v>
      </c>
      <c r="AU237" s="230" t="s">
        <v>79</v>
      </c>
      <c r="AV237" s="15" t="s">
        <v>297</v>
      </c>
      <c r="AW237" s="15" t="s">
        <v>32</v>
      </c>
      <c r="AX237" s="15" t="s">
        <v>77</v>
      </c>
      <c r="AY237" s="230" t="s">
        <v>290</v>
      </c>
    </row>
    <row r="238" spans="1:65" s="2" customFormat="1" ht="16.5" customHeight="1">
      <c r="A238" s="36"/>
      <c r="B238" s="37"/>
      <c r="C238" s="242" t="s">
        <v>474</v>
      </c>
      <c r="D238" s="242" t="s">
        <v>434</v>
      </c>
      <c r="E238" s="243" t="s">
        <v>2183</v>
      </c>
      <c r="F238" s="244" t="s">
        <v>2184</v>
      </c>
      <c r="G238" s="245" t="s">
        <v>489</v>
      </c>
      <c r="H238" s="246">
        <v>31.899000000000001</v>
      </c>
      <c r="I238" s="247"/>
      <c r="J238" s="248">
        <f>ROUND(I238*H238,2)</f>
        <v>0</v>
      </c>
      <c r="K238" s="244" t="s">
        <v>296</v>
      </c>
      <c r="L238" s="249"/>
      <c r="M238" s="250" t="s">
        <v>19</v>
      </c>
      <c r="N238" s="251" t="s">
        <v>41</v>
      </c>
      <c r="O238" s="66"/>
      <c r="P238" s="189">
        <f>O238*H238</f>
        <v>0</v>
      </c>
      <c r="Q238" s="189">
        <v>0</v>
      </c>
      <c r="R238" s="189">
        <f>Q238*H238</f>
        <v>0</v>
      </c>
      <c r="S238" s="189">
        <v>0</v>
      </c>
      <c r="T238" s="190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1" t="s">
        <v>360</v>
      </c>
      <c r="AT238" s="191" t="s">
        <v>434</v>
      </c>
      <c r="AU238" s="191" t="s">
        <v>79</v>
      </c>
      <c r="AY238" s="19" t="s">
        <v>290</v>
      </c>
      <c r="BE238" s="192">
        <f>IF(N238="základní",J238,0)</f>
        <v>0</v>
      </c>
      <c r="BF238" s="192">
        <f>IF(N238="snížená",J238,0)</f>
        <v>0</v>
      </c>
      <c r="BG238" s="192">
        <f>IF(N238="zákl. přenesená",J238,0)</f>
        <v>0</v>
      </c>
      <c r="BH238" s="192">
        <f>IF(N238="sníž. přenesená",J238,0)</f>
        <v>0</v>
      </c>
      <c r="BI238" s="192">
        <f>IF(N238="nulová",J238,0)</f>
        <v>0</v>
      </c>
      <c r="BJ238" s="19" t="s">
        <v>77</v>
      </c>
      <c r="BK238" s="192">
        <f>ROUND(I238*H238,2)</f>
        <v>0</v>
      </c>
      <c r="BL238" s="19" t="s">
        <v>297</v>
      </c>
      <c r="BM238" s="191" t="s">
        <v>4274</v>
      </c>
    </row>
    <row r="239" spans="1:65" s="2" customFormat="1" ht="11.25">
      <c r="A239" s="36"/>
      <c r="B239" s="37"/>
      <c r="C239" s="38"/>
      <c r="D239" s="193" t="s">
        <v>299</v>
      </c>
      <c r="E239" s="38"/>
      <c r="F239" s="194" t="s">
        <v>2186</v>
      </c>
      <c r="G239" s="38"/>
      <c r="H239" s="38"/>
      <c r="I239" s="195"/>
      <c r="J239" s="38"/>
      <c r="K239" s="38"/>
      <c r="L239" s="41"/>
      <c r="M239" s="196"/>
      <c r="N239" s="197"/>
      <c r="O239" s="66"/>
      <c r="P239" s="66"/>
      <c r="Q239" s="66"/>
      <c r="R239" s="66"/>
      <c r="S239" s="66"/>
      <c r="T239" s="67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9" t="s">
        <v>299</v>
      </c>
      <c r="AU239" s="19" t="s">
        <v>79</v>
      </c>
    </row>
    <row r="240" spans="1:65" s="14" customFormat="1" ht="11.25">
      <c r="B240" s="209"/>
      <c r="C240" s="210"/>
      <c r="D240" s="200" t="s">
        <v>301</v>
      </c>
      <c r="E240" s="211" t="s">
        <v>19</v>
      </c>
      <c r="F240" s="212" t="s">
        <v>4275</v>
      </c>
      <c r="G240" s="210"/>
      <c r="H240" s="213">
        <v>31.899000000000001</v>
      </c>
      <c r="I240" s="214"/>
      <c r="J240" s="210"/>
      <c r="K240" s="210"/>
      <c r="L240" s="215"/>
      <c r="M240" s="216"/>
      <c r="N240" s="217"/>
      <c r="O240" s="217"/>
      <c r="P240" s="217"/>
      <c r="Q240" s="217"/>
      <c r="R240" s="217"/>
      <c r="S240" s="217"/>
      <c r="T240" s="218"/>
      <c r="AT240" s="219" t="s">
        <v>301</v>
      </c>
      <c r="AU240" s="219" t="s">
        <v>79</v>
      </c>
      <c r="AV240" s="14" t="s">
        <v>79</v>
      </c>
      <c r="AW240" s="14" t="s">
        <v>32</v>
      </c>
      <c r="AX240" s="14" t="s">
        <v>70</v>
      </c>
      <c r="AY240" s="219" t="s">
        <v>290</v>
      </c>
    </row>
    <row r="241" spans="1:65" s="15" customFormat="1" ht="11.25">
      <c r="B241" s="220"/>
      <c r="C241" s="221"/>
      <c r="D241" s="200" t="s">
        <v>301</v>
      </c>
      <c r="E241" s="222" t="s">
        <v>19</v>
      </c>
      <c r="F241" s="223" t="s">
        <v>304</v>
      </c>
      <c r="G241" s="221"/>
      <c r="H241" s="224">
        <v>31.899000000000001</v>
      </c>
      <c r="I241" s="225"/>
      <c r="J241" s="221"/>
      <c r="K241" s="221"/>
      <c r="L241" s="226"/>
      <c r="M241" s="227"/>
      <c r="N241" s="228"/>
      <c r="O241" s="228"/>
      <c r="P241" s="228"/>
      <c r="Q241" s="228"/>
      <c r="R241" s="228"/>
      <c r="S241" s="228"/>
      <c r="T241" s="229"/>
      <c r="AT241" s="230" t="s">
        <v>301</v>
      </c>
      <c r="AU241" s="230" t="s">
        <v>79</v>
      </c>
      <c r="AV241" s="15" t="s">
        <v>297</v>
      </c>
      <c r="AW241" s="15" t="s">
        <v>32</v>
      </c>
      <c r="AX241" s="15" t="s">
        <v>77</v>
      </c>
      <c r="AY241" s="230" t="s">
        <v>290</v>
      </c>
    </row>
    <row r="242" spans="1:65" s="2" customFormat="1" ht="24.2" customHeight="1">
      <c r="A242" s="36"/>
      <c r="B242" s="37"/>
      <c r="C242" s="180" t="s">
        <v>7</v>
      </c>
      <c r="D242" s="180" t="s">
        <v>292</v>
      </c>
      <c r="E242" s="181" t="s">
        <v>2048</v>
      </c>
      <c r="F242" s="182" t="s">
        <v>2049</v>
      </c>
      <c r="G242" s="183" t="s">
        <v>341</v>
      </c>
      <c r="H242" s="184">
        <v>27.32</v>
      </c>
      <c r="I242" s="185"/>
      <c r="J242" s="186">
        <f>ROUND(I242*H242,2)</f>
        <v>0</v>
      </c>
      <c r="K242" s="182" t="s">
        <v>296</v>
      </c>
      <c r="L242" s="41"/>
      <c r="M242" s="187" t="s">
        <v>19</v>
      </c>
      <c r="N242" s="188" t="s">
        <v>41</v>
      </c>
      <c r="O242" s="66"/>
      <c r="P242" s="189">
        <f>O242*H242</f>
        <v>0</v>
      </c>
      <c r="Q242" s="189">
        <v>0</v>
      </c>
      <c r="R242" s="189">
        <f>Q242*H242</f>
        <v>0</v>
      </c>
      <c r="S242" s="189">
        <v>0</v>
      </c>
      <c r="T242" s="190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91" t="s">
        <v>297</v>
      </c>
      <c r="AT242" s="191" t="s">
        <v>292</v>
      </c>
      <c r="AU242" s="191" t="s">
        <v>79</v>
      </c>
      <c r="AY242" s="19" t="s">
        <v>290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9" t="s">
        <v>77</v>
      </c>
      <c r="BK242" s="192">
        <f>ROUND(I242*H242,2)</f>
        <v>0</v>
      </c>
      <c r="BL242" s="19" t="s">
        <v>297</v>
      </c>
      <c r="BM242" s="191" t="s">
        <v>4276</v>
      </c>
    </row>
    <row r="243" spans="1:65" s="2" customFormat="1" ht="11.25">
      <c r="A243" s="36"/>
      <c r="B243" s="37"/>
      <c r="C243" s="38"/>
      <c r="D243" s="193" t="s">
        <v>299</v>
      </c>
      <c r="E243" s="38"/>
      <c r="F243" s="194" t="s">
        <v>2051</v>
      </c>
      <c r="G243" s="38"/>
      <c r="H243" s="38"/>
      <c r="I243" s="195"/>
      <c r="J243" s="38"/>
      <c r="K243" s="38"/>
      <c r="L243" s="41"/>
      <c r="M243" s="196"/>
      <c r="N243" s="197"/>
      <c r="O243" s="66"/>
      <c r="P243" s="66"/>
      <c r="Q243" s="66"/>
      <c r="R243" s="66"/>
      <c r="S243" s="66"/>
      <c r="T243" s="67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9" t="s">
        <v>299</v>
      </c>
      <c r="AU243" s="19" t="s">
        <v>79</v>
      </c>
    </row>
    <row r="244" spans="1:65" s="14" customFormat="1" ht="11.25">
      <c r="B244" s="209"/>
      <c r="C244" s="210"/>
      <c r="D244" s="200" t="s">
        <v>301</v>
      </c>
      <c r="E244" s="211" t="s">
        <v>19</v>
      </c>
      <c r="F244" s="212" t="s">
        <v>4242</v>
      </c>
      <c r="G244" s="210"/>
      <c r="H244" s="213">
        <v>27.32</v>
      </c>
      <c r="I244" s="214"/>
      <c r="J244" s="210"/>
      <c r="K244" s="210"/>
      <c r="L244" s="215"/>
      <c r="M244" s="216"/>
      <c r="N244" s="217"/>
      <c r="O244" s="217"/>
      <c r="P244" s="217"/>
      <c r="Q244" s="217"/>
      <c r="R244" s="217"/>
      <c r="S244" s="217"/>
      <c r="T244" s="218"/>
      <c r="AT244" s="219" t="s">
        <v>301</v>
      </c>
      <c r="AU244" s="219" t="s">
        <v>79</v>
      </c>
      <c r="AV244" s="14" t="s">
        <v>79</v>
      </c>
      <c r="AW244" s="14" t="s">
        <v>32</v>
      </c>
      <c r="AX244" s="14" t="s">
        <v>70</v>
      </c>
      <c r="AY244" s="219" t="s">
        <v>290</v>
      </c>
    </row>
    <row r="245" spans="1:65" s="15" customFormat="1" ht="11.25">
      <c r="B245" s="220"/>
      <c r="C245" s="221"/>
      <c r="D245" s="200" t="s">
        <v>301</v>
      </c>
      <c r="E245" s="222" t="s">
        <v>19</v>
      </c>
      <c r="F245" s="223" t="s">
        <v>304</v>
      </c>
      <c r="G245" s="221"/>
      <c r="H245" s="224">
        <v>27.32</v>
      </c>
      <c r="I245" s="225"/>
      <c r="J245" s="221"/>
      <c r="K245" s="221"/>
      <c r="L245" s="226"/>
      <c r="M245" s="227"/>
      <c r="N245" s="228"/>
      <c r="O245" s="228"/>
      <c r="P245" s="228"/>
      <c r="Q245" s="228"/>
      <c r="R245" s="228"/>
      <c r="S245" s="228"/>
      <c r="T245" s="229"/>
      <c r="AT245" s="230" t="s">
        <v>301</v>
      </c>
      <c r="AU245" s="230" t="s">
        <v>79</v>
      </c>
      <c r="AV245" s="15" t="s">
        <v>297</v>
      </c>
      <c r="AW245" s="15" t="s">
        <v>32</v>
      </c>
      <c r="AX245" s="15" t="s">
        <v>77</v>
      </c>
      <c r="AY245" s="230" t="s">
        <v>290</v>
      </c>
    </row>
    <row r="246" spans="1:65" s="2" customFormat="1" ht="24.2" customHeight="1">
      <c r="A246" s="36"/>
      <c r="B246" s="37"/>
      <c r="C246" s="180" t="s">
        <v>486</v>
      </c>
      <c r="D246" s="180" t="s">
        <v>292</v>
      </c>
      <c r="E246" s="181" t="s">
        <v>2053</v>
      </c>
      <c r="F246" s="182" t="s">
        <v>2054</v>
      </c>
      <c r="G246" s="183" t="s">
        <v>341</v>
      </c>
      <c r="H246" s="184">
        <v>27.32</v>
      </c>
      <c r="I246" s="185"/>
      <c r="J246" s="186">
        <f>ROUND(I246*H246,2)</f>
        <v>0</v>
      </c>
      <c r="K246" s="182" t="s">
        <v>296</v>
      </c>
      <c r="L246" s="41"/>
      <c r="M246" s="187" t="s">
        <v>19</v>
      </c>
      <c r="N246" s="188" t="s">
        <v>41</v>
      </c>
      <c r="O246" s="66"/>
      <c r="P246" s="189">
        <f>O246*H246</f>
        <v>0</v>
      </c>
      <c r="Q246" s="189">
        <v>0</v>
      </c>
      <c r="R246" s="189">
        <f>Q246*H246</f>
        <v>0</v>
      </c>
      <c r="S246" s="189">
        <v>0</v>
      </c>
      <c r="T246" s="190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91" t="s">
        <v>297</v>
      </c>
      <c r="AT246" s="191" t="s">
        <v>292</v>
      </c>
      <c r="AU246" s="191" t="s">
        <v>79</v>
      </c>
      <c r="AY246" s="19" t="s">
        <v>290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9" t="s">
        <v>77</v>
      </c>
      <c r="BK246" s="192">
        <f>ROUND(I246*H246,2)</f>
        <v>0</v>
      </c>
      <c r="BL246" s="19" t="s">
        <v>297</v>
      </c>
      <c r="BM246" s="191" t="s">
        <v>4277</v>
      </c>
    </row>
    <row r="247" spans="1:65" s="2" customFormat="1" ht="11.25">
      <c r="A247" s="36"/>
      <c r="B247" s="37"/>
      <c r="C247" s="38"/>
      <c r="D247" s="193" t="s">
        <v>299</v>
      </c>
      <c r="E247" s="38"/>
      <c r="F247" s="194" t="s">
        <v>2056</v>
      </c>
      <c r="G247" s="38"/>
      <c r="H247" s="38"/>
      <c r="I247" s="195"/>
      <c r="J247" s="38"/>
      <c r="K247" s="38"/>
      <c r="L247" s="41"/>
      <c r="M247" s="196"/>
      <c r="N247" s="197"/>
      <c r="O247" s="66"/>
      <c r="P247" s="66"/>
      <c r="Q247" s="66"/>
      <c r="R247" s="66"/>
      <c r="S247" s="66"/>
      <c r="T247" s="67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T247" s="19" t="s">
        <v>299</v>
      </c>
      <c r="AU247" s="19" t="s">
        <v>79</v>
      </c>
    </row>
    <row r="248" spans="1:65" s="14" customFormat="1" ht="11.25">
      <c r="B248" s="209"/>
      <c r="C248" s="210"/>
      <c r="D248" s="200" t="s">
        <v>301</v>
      </c>
      <c r="E248" s="211" t="s">
        <v>19</v>
      </c>
      <c r="F248" s="212" t="s">
        <v>4242</v>
      </c>
      <c r="G248" s="210"/>
      <c r="H248" s="213">
        <v>27.32</v>
      </c>
      <c r="I248" s="214"/>
      <c r="J248" s="210"/>
      <c r="K248" s="210"/>
      <c r="L248" s="215"/>
      <c r="M248" s="216"/>
      <c r="N248" s="217"/>
      <c r="O248" s="217"/>
      <c r="P248" s="217"/>
      <c r="Q248" s="217"/>
      <c r="R248" s="217"/>
      <c r="S248" s="217"/>
      <c r="T248" s="218"/>
      <c r="AT248" s="219" t="s">
        <v>301</v>
      </c>
      <c r="AU248" s="219" t="s">
        <v>79</v>
      </c>
      <c r="AV248" s="14" t="s">
        <v>79</v>
      </c>
      <c r="AW248" s="14" t="s">
        <v>32</v>
      </c>
      <c r="AX248" s="14" t="s">
        <v>70</v>
      </c>
      <c r="AY248" s="219" t="s">
        <v>290</v>
      </c>
    </row>
    <row r="249" spans="1:65" s="15" customFormat="1" ht="11.25">
      <c r="B249" s="220"/>
      <c r="C249" s="221"/>
      <c r="D249" s="200" t="s">
        <v>301</v>
      </c>
      <c r="E249" s="222" t="s">
        <v>19</v>
      </c>
      <c r="F249" s="223" t="s">
        <v>304</v>
      </c>
      <c r="G249" s="221"/>
      <c r="H249" s="224">
        <v>27.32</v>
      </c>
      <c r="I249" s="225"/>
      <c r="J249" s="221"/>
      <c r="K249" s="221"/>
      <c r="L249" s="226"/>
      <c r="M249" s="227"/>
      <c r="N249" s="228"/>
      <c r="O249" s="228"/>
      <c r="P249" s="228"/>
      <c r="Q249" s="228"/>
      <c r="R249" s="228"/>
      <c r="S249" s="228"/>
      <c r="T249" s="229"/>
      <c r="AT249" s="230" t="s">
        <v>301</v>
      </c>
      <c r="AU249" s="230" t="s">
        <v>79</v>
      </c>
      <c r="AV249" s="15" t="s">
        <v>297</v>
      </c>
      <c r="AW249" s="15" t="s">
        <v>32</v>
      </c>
      <c r="AX249" s="15" t="s">
        <v>77</v>
      </c>
      <c r="AY249" s="230" t="s">
        <v>290</v>
      </c>
    </row>
    <row r="250" spans="1:65" s="2" customFormat="1" ht="16.5" customHeight="1">
      <c r="A250" s="36"/>
      <c r="B250" s="37"/>
      <c r="C250" s="242" t="s">
        <v>496</v>
      </c>
      <c r="D250" s="242" t="s">
        <v>434</v>
      </c>
      <c r="E250" s="243" t="s">
        <v>2057</v>
      </c>
      <c r="F250" s="244" t="s">
        <v>2058</v>
      </c>
      <c r="G250" s="245" t="s">
        <v>1443</v>
      </c>
      <c r="H250" s="246">
        <v>0.68300000000000005</v>
      </c>
      <c r="I250" s="247"/>
      <c r="J250" s="248">
        <f>ROUND(I250*H250,2)</f>
        <v>0</v>
      </c>
      <c r="K250" s="244" t="s">
        <v>296</v>
      </c>
      <c r="L250" s="249"/>
      <c r="M250" s="250" t="s">
        <v>19</v>
      </c>
      <c r="N250" s="251" t="s">
        <v>41</v>
      </c>
      <c r="O250" s="66"/>
      <c r="P250" s="189">
        <f>O250*H250</f>
        <v>0</v>
      </c>
      <c r="Q250" s="189">
        <v>1E-3</v>
      </c>
      <c r="R250" s="189">
        <f>Q250*H250</f>
        <v>6.8300000000000001E-4</v>
      </c>
      <c r="S250" s="189">
        <v>0</v>
      </c>
      <c r="T250" s="190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1" t="s">
        <v>360</v>
      </c>
      <c r="AT250" s="191" t="s">
        <v>434</v>
      </c>
      <c r="AU250" s="191" t="s">
        <v>79</v>
      </c>
      <c r="AY250" s="19" t="s">
        <v>290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19" t="s">
        <v>77</v>
      </c>
      <c r="BK250" s="192">
        <f>ROUND(I250*H250,2)</f>
        <v>0</v>
      </c>
      <c r="BL250" s="19" t="s">
        <v>297</v>
      </c>
      <c r="BM250" s="191" t="s">
        <v>4278</v>
      </c>
    </row>
    <row r="251" spans="1:65" s="2" customFormat="1" ht="11.25">
      <c r="A251" s="36"/>
      <c r="B251" s="37"/>
      <c r="C251" s="38"/>
      <c r="D251" s="193" t="s">
        <v>299</v>
      </c>
      <c r="E251" s="38"/>
      <c r="F251" s="194" t="s">
        <v>2060</v>
      </c>
      <c r="G251" s="38"/>
      <c r="H251" s="38"/>
      <c r="I251" s="195"/>
      <c r="J251" s="38"/>
      <c r="K251" s="38"/>
      <c r="L251" s="41"/>
      <c r="M251" s="196"/>
      <c r="N251" s="197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299</v>
      </c>
      <c r="AU251" s="19" t="s">
        <v>79</v>
      </c>
    </row>
    <row r="252" spans="1:65" s="14" customFormat="1" ht="11.25">
      <c r="B252" s="209"/>
      <c r="C252" s="210"/>
      <c r="D252" s="200" t="s">
        <v>301</v>
      </c>
      <c r="E252" s="210"/>
      <c r="F252" s="212" t="s">
        <v>4279</v>
      </c>
      <c r="G252" s="210"/>
      <c r="H252" s="213">
        <v>0.68300000000000005</v>
      </c>
      <c r="I252" s="214"/>
      <c r="J252" s="210"/>
      <c r="K252" s="210"/>
      <c r="L252" s="215"/>
      <c r="M252" s="216"/>
      <c r="N252" s="217"/>
      <c r="O252" s="217"/>
      <c r="P252" s="217"/>
      <c r="Q252" s="217"/>
      <c r="R252" s="217"/>
      <c r="S252" s="217"/>
      <c r="T252" s="218"/>
      <c r="AT252" s="219" t="s">
        <v>301</v>
      </c>
      <c r="AU252" s="219" t="s">
        <v>79</v>
      </c>
      <c r="AV252" s="14" t="s">
        <v>79</v>
      </c>
      <c r="AW252" s="14" t="s">
        <v>4</v>
      </c>
      <c r="AX252" s="14" t="s">
        <v>77</v>
      </c>
      <c r="AY252" s="219" t="s">
        <v>290</v>
      </c>
    </row>
    <row r="253" spans="1:65" s="2" customFormat="1" ht="24.2" customHeight="1">
      <c r="A253" s="36"/>
      <c r="B253" s="37"/>
      <c r="C253" s="180" t="s">
        <v>503</v>
      </c>
      <c r="D253" s="180" t="s">
        <v>292</v>
      </c>
      <c r="E253" s="181" t="s">
        <v>2533</v>
      </c>
      <c r="F253" s="182" t="s">
        <v>2534</v>
      </c>
      <c r="G253" s="183" t="s">
        <v>341</v>
      </c>
      <c r="H253" s="184">
        <v>8.4</v>
      </c>
      <c r="I253" s="185"/>
      <c r="J253" s="186">
        <f>ROUND(I253*H253,2)</f>
        <v>0</v>
      </c>
      <c r="K253" s="182" t="s">
        <v>19</v>
      </c>
      <c r="L253" s="41"/>
      <c r="M253" s="187" t="s">
        <v>19</v>
      </c>
      <c r="N253" s="188" t="s">
        <v>41</v>
      </c>
      <c r="O253" s="66"/>
      <c r="P253" s="189">
        <f>O253*H253</f>
        <v>0</v>
      </c>
      <c r="Q253" s="189">
        <v>0</v>
      </c>
      <c r="R253" s="189">
        <f>Q253*H253</f>
        <v>0</v>
      </c>
      <c r="S253" s="189">
        <v>0</v>
      </c>
      <c r="T253" s="190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1" t="s">
        <v>297</v>
      </c>
      <c r="AT253" s="191" t="s">
        <v>292</v>
      </c>
      <c r="AU253" s="191" t="s">
        <v>79</v>
      </c>
      <c r="AY253" s="19" t="s">
        <v>290</v>
      </c>
      <c r="BE253" s="192">
        <f>IF(N253="základní",J253,0)</f>
        <v>0</v>
      </c>
      <c r="BF253" s="192">
        <f>IF(N253="snížená",J253,0)</f>
        <v>0</v>
      </c>
      <c r="BG253" s="192">
        <f>IF(N253="zákl. přenesená",J253,0)</f>
        <v>0</v>
      </c>
      <c r="BH253" s="192">
        <f>IF(N253="sníž. přenesená",J253,0)</f>
        <v>0</v>
      </c>
      <c r="BI253" s="192">
        <f>IF(N253="nulová",J253,0)</f>
        <v>0</v>
      </c>
      <c r="BJ253" s="19" t="s">
        <v>77</v>
      </c>
      <c r="BK253" s="192">
        <f>ROUND(I253*H253,2)</f>
        <v>0</v>
      </c>
      <c r="BL253" s="19" t="s">
        <v>297</v>
      </c>
      <c r="BM253" s="191" t="s">
        <v>4280</v>
      </c>
    </row>
    <row r="254" spans="1:65" s="14" customFormat="1" ht="11.25">
      <c r="B254" s="209"/>
      <c r="C254" s="210"/>
      <c r="D254" s="200" t="s">
        <v>301</v>
      </c>
      <c r="E254" s="211" t="s">
        <v>19</v>
      </c>
      <c r="F254" s="212" t="s">
        <v>4235</v>
      </c>
      <c r="G254" s="210"/>
      <c r="H254" s="213">
        <v>8.4</v>
      </c>
      <c r="I254" s="214"/>
      <c r="J254" s="210"/>
      <c r="K254" s="210"/>
      <c r="L254" s="215"/>
      <c r="M254" s="216"/>
      <c r="N254" s="217"/>
      <c r="O254" s="217"/>
      <c r="P254" s="217"/>
      <c r="Q254" s="217"/>
      <c r="R254" s="217"/>
      <c r="S254" s="217"/>
      <c r="T254" s="218"/>
      <c r="AT254" s="219" t="s">
        <v>301</v>
      </c>
      <c r="AU254" s="219" t="s">
        <v>79</v>
      </c>
      <c r="AV254" s="14" t="s">
        <v>79</v>
      </c>
      <c r="AW254" s="14" t="s">
        <v>32</v>
      </c>
      <c r="AX254" s="14" t="s">
        <v>70</v>
      </c>
      <c r="AY254" s="219" t="s">
        <v>290</v>
      </c>
    </row>
    <row r="255" spans="1:65" s="15" customFormat="1" ht="11.25">
      <c r="B255" s="220"/>
      <c r="C255" s="221"/>
      <c r="D255" s="200" t="s">
        <v>301</v>
      </c>
      <c r="E255" s="222" t="s">
        <v>19</v>
      </c>
      <c r="F255" s="223" t="s">
        <v>304</v>
      </c>
      <c r="G255" s="221"/>
      <c r="H255" s="224">
        <v>8.4</v>
      </c>
      <c r="I255" s="225"/>
      <c r="J255" s="221"/>
      <c r="K255" s="221"/>
      <c r="L255" s="226"/>
      <c r="M255" s="227"/>
      <c r="N255" s="228"/>
      <c r="O255" s="228"/>
      <c r="P255" s="228"/>
      <c r="Q255" s="228"/>
      <c r="R255" s="228"/>
      <c r="S255" s="228"/>
      <c r="T255" s="229"/>
      <c r="AT255" s="230" t="s">
        <v>301</v>
      </c>
      <c r="AU255" s="230" t="s">
        <v>79</v>
      </c>
      <c r="AV255" s="15" t="s">
        <v>297</v>
      </c>
      <c r="AW255" s="15" t="s">
        <v>32</v>
      </c>
      <c r="AX255" s="15" t="s">
        <v>77</v>
      </c>
      <c r="AY255" s="230" t="s">
        <v>290</v>
      </c>
    </row>
    <row r="256" spans="1:65" s="12" customFormat="1" ht="22.9" customHeight="1">
      <c r="B256" s="164"/>
      <c r="C256" s="165"/>
      <c r="D256" s="166" t="s">
        <v>69</v>
      </c>
      <c r="E256" s="178" t="s">
        <v>297</v>
      </c>
      <c r="F256" s="178" t="s">
        <v>703</v>
      </c>
      <c r="G256" s="165"/>
      <c r="H256" s="165"/>
      <c r="I256" s="168"/>
      <c r="J256" s="179">
        <f>BK256</f>
        <v>0</v>
      </c>
      <c r="K256" s="165"/>
      <c r="L256" s="170"/>
      <c r="M256" s="171"/>
      <c r="N256" s="172"/>
      <c r="O256" s="172"/>
      <c r="P256" s="173">
        <f>SUM(P257:P279)</f>
        <v>0</v>
      </c>
      <c r="Q256" s="172"/>
      <c r="R256" s="173">
        <f>SUM(R257:R279)</f>
        <v>0.57242434080000004</v>
      </c>
      <c r="S256" s="172"/>
      <c r="T256" s="174">
        <f>SUM(T257:T279)</f>
        <v>0</v>
      </c>
      <c r="AR256" s="175" t="s">
        <v>77</v>
      </c>
      <c r="AT256" s="176" t="s">
        <v>69</v>
      </c>
      <c r="AU256" s="176" t="s">
        <v>77</v>
      </c>
      <c r="AY256" s="175" t="s">
        <v>290</v>
      </c>
      <c r="BK256" s="177">
        <f>SUM(BK257:BK279)</f>
        <v>0</v>
      </c>
    </row>
    <row r="257" spans="1:65" s="2" customFormat="1" ht="16.5" customHeight="1">
      <c r="A257" s="36"/>
      <c r="B257" s="37"/>
      <c r="C257" s="180" t="s">
        <v>509</v>
      </c>
      <c r="D257" s="180" t="s">
        <v>292</v>
      </c>
      <c r="E257" s="181" t="s">
        <v>2197</v>
      </c>
      <c r="F257" s="182" t="s">
        <v>2198</v>
      </c>
      <c r="G257" s="183" t="s">
        <v>320</v>
      </c>
      <c r="H257" s="184">
        <v>4.1459999999999999</v>
      </c>
      <c r="I257" s="185"/>
      <c r="J257" s="186">
        <f>ROUND(I257*H257,2)</f>
        <v>0</v>
      </c>
      <c r="K257" s="182" t="s">
        <v>296</v>
      </c>
      <c r="L257" s="41"/>
      <c r="M257" s="187" t="s">
        <v>19</v>
      </c>
      <c r="N257" s="188" t="s">
        <v>41</v>
      </c>
      <c r="O257" s="66"/>
      <c r="P257" s="189">
        <f>O257*H257</f>
        <v>0</v>
      </c>
      <c r="Q257" s="189">
        <v>0</v>
      </c>
      <c r="R257" s="189">
        <f>Q257*H257</f>
        <v>0</v>
      </c>
      <c r="S257" s="189">
        <v>0</v>
      </c>
      <c r="T257" s="190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1" t="s">
        <v>297</v>
      </c>
      <c r="AT257" s="191" t="s">
        <v>292</v>
      </c>
      <c r="AU257" s="191" t="s">
        <v>79</v>
      </c>
      <c r="AY257" s="19" t="s">
        <v>290</v>
      </c>
      <c r="BE257" s="192">
        <f>IF(N257="základní",J257,0)</f>
        <v>0</v>
      </c>
      <c r="BF257" s="192">
        <f>IF(N257="snížená",J257,0)</f>
        <v>0</v>
      </c>
      <c r="BG257" s="192">
        <f>IF(N257="zákl. přenesená",J257,0)</f>
        <v>0</v>
      </c>
      <c r="BH257" s="192">
        <f>IF(N257="sníž. přenesená",J257,0)</f>
        <v>0</v>
      </c>
      <c r="BI257" s="192">
        <f>IF(N257="nulová",J257,0)</f>
        <v>0</v>
      </c>
      <c r="BJ257" s="19" t="s">
        <v>77</v>
      </c>
      <c r="BK257" s="192">
        <f>ROUND(I257*H257,2)</f>
        <v>0</v>
      </c>
      <c r="BL257" s="19" t="s">
        <v>297</v>
      </c>
      <c r="BM257" s="191" t="s">
        <v>4281</v>
      </c>
    </row>
    <row r="258" spans="1:65" s="2" customFormat="1" ht="11.25">
      <c r="A258" s="36"/>
      <c r="B258" s="37"/>
      <c r="C258" s="38"/>
      <c r="D258" s="193" t="s">
        <v>299</v>
      </c>
      <c r="E258" s="38"/>
      <c r="F258" s="194" t="s">
        <v>2200</v>
      </c>
      <c r="G258" s="38"/>
      <c r="H258" s="38"/>
      <c r="I258" s="195"/>
      <c r="J258" s="38"/>
      <c r="K258" s="38"/>
      <c r="L258" s="41"/>
      <c r="M258" s="196"/>
      <c r="N258" s="197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299</v>
      </c>
      <c r="AU258" s="19" t="s">
        <v>79</v>
      </c>
    </row>
    <row r="259" spans="1:65" s="14" customFormat="1" ht="11.25">
      <c r="B259" s="209"/>
      <c r="C259" s="210"/>
      <c r="D259" s="200" t="s">
        <v>301</v>
      </c>
      <c r="E259" s="211" t="s">
        <v>19</v>
      </c>
      <c r="F259" s="212" t="s">
        <v>4282</v>
      </c>
      <c r="G259" s="210"/>
      <c r="H259" s="213">
        <v>4.1459999999999999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1:65" s="15" customFormat="1" ht="11.25">
      <c r="B260" s="220"/>
      <c r="C260" s="221"/>
      <c r="D260" s="200" t="s">
        <v>301</v>
      </c>
      <c r="E260" s="222" t="s">
        <v>19</v>
      </c>
      <c r="F260" s="223" t="s">
        <v>304</v>
      </c>
      <c r="G260" s="221"/>
      <c r="H260" s="224">
        <v>4.1459999999999999</v>
      </c>
      <c r="I260" s="225"/>
      <c r="J260" s="221"/>
      <c r="K260" s="221"/>
      <c r="L260" s="226"/>
      <c r="M260" s="227"/>
      <c r="N260" s="228"/>
      <c r="O260" s="228"/>
      <c r="P260" s="228"/>
      <c r="Q260" s="228"/>
      <c r="R260" s="228"/>
      <c r="S260" s="228"/>
      <c r="T260" s="229"/>
      <c r="AT260" s="230" t="s">
        <v>301</v>
      </c>
      <c r="AU260" s="230" t="s">
        <v>79</v>
      </c>
      <c r="AV260" s="15" t="s">
        <v>297</v>
      </c>
      <c r="AW260" s="15" t="s">
        <v>32</v>
      </c>
      <c r="AX260" s="15" t="s">
        <v>77</v>
      </c>
      <c r="AY260" s="230" t="s">
        <v>290</v>
      </c>
    </row>
    <row r="261" spans="1:65" s="2" customFormat="1" ht="16.5" customHeight="1">
      <c r="A261" s="36"/>
      <c r="B261" s="37"/>
      <c r="C261" s="180" t="s">
        <v>516</v>
      </c>
      <c r="D261" s="180" t="s">
        <v>292</v>
      </c>
      <c r="E261" s="181" t="s">
        <v>2559</v>
      </c>
      <c r="F261" s="182" t="s">
        <v>2560</v>
      </c>
      <c r="G261" s="183" t="s">
        <v>451</v>
      </c>
      <c r="H261" s="184">
        <v>2</v>
      </c>
      <c r="I261" s="185"/>
      <c r="J261" s="186">
        <f>ROUND(I261*H261,2)</f>
        <v>0</v>
      </c>
      <c r="K261" s="182" t="s">
        <v>296</v>
      </c>
      <c r="L261" s="41"/>
      <c r="M261" s="187" t="s">
        <v>19</v>
      </c>
      <c r="N261" s="188" t="s">
        <v>41</v>
      </c>
      <c r="O261" s="66"/>
      <c r="P261" s="189">
        <f>O261*H261</f>
        <v>0</v>
      </c>
      <c r="Q261" s="189">
        <v>0.223938</v>
      </c>
      <c r="R261" s="189">
        <f>Q261*H261</f>
        <v>0.447876</v>
      </c>
      <c r="S261" s="189">
        <v>0</v>
      </c>
      <c r="T261" s="190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297</v>
      </c>
      <c r="AT261" s="191" t="s">
        <v>292</v>
      </c>
      <c r="AU261" s="191" t="s">
        <v>79</v>
      </c>
      <c r="AY261" s="19" t="s">
        <v>290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77</v>
      </c>
      <c r="BK261" s="192">
        <f>ROUND(I261*H261,2)</f>
        <v>0</v>
      </c>
      <c r="BL261" s="19" t="s">
        <v>297</v>
      </c>
      <c r="BM261" s="191" t="s">
        <v>4283</v>
      </c>
    </row>
    <row r="262" spans="1:65" s="2" customFormat="1" ht="11.25">
      <c r="A262" s="36"/>
      <c r="B262" s="37"/>
      <c r="C262" s="38"/>
      <c r="D262" s="193" t="s">
        <v>299</v>
      </c>
      <c r="E262" s="38"/>
      <c r="F262" s="194" t="s">
        <v>2562</v>
      </c>
      <c r="G262" s="38"/>
      <c r="H262" s="38"/>
      <c r="I262" s="195"/>
      <c r="J262" s="38"/>
      <c r="K262" s="38"/>
      <c r="L262" s="41"/>
      <c r="M262" s="196"/>
      <c r="N262" s="197"/>
      <c r="O262" s="66"/>
      <c r="P262" s="66"/>
      <c r="Q262" s="66"/>
      <c r="R262" s="66"/>
      <c r="S262" s="66"/>
      <c r="T262" s="67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T262" s="19" t="s">
        <v>299</v>
      </c>
      <c r="AU262" s="19" t="s">
        <v>79</v>
      </c>
    </row>
    <row r="263" spans="1:65" s="14" customFormat="1" ht="11.25">
      <c r="B263" s="209"/>
      <c r="C263" s="210"/>
      <c r="D263" s="200" t="s">
        <v>301</v>
      </c>
      <c r="E263" s="211" t="s">
        <v>19</v>
      </c>
      <c r="F263" s="212" t="s">
        <v>3357</v>
      </c>
      <c r="G263" s="210"/>
      <c r="H263" s="213">
        <v>1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301</v>
      </c>
      <c r="AU263" s="219" t="s">
        <v>79</v>
      </c>
      <c r="AV263" s="14" t="s">
        <v>79</v>
      </c>
      <c r="AW263" s="14" t="s">
        <v>32</v>
      </c>
      <c r="AX263" s="14" t="s">
        <v>70</v>
      </c>
      <c r="AY263" s="219" t="s">
        <v>290</v>
      </c>
    </row>
    <row r="264" spans="1:65" s="14" customFormat="1" ht="11.25">
      <c r="B264" s="209"/>
      <c r="C264" s="210"/>
      <c r="D264" s="200" t="s">
        <v>301</v>
      </c>
      <c r="E264" s="211" t="s">
        <v>19</v>
      </c>
      <c r="F264" s="212" t="s">
        <v>3281</v>
      </c>
      <c r="G264" s="210"/>
      <c r="H264" s="213">
        <v>1</v>
      </c>
      <c r="I264" s="214"/>
      <c r="J264" s="210"/>
      <c r="K264" s="210"/>
      <c r="L264" s="215"/>
      <c r="M264" s="216"/>
      <c r="N264" s="217"/>
      <c r="O264" s="217"/>
      <c r="P264" s="217"/>
      <c r="Q264" s="217"/>
      <c r="R264" s="217"/>
      <c r="S264" s="217"/>
      <c r="T264" s="218"/>
      <c r="AT264" s="219" t="s">
        <v>301</v>
      </c>
      <c r="AU264" s="219" t="s">
        <v>79</v>
      </c>
      <c r="AV264" s="14" t="s">
        <v>79</v>
      </c>
      <c r="AW264" s="14" t="s">
        <v>32</v>
      </c>
      <c r="AX264" s="14" t="s">
        <v>70</v>
      </c>
      <c r="AY264" s="219" t="s">
        <v>290</v>
      </c>
    </row>
    <row r="265" spans="1:65" s="15" customFormat="1" ht="11.25">
      <c r="B265" s="220"/>
      <c r="C265" s="221"/>
      <c r="D265" s="200" t="s">
        <v>301</v>
      </c>
      <c r="E265" s="222" t="s">
        <v>19</v>
      </c>
      <c r="F265" s="223" t="s">
        <v>304</v>
      </c>
      <c r="G265" s="221"/>
      <c r="H265" s="224">
        <v>2</v>
      </c>
      <c r="I265" s="225"/>
      <c r="J265" s="221"/>
      <c r="K265" s="221"/>
      <c r="L265" s="226"/>
      <c r="M265" s="227"/>
      <c r="N265" s="228"/>
      <c r="O265" s="228"/>
      <c r="P265" s="228"/>
      <c r="Q265" s="228"/>
      <c r="R265" s="228"/>
      <c r="S265" s="228"/>
      <c r="T265" s="229"/>
      <c r="AT265" s="230" t="s">
        <v>301</v>
      </c>
      <c r="AU265" s="230" t="s">
        <v>79</v>
      </c>
      <c r="AV265" s="15" t="s">
        <v>297</v>
      </c>
      <c r="AW265" s="15" t="s">
        <v>32</v>
      </c>
      <c r="AX265" s="15" t="s">
        <v>77</v>
      </c>
      <c r="AY265" s="230" t="s">
        <v>290</v>
      </c>
    </row>
    <row r="266" spans="1:65" s="2" customFormat="1" ht="16.5" customHeight="1">
      <c r="A266" s="36"/>
      <c r="B266" s="37"/>
      <c r="C266" s="242" t="s">
        <v>524</v>
      </c>
      <c r="D266" s="242" t="s">
        <v>434</v>
      </c>
      <c r="E266" s="243" t="s">
        <v>2565</v>
      </c>
      <c r="F266" s="244" t="s">
        <v>2566</v>
      </c>
      <c r="G266" s="245" t="s">
        <v>451</v>
      </c>
      <c r="H266" s="246">
        <v>1</v>
      </c>
      <c r="I266" s="247"/>
      <c r="J266" s="248">
        <f>ROUND(I266*H266,2)</f>
        <v>0</v>
      </c>
      <c r="K266" s="244" t="s">
        <v>19</v>
      </c>
      <c r="L266" s="249"/>
      <c r="M266" s="250" t="s">
        <v>19</v>
      </c>
      <c r="N266" s="251" t="s">
        <v>41</v>
      </c>
      <c r="O266" s="66"/>
      <c r="P266" s="189">
        <f>O266*H266</f>
        <v>0</v>
      </c>
      <c r="Q266" s="189">
        <v>5.5E-2</v>
      </c>
      <c r="R266" s="189">
        <f>Q266*H266</f>
        <v>5.5E-2</v>
      </c>
      <c r="S266" s="189">
        <v>0</v>
      </c>
      <c r="T266" s="190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1" t="s">
        <v>360</v>
      </c>
      <c r="AT266" s="191" t="s">
        <v>434</v>
      </c>
      <c r="AU266" s="191" t="s">
        <v>79</v>
      </c>
      <c r="AY266" s="19" t="s">
        <v>290</v>
      </c>
      <c r="BE266" s="192">
        <f>IF(N266="základní",J266,0)</f>
        <v>0</v>
      </c>
      <c r="BF266" s="192">
        <f>IF(N266="snížená",J266,0)</f>
        <v>0</v>
      </c>
      <c r="BG266" s="192">
        <f>IF(N266="zákl. přenesená",J266,0)</f>
        <v>0</v>
      </c>
      <c r="BH266" s="192">
        <f>IF(N266="sníž. přenesená",J266,0)</f>
        <v>0</v>
      </c>
      <c r="BI266" s="192">
        <f>IF(N266="nulová",J266,0)</f>
        <v>0</v>
      </c>
      <c r="BJ266" s="19" t="s">
        <v>77</v>
      </c>
      <c r="BK266" s="192">
        <f>ROUND(I266*H266,2)</f>
        <v>0</v>
      </c>
      <c r="BL266" s="19" t="s">
        <v>297</v>
      </c>
      <c r="BM266" s="191" t="s">
        <v>4284</v>
      </c>
    </row>
    <row r="267" spans="1:65" s="14" customFormat="1" ht="11.25">
      <c r="B267" s="209"/>
      <c r="C267" s="210"/>
      <c r="D267" s="200" t="s">
        <v>301</v>
      </c>
      <c r="E267" s="211" t="s">
        <v>19</v>
      </c>
      <c r="F267" s="212" t="s">
        <v>3281</v>
      </c>
      <c r="G267" s="210"/>
      <c r="H267" s="213">
        <v>1</v>
      </c>
      <c r="I267" s="214"/>
      <c r="J267" s="210"/>
      <c r="K267" s="210"/>
      <c r="L267" s="215"/>
      <c r="M267" s="216"/>
      <c r="N267" s="217"/>
      <c r="O267" s="217"/>
      <c r="P267" s="217"/>
      <c r="Q267" s="217"/>
      <c r="R267" s="217"/>
      <c r="S267" s="217"/>
      <c r="T267" s="218"/>
      <c r="AT267" s="219" t="s">
        <v>301</v>
      </c>
      <c r="AU267" s="219" t="s">
        <v>79</v>
      </c>
      <c r="AV267" s="14" t="s">
        <v>79</v>
      </c>
      <c r="AW267" s="14" t="s">
        <v>32</v>
      </c>
      <c r="AX267" s="14" t="s">
        <v>70</v>
      </c>
      <c r="AY267" s="219" t="s">
        <v>290</v>
      </c>
    </row>
    <row r="268" spans="1:65" s="15" customFormat="1" ht="11.25">
      <c r="B268" s="220"/>
      <c r="C268" s="221"/>
      <c r="D268" s="200" t="s">
        <v>301</v>
      </c>
      <c r="E268" s="222" t="s">
        <v>19</v>
      </c>
      <c r="F268" s="223" t="s">
        <v>304</v>
      </c>
      <c r="G268" s="221"/>
      <c r="H268" s="224">
        <v>1</v>
      </c>
      <c r="I268" s="225"/>
      <c r="J268" s="221"/>
      <c r="K268" s="221"/>
      <c r="L268" s="226"/>
      <c r="M268" s="227"/>
      <c r="N268" s="228"/>
      <c r="O268" s="228"/>
      <c r="P268" s="228"/>
      <c r="Q268" s="228"/>
      <c r="R268" s="228"/>
      <c r="S268" s="228"/>
      <c r="T268" s="229"/>
      <c r="AT268" s="230" t="s">
        <v>301</v>
      </c>
      <c r="AU268" s="230" t="s">
        <v>79</v>
      </c>
      <c r="AV268" s="15" t="s">
        <v>297</v>
      </c>
      <c r="AW268" s="15" t="s">
        <v>32</v>
      </c>
      <c r="AX268" s="15" t="s">
        <v>77</v>
      </c>
      <c r="AY268" s="230" t="s">
        <v>290</v>
      </c>
    </row>
    <row r="269" spans="1:65" s="2" customFormat="1" ht="16.5" customHeight="1">
      <c r="A269" s="36"/>
      <c r="B269" s="37"/>
      <c r="C269" s="242" t="s">
        <v>530</v>
      </c>
      <c r="D269" s="242" t="s">
        <v>434</v>
      </c>
      <c r="E269" s="243" t="s">
        <v>2568</v>
      </c>
      <c r="F269" s="244" t="s">
        <v>2569</v>
      </c>
      <c r="G269" s="245" t="s">
        <v>451</v>
      </c>
      <c r="H269" s="246">
        <v>1</v>
      </c>
      <c r="I269" s="247"/>
      <c r="J269" s="248">
        <f>ROUND(I269*H269,2)</f>
        <v>0</v>
      </c>
      <c r="K269" s="244" t="s">
        <v>19</v>
      </c>
      <c r="L269" s="249"/>
      <c r="M269" s="250" t="s">
        <v>19</v>
      </c>
      <c r="N269" s="251" t="s">
        <v>41</v>
      </c>
      <c r="O269" s="66"/>
      <c r="P269" s="189">
        <f>O269*H269</f>
        <v>0</v>
      </c>
      <c r="Q269" s="189">
        <v>6.5000000000000002E-2</v>
      </c>
      <c r="R269" s="189">
        <f>Q269*H269</f>
        <v>6.5000000000000002E-2</v>
      </c>
      <c r="S269" s="189">
        <v>0</v>
      </c>
      <c r="T269" s="190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91" t="s">
        <v>360</v>
      </c>
      <c r="AT269" s="191" t="s">
        <v>434</v>
      </c>
      <c r="AU269" s="191" t="s">
        <v>79</v>
      </c>
      <c r="AY269" s="19" t="s">
        <v>290</v>
      </c>
      <c r="BE269" s="192">
        <f>IF(N269="základní",J269,0)</f>
        <v>0</v>
      </c>
      <c r="BF269" s="192">
        <f>IF(N269="snížená",J269,0)</f>
        <v>0</v>
      </c>
      <c r="BG269" s="192">
        <f>IF(N269="zákl. přenesená",J269,0)</f>
        <v>0</v>
      </c>
      <c r="BH269" s="192">
        <f>IF(N269="sníž. přenesená",J269,0)</f>
        <v>0</v>
      </c>
      <c r="BI269" s="192">
        <f>IF(N269="nulová",J269,0)</f>
        <v>0</v>
      </c>
      <c r="BJ269" s="19" t="s">
        <v>77</v>
      </c>
      <c r="BK269" s="192">
        <f>ROUND(I269*H269,2)</f>
        <v>0</v>
      </c>
      <c r="BL269" s="19" t="s">
        <v>297</v>
      </c>
      <c r="BM269" s="191" t="s">
        <v>4285</v>
      </c>
    </row>
    <row r="270" spans="1:65" s="14" customFormat="1" ht="11.25">
      <c r="B270" s="209"/>
      <c r="C270" s="210"/>
      <c r="D270" s="200" t="s">
        <v>301</v>
      </c>
      <c r="E270" s="211" t="s">
        <v>19</v>
      </c>
      <c r="F270" s="212" t="s">
        <v>3359</v>
      </c>
      <c r="G270" s="210"/>
      <c r="H270" s="213">
        <v>1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301</v>
      </c>
      <c r="AU270" s="219" t="s">
        <v>79</v>
      </c>
      <c r="AV270" s="14" t="s">
        <v>79</v>
      </c>
      <c r="AW270" s="14" t="s">
        <v>32</v>
      </c>
      <c r="AX270" s="14" t="s">
        <v>70</v>
      </c>
      <c r="AY270" s="219" t="s">
        <v>290</v>
      </c>
    </row>
    <row r="271" spans="1:65" s="15" customFormat="1" ht="11.25">
      <c r="B271" s="220"/>
      <c r="C271" s="221"/>
      <c r="D271" s="200" t="s">
        <v>301</v>
      </c>
      <c r="E271" s="222" t="s">
        <v>19</v>
      </c>
      <c r="F271" s="223" t="s">
        <v>304</v>
      </c>
      <c r="G271" s="221"/>
      <c r="H271" s="224">
        <v>1</v>
      </c>
      <c r="I271" s="225"/>
      <c r="J271" s="221"/>
      <c r="K271" s="221"/>
      <c r="L271" s="226"/>
      <c r="M271" s="227"/>
      <c r="N271" s="228"/>
      <c r="O271" s="228"/>
      <c r="P271" s="228"/>
      <c r="Q271" s="228"/>
      <c r="R271" s="228"/>
      <c r="S271" s="228"/>
      <c r="T271" s="229"/>
      <c r="AT271" s="230" t="s">
        <v>301</v>
      </c>
      <c r="AU271" s="230" t="s">
        <v>79</v>
      </c>
      <c r="AV271" s="15" t="s">
        <v>297</v>
      </c>
      <c r="AW271" s="15" t="s">
        <v>32</v>
      </c>
      <c r="AX271" s="15" t="s">
        <v>77</v>
      </c>
      <c r="AY271" s="230" t="s">
        <v>290</v>
      </c>
    </row>
    <row r="272" spans="1:65" s="2" customFormat="1" ht="24.2" customHeight="1">
      <c r="A272" s="36"/>
      <c r="B272" s="37"/>
      <c r="C272" s="180" t="s">
        <v>539</v>
      </c>
      <c r="D272" s="180" t="s">
        <v>292</v>
      </c>
      <c r="E272" s="181" t="s">
        <v>1663</v>
      </c>
      <c r="F272" s="182" t="s">
        <v>1664</v>
      </c>
      <c r="G272" s="183" t="s">
        <v>320</v>
      </c>
      <c r="H272" s="184">
        <v>0.22500000000000001</v>
      </c>
      <c r="I272" s="185"/>
      <c r="J272" s="186">
        <f>ROUND(I272*H272,2)</f>
        <v>0</v>
      </c>
      <c r="K272" s="182" t="s">
        <v>296</v>
      </c>
      <c r="L272" s="41"/>
      <c r="M272" s="187" t="s">
        <v>19</v>
      </c>
      <c r="N272" s="188" t="s">
        <v>41</v>
      </c>
      <c r="O272" s="66"/>
      <c r="P272" s="189">
        <f>O272*H272</f>
        <v>0</v>
      </c>
      <c r="Q272" s="189">
        <v>0</v>
      </c>
      <c r="R272" s="189">
        <f>Q272*H272</f>
        <v>0</v>
      </c>
      <c r="S272" s="189">
        <v>0</v>
      </c>
      <c r="T272" s="190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91" t="s">
        <v>297</v>
      </c>
      <c r="AT272" s="191" t="s">
        <v>292</v>
      </c>
      <c r="AU272" s="191" t="s">
        <v>79</v>
      </c>
      <c r="AY272" s="19" t="s">
        <v>290</v>
      </c>
      <c r="BE272" s="192">
        <f>IF(N272="základní",J272,0)</f>
        <v>0</v>
      </c>
      <c r="BF272" s="192">
        <f>IF(N272="snížená",J272,0)</f>
        <v>0</v>
      </c>
      <c r="BG272" s="192">
        <f>IF(N272="zákl. přenesená",J272,0)</f>
        <v>0</v>
      </c>
      <c r="BH272" s="192">
        <f>IF(N272="sníž. přenesená",J272,0)</f>
        <v>0</v>
      </c>
      <c r="BI272" s="192">
        <f>IF(N272="nulová",J272,0)</f>
        <v>0</v>
      </c>
      <c r="BJ272" s="19" t="s">
        <v>77</v>
      </c>
      <c r="BK272" s="192">
        <f>ROUND(I272*H272,2)</f>
        <v>0</v>
      </c>
      <c r="BL272" s="19" t="s">
        <v>297</v>
      </c>
      <c r="BM272" s="191" t="s">
        <v>4286</v>
      </c>
    </row>
    <row r="273" spans="1:65" s="2" customFormat="1" ht="11.25">
      <c r="A273" s="36"/>
      <c r="B273" s="37"/>
      <c r="C273" s="38"/>
      <c r="D273" s="193" t="s">
        <v>299</v>
      </c>
      <c r="E273" s="38"/>
      <c r="F273" s="194" t="s">
        <v>1666</v>
      </c>
      <c r="G273" s="38"/>
      <c r="H273" s="38"/>
      <c r="I273" s="195"/>
      <c r="J273" s="38"/>
      <c r="K273" s="38"/>
      <c r="L273" s="41"/>
      <c r="M273" s="196"/>
      <c r="N273" s="197"/>
      <c r="O273" s="66"/>
      <c r="P273" s="66"/>
      <c r="Q273" s="66"/>
      <c r="R273" s="66"/>
      <c r="S273" s="66"/>
      <c r="T273" s="67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T273" s="19" t="s">
        <v>299</v>
      </c>
      <c r="AU273" s="19" t="s">
        <v>79</v>
      </c>
    </row>
    <row r="274" spans="1:65" s="14" customFormat="1" ht="11.25">
      <c r="B274" s="209"/>
      <c r="C274" s="210"/>
      <c r="D274" s="200" t="s">
        <v>301</v>
      </c>
      <c r="E274" s="211" t="s">
        <v>19</v>
      </c>
      <c r="F274" s="212" t="s">
        <v>4287</v>
      </c>
      <c r="G274" s="210"/>
      <c r="H274" s="213">
        <v>0.22500000000000001</v>
      </c>
      <c r="I274" s="214"/>
      <c r="J274" s="210"/>
      <c r="K274" s="210"/>
      <c r="L274" s="215"/>
      <c r="M274" s="216"/>
      <c r="N274" s="217"/>
      <c r="O274" s="217"/>
      <c r="P274" s="217"/>
      <c r="Q274" s="217"/>
      <c r="R274" s="217"/>
      <c r="S274" s="217"/>
      <c r="T274" s="218"/>
      <c r="AT274" s="219" t="s">
        <v>301</v>
      </c>
      <c r="AU274" s="219" t="s">
        <v>79</v>
      </c>
      <c r="AV274" s="14" t="s">
        <v>79</v>
      </c>
      <c r="AW274" s="14" t="s">
        <v>32</v>
      </c>
      <c r="AX274" s="14" t="s">
        <v>70</v>
      </c>
      <c r="AY274" s="219" t="s">
        <v>290</v>
      </c>
    </row>
    <row r="275" spans="1:65" s="15" customFormat="1" ht="11.25">
      <c r="B275" s="220"/>
      <c r="C275" s="221"/>
      <c r="D275" s="200" t="s">
        <v>301</v>
      </c>
      <c r="E275" s="222" t="s">
        <v>19</v>
      </c>
      <c r="F275" s="223" t="s">
        <v>304</v>
      </c>
      <c r="G275" s="221"/>
      <c r="H275" s="224">
        <v>0.22500000000000001</v>
      </c>
      <c r="I275" s="225"/>
      <c r="J275" s="221"/>
      <c r="K275" s="221"/>
      <c r="L275" s="226"/>
      <c r="M275" s="227"/>
      <c r="N275" s="228"/>
      <c r="O275" s="228"/>
      <c r="P275" s="228"/>
      <c r="Q275" s="228"/>
      <c r="R275" s="228"/>
      <c r="S275" s="228"/>
      <c r="T275" s="229"/>
      <c r="AT275" s="230" t="s">
        <v>301</v>
      </c>
      <c r="AU275" s="230" t="s">
        <v>79</v>
      </c>
      <c r="AV275" s="15" t="s">
        <v>297</v>
      </c>
      <c r="AW275" s="15" t="s">
        <v>32</v>
      </c>
      <c r="AX275" s="15" t="s">
        <v>77</v>
      </c>
      <c r="AY275" s="230" t="s">
        <v>290</v>
      </c>
    </row>
    <row r="276" spans="1:65" s="2" customFormat="1" ht="24.2" customHeight="1">
      <c r="A276" s="36"/>
      <c r="B276" s="37"/>
      <c r="C276" s="180" t="s">
        <v>546</v>
      </c>
      <c r="D276" s="180" t="s">
        <v>292</v>
      </c>
      <c r="E276" s="181" t="s">
        <v>1672</v>
      </c>
      <c r="F276" s="182" t="s">
        <v>1673</v>
      </c>
      <c r="G276" s="183" t="s">
        <v>341</v>
      </c>
      <c r="H276" s="184">
        <v>0.72</v>
      </c>
      <c r="I276" s="185"/>
      <c r="J276" s="186">
        <f>ROUND(I276*H276,2)</f>
        <v>0</v>
      </c>
      <c r="K276" s="182" t="s">
        <v>296</v>
      </c>
      <c r="L276" s="41"/>
      <c r="M276" s="187" t="s">
        <v>19</v>
      </c>
      <c r="N276" s="188" t="s">
        <v>41</v>
      </c>
      <c r="O276" s="66"/>
      <c r="P276" s="189">
        <f>O276*H276</f>
        <v>0</v>
      </c>
      <c r="Q276" s="189">
        <v>6.3171399999999997E-3</v>
      </c>
      <c r="R276" s="189">
        <f>Q276*H276</f>
        <v>4.5483407999999999E-3</v>
      </c>
      <c r="S276" s="189">
        <v>0</v>
      </c>
      <c r="T276" s="190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91" t="s">
        <v>297</v>
      </c>
      <c r="AT276" s="191" t="s">
        <v>292</v>
      </c>
      <c r="AU276" s="191" t="s">
        <v>79</v>
      </c>
      <c r="AY276" s="19" t="s">
        <v>290</v>
      </c>
      <c r="BE276" s="192">
        <f>IF(N276="základní",J276,0)</f>
        <v>0</v>
      </c>
      <c r="BF276" s="192">
        <f>IF(N276="snížená",J276,0)</f>
        <v>0</v>
      </c>
      <c r="BG276" s="192">
        <f>IF(N276="zákl. přenesená",J276,0)</f>
        <v>0</v>
      </c>
      <c r="BH276" s="192">
        <f>IF(N276="sníž. přenesená",J276,0)</f>
        <v>0</v>
      </c>
      <c r="BI276" s="192">
        <f>IF(N276="nulová",J276,0)</f>
        <v>0</v>
      </c>
      <c r="BJ276" s="19" t="s">
        <v>77</v>
      </c>
      <c r="BK276" s="192">
        <f>ROUND(I276*H276,2)</f>
        <v>0</v>
      </c>
      <c r="BL276" s="19" t="s">
        <v>297</v>
      </c>
      <c r="BM276" s="191" t="s">
        <v>4288</v>
      </c>
    </row>
    <row r="277" spans="1:65" s="2" customFormat="1" ht="11.25">
      <c r="A277" s="36"/>
      <c r="B277" s="37"/>
      <c r="C277" s="38"/>
      <c r="D277" s="193" t="s">
        <v>299</v>
      </c>
      <c r="E277" s="38"/>
      <c r="F277" s="194" t="s">
        <v>1675</v>
      </c>
      <c r="G277" s="38"/>
      <c r="H277" s="38"/>
      <c r="I277" s="195"/>
      <c r="J277" s="38"/>
      <c r="K277" s="38"/>
      <c r="L277" s="41"/>
      <c r="M277" s="196"/>
      <c r="N277" s="197"/>
      <c r="O277" s="66"/>
      <c r="P277" s="66"/>
      <c r="Q277" s="66"/>
      <c r="R277" s="66"/>
      <c r="S277" s="66"/>
      <c r="T277" s="67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T277" s="19" t="s">
        <v>299</v>
      </c>
      <c r="AU277" s="19" t="s">
        <v>79</v>
      </c>
    </row>
    <row r="278" spans="1:65" s="14" customFormat="1" ht="11.25">
      <c r="B278" s="209"/>
      <c r="C278" s="210"/>
      <c r="D278" s="200" t="s">
        <v>301</v>
      </c>
      <c r="E278" s="211" t="s">
        <v>19</v>
      </c>
      <c r="F278" s="212" t="s">
        <v>4289</v>
      </c>
      <c r="G278" s="210"/>
      <c r="H278" s="213">
        <v>0.72</v>
      </c>
      <c r="I278" s="214"/>
      <c r="J278" s="210"/>
      <c r="K278" s="210"/>
      <c r="L278" s="215"/>
      <c r="M278" s="216"/>
      <c r="N278" s="217"/>
      <c r="O278" s="217"/>
      <c r="P278" s="217"/>
      <c r="Q278" s="217"/>
      <c r="R278" s="217"/>
      <c r="S278" s="217"/>
      <c r="T278" s="218"/>
      <c r="AT278" s="219" t="s">
        <v>301</v>
      </c>
      <c r="AU278" s="219" t="s">
        <v>79</v>
      </c>
      <c r="AV278" s="14" t="s">
        <v>79</v>
      </c>
      <c r="AW278" s="14" t="s">
        <v>32</v>
      </c>
      <c r="AX278" s="14" t="s">
        <v>70</v>
      </c>
      <c r="AY278" s="219" t="s">
        <v>290</v>
      </c>
    </row>
    <row r="279" spans="1:65" s="15" customFormat="1" ht="11.25">
      <c r="B279" s="220"/>
      <c r="C279" s="221"/>
      <c r="D279" s="200" t="s">
        <v>301</v>
      </c>
      <c r="E279" s="222" t="s">
        <v>19</v>
      </c>
      <c r="F279" s="223" t="s">
        <v>304</v>
      </c>
      <c r="G279" s="221"/>
      <c r="H279" s="224">
        <v>0.72</v>
      </c>
      <c r="I279" s="225"/>
      <c r="J279" s="221"/>
      <c r="K279" s="221"/>
      <c r="L279" s="226"/>
      <c r="M279" s="227"/>
      <c r="N279" s="228"/>
      <c r="O279" s="228"/>
      <c r="P279" s="228"/>
      <c r="Q279" s="228"/>
      <c r="R279" s="228"/>
      <c r="S279" s="228"/>
      <c r="T279" s="229"/>
      <c r="AT279" s="230" t="s">
        <v>301</v>
      </c>
      <c r="AU279" s="230" t="s">
        <v>79</v>
      </c>
      <c r="AV279" s="15" t="s">
        <v>297</v>
      </c>
      <c r="AW279" s="15" t="s">
        <v>32</v>
      </c>
      <c r="AX279" s="15" t="s">
        <v>77</v>
      </c>
      <c r="AY279" s="230" t="s">
        <v>290</v>
      </c>
    </row>
    <row r="280" spans="1:65" s="12" customFormat="1" ht="22.9" customHeight="1">
      <c r="B280" s="164"/>
      <c r="C280" s="165"/>
      <c r="D280" s="166" t="s">
        <v>69</v>
      </c>
      <c r="E280" s="178" t="s">
        <v>330</v>
      </c>
      <c r="F280" s="178" t="s">
        <v>1834</v>
      </c>
      <c r="G280" s="165"/>
      <c r="H280" s="165"/>
      <c r="I280" s="168"/>
      <c r="J280" s="179">
        <f>BK280</f>
        <v>0</v>
      </c>
      <c r="K280" s="165"/>
      <c r="L280" s="170"/>
      <c r="M280" s="171"/>
      <c r="N280" s="172"/>
      <c r="O280" s="172"/>
      <c r="P280" s="173">
        <f>SUM(P281:P295)</f>
        <v>0</v>
      </c>
      <c r="Q280" s="172"/>
      <c r="R280" s="173">
        <f>SUM(R281:R295)</f>
        <v>1.731336</v>
      </c>
      <c r="S280" s="172"/>
      <c r="T280" s="174">
        <f>SUM(T281:T295)</f>
        <v>0</v>
      </c>
      <c r="AR280" s="175" t="s">
        <v>77</v>
      </c>
      <c r="AT280" s="176" t="s">
        <v>69</v>
      </c>
      <c r="AU280" s="176" t="s">
        <v>77</v>
      </c>
      <c r="AY280" s="175" t="s">
        <v>290</v>
      </c>
      <c r="BK280" s="177">
        <f>SUM(BK281:BK295)</f>
        <v>0</v>
      </c>
    </row>
    <row r="281" spans="1:65" s="2" customFormat="1" ht="16.5" customHeight="1">
      <c r="A281" s="36"/>
      <c r="B281" s="37"/>
      <c r="C281" s="180" t="s">
        <v>552</v>
      </c>
      <c r="D281" s="180" t="s">
        <v>292</v>
      </c>
      <c r="E281" s="181" t="s">
        <v>2576</v>
      </c>
      <c r="F281" s="182" t="s">
        <v>2577</v>
      </c>
      <c r="G281" s="183" t="s">
        <v>341</v>
      </c>
      <c r="H281" s="184">
        <v>12.43</v>
      </c>
      <c r="I281" s="185"/>
      <c r="J281" s="186">
        <f>ROUND(I281*H281,2)</f>
        <v>0</v>
      </c>
      <c r="K281" s="182" t="s">
        <v>296</v>
      </c>
      <c r="L281" s="41"/>
      <c r="M281" s="187" t="s">
        <v>19</v>
      </c>
      <c r="N281" s="188" t="s">
        <v>41</v>
      </c>
      <c r="O281" s="66"/>
      <c r="P281" s="189">
        <f>O281*H281</f>
        <v>0</v>
      </c>
      <c r="Q281" s="189">
        <v>0</v>
      </c>
      <c r="R281" s="189">
        <f>Q281*H281</f>
        <v>0</v>
      </c>
      <c r="S281" s="189">
        <v>0</v>
      </c>
      <c r="T281" s="190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91" t="s">
        <v>297</v>
      </c>
      <c r="AT281" s="191" t="s">
        <v>292</v>
      </c>
      <c r="AU281" s="191" t="s">
        <v>79</v>
      </c>
      <c r="AY281" s="19" t="s">
        <v>290</v>
      </c>
      <c r="BE281" s="192">
        <f>IF(N281="základní",J281,0)</f>
        <v>0</v>
      </c>
      <c r="BF281" s="192">
        <f>IF(N281="snížená",J281,0)</f>
        <v>0</v>
      </c>
      <c r="BG281" s="192">
        <f>IF(N281="zákl. přenesená",J281,0)</f>
        <v>0</v>
      </c>
      <c r="BH281" s="192">
        <f>IF(N281="sníž. přenesená",J281,0)</f>
        <v>0</v>
      </c>
      <c r="BI281" s="192">
        <f>IF(N281="nulová",J281,0)</f>
        <v>0</v>
      </c>
      <c r="BJ281" s="19" t="s">
        <v>77</v>
      </c>
      <c r="BK281" s="192">
        <f>ROUND(I281*H281,2)</f>
        <v>0</v>
      </c>
      <c r="BL281" s="19" t="s">
        <v>297</v>
      </c>
      <c r="BM281" s="191" t="s">
        <v>4290</v>
      </c>
    </row>
    <row r="282" spans="1:65" s="2" customFormat="1" ht="11.25">
      <c r="A282" s="36"/>
      <c r="B282" s="37"/>
      <c r="C282" s="38"/>
      <c r="D282" s="193" t="s">
        <v>299</v>
      </c>
      <c r="E282" s="38"/>
      <c r="F282" s="194" t="s">
        <v>2579</v>
      </c>
      <c r="G282" s="38"/>
      <c r="H282" s="38"/>
      <c r="I282" s="195"/>
      <c r="J282" s="38"/>
      <c r="K282" s="38"/>
      <c r="L282" s="41"/>
      <c r="M282" s="196"/>
      <c r="N282" s="197"/>
      <c r="O282" s="66"/>
      <c r="P282" s="66"/>
      <c r="Q282" s="66"/>
      <c r="R282" s="66"/>
      <c r="S282" s="66"/>
      <c r="T282" s="67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299</v>
      </c>
      <c r="AU282" s="19" t="s">
        <v>79</v>
      </c>
    </row>
    <row r="283" spans="1:65" s="14" customFormat="1" ht="11.25">
      <c r="B283" s="209"/>
      <c r="C283" s="210"/>
      <c r="D283" s="200" t="s">
        <v>301</v>
      </c>
      <c r="E283" s="211" t="s">
        <v>19</v>
      </c>
      <c r="F283" s="212" t="s">
        <v>4237</v>
      </c>
      <c r="G283" s="210"/>
      <c r="H283" s="213">
        <v>3.63</v>
      </c>
      <c r="I283" s="214"/>
      <c r="J283" s="210"/>
      <c r="K283" s="210"/>
      <c r="L283" s="215"/>
      <c r="M283" s="216"/>
      <c r="N283" s="217"/>
      <c r="O283" s="217"/>
      <c r="P283" s="217"/>
      <c r="Q283" s="217"/>
      <c r="R283" s="217"/>
      <c r="S283" s="217"/>
      <c r="T283" s="218"/>
      <c r="AT283" s="219" t="s">
        <v>301</v>
      </c>
      <c r="AU283" s="219" t="s">
        <v>79</v>
      </c>
      <c r="AV283" s="14" t="s">
        <v>79</v>
      </c>
      <c r="AW283" s="14" t="s">
        <v>32</v>
      </c>
      <c r="AX283" s="14" t="s">
        <v>70</v>
      </c>
      <c r="AY283" s="219" t="s">
        <v>290</v>
      </c>
    </row>
    <row r="284" spans="1:65" s="14" customFormat="1" ht="11.25">
      <c r="B284" s="209"/>
      <c r="C284" s="210"/>
      <c r="D284" s="200" t="s">
        <v>301</v>
      </c>
      <c r="E284" s="211" t="s">
        <v>19</v>
      </c>
      <c r="F284" s="212" t="s">
        <v>4291</v>
      </c>
      <c r="G284" s="210"/>
      <c r="H284" s="213">
        <v>4.4000000000000004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301</v>
      </c>
      <c r="AU284" s="219" t="s">
        <v>79</v>
      </c>
      <c r="AV284" s="14" t="s">
        <v>79</v>
      </c>
      <c r="AW284" s="14" t="s">
        <v>32</v>
      </c>
      <c r="AX284" s="14" t="s">
        <v>70</v>
      </c>
      <c r="AY284" s="219" t="s">
        <v>290</v>
      </c>
    </row>
    <row r="285" spans="1:65" s="14" customFormat="1" ht="11.25">
      <c r="B285" s="209"/>
      <c r="C285" s="210"/>
      <c r="D285" s="200" t="s">
        <v>301</v>
      </c>
      <c r="E285" s="211" t="s">
        <v>19</v>
      </c>
      <c r="F285" s="212" t="s">
        <v>4292</v>
      </c>
      <c r="G285" s="210"/>
      <c r="H285" s="213">
        <v>4.4000000000000004</v>
      </c>
      <c r="I285" s="214"/>
      <c r="J285" s="210"/>
      <c r="K285" s="210"/>
      <c r="L285" s="215"/>
      <c r="M285" s="216"/>
      <c r="N285" s="217"/>
      <c r="O285" s="217"/>
      <c r="P285" s="217"/>
      <c r="Q285" s="217"/>
      <c r="R285" s="217"/>
      <c r="S285" s="217"/>
      <c r="T285" s="218"/>
      <c r="AT285" s="219" t="s">
        <v>301</v>
      </c>
      <c r="AU285" s="219" t="s">
        <v>79</v>
      </c>
      <c r="AV285" s="14" t="s">
        <v>79</v>
      </c>
      <c r="AW285" s="14" t="s">
        <v>32</v>
      </c>
      <c r="AX285" s="14" t="s">
        <v>70</v>
      </c>
      <c r="AY285" s="219" t="s">
        <v>290</v>
      </c>
    </row>
    <row r="286" spans="1:65" s="15" customFormat="1" ht="11.25">
      <c r="B286" s="220"/>
      <c r="C286" s="221"/>
      <c r="D286" s="200" t="s">
        <v>301</v>
      </c>
      <c r="E286" s="222" t="s">
        <v>19</v>
      </c>
      <c r="F286" s="223" t="s">
        <v>304</v>
      </c>
      <c r="G286" s="221"/>
      <c r="H286" s="224">
        <v>12.430000000000001</v>
      </c>
      <c r="I286" s="225"/>
      <c r="J286" s="221"/>
      <c r="K286" s="221"/>
      <c r="L286" s="226"/>
      <c r="M286" s="227"/>
      <c r="N286" s="228"/>
      <c r="O286" s="228"/>
      <c r="P286" s="228"/>
      <c r="Q286" s="228"/>
      <c r="R286" s="228"/>
      <c r="S286" s="228"/>
      <c r="T286" s="229"/>
      <c r="AT286" s="230" t="s">
        <v>301</v>
      </c>
      <c r="AU286" s="230" t="s">
        <v>79</v>
      </c>
      <c r="AV286" s="15" t="s">
        <v>297</v>
      </c>
      <c r="AW286" s="15" t="s">
        <v>32</v>
      </c>
      <c r="AX286" s="15" t="s">
        <v>77</v>
      </c>
      <c r="AY286" s="230" t="s">
        <v>290</v>
      </c>
    </row>
    <row r="287" spans="1:65" s="2" customFormat="1" ht="33" customHeight="1">
      <c r="A287" s="36"/>
      <c r="B287" s="37"/>
      <c r="C287" s="180" t="s">
        <v>559</v>
      </c>
      <c r="D287" s="180" t="s">
        <v>292</v>
      </c>
      <c r="E287" s="181" t="s">
        <v>2605</v>
      </c>
      <c r="F287" s="182" t="s">
        <v>2606</v>
      </c>
      <c r="G287" s="183" t="s">
        <v>341</v>
      </c>
      <c r="H287" s="184">
        <v>8.4</v>
      </c>
      <c r="I287" s="185"/>
      <c r="J287" s="186">
        <f>ROUND(I287*H287,2)</f>
        <v>0</v>
      </c>
      <c r="K287" s="182" t="s">
        <v>296</v>
      </c>
      <c r="L287" s="41"/>
      <c r="M287" s="187" t="s">
        <v>19</v>
      </c>
      <c r="N287" s="188" t="s">
        <v>41</v>
      </c>
      <c r="O287" s="66"/>
      <c r="P287" s="189">
        <f>O287*H287</f>
        <v>0</v>
      </c>
      <c r="Q287" s="189">
        <v>0.1837</v>
      </c>
      <c r="R287" s="189">
        <f>Q287*H287</f>
        <v>1.54308</v>
      </c>
      <c r="S287" s="189">
        <v>0</v>
      </c>
      <c r="T287" s="190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91" t="s">
        <v>297</v>
      </c>
      <c r="AT287" s="191" t="s">
        <v>292</v>
      </c>
      <c r="AU287" s="191" t="s">
        <v>79</v>
      </c>
      <c r="AY287" s="19" t="s">
        <v>290</v>
      </c>
      <c r="BE287" s="192">
        <f>IF(N287="základní",J287,0)</f>
        <v>0</v>
      </c>
      <c r="BF287" s="192">
        <f>IF(N287="snížená",J287,0)</f>
        <v>0</v>
      </c>
      <c r="BG287" s="192">
        <f>IF(N287="zákl. přenesená",J287,0)</f>
        <v>0</v>
      </c>
      <c r="BH287" s="192">
        <f>IF(N287="sníž. přenesená",J287,0)</f>
        <v>0</v>
      </c>
      <c r="BI287" s="192">
        <f>IF(N287="nulová",J287,0)</f>
        <v>0</v>
      </c>
      <c r="BJ287" s="19" t="s">
        <v>77</v>
      </c>
      <c r="BK287" s="192">
        <f>ROUND(I287*H287,2)</f>
        <v>0</v>
      </c>
      <c r="BL287" s="19" t="s">
        <v>297</v>
      </c>
      <c r="BM287" s="191" t="s">
        <v>4293</v>
      </c>
    </row>
    <row r="288" spans="1:65" s="2" customFormat="1" ht="11.25">
      <c r="A288" s="36"/>
      <c r="B288" s="37"/>
      <c r="C288" s="38"/>
      <c r="D288" s="193" t="s">
        <v>299</v>
      </c>
      <c r="E288" s="38"/>
      <c r="F288" s="194" t="s">
        <v>2608</v>
      </c>
      <c r="G288" s="38"/>
      <c r="H288" s="38"/>
      <c r="I288" s="195"/>
      <c r="J288" s="38"/>
      <c r="K288" s="38"/>
      <c r="L288" s="41"/>
      <c r="M288" s="196"/>
      <c r="N288" s="197"/>
      <c r="O288" s="66"/>
      <c r="P288" s="66"/>
      <c r="Q288" s="66"/>
      <c r="R288" s="66"/>
      <c r="S288" s="66"/>
      <c r="T288" s="67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9" t="s">
        <v>299</v>
      </c>
      <c r="AU288" s="19" t="s">
        <v>79</v>
      </c>
    </row>
    <row r="289" spans="1:65" s="14" customFormat="1" ht="11.25">
      <c r="B289" s="209"/>
      <c r="C289" s="210"/>
      <c r="D289" s="200" t="s">
        <v>301</v>
      </c>
      <c r="E289" s="211" t="s">
        <v>19</v>
      </c>
      <c r="F289" s="212" t="s">
        <v>4235</v>
      </c>
      <c r="G289" s="210"/>
      <c r="H289" s="213">
        <v>8.4</v>
      </c>
      <c r="I289" s="214"/>
      <c r="J289" s="210"/>
      <c r="K289" s="210"/>
      <c r="L289" s="215"/>
      <c r="M289" s="216"/>
      <c r="N289" s="217"/>
      <c r="O289" s="217"/>
      <c r="P289" s="217"/>
      <c r="Q289" s="217"/>
      <c r="R289" s="217"/>
      <c r="S289" s="217"/>
      <c r="T289" s="218"/>
      <c r="AT289" s="219" t="s">
        <v>301</v>
      </c>
      <c r="AU289" s="219" t="s">
        <v>79</v>
      </c>
      <c r="AV289" s="14" t="s">
        <v>79</v>
      </c>
      <c r="AW289" s="14" t="s">
        <v>32</v>
      </c>
      <c r="AX289" s="14" t="s">
        <v>70</v>
      </c>
      <c r="AY289" s="219" t="s">
        <v>290</v>
      </c>
    </row>
    <row r="290" spans="1:65" s="15" customFormat="1" ht="11.25">
      <c r="B290" s="220"/>
      <c r="C290" s="221"/>
      <c r="D290" s="200" t="s">
        <v>301</v>
      </c>
      <c r="E290" s="222" t="s">
        <v>19</v>
      </c>
      <c r="F290" s="223" t="s">
        <v>304</v>
      </c>
      <c r="G290" s="221"/>
      <c r="H290" s="224">
        <v>8.4</v>
      </c>
      <c r="I290" s="225"/>
      <c r="J290" s="221"/>
      <c r="K290" s="221"/>
      <c r="L290" s="226"/>
      <c r="M290" s="227"/>
      <c r="N290" s="228"/>
      <c r="O290" s="228"/>
      <c r="P290" s="228"/>
      <c r="Q290" s="228"/>
      <c r="R290" s="228"/>
      <c r="S290" s="228"/>
      <c r="T290" s="229"/>
      <c r="AT290" s="230" t="s">
        <v>301</v>
      </c>
      <c r="AU290" s="230" t="s">
        <v>79</v>
      </c>
      <c r="AV290" s="15" t="s">
        <v>297</v>
      </c>
      <c r="AW290" s="15" t="s">
        <v>32</v>
      </c>
      <c r="AX290" s="15" t="s">
        <v>77</v>
      </c>
      <c r="AY290" s="230" t="s">
        <v>290</v>
      </c>
    </row>
    <row r="291" spans="1:65" s="2" customFormat="1" ht="16.5" customHeight="1">
      <c r="A291" s="36"/>
      <c r="B291" s="37"/>
      <c r="C291" s="242" t="s">
        <v>566</v>
      </c>
      <c r="D291" s="242" t="s">
        <v>434</v>
      </c>
      <c r="E291" s="243" t="s">
        <v>2609</v>
      </c>
      <c r="F291" s="244" t="s">
        <v>2610</v>
      </c>
      <c r="G291" s="245" t="s">
        <v>341</v>
      </c>
      <c r="H291" s="246">
        <v>0.84799999999999998</v>
      </c>
      <c r="I291" s="247"/>
      <c r="J291" s="248">
        <f>ROUND(I291*H291,2)</f>
        <v>0</v>
      </c>
      <c r="K291" s="244" t="s">
        <v>296</v>
      </c>
      <c r="L291" s="249"/>
      <c r="M291" s="250" t="s">
        <v>19</v>
      </c>
      <c r="N291" s="251" t="s">
        <v>41</v>
      </c>
      <c r="O291" s="66"/>
      <c r="P291" s="189">
        <f>O291*H291</f>
        <v>0</v>
      </c>
      <c r="Q291" s="189">
        <v>0.222</v>
      </c>
      <c r="R291" s="189">
        <f>Q291*H291</f>
        <v>0.18825600000000001</v>
      </c>
      <c r="S291" s="189">
        <v>0</v>
      </c>
      <c r="T291" s="190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1" t="s">
        <v>360</v>
      </c>
      <c r="AT291" s="191" t="s">
        <v>434</v>
      </c>
      <c r="AU291" s="191" t="s">
        <v>79</v>
      </c>
      <c r="AY291" s="19" t="s">
        <v>290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9" t="s">
        <v>77</v>
      </c>
      <c r="BK291" s="192">
        <f>ROUND(I291*H291,2)</f>
        <v>0</v>
      </c>
      <c r="BL291" s="19" t="s">
        <v>297</v>
      </c>
      <c r="BM291" s="191" t="s">
        <v>4294</v>
      </c>
    </row>
    <row r="292" spans="1:65" s="2" customFormat="1" ht="11.25">
      <c r="A292" s="36"/>
      <c r="B292" s="37"/>
      <c r="C292" s="38"/>
      <c r="D292" s="193" t="s">
        <v>299</v>
      </c>
      <c r="E292" s="38"/>
      <c r="F292" s="194" t="s">
        <v>2612</v>
      </c>
      <c r="G292" s="38"/>
      <c r="H292" s="38"/>
      <c r="I292" s="195"/>
      <c r="J292" s="38"/>
      <c r="K292" s="38"/>
      <c r="L292" s="41"/>
      <c r="M292" s="196"/>
      <c r="N292" s="197"/>
      <c r="O292" s="66"/>
      <c r="P292" s="66"/>
      <c r="Q292" s="66"/>
      <c r="R292" s="66"/>
      <c r="S292" s="66"/>
      <c r="T292" s="67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T292" s="19" t="s">
        <v>299</v>
      </c>
      <c r="AU292" s="19" t="s">
        <v>79</v>
      </c>
    </row>
    <row r="293" spans="1:65" s="14" customFormat="1" ht="11.25">
      <c r="B293" s="209"/>
      <c r="C293" s="210"/>
      <c r="D293" s="200" t="s">
        <v>301</v>
      </c>
      <c r="E293" s="211" t="s">
        <v>19</v>
      </c>
      <c r="F293" s="212" t="s">
        <v>4295</v>
      </c>
      <c r="G293" s="210"/>
      <c r="H293" s="213">
        <v>0.84</v>
      </c>
      <c r="I293" s="214"/>
      <c r="J293" s="210"/>
      <c r="K293" s="210"/>
      <c r="L293" s="215"/>
      <c r="M293" s="216"/>
      <c r="N293" s="217"/>
      <c r="O293" s="217"/>
      <c r="P293" s="217"/>
      <c r="Q293" s="217"/>
      <c r="R293" s="217"/>
      <c r="S293" s="217"/>
      <c r="T293" s="218"/>
      <c r="AT293" s="219" t="s">
        <v>301</v>
      </c>
      <c r="AU293" s="219" t="s">
        <v>79</v>
      </c>
      <c r="AV293" s="14" t="s">
        <v>79</v>
      </c>
      <c r="AW293" s="14" t="s">
        <v>32</v>
      </c>
      <c r="AX293" s="14" t="s">
        <v>70</v>
      </c>
      <c r="AY293" s="219" t="s">
        <v>290</v>
      </c>
    </row>
    <row r="294" spans="1:65" s="15" customFormat="1" ht="11.25">
      <c r="B294" s="220"/>
      <c r="C294" s="221"/>
      <c r="D294" s="200" t="s">
        <v>301</v>
      </c>
      <c r="E294" s="222" t="s">
        <v>19</v>
      </c>
      <c r="F294" s="223" t="s">
        <v>304</v>
      </c>
      <c r="G294" s="221"/>
      <c r="H294" s="224">
        <v>0.84</v>
      </c>
      <c r="I294" s="225"/>
      <c r="J294" s="221"/>
      <c r="K294" s="221"/>
      <c r="L294" s="226"/>
      <c r="M294" s="227"/>
      <c r="N294" s="228"/>
      <c r="O294" s="228"/>
      <c r="P294" s="228"/>
      <c r="Q294" s="228"/>
      <c r="R294" s="228"/>
      <c r="S294" s="228"/>
      <c r="T294" s="229"/>
      <c r="AT294" s="230" t="s">
        <v>301</v>
      </c>
      <c r="AU294" s="230" t="s">
        <v>79</v>
      </c>
      <c r="AV294" s="15" t="s">
        <v>297</v>
      </c>
      <c r="AW294" s="15" t="s">
        <v>32</v>
      </c>
      <c r="AX294" s="15" t="s">
        <v>77</v>
      </c>
      <c r="AY294" s="230" t="s">
        <v>290</v>
      </c>
    </row>
    <row r="295" spans="1:65" s="14" customFormat="1" ht="11.25">
      <c r="B295" s="209"/>
      <c r="C295" s="210"/>
      <c r="D295" s="200" t="s">
        <v>301</v>
      </c>
      <c r="E295" s="210"/>
      <c r="F295" s="212" t="s">
        <v>4296</v>
      </c>
      <c r="G295" s="210"/>
      <c r="H295" s="213">
        <v>0.84799999999999998</v>
      </c>
      <c r="I295" s="214"/>
      <c r="J295" s="210"/>
      <c r="K295" s="210"/>
      <c r="L295" s="215"/>
      <c r="M295" s="216"/>
      <c r="N295" s="217"/>
      <c r="O295" s="217"/>
      <c r="P295" s="217"/>
      <c r="Q295" s="217"/>
      <c r="R295" s="217"/>
      <c r="S295" s="217"/>
      <c r="T295" s="218"/>
      <c r="AT295" s="219" t="s">
        <v>301</v>
      </c>
      <c r="AU295" s="219" t="s">
        <v>79</v>
      </c>
      <c r="AV295" s="14" t="s">
        <v>79</v>
      </c>
      <c r="AW295" s="14" t="s">
        <v>4</v>
      </c>
      <c r="AX295" s="14" t="s">
        <v>77</v>
      </c>
      <c r="AY295" s="219" t="s">
        <v>290</v>
      </c>
    </row>
    <row r="296" spans="1:65" s="12" customFormat="1" ht="22.9" customHeight="1">
      <c r="B296" s="164"/>
      <c r="C296" s="165"/>
      <c r="D296" s="166" t="s">
        <v>69</v>
      </c>
      <c r="E296" s="178" t="s">
        <v>360</v>
      </c>
      <c r="F296" s="178" t="s">
        <v>1690</v>
      </c>
      <c r="G296" s="165"/>
      <c r="H296" s="165"/>
      <c r="I296" s="168"/>
      <c r="J296" s="179">
        <f>BK296</f>
        <v>0</v>
      </c>
      <c r="K296" s="165"/>
      <c r="L296" s="170"/>
      <c r="M296" s="171"/>
      <c r="N296" s="172"/>
      <c r="O296" s="172"/>
      <c r="P296" s="173">
        <f>SUM(P297:P337)</f>
        <v>0</v>
      </c>
      <c r="Q296" s="172"/>
      <c r="R296" s="173">
        <f>SUM(R297:R337)</f>
        <v>4.1370198120000001</v>
      </c>
      <c r="S296" s="172"/>
      <c r="T296" s="174">
        <f>SUM(T297:T337)</f>
        <v>0</v>
      </c>
      <c r="AR296" s="175" t="s">
        <v>77</v>
      </c>
      <c r="AT296" s="176" t="s">
        <v>69</v>
      </c>
      <c r="AU296" s="176" t="s">
        <v>77</v>
      </c>
      <c r="AY296" s="175" t="s">
        <v>290</v>
      </c>
      <c r="BK296" s="177">
        <f>SUM(BK297:BK337)</f>
        <v>0</v>
      </c>
    </row>
    <row r="297" spans="1:65" s="2" customFormat="1" ht="24.2" customHeight="1">
      <c r="A297" s="36"/>
      <c r="B297" s="37"/>
      <c r="C297" s="180" t="s">
        <v>576</v>
      </c>
      <c r="D297" s="180" t="s">
        <v>292</v>
      </c>
      <c r="E297" s="181" t="s">
        <v>2625</v>
      </c>
      <c r="F297" s="182" t="s">
        <v>2626</v>
      </c>
      <c r="G297" s="183" t="s">
        <v>295</v>
      </c>
      <c r="H297" s="184">
        <v>28.4</v>
      </c>
      <c r="I297" s="185"/>
      <c r="J297" s="186">
        <f>ROUND(I297*H297,2)</f>
        <v>0</v>
      </c>
      <c r="K297" s="182" t="s">
        <v>296</v>
      </c>
      <c r="L297" s="41"/>
      <c r="M297" s="187" t="s">
        <v>19</v>
      </c>
      <c r="N297" s="188" t="s">
        <v>41</v>
      </c>
      <c r="O297" s="66"/>
      <c r="P297" s="189">
        <f>O297*H297</f>
        <v>0</v>
      </c>
      <c r="Q297" s="189">
        <v>1.323E-2</v>
      </c>
      <c r="R297" s="189">
        <f>Q297*H297</f>
        <v>0.37573200000000001</v>
      </c>
      <c r="S297" s="189">
        <v>0</v>
      </c>
      <c r="T297" s="190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91" t="s">
        <v>297</v>
      </c>
      <c r="AT297" s="191" t="s">
        <v>292</v>
      </c>
      <c r="AU297" s="191" t="s">
        <v>79</v>
      </c>
      <c r="AY297" s="19" t="s">
        <v>290</v>
      </c>
      <c r="BE297" s="192">
        <f>IF(N297="základní",J297,0)</f>
        <v>0</v>
      </c>
      <c r="BF297" s="192">
        <f>IF(N297="snížená",J297,0)</f>
        <v>0</v>
      </c>
      <c r="BG297" s="192">
        <f>IF(N297="zákl. přenesená",J297,0)</f>
        <v>0</v>
      </c>
      <c r="BH297" s="192">
        <f>IF(N297="sníž. přenesená",J297,0)</f>
        <v>0</v>
      </c>
      <c r="BI297" s="192">
        <f>IF(N297="nulová",J297,0)</f>
        <v>0</v>
      </c>
      <c r="BJ297" s="19" t="s">
        <v>77</v>
      </c>
      <c r="BK297" s="192">
        <f>ROUND(I297*H297,2)</f>
        <v>0</v>
      </c>
      <c r="BL297" s="19" t="s">
        <v>297</v>
      </c>
      <c r="BM297" s="191" t="s">
        <v>4297</v>
      </c>
    </row>
    <row r="298" spans="1:65" s="2" customFormat="1" ht="11.25">
      <c r="A298" s="36"/>
      <c r="B298" s="37"/>
      <c r="C298" s="38"/>
      <c r="D298" s="193" t="s">
        <v>299</v>
      </c>
      <c r="E298" s="38"/>
      <c r="F298" s="194" t="s">
        <v>2628</v>
      </c>
      <c r="G298" s="38"/>
      <c r="H298" s="38"/>
      <c r="I298" s="195"/>
      <c r="J298" s="38"/>
      <c r="K298" s="38"/>
      <c r="L298" s="41"/>
      <c r="M298" s="196"/>
      <c r="N298" s="197"/>
      <c r="O298" s="66"/>
      <c r="P298" s="66"/>
      <c r="Q298" s="66"/>
      <c r="R298" s="66"/>
      <c r="S298" s="66"/>
      <c r="T298" s="67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T298" s="19" t="s">
        <v>299</v>
      </c>
      <c r="AU298" s="19" t="s">
        <v>79</v>
      </c>
    </row>
    <row r="299" spans="1:65" s="14" customFormat="1" ht="11.25">
      <c r="B299" s="209"/>
      <c r="C299" s="210"/>
      <c r="D299" s="200" t="s">
        <v>301</v>
      </c>
      <c r="E299" s="211" t="s">
        <v>19</v>
      </c>
      <c r="F299" s="212" t="s">
        <v>4298</v>
      </c>
      <c r="G299" s="210"/>
      <c r="H299" s="213">
        <v>28.4</v>
      </c>
      <c r="I299" s="214"/>
      <c r="J299" s="210"/>
      <c r="K299" s="210"/>
      <c r="L299" s="215"/>
      <c r="M299" s="216"/>
      <c r="N299" s="217"/>
      <c r="O299" s="217"/>
      <c r="P299" s="217"/>
      <c r="Q299" s="217"/>
      <c r="R299" s="217"/>
      <c r="S299" s="217"/>
      <c r="T299" s="218"/>
      <c r="AT299" s="219" t="s">
        <v>301</v>
      </c>
      <c r="AU299" s="219" t="s">
        <v>79</v>
      </c>
      <c r="AV299" s="14" t="s">
        <v>79</v>
      </c>
      <c r="AW299" s="14" t="s">
        <v>32</v>
      </c>
      <c r="AX299" s="14" t="s">
        <v>70</v>
      </c>
      <c r="AY299" s="219" t="s">
        <v>290</v>
      </c>
    </row>
    <row r="300" spans="1:65" s="15" customFormat="1" ht="11.25">
      <c r="B300" s="220"/>
      <c r="C300" s="221"/>
      <c r="D300" s="200" t="s">
        <v>301</v>
      </c>
      <c r="E300" s="222" t="s">
        <v>19</v>
      </c>
      <c r="F300" s="223" t="s">
        <v>304</v>
      </c>
      <c r="G300" s="221"/>
      <c r="H300" s="224">
        <v>28.4</v>
      </c>
      <c r="I300" s="225"/>
      <c r="J300" s="221"/>
      <c r="K300" s="221"/>
      <c r="L300" s="226"/>
      <c r="M300" s="227"/>
      <c r="N300" s="228"/>
      <c r="O300" s="228"/>
      <c r="P300" s="228"/>
      <c r="Q300" s="228"/>
      <c r="R300" s="228"/>
      <c r="S300" s="228"/>
      <c r="T300" s="229"/>
      <c r="AT300" s="230" t="s">
        <v>301</v>
      </c>
      <c r="AU300" s="230" t="s">
        <v>79</v>
      </c>
      <c r="AV300" s="15" t="s">
        <v>297</v>
      </c>
      <c r="AW300" s="15" t="s">
        <v>32</v>
      </c>
      <c r="AX300" s="15" t="s">
        <v>77</v>
      </c>
      <c r="AY300" s="230" t="s">
        <v>290</v>
      </c>
    </row>
    <row r="301" spans="1:65" s="2" customFormat="1" ht="16.5" customHeight="1">
      <c r="A301" s="36"/>
      <c r="B301" s="37"/>
      <c r="C301" s="180" t="s">
        <v>582</v>
      </c>
      <c r="D301" s="180" t="s">
        <v>292</v>
      </c>
      <c r="E301" s="181" t="s">
        <v>1703</v>
      </c>
      <c r="F301" s="182" t="s">
        <v>1704</v>
      </c>
      <c r="G301" s="183" t="s">
        <v>451</v>
      </c>
      <c r="H301" s="184">
        <v>2</v>
      </c>
      <c r="I301" s="185"/>
      <c r="J301" s="186">
        <f>ROUND(I301*H301,2)</f>
        <v>0</v>
      </c>
      <c r="K301" s="182" t="s">
        <v>296</v>
      </c>
      <c r="L301" s="41"/>
      <c r="M301" s="187" t="s">
        <v>19</v>
      </c>
      <c r="N301" s="188" t="s">
        <v>41</v>
      </c>
      <c r="O301" s="66"/>
      <c r="P301" s="189">
        <f>O301*H301</f>
        <v>0</v>
      </c>
      <c r="Q301" s="189">
        <v>0.45937290600000003</v>
      </c>
      <c r="R301" s="189">
        <f>Q301*H301</f>
        <v>0.91874581200000005</v>
      </c>
      <c r="S301" s="189">
        <v>0</v>
      </c>
      <c r="T301" s="190">
        <f>S301*H301</f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191" t="s">
        <v>297</v>
      </c>
      <c r="AT301" s="191" t="s">
        <v>292</v>
      </c>
      <c r="AU301" s="191" t="s">
        <v>79</v>
      </c>
      <c r="AY301" s="19" t="s">
        <v>290</v>
      </c>
      <c r="BE301" s="192">
        <f>IF(N301="základní",J301,0)</f>
        <v>0</v>
      </c>
      <c r="BF301" s="192">
        <f>IF(N301="snížená",J301,0)</f>
        <v>0</v>
      </c>
      <c r="BG301" s="192">
        <f>IF(N301="zákl. přenesená",J301,0)</f>
        <v>0</v>
      </c>
      <c r="BH301" s="192">
        <f>IF(N301="sníž. přenesená",J301,0)</f>
        <v>0</v>
      </c>
      <c r="BI301" s="192">
        <f>IF(N301="nulová",J301,0)</f>
        <v>0</v>
      </c>
      <c r="BJ301" s="19" t="s">
        <v>77</v>
      </c>
      <c r="BK301" s="192">
        <f>ROUND(I301*H301,2)</f>
        <v>0</v>
      </c>
      <c r="BL301" s="19" t="s">
        <v>297</v>
      </c>
      <c r="BM301" s="191" t="s">
        <v>4299</v>
      </c>
    </row>
    <row r="302" spans="1:65" s="2" customFormat="1" ht="11.25">
      <c r="A302" s="36"/>
      <c r="B302" s="37"/>
      <c r="C302" s="38"/>
      <c r="D302" s="193" t="s">
        <v>299</v>
      </c>
      <c r="E302" s="38"/>
      <c r="F302" s="194" t="s">
        <v>1706</v>
      </c>
      <c r="G302" s="38"/>
      <c r="H302" s="38"/>
      <c r="I302" s="195"/>
      <c r="J302" s="38"/>
      <c r="K302" s="38"/>
      <c r="L302" s="41"/>
      <c r="M302" s="196"/>
      <c r="N302" s="197"/>
      <c r="O302" s="66"/>
      <c r="P302" s="66"/>
      <c r="Q302" s="66"/>
      <c r="R302" s="66"/>
      <c r="S302" s="66"/>
      <c r="T302" s="67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T302" s="19" t="s">
        <v>299</v>
      </c>
      <c r="AU302" s="19" t="s">
        <v>79</v>
      </c>
    </row>
    <row r="303" spans="1:65" s="2" customFormat="1" ht="16.5" customHeight="1">
      <c r="A303" s="36"/>
      <c r="B303" s="37"/>
      <c r="C303" s="180" t="s">
        <v>588</v>
      </c>
      <c r="D303" s="180" t="s">
        <v>292</v>
      </c>
      <c r="E303" s="181" t="s">
        <v>2654</v>
      </c>
      <c r="F303" s="182" t="s">
        <v>2655</v>
      </c>
      <c r="G303" s="183" t="s">
        <v>295</v>
      </c>
      <c r="H303" s="184">
        <v>28.4</v>
      </c>
      <c r="I303" s="185"/>
      <c r="J303" s="186">
        <f>ROUND(I303*H303,2)</f>
        <v>0</v>
      </c>
      <c r="K303" s="182" t="s">
        <v>296</v>
      </c>
      <c r="L303" s="41"/>
      <c r="M303" s="187" t="s">
        <v>19</v>
      </c>
      <c r="N303" s="188" t="s">
        <v>41</v>
      </c>
      <c r="O303" s="66"/>
      <c r="P303" s="189">
        <f>O303*H303</f>
        <v>0</v>
      </c>
      <c r="Q303" s="189">
        <v>0</v>
      </c>
      <c r="R303" s="189">
        <f>Q303*H303</f>
        <v>0</v>
      </c>
      <c r="S303" s="189">
        <v>0</v>
      </c>
      <c r="T303" s="190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91" t="s">
        <v>297</v>
      </c>
      <c r="AT303" s="191" t="s">
        <v>292</v>
      </c>
      <c r="AU303" s="191" t="s">
        <v>79</v>
      </c>
      <c r="AY303" s="19" t="s">
        <v>290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9" t="s">
        <v>77</v>
      </c>
      <c r="BK303" s="192">
        <f>ROUND(I303*H303,2)</f>
        <v>0</v>
      </c>
      <c r="BL303" s="19" t="s">
        <v>297</v>
      </c>
      <c r="BM303" s="191" t="s">
        <v>4300</v>
      </c>
    </row>
    <row r="304" spans="1:65" s="2" customFormat="1" ht="11.25">
      <c r="A304" s="36"/>
      <c r="B304" s="37"/>
      <c r="C304" s="38"/>
      <c r="D304" s="193" t="s">
        <v>299</v>
      </c>
      <c r="E304" s="38"/>
      <c r="F304" s="194" t="s">
        <v>2657</v>
      </c>
      <c r="G304" s="38"/>
      <c r="H304" s="38"/>
      <c r="I304" s="195"/>
      <c r="J304" s="38"/>
      <c r="K304" s="38"/>
      <c r="L304" s="41"/>
      <c r="M304" s="196"/>
      <c r="N304" s="197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299</v>
      </c>
      <c r="AU304" s="19" t="s">
        <v>79</v>
      </c>
    </row>
    <row r="305" spans="1:65" s="14" customFormat="1" ht="11.25">
      <c r="B305" s="209"/>
      <c r="C305" s="210"/>
      <c r="D305" s="200" t="s">
        <v>301</v>
      </c>
      <c r="E305" s="211" t="s">
        <v>19</v>
      </c>
      <c r="F305" s="212" t="s">
        <v>4298</v>
      </c>
      <c r="G305" s="210"/>
      <c r="H305" s="213">
        <v>28.4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301</v>
      </c>
      <c r="AU305" s="219" t="s">
        <v>79</v>
      </c>
      <c r="AV305" s="14" t="s">
        <v>79</v>
      </c>
      <c r="AW305" s="14" t="s">
        <v>32</v>
      </c>
      <c r="AX305" s="14" t="s">
        <v>70</v>
      </c>
      <c r="AY305" s="219" t="s">
        <v>290</v>
      </c>
    </row>
    <row r="306" spans="1:65" s="15" customFormat="1" ht="11.25">
      <c r="B306" s="220"/>
      <c r="C306" s="221"/>
      <c r="D306" s="200" t="s">
        <v>301</v>
      </c>
      <c r="E306" s="222" t="s">
        <v>19</v>
      </c>
      <c r="F306" s="223" t="s">
        <v>304</v>
      </c>
      <c r="G306" s="221"/>
      <c r="H306" s="224">
        <v>28.4</v>
      </c>
      <c r="I306" s="225"/>
      <c r="J306" s="221"/>
      <c r="K306" s="221"/>
      <c r="L306" s="226"/>
      <c r="M306" s="227"/>
      <c r="N306" s="228"/>
      <c r="O306" s="228"/>
      <c r="P306" s="228"/>
      <c r="Q306" s="228"/>
      <c r="R306" s="228"/>
      <c r="S306" s="228"/>
      <c r="T306" s="229"/>
      <c r="AT306" s="230" t="s">
        <v>301</v>
      </c>
      <c r="AU306" s="230" t="s">
        <v>79</v>
      </c>
      <c r="AV306" s="15" t="s">
        <v>297</v>
      </c>
      <c r="AW306" s="15" t="s">
        <v>32</v>
      </c>
      <c r="AX306" s="15" t="s">
        <v>77</v>
      </c>
      <c r="AY306" s="230" t="s">
        <v>290</v>
      </c>
    </row>
    <row r="307" spans="1:65" s="2" customFormat="1" ht="16.5" customHeight="1">
      <c r="A307" s="36"/>
      <c r="B307" s="37"/>
      <c r="C307" s="180" t="s">
        <v>594</v>
      </c>
      <c r="D307" s="180" t="s">
        <v>292</v>
      </c>
      <c r="E307" s="181" t="s">
        <v>2658</v>
      </c>
      <c r="F307" s="182" t="s">
        <v>2659</v>
      </c>
      <c r="G307" s="183" t="s">
        <v>451</v>
      </c>
      <c r="H307" s="184">
        <v>1</v>
      </c>
      <c r="I307" s="185"/>
      <c r="J307" s="186">
        <f>ROUND(I307*H307,2)</f>
        <v>0</v>
      </c>
      <c r="K307" s="182" t="s">
        <v>296</v>
      </c>
      <c r="L307" s="41"/>
      <c r="M307" s="187" t="s">
        <v>19</v>
      </c>
      <c r="N307" s="188" t="s">
        <v>41</v>
      </c>
      <c r="O307" s="66"/>
      <c r="P307" s="189">
        <f>O307*H307</f>
        <v>0</v>
      </c>
      <c r="Q307" s="189">
        <v>1.0186000000000001E-2</v>
      </c>
      <c r="R307" s="189">
        <f>Q307*H307</f>
        <v>1.0186000000000001E-2</v>
      </c>
      <c r="S307" s="189">
        <v>0</v>
      </c>
      <c r="T307" s="190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1" t="s">
        <v>297</v>
      </c>
      <c r="AT307" s="191" t="s">
        <v>292</v>
      </c>
      <c r="AU307" s="191" t="s">
        <v>79</v>
      </c>
      <c r="AY307" s="19" t="s">
        <v>290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19" t="s">
        <v>77</v>
      </c>
      <c r="BK307" s="192">
        <f>ROUND(I307*H307,2)</f>
        <v>0</v>
      </c>
      <c r="BL307" s="19" t="s">
        <v>297</v>
      </c>
      <c r="BM307" s="191" t="s">
        <v>4301</v>
      </c>
    </row>
    <row r="308" spans="1:65" s="2" customFormat="1" ht="11.25">
      <c r="A308" s="36"/>
      <c r="B308" s="37"/>
      <c r="C308" s="38"/>
      <c r="D308" s="193" t="s">
        <v>299</v>
      </c>
      <c r="E308" s="38"/>
      <c r="F308" s="194" t="s">
        <v>2661</v>
      </c>
      <c r="G308" s="38"/>
      <c r="H308" s="38"/>
      <c r="I308" s="195"/>
      <c r="J308" s="38"/>
      <c r="K308" s="38"/>
      <c r="L308" s="41"/>
      <c r="M308" s="196"/>
      <c r="N308" s="197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299</v>
      </c>
      <c r="AU308" s="19" t="s">
        <v>79</v>
      </c>
    </row>
    <row r="309" spans="1:65" s="14" customFormat="1" ht="11.25">
      <c r="B309" s="209"/>
      <c r="C309" s="210"/>
      <c r="D309" s="200" t="s">
        <v>301</v>
      </c>
      <c r="E309" s="211" t="s">
        <v>19</v>
      </c>
      <c r="F309" s="212" t="s">
        <v>2892</v>
      </c>
      <c r="G309" s="210"/>
      <c r="H309" s="213">
        <v>1</v>
      </c>
      <c r="I309" s="214"/>
      <c r="J309" s="210"/>
      <c r="K309" s="210"/>
      <c r="L309" s="215"/>
      <c r="M309" s="216"/>
      <c r="N309" s="217"/>
      <c r="O309" s="217"/>
      <c r="P309" s="217"/>
      <c r="Q309" s="217"/>
      <c r="R309" s="217"/>
      <c r="S309" s="217"/>
      <c r="T309" s="218"/>
      <c r="AT309" s="219" t="s">
        <v>301</v>
      </c>
      <c r="AU309" s="219" t="s">
        <v>79</v>
      </c>
      <c r="AV309" s="14" t="s">
        <v>79</v>
      </c>
      <c r="AW309" s="14" t="s">
        <v>32</v>
      </c>
      <c r="AX309" s="14" t="s">
        <v>70</v>
      </c>
      <c r="AY309" s="219" t="s">
        <v>290</v>
      </c>
    </row>
    <row r="310" spans="1:65" s="15" customFormat="1" ht="11.25">
      <c r="B310" s="220"/>
      <c r="C310" s="221"/>
      <c r="D310" s="200" t="s">
        <v>301</v>
      </c>
      <c r="E310" s="222" t="s">
        <v>19</v>
      </c>
      <c r="F310" s="223" t="s">
        <v>304</v>
      </c>
      <c r="G310" s="221"/>
      <c r="H310" s="224">
        <v>1</v>
      </c>
      <c r="I310" s="225"/>
      <c r="J310" s="221"/>
      <c r="K310" s="221"/>
      <c r="L310" s="226"/>
      <c r="M310" s="227"/>
      <c r="N310" s="228"/>
      <c r="O310" s="228"/>
      <c r="P310" s="228"/>
      <c r="Q310" s="228"/>
      <c r="R310" s="228"/>
      <c r="S310" s="228"/>
      <c r="T310" s="229"/>
      <c r="AT310" s="230" t="s">
        <v>301</v>
      </c>
      <c r="AU310" s="230" t="s">
        <v>79</v>
      </c>
      <c r="AV310" s="15" t="s">
        <v>297</v>
      </c>
      <c r="AW310" s="15" t="s">
        <v>32</v>
      </c>
      <c r="AX310" s="15" t="s">
        <v>77</v>
      </c>
      <c r="AY310" s="230" t="s">
        <v>290</v>
      </c>
    </row>
    <row r="311" spans="1:65" s="2" customFormat="1" ht="16.5" customHeight="1">
      <c r="A311" s="36"/>
      <c r="B311" s="37"/>
      <c r="C311" s="242" t="s">
        <v>599</v>
      </c>
      <c r="D311" s="242" t="s">
        <v>434</v>
      </c>
      <c r="E311" s="243" t="s">
        <v>2668</v>
      </c>
      <c r="F311" s="244" t="s">
        <v>2669</v>
      </c>
      <c r="G311" s="245" t="s">
        <v>451</v>
      </c>
      <c r="H311" s="246">
        <v>1</v>
      </c>
      <c r="I311" s="247"/>
      <c r="J311" s="248">
        <f>ROUND(I311*H311,2)</f>
        <v>0</v>
      </c>
      <c r="K311" s="244" t="s">
        <v>19</v>
      </c>
      <c r="L311" s="249"/>
      <c r="M311" s="250" t="s">
        <v>19</v>
      </c>
      <c r="N311" s="251" t="s">
        <v>41</v>
      </c>
      <c r="O311" s="66"/>
      <c r="P311" s="189">
        <f>O311*H311</f>
        <v>0</v>
      </c>
      <c r="Q311" s="189">
        <v>0.5</v>
      </c>
      <c r="R311" s="189">
        <f>Q311*H311</f>
        <v>0.5</v>
      </c>
      <c r="S311" s="189">
        <v>0</v>
      </c>
      <c r="T311" s="190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91" t="s">
        <v>360</v>
      </c>
      <c r="AT311" s="191" t="s">
        <v>434</v>
      </c>
      <c r="AU311" s="191" t="s">
        <v>79</v>
      </c>
      <c r="AY311" s="19" t="s">
        <v>290</v>
      </c>
      <c r="BE311" s="192">
        <f>IF(N311="základní",J311,0)</f>
        <v>0</v>
      </c>
      <c r="BF311" s="192">
        <f>IF(N311="snížená",J311,0)</f>
        <v>0</v>
      </c>
      <c r="BG311" s="192">
        <f>IF(N311="zákl. přenesená",J311,0)</f>
        <v>0</v>
      </c>
      <c r="BH311" s="192">
        <f>IF(N311="sníž. přenesená",J311,0)</f>
        <v>0</v>
      </c>
      <c r="BI311" s="192">
        <f>IF(N311="nulová",J311,0)</f>
        <v>0</v>
      </c>
      <c r="BJ311" s="19" t="s">
        <v>77</v>
      </c>
      <c r="BK311" s="192">
        <f>ROUND(I311*H311,2)</f>
        <v>0</v>
      </c>
      <c r="BL311" s="19" t="s">
        <v>297</v>
      </c>
      <c r="BM311" s="191" t="s">
        <v>4302</v>
      </c>
    </row>
    <row r="312" spans="1:65" s="14" customFormat="1" ht="11.25">
      <c r="B312" s="209"/>
      <c r="C312" s="210"/>
      <c r="D312" s="200" t="s">
        <v>301</v>
      </c>
      <c r="E312" s="211" t="s">
        <v>19</v>
      </c>
      <c r="F312" s="212" t="s">
        <v>2892</v>
      </c>
      <c r="G312" s="210"/>
      <c r="H312" s="213">
        <v>1</v>
      </c>
      <c r="I312" s="214"/>
      <c r="J312" s="210"/>
      <c r="K312" s="210"/>
      <c r="L312" s="215"/>
      <c r="M312" s="216"/>
      <c r="N312" s="217"/>
      <c r="O312" s="217"/>
      <c r="P312" s="217"/>
      <c r="Q312" s="217"/>
      <c r="R312" s="217"/>
      <c r="S312" s="217"/>
      <c r="T312" s="218"/>
      <c r="AT312" s="219" t="s">
        <v>301</v>
      </c>
      <c r="AU312" s="219" t="s">
        <v>79</v>
      </c>
      <c r="AV312" s="14" t="s">
        <v>79</v>
      </c>
      <c r="AW312" s="14" t="s">
        <v>32</v>
      </c>
      <c r="AX312" s="14" t="s">
        <v>70</v>
      </c>
      <c r="AY312" s="219" t="s">
        <v>290</v>
      </c>
    </row>
    <row r="313" spans="1:65" s="15" customFormat="1" ht="11.25">
      <c r="B313" s="220"/>
      <c r="C313" s="221"/>
      <c r="D313" s="200" t="s">
        <v>301</v>
      </c>
      <c r="E313" s="222" t="s">
        <v>19</v>
      </c>
      <c r="F313" s="223" t="s">
        <v>304</v>
      </c>
      <c r="G313" s="221"/>
      <c r="H313" s="224">
        <v>1</v>
      </c>
      <c r="I313" s="225"/>
      <c r="J313" s="221"/>
      <c r="K313" s="221"/>
      <c r="L313" s="226"/>
      <c r="M313" s="227"/>
      <c r="N313" s="228"/>
      <c r="O313" s="228"/>
      <c r="P313" s="228"/>
      <c r="Q313" s="228"/>
      <c r="R313" s="228"/>
      <c r="S313" s="228"/>
      <c r="T313" s="229"/>
      <c r="AT313" s="230" t="s">
        <v>301</v>
      </c>
      <c r="AU313" s="230" t="s">
        <v>79</v>
      </c>
      <c r="AV313" s="15" t="s">
        <v>297</v>
      </c>
      <c r="AW313" s="15" t="s">
        <v>32</v>
      </c>
      <c r="AX313" s="15" t="s">
        <v>77</v>
      </c>
      <c r="AY313" s="230" t="s">
        <v>290</v>
      </c>
    </row>
    <row r="314" spans="1:65" s="2" customFormat="1" ht="16.5" customHeight="1">
      <c r="A314" s="36"/>
      <c r="B314" s="37"/>
      <c r="C314" s="180" t="s">
        <v>606</v>
      </c>
      <c r="D314" s="180" t="s">
        <v>292</v>
      </c>
      <c r="E314" s="181" t="s">
        <v>2675</v>
      </c>
      <c r="F314" s="182" t="s">
        <v>2676</v>
      </c>
      <c r="G314" s="183" t="s">
        <v>451</v>
      </c>
      <c r="H314" s="184">
        <v>1</v>
      </c>
      <c r="I314" s="185"/>
      <c r="J314" s="186">
        <f>ROUND(I314*H314,2)</f>
        <v>0</v>
      </c>
      <c r="K314" s="182" t="s">
        <v>296</v>
      </c>
      <c r="L314" s="41"/>
      <c r="M314" s="187" t="s">
        <v>19</v>
      </c>
      <c r="N314" s="188" t="s">
        <v>41</v>
      </c>
      <c r="O314" s="66"/>
      <c r="P314" s="189">
        <f>O314*H314</f>
        <v>0</v>
      </c>
      <c r="Q314" s="189">
        <v>1.248E-2</v>
      </c>
      <c r="R314" s="189">
        <f>Q314*H314</f>
        <v>1.248E-2</v>
      </c>
      <c r="S314" s="189">
        <v>0</v>
      </c>
      <c r="T314" s="190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91" t="s">
        <v>297</v>
      </c>
      <c r="AT314" s="191" t="s">
        <v>292</v>
      </c>
      <c r="AU314" s="191" t="s">
        <v>79</v>
      </c>
      <c r="AY314" s="19" t="s">
        <v>290</v>
      </c>
      <c r="BE314" s="192">
        <f>IF(N314="základní",J314,0)</f>
        <v>0</v>
      </c>
      <c r="BF314" s="192">
        <f>IF(N314="snížená",J314,0)</f>
        <v>0</v>
      </c>
      <c r="BG314" s="192">
        <f>IF(N314="zákl. přenesená",J314,0)</f>
        <v>0</v>
      </c>
      <c r="BH314" s="192">
        <f>IF(N314="sníž. přenesená",J314,0)</f>
        <v>0</v>
      </c>
      <c r="BI314" s="192">
        <f>IF(N314="nulová",J314,0)</f>
        <v>0</v>
      </c>
      <c r="BJ314" s="19" t="s">
        <v>77</v>
      </c>
      <c r="BK314" s="192">
        <f>ROUND(I314*H314,2)</f>
        <v>0</v>
      </c>
      <c r="BL314" s="19" t="s">
        <v>297</v>
      </c>
      <c r="BM314" s="191" t="s">
        <v>4303</v>
      </c>
    </row>
    <row r="315" spans="1:65" s="2" customFormat="1" ht="11.25">
      <c r="A315" s="36"/>
      <c r="B315" s="37"/>
      <c r="C315" s="38"/>
      <c r="D315" s="193" t="s">
        <v>299</v>
      </c>
      <c r="E315" s="38"/>
      <c r="F315" s="194" t="s">
        <v>2678</v>
      </c>
      <c r="G315" s="38"/>
      <c r="H315" s="38"/>
      <c r="I315" s="195"/>
      <c r="J315" s="38"/>
      <c r="K315" s="38"/>
      <c r="L315" s="41"/>
      <c r="M315" s="196"/>
      <c r="N315" s="197"/>
      <c r="O315" s="66"/>
      <c r="P315" s="66"/>
      <c r="Q315" s="66"/>
      <c r="R315" s="66"/>
      <c r="S315" s="66"/>
      <c r="T315" s="67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T315" s="19" t="s">
        <v>299</v>
      </c>
      <c r="AU315" s="19" t="s">
        <v>79</v>
      </c>
    </row>
    <row r="316" spans="1:65" s="14" customFormat="1" ht="11.25">
      <c r="B316" s="209"/>
      <c r="C316" s="210"/>
      <c r="D316" s="200" t="s">
        <v>301</v>
      </c>
      <c r="E316" s="211" t="s">
        <v>19</v>
      </c>
      <c r="F316" s="212" t="s">
        <v>4304</v>
      </c>
      <c r="G316" s="210"/>
      <c r="H316" s="213">
        <v>1</v>
      </c>
      <c r="I316" s="214"/>
      <c r="J316" s="210"/>
      <c r="K316" s="210"/>
      <c r="L316" s="215"/>
      <c r="M316" s="216"/>
      <c r="N316" s="217"/>
      <c r="O316" s="217"/>
      <c r="P316" s="217"/>
      <c r="Q316" s="217"/>
      <c r="R316" s="217"/>
      <c r="S316" s="217"/>
      <c r="T316" s="218"/>
      <c r="AT316" s="219" t="s">
        <v>301</v>
      </c>
      <c r="AU316" s="219" t="s">
        <v>79</v>
      </c>
      <c r="AV316" s="14" t="s">
        <v>79</v>
      </c>
      <c r="AW316" s="14" t="s">
        <v>32</v>
      </c>
      <c r="AX316" s="14" t="s">
        <v>70</v>
      </c>
      <c r="AY316" s="219" t="s">
        <v>290</v>
      </c>
    </row>
    <row r="317" spans="1:65" s="15" customFormat="1" ht="11.25">
      <c r="B317" s="220"/>
      <c r="C317" s="221"/>
      <c r="D317" s="200" t="s">
        <v>301</v>
      </c>
      <c r="E317" s="222" t="s">
        <v>19</v>
      </c>
      <c r="F317" s="223" t="s">
        <v>304</v>
      </c>
      <c r="G317" s="221"/>
      <c r="H317" s="224">
        <v>1</v>
      </c>
      <c r="I317" s="225"/>
      <c r="J317" s="221"/>
      <c r="K317" s="221"/>
      <c r="L317" s="226"/>
      <c r="M317" s="227"/>
      <c r="N317" s="228"/>
      <c r="O317" s="228"/>
      <c r="P317" s="228"/>
      <c r="Q317" s="228"/>
      <c r="R317" s="228"/>
      <c r="S317" s="228"/>
      <c r="T317" s="229"/>
      <c r="AT317" s="230" t="s">
        <v>301</v>
      </c>
      <c r="AU317" s="230" t="s">
        <v>79</v>
      </c>
      <c r="AV317" s="15" t="s">
        <v>297</v>
      </c>
      <c r="AW317" s="15" t="s">
        <v>32</v>
      </c>
      <c r="AX317" s="15" t="s">
        <v>77</v>
      </c>
      <c r="AY317" s="230" t="s">
        <v>290</v>
      </c>
    </row>
    <row r="318" spans="1:65" s="2" customFormat="1" ht="16.5" customHeight="1">
      <c r="A318" s="36"/>
      <c r="B318" s="37"/>
      <c r="C318" s="242" t="s">
        <v>303</v>
      </c>
      <c r="D318" s="242" t="s">
        <v>434</v>
      </c>
      <c r="E318" s="243" t="s">
        <v>2680</v>
      </c>
      <c r="F318" s="244" t="s">
        <v>2681</v>
      </c>
      <c r="G318" s="245" t="s">
        <v>451</v>
      </c>
      <c r="H318" s="246">
        <v>1</v>
      </c>
      <c r="I318" s="247"/>
      <c r="J318" s="248">
        <f>ROUND(I318*H318,2)</f>
        <v>0</v>
      </c>
      <c r="K318" s="244" t="s">
        <v>19</v>
      </c>
      <c r="L318" s="249"/>
      <c r="M318" s="250" t="s">
        <v>19</v>
      </c>
      <c r="N318" s="251" t="s">
        <v>41</v>
      </c>
      <c r="O318" s="66"/>
      <c r="P318" s="189">
        <f>O318*H318</f>
        <v>0</v>
      </c>
      <c r="Q318" s="189">
        <v>0.51</v>
      </c>
      <c r="R318" s="189">
        <f>Q318*H318</f>
        <v>0.51</v>
      </c>
      <c r="S318" s="189">
        <v>0</v>
      </c>
      <c r="T318" s="190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91" t="s">
        <v>360</v>
      </c>
      <c r="AT318" s="191" t="s">
        <v>434</v>
      </c>
      <c r="AU318" s="191" t="s">
        <v>79</v>
      </c>
      <c r="AY318" s="19" t="s">
        <v>290</v>
      </c>
      <c r="BE318" s="192">
        <f>IF(N318="základní",J318,0)</f>
        <v>0</v>
      </c>
      <c r="BF318" s="192">
        <f>IF(N318="snížená",J318,0)</f>
        <v>0</v>
      </c>
      <c r="BG318" s="192">
        <f>IF(N318="zákl. přenesená",J318,0)</f>
        <v>0</v>
      </c>
      <c r="BH318" s="192">
        <f>IF(N318="sníž. přenesená",J318,0)</f>
        <v>0</v>
      </c>
      <c r="BI318" s="192">
        <f>IF(N318="nulová",J318,0)</f>
        <v>0</v>
      </c>
      <c r="BJ318" s="19" t="s">
        <v>77</v>
      </c>
      <c r="BK318" s="192">
        <f>ROUND(I318*H318,2)</f>
        <v>0</v>
      </c>
      <c r="BL318" s="19" t="s">
        <v>297</v>
      </c>
      <c r="BM318" s="191" t="s">
        <v>4305</v>
      </c>
    </row>
    <row r="319" spans="1:65" s="14" customFormat="1" ht="11.25">
      <c r="B319" s="209"/>
      <c r="C319" s="210"/>
      <c r="D319" s="200" t="s">
        <v>301</v>
      </c>
      <c r="E319" s="211" t="s">
        <v>19</v>
      </c>
      <c r="F319" s="212" t="s">
        <v>4304</v>
      </c>
      <c r="G319" s="210"/>
      <c r="H319" s="213">
        <v>1</v>
      </c>
      <c r="I319" s="214"/>
      <c r="J319" s="210"/>
      <c r="K319" s="210"/>
      <c r="L319" s="215"/>
      <c r="M319" s="216"/>
      <c r="N319" s="217"/>
      <c r="O319" s="217"/>
      <c r="P319" s="217"/>
      <c r="Q319" s="217"/>
      <c r="R319" s="217"/>
      <c r="S319" s="217"/>
      <c r="T319" s="218"/>
      <c r="AT319" s="219" t="s">
        <v>301</v>
      </c>
      <c r="AU319" s="219" t="s">
        <v>79</v>
      </c>
      <c r="AV319" s="14" t="s">
        <v>79</v>
      </c>
      <c r="AW319" s="14" t="s">
        <v>32</v>
      </c>
      <c r="AX319" s="14" t="s">
        <v>70</v>
      </c>
      <c r="AY319" s="219" t="s">
        <v>290</v>
      </c>
    </row>
    <row r="320" spans="1:65" s="15" customFormat="1" ht="11.25">
      <c r="B320" s="220"/>
      <c r="C320" s="221"/>
      <c r="D320" s="200" t="s">
        <v>301</v>
      </c>
      <c r="E320" s="222" t="s">
        <v>19</v>
      </c>
      <c r="F320" s="223" t="s">
        <v>304</v>
      </c>
      <c r="G320" s="221"/>
      <c r="H320" s="224">
        <v>1</v>
      </c>
      <c r="I320" s="225"/>
      <c r="J320" s="221"/>
      <c r="K320" s="221"/>
      <c r="L320" s="226"/>
      <c r="M320" s="227"/>
      <c r="N320" s="228"/>
      <c r="O320" s="228"/>
      <c r="P320" s="228"/>
      <c r="Q320" s="228"/>
      <c r="R320" s="228"/>
      <c r="S320" s="228"/>
      <c r="T320" s="229"/>
      <c r="AT320" s="230" t="s">
        <v>301</v>
      </c>
      <c r="AU320" s="230" t="s">
        <v>79</v>
      </c>
      <c r="AV320" s="15" t="s">
        <v>297</v>
      </c>
      <c r="AW320" s="15" t="s">
        <v>32</v>
      </c>
      <c r="AX320" s="15" t="s">
        <v>77</v>
      </c>
      <c r="AY320" s="230" t="s">
        <v>290</v>
      </c>
    </row>
    <row r="321" spans="1:65" s="2" customFormat="1" ht="16.5" customHeight="1">
      <c r="A321" s="36"/>
      <c r="B321" s="37"/>
      <c r="C321" s="180" t="s">
        <v>620</v>
      </c>
      <c r="D321" s="180" t="s">
        <v>292</v>
      </c>
      <c r="E321" s="181" t="s">
        <v>2683</v>
      </c>
      <c r="F321" s="182" t="s">
        <v>2684</v>
      </c>
      <c r="G321" s="183" t="s">
        <v>451</v>
      </c>
      <c r="H321" s="184">
        <v>1</v>
      </c>
      <c r="I321" s="185"/>
      <c r="J321" s="186">
        <f>ROUND(I321*H321,2)</f>
        <v>0</v>
      </c>
      <c r="K321" s="182" t="s">
        <v>296</v>
      </c>
      <c r="L321" s="41"/>
      <c r="M321" s="187" t="s">
        <v>19</v>
      </c>
      <c r="N321" s="188" t="s">
        <v>41</v>
      </c>
      <c r="O321" s="66"/>
      <c r="P321" s="189">
        <f>O321*H321</f>
        <v>0</v>
      </c>
      <c r="Q321" s="189">
        <v>2.8538000000000001E-2</v>
      </c>
      <c r="R321" s="189">
        <f>Q321*H321</f>
        <v>2.8538000000000001E-2</v>
      </c>
      <c r="S321" s="189">
        <v>0</v>
      </c>
      <c r="T321" s="190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91" t="s">
        <v>297</v>
      </c>
      <c r="AT321" s="191" t="s">
        <v>292</v>
      </c>
      <c r="AU321" s="191" t="s">
        <v>79</v>
      </c>
      <c r="AY321" s="19" t="s">
        <v>290</v>
      </c>
      <c r="BE321" s="192">
        <f>IF(N321="základní",J321,0)</f>
        <v>0</v>
      </c>
      <c r="BF321" s="192">
        <f>IF(N321="snížená",J321,0)</f>
        <v>0</v>
      </c>
      <c r="BG321" s="192">
        <f>IF(N321="zákl. přenesená",J321,0)</f>
        <v>0</v>
      </c>
      <c r="BH321" s="192">
        <f>IF(N321="sníž. přenesená",J321,0)</f>
        <v>0</v>
      </c>
      <c r="BI321" s="192">
        <f>IF(N321="nulová",J321,0)</f>
        <v>0</v>
      </c>
      <c r="BJ321" s="19" t="s">
        <v>77</v>
      </c>
      <c r="BK321" s="192">
        <f>ROUND(I321*H321,2)</f>
        <v>0</v>
      </c>
      <c r="BL321" s="19" t="s">
        <v>297</v>
      </c>
      <c r="BM321" s="191" t="s">
        <v>4306</v>
      </c>
    </row>
    <row r="322" spans="1:65" s="2" customFormat="1" ht="11.25">
      <c r="A322" s="36"/>
      <c r="B322" s="37"/>
      <c r="C322" s="38"/>
      <c r="D322" s="193" t="s">
        <v>299</v>
      </c>
      <c r="E322" s="38"/>
      <c r="F322" s="194" t="s">
        <v>2686</v>
      </c>
      <c r="G322" s="38"/>
      <c r="H322" s="38"/>
      <c r="I322" s="195"/>
      <c r="J322" s="38"/>
      <c r="K322" s="38"/>
      <c r="L322" s="41"/>
      <c r="M322" s="196"/>
      <c r="N322" s="197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299</v>
      </c>
      <c r="AU322" s="19" t="s">
        <v>79</v>
      </c>
    </row>
    <row r="323" spans="1:65" s="14" customFormat="1" ht="11.25">
      <c r="B323" s="209"/>
      <c r="C323" s="210"/>
      <c r="D323" s="200" t="s">
        <v>301</v>
      </c>
      <c r="E323" s="211" t="s">
        <v>19</v>
      </c>
      <c r="F323" s="212" t="s">
        <v>4307</v>
      </c>
      <c r="G323" s="210"/>
      <c r="H323" s="213">
        <v>1</v>
      </c>
      <c r="I323" s="214"/>
      <c r="J323" s="210"/>
      <c r="K323" s="210"/>
      <c r="L323" s="215"/>
      <c r="M323" s="216"/>
      <c r="N323" s="217"/>
      <c r="O323" s="217"/>
      <c r="P323" s="217"/>
      <c r="Q323" s="217"/>
      <c r="R323" s="217"/>
      <c r="S323" s="217"/>
      <c r="T323" s="218"/>
      <c r="AT323" s="219" t="s">
        <v>301</v>
      </c>
      <c r="AU323" s="219" t="s">
        <v>79</v>
      </c>
      <c r="AV323" s="14" t="s">
        <v>79</v>
      </c>
      <c r="AW323" s="14" t="s">
        <v>32</v>
      </c>
      <c r="AX323" s="14" t="s">
        <v>70</v>
      </c>
      <c r="AY323" s="219" t="s">
        <v>290</v>
      </c>
    </row>
    <row r="324" spans="1:65" s="15" customFormat="1" ht="11.25">
      <c r="B324" s="220"/>
      <c r="C324" s="221"/>
      <c r="D324" s="200" t="s">
        <v>301</v>
      </c>
      <c r="E324" s="222" t="s">
        <v>19</v>
      </c>
      <c r="F324" s="223" t="s">
        <v>304</v>
      </c>
      <c r="G324" s="221"/>
      <c r="H324" s="224">
        <v>1</v>
      </c>
      <c r="I324" s="225"/>
      <c r="J324" s="221"/>
      <c r="K324" s="221"/>
      <c r="L324" s="226"/>
      <c r="M324" s="227"/>
      <c r="N324" s="228"/>
      <c r="O324" s="228"/>
      <c r="P324" s="228"/>
      <c r="Q324" s="228"/>
      <c r="R324" s="228"/>
      <c r="S324" s="228"/>
      <c r="T324" s="229"/>
      <c r="AT324" s="230" t="s">
        <v>301</v>
      </c>
      <c r="AU324" s="230" t="s">
        <v>79</v>
      </c>
      <c r="AV324" s="15" t="s">
        <v>297</v>
      </c>
      <c r="AW324" s="15" t="s">
        <v>32</v>
      </c>
      <c r="AX324" s="15" t="s">
        <v>77</v>
      </c>
      <c r="AY324" s="230" t="s">
        <v>290</v>
      </c>
    </row>
    <row r="325" spans="1:65" s="2" customFormat="1" ht="16.5" customHeight="1">
      <c r="A325" s="36"/>
      <c r="B325" s="37"/>
      <c r="C325" s="242" t="s">
        <v>627</v>
      </c>
      <c r="D325" s="242" t="s">
        <v>434</v>
      </c>
      <c r="E325" s="243" t="s">
        <v>2688</v>
      </c>
      <c r="F325" s="244" t="s">
        <v>2689</v>
      </c>
      <c r="G325" s="245" t="s">
        <v>451</v>
      </c>
      <c r="H325" s="246">
        <v>1</v>
      </c>
      <c r="I325" s="247"/>
      <c r="J325" s="248">
        <f>ROUND(I325*H325,2)</f>
        <v>0</v>
      </c>
      <c r="K325" s="244" t="s">
        <v>19</v>
      </c>
      <c r="L325" s="249"/>
      <c r="M325" s="250" t="s">
        <v>19</v>
      </c>
      <c r="N325" s="251" t="s">
        <v>41</v>
      </c>
      <c r="O325" s="66"/>
      <c r="P325" s="189">
        <f>O325*H325</f>
        <v>0</v>
      </c>
      <c r="Q325" s="189">
        <v>1.5</v>
      </c>
      <c r="R325" s="189">
        <f>Q325*H325</f>
        <v>1.5</v>
      </c>
      <c r="S325" s="189">
        <v>0</v>
      </c>
      <c r="T325" s="190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91" t="s">
        <v>360</v>
      </c>
      <c r="AT325" s="191" t="s">
        <v>434</v>
      </c>
      <c r="AU325" s="191" t="s">
        <v>79</v>
      </c>
      <c r="AY325" s="19" t="s">
        <v>290</v>
      </c>
      <c r="BE325" s="192">
        <f>IF(N325="základní",J325,0)</f>
        <v>0</v>
      </c>
      <c r="BF325" s="192">
        <f>IF(N325="snížená",J325,0)</f>
        <v>0</v>
      </c>
      <c r="BG325" s="192">
        <f>IF(N325="zákl. přenesená",J325,0)</f>
        <v>0</v>
      </c>
      <c r="BH325" s="192">
        <f>IF(N325="sníž. přenesená",J325,0)</f>
        <v>0</v>
      </c>
      <c r="BI325" s="192">
        <f>IF(N325="nulová",J325,0)</f>
        <v>0</v>
      </c>
      <c r="BJ325" s="19" t="s">
        <v>77</v>
      </c>
      <c r="BK325" s="192">
        <f>ROUND(I325*H325,2)</f>
        <v>0</v>
      </c>
      <c r="BL325" s="19" t="s">
        <v>297</v>
      </c>
      <c r="BM325" s="191" t="s">
        <v>4308</v>
      </c>
    </row>
    <row r="326" spans="1:65" s="14" customFormat="1" ht="11.25">
      <c r="B326" s="209"/>
      <c r="C326" s="210"/>
      <c r="D326" s="200" t="s">
        <v>301</v>
      </c>
      <c r="E326" s="211" t="s">
        <v>19</v>
      </c>
      <c r="F326" s="212" t="s">
        <v>4307</v>
      </c>
      <c r="G326" s="210"/>
      <c r="H326" s="213">
        <v>1</v>
      </c>
      <c r="I326" s="214"/>
      <c r="J326" s="210"/>
      <c r="K326" s="210"/>
      <c r="L326" s="215"/>
      <c r="M326" s="216"/>
      <c r="N326" s="217"/>
      <c r="O326" s="217"/>
      <c r="P326" s="217"/>
      <c r="Q326" s="217"/>
      <c r="R326" s="217"/>
      <c r="S326" s="217"/>
      <c r="T326" s="218"/>
      <c r="AT326" s="219" t="s">
        <v>301</v>
      </c>
      <c r="AU326" s="219" t="s">
        <v>79</v>
      </c>
      <c r="AV326" s="14" t="s">
        <v>79</v>
      </c>
      <c r="AW326" s="14" t="s">
        <v>32</v>
      </c>
      <c r="AX326" s="14" t="s">
        <v>70</v>
      </c>
      <c r="AY326" s="219" t="s">
        <v>290</v>
      </c>
    </row>
    <row r="327" spans="1:65" s="15" customFormat="1" ht="11.25">
      <c r="B327" s="220"/>
      <c r="C327" s="221"/>
      <c r="D327" s="200" t="s">
        <v>301</v>
      </c>
      <c r="E327" s="222" t="s">
        <v>19</v>
      </c>
      <c r="F327" s="223" t="s">
        <v>304</v>
      </c>
      <c r="G327" s="221"/>
      <c r="H327" s="224">
        <v>1</v>
      </c>
      <c r="I327" s="225"/>
      <c r="J327" s="221"/>
      <c r="K327" s="221"/>
      <c r="L327" s="226"/>
      <c r="M327" s="227"/>
      <c r="N327" s="228"/>
      <c r="O327" s="228"/>
      <c r="P327" s="228"/>
      <c r="Q327" s="228"/>
      <c r="R327" s="228"/>
      <c r="S327" s="228"/>
      <c r="T327" s="229"/>
      <c r="AT327" s="230" t="s">
        <v>301</v>
      </c>
      <c r="AU327" s="230" t="s">
        <v>79</v>
      </c>
      <c r="AV327" s="15" t="s">
        <v>297</v>
      </c>
      <c r="AW327" s="15" t="s">
        <v>32</v>
      </c>
      <c r="AX327" s="15" t="s">
        <v>77</v>
      </c>
      <c r="AY327" s="230" t="s">
        <v>290</v>
      </c>
    </row>
    <row r="328" spans="1:65" s="2" customFormat="1" ht="16.5" customHeight="1">
      <c r="A328" s="36"/>
      <c r="B328" s="37"/>
      <c r="C328" s="242" t="s">
        <v>636</v>
      </c>
      <c r="D328" s="242" t="s">
        <v>434</v>
      </c>
      <c r="E328" s="243" t="s">
        <v>2691</v>
      </c>
      <c r="F328" s="244" t="s">
        <v>2692</v>
      </c>
      <c r="G328" s="245" t="s">
        <v>451</v>
      </c>
      <c r="H328" s="246">
        <v>2</v>
      </c>
      <c r="I328" s="247"/>
      <c r="J328" s="248">
        <f>ROUND(I328*H328,2)</f>
        <v>0</v>
      </c>
      <c r="K328" s="244" t="s">
        <v>19</v>
      </c>
      <c r="L328" s="249"/>
      <c r="M328" s="250" t="s">
        <v>19</v>
      </c>
      <c r="N328" s="251" t="s">
        <v>41</v>
      </c>
      <c r="O328" s="66"/>
      <c r="P328" s="189">
        <f>O328*H328</f>
        <v>0</v>
      </c>
      <c r="Q328" s="189">
        <v>2E-3</v>
      </c>
      <c r="R328" s="189">
        <f>Q328*H328</f>
        <v>4.0000000000000001E-3</v>
      </c>
      <c r="S328" s="189">
        <v>0</v>
      </c>
      <c r="T328" s="190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91" t="s">
        <v>360</v>
      </c>
      <c r="AT328" s="191" t="s">
        <v>434</v>
      </c>
      <c r="AU328" s="191" t="s">
        <v>79</v>
      </c>
      <c r="AY328" s="19" t="s">
        <v>290</v>
      </c>
      <c r="BE328" s="192">
        <f>IF(N328="základní",J328,0)</f>
        <v>0</v>
      </c>
      <c r="BF328" s="192">
        <f>IF(N328="snížená",J328,0)</f>
        <v>0</v>
      </c>
      <c r="BG328" s="192">
        <f>IF(N328="zákl. přenesená",J328,0)</f>
        <v>0</v>
      </c>
      <c r="BH328" s="192">
        <f>IF(N328="sníž. přenesená",J328,0)</f>
        <v>0</v>
      </c>
      <c r="BI328" s="192">
        <f>IF(N328="nulová",J328,0)</f>
        <v>0</v>
      </c>
      <c r="BJ328" s="19" t="s">
        <v>77</v>
      </c>
      <c r="BK328" s="192">
        <f>ROUND(I328*H328,2)</f>
        <v>0</v>
      </c>
      <c r="BL328" s="19" t="s">
        <v>297</v>
      </c>
      <c r="BM328" s="191" t="s">
        <v>4309</v>
      </c>
    </row>
    <row r="329" spans="1:65" s="14" customFormat="1" ht="11.25">
      <c r="B329" s="209"/>
      <c r="C329" s="210"/>
      <c r="D329" s="200" t="s">
        <v>301</v>
      </c>
      <c r="E329" s="211" t="s">
        <v>19</v>
      </c>
      <c r="F329" s="212" t="s">
        <v>2904</v>
      </c>
      <c r="G329" s="210"/>
      <c r="H329" s="213">
        <v>2</v>
      </c>
      <c r="I329" s="214"/>
      <c r="J329" s="210"/>
      <c r="K329" s="210"/>
      <c r="L329" s="215"/>
      <c r="M329" s="216"/>
      <c r="N329" s="217"/>
      <c r="O329" s="217"/>
      <c r="P329" s="217"/>
      <c r="Q329" s="217"/>
      <c r="R329" s="217"/>
      <c r="S329" s="217"/>
      <c r="T329" s="218"/>
      <c r="AT329" s="219" t="s">
        <v>301</v>
      </c>
      <c r="AU329" s="219" t="s">
        <v>79</v>
      </c>
      <c r="AV329" s="14" t="s">
        <v>79</v>
      </c>
      <c r="AW329" s="14" t="s">
        <v>32</v>
      </c>
      <c r="AX329" s="14" t="s">
        <v>70</v>
      </c>
      <c r="AY329" s="219" t="s">
        <v>290</v>
      </c>
    </row>
    <row r="330" spans="1:65" s="15" customFormat="1" ht="11.25">
      <c r="B330" s="220"/>
      <c r="C330" s="221"/>
      <c r="D330" s="200" t="s">
        <v>301</v>
      </c>
      <c r="E330" s="222" t="s">
        <v>19</v>
      </c>
      <c r="F330" s="223" t="s">
        <v>304</v>
      </c>
      <c r="G330" s="221"/>
      <c r="H330" s="224">
        <v>2</v>
      </c>
      <c r="I330" s="225"/>
      <c r="J330" s="221"/>
      <c r="K330" s="221"/>
      <c r="L330" s="226"/>
      <c r="M330" s="227"/>
      <c r="N330" s="228"/>
      <c r="O330" s="228"/>
      <c r="P330" s="228"/>
      <c r="Q330" s="228"/>
      <c r="R330" s="228"/>
      <c r="S330" s="228"/>
      <c r="T330" s="229"/>
      <c r="AT330" s="230" t="s">
        <v>301</v>
      </c>
      <c r="AU330" s="230" t="s">
        <v>79</v>
      </c>
      <c r="AV330" s="15" t="s">
        <v>297</v>
      </c>
      <c r="AW330" s="15" t="s">
        <v>32</v>
      </c>
      <c r="AX330" s="15" t="s">
        <v>77</v>
      </c>
      <c r="AY330" s="230" t="s">
        <v>290</v>
      </c>
    </row>
    <row r="331" spans="1:65" s="2" customFormat="1" ht="16.5" customHeight="1">
      <c r="A331" s="36"/>
      <c r="B331" s="37"/>
      <c r="C331" s="180" t="s">
        <v>653</v>
      </c>
      <c r="D331" s="180" t="s">
        <v>292</v>
      </c>
      <c r="E331" s="181" t="s">
        <v>1760</v>
      </c>
      <c r="F331" s="182" t="s">
        <v>1761</v>
      </c>
      <c r="G331" s="183" t="s">
        <v>451</v>
      </c>
      <c r="H331" s="184">
        <v>1</v>
      </c>
      <c r="I331" s="185"/>
      <c r="J331" s="186">
        <f>ROUND(I331*H331,2)</f>
        <v>0</v>
      </c>
      <c r="K331" s="182" t="s">
        <v>296</v>
      </c>
      <c r="L331" s="41"/>
      <c r="M331" s="187" t="s">
        <v>19</v>
      </c>
      <c r="N331" s="188" t="s">
        <v>41</v>
      </c>
      <c r="O331" s="66"/>
      <c r="P331" s="189">
        <f>O331*H331</f>
        <v>0</v>
      </c>
      <c r="Q331" s="189">
        <v>0.217338</v>
      </c>
      <c r="R331" s="189">
        <f>Q331*H331</f>
        <v>0.217338</v>
      </c>
      <c r="S331" s="189">
        <v>0</v>
      </c>
      <c r="T331" s="190">
        <f>S331*H331</f>
        <v>0</v>
      </c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R331" s="191" t="s">
        <v>297</v>
      </c>
      <c r="AT331" s="191" t="s">
        <v>292</v>
      </c>
      <c r="AU331" s="191" t="s">
        <v>79</v>
      </c>
      <c r="AY331" s="19" t="s">
        <v>290</v>
      </c>
      <c r="BE331" s="192">
        <f>IF(N331="základní",J331,0)</f>
        <v>0</v>
      </c>
      <c r="BF331" s="192">
        <f>IF(N331="snížená",J331,0)</f>
        <v>0</v>
      </c>
      <c r="BG331" s="192">
        <f>IF(N331="zákl. přenesená",J331,0)</f>
        <v>0</v>
      </c>
      <c r="BH331" s="192">
        <f>IF(N331="sníž. přenesená",J331,0)</f>
        <v>0</v>
      </c>
      <c r="BI331" s="192">
        <f>IF(N331="nulová",J331,0)</f>
        <v>0</v>
      </c>
      <c r="BJ331" s="19" t="s">
        <v>77</v>
      </c>
      <c r="BK331" s="192">
        <f>ROUND(I331*H331,2)</f>
        <v>0</v>
      </c>
      <c r="BL331" s="19" t="s">
        <v>297</v>
      </c>
      <c r="BM331" s="191" t="s">
        <v>4310</v>
      </c>
    </row>
    <row r="332" spans="1:65" s="2" customFormat="1" ht="11.25">
      <c r="A332" s="36"/>
      <c r="B332" s="37"/>
      <c r="C332" s="38"/>
      <c r="D332" s="193" t="s">
        <v>299</v>
      </c>
      <c r="E332" s="38"/>
      <c r="F332" s="194" t="s">
        <v>1763</v>
      </c>
      <c r="G332" s="38"/>
      <c r="H332" s="38"/>
      <c r="I332" s="195"/>
      <c r="J332" s="38"/>
      <c r="K332" s="38"/>
      <c r="L332" s="41"/>
      <c r="M332" s="196"/>
      <c r="N332" s="197"/>
      <c r="O332" s="66"/>
      <c r="P332" s="66"/>
      <c r="Q332" s="66"/>
      <c r="R332" s="66"/>
      <c r="S332" s="66"/>
      <c r="T332" s="67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T332" s="19" t="s">
        <v>299</v>
      </c>
      <c r="AU332" s="19" t="s">
        <v>79</v>
      </c>
    </row>
    <row r="333" spans="1:65" s="14" customFormat="1" ht="11.25">
      <c r="B333" s="209"/>
      <c r="C333" s="210"/>
      <c r="D333" s="200" t="s">
        <v>301</v>
      </c>
      <c r="E333" s="211" t="s">
        <v>19</v>
      </c>
      <c r="F333" s="212" t="s">
        <v>3698</v>
      </c>
      <c r="G333" s="210"/>
      <c r="H333" s="213">
        <v>1</v>
      </c>
      <c r="I333" s="214"/>
      <c r="J333" s="210"/>
      <c r="K333" s="210"/>
      <c r="L333" s="215"/>
      <c r="M333" s="216"/>
      <c r="N333" s="217"/>
      <c r="O333" s="217"/>
      <c r="P333" s="217"/>
      <c r="Q333" s="217"/>
      <c r="R333" s="217"/>
      <c r="S333" s="217"/>
      <c r="T333" s="218"/>
      <c r="AT333" s="219" t="s">
        <v>301</v>
      </c>
      <c r="AU333" s="219" t="s">
        <v>79</v>
      </c>
      <c r="AV333" s="14" t="s">
        <v>79</v>
      </c>
      <c r="AW333" s="14" t="s">
        <v>32</v>
      </c>
      <c r="AX333" s="14" t="s">
        <v>70</v>
      </c>
      <c r="AY333" s="219" t="s">
        <v>290</v>
      </c>
    </row>
    <row r="334" spans="1:65" s="15" customFormat="1" ht="11.25">
      <c r="B334" s="220"/>
      <c r="C334" s="221"/>
      <c r="D334" s="200" t="s">
        <v>301</v>
      </c>
      <c r="E334" s="222" t="s">
        <v>19</v>
      </c>
      <c r="F334" s="223" t="s">
        <v>304</v>
      </c>
      <c r="G334" s="221"/>
      <c r="H334" s="224">
        <v>1</v>
      </c>
      <c r="I334" s="225"/>
      <c r="J334" s="221"/>
      <c r="K334" s="221"/>
      <c r="L334" s="226"/>
      <c r="M334" s="227"/>
      <c r="N334" s="228"/>
      <c r="O334" s="228"/>
      <c r="P334" s="228"/>
      <c r="Q334" s="228"/>
      <c r="R334" s="228"/>
      <c r="S334" s="228"/>
      <c r="T334" s="229"/>
      <c r="AT334" s="230" t="s">
        <v>301</v>
      </c>
      <c r="AU334" s="230" t="s">
        <v>79</v>
      </c>
      <c r="AV334" s="15" t="s">
        <v>297</v>
      </c>
      <c r="AW334" s="15" t="s">
        <v>32</v>
      </c>
      <c r="AX334" s="15" t="s">
        <v>77</v>
      </c>
      <c r="AY334" s="230" t="s">
        <v>290</v>
      </c>
    </row>
    <row r="335" spans="1:65" s="2" customFormat="1" ht="16.5" customHeight="1">
      <c r="A335" s="36"/>
      <c r="B335" s="37"/>
      <c r="C335" s="242" t="s">
        <v>659</v>
      </c>
      <c r="D335" s="242" t="s">
        <v>434</v>
      </c>
      <c r="E335" s="243" t="s">
        <v>2697</v>
      </c>
      <c r="F335" s="244" t="s">
        <v>2698</v>
      </c>
      <c r="G335" s="245" t="s">
        <v>451</v>
      </c>
      <c r="H335" s="246">
        <v>1</v>
      </c>
      <c r="I335" s="247"/>
      <c r="J335" s="248">
        <f>ROUND(I335*H335,2)</f>
        <v>0</v>
      </c>
      <c r="K335" s="244" t="s">
        <v>19</v>
      </c>
      <c r="L335" s="249"/>
      <c r="M335" s="250" t="s">
        <v>19</v>
      </c>
      <c r="N335" s="251" t="s">
        <v>41</v>
      </c>
      <c r="O335" s="66"/>
      <c r="P335" s="189">
        <f>O335*H335</f>
        <v>0</v>
      </c>
      <c r="Q335" s="189">
        <v>0.06</v>
      </c>
      <c r="R335" s="189">
        <f>Q335*H335</f>
        <v>0.06</v>
      </c>
      <c r="S335" s="189">
        <v>0</v>
      </c>
      <c r="T335" s="190">
        <f>S335*H335</f>
        <v>0</v>
      </c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R335" s="191" t="s">
        <v>360</v>
      </c>
      <c r="AT335" s="191" t="s">
        <v>434</v>
      </c>
      <c r="AU335" s="191" t="s">
        <v>79</v>
      </c>
      <c r="AY335" s="19" t="s">
        <v>290</v>
      </c>
      <c r="BE335" s="192">
        <f>IF(N335="základní",J335,0)</f>
        <v>0</v>
      </c>
      <c r="BF335" s="192">
        <f>IF(N335="snížená",J335,0)</f>
        <v>0</v>
      </c>
      <c r="BG335" s="192">
        <f>IF(N335="zákl. přenesená",J335,0)</f>
        <v>0</v>
      </c>
      <c r="BH335" s="192">
        <f>IF(N335="sníž. přenesená",J335,0)</f>
        <v>0</v>
      </c>
      <c r="BI335" s="192">
        <f>IF(N335="nulová",J335,0)</f>
        <v>0</v>
      </c>
      <c r="BJ335" s="19" t="s">
        <v>77</v>
      </c>
      <c r="BK335" s="192">
        <f>ROUND(I335*H335,2)</f>
        <v>0</v>
      </c>
      <c r="BL335" s="19" t="s">
        <v>297</v>
      </c>
      <c r="BM335" s="191" t="s">
        <v>4311</v>
      </c>
    </row>
    <row r="336" spans="1:65" s="14" customFormat="1" ht="11.25">
      <c r="B336" s="209"/>
      <c r="C336" s="210"/>
      <c r="D336" s="200" t="s">
        <v>301</v>
      </c>
      <c r="E336" s="211" t="s">
        <v>19</v>
      </c>
      <c r="F336" s="212" t="s">
        <v>3698</v>
      </c>
      <c r="G336" s="210"/>
      <c r="H336" s="213">
        <v>1</v>
      </c>
      <c r="I336" s="214"/>
      <c r="J336" s="210"/>
      <c r="K336" s="210"/>
      <c r="L336" s="215"/>
      <c r="M336" s="216"/>
      <c r="N336" s="217"/>
      <c r="O336" s="217"/>
      <c r="P336" s="217"/>
      <c r="Q336" s="217"/>
      <c r="R336" s="217"/>
      <c r="S336" s="217"/>
      <c r="T336" s="218"/>
      <c r="AT336" s="219" t="s">
        <v>301</v>
      </c>
      <c r="AU336" s="219" t="s">
        <v>79</v>
      </c>
      <c r="AV336" s="14" t="s">
        <v>79</v>
      </c>
      <c r="AW336" s="14" t="s">
        <v>32</v>
      </c>
      <c r="AX336" s="14" t="s">
        <v>70</v>
      </c>
      <c r="AY336" s="219" t="s">
        <v>290</v>
      </c>
    </row>
    <row r="337" spans="1:65" s="15" customFormat="1" ht="11.25">
      <c r="B337" s="220"/>
      <c r="C337" s="221"/>
      <c r="D337" s="200" t="s">
        <v>301</v>
      </c>
      <c r="E337" s="222" t="s">
        <v>19</v>
      </c>
      <c r="F337" s="223" t="s">
        <v>304</v>
      </c>
      <c r="G337" s="221"/>
      <c r="H337" s="224">
        <v>1</v>
      </c>
      <c r="I337" s="225"/>
      <c r="J337" s="221"/>
      <c r="K337" s="221"/>
      <c r="L337" s="226"/>
      <c r="M337" s="227"/>
      <c r="N337" s="228"/>
      <c r="O337" s="228"/>
      <c r="P337" s="228"/>
      <c r="Q337" s="228"/>
      <c r="R337" s="228"/>
      <c r="S337" s="228"/>
      <c r="T337" s="229"/>
      <c r="AT337" s="230" t="s">
        <v>301</v>
      </c>
      <c r="AU337" s="230" t="s">
        <v>79</v>
      </c>
      <c r="AV337" s="15" t="s">
        <v>297</v>
      </c>
      <c r="AW337" s="15" t="s">
        <v>32</v>
      </c>
      <c r="AX337" s="15" t="s">
        <v>77</v>
      </c>
      <c r="AY337" s="230" t="s">
        <v>290</v>
      </c>
    </row>
    <row r="338" spans="1:65" s="12" customFormat="1" ht="22.9" customHeight="1">
      <c r="B338" s="164"/>
      <c r="C338" s="165"/>
      <c r="D338" s="166" t="s">
        <v>69</v>
      </c>
      <c r="E338" s="178" t="s">
        <v>368</v>
      </c>
      <c r="F338" s="178" t="s">
        <v>2094</v>
      </c>
      <c r="G338" s="165"/>
      <c r="H338" s="165"/>
      <c r="I338" s="168"/>
      <c r="J338" s="179">
        <f>BK338</f>
        <v>0</v>
      </c>
      <c r="K338" s="165"/>
      <c r="L338" s="170"/>
      <c r="M338" s="171"/>
      <c r="N338" s="172"/>
      <c r="O338" s="172"/>
      <c r="P338" s="173">
        <v>0</v>
      </c>
      <c r="Q338" s="172"/>
      <c r="R338" s="173">
        <v>0</v>
      </c>
      <c r="S338" s="172"/>
      <c r="T338" s="174">
        <v>0</v>
      </c>
      <c r="AR338" s="175" t="s">
        <v>77</v>
      </c>
      <c r="AT338" s="176" t="s">
        <v>69</v>
      </c>
      <c r="AU338" s="176" t="s">
        <v>77</v>
      </c>
      <c r="AY338" s="175" t="s">
        <v>290</v>
      </c>
      <c r="BK338" s="177">
        <v>0</v>
      </c>
    </row>
    <row r="339" spans="1:65" s="12" customFormat="1" ht="22.9" customHeight="1">
      <c r="B339" s="164"/>
      <c r="C339" s="165"/>
      <c r="D339" s="166" t="s">
        <v>69</v>
      </c>
      <c r="E339" s="178" t="s">
        <v>979</v>
      </c>
      <c r="F339" s="178" t="s">
        <v>980</v>
      </c>
      <c r="G339" s="165"/>
      <c r="H339" s="165"/>
      <c r="I339" s="168"/>
      <c r="J339" s="179">
        <f>BK339</f>
        <v>0</v>
      </c>
      <c r="K339" s="165"/>
      <c r="L339" s="170"/>
      <c r="M339" s="171"/>
      <c r="N339" s="172"/>
      <c r="O339" s="172"/>
      <c r="P339" s="173">
        <f>SUM(P340:P343)</f>
        <v>0</v>
      </c>
      <c r="Q339" s="172"/>
      <c r="R339" s="173">
        <f>SUM(R340:R343)</f>
        <v>0</v>
      </c>
      <c r="S339" s="172"/>
      <c r="T339" s="174">
        <f>SUM(T340:T343)</f>
        <v>0</v>
      </c>
      <c r="AR339" s="175" t="s">
        <v>77</v>
      </c>
      <c r="AT339" s="176" t="s">
        <v>69</v>
      </c>
      <c r="AU339" s="176" t="s">
        <v>77</v>
      </c>
      <c r="AY339" s="175" t="s">
        <v>290</v>
      </c>
      <c r="BK339" s="177">
        <f>SUM(BK340:BK343)</f>
        <v>0</v>
      </c>
    </row>
    <row r="340" spans="1:65" s="2" customFormat="1" ht="24.2" customHeight="1">
      <c r="A340" s="36"/>
      <c r="B340" s="37"/>
      <c r="C340" s="180" t="s">
        <v>670</v>
      </c>
      <c r="D340" s="180" t="s">
        <v>292</v>
      </c>
      <c r="E340" s="181" t="s">
        <v>1768</v>
      </c>
      <c r="F340" s="182" t="s">
        <v>1769</v>
      </c>
      <c r="G340" s="183" t="s">
        <v>489</v>
      </c>
      <c r="H340" s="184">
        <v>6.641</v>
      </c>
      <c r="I340" s="185"/>
      <c r="J340" s="186">
        <f>ROUND(I340*H340,2)</f>
        <v>0</v>
      </c>
      <c r="K340" s="182" t="s">
        <v>296</v>
      </c>
      <c r="L340" s="41"/>
      <c r="M340" s="187" t="s">
        <v>19</v>
      </c>
      <c r="N340" s="188" t="s">
        <v>41</v>
      </c>
      <c r="O340" s="66"/>
      <c r="P340" s="189">
        <f>O340*H340</f>
        <v>0</v>
      </c>
      <c r="Q340" s="189">
        <v>0</v>
      </c>
      <c r="R340" s="189">
        <f>Q340*H340</f>
        <v>0</v>
      </c>
      <c r="S340" s="189">
        <v>0</v>
      </c>
      <c r="T340" s="190">
        <f>S340*H340</f>
        <v>0</v>
      </c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R340" s="191" t="s">
        <v>297</v>
      </c>
      <c r="AT340" s="191" t="s">
        <v>292</v>
      </c>
      <c r="AU340" s="191" t="s">
        <v>79</v>
      </c>
      <c r="AY340" s="19" t="s">
        <v>290</v>
      </c>
      <c r="BE340" s="192">
        <f>IF(N340="základní",J340,0)</f>
        <v>0</v>
      </c>
      <c r="BF340" s="192">
        <f>IF(N340="snížená",J340,0)</f>
        <v>0</v>
      </c>
      <c r="BG340" s="192">
        <f>IF(N340="zákl. přenesená",J340,0)</f>
        <v>0</v>
      </c>
      <c r="BH340" s="192">
        <f>IF(N340="sníž. přenesená",J340,0)</f>
        <v>0</v>
      </c>
      <c r="BI340" s="192">
        <f>IF(N340="nulová",J340,0)</f>
        <v>0</v>
      </c>
      <c r="BJ340" s="19" t="s">
        <v>77</v>
      </c>
      <c r="BK340" s="192">
        <f>ROUND(I340*H340,2)</f>
        <v>0</v>
      </c>
      <c r="BL340" s="19" t="s">
        <v>297</v>
      </c>
      <c r="BM340" s="191" t="s">
        <v>4312</v>
      </c>
    </row>
    <row r="341" spans="1:65" s="2" customFormat="1" ht="11.25">
      <c r="A341" s="36"/>
      <c r="B341" s="37"/>
      <c r="C341" s="38"/>
      <c r="D341" s="193" t="s">
        <v>299</v>
      </c>
      <c r="E341" s="38"/>
      <c r="F341" s="194" t="s">
        <v>1771</v>
      </c>
      <c r="G341" s="38"/>
      <c r="H341" s="38"/>
      <c r="I341" s="195"/>
      <c r="J341" s="38"/>
      <c r="K341" s="38"/>
      <c r="L341" s="41"/>
      <c r="M341" s="196"/>
      <c r="N341" s="197"/>
      <c r="O341" s="66"/>
      <c r="P341" s="66"/>
      <c r="Q341" s="66"/>
      <c r="R341" s="66"/>
      <c r="S341" s="66"/>
      <c r="T341" s="67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T341" s="19" t="s">
        <v>299</v>
      </c>
      <c r="AU341" s="19" t="s">
        <v>79</v>
      </c>
    </row>
    <row r="342" spans="1:65" s="2" customFormat="1" ht="33" customHeight="1">
      <c r="A342" s="36"/>
      <c r="B342" s="37"/>
      <c r="C342" s="180" t="s">
        <v>680</v>
      </c>
      <c r="D342" s="180" t="s">
        <v>292</v>
      </c>
      <c r="E342" s="181" t="s">
        <v>2382</v>
      </c>
      <c r="F342" s="182" t="s">
        <v>2383</v>
      </c>
      <c r="G342" s="183" t="s">
        <v>489</v>
      </c>
      <c r="H342" s="184">
        <v>6.641</v>
      </c>
      <c r="I342" s="185"/>
      <c r="J342" s="186">
        <f>ROUND(I342*H342,2)</f>
        <v>0</v>
      </c>
      <c r="K342" s="182" t="s">
        <v>296</v>
      </c>
      <c r="L342" s="41"/>
      <c r="M342" s="187" t="s">
        <v>19</v>
      </c>
      <c r="N342" s="188" t="s">
        <v>41</v>
      </c>
      <c r="O342" s="66"/>
      <c r="P342" s="189">
        <f>O342*H342</f>
        <v>0</v>
      </c>
      <c r="Q342" s="189">
        <v>0</v>
      </c>
      <c r="R342" s="189">
        <f>Q342*H342</f>
        <v>0</v>
      </c>
      <c r="S342" s="189">
        <v>0</v>
      </c>
      <c r="T342" s="190">
        <f>S342*H342</f>
        <v>0</v>
      </c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R342" s="191" t="s">
        <v>297</v>
      </c>
      <c r="AT342" s="191" t="s">
        <v>292</v>
      </c>
      <c r="AU342" s="191" t="s">
        <v>79</v>
      </c>
      <c r="AY342" s="19" t="s">
        <v>290</v>
      </c>
      <c r="BE342" s="192">
        <f>IF(N342="základní",J342,0)</f>
        <v>0</v>
      </c>
      <c r="BF342" s="192">
        <f>IF(N342="snížená",J342,0)</f>
        <v>0</v>
      </c>
      <c r="BG342" s="192">
        <f>IF(N342="zákl. přenesená",J342,0)</f>
        <v>0</v>
      </c>
      <c r="BH342" s="192">
        <f>IF(N342="sníž. přenesená",J342,0)</f>
        <v>0</v>
      </c>
      <c r="BI342" s="192">
        <f>IF(N342="nulová",J342,0)</f>
        <v>0</v>
      </c>
      <c r="BJ342" s="19" t="s">
        <v>77</v>
      </c>
      <c r="BK342" s="192">
        <f>ROUND(I342*H342,2)</f>
        <v>0</v>
      </c>
      <c r="BL342" s="19" t="s">
        <v>297</v>
      </c>
      <c r="BM342" s="191" t="s">
        <v>4313</v>
      </c>
    </row>
    <row r="343" spans="1:65" s="2" customFormat="1" ht="11.25">
      <c r="A343" s="36"/>
      <c r="B343" s="37"/>
      <c r="C343" s="38"/>
      <c r="D343" s="193" t="s">
        <v>299</v>
      </c>
      <c r="E343" s="38"/>
      <c r="F343" s="194" t="s">
        <v>2385</v>
      </c>
      <c r="G343" s="38"/>
      <c r="H343" s="38"/>
      <c r="I343" s="195"/>
      <c r="J343" s="38"/>
      <c r="K343" s="38"/>
      <c r="L343" s="41"/>
      <c r="M343" s="255"/>
      <c r="N343" s="256"/>
      <c r="O343" s="257"/>
      <c r="P343" s="257"/>
      <c r="Q343" s="257"/>
      <c r="R343" s="257"/>
      <c r="S343" s="257"/>
      <c r="T343" s="258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T343" s="19" t="s">
        <v>299</v>
      </c>
      <c r="AU343" s="19" t="s">
        <v>79</v>
      </c>
    </row>
    <row r="344" spans="1:65" s="2" customFormat="1" ht="6.95" customHeight="1">
      <c r="A344" s="36"/>
      <c r="B344" s="49"/>
      <c r="C344" s="50"/>
      <c r="D344" s="50"/>
      <c r="E344" s="50"/>
      <c r="F344" s="50"/>
      <c r="G344" s="50"/>
      <c r="H344" s="50"/>
      <c r="I344" s="50"/>
      <c r="J344" s="50"/>
      <c r="K344" s="50"/>
      <c r="L344" s="41"/>
      <c r="M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</row>
  </sheetData>
  <sheetProtection algorithmName="SHA-512" hashValue="FIx/8ZPXnmIS9VZOjHcoyqfQ0F/eOEaACwy4w8soT6tNjdMBPxzO0EsUsJDJG3oFU+kr/Bw1yc4vhstU1SvmsA==" saltValue="OllmsuPVC9x+fk80YwM0N4AkjLkVVjad2UhxxyxljTPVAlgz1VfnU5gkVuTP09dipaBoczY1i3Eb9ZnPUJcR5w==" spinCount="100000" sheet="1" objects="1" scenarios="1" formatColumns="0" formatRows="0" autoFilter="0"/>
  <autoFilter ref="C91:K343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96" r:id="rId1"/>
    <hyperlink ref="F100" r:id="rId2"/>
    <hyperlink ref="F104" r:id="rId3"/>
    <hyperlink ref="F108" r:id="rId4"/>
    <hyperlink ref="F112" r:id="rId5"/>
    <hyperlink ref="F116" r:id="rId6"/>
    <hyperlink ref="F127" r:id="rId7"/>
    <hyperlink ref="F131" r:id="rId8"/>
    <hyperlink ref="F137" r:id="rId9"/>
    <hyperlink ref="F139" r:id="rId10"/>
    <hyperlink ref="F157" r:id="rId11"/>
    <hyperlink ref="F169" r:id="rId12"/>
    <hyperlink ref="F179" r:id="rId13"/>
    <hyperlink ref="F192" r:id="rId14"/>
    <hyperlink ref="F202" r:id="rId15"/>
    <hyperlink ref="F207" r:id="rId16"/>
    <hyperlink ref="F212" r:id="rId17"/>
    <hyperlink ref="F231" r:id="rId18"/>
    <hyperlink ref="F235" r:id="rId19"/>
    <hyperlink ref="F239" r:id="rId20"/>
    <hyperlink ref="F243" r:id="rId21"/>
    <hyperlink ref="F247" r:id="rId22"/>
    <hyperlink ref="F251" r:id="rId23"/>
    <hyperlink ref="F258" r:id="rId24"/>
    <hyperlink ref="F262" r:id="rId25"/>
    <hyperlink ref="F273" r:id="rId26"/>
    <hyperlink ref="F277" r:id="rId27"/>
    <hyperlink ref="F282" r:id="rId28"/>
    <hyperlink ref="F288" r:id="rId29"/>
    <hyperlink ref="F292" r:id="rId30"/>
    <hyperlink ref="F298" r:id="rId31"/>
    <hyperlink ref="F302" r:id="rId32"/>
    <hyperlink ref="F304" r:id="rId33"/>
    <hyperlink ref="F308" r:id="rId34"/>
    <hyperlink ref="F315" r:id="rId35"/>
    <hyperlink ref="F322" r:id="rId36"/>
    <hyperlink ref="F332" r:id="rId37"/>
    <hyperlink ref="F341" r:id="rId38"/>
    <hyperlink ref="F343" r:id="rId3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7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144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4314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ROUND(J93,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ROUND((SUM(BE93:BE475)),  2)</f>
        <v>0</v>
      </c>
      <c r="G35" s="36"/>
      <c r="H35" s="36"/>
      <c r="I35" s="126">
        <v>0.21</v>
      </c>
      <c r="J35" s="125">
        <f>ROUND(((SUM(BE93:BE475))*I35),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ROUND((SUM(BF93:BF475)),  2)</f>
        <v>0</v>
      </c>
      <c r="G36" s="36"/>
      <c r="H36" s="36"/>
      <c r="I36" s="126">
        <v>0.15</v>
      </c>
      <c r="J36" s="125">
        <f>ROUND(((SUM(BF93:BF475))*I36),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ROUND((SUM(BG93:BG475)),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ROUND((SUM(BH93:BH475)),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ROUND((SUM(BI93:BI475)),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IO01.016 - Stoka F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256</v>
      </c>
      <c r="E66" s="150"/>
      <c r="F66" s="150"/>
      <c r="G66" s="150"/>
      <c r="H66" s="150"/>
      <c r="I66" s="150"/>
      <c r="J66" s="151">
        <f>J328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1773</v>
      </c>
      <c r="E67" s="150"/>
      <c r="F67" s="150"/>
      <c r="G67" s="150"/>
      <c r="H67" s="150"/>
      <c r="I67" s="150"/>
      <c r="J67" s="151">
        <f>J352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1606</v>
      </c>
      <c r="E68" s="150"/>
      <c r="F68" s="150"/>
      <c r="G68" s="150"/>
      <c r="H68" s="150"/>
      <c r="I68" s="150"/>
      <c r="J68" s="151">
        <f>J392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2009</v>
      </c>
      <c r="E69" s="150"/>
      <c r="F69" s="150"/>
      <c r="G69" s="150"/>
      <c r="H69" s="150"/>
      <c r="I69" s="150"/>
      <c r="J69" s="151">
        <f>J442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2010</v>
      </c>
      <c r="E70" s="150"/>
      <c r="F70" s="150"/>
      <c r="G70" s="150"/>
      <c r="H70" s="150"/>
      <c r="I70" s="150"/>
      <c r="J70" s="151">
        <f>J466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J471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275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403" t="str">
        <f>E7</f>
        <v>Kanalizace a ČOV Želeč</v>
      </c>
      <c r="F81" s="404"/>
      <c r="G81" s="404"/>
      <c r="H81" s="404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244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403" t="s">
        <v>2395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246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77" t="str">
        <f>E11</f>
        <v>IO01.016 - Stoka F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>Želeč</v>
      </c>
      <c r="G87" s="38"/>
      <c r="H87" s="38"/>
      <c r="I87" s="31" t="s">
        <v>23</v>
      </c>
      <c r="J87" s="61" t="str">
        <f>IF(J14="","",J14)</f>
        <v>23. 6. 2021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25</v>
      </c>
      <c r="D89" s="38"/>
      <c r="E89" s="38"/>
      <c r="F89" s="29" t="str">
        <f>E17</f>
        <v xml:space="preserve"> </v>
      </c>
      <c r="G89" s="38"/>
      <c r="H89" s="38"/>
      <c r="I89" s="31" t="s">
        <v>31</v>
      </c>
      <c r="J89" s="34" t="str">
        <f>E23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33</v>
      </c>
      <c r="J90" s="34" t="str">
        <f>E26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276</v>
      </c>
      <c r="D92" s="156" t="s">
        <v>55</v>
      </c>
      <c r="E92" s="156" t="s">
        <v>51</v>
      </c>
      <c r="F92" s="156" t="s">
        <v>52</v>
      </c>
      <c r="G92" s="156" t="s">
        <v>277</v>
      </c>
      <c r="H92" s="156" t="s">
        <v>278</v>
      </c>
      <c r="I92" s="156" t="s">
        <v>279</v>
      </c>
      <c r="J92" s="156" t="s">
        <v>250</v>
      </c>
      <c r="K92" s="157" t="s">
        <v>280</v>
      </c>
      <c r="L92" s="158"/>
      <c r="M92" s="70" t="s">
        <v>19</v>
      </c>
      <c r="N92" s="71" t="s">
        <v>40</v>
      </c>
      <c r="O92" s="71" t="s">
        <v>281</v>
      </c>
      <c r="P92" s="71" t="s">
        <v>282</v>
      </c>
      <c r="Q92" s="71" t="s">
        <v>283</v>
      </c>
      <c r="R92" s="71" t="s">
        <v>284</v>
      </c>
      <c r="S92" s="71" t="s">
        <v>285</v>
      </c>
      <c r="T92" s="72" t="s">
        <v>286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287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57.2033953862</v>
      </c>
      <c r="S93" s="74"/>
      <c r="T93" s="162">
        <f>T94</f>
        <v>363.53934999999996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69</v>
      </c>
      <c r="AU93" s="19" t="s">
        <v>251</v>
      </c>
      <c r="BK93" s="163">
        <f>BK94</f>
        <v>0</v>
      </c>
    </row>
    <row r="94" spans="1:65" s="12" customFormat="1" ht="25.9" customHeight="1">
      <c r="B94" s="164"/>
      <c r="C94" s="165"/>
      <c r="D94" s="166" t="s">
        <v>69</v>
      </c>
      <c r="E94" s="167" t="s">
        <v>288</v>
      </c>
      <c r="F94" s="167" t="s">
        <v>2011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P95+P328+P352+P392+P442+P466+P471</f>
        <v>0</v>
      </c>
      <c r="Q94" s="172"/>
      <c r="R94" s="173">
        <f>R95+R328+R352+R392+R442+R466+R471</f>
        <v>57.2033953862</v>
      </c>
      <c r="S94" s="172"/>
      <c r="T94" s="174">
        <f>T95+T328+T352+T392+T442+T466+T471</f>
        <v>363.53934999999996</v>
      </c>
      <c r="AR94" s="175" t="s">
        <v>77</v>
      </c>
      <c r="AT94" s="176" t="s">
        <v>69</v>
      </c>
      <c r="AU94" s="176" t="s">
        <v>70</v>
      </c>
      <c r="AY94" s="175" t="s">
        <v>290</v>
      </c>
      <c r="BK94" s="177">
        <f>BK95+BK328+BK352+BK392+BK442+BK466+BK471</f>
        <v>0</v>
      </c>
    </row>
    <row r="95" spans="1:65" s="12" customFormat="1" ht="22.9" customHeight="1">
      <c r="B95" s="164"/>
      <c r="C95" s="165"/>
      <c r="D95" s="166" t="s">
        <v>69</v>
      </c>
      <c r="E95" s="178" t="s">
        <v>77</v>
      </c>
      <c r="F95" s="178" t="s">
        <v>291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SUM(P96:P327)</f>
        <v>0</v>
      </c>
      <c r="Q95" s="172"/>
      <c r="R95" s="173">
        <f>SUM(R96:R327)</f>
        <v>2.7247927658000002</v>
      </c>
      <c r="S95" s="172"/>
      <c r="T95" s="174">
        <f>SUM(T96:T327)</f>
        <v>363.53934999999996</v>
      </c>
      <c r="AR95" s="175" t="s">
        <v>77</v>
      </c>
      <c r="AT95" s="176" t="s">
        <v>69</v>
      </c>
      <c r="AU95" s="176" t="s">
        <v>77</v>
      </c>
      <c r="AY95" s="175" t="s">
        <v>290</v>
      </c>
      <c r="BK95" s="177">
        <f>SUM(BK96:BK327)</f>
        <v>0</v>
      </c>
    </row>
    <row r="96" spans="1:65" s="2" customFormat="1" ht="33" customHeight="1">
      <c r="A96" s="36"/>
      <c r="B96" s="37"/>
      <c r="C96" s="180" t="s">
        <v>77</v>
      </c>
      <c r="D96" s="180" t="s">
        <v>292</v>
      </c>
      <c r="E96" s="181" t="s">
        <v>2397</v>
      </c>
      <c r="F96" s="182" t="s">
        <v>2398</v>
      </c>
      <c r="G96" s="183" t="s">
        <v>341</v>
      </c>
      <c r="H96" s="184">
        <v>8.61</v>
      </c>
      <c r="I96" s="185"/>
      <c r="J96" s="186">
        <f>ROUND(I96*H96,2)</f>
        <v>0</v>
      </c>
      <c r="K96" s="182" t="s">
        <v>296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0.29499999999999998</v>
      </c>
      <c r="T96" s="190">
        <f>S96*H96</f>
        <v>2.5399499999999997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297</v>
      </c>
      <c r="AT96" s="191" t="s">
        <v>292</v>
      </c>
      <c r="AU96" s="191" t="s">
        <v>79</v>
      </c>
      <c r="AY96" s="19" t="s">
        <v>290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77</v>
      </c>
      <c r="BK96" s="192">
        <f>ROUND(I96*H96,2)</f>
        <v>0</v>
      </c>
      <c r="BL96" s="19" t="s">
        <v>297</v>
      </c>
      <c r="BM96" s="191" t="s">
        <v>4315</v>
      </c>
    </row>
    <row r="97" spans="1:65" s="2" customFormat="1" ht="11.25">
      <c r="A97" s="36"/>
      <c r="B97" s="37"/>
      <c r="C97" s="38"/>
      <c r="D97" s="193" t="s">
        <v>299</v>
      </c>
      <c r="E97" s="38"/>
      <c r="F97" s="194" t="s">
        <v>2400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299</v>
      </c>
      <c r="AU97" s="19" t="s">
        <v>79</v>
      </c>
    </row>
    <row r="98" spans="1:65" s="14" customFormat="1" ht="11.25">
      <c r="B98" s="209"/>
      <c r="C98" s="210"/>
      <c r="D98" s="200" t="s">
        <v>301</v>
      </c>
      <c r="E98" s="211" t="s">
        <v>19</v>
      </c>
      <c r="F98" s="212" t="s">
        <v>4316</v>
      </c>
      <c r="G98" s="210"/>
      <c r="H98" s="213">
        <v>8.61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301</v>
      </c>
      <c r="AU98" s="219" t="s">
        <v>79</v>
      </c>
      <c r="AV98" s="14" t="s">
        <v>79</v>
      </c>
      <c r="AW98" s="14" t="s">
        <v>32</v>
      </c>
      <c r="AX98" s="14" t="s">
        <v>70</v>
      </c>
      <c r="AY98" s="219" t="s">
        <v>290</v>
      </c>
    </row>
    <row r="99" spans="1:65" s="15" customFormat="1" ht="11.25">
      <c r="B99" s="220"/>
      <c r="C99" s="221"/>
      <c r="D99" s="200" t="s">
        <v>301</v>
      </c>
      <c r="E99" s="222" t="s">
        <v>19</v>
      </c>
      <c r="F99" s="223" t="s">
        <v>304</v>
      </c>
      <c r="G99" s="221"/>
      <c r="H99" s="224">
        <v>8.61</v>
      </c>
      <c r="I99" s="225"/>
      <c r="J99" s="221"/>
      <c r="K99" s="221"/>
      <c r="L99" s="226"/>
      <c r="M99" s="227"/>
      <c r="N99" s="228"/>
      <c r="O99" s="228"/>
      <c r="P99" s="228"/>
      <c r="Q99" s="228"/>
      <c r="R99" s="228"/>
      <c r="S99" s="228"/>
      <c r="T99" s="229"/>
      <c r="AT99" s="230" t="s">
        <v>301</v>
      </c>
      <c r="AU99" s="230" t="s">
        <v>79</v>
      </c>
      <c r="AV99" s="15" t="s">
        <v>297</v>
      </c>
      <c r="AW99" s="15" t="s">
        <v>32</v>
      </c>
      <c r="AX99" s="15" t="s">
        <v>77</v>
      </c>
      <c r="AY99" s="230" t="s">
        <v>290</v>
      </c>
    </row>
    <row r="100" spans="1:65" s="2" customFormat="1" ht="37.9" customHeight="1">
      <c r="A100" s="36"/>
      <c r="B100" s="37"/>
      <c r="C100" s="180" t="s">
        <v>79</v>
      </c>
      <c r="D100" s="180" t="s">
        <v>292</v>
      </c>
      <c r="E100" s="181" t="s">
        <v>2407</v>
      </c>
      <c r="F100" s="182" t="s">
        <v>2408</v>
      </c>
      <c r="G100" s="183" t="s">
        <v>341</v>
      </c>
      <c r="H100" s="184">
        <v>4.51</v>
      </c>
      <c r="I100" s="185"/>
      <c r="J100" s="186">
        <f>ROUND(I100*H100,2)</f>
        <v>0</v>
      </c>
      <c r="K100" s="182" t="s">
        <v>296</v>
      </c>
      <c r="L100" s="41"/>
      <c r="M100" s="187" t="s">
        <v>19</v>
      </c>
      <c r="N100" s="188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0.28999999999999998</v>
      </c>
      <c r="T100" s="190">
        <f>S100*H100</f>
        <v>1.3078999999999998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297</v>
      </c>
      <c r="AT100" s="191" t="s">
        <v>292</v>
      </c>
      <c r="AU100" s="191" t="s">
        <v>79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4317</v>
      </c>
    </row>
    <row r="101" spans="1:65" s="2" customFormat="1" ht="11.25">
      <c r="A101" s="36"/>
      <c r="B101" s="37"/>
      <c r="C101" s="38"/>
      <c r="D101" s="193" t="s">
        <v>299</v>
      </c>
      <c r="E101" s="38"/>
      <c r="F101" s="194" t="s">
        <v>2410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299</v>
      </c>
      <c r="AU101" s="19" t="s">
        <v>79</v>
      </c>
    </row>
    <row r="102" spans="1:65" s="14" customFormat="1" ht="11.25">
      <c r="B102" s="209"/>
      <c r="C102" s="210"/>
      <c r="D102" s="200" t="s">
        <v>301</v>
      </c>
      <c r="E102" s="211" t="s">
        <v>19</v>
      </c>
      <c r="F102" s="212" t="s">
        <v>4318</v>
      </c>
      <c r="G102" s="210"/>
      <c r="H102" s="213">
        <v>4.51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301</v>
      </c>
      <c r="AU102" s="219" t="s">
        <v>79</v>
      </c>
      <c r="AV102" s="14" t="s">
        <v>79</v>
      </c>
      <c r="AW102" s="14" t="s">
        <v>32</v>
      </c>
      <c r="AX102" s="14" t="s">
        <v>70</v>
      </c>
      <c r="AY102" s="219" t="s">
        <v>290</v>
      </c>
    </row>
    <row r="103" spans="1:65" s="15" customFormat="1" ht="11.25">
      <c r="B103" s="220"/>
      <c r="C103" s="221"/>
      <c r="D103" s="200" t="s">
        <v>301</v>
      </c>
      <c r="E103" s="222" t="s">
        <v>19</v>
      </c>
      <c r="F103" s="223" t="s">
        <v>304</v>
      </c>
      <c r="G103" s="221"/>
      <c r="H103" s="224">
        <v>4.51</v>
      </c>
      <c r="I103" s="225"/>
      <c r="J103" s="221"/>
      <c r="K103" s="221"/>
      <c r="L103" s="226"/>
      <c r="M103" s="227"/>
      <c r="N103" s="228"/>
      <c r="O103" s="228"/>
      <c r="P103" s="228"/>
      <c r="Q103" s="228"/>
      <c r="R103" s="228"/>
      <c r="S103" s="228"/>
      <c r="T103" s="229"/>
      <c r="AT103" s="230" t="s">
        <v>301</v>
      </c>
      <c r="AU103" s="230" t="s">
        <v>79</v>
      </c>
      <c r="AV103" s="15" t="s">
        <v>297</v>
      </c>
      <c r="AW103" s="15" t="s">
        <v>32</v>
      </c>
      <c r="AX103" s="15" t="s">
        <v>77</v>
      </c>
      <c r="AY103" s="230" t="s">
        <v>290</v>
      </c>
    </row>
    <row r="104" spans="1:65" s="2" customFormat="1" ht="37.9" customHeight="1">
      <c r="A104" s="36"/>
      <c r="B104" s="37"/>
      <c r="C104" s="180" t="s">
        <v>171</v>
      </c>
      <c r="D104" s="180" t="s">
        <v>292</v>
      </c>
      <c r="E104" s="181" t="s">
        <v>2413</v>
      </c>
      <c r="F104" s="182" t="s">
        <v>2414</v>
      </c>
      <c r="G104" s="183" t="s">
        <v>341</v>
      </c>
      <c r="H104" s="184">
        <v>246.6</v>
      </c>
      <c r="I104" s="185"/>
      <c r="J104" s="186">
        <f>ROUND(I104*H104,2)</f>
        <v>0</v>
      </c>
      <c r="K104" s="182" t="s">
        <v>296</v>
      </c>
      <c r="L104" s="41"/>
      <c r="M104" s="187" t="s">
        <v>19</v>
      </c>
      <c r="N104" s="188" t="s">
        <v>41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0.57999999999999996</v>
      </c>
      <c r="T104" s="190">
        <f>S104*H104</f>
        <v>143.02799999999999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79</v>
      </c>
      <c r="AY104" s="19" t="s">
        <v>290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77</v>
      </c>
      <c r="BK104" s="192">
        <f>ROUND(I104*H104,2)</f>
        <v>0</v>
      </c>
      <c r="BL104" s="19" t="s">
        <v>297</v>
      </c>
      <c r="BM104" s="191" t="s">
        <v>4319</v>
      </c>
    </row>
    <row r="105" spans="1:65" s="2" customFormat="1" ht="11.25">
      <c r="A105" s="36"/>
      <c r="B105" s="37"/>
      <c r="C105" s="38"/>
      <c r="D105" s="193" t="s">
        <v>299</v>
      </c>
      <c r="E105" s="38"/>
      <c r="F105" s="194" t="s">
        <v>2416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299</v>
      </c>
      <c r="AU105" s="19" t="s">
        <v>79</v>
      </c>
    </row>
    <row r="106" spans="1:65" s="14" customFormat="1" ht="11.25">
      <c r="B106" s="209"/>
      <c r="C106" s="210"/>
      <c r="D106" s="200" t="s">
        <v>301</v>
      </c>
      <c r="E106" s="211" t="s">
        <v>19</v>
      </c>
      <c r="F106" s="212" t="s">
        <v>4320</v>
      </c>
      <c r="G106" s="210"/>
      <c r="H106" s="213">
        <v>246.6</v>
      </c>
      <c r="I106" s="214"/>
      <c r="J106" s="210"/>
      <c r="K106" s="210"/>
      <c r="L106" s="215"/>
      <c r="M106" s="216"/>
      <c r="N106" s="217"/>
      <c r="O106" s="217"/>
      <c r="P106" s="217"/>
      <c r="Q106" s="217"/>
      <c r="R106" s="217"/>
      <c r="S106" s="217"/>
      <c r="T106" s="218"/>
      <c r="AT106" s="219" t="s">
        <v>301</v>
      </c>
      <c r="AU106" s="219" t="s">
        <v>79</v>
      </c>
      <c r="AV106" s="14" t="s">
        <v>79</v>
      </c>
      <c r="AW106" s="14" t="s">
        <v>32</v>
      </c>
      <c r="AX106" s="14" t="s">
        <v>70</v>
      </c>
      <c r="AY106" s="219" t="s">
        <v>290</v>
      </c>
    </row>
    <row r="107" spans="1:65" s="15" customFormat="1" ht="11.25">
      <c r="B107" s="220"/>
      <c r="C107" s="221"/>
      <c r="D107" s="200" t="s">
        <v>301</v>
      </c>
      <c r="E107" s="222" t="s">
        <v>19</v>
      </c>
      <c r="F107" s="223" t="s">
        <v>304</v>
      </c>
      <c r="G107" s="221"/>
      <c r="H107" s="224">
        <v>246.6</v>
      </c>
      <c r="I107" s="225"/>
      <c r="J107" s="221"/>
      <c r="K107" s="221"/>
      <c r="L107" s="226"/>
      <c r="M107" s="227"/>
      <c r="N107" s="228"/>
      <c r="O107" s="228"/>
      <c r="P107" s="228"/>
      <c r="Q107" s="228"/>
      <c r="R107" s="228"/>
      <c r="S107" s="228"/>
      <c r="T107" s="229"/>
      <c r="AT107" s="230" t="s">
        <v>301</v>
      </c>
      <c r="AU107" s="230" t="s">
        <v>79</v>
      </c>
      <c r="AV107" s="15" t="s">
        <v>297</v>
      </c>
      <c r="AW107" s="15" t="s">
        <v>32</v>
      </c>
      <c r="AX107" s="15" t="s">
        <v>77</v>
      </c>
      <c r="AY107" s="230" t="s">
        <v>290</v>
      </c>
    </row>
    <row r="108" spans="1:65" s="2" customFormat="1" ht="37.9" customHeight="1">
      <c r="A108" s="36"/>
      <c r="B108" s="37"/>
      <c r="C108" s="180" t="s">
        <v>297</v>
      </c>
      <c r="D108" s="180" t="s">
        <v>292</v>
      </c>
      <c r="E108" s="181" t="s">
        <v>2419</v>
      </c>
      <c r="F108" s="182" t="s">
        <v>2420</v>
      </c>
      <c r="G108" s="183" t="s">
        <v>341</v>
      </c>
      <c r="H108" s="184">
        <v>95.82</v>
      </c>
      <c r="I108" s="185"/>
      <c r="J108" s="186">
        <f>ROUND(I108*H108,2)</f>
        <v>0</v>
      </c>
      <c r="K108" s="182" t="s">
        <v>296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0.75</v>
      </c>
      <c r="T108" s="190">
        <f>S108*H108</f>
        <v>71.864999999999995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297</v>
      </c>
      <c r="AT108" s="191" t="s">
        <v>292</v>
      </c>
      <c r="AU108" s="191" t="s">
        <v>79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4321</v>
      </c>
    </row>
    <row r="109" spans="1:65" s="2" customFormat="1" ht="11.25">
      <c r="A109" s="36"/>
      <c r="B109" s="37"/>
      <c r="C109" s="38"/>
      <c r="D109" s="193" t="s">
        <v>299</v>
      </c>
      <c r="E109" s="38"/>
      <c r="F109" s="194" t="s">
        <v>2422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299</v>
      </c>
      <c r="AU109" s="19" t="s">
        <v>79</v>
      </c>
    </row>
    <row r="110" spans="1:65" s="14" customFormat="1" ht="11.25">
      <c r="B110" s="209"/>
      <c r="C110" s="210"/>
      <c r="D110" s="200" t="s">
        <v>301</v>
      </c>
      <c r="E110" s="211" t="s">
        <v>19</v>
      </c>
      <c r="F110" s="212" t="s">
        <v>4322</v>
      </c>
      <c r="G110" s="210"/>
      <c r="H110" s="213">
        <v>95.82</v>
      </c>
      <c r="I110" s="214"/>
      <c r="J110" s="210"/>
      <c r="K110" s="210"/>
      <c r="L110" s="215"/>
      <c r="M110" s="216"/>
      <c r="N110" s="217"/>
      <c r="O110" s="217"/>
      <c r="P110" s="217"/>
      <c r="Q110" s="217"/>
      <c r="R110" s="217"/>
      <c r="S110" s="217"/>
      <c r="T110" s="218"/>
      <c r="AT110" s="219" t="s">
        <v>301</v>
      </c>
      <c r="AU110" s="219" t="s">
        <v>79</v>
      </c>
      <c r="AV110" s="14" t="s">
        <v>79</v>
      </c>
      <c r="AW110" s="14" t="s">
        <v>32</v>
      </c>
      <c r="AX110" s="14" t="s">
        <v>70</v>
      </c>
      <c r="AY110" s="219" t="s">
        <v>290</v>
      </c>
    </row>
    <row r="111" spans="1:65" s="15" customFormat="1" ht="11.25">
      <c r="B111" s="220"/>
      <c r="C111" s="221"/>
      <c r="D111" s="200" t="s">
        <v>301</v>
      </c>
      <c r="E111" s="222" t="s">
        <v>19</v>
      </c>
      <c r="F111" s="223" t="s">
        <v>304</v>
      </c>
      <c r="G111" s="221"/>
      <c r="H111" s="224">
        <v>95.82</v>
      </c>
      <c r="I111" s="225"/>
      <c r="J111" s="221"/>
      <c r="K111" s="221"/>
      <c r="L111" s="226"/>
      <c r="M111" s="227"/>
      <c r="N111" s="228"/>
      <c r="O111" s="228"/>
      <c r="P111" s="228"/>
      <c r="Q111" s="228"/>
      <c r="R111" s="228"/>
      <c r="S111" s="228"/>
      <c r="T111" s="229"/>
      <c r="AT111" s="230" t="s">
        <v>301</v>
      </c>
      <c r="AU111" s="230" t="s">
        <v>79</v>
      </c>
      <c r="AV111" s="15" t="s">
        <v>297</v>
      </c>
      <c r="AW111" s="15" t="s">
        <v>32</v>
      </c>
      <c r="AX111" s="15" t="s">
        <v>77</v>
      </c>
      <c r="AY111" s="230" t="s">
        <v>290</v>
      </c>
    </row>
    <row r="112" spans="1:65" s="2" customFormat="1" ht="33" customHeight="1">
      <c r="A112" s="36"/>
      <c r="B112" s="37"/>
      <c r="C112" s="180" t="s">
        <v>330</v>
      </c>
      <c r="D112" s="180" t="s">
        <v>292</v>
      </c>
      <c r="E112" s="181" t="s">
        <v>2424</v>
      </c>
      <c r="F112" s="182" t="s">
        <v>2425</v>
      </c>
      <c r="G112" s="183" t="s">
        <v>341</v>
      </c>
      <c r="H112" s="184">
        <v>246.6</v>
      </c>
      <c r="I112" s="185"/>
      <c r="J112" s="186">
        <f>ROUND(I112*H112,2)</f>
        <v>0</v>
      </c>
      <c r="K112" s="182" t="s">
        <v>296</v>
      </c>
      <c r="L112" s="41"/>
      <c r="M112" s="187" t="s">
        <v>19</v>
      </c>
      <c r="N112" s="188" t="s">
        <v>41</v>
      </c>
      <c r="O112" s="66"/>
      <c r="P112" s="189">
        <f>O112*H112</f>
        <v>0</v>
      </c>
      <c r="Q112" s="189">
        <v>0</v>
      </c>
      <c r="R112" s="189">
        <f>Q112*H112</f>
        <v>0</v>
      </c>
      <c r="S112" s="189">
        <v>9.8000000000000004E-2</v>
      </c>
      <c r="T112" s="190">
        <f>S112*H112</f>
        <v>24.166800000000002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297</v>
      </c>
      <c r="AT112" s="191" t="s">
        <v>292</v>
      </c>
      <c r="AU112" s="191" t="s">
        <v>79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4323</v>
      </c>
    </row>
    <row r="113" spans="1:65" s="2" customFormat="1" ht="11.25">
      <c r="A113" s="36"/>
      <c r="B113" s="37"/>
      <c r="C113" s="38"/>
      <c r="D113" s="193" t="s">
        <v>299</v>
      </c>
      <c r="E113" s="38"/>
      <c r="F113" s="194" t="s">
        <v>2427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299</v>
      </c>
      <c r="AU113" s="19" t="s">
        <v>79</v>
      </c>
    </row>
    <row r="114" spans="1:65" s="14" customFormat="1" ht="11.25">
      <c r="B114" s="209"/>
      <c r="C114" s="210"/>
      <c r="D114" s="200" t="s">
        <v>301</v>
      </c>
      <c r="E114" s="211" t="s">
        <v>19</v>
      </c>
      <c r="F114" s="212" t="s">
        <v>4320</v>
      </c>
      <c r="G114" s="210"/>
      <c r="H114" s="213">
        <v>246.6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301</v>
      </c>
      <c r="AU114" s="219" t="s">
        <v>79</v>
      </c>
      <c r="AV114" s="14" t="s">
        <v>79</v>
      </c>
      <c r="AW114" s="14" t="s">
        <v>32</v>
      </c>
      <c r="AX114" s="14" t="s">
        <v>70</v>
      </c>
      <c r="AY114" s="219" t="s">
        <v>290</v>
      </c>
    </row>
    <row r="115" spans="1:65" s="15" customFormat="1" ht="11.25">
      <c r="B115" s="220"/>
      <c r="C115" s="221"/>
      <c r="D115" s="200" t="s">
        <v>301</v>
      </c>
      <c r="E115" s="222" t="s">
        <v>19</v>
      </c>
      <c r="F115" s="223" t="s">
        <v>304</v>
      </c>
      <c r="G115" s="221"/>
      <c r="H115" s="224">
        <v>246.6</v>
      </c>
      <c r="I115" s="225"/>
      <c r="J115" s="221"/>
      <c r="K115" s="221"/>
      <c r="L115" s="226"/>
      <c r="M115" s="227"/>
      <c r="N115" s="228"/>
      <c r="O115" s="228"/>
      <c r="P115" s="228"/>
      <c r="Q115" s="228"/>
      <c r="R115" s="228"/>
      <c r="S115" s="228"/>
      <c r="T115" s="229"/>
      <c r="AT115" s="230" t="s">
        <v>301</v>
      </c>
      <c r="AU115" s="230" t="s">
        <v>79</v>
      </c>
      <c r="AV115" s="15" t="s">
        <v>297</v>
      </c>
      <c r="AW115" s="15" t="s">
        <v>32</v>
      </c>
      <c r="AX115" s="15" t="s">
        <v>77</v>
      </c>
      <c r="AY115" s="230" t="s">
        <v>290</v>
      </c>
    </row>
    <row r="116" spans="1:65" s="2" customFormat="1" ht="33" customHeight="1">
      <c r="A116" s="36"/>
      <c r="B116" s="37"/>
      <c r="C116" s="180" t="s">
        <v>338</v>
      </c>
      <c r="D116" s="180" t="s">
        <v>292</v>
      </c>
      <c r="E116" s="181" t="s">
        <v>2012</v>
      </c>
      <c r="F116" s="182" t="s">
        <v>2013</v>
      </c>
      <c r="G116" s="183" t="s">
        <v>341</v>
      </c>
      <c r="H116" s="184">
        <v>95.82</v>
      </c>
      <c r="I116" s="185"/>
      <c r="J116" s="186">
        <f>ROUND(I116*H116,2)</f>
        <v>0</v>
      </c>
      <c r="K116" s="182" t="s">
        <v>296</v>
      </c>
      <c r="L116" s="41"/>
      <c r="M116" s="187" t="s">
        <v>19</v>
      </c>
      <c r="N116" s="188" t="s">
        <v>41</v>
      </c>
      <c r="O116" s="66"/>
      <c r="P116" s="189">
        <f>O116*H116</f>
        <v>0</v>
      </c>
      <c r="Q116" s="189">
        <v>0</v>
      </c>
      <c r="R116" s="189">
        <f>Q116*H116</f>
        <v>0</v>
      </c>
      <c r="S116" s="189">
        <v>0.22</v>
      </c>
      <c r="T116" s="190">
        <f>S116*H116</f>
        <v>21.080399999999997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297</v>
      </c>
      <c r="AT116" s="191" t="s">
        <v>292</v>
      </c>
      <c r="AU116" s="191" t="s">
        <v>79</v>
      </c>
      <c r="AY116" s="19" t="s">
        <v>290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77</v>
      </c>
      <c r="BK116" s="192">
        <f>ROUND(I116*H116,2)</f>
        <v>0</v>
      </c>
      <c r="BL116" s="19" t="s">
        <v>297</v>
      </c>
      <c r="BM116" s="191" t="s">
        <v>4324</v>
      </c>
    </row>
    <row r="117" spans="1:65" s="2" customFormat="1" ht="11.25">
      <c r="A117" s="36"/>
      <c r="B117" s="37"/>
      <c r="C117" s="38"/>
      <c r="D117" s="193" t="s">
        <v>299</v>
      </c>
      <c r="E117" s="38"/>
      <c r="F117" s="194" t="s">
        <v>2015</v>
      </c>
      <c r="G117" s="38"/>
      <c r="H117" s="38"/>
      <c r="I117" s="195"/>
      <c r="J117" s="38"/>
      <c r="K117" s="38"/>
      <c r="L117" s="41"/>
      <c r="M117" s="196"/>
      <c r="N117" s="197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299</v>
      </c>
      <c r="AU117" s="19" t="s">
        <v>79</v>
      </c>
    </row>
    <row r="118" spans="1:65" s="14" customFormat="1" ht="11.25">
      <c r="B118" s="209"/>
      <c r="C118" s="210"/>
      <c r="D118" s="200" t="s">
        <v>301</v>
      </c>
      <c r="E118" s="211" t="s">
        <v>19</v>
      </c>
      <c r="F118" s="212" t="s">
        <v>4325</v>
      </c>
      <c r="G118" s="210"/>
      <c r="H118" s="213">
        <v>95.82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301</v>
      </c>
      <c r="AU118" s="219" t="s">
        <v>79</v>
      </c>
      <c r="AV118" s="14" t="s">
        <v>79</v>
      </c>
      <c r="AW118" s="14" t="s">
        <v>32</v>
      </c>
      <c r="AX118" s="14" t="s">
        <v>70</v>
      </c>
      <c r="AY118" s="219" t="s">
        <v>290</v>
      </c>
    </row>
    <row r="119" spans="1:65" s="15" customFormat="1" ht="11.25">
      <c r="B119" s="220"/>
      <c r="C119" s="221"/>
      <c r="D119" s="200" t="s">
        <v>301</v>
      </c>
      <c r="E119" s="222" t="s">
        <v>19</v>
      </c>
      <c r="F119" s="223" t="s">
        <v>304</v>
      </c>
      <c r="G119" s="221"/>
      <c r="H119" s="224">
        <v>95.82</v>
      </c>
      <c r="I119" s="225"/>
      <c r="J119" s="221"/>
      <c r="K119" s="221"/>
      <c r="L119" s="226"/>
      <c r="M119" s="227"/>
      <c r="N119" s="228"/>
      <c r="O119" s="228"/>
      <c r="P119" s="228"/>
      <c r="Q119" s="228"/>
      <c r="R119" s="228"/>
      <c r="S119" s="228"/>
      <c r="T119" s="229"/>
      <c r="AT119" s="230" t="s">
        <v>301</v>
      </c>
      <c r="AU119" s="230" t="s">
        <v>79</v>
      </c>
      <c r="AV119" s="15" t="s">
        <v>297</v>
      </c>
      <c r="AW119" s="15" t="s">
        <v>32</v>
      </c>
      <c r="AX119" s="15" t="s">
        <v>77</v>
      </c>
      <c r="AY119" s="230" t="s">
        <v>290</v>
      </c>
    </row>
    <row r="120" spans="1:65" s="2" customFormat="1" ht="24.2" customHeight="1">
      <c r="A120" s="36"/>
      <c r="B120" s="37"/>
      <c r="C120" s="180" t="s">
        <v>354</v>
      </c>
      <c r="D120" s="180" t="s">
        <v>292</v>
      </c>
      <c r="E120" s="181" t="s">
        <v>2017</v>
      </c>
      <c r="F120" s="182" t="s">
        <v>2018</v>
      </c>
      <c r="G120" s="183" t="s">
        <v>341</v>
      </c>
      <c r="H120" s="184">
        <v>624.62</v>
      </c>
      <c r="I120" s="185"/>
      <c r="J120" s="186">
        <f>ROUND(I120*H120,2)</f>
        <v>0</v>
      </c>
      <c r="K120" s="182" t="s">
        <v>296</v>
      </c>
      <c r="L120" s="41"/>
      <c r="M120" s="187" t="s">
        <v>19</v>
      </c>
      <c r="N120" s="188" t="s">
        <v>41</v>
      </c>
      <c r="O120" s="66"/>
      <c r="P120" s="189">
        <f>O120*H120</f>
        <v>0</v>
      </c>
      <c r="Q120" s="189">
        <v>4.795E-5</v>
      </c>
      <c r="R120" s="189">
        <f>Q120*H120</f>
        <v>2.9950529E-2</v>
      </c>
      <c r="S120" s="189">
        <v>0.115</v>
      </c>
      <c r="T120" s="190">
        <f>S120*H120</f>
        <v>71.831299999999999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297</v>
      </c>
      <c r="AT120" s="191" t="s">
        <v>292</v>
      </c>
      <c r="AU120" s="191" t="s">
        <v>79</v>
      </c>
      <c r="AY120" s="19" t="s">
        <v>290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77</v>
      </c>
      <c r="BK120" s="192">
        <f>ROUND(I120*H120,2)</f>
        <v>0</v>
      </c>
      <c r="BL120" s="19" t="s">
        <v>297</v>
      </c>
      <c r="BM120" s="191" t="s">
        <v>4326</v>
      </c>
    </row>
    <row r="121" spans="1:65" s="2" customFormat="1" ht="11.25">
      <c r="A121" s="36"/>
      <c r="B121" s="37"/>
      <c r="C121" s="38"/>
      <c r="D121" s="193" t="s">
        <v>299</v>
      </c>
      <c r="E121" s="38"/>
      <c r="F121" s="194" t="s">
        <v>2020</v>
      </c>
      <c r="G121" s="38"/>
      <c r="H121" s="38"/>
      <c r="I121" s="195"/>
      <c r="J121" s="38"/>
      <c r="K121" s="38"/>
      <c r="L121" s="41"/>
      <c r="M121" s="196"/>
      <c r="N121" s="197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299</v>
      </c>
      <c r="AU121" s="19" t="s">
        <v>79</v>
      </c>
    </row>
    <row r="122" spans="1:65" s="14" customFormat="1" ht="11.25">
      <c r="B122" s="209"/>
      <c r="C122" s="210"/>
      <c r="D122" s="200" t="s">
        <v>301</v>
      </c>
      <c r="E122" s="211" t="s">
        <v>19</v>
      </c>
      <c r="F122" s="212" t="s">
        <v>4327</v>
      </c>
      <c r="G122" s="210"/>
      <c r="H122" s="213">
        <v>172.02</v>
      </c>
      <c r="I122" s="214"/>
      <c r="J122" s="210"/>
      <c r="K122" s="210"/>
      <c r="L122" s="215"/>
      <c r="M122" s="216"/>
      <c r="N122" s="217"/>
      <c r="O122" s="217"/>
      <c r="P122" s="217"/>
      <c r="Q122" s="217"/>
      <c r="R122" s="217"/>
      <c r="S122" s="217"/>
      <c r="T122" s="218"/>
      <c r="AT122" s="219" t="s">
        <v>301</v>
      </c>
      <c r="AU122" s="219" t="s">
        <v>79</v>
      </c>
      <c r="AV122" s="14" t="s">
        <v>79</v>
      </c>
      <c r="AW122" s="14" t="s">
        <v>32</v>
      </c>
      <c r="AX122" s="14" t="s">
        <v>70</v>
      </c>
      <c r="AY122" s="219" t="s">
        <v>290</v>
      </c>
    </row>
    <row r="123" spans="1:65" s="14" customFormat="1" ht="11.25">
      <c r="B123" s="209"/>
      <c r="C123" s="210"/>
      <c r="D123" s="200" t="s">
        <v>301</v>
      </c>
      <c r="E123" s="211" t="s">
        <v>19</v>
      </c>
      <c r="F123" s="212" t="s">
        <v>4328</v>
      </c>
      <c r="G123" s="210"/>
      <c r="H123" s="213">
        <v>452.6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301</v>
      </c>
      <c r="AU123" s="219" t="s">
        <v>79</v>
      </c>
      <c r="AV123" s="14" t="s">
        <v>79</v>
      </c>
      <c r="AW123" s="14" t="s">
        <v>32</v>
      </c>
      <c r="AX123" s="14" t="s">
        <v>70</v>
      </c>
      <c r="AY123" s="219" t="s">
        <v>290</v>
      </c>
    </row>
    <row r="124" spans="1:65" s="15" customFormat="1" ht="11.25">
      <c r="B124" s="220"/>
      <c r="C124" s="221"/>
      <c r="D124" s="200" t="s">
        <v>301</v>
      </c>
      <c r="E124" s="222" t="s">
        <v>19</v>
      </c>
      <c r="F124" s="223" t="s">
        <v>304</v>
      </c>
      <c r="G124" s="221"/>
      <c r="H124" s="224">
        <v>624.62</v>
      </c>
      <c r="I124" s="225"/>
      <c r="J124" s="221"/>
      <c r="K124" s="221"/>
      <c r="L124" s="226"/>
      <c r="M124" s="227"/>
      <c r="N124" s="228"/>
      <c r="O124" s="228"/>
      <c r="P124" s="228"/>
      <c r="Q124" s="228"/>
      <c r="R124" s="228"/>
      <c r="S124" s="228"/>
      <c r="T124" s="229"/>
      <c r="AT124" s="230" t="s">
        <v>301</v>
      </c>
      <c r="AU124" s="230" t="s">
        <v>79</v>
      </c>
      <c r="AV124" s="15" t="s">
        <v>297</v>
      </c>
      <c r="AW124" s="15" t="s">
        <v>32</v>
      </c>
      <c r="AX124" s="15" t="s">
        <v>77</v>
      </c>
      <c r="AY124" s="230" t="s">
        <v>290</v>
      </c>
    </row>
    <row r="125" spans="1:65" s="2" customFormat="1" ht="24.2" customHeight="1">
      <c r="A125" s="36"/>
      <c r="B125" s="37"/>
      <c r="C125" s="180" t="s">
        <v>360</v>
      </c>
      <c r="D125" s="180" t="s">
        <v>292</v>
      </c>
      <c r="E125" s="181" t="s">
        <v>3719</v>
      </c>
      <c r="F125" s="182" t="s">
        <v>3720</v>
      </c>
      <c r="G125" s="183" t="s">
        <v>295</v>
      </c>
      <c r="H125" s="184">
        <v>56</v>
      </c>
      <c r="I125" s="185"/>
      <c r="J125" s="186">
        <f>ROUND(I125*H125,2)</f>
        <v>0</v>
      </c>
      <c r="K125" s="182" t="s">
        <v>296</v>
      </c>
      <c r="L125" s="41"/>
      <c r="M125" s="187" t="s">
        <v>19</v>
      </c>
      <c r="N125" s="188" t="s">
        <v>41</v>
      </c>
      <c r="O125" s="66"/>
      <c r="P125" s="189">
        <f>O125*H125</f>
        <v>0</v>
      </c>
      <c r="Q125" s="189">
        <v>0</v>
      </c>
      <c r="R125" s="189">
        <f>Q125*H125</f>
        <v>0</v>
      </c>
      <c r="S125" s="189">
        <v>0.28999999999999998</v>
      </c>
      <c r="T125" s="190">
        <f>S125*H125</f>
        <v>16.239999999999998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79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4329</v>
      </c>
    </row>
    <row r="126" spans="1:65" s="2" customFormat="1" ht="11.25">
      <c r="A126" s="36"/>
      <c r="B126" s="37"/>
      <c r="C126" s="38"/>
      <c r="D126" s="193" t="s">
        <v>299</v>
      </c>
      <c r="E126" s="38"/>
      <c r="F126" s="194" t="s">
        <v>3722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299</v>
      </c>
      <c r="AU126" s="19" t="s">
        <v>79</v>
      </c>
    </row>
    <row r="127" spans="1:65" s="14" customFormat="1" ht="11.25">
      <c r="B127" s="209"/>
      <c r="C127" s="210"/>
      <c r="D127" s="200" t="s">
        <v>301</v>
      </c>
      <c r="E127" s="211" t="s">
        <v>19</v>
      </c>
      <c r="F127" s="212" t="s">
        <v>4330</v>
      </c>
      <c r="G127" s="210"/>
      <c r="H127" s="213">
        <v>56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301</v>
      </c>
      <c r="AU127" s="219" t="s">
        <v>79</v>
      </c>
      <c r="AV127" s="14" t="s">
        <v>79</v>
      </c>
      <c r="AW127" s="14" t="s">
        <v>32</v>
      </c>
      <c r="AX127" s="14" t="s">
        <v>70</v>
      </c>
      <c r="AY127" s="219" t="s">
        <v>290</v>
      </c>
    </row>
    <row r="128" spans="1:65" s="15" customFormat="1" ht="11.25">
      <c r="B128" s="220"/>
      <c r="C128" s="221"/>
      <c r="D128" s="200" t="s">
        <v>301</v>
      </c>
      <c r="E128" s="222" t="s">
        <v>19</v>
      </c>
      <c r="F128" s="223" t="s">
        <v>304</v>
      </c>
      <c r="G128" s="221"/>
      <c r="H128" s="224">
        <v>56</v>
      </c>
      <c r="I128" s="225"/>
      <c r="J128" s="221"/>
      <c r="K128" s="221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301</v>
      </c>
      <c r="AU128" s="230" t="s">
        <v>79</v>
      </c>
      <c r="AV128" s="15" t="s">
        <v>297</v>
      </c>
      <c r="AW128" s="15" t="s">
        <v>32</v>
      </c>
      <c r="AX128" s="15" t="s">
        <v>77</v>
      </c>
      <c r="AY128" s="230" t="s">
        <v>290</v>
      </c>
    </row>
    <row r="129" spans="1:65" s="2" customFormat="1" ht="24.2" customHeight="1">
      <c r="A129" s="36"/>
      <c r="B129" s="37"/>
      <c r="C129" s="180" t="s">
        <v>368</v>
      </c>
      <c r="D129" s="180" t="s">
        <v>292</v>
      </c>
      <c r="E129" s="181" t="s">
        <v>2433</v>
      </c>
      <c r="F129" s="182" t="s">
        <v>2434</v>
      </c>
      <c r="G129" s="183" t="s">
        <v>295</v>
      </c>
      <c r="H129" s="184">
        <v>56</v>
      </c>
      <c r="I129" s="185"/>
      <c r="J129" s="186">
        <f>ROUND(I129*H129,2)</f>
        <v>0</v>
      </c>
      <c r="K129" s="182" t="s">
        <v>296</v>
      </c>
      <c r="L129" s="41"/>
      <c r="M129" s="187" t="s">
        <v>19</v>
      </c>
      <c r="N129" s="188" t="s">
        <v>41</v>
      </c>
      <c r="O129" s="66"/>
      <c r="P129" s="189">
        <f>O129*H129</f>
        <v>0</v>
      </c>
      <c r="Q129" s="189">
        <v>0</v>
      </c>
      <c r="R129" s="189">
        <f>Q129*H129</f>
        <v>0</v>
      </c>
      <c r="S129" s="189">
        <v>0.20499999999999999</v>
      </c>
      <c r="T129" s="190">
        <f>S129*H129</f>
        <v>11.479999999999999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297</v>
      </c>
      <c r="AT129" s="191" t="s">
        <v>292</v>
      </c>
      <c r="AU129" s="191" t="s">
        <v>79</v>
      </c>
      <c r="AY129" s="19" t="s">
        <v>290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77</v>
      </c>
      <c r="BK129" s="192">
        <f>ROUND(I129*H129,2)</f>
        <v>0</v>
      </c>
      <c r="BL129" s="19" t="s">
        <v>297</v>
      </c>
      <c r="BM129" s="191" t="s">
        <v>4331</v>
      </c>
    </row>
    <row r="130" spans="1:65" s="2" customFormat="1" ht="11.25">
      <c r="A130" s="36"/>
      <c r="B130" s="37"/>
      <c r="C130" s="38"/>
      <c r="D130" s="193" t="s">
        <v>299</v>
      </c>
      <c r="E130" s="38"/>
      <c r="F130" s="194" t="s">
        <v>2436</v>
      </c>
      <c r="G130" s="38"/>
      <c r="H130" s="38"/>
      <c r="I130" s="195"/>
      <c r="J130" s="38"/>
      <c r="K130" s="38"/>
      <c r="L130" s="41"/>
      <c r="M130" s="196"/>
      <c r="N130" s="197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299</v>
      </c>
      <c r="AU130" s="19" t="s">
        <v>79</v>
      </c>
    </row>
    <row r="131" spans="1:65" s="14" customFormat="1" ht="11.25">
      <c r="B131" s="209"/>
      <c r="C131" s="210"/>
      <c r="D131" s="200" t="s">
        <v>301</v>
      </c>
      <c r="E131" s="211" t="s">
        <v>19</v>
      </c>
      <c r="F131" s="212" t="s">
        <v>4330</v>
      </c>
      <c r="G131" s="210"/>
      <c r="H131" s="213">
        <v>56</v>
      </c>
      <c r="I131" s="214"/>
      <c r="J131" s="210"/>
      <c r="K131" s="210"/>
      <c r="L131" s="215"/>
      <c r="M131" s="216"/>
      <c r="N131" s="217"/>
      <c r="O131" s="217"/>
      <c r="P131" s="217"/>
      <c r="Q131" s="217"/>
      <c r="R131" s="217"/>
      <c r="S131" s="217"/>
      <c r="T131" s="218"/>
      <c r="AT131" s="219" t="s">
        <v>301</v>
      </c>
      <c r="AU131" s="219" t="s">
        <v>79</v>
      </c>
      <c r="AV131" s="14" t="s">
        <v>79</v>
      </c>
      <c r="AW131" s="14" t="s">
        <v>32</v>
      </c>
      <c r="AX131" s="14" t="s">
        <v>70</v>
      </c>
      <c r="AY131" s="219" t="s">
        <v>290</v>
      </c>
    </row>
    <row r="132" spans="1:65" s="15" customFormat="1" ht="11.25">
      <c r="B132" s="220"/>
      <c r="C132" s="221"/>
      <c r="D132" s="200" t="s">
        <v>301</v>
      </c>
      <c r="E132" s="222" t="s">
        <v>19</v>
      </c>
      <c r="F132" s="223" t="s">
        <v>304</v>
      </c>
      <c r="G132" s="221"/>
      <c r="H132" s="224">
        <v>56</v>
      </c>
      <c r="I132" s="225"/>
      <c r="J132" s="221"/>
      <c r="K132" s="221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301</v>
      </c>
      <c r="AU132" s="230" t="s">
        <v>79</v>
      </c>
      <c r="AV132" s="15" t="s">
        <v>297</v>
      </c>
      <c r="AW132" s="15" t="s">
        <v>32</v>
      </c>
      <c r="AX132" s="15" t="s">
        <v>77</v>
      </c>
      <c r="AY132" s="230" t="s">
        <v>290</v>
      </c>
    </row>
    <row r="133" spans="1:65" s="2" customFormat="1" ht="49.15" customHeight="1">
      <c r="A133" s="36"/>
      <c r="B133" s="37"/>
      <c r="C133" s="180" t="s">
        <v>375</v>
      </c>
      <c r="D133" s="180" t="s">
        <v>292</v>
      </c>
      <c r="E133" s="181" t="s">
        <v>2444</v>
      </c>
      <c r="F133" s="182" t="s">
        <v>2445</v>
      </c>
      <c r="G133" s="183" t="s">
        <v>295</v>
      </c>
      <c r="H133" s="184">
        <v>37.200000000000003</v>
      </c>
      <c r="I133" s="185"/>
      <c r="J133" s="186">
        <f>ROUND(I133*H133,2)</f>
        <v>0</v>
      </c>
      <c r="K133" s="182" t="s">
        <v>296</v>
      </c>
      <c r="L133" s="41"/>
      <c r="M133" s="187" t="s">
        <v>19</v>
      </c>
      <c r="N133" s="188" t="s">
        <v>41</v>
      </c>
      <c r="O133" s="66"/>
      <c r="P133" s="189">
        <f>O133*H133</f>
        <v>0</v>
      </c>
      <c r="Q133" s="189">
        <v>3.6904300000000001E-2</v>
      </c>
      <c r="R133" s="189">
        <f>Q133*H133</f>
        <v>1.3728399600000001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297</v>
      </c>
      <c r="AT133" s="191" t="s">
        <v>292</v>
      </c>
      <c r="AU133" s="191" t="s">
        <v>79</v>
      </c>
      <c r="AY133" s="19" t="s">
        <v>290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77</v>
      </c>
      <c r="BK133" s="192">
        <f>ROUND(I133*H133,2)</f>
        <v>0</v>
      </c>
      <c r="BL133" s="19" t="s">
        <v>297</v>
      </c>
      <c r="BM133" s="191" t="s">
        <v>4332</v>
      </c>
    </row>
    <row r="134" spans="1:65" s="2" customFormat="1" ht="11.25">
      <c r="A134" s="36"/>
      <c r="B134" s="37"/>
      <c r="C134" s="38"/>
      <c r="D134" s="193" t="s">
        <v>299</v>
      </c>
      <c r="E134" s="38"/>
      <c r="F134" s="194" t="s">
        <v>2447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299</v>
      </c>
      <c r="AU134" s="19" t="s">
        <v>79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3410</v>
      </c>
      <c r="G135" s="210"/>
      <c r="H135" s="213">
        <v>37.200000000000003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5" customFormat="1" ht="11.25">
      <c r="B136" s="220"/>
      <c r="C136" s="221"/>
      <c r="D136" s="200" t="s">
        <v>301</v>
      </c>
      <c r="E136" s="222" t="s">
        <v>19</v>
      </c>
      <c r="F136" s="223" t="s">
        <v>304</v>
      </c>
      <c r="G136" s="221"/>
      <c r="H136" s="224">
        <v>37.200000000000003</v>
      </c>
      <c r="I136" s="225"/>
      <c r="J136" s="221"/>
      <c r="K136" s="221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301</v>
      </c>
      <c r="AU136" s="230" t="s">
        <v>79</v>
      </c>
      <c r="AV136" s="15" t="s">
        <v>297</v>
      </c>
      <c r="AW136" s="15" t="s">
        <v>32</v>
      </c>
      <c r="AX136" s="15" t="s">
        <v>77</v>
      </c>
      <c r="AY136" s="230" t="s">
        <v>290</v>
      </c>
    </row>
    <row r="137" spans="1:65" s="2" customFormat="1" ht="49.15" customHeight="1">
      <c r="A137" s="36"/>
      <c r="B137" s="37"/>
      <c r="C137" s="180" t="s">
        <v>381</v>
      </c>
      <c r="D137" s="180" t="s">
        <v>292</v>
      </c>
      <c r="E137" s="181" t="s">
        <v>2449</v>
      </c>
      <c r="F137" s="182" t="s">
        <v>2450</v>
      </c>
      <c r="G137" s="183" t="s">
        <v>295</v>
      </c>
      <c r="H137" s="184">
        <v>6.2</v>
      </c>
      <c r="I137" s="185"/>
      <c r="J137" s="186">
        <f>ROUND(I137*H137,2)</f>
        <v>0</v>
      </c>
      <c r="K137" s="182" t="s">
        <v>296</v>
      </c>
      <c r="L137" s="41"/>
      <c r="M137" s="187" t="s">
        <v>19</v>
      </c>
      <c r="N137" s="188" t="s">
        <v>41</v>
      </c>
      <c r="O137" s="66"/>
      <c r="P137" s="189">
        <f>O137*H137</f>
        <v>0</v>
      </c>
      <c r="Q137" s="189">
        <v>8.6767000000000007E-3</v>
      </c>
      <c r="R137" s="189">
        <f>Q137*H137</f>
        <v>5.3795540000000003E-2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297</v>
      </c>
      <c r="AT137" s="191" t="s">
        <v>292</v>
      </c>
      <c r="AU137" s="191" t="s">
        <v>79</v>
      </c>
      <c r="AY137" s="19" t="s">
        <v>290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77</v>
      </c>
      <c r="BK137" s="192">
        <f>ROUND(I137*H137,2)</f>
        <v>0</v>
      </c>
      <c r="BL137" s="19" t="s">
        <v>297</v>
      </c>
      <c r="BM137" s="191" t="s">
        <v>4333</v>
      </c>
    </row>
    <row r="138" spans="1:65" s="2" customFormat="1" ht="11.25">
      <c r="A138" s="36"/>
      <c r="B138" s="37"/>
      <c r="C138" s="38"/>
      <c r="D138" s="193" t="s">
        <v>299</v>
      </c>
      <c r="E138" s="38"/>
      <c r="F138" s="194" t="s">
        <v>2452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299</v>
      </c>
      <c r="AU138" s="19" t="s">
        <v>79</v>
      </c>
    </row>
    <row r="139" spans="1:65" s="14" customFormat="1" ht="11.25">
      <c r="B139" s="209"/>
      <c r="C139" s="210"/>
      <c r="D139" s="200" t="s">
        <v>301</v>
      </c>
      <c r="E139" s="211" t="s">
        <v>19</v>
      </c>
      <c r="F139" s="212" t="s">
        <v>2453</v>
      </c>
      <c r="G139" s="210"/>
      <c r="H139" s="213">
        <v>6.2</v>
      </c>
      <c r="I139" s="214"/>
      <c r="J139" s="210"/>
      <c r="K139" s="210"/>
      <c r="L139" s="215"/>
      <c r="M139" s="216"/>
      <c r="N139" s="217"/>
      <c r="O139" s="217"/>
      <c r="P139" s="217"/>
      <c r="Q139" s="217"/>
      <c r="R139" s="217"/>
      <c r="S139" s="217"/>
      <c r="T139" s="218"/>
      <c r="AT139" s="219" t="s">
        <v>301</v>
      </c>
      <c r="AU139" s="219" t="s">
        <v>79</v>
      </c>
      <c r="AV139" s="14" t="s">
        <v>79</v>
      </c>
      <c r="AW139" s="14" t="s">
        <v>32</v>
      </c>
      <c r="AX139" s="14" t="s">
        <v>70</v>
      </c>
      <c r="AY139" s="219" t="s">
        <v>290</v>
      </c>
    </row>
    <row r="140" spans="1:65" s="15" customFormat="1" ht="11.25">
      <c r="B140" s="220"/>
      <c r="C140" s="221"/>
      <c r="D140" s="200" t="s">
        <v>301</v>
      </c>
      <c r="E140" s="222" t="s">
        <v>19</v>
      </c>
      <c r="F140" s="223" t="s">
        <v>304</v>
      </c>
      <c r="G140" s="221"/>
      <c r="H140" s="224">
        <v>6.2</v>
      </c>
      <c r="I140" s="225"/>
      <c r="J140" s="221"/>
      <c r="K140" s="221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301</v>
      </c>
      <c r="AU140" s="230" t="s">
        <v>79</v>
      </c>
      <c r="AV140" s="15" t="s">
        <v>297</v>
      </c>
      <c r="AW140" s="15" t="s">
        <v>32</v>
      </c>
      <c r="AX140" s="15" t="s">
        <v>77</v>
      </c>
      <c r="AY140" s="230" t="s">
        <v>290</v>
      </c>
    </row>
    <row r="141" spans="1:65" s="2" customFormat="1" ht="49.15" customHeight="1">
      <c r="A141" s="36"/>
      <c r="B141" s="37"/>
      <c r="C141" s="180" t="s">
        <v>416</v>
      </c>
      <c r="D141" s="180" t="s">
        <v>292</v>
      </c>
      <c r="E141" s="181" t="s">
        <v>2454</v>
      </c>
      <c r="F141" s="182" t="s">
        <v>2455</v>
      </c>
      <c r="G141" s="183" t="s">
        <v>295</v>
      </c>
      <c r="H141" s="184">
        <v>12.4</v>
      </c>
      <c r="I141" s="185"/>
      <c r="J141" s="186">
        <f>ROUND(I141*H141,2)</f>
        <v>0</v>
      </c>
      <c r="K141" s="182" t="s">
        <v>296</v>
      </c>
      <c r="L141" s="41"/>
      <c r="M141" s="187" t="s">
        <v>19</v>
      </c>
      <c r="N141" s="188" t="s">
        <v>41</v>
      </c>
      <c r="O141" s="66"/>
      <c r="P141" s="189">
        <f>O141*H141</f>
        <v>0</v>
      </c>
      <c r="Q141" s="189">
        <v>3.6904300000000001E-2</v>
      </c>
      <c r="R141" s="189">
        <f>Q141*H141</f>
        <v>0.45761332000000005</v>
      </c>
      <c r="S141" s="189">
        <v>0</v>
      </c>
      <c r="T141" s="190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1" t="s">
        <v>297</v>
      </c>
      <c r="AT141" s="191" t="s">
        <v>292</v>
      </c>
      <c r="AU141" s="191" t="s">
        <v>79</v>
      </c>
      <c r="AY141" s="19" t="s">
        <v>290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77</v>
      </c>
      <c r="BK141" s="192">
        <f>ROUND(I141*H141,2)</f>
        <v>0</v>
      </c>
      <c r="BL141" s="19" t="s">
        <v>297</v>
      </c>
      <c r="BM141" s="191" t="s">
        <v>4334</v>
      </c>
    </row>
    <row r="142" spans="1:65" s="2" customFormat="1" ht="11.25">
      <c r="A142" s="36"/>
      <c r="B142" s="37"/>
      <c r="C142" s="38"/>
      <c r="D142" s="193" t="s">
        <v>299</v>
      </c>
      <c r="E142" s="38"/>
      <c r="F142" s="194" t="s">
        <v>2457</v>
      </c>
      <c r="G142" s="38"/>
      <c r="H142" s="38"/>
      <c r="I142" s="195"/>
      <c r="J142" s="38"/>
      <c r="K142" s="38"/>
      <c r="L142" s="41"/>
      <c r="M142" s="196"/>
      <c r="N142" s="197"/>
      <c r="O142" s="66"/>
      <c r="P142" s="66"/>
      <c r="Q142" s="66"/>
      <c r="R142" s="66"/>
      <c r="S142" s="66"/>
      <c r="T142" s="67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9" t="s">
        <v>299</v>
      </c>
      <c r="AU142" s="19" t="s">
        <v>79</v>
      </c>
    </row>
    <row r="143" spans="1:65" s="14" customFormat="1" ht="11.25">
      <c r="B143" s="209"/>
      <c r="C143" s="210"/>
      <c r="D143" s="200" t="s">
        <v>301</v>
      </c>
      <c r="E143" s="211" t="s">
        <v>19</v>
      </c>
      <c r="F143" s="212" t="s">
        <v>3243</v>
      </c>
      <c r="G143" s="210"/>
      <c r="H143" s="213">
        <v>12.4</v>
      </c>
      <c r="I143" s="214"/>
      <c r="J143" s="210"/>
      <c r="K143" s="210"/>
      <c r="L143" s="215"/>
      <c r="M143" s="216"/>
      <c r="N143" s="217"/>
      <c r="O143" s="217"/>
      <c r="P143" s="217"/>
      <c r="Q143" s="217"/>
      <c r="R143" s="217"/>
      <c r="S143" s="217"/>
      <c r="T143" s="218"/>
      <c r="AT143" s="219" t="s">
        <v>301</v>
      </c>
      <c r="AU143" s="219" t="s">
        <v>79</v>
      </c>
      <c r="AV143" s="14" t="s">
        <v>79</v>
      </c>
      <c r="AW143" s="14" t="s">
        <v>32</v>
      </c>
      <c r="AX143" s="14" t="s">
        <v>70</v>
      </c>
      <c r="AY143" s="219" t="s">
        <v>290</v>
      </c>
    </row>
    <row r="144" spans="1:65" s="15" customFormat="1" ht="11.25">
      <c r="B144" s="220"/>
      <c r="C144" s="221"/>
      <c r="D144" s="200" t="s">
        <v>301</v>
      </c>
      <c r="E144" s="222" t="s">
        <v>19</v>
      </c>
      <c r="F144" s="223" t="s">
        <v>304</v>
      </c>
      <c r="G144" s="221"/>
      <c r="H144" s="224">
        <v>12.4</v>
      </c>
      <c r="I144" s="225"/>
      <c r="J144" s="221"/>
      <c r="K144" s="221"/>
      <c r="L144" s="226"/>
      <c r="M144" s="227"/>
      <c r="N144" s="228"/>
      <c r="O144" s="228"/>
      <c r="P144" s="228"/>
      <c r="Q144" s="228"/>
      <c r="R144" s="228"/>
      <c r="S144" s="228"/>
      <c r="T144" s="229"/>
      <c r="AT144" s="230" t="s">
        <v>301</v>
      </c>
      <c r="AU144" s="230" t="s">
        <v>79</v>
      </c>
      <c r="AV144" s="15" t="s">
        <v>297</v>
      </c>
      <c r="AW144" s="15" t="s">
        <v>32</v>
      </c>
      <c r="AX144" s="15" t="s">
        <v>77</v>
      </c>
      <c r="AY144" s="230" t="s">
        <v>290</v>
      </c>
    </row>
    <row r="145" spans="1:65" s="2" customFormat="1" ht="16.5" customHeight="1">
      <c r="A145" s="36"/>
      <c r="B145" s="37"/>
      <c r="C145" s="180" t="s">
        <v>422</v>
      </c>
      <c r="D145" s="180" t="s">
        <v>292</v>
      </c>
      <c r="E145" s="181" t="s">
        <v>2026</v>
      </c>
      <c r="F145" s="182" t="s">
        <v>2027</v>
      </c>
      <c r="G145" s="183" t="s">
        <v>341</v>
      </c>
      <c r="H145" s="184">
        <v>4.07</v>
      </c>
      <c r="I145" s="185"/>
      <c r="J145" s="186">
        <f>ROUND(I145*H145,2)</f>
        <v>0</v>
      </c>
      <c r="K145" s="182" t="s">
        <v>296</v>
      </c>
      <c r="L145" s="41"/>
      <c r="M145" s="187" t="s">
        <v>19</v>
      </c>
      <c r="N145" s="188" t="s">
        <v>41</v>
      </c>
      <c r="O145" s="66"/>
      <c r="P145" s="189">
        <f>O145*H145</f>
        <v>0</v>
      </c>
      <c r="Q145" s="189">
        <v>0</v>
      </c>
      <c r="R145" s="189">
        <f>Q145*H145</f>
        <v>0</v>
      </c>
      <c r="S145" s="189">
        <v>0</v>
      </c>
      <c r="T145" s="190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1" t="s">
        <v>297</v>
      </c>
      <c r="AT145" s="191" t="s">
        <v>292</v>
      </c>
      <c r="AU145" s="191" t="s">
        <v>79</v>
      </c>
      <c r="AY145" s="19" t="s">
        <v>290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77</v>
      </c>
      <c r="BK145" s="192">
        <f>ROUND(I145*H145,2)</f>
        <v>0</v>
      </c>
      <c r="BL145" s="19" t="s">
        <v>297</v>
      </c>
      <c r="BM145" s="191" t="s">
        <v>4335</v>
      </c>
    </row>
    <row r="146" spans="1:65" s="2" customFormat="1" ht="11.25">
      <c r="A146" s="36"/>
      <c r="B146" s="37"/>
      <c r="C146" s="38"/>
      <c r="D146" s="193" t="s">
        <v>299</v>
      </c>
      <c r="E146" s="38"/>
      <c r="F146" s="194" t="s">
        <v>2029</v>
      </c>
      <c r="G146" s="38"/>
      <c r="H146" s="38"/>
      <c r="I146" s="195"/>
      <c r="J146" s="38"/>
      <c r="K146" s="38"/>
      <c r="L146" s="41"/>
      <c r="M146" s="196"/>
      <c r="N146" s="197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299</v>
      </c>
      <c r="AU146" s="19" t="s">
        <v>79</v>
      </c>
    </row>
    <row r="147" spans="1:65" s="14" customFormat="1" ht="11.25">
      <c r="B147" s="209"/>
      <c r="C147" s="210"/>
      <c r="D147" s="200" t="s">
        <v>301</v>
      </c>
      <c r="E147" s="211" t="s">
        <v>19</v>
      </c>
      <c r="F147" s="212" t="s">
        <v>4336</v>
      </c>
      <c r="G147" s="210"/>
      <c r="H147" s="213">
        <v>4.07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301</v>
      </c>
      <c r="AU147" s="219" t="s">
        <v>79</v>
      </c>
      <c r="AV147" s="14" t="s">
        <v>79</v>
      </c>
      <c r="AW147" s="14" t="s">
        <v>32</v>
      </c>
      <c r="AX147" s="14" t="s">
        <v>70</v>
      </c>
      <c r="AY147" s="219" t="s">
        <v>290</v>
      </c>
    </row>
    <row r="148" spans="1:65" s="15" customFormat="1" ht="11.25">
      <c r="B148" s="220"/>
      <c r="C148" s="221"/>
      <c r="D148" s="200" t="s">
        <v>301</v>
      </c>
      <c r="E148" s="222" t="s">
        <v>19</v>
      </c>
      <c r="F148" s="223" t="s">
        <v>304</v>
      </c>
      <c r="G148" s="221"/>
      <c r="H148" s="224">
        <v>4.07</v>
      </c>
      <c r="I148" s="225"/>
      <c r="J148" s="221"/>
      <c r="K148" s="221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301</v>
      </c>
      <c r="AU148" s="230" t="s">
        <v>79</v>
      </c>
      <c r="AV148" s="15" t="s">
        <v>297</v>
      </c>
      <c r="AW148" s="15" t="s">
        <v>32</v>
      </c>
      <c r="AX148" s="15" t="s">
        <v>77</v>
      </c>
      <c r="AY148" s="230" t="s">
        <v>290</v>
      </c>
    </row>
    <row r="149" spans="1:65" s="2" customFormat="1" ht="24.2" customHeight="1">
      <c r="A149" s="36"/>
      <c r="B149" s="37"/>
      <c r="C149" s="180" t="s">
        <v>428</v>
      </c>
      <c r="D149" s="180" t="s">
        <v>292</v>
      </c>
      <c r="E149" s="181" t="s">
        <v>2141</v>
      </c>
      <c r="F149" s="182" t="s">
        <v>2142</v>
      </c>
      <c r="G149" s="183" t="s">
        <v>320</v>
      </c>
      <c r="H149" s="184">
        <v>595.08000000000004</v>
      </c>
      <c r="I149" s="185"/>
      <c r="J149" s="186">
        <f>ROUND(I149*H149,2)</f>
        <v>0</v>
      </c>
      <c r="K149" s="182" t="s">
        <v>296</v>
      </c>
      <c r="L149" s="41"/>
      <c r="M149" s="187" t="s">
        <v>19</v>
      </c>
      <c r="N149" s="188" t="s">
        <v>41</v>
      </c>
      <c r="O149" s="66"/>
      <c r="P149" s="189">
        <f>O149*H149</f>
        <v>0</v>
      </c>
      <c r="Q149" s="189">
        <v>0</v>
      </c>
      <c r="R149" s="189">
        <f>Q149*H149</f>
        <v>0</v>
      </c>
      <c r="S149" s="189">
        <v>0</v>
      </c>
      <c r="T149" s="190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1" t="s">
        <v>297</v>
      </c>
      <c r="AT149" s="191" t="s">
        <v>292</v>
      </c>
      <c r="AU149" s="191" t="s">
        <v>79</v>
      </c>
      <c r="AY149" s="19" t="s">
        <v>290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19" t="s">
        <v>77</v>
      </c>
      <c r="BK149" s="192">
        <f>ROUND(I149*H149,2)</f>
        <v>0</v>
      </c>
      <c r="BL149" s="19" t="s">
        <v>297</v>
      </c>
      <c r="BM149" s="191" t="s">
        <v>4337</v>
      </c>
    </row>
    <row r="150" spans="1:65" s="2" customFormat="1" ht="11.25">
      <c r="A150" s="36"/>
      <c r="B150" s="37"/>
      <c r="C150" s="38"/>
      <c r="D150" s="193" t="s">
        <v>299</v>
      </c>
      <c r="E150" s="38"/>
      <c r="F150" s="194" t="s">
        <v>2144</v>
      </c>
      <c r="G150" s="38"/>
      <c r="H150" s="38"/>
      <c r="I150" s="195"/>
      <c r="J150" s="38"/>
      <c r="K150" s="38"/>
      <c r="L150" s="41"/>
      <c r="M150" s="196"/>
      <c r="N150" s="197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299</v>
      </c>
      <c r="AU150" s="19" t="s">
        <v>79</v>
      </c>
    </row>
    <row r="151" spans="1:65" s="13" customFormat="1" ht="11.25">
      <c r="B151" s="198"/>
      <c r="C151" s="199"/>
      <c r="D151" s="200" t="s">
        <v>301</v>
      </c>
      <c r="E151" s="201" t="s">
        <v>19</v>
      </c>
      <c r="F151" s="202" t="s">
        <v>2462</v>
      </c>
      <c r="G151" s="199"/>
      <c r="H151" s="201" t="s">
        <v>19</v>
      </c>
      <c r="I151" s="203"/>
      <c r="J151" s="199"/>
      <c r="K151" s="199"/>
      <c r="L151" s="204"/>
      <c r="M151" s="205"/>
      <c r="N151" s="206"/>
      <c r="O151" s="206"/>
      <c r="P151" s="206"/>
      <c r="Q151" s="206"/>
      <c r="R151" s="206"/>
      <c r="S151" s="206"/>
      <c r="T151" s="207"/>
      <c r="AT151" s="208" t="s">
        <v>301</v>
      </c>
      <c r="AU151" s="208" t="s">
        <v>79</v>
      </c>
      <c r="AV151" s="13" t="s">
        <v>77</v>
      </c>
      <c r="AW151" s="13" t="s">
        <v>32</v>
      </c>
      <c r="AX151" s="13" t="s">
        <v>70</v>
      </c>
      <c r="AY151" s="208" t="s">
        <v>290</v>
      </c>
    </row>
    <row r="152" spans="1:65" s="14" customFormat="1" ht="11.25">
      <c r="B152" s="209"/>
      <c r="C152" s="210"/>
      <c r="D152" s="200" t="s">
        <v>301</v>
      </c>
      <c r="E152" s="211" t="s">
        <v>19</v>
      </c>
      <c r="F152" s="212" t="s">
        <v>4338</v>
      </c>
      <c r="G152" s="210"/>
      <c r="H152" s="213">
        <v>118.36799999999999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301</v>
      </c>
      <c r="AU152" s="219" t="s">
        <v>79</v>
      </c>
      <c r="AV152" s="14" t="s">
        <v>79</v>
      </c>
      <c r="AW152" s="14" t="s">
        <v>32</v>
      </c>
      <c r="AX152" s="14" t="s">
        <v>70</v>
      </c>
      <c r="AY152" s="219" t="s">
        <v>290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4339</v>
      </c>
      <c r="G153" s="210"/>
      <c r="H153" s="213">
        <v>116.256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4340</v>
      </c>
      <c r="G154" s="210"/>
      <c r="H154" s="213">
        <v>266.255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4" customFormat="1" ht="11.25">
      <c r="B155" s="209"/>
      <c r="C155" s="210"/>
      <c r="D155" s="200" t="s">
        <v>301</v>
      </c>
      <c r="E155" s="211" t="s">
        <v>19</v>
      </c>
      <c r="F155" s="212" t="s">
        <v>4341</v>
      </c>
      <c r="G155" s="210"/>
      <c r="H155" s="213">
        <v>246.09200000000001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301</v>
      </c>
      <c r="AU155" s="219" t="s">
        <v>79</v>
      </c>
      <c r="AV155" s="14" t="s">
        <v>79</v>
      </c>
      <c r="AW155" s="14" t="s">
        <v>32</v>
      </c>
      <c r="AX155" s="14" t="s">
        <v>70</v>
      </c>
      <c r="AY155" s="219" t="s">
        <v>290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2469</v>
      </c>
      <c r="G156" s="210"/>
      <c r="H156" s="213">
        <v>36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6" customFormat="1" ht="11.25">
      <c r="B157" s="231"/>
      <c r="C157" s="232"/>
      <c r="D157" s="200" t="s">
        <v>301</v>
      </c>
      <c r="E157" s="233" t="s">
        <v>19</v>
      </c>
      <c r="F157" s="234" t="s">
        <v>399</v>
      </c>
      <c r="G157" s="232"/>
      <c r="H157" s="235">
        <v>782.971</v>
      </c>
      <c r="I157" s="236"/>
      <c r="J157" s="232"/>
      <c r="K157" s="232"/>
      <c r="L157" s="237"/>
      <c r="M157" s="238"/>
      <c r="N157" s="239"/>
      <c r="O157" s="239"/>
      <c r="P157" s="239"/>
      <c r="Q157" s="239"/>
      <c r="R157" s="239"/>
      <c r="S157" s="239"/>
      <c r="T157" s="240"/>
      <c r="AT157" s="241" t="s">
        <v>301</v>
      </c>
      <c r="AU157" s="241" t="s">
        <v>79</v>
      </c>
      <c r="AV157" s="16" t="s">
        <v>171</v>
      </c>
      <c r="AW157" s="16" t="s">
        <v>32</v>
      </c>
      <c r="AX157" s="16" t="s">
        <v>70</v>
      </c>
      <c r="AY157" s="241" t="s">
        <v>290</v>
      </c>
    </row>
    <row r="158" spans="1:65" s="13" customFormat="1" ht="11.25">
      <c r="B158" s="198"/>
      <c r="C158" s="199"/>
      <c r="D158" s="200" t="s">
        <v>301</v>
      </c>
      <c r="E158" s="201" t="s">
        <v>19</v>
      </c>
      <c r="F158" s="202" t="s">
        <v>2470</v>
      </c>
      <c r="G158" s="199"/>
      <c r="H158" s="201" t="s">
        <v>19</v>
      </c>
      <c r="I158" s="203"/>
      <c r="J158" s="199"/>
      <c r="K158" s="199"/>
      <c r="L158" s="204"/>
      <c r="M158" s="205"/>
      <c r="N158" s="206"/>
      <c r="O158" s="206"/>
      <c r="P158" s="206"/>
      <c r="Q158" s="206"/>
      <c r="R158" s="206"/>
      <c r="S158" s="206"/>
      <c r="T158" s="207"/>
      <c r="AT158" s="208" t="s">
        <v>301</v>
      </c>
      <c r="AU158" s="208" t="s">
        <v>79</v>
      </c>
      <c r="AV158" s="13" t="s">
        <v>77</v>
      </c>
      <c r="AW158" s="13" t="s">
        <v>32</v>
      </c>
      <c r="AX158" s="13" t="s">
        <v>70</v>
      </c>
      <c r="AY158" s="208" t="s">
        <v>290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4342</v>
      </c>
      <c r="G159" s="210"/>
      <c r="H159" s="213">
        <v>-57.491999999999997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70</v>
      </c>
      <c r="AY159" s="219" t="s">
        <v>290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4343</v>
      </c>
      <c r="G160" s="210"/>
      <c r="H160" s="213">
        <v>-128.232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4" customFormat="1" ht="11.25">
      <c r="B161" s="209"/>
      <c r="C161" s="210"/>
      <c r="D161" s="200" t="s">
        <v>301</v>
      </c>
      <c r="E161" s="211" t="s">
        <v>19</v>
      </c>
      <c r="F161" s="212" t="s">
        <v>4344</v>
      </c>
      <c r="G161" s="210"/>
      <c r="H161" s="213">
        <v>-0.81399999999999995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301</v>
      </c>
      <c r="AU161" s="219" t="s">
        <v>79</v>
      </c>
      <c r="AV161" s="14" t="s">
        <v>79</v>
      </c>
      <c r="AW161" s="14" t="s">
        <v>32</v>
      </c>
      <c r="AX161" s="14" t="s">
        <v>70</v>
      </c>
      <c r="AY161" s="219" t="s">
        <v>290</v>
      </c>
    </row>
    <row r="162" spans="1:65" s="14" customFormat="1" ht="11.25">
      <c r="B162" s="209"/>
      <c r="C162" s="210"/>
      <c r="D162" s="200" t="s">
        <v>301</v>
      </c>
      <c r="E162" s="211" t="s">
        <v>19</v>
      </c>
      <c r="F162" s="212" t="s">
        <v>4345</v>
      </c>
      <c r="G162" s="210"/>
      <c r="H162" s="213">
        <v>-1.353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301</v>
      </c>
      <c r="AU162" s="219" t="s">
        <v>79</v>
      </c>
      <c r="AV162" s="14" t="s">
        <v>79</v>
      </c>
      <c r="AW162" s="14" t="s">
        <v>32</v>
      </c>
      <c r="AX162" s="14" t="s">
        <v>70</v>
      </c>
      <c r="AY162" s="219" t="s">
        <v>290</v>
      </c>
    </row>
    <row r="163" spans="1:65" s="16" customFormat="1" ht="11.25">
      <c r="B163" s="231"/>
      <c r="C163" s="232"/>
      <c r="D163" s="200" t="s">
        <v>301</v>
      </c>
      <c r="E163" s="233" t="s">
        <v>19</v>
      </c>
      <c r="F163" s="234" t="s">
        <v>399</v>
      </c>
      <c r="G163" s="232"/>
      <c r="H163" s="235">
        <v>-187.89099999999999</v>
      </c>
      <c r="I163" s="236"/>
      <c r="J163" s="232"/>
      <c r="K163" s="232"/>
      <c r="L163" s="237"/>
      <c r="M163" s="238"/>
      <c r="N163" s="239"/>
      <c r="O163" s="239"/>
      <c r="P163" s="239"/>
      <c r="Q163" s="239"/>
      <c r="R163" s="239"/>
      <c r="S163" s="239"/>
      <c r="T163" s="240"/>
      <c r="AT163" s="241" t="s">
        <v>301</v>
      </c>
      <c r="AU163" s="241" t="s">
        <v>79</v>
      </c>
      <c r="AV163" s="16" t="s">
        <v>171</v>
      </c>
      <c r="AW163" s="16" t="s">
        <v>32</v>
      </c>
      <c r="AX163" s="16" t="s">
        <v>70</v>
      </c>
      <c r="AY163" s="241" t="s">
        <v>290</v>
      </c>
    </row>
    <row r="164" spans="1:65" s="15" customFormat="1" ht="11.25">
      <c r="B164" s="220"/>
      <c r="C164" s="221"/>
      <c r="D164" s="200" t="s">
        <v>301</v>
      </c>
      <c r="E164" s="222" t="s">
        <v>19</v>
      </c>
      <c r="F164" s="223" t="s">
        <v>304</v>
      </c>
      <c r="G164" s="221"/>
      <c r="H164" s="224">
        <v>595.08000000000015</v>
      </c>
      <c r="I164" s="225"/>
      <c r="J164" s="221"/>
      <c r="K164" s="221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301</v>
      </c>
      <c r="AU164" s="230" t="s">
        <v>79</v>
      </c>
      <c r="AV164" s="15" t="s">
        <v>297</v>
      </c>
      <c r="AW164" s="15" t="s">
        <v>32</v>
      </c>
      <c r="AX164" s="15" t="s">
        <v>77</v>
      </c>
      <c r="AY164" s="230" t="s">
        <v>290</v>
      </c>
    </row>
    <row r="165" spans="1:65" s="2" customFormat="1" ht="24.2" customHeight="1">
      <c r="A165" s="36"/>
      <c r="B165" s="37"/>
      <c r="C165" s="180" t="s">
        <v>8</v>
      </c>
      <c r="D165" s="180" t="s">
        <v>292</v>
      </c>
      <c r="E165" s="181" t="s">
        <v>2478</v>
      </c>
      <c r="F165" s="182" t="s">
        <v>2479</v>
      </c>
      <c r="G165" s="183" t="s">
        <v>320</v>
      </c>
      <c r="H165" s="184">
        <v>49.5</v>
      </c>
      <c r="I165" s="185"/>
      <c r="J165" s="186">
        <f>ROUND(I165*H165,2)</f>
        <v>0</v>
      </c>
      <c r="K165" s="182" t="s">
        <v>296</v>
      </c>
      <c r="L165" s="41"/>
      <c r="M165" s="187" t="s">
        <v>19</v>
      </c>
      <c r="N165" s="188" t="s">
        <v>41</v>
      </c>
      <c r="O165" s="66"/>
      <c r="P165" s="189">
        <f>O165*H165</f>
        <v>0</v>
      </c>
      <c r="Q165" s="189">
        <v>0</v>
      </c>
      <c r="R165" s="189">
        <f>Q165*H165</f>
        <v>0</v>
      </c>
      <c r="S165" s="189">
        <v>0</v>
      </c>
      <c r="T165" s="190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1" t="s">
        <v>297</v>
      </c>
      <c r="AT165" s="191" t="s">
        <v>292</v>
      </c>
      <c r="AU165" s="191" t="s">
        <v>79</v>
      </c>
      <c r="AY165" s="19" t="s">
        <v>290</v>
      </c>
      <c r="BE165" s="192">
        <f>IF(N165="základní",J165,0)</f>
        <v>0</v>
      </c>
      <c r="BF165" s="192">
        <f>IF(N165="snížená",J165,0)</f>
        <v>0</v>
      </c>
      <c r="BG165" s="192">
        <f>IF(N165="zákl. přenesená",J165,0)</f>
        <v>0</v>
      </c>
      <c r="BH165" s="192">
        <f>IF(N165="sníž. přenesená",J165,0)</f>
        <v>0</v>
      </c>
      <c r="BI165" s="192">
        <f>IF(N165="nulová",J165,0)</f>
        <v>0</v>
      </c>
      <c r="BJ165" s="19" t="s">
        <v>77</v>
      </c>
      <c r="BK165" s="192">
        <f>ROUND(I165*H165,2)</f>
        <v>0</v>
      </c>
      <c r="BL165" s="19" t="s">
        <v>297</v>
      </c>
      <c r="BM165" s="191" t="s">
        <v>4346</v>
      </c>
    </row>
    <row r="166" spans="1:65" s="2" customFormat="1" ht="11.25">
      <c r="A166" s="36"/>
      <c r="B166" s="37"/>
      <c r="C166" s="38"/>
      <c r="D166" s="193" t="s">
        <v>299</v>
      </c>
      <c r="E166" s="38"/>
      <c r="F166" s="194" t="s">
        <v>2481</v>
      </c>
      <c r="G166" s="38"/>
      <c r="H166" s="38"/>
      <c r="I166" s="195"/>
      <c r="J166" s="38"/>
      <c r="K166" s="38"/>
      <c r="L166" s="41"/>
      <c r="M166" s="196"/>
      <c r="N166" s="197"/>
      <c r="O166" s="66"/>
      <c r="P166" s="66"/>
      <c r="Q166" s="66"/>
      <c r="R166" s="66"/>
      <c r="S166" s="66"/>
      <c r="T166" s="67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9" t="s">
        <v>299</v>
      </c>
      <c r="AU166" s="19" t="s">
        <v>79</v>
      </c>
    </row>
    <row r="167" spans="1:65" s="14" customFormat="1" ht="11.25">
      <c r="B167" s="209"/>
      <c r="C167" s="210"/>
      <c r="D167" s="200" t="s">
        <v>301</v>
      </c>
      <c r="E167" s="211" t="s">
        <v>19</v>
      </c>
      <c r="F167" s="212" t="s">
        <v>3421</v>
      </c>
      <c r="G167" s="210"/>
      <c r="H167" s="213">
        <v>33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301</v>
      </c>
      <c r="AU167" s="219" t="s">
        <v>79</v>
      </c>
      <c r="AV167" s="14" t="s">
        <v>79</v>
      </c>
      <c r="AW167" s="14" t="s">
        <v>32</v>
      </c>
      <c r="AX167" s="14" t="s">
        <v>70</v>
      </c>
      <c r="AY167" s="219" t="s">
        <v>290</v>
      </c>
    </row>
    <row r="168" spans="1:65" s="14" customFormat="1" ht="11.25">
      <c r="B168" s="209"/>
      <c r="C168" s="210"/>
      <c r="D168" s="200" t="s">
        <v>301</v>
      </c>
      <c r="E168" s="211" t="s">
        <v>19</v>
      </c>
      <c r="F168" s="212" t="s">
        <v>2483</v>
      </c>
      <c r="G168" s="210"/>
      <c r="H168" s="213">
        <v>5.5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301</v>
      </c>
      <c r="AU168" s="219" t="s">
        <v>79</v>
      </c>
      <c r="AV168" s="14" t="s">
        <v>79</v>
      </c>
      <c r="AW168" s="14" t="s">
        <v>32</v>
      </c>
      <c r="AX168" s="14" t="s">
        <v>70</v>
      </c>
      <c r="AY168" s="219" t="s">
        <v>290</v>
      </c>
    </row>
    <row r="169" spans="1:65" s="14" customFormat="1" ht="11.25">
      <c r="B169" s="209"/>
      <c r="C169" s="210"/>
      <c r="D169" s="200" t="s">
        <v>301</v>
      </c>
      <c r="E169" s="211" t="s">
        <v>19</v>
      </c>
      <c r="F169" s="212" t="s">
        <v>3252</v>
      </c>
      <c r="G169" s="210"/>
      <c r="H169" s="213">
        <v>11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301</v>
      </c>
      <c r="AU169" s="219" t="s">
        <v>79</v>
      </c>
      <c r="AV169" s="14" t="s">
        <v>79</v>
      </c>
      <c r="AW169" s="14" t="s">
        <v>32</v>
      </c>
      <c r="AX169" s="14" t="s">
        <v>70</v>
      </c>
      <c r="AY169" s="219" t="s">
        <v>290</v>
      </c>
    </row>
    <row r="170" spans="1:65" s="15" customFormat="1" ht="11.25">
      <c r="B170" s="220"/>
      <c r="C170" s="221"/>
      <c r="D170" s="200" t="s">
        <v>301</v>
      </c>
      <c r="E170" s="222" t="s">
        <v>19</v>
      </c>
      <c r="F170" s="223" t="s">
        <v>304</v>
      </c>
      <c r="G170" s="221"/>
      <c r="H170" s="224">
        <v>49.5</v>
      </c>
      <c r="I170" s="225"/>
      <c r="J170" s="221"/>
      <c r="K170" s="221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301</v>
      </c>
      <c r="AU170" s="230" t="s">
        <v>79</v>
      </c>
      <c r="AV170" s="15" t="s">
        <v>297</v>
      </c>
      <c r="AW170" s="15" t="s">
        <v>32</v>
      </c>
      <c r="AX170" s="15" t="s">
        <v>77</v>
      </c>
      <c r="AY170" s="230" t="s">
        <v>290</v>
      </c>
    </row>
    <row r="171" spans="1:65" s="2" customFormat="1" ht="24.2" customHeight="1">
      <c r="A171" s="36"/>
      <c r="B171" s="37"/>
      <c r="C171" s="180" t="s">
        <v>440</v>
      </c>
      <c r="D171" s="180" t="s">
        <v>292</v>
      </c>
      <c r="E171" s="181" t="s">
        <v>2149</v>
      </c>
      <c r="F171" s="182" t="s">
        <v>2150</v>
      </c>
      <c r="G171" s="183" t="s">
        <v>341</v>
      </c>
      <c r="H171" s="184">
        <v>1394.13</v>
      </c>
      <c r="I171" s="185"/>
      <c r="J171" s="186">
        <f>ROUND(I171*H171,2)</f>
        <v>0</v>
      </c>
      <c r="K171" s="182" t="s">
        <v>296</v>
      </c>
      <c r="L171" s="41"/>
      <c r="M171" s="187" t="s">
        <v>19</v>
      </c>
      <c r="N171" s="188" t="s">
        <v>41</v>
      </c>
      <c r="O171" s="66"/>
      <c r="P171" s="189">
        <f>O171*H171</f>
        <v>0</v>
      </c>
      <c r="Q171" s="189">
        <v>5.8135999999999995E-4</v>
      </c>
      <c r="R171" s="189">
        <f>Q171*H171</f>
        <v>0.81049141680000003</v>
      </c>
      <c r="S171" s="189">
        <v>0</v>
      </c>
      <c r="T171" s="190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1" t="s">
        <v>297</v>
      </c>
      <c r="AT171" s="191" t="s">
        <v>292</v>
      </c>
      <c r="AU171" s="191" t="s">
        <v>79</v>
      </c>
      <c r="AY171" s="19" t="s">
        <v>290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77</v>
      </c>
      <c r="BK171" s="192">
        <f>ROUND(I171*H171,2)</f>
        <v>0</v>
      </c>
      <c r="BL171" s="19" t="s">
        <v>297</v>
      </c>
      <c r="BM171" s="191" t="s">
        <v>4347</v>
      </c>
    </row>
    <row r="172" spans="1:65" s="2" customFormat="1" ht="11.25">
      <c r="A172" s="36"/>
      <c r="B172" s="37"/>
      <c r="C172" s="38"/>
      <c r="D172" s="193" t="s">
        <v>299</v>
      </c>
      <c r="E172" s="38"/>
      <c r="F172" s="194" t="s">
        <v>2152</v>
      </c>
      <c r="G172" s="38"/>
      <c r="H172" s="38"/>
      <c r="I172" s="195"/>
      <c r="J172" s="38"/>
      <c r="K172" s="38"/>
      <c r="L172" s="41"/>
      <c r="M172" s="196"/>
      <c r="N172" s="197"/>
      <c r="O172" s="66"/>
      <c r="P172" s="66"/>
      <c r="Q172" s="66"/>
      <c r="R172" s="66"/>
      <c r="S172" s="66"/>
      <c r="T172" s="67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9" t="s">
        <v>299</v>
      </c>
      <c r="AU172" s="19" t="s">
        <v>79</v>
      </c>
    </row>
    <row r="173" spans="1:65" s="14" customFormat="1" ht="11.25">
      <c r="B173" s="209"/>
      <c r="C173" s="210"/>
      <c r="D173" s="200" t="s">
        <v>301</v>
      </c>
      <c r="E173" s="211" t="s">
        <v>19</v>
      </c>
      <c r="F173" s="212" t="s">
        <v>4348</v>
      </c>
      <c r="G173" s="210"/>
      <c r="H173" s="213">
        <v>215.215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301</v>
      </c>
      <c r="AU173" s="219" t="s">
        <v>79</v>
      </c>
      <c r="AV173" s="14" t="s">
        <v>79</v>
      </c>
      <c r="AW173" s="14" t="s">
        <v>32</v>
      </c>
      <c r="AX173" s="14" t="s">
        <v>70</v>
      </c>
      <c r="AY173" s="219" t="s">
        <v>290</v>
      </c>
    </row>
    <row r="174" spans="1:65" s="14" customFormat="1" ht="11.25">
      <c r="B174" s="209"/>
      <c r="C174" s="210"/>
      <c r="D174" s="200" t="s">
        <v>301</v>
      </c>
      <c r="E174" s="211" t="s">
        <v>19</v>
      </c>
      <c r="F174" s="212" t="s">
        <v>4349</v>
      </c>
      <c r="G174" s="210"/>
      <c r="H174" s="213">
        <v>211.375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301</v>
      </c>
      <c r="AU174" s="219" t="s">
        <v>79</v>
      </c>
      <c r="AV174" s="14" t="s">
        <v>79</v>
      </c>
      <c r="AW174" s="14" t="s">
        <v>32</v>
      </c>
      <c r="AX174" s="14" t="s">
        <v>70</v>
      </c>
      <c r="AY174" s="219" t="s">
        <v>290</v>
      </c>
    </row>
    <row r="175" spans="1:65" s="14" customFormat="1" ht="11.25">
      <c r="B175" s="209"/>
      <c r="C175" s="210"/>
      <c r="D175" s="200" t="s">
        <v>301</v>
      </c>
      <c r="E175" s="211" t="s">
        <v>19</v>
      </c>
      <c r="F175" s="212" t="s">
        <v>4350</v>
      </c>
      <c r="G175" s="210"/>
      <c r="H175" s="213">
        <v>484.1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4351</v>
      </c>
      <c r="G176" s="210"/>
      <c r="H176" s="213">
        <v>447.44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4" customFormat="1" ht="11.25">
      <c r="B177" s="209"/>
      <c r="C177" s="210"/>
      <c r="D177" s="200" t="s">
        <v>301</v>
      </c>
      <c r="E177" s="211" t="s">
        <v>19</v>
      </c>
      <c r="F177" s="212" t="s">
        <v>2469</v>
      </c>
      <c r="G177" s="210"/>
      <c r="H177" s="213">
        <v>36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301</v>
      </c>
      <c r="AU177" s="219" t="s">
        <v>79</v>
      </c>
      <c r="AV177" s="14" t="s">
        <v>79</v>
      </c>
      <c r="AW177" s="14" t="s">
        <v>32</v>
      </c>
      <c r="AX177" s="14" t="s">
        <v>70</v>
      </c>
      <c r="AY177" s="219" t="s">
        <v>290</v>
      </c>
    </row>
    <row r="178" spans="1:65" s="15" customFormat="1" ht="11.25">
      <c r="B178" s="220"/>
      <c r="C178" s="221"/>
      <c r="D178" s="200" t="s">
        <v>301</v>
      </c>
      <c r="E178" s="222" t="s">
        <v>19</v>
      </c>
      <c r="F178" s="223" t="s">
        <v>304</v>
      </c>
      <c r="G178" s="221"/>
      <c r="H178" s="224">
        <v>1394.13</v>
      </c>
      <c r="I178" s="225"/>
      <c r="J178" s="221"/>
      <c r="K178" s="221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301</v>
      </c>
      <c r="AU178" s="230" t="s">
        <v>79</v>
      </c>
      <c r="AV178" s="15" t="s">
        <v>297</v>
      </c>
      <c r="AW178" s="15" t="s">
        <v>32</v>
      </c>
      <c r="AX178" s="15" t="s">
        <v>77</v>
      </c>
      <c r="AY178" s="230" t="s">
        <v>290</v>
      </c>
    </row>
    <row r="179" spans="1:65" s="2" customFormat="1" ht="24.2" customHeight="1">
      <c r="A179" s="36"/>
      <c r="B179" s="37"/>
      <c r="C179" s="180" t="s">
        <v>448</v>
      </c>
      <c r="D179" s="180" t="s">
        <v>292</v>
      </c>
      <c r="E179" s="181" t="s">
        <v>2154</v>
      </c>
      <c r="F179" s="182" t="s">
        <v>2155</v>
      </c>
      <c r="G179" s="183" t="s">
        <v>341</v>
      </c>
      <c r="H179" s="184">
        <v>1394.13</v>
      </c>
      <c r="I179" s="185"/>
      <c r="J179" s="186">
        <f>ROUND(I179*H179,2)</f>
        <v>0</v>
      </c>
      <c r="K179" s="182" t="s">
        <v>296</v>
      </c>
      <c r="L179" s="41"/>
      <c r="M179" s="187" t="s">
        <v>19</v>
      </c>
      <c r="N179" s="188" t="s">
        <v>41</v>
      </c>
      <c r="O179" s="66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1" t="s">
        <v>297</v>
      </c>
      <c r="AT179" s="191" t="s">
        <v>292</v>
      </c>
      <c r="AU179" s="191" t="s">
        <v>79</v>
      </c>
      <c r="AY179" s="19" t="s">
        <v>290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77</v>
      </c>
      <c r="BK179" s="192">
        <f>ROUND(I179*H179,2)</f>
        <v>0</v>
      </c>
      <c r="BL179" s="19" t="s">
        <v>297</v>
      </c>
      <c r="BM179" s="191" t="s">
        <v>4352</v>
      </c>
    </row>
    <row r="180" spans="1:65" s="2" customFormat="1" ht="11.25">
      <c r="A180" s="36"/>
      <c r="B180" s="37"/>
      <c r="C180" s="38"/>
      <c r="D180" s="193" t="s">
        <v>299</v>
      </c>
      <c r="E180" s="38"/>
      <c r="F180" s="194" t="s">
        <v>2157</v>
      </c>
      <c r="G180" s="38"/>
      <c r="H180" s="38"/>
      <c r="I180" s="195"/>
      <c r="J180" s="38"/>
      <c r="K180" s="38"/>
      <c r="L180" s="41"/>
      <c r="M180" s="196"/>
      <c r="N180" s="197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299</v>
      </c>
      <c r="AU180" s="19" t="s">
        <v>79</v>
      </c>
    </row>
    <row r="181" spans="1:65" s="2" customFormat="1" ht="37.9" customHeight="1">
      <c r="A181" s="36"/>
      <c r="B181" s="37"/>
      <c r="C181" s="180" t="s">
        <v>455</v>
      </c>
      <c r="D181" s="180" t="s">
        <v>292</v>
      </c>
      <c r="E181" s="181" t="s">
        <v>2158</v>
      </c>
      <c r="F181" s="182" t="s">
        <v>2159</v>
      </c>
      <c r="G181" s="183" t="s">
        <v>320</v>
      </c>
      <c r="H181" s="184">
        <v>295.20999999999998</v>
      </c>
      <c r="I181" s="185"/>
      <c r="J181" s="186">
        <f>ROUND(I181*H181,2)</f>
        <v>0</v>
      </c>
      <c r="K181" s="182" t="s">
        <v>296</v>
      </c>
      <c r="L181" s="41"/>
      <c r="M181" s="187" t="s">
        <v>19</v>
      </c>
      <c r="N181" s="188" t="s">
        <v>41</v>
      </c>
      <c r="O181" s="66"/>
      <c r="P181" s="189">
        <f>O181*H181</f>
        <v>0</v>
      </c>
      <c r="Q181" s="189">
        <v>0</v>
      </c>
      <c r="R181" s="189">
        <f>Q181*H181</f>
        <v>0</v>
      </c>
      <c r="S181" s="189">
        <v>0</v>
      </c>
      <c r="T181" s="190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1" t="s">
        <v>297</v>
      </c>
      <c r="AT181" s="191" t="s">
        <v>292</v>
      </c>
      <c r="AU181" s="191" t="s">
        <v>79</v>
      </c>
      <c r="AY181" s="19" t="s">
        <v>290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9" t="s">
        <v>77</v>
      </c>
      <c r="BK181" s="192">
        <f>ROUND(I181*H181,2)</f>
        <v>0</v>
      </c>
      <c r="BL181" s="19" t="s">
        <v>297</v>
      </c>
      <c r="BM181" s="191" t="s">
        <v>4353</v>
      </c>
    </row>
    <row r="182" spans="1:65" s="2" customFormat="1" ht="11.25">
      <c r="A182" s="36"/>
      <c r="B182" s="37"/>
      <c r="C182" s="38"/>
      <c r="D182" s="193" t="s">
        <v>299</v>
      </c>
      <c r="E182" s="38"/>
      <c r="F182" s="194" t="s">
        <v>2161</v>
      </c>
      <c r="G182" s="38"/>
      <c r="H182" s="38"/>
      <c r="I182" s="195"/>
      <c r="J182" s="38"/>
      <c r="K182" s="38"/>
      <c r="L182" s="41"/>
      <c r="M182" s="196"/>
      <c r="N182" s="197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299</v>
      </c>
      <c r="AU182" s="19" t="s">
        <v>79</v>
      </c>
    </row>
    <row r="183" spans="1:65" s="13" customFormat="1" ht="11.25">
      <c r="B183" s="198"/>
      <c r="C183" s="199"/>
      <c r="D183" s="200" t="s">
        <v>301</v>
      </c>
      <c r="E183" s="201" t="s">
        <v>19</v>
      </c>
      <c r="F183" s="202" t="s">
        <v>2162</v>
      </c>
      <c r="G183" s="199"/>
      <c r="H183" s="201" t="s">
        <v>19</v>
      </c>
      <c r="I183" s="203"/>
      <c r="J183" s="199"/>
      <c r="K183" s="199"/>
      <c r="L183" s="204"/>
      <c r="M183" s="205"/>
      <c r="N183" s="206"/>
      <c r="O183" s="206"/>
      <c r="P183" s="206"/>
      <c r="Q183" s="206"/>
      <c r="R183" s="206"/>
      <c r="S183" s="206"/>
      <c r="T183" s="207"/>
      <c r="AT183" s="208" t="s">
        <v>301</v>
      </c>
      <c r="AU183" s="208" t="s">
        <v>79</v>
      </c>
      <c r="AV183" s="13" t="s">
        <v>77</v>
      </c>
      <c r="AW183" s="13" t="s">
        <v>32</v>
      </c>
      <c r="AX183" s="13" t="s">
        <v>70</v>
      </c>
      <c r="AY183" s="208" t="s">
        <v>290</v>
      </c>
    </row>
    <row r="184" spans="1:65" s="13" customFormat="1" ht="11.25">
      <c r="B184" s="198"/>
      <c r="C184" s="199"/>
      <c r="D184" s="200" t="s">
        <v>301</v>
      </c>
      <c r="E184" s="201" t="s">
        <v>19</v>
      </c>
      <c r="F184" s="202" t="s">
        <v>2163</v>
      </c>
      <c r="G184" s="199"/>
      <c r="H184" s="201" t="s">
        <v>19</v>
      </c>
      <c r="I184" s="203"/>
      <c r="J184" s="199"/>
      <c r="K184" s="199"/>
      <c r="L184" s="204"/>
      <c r="M184" s="205"/>
      <c r="N184" s="206"/>
      <c r="O184" s="206"/>
      <c r="P184" s="206"/>
      <c r="Q184" s="206"/>
      <c r="R184" s="206"/>
      <c r="S184" s="206"/>
      <c r="T184" s="207"/>
      <c r="AT184" s="208" t="s">
        <v>301</v>
      </c>
      <c r="AU184" s="208" t="s">
        <v>79</v>
      </c>
      <c r="AV184" s="13" t="s">
        <v>77</v>
      </c>
      <c r="AW184" s="13" t="s">
        <v>32</v>
      </c>
      <c r="AX184" s="13" t="s">
        <v>70</v>
      </c>
      <c r="AY184" s="208" t="s">
        <v>290</v>
      </c>
    </row>
    <row r="185" spans="1:65" s="13" customFormat="1" ht="11.25">
      <c r="B185" s="198"/>
      <c r="C185" s="199"/>
      <c r="D185" s="200" t="s">
        <v>301</v>
      </c>
      <c r="E185" s="201" t="s">
        <v>19</v>
      </c>
      <c r="F185" s="202" t="s">
        <v>4147</v>
      </c>
      <c r="G185" s="199"/>
      <c r="H185" s="201" t="s">
        <v>19</v>
      </c>
      <c r="I185" s="203"/>
      <c r="J185" s="199"/>
      <c r="K185" s="199"/>
      <c r="L185" s="204"/>
      <c r="M185" s="205"/>
      <c r="N185" s="206"/>
      <c r="O185" s="206"/>
      <c r="P185" s="206"/>
      <c r="Q185" s="206"/>
      <c r="R185" s="206"/>
      <c r="S185" s="206"/>
      <c r="T185" s="207"/>
      <c r="AT185" s="208" t="s">
        <v>301</v>
      </c>
      <c r="AU185" s="208" t="s">
        <v>79</v>
      </c>
      <c r="AV185" s="13" t="s">
        <v>77</v>
      </c>
      <c r="AW185" s="13" t="s">
        <v>32</v>
      </c>
      <c r="AX185" s="13" t="s">
        <v>70</v>
      </c>
      <c r="AY185" s="208" t="s">
        <v>290</v>
      </c>
    </row>
    <row r="186" spans="1:65" s="14" customFormat="1" ht="11.25">
      <c r="B186" s="209"/>
      <c r="C186" s="210"/>
      <c r="D186" s="200" t="s">
        <v>301</v>
      </c>
      <c r="E186" s="211" t="s">
        <v>19</v>
      </c>
      <c r="F186" s="212" t="s">
        <v>4354</v>
      </c>
      <c r="G186" s="210"/>
      <c r="H186" s="213">
        <v>5.9020000000000001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301</v>
      </c>
      <c r="AU186" s="219" t="s">
        <v>79</v>
      </c>
      <c r="AV186" s="14" t="s">
        <v>79</v>
      </c>
      <c r="AW186" s="14" t="s">
        <v>32</v>
      </c>
      <c r="AX186" s="14" t="s">
        <v>70</v>
      </c>
      <c r="AY186" s="219" t="s">
        <v>290</v>
      </c>
    </row>
    <row r="187" spans="1:65" s="13" customFormat="1" ht="11.25">
      <c r="B187" s="198"/>
      <c r="C187" s="199"/>
      <c r="D187" s="200" t="s">
        <v>301</v>
      </c>
      <c r="E187" s="201" t="s">
        <v>19</v>
      </c>
      <c r="F187" s="202" t="s">
        <v>2497</v>
      </c>
      <c r="G187" s="199"/>
      <c r="H187" s="201" t="s">
        <v>19</v>
      </c>
      <c r="I187" s="203"/>
      <c r="J187" s="199"/>
      <c r="K187" s="199"/>
      <c r="L187" s="204"/>
      <c r="M187" s="205"/>
      <c r="N187" s="206"/>
      <c r="O187" s="206"/>
      <c r="P187" s="206"/>
      <c r="Q187" s="206"/>
      <c r="R187" s="206"/>
      <c r="S187" s="206"/>
      <c r="T187" s="207"/>
      <c r="AT187" s="208" t="s">
        <v>301</v>
      </c>
      <c r="AU187" s="208" t="s">
        <v>79</v>
      </c>
      <c r="AV187" s="13" t="s">
        <v>77</v>
      </c>
      <c r="AW187" s="13" t="s">
        <v>32</v>
      </c>
      <c r="AX187" s="13" t="s">
        <v>70</v>
      </c>
      <c r="AY187" s="208" t="s">
        <v>290</v>
      </c>
    </row>
    <row r="188" spans="1:65" s="14" customFormat="1" ht="11.25">
      <c r="B188" s="209"/>
      <c r="C188" s="210"/>
      <c r="D188" s="200" t="s">
        <v>301</v>
      </c>
      <c r="E188" s="211" t="s">
        <v>19</v>
      </c>
      <c r="F188" s="212" t="s">
        <v>4355</v>
      </c>
      <c r="G188" s="210"/>
      <c r="H188" s="213">
        <v>0.90200000000000002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301</v>
      </c>
      <c r="AU188" s="219" t="s">
        <v>79</v>
      </c>
      <c r="AV188" s="14" t="s">
        <v>79</v>
      </c>
      <c r="AW188" s="14" t="s">
        <v>32</v>
      </c>
      <c r="AX188" s="14" t="s">
        <v>70</v>
      </c>
      <c r="AY188" s="219" t="s">
        <v>290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4356</v>
      </c>
      <c r="G189" s="210"/>
      <c r="H189" s="213">
        <v>98.64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4357</v>
      </c>
      <c r="G190" s="210"/>
      <c r="H190" s="213">
        <v>42.161000000000001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6" customFormat="1" ht="11.25">
      <c r="B191" s="231"/>
      <c r="C191" s="232"/>
      <c r="D191" s="200" t="s">
        <v>301</v>
      </c>
      <c r="E191" s="233" t="s">
        <v>19</v>
      </c>
      <c r="F191" s="234" t="s">
        <v>399</v>
      </c>
      <c r="G191" s="232"/>
      <c r="H191" s="235">
        <v>147.60500000000002</v>
      </c>
      <c r="I191" s="236"/>
      <c r="J191" s="232"/>
      <c r="K191" s="232"/>
      <c r="L191" s="237"/>
      <c r="M191" s="238"/>
      <c r="N191" s="239"/>
      <c r="O191" s="239"/>
      <c r="P191" s="239"/>
      <c r="Q191" s="239"/>
      <c r="R191" s="239"/>
      <c r="S191" s="239"/>
      <c r="T191" s="240"/>
      <c r="AT191" s="241" t="s">
        <v>301</v>
      </c>
      <c r="AU191" s="241" t="s">
        <v>79</v>
      </c>
      <c r="AV191" s="16" t="s">
        <v>171</v>
      </c>
      <c r="AW191" s="16" t="s">
        <v>32</v>
      </c>
      <c r="AX191" s="16" t="s">
        <v>70</v>
      </c>
      <c r="AY191" s="241" t="s">
        <v>290</v>
      </c>
    </row>
    <row r="192" spans="1:65" s="13" customFormat="1" ht="11.25">
      <c r="B192" s="198"/>
      <c r="C192" s="199"/>
      <c r="D192" s="200" t="s">
        <v>301</v>
      </c>
      <c r="E192" s="201" t="s">
        <v>19</v>
      </c>
      <c r="F192" s="202" t="s">
        <v>2165</v>
      </c>
      <c r="G192" s="199"/>
      <c r="H192" s="201" t="s">
        <v>19</v>
      </c>
      <c r="I192" s="203"/>
      <c r="J192" s="199"/>
      <c r="K192" s="199"/>
      <c r="L192" s="204"/>
      <c r="M192" s="205"/>
      <c r="N192" s="206"/>
      <c r="O192" s="206"/>
      <c r="P192" s="206"/>
      <c r="Q192" s="206"/>
      <c r="R192" s="206"/>
      <c r="S192" s="206"/>
      <c r="T192" s="207"/>
      <c r="AT192" s="208" t="s">
        <v>301</v>
      </c>
      <c r="AU192" s="208" t="s">
        <v>79</v>
      </c>
      <c r="AV192" s="13" t="s">
        <v>77</v>
      </c>
      <c r="AW192" s="13" t="s">
        <v>32</v>
      </c>
      <c r="AX192" s="13" t="s">
        <v>70</v>
      </c>
      <c r="AY192" s="208" t="s">
        <v>290</v>
      </c>
    </row>
    <row r="193" spans="1:65" s="13" customFormat="1" ht="11.25">
      <c r="B193" s="198"/>
      <c r="C193" s="199"/>
      <c r="D193" s="200" t="s">
        <v>301</v>
      </c>
      <c r="E193" s="201" t="s">
        <v>19</v>
      </c>
      <c r="F193" s="202" t="s">
        <v>4147</v>
      </c>
      <c r="G193" s="199"/>
      <c r="H193" s="201" t="s">
        <v>19</v>
      </c>
      <c r="I193" s="203"/>
      <c r="J193" s="199"/>
      <c r="K193" s="199"/>
      <c r="L193" s="204"/>
      <c r="M193" s="205"/>
      <c r="N193" s="206"/>
      <c r="O193" s="206"/>
      <c r="P193" s="206"/>
      <c r="Q193" s="206"/>
      <c r="R193" s="206"/>
      <c r="S193" s="206"/>
      <c r="T193" s="207"/>
      <c r="AT193" s="208" t="s">
        <v>301</v>
      </c>
      <c r="AU193" s="208" t="s">
        <v>79</v>
      </c>
      <c r="AV193" s="13" t="s">
        <v>77</v>
      </c>
      <c r="AW193" s="13" t="s">
        <v>32</v>
      </c>
      <c r="AX193" s="13" t="s">
        <v>70</v>
      </c>
      <c r="AY193" s="208" t="s">
        <v>290</v>
      </c>
    </row>
    <row r="194" spans="1:65" s="14" customFormat="1" ht="11.25">
      <c r="B194" s="209"/>
      <c r="C194" s="210"/>
      <c r="D194" s="200" t="s">
        <v>301</v>
      </c>
      <c r="E194" s="211" t="s">
        <v>19</v>
      </c>
      <c r="F194" s="212" t="s">
        <v>4354</v>
      </c>
      <c r="G194" s="210"/>
      <c r="H194" s="213">
        <v>5.9020000000000001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301</v>
      </c>
      <c r="AU194" s="219" t="s">
        <v>79</v>
      </c>
      <c r="AV194" s="14" t="s">
        <v>79</v>
      </c>
      <c r="AW194" s="14" t="s">
        <v>32</v>
      </c>
      <c r="AX194" s="14" t="s">
        <v>70</v>
      </c>
      <c r="AY194" s="219" t="s">
        <v>290</v>
      </c>
    </row>
    <row r="195" spans="1:65" s="13" customFormat="1" ht="11.25">
      <c r="B195" s="198"/>
      <c r="C195" s="199"/>
      <c r="D195" s="200" t="s">
        <v>301</v>
      </c>
      <c r="E195" s="201" t="s">
        <v>19</v>
      </c>
      <c r="F195" s="202" t="s">
        <v>2497</v>
      </c>
      <c r="G195" s="199"/>
      <c r="H195" s="201" t="s">
        <v>19</v>
      </c>
      <c r="I195" s="203"/>
      <c r="J195" s="199"/>
      <c r="K195" s="199"/>
      <c r="L195" s="204"/>
      <c r="M195" s="205"/>
      <c r="N195" s="206"/>
      <c r="O195" s="206"/>
      <c r="P195" s="206"/>
      <c r="Q195" s="206"/>
      <c r="R195" s="206"/>
      <c r="S195" s="206"/>
      <c r="T195" s="207"/>
      <c r="AT195" s="208" t="s">
        <v>301</v>
      </c>
      <c r="AU195" s="208" t="s">
        <v>79</v>
      </c>
      <c r="AV195" s="13" t="s">
        <v>77</v>
      </c>
      <c r="AW195" s="13" t="s">
        <v>32</v>
      </c>
      <c r="AX195" s="13" t="s">
        <v>70</v>
      </c>
      <c r="AY195" s="208" t="s">
        <v>290</v>
      </c>
    </row>
    <row r="196" spans="1:65" s="14" customFormat="1" ht="11.25">
      <c r="B196" s="209"/>
      <c r="C196" s="210"/>
      <c r="D196" s="200" t="s">
        <v>301</v>
      </c>
      <c r="E196" s="211" t="s">
        <v>19</v>
      </c>
      <c r="F196" s="212" t="s">
        <v>4355</v>
      </c>
      <c r="G196" s="210"/>
      <c r="H196" s="213">
        <v>0.90200000000000002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301</v>
      </c>
      <c r="AU196" s="219" t="s">
        <v>79</v>
      </c>
      <c r="AV196" s="14" t="s">
        <v>79</v>
      </c>
      <c r="AW196" s="14" t="s">
        <v>32</v>
      </c>
      <c r="AX196" s="14" t="s">
        <v>70</v>
      </c>
      <c r="AY196" s="219" t="s">
        <v>290</v>
      </c>
    </row>
    <row r="197" spans="1:65" s="14" customFormat="1" ht="11.25">
      <c r="B197" s="209"/>
      <c r="C197" s="210"/>
      <c r="D197" s="200" t="s">
        <v>301</v>
      </c>
      <c r="E197" s="211" t="s">
        <v>19</v>
      </c>
      <c r="F197" s="212" t="s">
        <v>4356</v>
      </c>
      <c r="G197" s="210"/>
      <c r="H197" s="213">
        <v>98.64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301</v>
      </c>
      <c r="AU197" s="219" t="s">
        <v>79</v>
      </c>
      <c r="AV197" s="14" t="s">
        <v>79</v>
      </c>
      <c r="AW197" s="14" t="s">
        <v>32</v>
      </c>
      <c r="AX197" s="14" t="s">
        <v>70</v>
      </c>
      <c r="AY197" s="219" t="s">
        <v>290</v>
      </c>
    </row>
    <row r="198" spans="1:65" s="14" customFormat="1" ht="11.25">
      <c r="B198" s="209"/>
      <c r="C198" s="210"/>
      <c r="D198" s="200" t="s">
        <v>301</v>
      </c>
      <c r="E198" s="211" t="s">
        <v>19</v>
      </c>
      <c r="F198" s="212" t="s">
        <v>4357</v>
      </c>
      <c r="G198" s="210"/>
      <c r="H198" s="213">
        <v>42.161000000000001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1:65" s="16" customFormat="1" ht="11.25">
      <c r="B199" s="231"/>
      <c r="C199" s="232"/>
      <c r="D199" s="200" t="s">
        <v>301</v>
      </c>
      <c r="E199" s="233" t="s">
        <v>19</v>
      </c>
      <c r="F199" s="234" t="s">
        <v>399</v>
      </c>
      <c r="G199" s="232"/>
      <c r="H199" s="235">
        <v>147.60500000000002</v>
      </c>
      <c r="I199" s="236"/>
      <c r="J199" s="232"/>
      <c r="K199" s="232"/>
      <c r="L199" s="237"/>
      <c r="M199" s="238"/>
      <c r="N199" s="239"/>
      <c r="O199" s="239"/>
      <c r="P199" s="239"/>
      <c r="Q199" s="239"/>
      <c r="R199" s="239"/>
      <c r="S199" s="239"/>
      <c r="T199" s="240"/>
      <c r="AT199" s="241" t="s">
        <v>301</v>
      </c>
      <c r="AU199" s="241" t="s">
        <v>79</v>
      </c>
      <c r="AV199" s="16" t="s">
        <v>171</v>
      </c>
      <c r="AW199" s="16" t="s">
        <v>32</v>
      </c>
      <c r="AX199" s="16" t="s">
        <v>70</v>
      </c>
      <c r="AY199" s="241" t="s">
        <v>290</v>
      </c>
    </row>
    <row r="200" spans="1:65" s="15" customFormat="1" ht="11.25">
      <c r="B200" s="220"/>
      <c r="C200" s="221"/>
      <c r="D200" s="200" t="s">
        <v>301</v>
      </c>
      <c r="E200" s="222" t="s">
        <v>19</v>
      </c>
      <c r="F200" s="223" t="s">
        <v>304</v>
      </c>
      <c r="G200" s="221"/>
      <c r="H200" s="224">
        <v>295.20999999999998</v>
      </c>
      <c r="I200" s="225"/>
      <c r="J200" s="221"/>
      <c r="K200" s="221"/>
      <c r="L200" s="226"/>
      <c r="M200" s="227"/>
      <c r="N200" s="228"/>
      <c r="O200" s="228"/>
      <c r="P200" s="228"/>
      <c r="Q200" s="228"/>
      <c r="R200" s="228"/>
      <c r="S200" s="228"/>
      <c r="T200" s="229"/>
      <c r="AT200" s="230" t="s">
        <v>301</v>
      </c>
      <c r="AU200" s="230" t="s">
        <v>79</v>
      </c>
      <c r="AV200" s="15" t="s">
        <v>297</v>
      </c>
      <c r="AW200" s="15" t="s">
        <v>32</v>
      </c>
      <c r="AX200" s="15" t="s">
        <v>77</v>
      </c>
      <c r="AY200" s="230" t="s">
        <v>290</v>
      </c>
    </row>
    <row r="201" spans="1:65" s="2" customFormat="1" ht="37.9" customHeight="1">
      <c r="A201" s="36"/>
      <c r="B201" s="37"/>
      <c r="C201" s="180" t="s">
        <v>463</v>
      </c>
      <c r="D201" s="180" t="s">
        <v>292</v>
      </c>
      <c r="E201" s="181" t="s">
        <v>2037</v>
      </c>
      <c r="F201" s="182" t="s">
        <v>2038</v>
      </c>
      <c r="G201" s="183" t="s">
        <v>320</v>
      </c>
      <c r="H201" s="184">
        <v>589.178</v>
      </c>
      <c r="I201" s="185"/>
      <c r="J201" s="186">
        <f>ROUND(I201*H201,2)</f>
        <v>0</v>
      </c>
      <c r="K201" s="182" t="s">
        <v>296</v>
      </c>
      <c r="L201" s="41"/>
      <c r="M201" s="187" t="s">
        <v>19</v>
      </c>
      <c r="N201" s="188" t="s">
        <v>41</v>
      </c>
      <c r="O201" s="66"/>
      <c r="P201" s="189">
        <f>O201*H201</f>
        <v>0</v>
      </c>
      <c r="Q201" s="189">
        <v>0</v>
      </c>
      <c r="R201" s="189">
        <f>Q201*H201</f>
        <v>0</v>
      </c>
      <c r="S201" s="189">
        <v>0</v>
      </c>
      <c r="T201" s="190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91" t="s">
        <v>297</v>
      </c>
      <c r="AT201" s="191" t="s">
        <v>292</v>
      </c>
      <c r="AU201" s="191" t="s">
        <v>79</v>
      </c>
      <c r="AY201" s="19" t="s">
        <v>290</v>
      </c>
      <c r="BE201" s="192">
        <f>IF(N201="základní",J201,0)</f>
        <v>0</v>
      </c>
      <c r="BF201" s="192">
        <f>IF(N201="snížená",J201,0)</f>
        <v>0</v>
      </c>
      <c r="BG201" s="192">
        <f>IF(N201="zákl. přenesená",J201,0)</f>
        <v>0</v>
      </c>
      <c r="BH201" s="192">
        <f>IF(N201="sníž. přenesená",J201,0)</f>
        <v>0</v>
      </c>
      <c r="BI201" s="192">
        <f>IF(N201="nulová",J201,0)</f>
        <v>0</v>
      </c>
      <c r="BJ201" s="19" t="s">
        <v>77</v>
      </c>
      <c r="BK201" s="192">
        <f>ROUND(I201*H201,2)</f>
        <v>0</v>
      </c>
      <c r="BL201" s="19" t="s">
        <v>297</v>
      </c>
      <c r="BM201" s="191" t="s">
        <v>4358</v>
      </c>
    </row>
    <row r="202" spans="1:65" s="2" customFormat="1" ht="11.25">
      <c r="A202" s="36"/>
      <c r="B202" s="37"/>
      <c r="C202" s="38"/>
      <c r="D202" s="193" t="s">
        <v>299</v>
      </c>
      <c r="E202" s="38"/>
      <c r="F202" s="194" t="s">
        <v>2040</v>
      </c>
      <c r="G202" s="38"/>
      <c r="H202" s="38"/>
      <c r="I202" s="195"/>
      <c r="J202" s="38"/>
      <c r="K202" s="38"/>
      <c r="L202" s="41"/>
      <c r="M202" s="196"/>
      <c r="N202" s="197"/>
      <c r="O202" s="66"/>
      <c r="P202" s="66"/>
      <c r="Q202" s="66"/>
      <c r="R202" s="66"/>
      <c r="S202" s="66"/>
      <c r="T202" s="67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9" t="s">
        <v>299</v>
      </c>
      <c r="AU202" s="19" t="s">
        <v>79</v>
      </c>
    </row>
    <row r="203" spans="1:65" s="13" customFormat="1" ht="11.25">
      <c r="B203" s="198"/>
      <c r="C203" s="199"/>
      <c r="D203" s="200" t="s">
        <v>301</v>
      </c>
      <c r="E203" s="201" t="s">
        <v>19</v>
      </c>
      <c r="F203" s="202" t="s">
        <v>2462</v>
      </c>
      <c r="G203" s="199"/>
      <c r="H203" s="201" t="s">
        <v>19</v>
      </c>
      <c r="I203" s="203"/>
      <c r="J203" s="199"/>
      <c r="K203" s="199"/>
      <c r="L203" s="204"/>
      <c r="M203" s="205"/>
      <c r="N203" s="206"/>
      <c r="O203" s="206"/>
      <c r="P203" s="206"/>
      <c r="Q203" s="206"/>
      <c r="R203" s="206"/>
      <c r="S203" s="206"/>
      <c r="T203" s="207"/>
      <c r="AT203" s="208" t="s">
        <v>301</v>
      </c>
      <c r="AU203" s="208" t="s">
        <v>79</v>
      </c>
      <c r="AV203" s="13" t="s">
        <v>77</v>
      </c>
      <c r="AW203" s="13" t="s">
        <v>32</v>
      </c>
      <c r="AX203" s="13" t="s">
        <v>70</v>
      </c>
      <c r="AY203" s="208" t="s">
        <v>290</v>
      </c>
    </row>
    <row r="204" spans="1:65" s="14" customFormat="1" ht="11.25">
      <c r="B204" s="209"/>
      <c r="C204" s="210"/>
      <c r="D204" s="200" t="s">
        <v>301</v>
      </c>
      <c r="E204" s="211" t="s">
        <v>19</v>
      </c>
      <c r="F204" s="212" t="s">
        <v>4338</v>
      </c>
      <c r="G204" s="210"/>
      <c r="H204" s="213">
        <v>118.36799999999999</v>
      </c>
      <c r="I204" s="214"/>
      <c r="J204" s="210"/>
      <c r="K204" s="210"/>
      <c r="L204" s="215"/>
      <c r="M204" s="216"/>
      <c r="N204" s="217"/>
      <c r="O204" s="217"/>
      <c r="P204" s="217"/>
      <c r="Q204" s="217"/>
      <c r="R204" s="217"/>
      <c r="S204" s="217"/>
      <c r="T204" s="218"/>
      <c r="AT204" s="219" t="s">
        <v>301</v>
      </c>
      <c r="AU204" s="219" t="s">
        <v>79</v>
      </c>
      <c r="AV204" s="14" t="s">
        <v>79</v>
      </c>
      <c r="AW204" s="14" t="s">
        <v>32</v>
      </c>
      <c r="AX204" s="14" t="s">
        <v>70</v>
      </c>
      <c r="AY204" s="219" t="s">
        <v>290</v>
      </c>
    </row>
    <row r="205" spans="1:65" s="14" customFormat="1" ht="11.25">
      <c r="B205" s="209"/>
      <c r="C205" s="210"/>
      <c r="D205" s="200" t="s">
        <v>301</v>
      </c>
      <c r="E205" s="211" t="s">
        <v>19</v>
      </c>
      <c r="F205" s="212" t="s">
        <v>4339</v>
      </c>
      <c r="G205" s="210"/>
      <c r="H205" s="213">
        <v>116.256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32</v>
      </c>
      <c r="AX205" s="14" t="s">
        <v>70</v>
      </c>
      <c r="AY205" s="219" t="s">
        <v>290</v>
      </c>
    </row>
    <row r="206" spans="1:65" s="14" customFormat="1" ht="11.25">
      <c r="B206" s="209"/>
      <c r="C206" s="210"/>
      <c r="D206" s="200" t="s">
        <v>301</v>
      </c>
      <c r="E206" s="211" t="s">
        <v>19</v>
      </c>
      <c r="F206" s="212" t="s">
        <v>4340</v>
      </c>
      <c r="G206" s="210"/>
      <c r="H206" s="213">
        <v>266.255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301</v>
      </c>
      <c r="AU206" s="219" t="s">
        <v>79</v>
      </c>
      <c r="AV206" s="14" t="s">
        <v>79</v>
      </c>
      <c r="AW206" s="14" t="s">
        <v>32</v>
      </c>
      <c r="AX206" s="14" t="s">
        <v>70</v>
      </c>
      <c r="AY206" s="219" t="s">
        <v>290</v>
      </c>
    </row>
    <row r="207" spans="1:65" s="14" customFormat="1" ht="11.25">
      <c r="B207" s="209"/>
      <c r="C207" s="210"/>
      <c r="D207" s="200" t="s">
        <v>301</v>
      </c>
      <c r="E207" s="211" t="s">
        <v>19</v>
      </c>
      <c r="F207" s="212" t="s">
        <v>4341</v>
      </c>
      <c r="G207" s="210"/>
      <c r="H207" s="213">
        <v>246.09200000000001</v>
      </c>
      <c r="I207" s="214"/>
      <c r="J207" s="210"/>
      <c r="K207" s="210"/>
      <c r="L207" s="215"/>
      <c r="M207" s="216"/>
      <c r="N207" s="217"/>
      <c r="O207" s="217"/>
      <c r="P207" s="217"/>
      <c r="Q207" s="217"/>
      <c r="R207" s="217"/>
      <c r="S207" s="217"/>
      <c r="T207" s="218"/>
      <c r="AT207" s="219" t="s">
        <v>301</v>
      </c>
      <c r="AU207" s="219" t="s">
        <v>79</v>
      </c>
      <c r="AV207" s="14" t="s">
        <v>79</v>
      </c>
      <c r="AW207" s="14" t="s">
        <v>32</v>
      </c>
      <c r="AX207" s="14" t="s">
        <v>70</v>
      </c>
      <c r="AY207" s="219" t="s">
        <v>290</v>
      </c>
    </row>
    <row r="208" spans="1:65" s="14" customFormat="1" ht="11.25">
      <c r="B208" s="209"/>
      <c r="C208" s="210"/>
      <c r="D208" s="200" t="s">
        <v>301</v>
      </c>
      <c r="E208" s="211" t="s">
        <v>19</v>
      </c>
      <c r="F208" s="212" t="s">
        <v>2469</v>
      </c>
      <c r="G208" s="210"/>
      <c r="H208" s="213">
        <v>36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301</v>
      </c>
      <c r="AU208" s="219" t="s">
        <v>79</v>
      </c>
      <c r="AV208" s="14" t="s">
        <v>79</v>
      </c>
      <c r="AW208" s="14" t="s">
        <v>32</v>
      </c>
      <c r="AX208" s="14" t="s">
        <v>70</v>
      </c>
      <c r="AY208" s="219" t="s">
        <v>290</v>
      </c>
    </row>
    <row r="209" spans="1:65" s="16" customFormat="1" ht="11.25">
      <c r="B209" s="231"/>
      <c r="C209" s="232"/>
      <c r="D209" s="200" t="s">
        <v>301</v>
      </c>
      <c r="E209" s="233" t="s">
        <v>19</v>
      </c>
      <c r="F209" s="234" t="s">
        <v>399</v>
      </c>
      <c r="G209" s="232"/>
      <c r="H209" s="235">
        <v>782.971</v>
      </c>
      <c r="I209" s="236"/>
      <c r="J209" s="232"/>
      <c r="K209" s="232"/>
      <c r="L209" s="237"/>
      <c r="M209" s="238"/>
      <c r="N209" s="239"/>
      <c r="O209" s="239"/>
      <c r="P209" s="239"/>
      <c r="Q209" s="239"/>
      <c r="R209" s="239"/>
      <c r="S209" s="239"/>
      <c r="T209" s="240"/>
      <c r="AT209" s="241" t="s">
        <v>301</v>
      </c>
      <c r="AU209" s="241" t="s">
        <v>79</v>
      </c>
      <c r="AV209" s="16" t="s">
        <v>171</v>
      </c>
      <c r="AW209" s="16" t="s">
        <v>32</v>
      </c>
      <c r="AX209" s="16" t="s">
        <v>70</v>
      </c>
      <c r="AY209" s="241" t="s">
        <v>290</v>
      </c>
    </row>
    <row r="210" spans="1:65" s="13" customFormat="1" ht="11.25">
      <c r="B210" s="198"/>
      <c r="C210" s="199"/>
      <c r="D210" s="200" t="s">
        <v>301</v>
      </c>
      <c r="E210" s="201" t="s">
        <v>19</v>
      </c>
      <c r="F210" s="202" t="s">
        <v>2470</v>
      </c>
      <c r="G210" s="199"/>
      <c r="H210" s="201" t="s">
        <v>19</v>
      </c>
      <c r="I210" s="203"/>
      <c r="J210" s="199"/>
      <c r="K210" s="199"/>
      <c r="L210" s="204"/>
      <c r="M210" s="205"/>
      <c r="N210" s="206"/>
      <c r="O210" s="206"/>
      <c r="P210" s="206"/>
      <c r="Q210" s="206"/>
      <c r="R210" s="206"/>
      <c r="S210" s="206"/>
      <c r="T210" s="207"/>
      <c r="AT210" s="208" t="s">
        <v>301</v>
      </c>
      <c r="AU210" s="208" t="s">
        <v>79</v>
      </c>
      <c r="AV210" s="13" t="s">
        <v>77</v>
      </c>
      <c r="AW210" s="13" t="s">
        <v>32</v>
      </c>
      <c r="AX210" s="13" t="s">
        <v>70</v>
      </c>
      <c r="AY210" s="208" t="s">
        <v>290</v>
      </c>
    </row>
    <row r="211" spans="1:65" s="14" customFormat="1" ht="11.25">
      <c r="B211" s="209"/>
      <c r="C211" s="210"/>
      <c r="D211" s="200" t="s">
        <v>301</v>
      </c>
      <c r="E211" s="211" t="s">
        <v>19</v>
      </c>
      <c r="F211" s="212" t="s">
        <v>4342</v>
      </c>
      <c r="G211" s="210"/>
      <c r="H211" s="213">
        <v>-57.491999999999997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301</v>
      </c>
      <c r="AU211" s="219" t="s">
        <v>79</v>
      </c>
      <c r="AV211" s="14" t="s">
        <v>79</v>
      </c>
      <c r="AW211" s="14" t="s">
        <v>32</v>
      </c>
      <c r="AX211" s="14" t="s">
        <v>70</v>
      </c>
      <c r="AY211" s="219" t="s">
        <v>290</v>
      </c>
    </row>
    <row r="212" spans="1:65" s="14" customFormat="1" ht="11.25">
      <c r="B212" s="209"/>
      <c r="C212" s="210"/>
      <c r="D212" s="200" t="s">
        <v>301</v>
      </c>
      <c r="E212" s="211" t="s">
        <v>19</v>
      </c>
      <c r="F212" s="212" t="s">
        <v>4343</v>
      </c>
      <c r="G212" s="210"/>
      <c r="H212" s="213">
        <v>-128.232</v>
      </c>
      <c r="I212" s="214"/>
      <c r="J212" s="210"/>
      <c r="K212" s="210"/>
      <c r="L212" s="215"/>
      <c r="M212" s="216"/>
      <c r="N212" s="217"/>
      <c r="O212" s="217"/>
      <c r="P212" s="217"/>
      <c r="Q212" s="217"/>
      <c r="R212" s="217"/>
      <c r="S212" s="217"/>
      <c r="T212" s="218"/>
      <c r="AT212" s="219" t="s">
        <v>301</v>
      </c>
      <c r="AU212" s="219" t="s">
        <v>79</v>
      </c>
      <c r="AV212" s="14" t="s">
        <v>79</v>
      </c>
      <c r="AW212" s="14" t="s">
        <v>32</v>
      </c>
      <c r="AX212" s="14" t="s">
        <v>70</v>
      </c>
      <c r="AY212" s="219" t="s">
        <v>290</v>
      </c>
    </row>
    <row r="213" spans="1:65" s="14" customFormat="1" ht="11.25">
      <c r="B213" s="209"/>
      <c r="C213" s="210"/>
      <c r="D213" s="200" t="s">
        <v>301</v>
      </c>
      <c r="E213" s="211" t="s">
        <v>19</v>
      </c>
      <c r="F213" s="212" t="s">
        <v>4344</v>
      </c>
      <c r="G213" s="210"/>
      <c r="H213" s="213">
        <v>-0.81399999999999995</v>
      </c>
      <c r="I213" s="214"/>
      <c r="J213" s="210"/>
      <c r="K213" s="210"/>
      <c r="L213" s="215"/>
      <c r="M213" s="216"/>
      <c r="N213" s="217"/>
      <c r="O213" s="217"/>
      <c r="P213" s="217"/>
      <c r="Q213" s="217"/>
      <c r="R213" s="217"/>
      <c r="S213" s="217"/>
      <c r="T213" s="218"/>
      <c r="AT213" s="219" t="s">
        <v>301</v>
      </c>
      <c r="AU213" s="219" t="s">
        <v>79</v>
      </c>
      <c r="AV213" s="14" t="s">
        <v>79</v>
      </c>
      <c r="AW213" s="14" t="s">
        <v>32</v>
      </c>
      <c r="AX213" s="14" t="s">
        <v>70</v>
      </c>
      <c r="AY213" s="219" t="s">
        <v>290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4345</v>
      </c>
      <c r="G214" s="210"/>
      <c r="H214" s="213">
        <v>-1.353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6" customFormat="1" ht="11.25">
      <c r="B215" s="231"/>
      <c r="C215" s="232"/>
      <c r="D215" s="200" t="s">
        <v>301</v>
      </c>
      <c r="E215" s="233" t="s">
        <v>19</v>
      </c>
      <c r="F215" s="234" t="s">
        <v>399</v>
      </c>
      <c r="G215" s="232"/>
      <c r="H215" s="235">
        <v>-187.89099999999999</v>
      </c>
      <c r="I215" s="236"/>
      <c r="J215" s="232"/>
      <c r="K215" s="232"/>
      <c r="L215" s="237"/>
      <c r="M215" s="238"/>
      <c r="N215" s="239"/>
      <c r="O215" s="239"/>
      <c r="P215" s="239"/>
      <c r="Q215" s="239"/>
      <c r="R215" s="239"/>
      <c r="S215" s="239"/>
      <c r="T215" s="240"/>
      <c r="AT215" s="241" t="s">
        <v>301</v>
      </c>
      <c r="AU215" s="241" t="s">
        <v>79</v>
      </c>
      <c r="AV215" s="16" t="s">
        <v>171</v>
      </c>
      <c r="AW215" s="16" t="s">
        <v>32</v>
      </c>
      <c r="AX215" s="16" t="s">
        <v>70</v>
      </c>
      <c r="AY215" s="241" t="s">
        <v>290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4359</v>
      </c>
      <c r="G216" s="210"/>
      <c r="H216" s="213">
        <v>-5.9020000000000001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6" customFormat="1" ht="11.25">
      <c r="B217" s="231"/>
      <c r="C217" s="232"/>
      <c r="D217" s="200" t="s">
        <v>301</v>
      </c>
      <c r="E217" s="233" t="s">
        <v>19</v>
      </c>
      <c r="F217" s="234" t="s">
        <v>399</v>
      </c>
      <c r="G217" s="232"/>
      <c r="H217" s="235">
        <v>-5.9020000000000001</v>
      </c>
      <c r="I217" s="236"/>
      <c r="J217" s="232"/>
      <c r="K217" s="232"/>
      <c r="L217" s="237"/>
      <c r="M217" s="238"/>
      <c r="N217" s="239"/>
      <c r="O217" s="239"/>
      <c r="P217" s="239"/>
      <c r="Q217" s="239"/>
      <c r="R217" s="239"/>
      <c r="S217" s="239"/>
      <c r="T217" s="240"/>
      <c r="AT217" s="241" t="s">
        <v>301</v>
      </c>
      <c r="AU217" s="241" t="s">
        <v>79</v>
      </c>
      <c r="AV217" s="16" t="s">
        <v>171</v>
      </c>
      <c r="AW217" s="16" t="s">
        <v>32</v>
      </c>
      <c r="AX217" s="16" t="s">
        <v>70</v>
      </c>
      <c r="AY217" s="241" t="s">
        <v>290</v>
      </c>
    </row>
    <row r="218" spans="1:65" s="15" customFormat="1" ht="11.25">
      <c r="B218" s="220"/>
      <c r="C218" s="221"/>
      <c r="D218" s="200" t="s">
        <v>301</v>
      </c>
      <c r="E218" s="222" t="s">
        <v>19</v>
      </c>
      <c r="F218" s="223" t="s">
        <v>304</v>
      </c>
      <c r="G218" s="221"/>
      <c r="H218" s="224">
        <v>589.17800000000011</v>
      </c>
      <c r="I218" s="225"/>
      <c r="J218" s="221"/>
      <c r="K218" s="221"/>
      <c r="L218" s="226"/>
      <c r="M218" s="227"/>
      <c r="N218" s="228"/>
      <c r="O218" s="228"/>
      <c r="P218" s="228"/>
      <c r="Q218" s="228"/>
      <c r="R218" s="228"/>
      <c r="S218" s="228"/>
      <c r="T218" s="229"/>
      <c r="AT218" s="230" t="s">
        <v>301</v>
      </c>
      <c r="AU218" s="230" t="s">
        <v>79</v>
      </c>
      <c r="AV218" s="15" t="s">
        <v>297</v>
      </c>
      <c r="AW218" s="15" t="s">
        <v>32</v>
      </c>
      <c r="AX218" s="15" t="s">
        <v>77</v>
      </c>
      <c r="AY218" s="230" t="s">
        <v>290</v>
      </c>
    </row>
    <row r="219" spans="1:65" s="2" customFormat="1" ht="24.2" customHeight="1">
      <c r="A219" s="36"/>
      <c r="B219" s="37"/>
      <c r="C219" s="180" t="s">
        <v>474</v>
      </c>
      <c r="D219" s="180" t="s">
        <v>292</v>
      </c>
      <c r="E219" s="181" t="s">
        <v>369</v>
      </c>
      <c r="F219" s="182" t="s">
        <v>370</v>
      </c>
      <c r="G219" s="183" t="s">
        <v>320</v>
      </c>
      <c r="H219" s="184">
        <v>147.60499999999999</v>
      </c>
      <c r="I219" s="185"/>
      <c r="J219" s="186">
        <f>ROUND(I219*H219,2)</f>
        <v>0</v>
      </c>
      <c r="K219" s="182" t="s">
        <v>296</v>
      </c>
      <c r="L219" s="41"/>
      <c r="M219" s="187" t="s">
        <v>19</v>
      </c>
      <c r="N219" s="188" t="s">
        <v>41</v>
      </c>
      <c r="O219" s="66"/>
      <c r="P219" s="189">
        <f>O219*H219</f>
        <v>0</v>
      </c>
      <c r="Q219" s="189">
        <v>0</v>
      </c>
      <c r="R219" s="189">
        <f>Q219*H219</f>
        <v>0</v>
      </c>
      <c r="S219" s="189">
        <v>0</v>
      </c>
      <c r="T219" s="190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91" t="s">
        <v>297</v>
      </c>
      <c r="AT219" s="191" t="s">
        <v>292</v>
      </c>
      <c r="AU219" s="191" t="s">
        <v>79</v>
      </c>
      <c r="AY219" s="19" t="s">
        <v>290</v>
      </c>
      <c r="BE219" s="192">
        <f>IF(N219="základní",J219,0)</f>
        <v>0</v>
      </c>
      <c r="BF219" s="192">
        <f>IF(N219="snížená",J219,0)</f>
        <v>0</v>
      </c>
      <c r="BG219" s="192">
        <f>IF(N219="zákl. přenesená",J219,0)</f>
        <v>0</v>
      </c>
      <c r="BH219" s="192">
        <f>IF(N219="sníž. přenesená",J219,0)</f>
        <v>0</v>
      </c>
      <c r="BI219" s="192">
        <f>IF(N219="nulová",J219,0)</f>
        <v>0</v>
      </c>
      <c r="BJ219" s="19" t="s">
        <v>77</v>
      </c>
      <c r="BK219" s="192">
        <f>ROUND(I219*H219,2)</f>
        <v>0</v>
      </c>
      <c r="BL219" s="19" t="s">
        <v>297</v>
      </c>
      <c r="BM219" s="191" t="s">
        <v>4360</v>
      </c>
    </row>
    <row r="220" spans="1:65" s="2" customFormat="1" ht="11.25">
      <c r="A220" s="36"/>
      <c r="B220" s="37"/>
      <c r="C220" s="38"/>
      <c r="D220" s="193" t="s">
        <v>299</v>
      </c>
      <c r="E220" s="38"/>
      <c r="F220" s="194" t="s">
        <v>372</v>
      </c>
      <c r="G220" s="38"/>
      <c r="H220" s="38"/>
      <c r="I220" s="195"/>
      <c r="J220" s="38"/>
      <c r="K220" s="38"/>
      <c r="L220" s="41"/>
      <c r="M220" s="196"/>
      <c r="N220" s="197"/>
      <c r="O220" s="66"/>
      <c r="P220" s="66"/>
      <c r="Q220" s="66"/>
      <c r="R220" s="66"/>
      <c r="S220" s="66"/>
      <c r="T220" s="67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9" t="s">
        <v>299</v>
      </c>
      <c r="AU220" s="19" t="s">
        <v>79</v>
      </c>
    </row>
    <row r="221" spans="1:65" s="13" customFormat="1" ht="11.25">
      <c r="B221" s="198"/>
      <c r="C221" s="199"/>
      <c r="D221" s="200" t="s">
        <v>301</v>
      </c>
      <c r="E221" s="201" t="s">
        <v>19</v>
      </c>
      <c r="F221" s="202" t="s">
        <v>2162</v>
      </c>
      <c r="G221" s="199"/>
      <c r="H221" s="201" t="s">
        <v>19</v>
      </c>
      <c r="I221" s="203"/>
      <c r="J221" s="199"/>
      <c r="K221" s="199"/>
      <c r="L221" s="204"/>
      <c r="M221" s="205"/>
      <c r="N221" s="206"/>
      <c r="O221" s="206"/>
      <c r="P221" s="206"/>
      <c r="Q221" s="206"/>
      <c r="R221" s="206"/>
      <c r="S221" s="206"/>
      <c r="T221" s="207"/>
      <c r="AT221" s="208" t="s">
        <v>301</v>
      </c>
      <c r="AU221" s="208" t="s">
        <v>79</v>
      </c>
      <c r="AV221" s="13" t="s">
        <v>77</v>
      </c>
      <c r="AW221" s="13" t="s">
        <v>32</v>
      </c>
      <c r="AX221" s="13" t="s">
        <v>70</v>
      </c>
      <c r="AY221" s="208" t="s">
        <v>290</v>
      </c>
    </row>
    <row r="222" spans="1:65" s="13" customFormat="1" ht="11.25">
      <c r="B222" s="198"/>
      <c r="C222" s="199"/>
      <c r="D222" s="200" t="s">
        <v>301</v>
      </c>
      <c r="E222" s="201" t="s">
        <v>19</v>
      </c>
      <c r="F222" s="202" t="s">
        <v>2169</v>
      </c>
      <c r="G222" s="199"/>
      <c r="H222" s="201" t="s">
        <v>19</v>
      </c>
      <c r="I222" s="203"/>
      <c r="J222" s="199"/>
      <c r="K222" s="199"/>
      <c r="L222" s="204"/>
      <c r="M222" s="205"/>
      <c r="N222" s="206"/>
      <c r="O222" s="206"/>
      <c r="P222" s="206"/>
      <c r="Q222" s="206"/>
      <c r="R222" s="206"/>
      <c r="S222" s="206"/>
      <c r="T222" s="207"/>
      <c r="AT222" s="208" t="s">
        <v>301</v>
      </c>
      <c r="AU222" s="208" t="s">
        <v>79</v>
      </c>
      <c r="AV222" s="13" t="s">
        <v>77</v>
      </c>
      <c r="AW222" s="13" t="s">
        <v>32</v>
      </c>
      <c r="AX222" s="13" t="s">
        <v>70</v>
      </c>
      <c r="AY222" s="208" t="s">
        <v>290</v>
      </c>
    </row>
    <row r="223" spans="1:65" s="13" customFormat="1" ht="11.25">
      <c r="B223" s="198"/>
      <c r="C223" s="199"/>
      <c r="D223" s="200" t="s">
        <v>301</v>
      </c>
      <c r="E223" s="201" t="s">
        <v>19</v>
      </c>
      <c r="F223" s="202" t="s">
        <v>4147</v>
      </c>
      <c r="G223" s="199"/>
      <c r="H223" s="201" t="s">
        <v>19</v>
      </c>
      <c r="I223" s="203"/>
      <c r="J223" s="199"/>
      <c r="K223" s="199"/>
      <c r="L223" s="204"/>
      <c r="M223" s="205"/>
      <c r="N223" s="206"/>
      <c r="O223" s="206"/>
      <c r="P223" s="206"/>
      <c r="Q223" s="206"/>
      <c r="R223" s="206"/>
      <c r="S223" s="206"/>
      <c r="T223" s="207"/>
      <c r="AT223" s="208" t="s">
        <v>301</v>
      </c>
      <c r="AU223" s="208" t="s">
        <v>79</v>
      </c>
      <c r="AV223" s="13" t="s">
        <v>77</v>
      </c>
      <c r="AW223" s="13" t="s">
        <v>32</v>
      </c>
      <c r="AX223" s="13" t="s">
        <v>70</v>
      </c>
      <c r="AY223" s="208" t="s">
        <v>290</v>
      </c>
    </row>
    <row r="224" spans="1:65" s="14" customFormat="1" ht="11.25">
      <c r="B224" s="209"/>
      <c r="C224" s="210"/>
      <c r="D224" s="200" t="s">
        <v>301</v>
      </c>
      <c r="E224" s="211" t="s">
        <v>19</v>
      </c>
      <c r="F224" s="212" t="s">
        <v>4354</v>
      </c>
      <c r="G224" s="210"/>
      <c r="H224" s="213">
        <v>5.9020000000000001</v>
      </c>
      <c r="I224" s="214"/>
      <c r="J224" s="210"/>
      <c r="K224" s="210"/>
      <c r="L224" s="215"/>
      <c r="M224" s="216"/>
      <c r="N224" s="217"/>
      <c r="O224" s="217"/>
      <c r="P224" s="217"/>
      <c r="Q224" s="217"/>
      <c r="R224" s="217"/>
      <c r="S224" s="217"/>
      <c r="T224" s="218"/>
      <c r="AT224" s="219" t="s">
        <v>301</v>
      </c>
      <c r="AU224" s="219" t="s">
        <v>79</v>
      </c>
      <c r="AV224" s="14" t="s">
        <v>79</v>
      </c>
      <c r="AW224" s="14" t="s">
        <v>32</v>
      </c>
      <c r="AX224" s="14" t="s">
        <v>70</v>
      </c>
      <c r="AY224" s="219" t="s">
        <v>290</v>
      </c>
    </row>
    <row r="225" spans="1:65" s="13" customFormat="1" ht="11.25">
      <c r="B225" s="198"/>
      <c r="C225" s="199"/>
      <c r="D225" s="200" t="s">
        <v>301</v>
      </c>
      <c r="E225" s="201" t="s">
        <v>19</v>
      </c>
      <c r="F225" s="202" t="s">
        <v>2497</v>
      </c>
      <c r="G225" s="199"/>
      <c r="H225" s="201" t="s">
        <v>19</v>
      </c>
      <c r="I225" s="203"/>
      <c r="J225" s="199"/>
      <c r="K225" s="199"/>
      <c r="L225" s="204"/>
      <c r="M225" s="205"/>
      <c r="N225" s="206"/>
      <c r="O225" s="206"/>
      <c r="P225" s="206"/>
      <c r="Q225" s="206"/>
      <c r="R225" s="206"/>
      <c r="S225" s="206"/>
      <c r="T225" s="207"/>
      <c r="AT225" s="208" t="s">
        <v>301</v>
      </c>
      <c r="AU225" s="208" t="s">
        <v>79</v>
      </c>
      <c r="AV225" s="13" t="s">
        <v>77</v>
      </c>
      <c r="AW225" s="13" t="s">
        <v>32</v>
      </c>
      <c r="AX225" s="13" t="s">
        <v>70</v>
      </c>
      <c r="AY225" s="208" t="s">
        <v>290</v>
      </c>
    </row>
    <row r="226" spans="1:65" s="14" customFormat="1" ht="11.25">
      <c r="B226" s="209"/>
      <c r="C226" s="210"/>
      <c r="D226" s="200" t="s">
        <v>301</v>
      </c>
      <c r="E226" s="211" t="s">
        <v>19</v>
      </c>
      <c r="F226" s="212" t="s">
        <v>4355</v>
      </c>
      <c r="G226" s="210"/>
      <c r="H226" s="213">
        <v>0.90200000000000002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301</v>
      </c>
      <c r="AU226" s="219" t="s">
        <v>79</v>
      </c>
      <c r="AV226" s="14" t="s">
        <v>79</v>
      </c>
      <c r="AW226" s="14" t="s">
        <v>32</v>
      </c>
      <c r="AX226" s="14" t="s">
        <v>70</v>
      </c>
      <c r="AY226" s="219" t="s">
        <v>290</v>
      </c>
    </row>
    <row r="227" spans="1:65" s="14" customFormat="1" ht="11.25">
      <c r="B227" s="209"/>
      <c r="C227" s="210"/>
      <c r="D227" s="200" t="s">
        <v>301</v>
      </c>
      <c r="E227" s="211" t="s">
        <v>19</v>
      </c>
      <c r="F227" s="212" t="s">
        <v>4356</v>
      </c>
      <c r="G227" s="210"/>
      <c r="H227" s="213">
        <v>98.64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70</v>
      </c>
      <c r="AY227" s="219" t="s">
        <v>290</v>
      </c>
    </row>
    <row r="228" spans="1:65" s="14" customFormat="1" ht="11.25">
      <c r="B228" s="209"/>
      <c r="C228" s="210"/>
      <c r="D228" s="200" t="s">
        <v>301</v>
      </c>
      <c r="E228" s="211" t="s">
        <v>19</v>
      </c>
      <c r="F228" s="212" t="s">
        <v>4357</v>
      </c>
      <c r="G228" s="210"/>
      <c r="H228" s="213">
        <v>42.161000000000001</v>
      </c>
      <c r="I228" s="214"/>
      <c r="J228" s="210"/>
      <c r="K228" s="210"/>
      <c r="L228" s="215"/>
      <c r="M228" s="216"/>
      <c r="N228" s="217"/>
      <c r="O228" s="217"/>
      <c r="P228" s="217"/>
      <c r="Q228" s="217"/>
      <c r="R228" s="217"/>
      <c r="S228" s="217"/>
      <c r="T228" s="218"/>
      <c r="AT228" s="219" t="s">
        <v>301</v>
      </c>
      <c r="AU228" s="219" t="s">
        <v>79</v>
      </c>
      <c r="AV228" s="14" t="s">
        <v>79</v>
      </c>
      <c r="AW228" s="14" t="s">
        <v>32</v>
      </c>
      <c r="AX228" s="14" t="s">
        <v>70</v>
      </c>
      <c r="AY228" s="219" t="s">
        <v>290</v>
      </c>
    </row>
    <row r="229" spans="1:65" s="15" customFormat="1" ht="11.25">
      <c r="B229" s="220"/>
      <c r="C229" s="221"/>
      <c r="D229" s="200" t="s">
        <v>301</v>
      </c>
      <c r="E229" s="222" t="s">
        <v>19</v>
      </c>
      <c r="F229" s="223" t="s">
        <v>304</v>
      </c>
      <c r="G229" s="221"/>
      <c r="H229" s="224">
        <v>147.60500000000002</v>
      </c>
      <c r="I229" s="225"/>
      <c r="J229" s="221"/>
      <c r="K229" s="221"/>
      <c r="L229" s="226"/>
      <c r="M229" s="227"/>
      <c r="N229" s="228"/>
      <c r="O229" s="228"/>
      <c r="P229" s="228"/>
      <c r="Q229" s="228"/>
      <c r="R229" s="228"/>
      <c r="S229" s="228"/>
      <c r="T229" s="229"/>
      <c r="AT229" s="230" t="s">
        <v>301</v>
      </c>
      <c r="AU229" s="230" t="s">
        <v>79</v>
      </c>
      <c r="AV229" s="15" t="s">
        <v>297</v>
      </c>
      <c r="AW229" s="15" t="s">
        <v>32</v>
      </c>
      <c r="AX229" s="15" t="s">
        <v>77</v>
      </c>
      <c r="AY229" s="230" t="s">
        <v>290</v>
      </c>
    </row>
    <row r="230" spans="1:65" s="2" customFormat="1" ht="24.2" customHeight="1">
      <c r="A230" s="36"/>
      <c r="B230" s="37"/>
      <c r="C230" s="180" t="s">
        <v>7</v>
      </c>
      <c r="D230" s="180" t="s">
        <v>292</v>
      </c>
      <c r="E230" s="181" t="s">
        <v>2042</v>
      </c>
      <c r="F230" s="182" t="s">
        <v>2043</v>
      </c>
      <c r="G230" s="183" t="s">
        <v>489</v>
      </c>
      <c r="H230" s="184">
        <v>1178.356</v>
      </c>
      <c r="I230" s="185"/>
      <c r="J230" s="186">
        <f>ROUND(I230*H230,2)</f>
        <v>0</v>
      </c>
      <c r="K230" s="182" t="s">
        <v>296</v>
      </c>
      <c r="L230" s="41"/>
      <c r="M230" s="187" t="s">
        <v>19</v>
      </c>
      <c r="N230" s="188" t="s">
        <v>41</v>
      </c>
      <c r="O230" s="66"/>
      <c r="P230" s="189">
        <f>O230*H230</f>
        <v>0</v>
      </c>
      <c r="Q230" s="189">
        <v>0</v>
      </c>
      <c r="R230" s="189">
        <f>Q230*H230</f>
        <v>0</v>
      </c>
      <c r="S230" s="189">
        <v>0</v>
      </c>
      <c r="T230" s="190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1" t="s">
        <v>297</v>
      </c>
      <c r="AT230" s="191" t="s">
        <v>292</v>
      </c>
      <c r="AU230" s="191" t="s">
        <v>79</v>
      </c>
      <c r="AY230" s="19" t="s">
        <v>290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9" t="s">
        <v>77</v>
      </c>
      <c r="BK230" s="192">
        <f>ROUND(I230*H230,2)</f>
        <v>0</v>
      </c>
      <c r="BL230" s="19" t="s">
        <v>297</v>
      </c>
      <c r="BM230" s="191" t="s">
        <v>4361</v>
      </c>
    </row>
    <row r="231" spans="1:65" s="2" customFormat="1" ht="11.25">
      <c r="A231" s="36"/>
      <c r="B231" s="37"/>
      <c r="C231" s="38"/>
      <c r="D231" s="193" t="s">
        <v>299</v>
      </c>
      <c r="E231" s="38"/>
      <c r="F231" s="194" t="s">
        <v>2045</v>
      </c>
      <c r="G231" s="38"/>
      <c r="H231" s="38"/>
      <c r="I231" s="195"/>
      <c r="J231" s="38"/>
      <c r="K231" s="38"/>
      <c r="L231" s="41"/>
      <c r="M231" s="196"/>
      <c r="N231" s="197"/>
      <c r="O231" s="66"/>
      <c r="P231" s="66"/>
      <c r="Q231" s="66"/>
      <c r="R231" s="66"/>
      <c r="S231" s="66"/>
      <c r="T231" s="67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9" t="s">
        <v>299</v>
      </c>
      <c r="AU231" s="19" t="s">
        <v>79</v>
      </c>
    </row>
    <row r="232" spans="1:65" s="13" customFormat="1" ht="11.25">
      <c r="B232" s="198"/>
      <c r="C232" s="199"/>
      <c r="D232" s="200" t="s">
        <v>301</v>
      </c>
      <c r="E232" s="201" t="s">
        <v>19</v>
      </c>
      <c r="F232" s="202" t="s">
        <v>2046</v>
      </c>
      <c r="G232" s="199"/>
      <c r="H232" s="201" t="s">
        <v>19</v>
      </c>
      <c r="I232" s="203"/>
      <c r="J232" s="199"/>
      <c r="K232" s="199"/>
      <c r="L232" s="204"/>
      <c r="M232" s="205"/>
      <c r="N232" s="206"/>
      <c r="O232" s="206"/>
      <c r="P232" s="206"/>
      <c r="Q232" s="206"/>
      <c r="R232" s="206"/>
      <c r="S232" s="206"/>
      <c r="T232" s="207"/>
      <c r="AT232" s="208" t="s">
        <v>301</v>
      </c>
      <c r="AU232" s="208" t="s">
        <v>79</v>
      </c>
      <c r="AV232" s="13" t="s">
        <v>77</v>
      </c>
      <c r="AW232" s="13" t="s">
        <v>32</v>
      </c>
      <c r="AX232" s="13" t="s">
        <v>70</v>
      </c>
      <c r="AY232" s="208" t="s">
        <v>290</v>
      </c>
    </row>
    <row r="233" spans="1:65" s="13" customFormat="1" ht="11.25">
      <c r="B233" s="198"/>
      <c r="C233" s="199"/>
      <c r="D233" s="200" t="s">
        <v>301</v>
      </c>
      <c r="E233" s="201" t="s">
        <v>19</v>
      </c>
      <c r="F233" s="202" t="s">
        <v>2462</v>
      </c>
      <c r="G233" s="199"/>
      <c r="H233" s="201" t="s">
        <v>19</v>
      </c>
      <c r="I233" s="203"/>
      <c r="J233" s="199"/>
      <c r="K233" s="199"/>
      <c r="L233" s="204"/>
      <c r="M233" s="205"/>
      <c r="N233" s="206"/>
      <c r="O233" s="206"/>
      <c r="P233" s="206"/>
      <c r="Q233" s="206"/>
      <c r="R233" s="206"/>
      <c r="S233" s="206"/>
      <c r="T233" s="207"/>
      <c r="AT233" s="208" t="s">
        <v>301</v>
      </c>
      <c r="AU233" s="208" t="s">
        <v>79</v>
      </c>
      <c r="AV233" s="13" t="s">
        <v>77</v>
      </c>
      <c r="AW233" s="13" t="s">
        <v>32</v>
      </c>
      <c r="AX233" s="13" t="s">
        <v>70</v>
      </c>
      <c r="AY233" s="208" t="s">
        <v>290</v>
      </c>
    </row>
    <row r="234" spans="1:65" s="14" customFormat="1" ht="11.25">
      <c r="B234" s="209"/>
      <c r="C234" s="210"/>
      <c r="D234" s="200" t="s">
        <v>301</v>
      </c>
      <c r="E234" s="211" t="s">
        <v>19</v>
      </c>
      <c r="F234" s="212" t="s">
        <v>4338</v>
      </c>
      <c r="G234" s="210"/>
      <c r="H234" s="213">
        <v>118.36799999999999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301</v>
      </c>
      <c r="AU234" s="219" t="s">
        <v>79</v>
      </c>
      <c r="AV234" s="14" t="s">
        <v>79</v>
      </c>
      <c r="AW234" s="14" t="s">
        <v>32</v>
      </c>
      <c r="AX234" s="14" t="s">
        <v>70</v>
      </c>
      <c r="AY234" s="219" t="s">
        <v>290</v>
      </c>
    </row>
    <row r="235" spans="1:65" s="14" customFormat="1" ht="11.25">
      <c r="B235" s="209"/>
      <c r="C235" s="210"/>
      <c r="D235" s="200" t="s">
        <v>301</v>
      </c>
      <c r="E235" s="211" t="s">
        <v>19</v>
      </c>
      <c r="F235" s="212" t="s">
        <v>4339</v>
      </c>
      <c r="G235" s="210"/>
      <c r="H235" s="213">
        <v>116.256</v>
      </c>
      <c r="I235" s="214"/>
      <c r="J235" s="210"/>
      <c r="K235" s="210"/>
      <c r="L235" s="215"/>
      <c r="M235" s="216"/>
      <c r="N235" s="217"/>
      <c r="O235" s="217"/>
      <c r="P235" s="217"/>
      <c r="Q235" s="217"/>
      <c r="R235" s="217"/>
      <c r="S235" s="217"/>
      <c r="T235" s="218"/>
      <c r="AT235" s="219" t="s">
        <v>301</v>
      </c>
      <c r="AU235" s="219" t="s">
        <v>79</v>
      </c>
      <c r="AV235" s="14" t="s">
        <v>79</v>
      </c>
      <c r="AW235" s="14" t="s">
        <v>32</v>
      </c>
      <c r="AX235" s="14" t="s">
        <v>70</v>
      </c>
      <c r="AY235" s="219" t="s">
        <v>290</v>
      </c>
    </row>
    <row r="236" spans="1:65" s="14" customFormat="1" ht="11.25">
      <c r="B236" s="209"/>
      <c r="C236" s="210"/>
      <c r="D236" s="200" t="s">
        <v>301</v>
      </c>
      <c r="E236" s="211" t="s">
        <v>19</v>
      </c>
      <c r="F236" s="212" t="s">
        <v>4340</v>
      </c>
      <c r="G236" s="210"/>
      <c r="H236" s="213">
        <v>266.255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301</v>
      </c>
      <c r="AU236" s="219" t="s">
        <v>79</v>
      </c>
      <c r="AV236" s="14" t="s">
        <v>79</v>
      </c>
      <c r="AW236" s="14" t="s">
        <v>32</v>
      </c>
      <c r="AX236" s="14" t="s">
        <v>70</v>
      </c>
      <c r="AY236" s="219" t="s">
        <v>290</v>
      </c>
    </row>
    <row r="237" spans="1:65" s="14" customFormat="1" ht="11.25">
      <c r="B237" s="209"/>
      <c r="C237" s="210"/>
      <c r="D237" s="200" t="s">
        <v>301</v>
      </c>
      <c r="E237" s="211" t="s">
        <v>19</v>
      </c>
      <c r="F237" s="212" t="s">
        <v>4341</v>
      </c>
      <c r="G237" s="210"/>
      <c r="H237" s="213">
        <v>246.09200000000001</v>
      </c>
      <c r="I237" s="214"/>
      <c r="J237" s="210"/>
      <c r="K237" s="210"/>
      <c r="L237" s="215"/>
      <c r="M237" s="216"/>
      <c r="N237" s="217"/>
      <c r="O237" s="217"/>
      <c r="P237" s="217"/>
      <c r="Q237" s="217"/>
      <c r="R237" s="217"/>
      <c r="S237" s="217"/>
      <c r="T237" s="218"/>
      <c r="AT237" s="219" t="s">
        <v>301</v>
      </c>
      <c r="AU237" s="219" t="s">
        <v>79</v>
      </c>
      <c r="AV237" s="14" t="s">
        <v>79</v>
      </c>
      <c r="AW237" s="14" t="s">
        <v>32</v>
      </c>
      <c r="AX237" s="14" t="s">
        <v>70</v>
      </c>
      <c r="AY237" s="219" t="s">
        <v>290</v>
      </c>
    </row>
    <row r="238" spans="1:65" s="14" customFormat="1" ht="11.25">
      <c r="B238" s="209"/>
      <c r="C238" s="210"/>
      <c r="D238" s="200" t="s">
        <v>301</v>
      </c>
      <c r="E238" s="211" t="s">
        <v>19</v>
      </c>
      <c r="F238" s="212" t="s">
        <v>2469</v>
      </c>
      <c r="G238" s="210"/>
      <c r="H238" s="213">
        <v>36</v>
      </c>
      <c r="I238" s="214"/>
      <c r="J238" s="210"/>
      <c r="K238" s="210"/>
      <c r="L238" s="215"/>
      <c r="M238" s="216"/>
      <c r="N238" s="217"/>
      <c r="O238" s="217"/>
      <c r="P238" s="217"/>
      <c r="Q238" s="217"/>
      <c r="R238" s="217"/>
      <c r="S238" s="217"/>
      <c r="T238" s="218"/>
      <c r="AT238" s="219" t="s">
        <v>301</v>
      </c>
      <c r="AU238" s="219" t="s">
        <v>79</v>
      </c>
      <c r="AV238" s="14" t="s">
        <v>79</v>
      </c>
      <c r="AW238" s="14" t="s">
        <v>32</v>
      </c>
      <c r="AX238" s="14" t="s">
        <v>70</v>
      </c>
      <c r="AY238" s="219" t="s">
        <v>290</v>
      </c>
    </row>
    <row r="239" spans="1:65" s="16" customFormat="1" ht="11.25">
      <c r="B239" s="231"/>
      <c r="C239" s="232"/>
      <c r="D239" s="200" t="s">
        <v>301</v>
      </c>
      <c r="E239" s="233" t="s">
        <v>19</v>
      </c>
      <c r="F239" s="234" t="s">
        <v>399</v>
      </c>
      <c r="G239" s="232"/>
      <c r="H239" s="235">
        <v>782.971</v>
      </c>
      <c r="I239" s="236"/>
      <c r="J239" s="232"/>
      <c r="K239" s="232"/>
      <c r="L239" s="237"/>
      <c r="M239" s="238"/>
      <c r="N239" s="239"/>
      <c r="O239" s="239"/>
      <c r="P239" s="239"/>
      <c r="Q239" s="239"/>
      <c r="R239" s="239"/>
      <c r="S239" s="239"/>
      <c r="T239" s="240"/>
      <c r="AT239" s="241" t="s">
        <v>301</v>
      </c>
      <c r="AU239" s="241" t="s">
        <v>79</v>
      </c>
      <c r="AV239" s="16" t="s">
        <v>171</v>
      </c>
      <c r="AW239" s="16" t="s">
        <v>32</v>
      </c>
      <c r="AX239" s="16" t="s">
        <v>70</v>
      </c>
      <c r="AY239" s="241" t="s">
        <v>290</v>
      </c>
    </row>
    <row r="240" spans="1:65" s="13" customFormat="1" ht="11.25">
      <c r="B240" s="198"/>
      <c r="C240" s="199"/>
      <c r="D240" s="200" t="s">
        <v>301</v>
      </c>
      <c r="E240" s="201" t="s">
        <v>19</v>
      </c>
      <c r="F240" s="202" t="s">
        <v>2470</v>
      </c>
      <c r="G240" s="199"/>
      <c r="H240" s="201" t="s">
        <v>19</v>
      </c>
      <c r="I240" s="203"/>
      <c r="J240" s="199"/>
      <c r="K240" s="199"/>
      <c r="L240" s="204"/>
      <c r="M240" s="205"/>
      <c r="N240" s="206"/>
      <c r="O240" s="206"/>
      <c r="P240" s="206"/>
      <c r="Q240" s="206"/>
      <c r="R240" s="206"/>
      <c r="S240" s="206"/>
      <c r="T240" s="207"/>
      <c r="AT240" s="208" t="s">
        <v>301</v>
      </c>
      <c r="AU240" s="208" t="s">
        <v>79</v>
      </c>
      <c r="AV240" s="13" t="s">
        <v>77</v>
      </c>
      <c r="AW240" s="13" t="s">
        <v>32</v>
      </c>
      <c r="AX240" s="13" t="s">
        <v>70</v>
      </c>
      <c r="AY240" s="208" t="s">
        <v>290</v>
      </c>
    </row>
    <row r="241" spans="1:65" s="14" customFormat="1" ht="11.25">
      <c r="B241" s="209"/>
      <c r="C241" s="210"/>
      <c r="D241" s="200" t="s">
        <v>301</v>
      </c>
      <c r="E241" s="211" t="s">
        <v>19</v>
      </c>
      <c r="F241" s="212" t="s">
        <v>4342</v>
      </c>
      <c r="G241" s="210"/>
      <c r="H241" s="213">
        <v>-57.491999999999997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301</v>
      </c>
      <c r="AU241" s="219" t="s">
        <v>79</v>
      </c>
      <c r="AV241" s="14" t="s">
        <v>79</v>
      </c>
      <c r="AW241" s="14" t="s">
        <v>32</v>
      </c>
      <c r="AX241" s="14" t="s">
        <v>70</v>
      </c>
      <c r="AY241" s="219" t="s">
        <v>290</v>
      </c>
    </row>
    <row r="242" spans="1:65" s="14" customFormat="1" ht="11.25">
      <c r="B242" s="209"/>
      <c r="C242" s="210"/>
      <c r="D242" s="200" t="s">
        <v>301</v>
      </c>
      <c r="E242" s="211" t="s">
        <v>19</v>
      </c>
      <c r="F242" s="212" t="s">
        <v>4343</v>
      </c>
      <c r="G242" s="210"/>
      <c r="H242" s="213">
        <v>-128.232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301</v>
      </c>
      <c r="AU242" s="219" t="s">
        <v>79</v>
      </c>
      <c r="AV242" s="14" t="s">
        <v>79</v>
      </c>
      <c r="AW242" s="14" t="s">
        <v>32</v>
      </c>
      <c r="AX242" s="14" t="s">
        <v>70</v>
      </c>
      <c r="AY242" s="219" t="s">
        <v>290</v>
      </c>
    </row>
    <row r="243" spans="1:65" s="14" customFormat="1" ht="11.25">
      <c r="B243" s="209"/>
      <c r="C243" s="210"/>
      <c r="D243" s="200" t="s">
        <v>301</v>
      </c>
      <c r="E243" s="211" t="s">
        <v>19</v>
      </c>
      <c r="F243" s="212" t="s">
        <v>4344</v>
      </c>
      <c r="G243" s="210"/>
      <c r="H243" s="213">
        <v>-0.81399999999999995</v>
      </c>
      <c r="I243" s="214"/>
      <c r="J243" s="210"/>
      <c r="K243" s="210"/>
      <c r="L243" s="215"/>
      <c r="M243" s="216"/>
      <c r="N243" s="217"/>
      <c r="O243" s="217"/>
      <c r="P243" s="217"/>
      <c r="Q243" s="217"/>
      <c r="R243" s="217"/>
      <c r="S243" s="217"/>
      <c r="T243" s="218"/>
      <c r="AT243" s="219" t="s">
        <v>301</v>
      </c>
      <c r="AU243" s="219" t="s">
        <v>79</v>
      </c>
      <c r="AV243" s="14" t="s">
        <v>79</v>
      </c>
      <c r="AW243" s="14" t="s">
        <v>32</v>
      </c>
      <c r="AX243" s="14" t="s">
        <v>70</v>
      </c>
      <c r="AY243" s="219" t="s">
        <v>290</v>
      </c>
    </row>
    <row r="244" spans="1:65" s="14" customFormat="1" ht="11.25">
      <c r="B244" s="209"/>
      <c r="C244" s="210"/>
      <c r="D244" s="200" t="s">
        <v>301</v>
      </c>
      <c r="E244" s="211" t="s">
        <v>19</v>
      </c>
      <c r="F244" s="212" t="s">
        <v>4345</v>
      </c>
      <c r="G244" s="210"/>
      <c r="H244" s="213">
        <v>-1.353</v>
      </c>
      <c r="I244" s="214"/>
      <c r="J244" s="210"/>
      <c r="K244" s="210"/>
      <c r="L244" s="215"/>
      <c r="M244" s="216"/>
      <c r="N244" s="217"/>
      <c r="O244" s="217"/>
      <c r="P244" s="217"/>
      <c r="Q244" s="217"/>
      <c r="R244" s="217"/>
      <c r="S244" s="217"/>
      <c r="T244" s="218"/>
      <c r="AT244" s="219" t="s">
        <v>301</v>
      </c>
      <c r="AU244" s="219" t="s">
        <v>79</v>
      </c>
      <c r="AV244" s="14" t="s">
        <v>79</v>
      </c>
      <c r="AW244" s="14" t="s">
        <v>32</v>
      </c>
      <c r="AX244" s="14" t="s">
        <v>70</v>
      </c>
      <c r="AY244" s="219" t="s">
        <v>290</v>
      </c>
    </row>
    <row r="245" spans="1:65" s="16" customFormat="1" ht="11.25">
      <c r="B245" s="231"/>
      <c r="C245" s="232"/>
      <c r="D245" s="200" t="s">
        <v>301</v>
      </c>
      <c r="E245" s="233" t="s">
        <v>19</v>
      </c>
      <c r="F245" s="234" t="s">
        <v>399</v>
      </c>
      <c r="G245" s="232"/>
      <c r="H245" s="235">
        <v>-187.89099999999999</v>
      </c>
      <c r="I245" s="236"/>
      <c r="J245" s="232"/>
      <c r="K245" s="232"/>
      <c r="L245" s="237"/>
      <c r="M245" s="238"/>
      <c r="N245" s="239"/>
      <c r="O245" s="239"/>
      <c r="P245" s="239"/>
      <c r="Q245" s="239"/>
      <c r="R245" s="239"/>
      <c r="S245" s="239"/>
      <c r="T245" s="240"/>
      <c r="AT245" s="241" t="s">
        <v>301</v>
      </c>
      <c r="AU245" s="241" t="s">
        <v>79</v>
      </c>
      <c r="AV245" s="16" t="s">
        <v>171</v>
      </c>
      <c r="AW245" s="16" t="s">
        <v>32</v>
      </c>
      <c r="AX245" s="16" t="s">
        <v>70</v>
      </c>
      <c r="AY245" s="241" t="s">
        <v>290</v>
      </c>
    </row>
    <row r="246" spans="1:65" s="14" customFormat="1" ht="11.25">
      <c r="B246" s="209"/>
      <c r="C246" s="210"/>
      <c r="D246" s="200" t="s">
        <v>301</v>
      </c>
      <c r="E246" s="211" t="s">
        <v>19</v>
      </c>
      <c r="F246" s="212" t="s">
        <v>4359</v>
      </c>
      <c r="G246" s="210"/>
      <c r="H246" s="213">
        <v>-5.9020000000000001</v>
      </c>
      <c r="I246" s="214"/>
      <c r="J246" s="210"/>
      <c r="K246" s="210"/>
      <c r="L246" s="215"/>
      <c r="M246" s="216"/>
      <c r="N246" s="217"/>
      <c r="O246" s="217"/>
      <c r="P246" s="217"/>
      <c r="Q246" s="217"/>
      <c r="R246" s="217"/>
      <c r="S246" s="217"/>
      <c r="T246" s="218"/>
      <c r="AT246" s="219" t="s">
        <v>301</v>
      </c>
      <c r="AU246" s="219" t="s">
        <v>79</v>
      </c>
      <c r="AV246" s="14" t="s">
        <v>79</v>
      </c>
      <c r="AW246" s="14" t="s">
        <v>32</v>
      </c>
      <c r="AX246" s="14" t="s">
        <v>70</v>
      </c>
      <c r="AY246" s="219" t="s">
        <v>290</v>
      </c>
    </row>
    <row r="247" spans="1:65" s="16" customFormat="1" ht="11.25">
      <c r="B247" s="231"/>
      <c r="C247" s="232"/>
      <c r="D247" s="200" t="s">
        <v>301</v>
      </c>
      <c r="E247" s="233" t="s">
        <v>19</v>
      </c>
      <c r="F247" s="234" t="s">
        <v>399</v>
      </c>
      <c r="G247" s="232"/>
      <c r="H247" s="235">
        <v>-5.9020000000000001</v>
      </c>
      <c r="I247" s="236"/>
      <c r="J247" s="232"/>
      <c r="K247" s="232"/>
      <c r="L247" s="237"/>
      <c r="M247" s="238"/>
      <c r="N247" s="239"/>
      <c r="O247" s="239"/>
      <c r="P247" s="239"/>
      <c r="Q247" s="239"/>
      <c r="R247" s="239"/>
      <c r="S247" s="239"/>
      <c r="T247" s="240"/>
      <c r="AT247" s="241" t="s">
        <v>301</v>
      </c>
      <c r="AU247" s="241" t="s">
        <v>79</v>
      </c>
      <c r="AV247" s="16" t="s">
        <v>171</v>
      </c>
      <c r="AW247" s="16" t="s">
        <v>32</v>
      </c>
      <c r="AX247" s="16" t="s">
        <v>70</v>
      </c>
      <c r="AY247" s="241" t="s">
        <v>290</v>
      </c>
    </row>
    <row r="248" spans="1:65" s="15" customFormat="1" ht="11.25">
      <c r="B248" s="220"/>
      <c r="C248" s="221"/>
      <c r="D248" s="200" t="s">
        <v>301</v>
      </c>
      <c r="E248" s="222" t="s">
        <v>19</v>
      </c>
      <c r="F248" s="223" t="s">
        <v>304</v>
      </c>
      <c r="G248" s="221"/>
      <c r="H248" s="224">
        <v>589.17800000000011</v>
      </c>
      <c r="I248" s="225"/>
      <c r="J248" s="221"/>
      <c r="K248" s="221"/>
      <c r="L248" s="226"/>
      <c r="M248" s="227"/>
      <c r="N248" s="228"/>
      <c r="O248" s="228"/>
      <c r="P248" s="228"/>
      <c r="Q248" s="228"/>
      <c r="R248" s="228"/>
      <c r="S248" s="228"/>
      <c r="T248" s="229"/>
      <c r="AT248" s="230" t="s">
        <v>301</v>
      </c>
      <c r="AU248" s="230" t="s">
        <v>79</v>
      </c>
      <c r="AV248" s="15" t="s">
        <v>297</v>
      </c>
      <c r="AW248" s="15" t="s">
        <v>32</v>
      </c>
      <c r="AX248" s="15" t="s">
        <v>77</v>
      </c>
      <c r="AY248" s="230" t="s">
        <v>290</v>
      </c>
    </row>
    <row r="249" spans="1:65" s="14" customFormat="1" ht="11.25">
      <c r="B249" s="209"/>
      <c r="C249" s="210"/>
      <c r="D249" s="200" t="s">
        <v>301</v>
      </c>
      <c r="E249" s="210"/>
      <c r="F249" s="212" t="s">
        <v>4362</v>
      </c>
      <c r="G249" s="210"/>
      <c r="H249" s="213">
        <v>1178.356</v>
      </c>
      <c r="I249" s="214"/>
      <c r="J249" s="210"/>
      <c r="K249" s="210"/>
      <c r="L249" s="215"/>
      <c r="M249" s="216"/>
      <c r="N249" s="217"/>
      <c r="O249" s="217"/>
      <c r="P249" s="217"/>
      <c r="Q249" s="217"/>
      <c r="R249" s="217"/>
      <c r="S249" s="217"/>
      <c r="T249" s="218"/>
      <c r="AT249" s="219" t="s">
        <v>301</v>
      </c>
      <c r="AU249" s="219" t="s">
        <v>79</v>
      </c>
      <c r="AV249" s="14" t="s">
        <v>79</v>
      </c>
      <c r="AW249" s="14" t="s">
        <v>4</v>
      </c>
      <c r="AX249" s="14" t="s">
        <v>77</v>
      </c>
      <c r="AY249" s="219" t="s">
        <v>290</v>
      </c>
    </row>
    <row r="250" spans="1:65" s="2" customFormat="1" ht="24.2" customHeight="1">
      <c r="A250" s="36"/>
      <c r="B250" s="37"/>
      <c r="C250" s="180" t="s">
        <v>486</v>
      </c>
      <c r="D250" s="180" t="s">
        <v>292</v>
      </c>
      <c r="E250" s="181" t="s">
        <v>376</v>
      </c>
      <c r="F250" s="182" t="s">
        <v>377</v>
      </c>
      <c r="G250" s="183" t="s">
        <v>320</v>
      </c>
      <c r="H250" s="184">
        <v>147.60499999999999</v>
      </c>
      <c r="I250" s="185"/>
      <c r="J250" s="186">
        <f>ROUND(I250*H250,2)</f>
        <v>0</v>
      </c>
      <c r="K250" s="182" t="s">
        <v>296</v>
      </c>
      <c r="L250" s="41"/>
      <c r="M250" s="187" t="s">
        <v>19</v>
      </c>
      <c r="N250" s="188" t="s">
        <v>41</v>
      </c>
      <c r="O250" s="66"/>
      <c r="P250" s="189">
        <f>O250*H250</f>
        <v>0</v>
      </c>
      <c r="Q250" s="189">
        <v>0</v>
      </c>
      <c r="R250" s="189">
        <f>Q250*H250</f>
        <v>0</v>
      </c>
      <c r="S250" s="189">
        <v>0</v>
      </c>
      <c r="T250" s="190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1" t="s">
        <v>297</v>
      </c>
      <c r="AT250" s="191" t="s">
        <v>292</v>
      </c>
      <c r="AU250" s="191" t="s">
        <v>79</v>
      </c>
      <c r="AY250" s="19" t="s">
        <v>290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19" t="s">
        <v>77</v>
      </c>
      <c r="BK250" s="192">
        <f>ROUND(I250*H250,2)</f>
        <v>0</v>
      </c>
      <c r="BL250" s="19" t="s">
        <v>297</v>
      </c>
      <c r="BM250" s="191" t="s">
        <v>4363</v>
      </c>
    </row>
    <row r="251" spans="1:65" s="2" customFormat="1" ht="11.25">
      <c r="A251" s="36"/>
      <c r="B251" s="37"/>
      <c r="C251" s="38"/>
      <c r="D251" s="193" t="s">
        <v>299</v>
      </c>
      <c r="E251" s="38"/>
      <c r="F251" s="194" t="s">
        <v>379</v>
      </c>
      <c r="G251" s="38"/>
      <c r="H251" s="38"/>
      <c r="I251" s="195"/>
      <c r="J251" s="38"/>
      <c r="K251" s="38"/>
      <c r="L251" s="41"/>
      <c r="M251" s="196"/>
      <c r="N251" s="197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299</v>
      </c>
      <c r="AU251" s="19" t="s">
        <v>79</v>
      </c>
    </row>
    <row r="252" spans="1:65" s="13" customFormat="1" ht="11.25">
      <c r="B252" s="198"/>
      <c r="C252" s="199"/>
      <c r="D252" s="200" t="s">
        <v>301</v>
      </c>
      <c r="E252" s="201" t="s">
        <v>19</v>
      </c>
      <c r="F252" s="202" t="s">
        <v>2162</v>
      </c>
      <c r="G252" s="199"/>
      <c r="H252" s="201" t="s">
        <v>19</v>
      </c>
      <c r="I252" s="203"/>
      <c r="J252" s="199"/>
      <c r="K252" s="199"/>
      <c r="L252" s="204"/>
      <c r="M252" s="205"/>
      <c r="N252" s="206"/>
      <c r="O252" s="206"/>
      <c r="P252" s="206"/>
      <c r="Q252" s="206"/>
      <c r="R252" s="206"/>
      <c r="S252" s="206"/>
      <c r="T252" s="207"/>
      <c r="AT252" s="208" t="s">
        <v>301</v>
      </c>
      <c r="AU252" s="208" t="s">
        <v>79</v>
      </c>
      <c r="AV252" s="13" t="s">
        <v>77</v>
      </c>
      <c r="AW252" s="13" t="s">
        <v>32</v>
      </c>
      <c r="AX252" s="13" t="s">
        <v>70</v>
      </c>
      <c r="AY252" s="208" t="s">
        <v>290</v>
      </c>
    </row>
    <row r="253" spans="1:65" s="13" customFormat="1" ht="11.25">
      <c r="B253" s="198"/>
      <c r="C253" s="199"/>
      <c r="D253" s="200" t="s">
        <v>301</v>
      </c>
      <c r="E253" s="201" t="s">
        <v>19</v>
      </c>
      <c r="F253" s="202" t="s">
        <v>2173</v>
      </c>
      <c r="G253" s="199"/>
      <c r="H253" s="201" t="s">
        <v>19</v>
      </c>
      <c r="I253" s="203"/>
      <c r="J253" s="199"/>
      <c r="K253" s="199"/>
      <c r="L253" s="204"/>
      <c r="M253" s="205"/>
      <c r="N253" s="206"/>
      <c r="O253" s="206"/>
      <c r="P253" s="206"/>
      <c r="Q253" s="206"/>
      <c r="R253" s="206"/>
      <c r="S253" s="206"/>
      <c r="T253" s="207"/>
      <c r="AT253" s="208" t="s">
        <v>301</v>
      </c>
      <c r="AU253" s="208" t="s">
        <v>79</v>
      </c>
      <c r="AV253" s="13" t="s">
        <v>77</v>
      </c>
      <c r="AW253" s="13" t="s">
        <v>32</v>
      </c>
      <c r="AX253" s="13" t="s">
        <v>70</v>
      </c>
      <c r="AY253" s="208" t="s">
        <v>290</v>
      </c>
    </row>
    <row r="254" spans="1:65" s="13" customFormat="1" ht="11.25">
      <c r="B254" s="198"/>
      <c r="C254" s="199"/>
      <c r="D254" s="200" t="s">
        <v>301</v>
      </c>
      <c r="E254" s="201" t="s">
        <v>19</v>
      </c>
      <c r="F254" s="202" t="s">
        <v>4147</v>
      </c>
      <c r="G254" s="199"/>
      <c r="H254" s="201" t="s">
        <v>19</v>
      </c>
      <c r="I254" s="203"/>
      <c r="J254" s="199"/>
      <c r="K254" s="199"/>
      <c r="L254" s="204"/>
      <c r="M254" s="205"/>
      <c r="N254" s="206"/>
      <c r="O254" s="206"/>
      <c r="P254" s="206"/>
      <c r="Q254" s="206"/>
      <c r="R254" s="206"/>
      <c r="S254" s="206"/>
      <c r="T254" s="207"/>
      <c r="AT254" s="208" t="s">
        <v>301</v>
      </c>
      <c r="AU254" s="208" t="s">
        <v>79</v>
      </c>
      <c r="AV254" s="13" t="s">
        <v>77</v>
      </c>
      <c r="AW254" s="13" t="s">
        <v>32</v>
      </c>
      <c r="AX254" s="13" t="s">
        <v>70</v>
      </c>
      <c r="AY254" s="208" t="s">
        <v>290</v>
      </c>
    </row>
    <row r="255" spans="1:65" s="14" customFormat="1" ht="11.25">
      <c r="B255" s="209"/>
      <c r="C255" s="210"/>
      <c r="D255" s="200" t="s">
        <v>301</v>
      </c>
      <c r="E255" s="211" t="s">
        <v>19</v>
      </c>
      <c r="F255" s="212" t="s">
        <v>4354</v>
      </c>
      <c r="G255" s="210"/>
      <c r="H255" s="213">
        <v>5.9020000000000001</v>
      </c>
      <c r="I255" s="214"/>
      <c r="J255" s="210"/>
      <c r="K255" s="210"/>
      <c r="L255" s="215"/>
      <c r="M255" s="216"/>
      <c r="N255" s="217"/>
      <c r="O255" s="217"/>
      <c r="P255" s="217"/>
      <c r="Q255" s="217"/>
      <c r="R255" s="217"/>
      <c r="S255" s="217"/>
      <c r="T255" s="218"/>
      <c r="AT255" s="219" t="s">
        <v>301</v>
      </c>
      <c r="AU255" s="219" t="s">
        <v>79</v>
      </c>
      <c r="AV255" s="14" t="s">
        <v>79</v>
      </c>
      <c r="AW255" s="14" t="s">
        <v>32</v>
      </c>
      <c r="AX255" s="14" t="s">
        <v>70</v>
      </c>
      <c r="AY255" s="219" t="s">
        <v>290</v>
      </c>
    </row>
    <row r="256" spans="1:65" s="13" customFormat="1" ht="11.25">
      <c r="B256" s="198"/>
      <c r="C256" s="199"/>
      <c r="D256" s="200" t="s">
        <v>301</v>
      </c>
      <c r="E256" s="201" t="s">
        <v>19</v>
      </c>
      <c r="F256" s="202" t="s">
        <v>2497</v>
      </c>
      <c r="G256" s="199"/>
      <c r="H256" s="201" t="s">
        <v>19</v>
      </c>
      <c r="I256" s="203"/>
      <c r="J256" s="199"/>
      <c r="K256" s="199"/>
      <c r="L256" s="204"/>
      <c r="M256" s="205"/>
      <c r="N256" s="206"/>
      <c r="O256" s="206"/>
      <c r="P256" s="206"/>
      <c r="Q256" s="206"/>
      <c r="R256" s="206"/>
      <c r="S256" s="206"/>
      <c r="T256" s="207"/>
      <c r="AT256" s="208" t="s">
        <v>301</v>
      </c>
      <c r="AU256" s="208" t="s">
        <v>79</v>
      </c>
      <c r="AV256" s="13" t="s">
        <v>77</v>
      </c>
      <c r="AW256" s="13" t="s">
        <v>32</v>
      </c>
      <c r="AX256" s="13" t="s">
        <v>70</v>
      </c>
      <c r="AY256" s="208" t="s">
        <v>290</v>
      </c>
    </row>
    <row r="257" spans="1:65" s="14" customFormat="1" ht="11.25">
      <c r="B257" s="209"/>
      <c r="C257" s="210"/>
      <c r="D257" s="200" t="s">
        <v>301</v>
      </c>
      <c r="E257" s="211" t="s">
        <v>19</v>
      </c>
      <c r="F257" s="212" t="s">
        <v>4355</v>
      </c>
      <c r="G257" s="210"/>
      <c r="H257" s="213">
        <v>0.90200000000000002</v>
      </c>
      <c r="I257" s="214"/>
      <c r="J257" s="210"/>
      <c r="K257" s="210"/>
      <c r="L257" s="215"/>
      <c r="M257" s="216"/>
      <c r="N257" s="217"/>
      <c r="O257" s="217"/>
      <c r="P257" s="217"/>
      <c r="Q257" s="217"/>
      <c r="R257" s="217"/>
      <c r="S257" s="217"/>
      <c r="T257" s="218"/>
      <c r="AT257" s="219" t="s">
        <v>301</v>
      </c>
      <c r="AU257" s="219" t="s">
        <v>79</v>
      </c>
      <c r="AV257" s="14" t="s">
        <v>79</v>
      </c>
      <c r="AW257" s="14" t="s">
        <v>32</v>
      </c>
      <c r="AX257" s="14" t="s">
        <v>70</v>
      </c>
      <c r="AY257" s="219" t="s">
        <v>290</v>
      </c>
    </row>
    <row r="258" spans="1:65" s="14" customFormat="1" ht="11.25">
      <c r="B258" s="209"/>
      <c r="C258" s="210"/>
      <c r="D258" s="200" t="s">
        <v>301</v>
      </c>
      <c r="E258" s="211" t="s">
        <v>19</v>
      </c>
      <c r="F258" s="212" t="s">
        <v>4356</v>
      </c>
      <c r="G258" s="210"/>
      <c r="H258" s="213">
        <v>98.64</v>
      </c>
      <c r="I258" s="214"/>
      <c r="J258" s="210"/>
      <c r="K258" s="210"/>
      <c r="L258" s="215"/>
      <c r="M258" s="216"/>
      <c r="N258" s="217"/>
      <c r="O258" s="217"/>
      <c r="P258" s="217"/>
      <c r="Q258" s="217"/>
      <c r="R258" s="217"/>
      <c r="S258" s="217"/>
      <c r="T258" s="218"/>
      <c r="AT258" s="219" t="s">
        <v>301</v>
      </c>
      <c r="AU258" s="219" t="s">
        <v>79</v>
      </c>
      <c r="AV258" s="14" t="s">
        <v>79</v>
      </c>
      <c r="AW258" s="14" t="s">
        <v>32</v>
      </c>
      <c r="AX258" s="14" t="s">
        <v>70</v>
      </c>
      <c r="AY258" s="219" t="s">
        <v>290</v>
      </c>
    </row>
    <row r="259" spans="1:65" s="14" customFormat="1" ht="11.25">
      <c r="B259" s="209"/>
      <c r="C259" s="210"/>
      <c r="D259" s="200" t="s">
        <v>301</v>
      </c>
      <c r="E259" s="211" t="s">
        <v>19</v>
      </c>
      <c r="F259" s="212" t="s">
        <v>4357</v>
      </c>
      <c r="G259" s="210"/>
      <c r="H259" s="213">
        <v>42.161000000000001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1:65" s="15" customFormat="1" ht="11.25">
      <c r="B260" s="220"/>
      <c r="C260" s="221"/>
      <c r="D260" s="200" t="s">
        <v>301</v>
      </c>
      <c r="E260" s="222" t="s">
        <v>19</v>
      </c>
      <c r="F260" s="223" t="s">
        <v>304</v>
      </c>
      <c r="G260" s="221"/>
      <c r="H260" s="224">
        <v>147.60500000000002</v>
      </c>
      <c r="I260" s="225"/>
      <c r="J260" s="221"/>
      <c r="K260" s="221"/>
      <c r="L260" s="226"/>
      <c r="M260" s="227"/>
      <c r="N260" s="228"/>
      <c r="O260" s="228"/>
      <c r="P260" s="228"/>
      <c r="Q260" s="228"/>
      <c r="R260" s="228"/>
      <c r="S260" s="228"/>
      <c r="T260" s="229"/>
      <c r="AT260" s="230" t="s">
        <v>301</v>
      </c>
      <c r="AU260" s="230" t="s">
        <v>79</v>
      </c>
      <c r="AV260" s="15" t="s">
        <v>297</v>
      </c>
      <c r="AW260" s="15" t="s">
        <v>32</v>
      </c>
      <c r="AX260" s="15" t="s">
        <v>77</v>
      </c>
      <c r="AY260" s="230" t="s">
        <v>290</v>
      </c>
    </row>
    <row r="261" spans="1:65" s="2" customFormat="1" ht="24.2" customHeight="1">
      <c r="A261" s="36"/>
      <c r="B261" s="37"/>
      <c r="C261" s="180" t="s">
        <v>496</v>
      </c>
      <c r="D261" s="180" t="s">
        <v>292</v>
      </c>
      <c r="E261" s="181" t="s">
        <v>2174</v>
      </c>
      <c r="F261" s="182" t="s">
        <v>383</v>
      </c>
      <c r="G261" s="183" t="s">
        <v>320</v>
      </c>
      <c r="H261" s="184">
        <v>5.9020000000000001</v>
      </c>
      <c r="I261" s="185"/>
      <c r="J261" s="186">
        <f>ROUND(I261*H261,2)</f>
        <v>0</v>
      </c>
      <c r="K261" s="182" t="s">
        <v>296</v>
      </c>
      <c r="L261" s="41"/>
      <c r="M261" s="187" t="s">
        <v>19</v>
      </c>
      <c r="N261" s="188" t="s">
        <v>41</v>
      </c>
      <c r="O261" s="66"/>
      <c r="P261" s="189">
        <f>O261*H261</f>
        <v>0</v>
      </c>
      <c r="Q261" s="189">
        <v>0</v>
      </c>
      <c r="R261" s="189">
        <f>Q261*H261</f>
        <v>0</v>
      </c>
      <c r="S261" s="189">
        <v>0</v>
      </c>
      <c r="T261" s="190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297</v>
      </c>
      <c r="AT261" s="191" t="s">
        <v>292</v>
      </c>
      <c r="AU261" s="191" t="s">
        <v>79</v>
      </c>
      <c r="AY261" s="19" t="s">
        <v>290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77</v>
      </c>
      <c r="BK261" s="192">
        <f>ROUND(I261*H261,2)</f>
        <v>0</v>
      </c>
      <c r="BL261" s="19" t="s">
        <v>297</v>
      </c>
      <c r="BM261" s="191" t="s">
        <v>4364</v>
      </c>
    </row>
    <row r="262" spans="1:65" s="2" customFormat="1" ht="11.25">
      <c r="A262" s="36"/>
      <c r="B262" s="37"/>
      <c r="C262" s="38"/>
      <c r="D262" s="193" t="s">
        <v>299</v>
      </c>
      <c r="E262" s="38"/>
      <c r="F262" s="194" t="s">
        <v>2176</v>
      </c>
      <c r="G262" s="38"/>
      <c r="H262" s="38"/>
      <c r="I262" s="195"/>
      <c r="J262" s="38"/>
      <c r="K262" s="38"/>
      <c r="L262" s="41"/>
      <c r="M262" s="196"/>
      <c r="N262" s="197"/>
      <c r="O262" s="66"/>
      <c r="P262" s="66"/>
      <c r="Q262" s="66"/>
      <c r="R262" s="66"/>
      <c r="S262" s="66"/>
      <c r="T262" s="67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T262" s="19" t="s">
        <v>299</v>
      </c>
      <c r="AU262" s="19" t="s">
        <v>79</v>
      </c>
    </row>
    <row r="263" spans="1:65" s="13" customFormat="1" ht="11.25">
      <c r="B263" s="198"/>
      <c r="C263" s="199"/>
      <c r="D263" s="200" t="s">
        <v>301</v>
      </c>
      <c r="E263" s="201" t="s">
        <v>19</v>
      </c>
      <c r="F263" s="202" t="s">
        <v>4365</v>
      </c>
      <c r="G263" s="199"/>
      <c r="H263" s="201" t="s">
        <v>19</v>
      </c>
      <c r="I263" s="203"/>
      <c r="J263" s="199"/>
      <c r="K263" s="199"/>
      <c r="L263" s="204"/>
      <c r="M263" s="205"/>
      <c r="N263" s="206"/>
      <c r="O263" s="206"/>
      <c r="P263" s="206"/>
      <c r="Q263" s="206"/>
      <c r="R263" s="206"/>
      <c r="S263" s="206"/>
      <c r="T263" s="207"/>
      <c r="AT263" s="208" t="s">
        <v>301</v>
      </c>
      <c r="AU263" s="208" t="s">
        <v>79</v>
      </c>
      <c r="AV263" s="13" t="s">
        <v>77</v>
      </c>
      <c r="AW263" s="13" t="s">
        <v>32</v>
      </c>
      <c r="AX263" s="13" t="s">
        <v>70</v>
      </c>
      <c r="AY263" s="208" t="s">
        <v>290</v>
      </c>
    </row>
    <row r="264" spans="1:65" s="14" customFormat="1" ht="11.25">
      <c r="B264" s="209"/>
      <c r="C264" s="210"/>
      <c r="D264" s="200" t="s">
        <v>301</v>
      </c>
      <c r="E264" s="211" t="s">
        <v>19</v>
      </c>
      <c r="F264" s="212" t="s">
        <v>4354</v>
      </c>
      <c r="G264" s="210"/>
      <c r="H264" s="213">
        <v>5.9020000000000001</v>
      </c>
      <c r="I264" s="214"/>
      <c r="J264" s="210"/>
      <c r="K264" s="210"/>
      <c r="L264" s="215"/>
      <c r="M264" s="216"/>
      <c r="N264" s="217"/>
      <c r="O264" s="217"/>
      <c r="P264" s="217"/>
      <c r="Q264" s="217"/>
      <c r="R264" s="217"/>
      <c r="S264" s="217"/>
      <c r="T264" s="218"/>
      <c r="AT264" s="219" t="s">
        <v>301</v>
      </c>
      <c r="AU264" s="219" t="s">
        <v>79</v>
      </c>
      <c r="AV264" s="14" t="s">
        <v>79</v>
      </c>
      <c r="AW264" s="14" t="s">
        <v>32</v>
      </c>
      <c r="AX264" s="14" t="s">
        <v>70</v>
      </c>
      <c r="AY264" s="219" t="s">
        <v>290</v>
      </c>
    </row>
    <row r="265" spans="1:65" s="15" customFormat="1" ht="11.25">
      <c r="B265" s="220"/>
      <c r="C265" s="221"/>
      <c r="D265" s="200" t="s">
        <v>301</v>
      </c>
      <c r="E265" s="222" t="s">
        <v>19</v>
      </c>
      <c r="F265" s="223" t="s">
        <v>304</v>
      </c>
      <c r="G265" s="221"/>
      <c r="H265" s="224">
        <v>5.9020000000000001</v>
      </c>
      <c r="I265" s="225"/>
      <c r="J265" s="221"/>
      <c r="K265" s="221"/>
      <c r="L265" s="226"/>
      <c r="M265" s="227"/>
      <c r="N265" s="228"/>
      <c r="O265" s="228"/>
      <c r="P265" s="228"/>
      <c r="Q265" s="228"/>
      <c r="R265" s="228"/>
      <c r="S265" s="228"/>
      <c r="T265" s="229"/>
      <c r="AT265" s="230" t="s">
        <v>301</v>
      </c>
      <c r="AU265" s="230" t="s">
        <v>79</v>
      </c>
      <c r="AV265" s="15" t="s">
        <v>297</v>
      </c>
      <c r="AW265" s="15" t="s">
        <v>32</v>
      </c>
      <c r="AX265" s="15" t="s">
        <v>77</v>
      </c>
      <c r="AY265" s="230" t="s">
        <v>290</v>
      </c>
    </row>
    <row r="266" spans="1:65" s="2" customFormat="1" ht="24.2" customHeight="1">
      <c r="A266" s="36"/>
      <c r="B266" s="37"/>
      <c r="C266" s="180" t="s">
        <v>503</v>
      </c>
      <c r="D266" s="180" t="s">
        <v>292</v>
      </c>
      <c r="E266" s="181" t="s">
        <v>2174</v>
      </c>
      <c r="F266" s="182" t="s">
        <v>383</v>
      </c>
      <c r="G266" s="183" t="s">
        <v>320</v>
      </c>
      <c r="H266" s="184">
        <v>141.703</v>
      </c>
      <c r="I266" s="185"/>
      <c r="J266" s="186">
        <f>ROUND(I266*H266,2)</f>
        <v>0</v>
      </c>
      <c r="K266" s="182" t="s">
        <v>296</v>
      </c>
      <c r="L266" s="41"/>
      <c r="M266" s="187" t="s">
        <v>19</v>
      </c>
      <c r="N266" s="188" t="s">
        <v>41</v>
      </c>
      <c r="O266" s="66"/>
      <c r="P266" s="189">
        <f>O266*H266</f>
        <v>0</v>
      </c>
      <c r="Q266" s="189">
        <v>0</v>
      </c>
      <c r="R266" s="189">
        <f>Q266*H266</f>
        <v>0</v>
      </c>
      <c r="S266" s="189">
        <v>0</v>
      </c>
      <c r="T266" s="190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1" t="s">
        <v>297</v>
      </c>
      <c r="AT266" s="191" t="s">
        <v>292</v>
      </c>
      <c r="AU266" s="191" t="s">
        <v>79</v>
      </c>
      <c r="AY266" s="19" t="s">
        <v>290</v>
      </c>
      <c r="BE266" s="192">
        <f>IF(N266="základní",J266,0)</f>
        <v>0</v>
      </c>
      <c r="BF266" s="192">
        <f>IF(N266="snížená",J266,0)</f>
        <v>0</v>
      </c>
      <c r="BG266" s="192">
        <f>IF(N266="zákl. přenesená",J266,0)</f>
        <v>0</v>
      </c>
      <c r="BH266" s="192">
        <f>IF(N266="sníž. přenesená",J266,0)</f>
        <v>0</v>
      </c>
      <c r="BI266" s="192">
        <f>IF(N266="nulová",J266,0)</f>
        <v>0</v>
      </c>
      <c r="BJ266" s="19" t="s">
        <v>77</v>
      </c>
      <c r="BK266" s="192">
        <f>ROUND(I266*H266,2)</f>
        <v>0</v>
      </c>
      <c r="BL266" s="19" t="s">
        <v>297</v>
      </c>
      <c r="BM266" s="191" t="s">
        <v>4366</v>
      </c>
    </row>
    <row r="267" spans="1:65" s="2" customFormat="1" ht="11.25">
      <c r="A267" s="36"/>
      <c r="B267" s="37"/>
      <c r="C267" s="38"/>
      <c r="D267" s="193" t="s">
        <v>299</v>
      </c>
      <c r="E267" s="38"/>
      <c r="F267" s="194" t="s">
        <v>2176</v>
      </c>
      <c r="G267" s="38"/>
      <c r="H267" s="38"/>
      <c r="I267" s="195"/>
      <c r="J267" s="38"/>
      <c r="K267" s="38"/>
      <c r="L267" s="41"/>
      <c r="M267" s="196"/>
      <c r="N267" s="197"/>
      <c r="O267" s="66"/>
      <c r="P267" s="66"/>
      <c r="Q267" s="66"/>
      <c r="R267" s="66"/>
      <c r="S267" s="66"/>
      <c r="T267" s="67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T267" s="19" t="s">
        <v>299</v>
      </c>
      <c r="AU267" s="19" t="s">
        <v>79</v>
      </c>
    </row>
    <row r="268" spans="1:65" s="13" customFormat="1" ht="11.25">
      <c r="B268" s="198"/>
      <c r="C268" s="199"/>
      <c r="D268" s="200" t="s">
        <v>301</v>
      </c>
      <c r="E268" s="201" t="s">
        <v>19</v>
      </c>
      <c r="F268" s="202" t="s">
        <v>2497</v>
      </c>
      <c r="G268" s="199"/>
      <c r="H268" s="201" t="s">
        <v>19</v>
      </c>
      <c r="I268" s="203"/>
      <c r="J268" s="199"/>
      <c r="K268" s="199"/>
      <c r="L268" s="204"/>
      <c r="M268" s="205"/>
      <c r="N268" s="206"/>
      <c r="O268" s="206"/>
      <c r="P268" s="206"/>
      <c r="Q268" s="206"/>
      <c r="R268" s="206"/>
      <c r="S268" s="206"/>
      <c r="T268" s="207"/>
      <c r="AT268" s="208" t="s">
        <v>301</v>
      </c>
      <c r="AU268" s="208" t="s">
        <v>79</v>
      </c>
      <c r="AV268" s="13" t="s">
        <v>77</v>
      </c>
      <c r="AW268" s="13" t="s">
        <v>32</v>
      </c>
      <c r="AX268" s="13" t="s">
        <v>70</v>
      </c>
      <c r="AY268" s="208" t="s">
        <v>290</v>
      </c>
    </row>
    <row r="269" spans="1:65" s="14" customFormat="1" ht="11.25">
      <c r="B269" s="209"/>
      <c r="C269" s="210"/>
      <c r="D269" s="200" t="s">
        <v>301</v>
      </c>
      <c r="E269" s="211" t="s">
        <v>19</v>
      </c>
      <c r="F269" s="212" t="s">
        <v>4355</v>
      </c>
      <c r="G269" s="210"/>
      <c r="H269" s="213">
        <v>0.90200000000000002</v>
      </c>
      <c r="I269" s="214"/>
      <c r="J269" s="210"/>
      <c r="K269" s="210"/>
      <c r="L269" s="215"/>
      <c r="M269" s="216"/>
      <c r="N269" s="217"/>
      <c r="O269" s="217"/>
      <c r="P269" s="217"/>
      <c r="Q269" s="217"/>
      <c r="R269" s="217"/>
      <c r="S269" s="217"/>
      <c r="T269" s="218"/>
      <c r="AT269" s="219" t="s">
        <v>301</v>
      </c>
      <c r="AU269" s="219" t="s">
        <v>79</v>
      </c>
      <c r="AV269" s="14" t="s">
        <v>79</v>
      </c>
      <c r="AW269" s="14" t="s">
        <v>32</v>
      </c>
      <c r="AX269" s="14" t="s">
        <v>70</v>
      </c>
      <c r="AY269" s="219" t="s">
        <v>290</v>
      </c>
    </row>
    <row r="270" spans="1:65" s="14" customFormat="1" ht="11.25">
      <c r="B270" s="209"/>
      <c r="C270" s="210"/>
      <c r="D270" s="200" t="s">
        <v>301</v>
      </c>
      <c r="E270" s="211" t="s">
        <v>19</v>
      </c>
      <c r="F270" s="212" t="s">
        <v>4356</v>
      </c>
      <c r="G270" s="210"/>
      <c r="H270" s="213">
        <v>98.64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301</v>
      </c>
      <c r="AU270" s="219" t="s">
        <v>79</v>
      </c>
      <c r="AV270" s="14" t="s">
        <v>79</v>
      </c>
      <c r="AW270" s="14" t="s">
        <v>32</v>
      </c>
      <c r="AX270" s="14" t="s">
        <v>70</v>
      </c>
      <c r="AY270" s="219" t="s">
        <v>290</v>
      </c>
    </row>
    <row r="271" spans="1:65" s="14" customFormat="1" ht="11.25">
      <c r="B271" s="209"/>
      <c r="C271" s="210"/>
      <c r="D271" s="200" t="s">
        <v>301</v>
      </c>
      <c r="E271" s="211" t="s">
        <v>19</v>
      </c>
      <c r="F271" s="212" t="s">
        <v>4357</v>
      </c>
      <c r="G271" s="210"/>
      <c r="H271" s="213">
        <v>42.161000000000001</v>
      </c>
      <c r="I271" s="214"/>
      <c r="J271" s="210"/>
      <c r="K271" s="210"/>
      <c r="L271" s="215"/>
      <c r="M271" s="216"/>
      <c r="N271" s="217"/>
      <c r="O271" s="217"/>
      <c r="P271" s="217"/>
      <c r="Q271" s="217"/>
      <c r="R271" s="217"/>
      <c r="S271" s="217"/>
      <c r="T271" s="218"/>
      <c r="AT271" s="219" t="s">
        <v>301</v>
      </c>
      <c r="AU271" s="219" t="s">
        <v>79</v>
      </c>
      <c r="AV271" s="14" t="s">
        <v>79</v>
      </c>
      <c r="AW271" s="14" t="s">
        <v>32</v>
      </c>
      <c r="AX271" s="14" t="s">
        <v>70</v>
      </c>
      <c r="AY271" s="219" t="s">
        <v>290</v>
      </c>
    </row>
    <row r="272" spans="1:65" s="15" customFormat="1" ht="11.25">
      <c r="B272" s="220"/>
      <c r="C272" s="221"/>
      <c r="D272" s="200" t="s">
        <v>301</v>
      </c>
      <c r="E272" s="222" t="s">
        <v>19</v>
      </c>
      <c r="F272" s="223" t="s">
        <v>304</v>
      </c>
      <c r="G272" s="221"/>
      <c r="H272" s="224">
        <v>141.703</v>
      </c>
      <c r="I272" s="225"/>
      <c r="J272" s="221"/>
      <c r="K272" s="221"/>
      <c r="L272" s="226"/>
      <c r="M272" s="227"/>
      <c r="N272" s="228"/>
      <c r="O272" s="228"/>
      <c r="P272" s="228"/>
      <c r="Q272" s="228"/>
      <c r="R272" s="228"/>
      <c r="S272" s="228"/>
      <c r="T272" s="229"/>
      <c r="AT272" s="230" t="s">
        <v>301</v>
      </c>
      <c r="AU272" s="230" t="s">
        <v>79</v>
      </c>
      <c r="AV272" s="15" t="s">
        <v>297</v>
      </c>
      <c r="AW272" s="15" t="s">
        <v>32</v>
      </c>
      <c r="AX272" s="15" t="s">
        <v>77</v>
      </c>
      <c r="AY272" s="230" t="s">
        <v>290</v>
      </c>
    </row>
    <row r="273" spans="1:65" s="2" customFormat="1" ht="24.2" customHeight="1">
      <c r="A273" s="36"/>
      <c r="B273" s="37"/>
      <c r="C273" s="180" t="s">
        <v>509</v>
      </c>
      <c r="D273" s="180" t="s">
        <v>292</v>
      </c>
      <c r="E273" s="181" t="s">
        <v>2174</v>
      </c>
      <c r="F273" s="182" t="s">
        <v>383</v>
      </c>
      <c r="G273" s="183" t="s">
        <v>320</v>
      </c>
      <c r="H273" s="184">
        <v>240.125</v>
      </c>
      <c r="I273" s="185"/>
      <c r="J273" s="186">
        <f>ROUND(I273*H273,2)</f>
        <v>0</v>
      </c>
      <c r="K273" s="182" t="s">
        <v>296</v>
      </c>
      <c r="L273" s="41"/>
      <c r="M273" s="187" t="s">
        <v>19</v>
      </c>
      <c r="N273" s="188" t="s">
        <v>41</v>
      </c>
      <c r="O273" s="66"/>
      <c r="P273" s="189">
        <f>O273*H273</f>
        <v>0</v>
      </c>
      <c r="Q273" s="189">
        <v>0</v>
      </c>
      <c r="R273" s="189">
        <f>Q273*H273</f>
        <v>0</v>
      </c>
      <c r="S273" s="189">
        <v>0</v>
      </c>
      <c r="T273" s="190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1" t="s">
        <v>297</v>
      </c>
      <c r="AT273" s="191" t="s">
        <v>292</v>
      </c>
      <c r="AU273" s="191" t="s">
        <v>79</v>
      </c>
      <c r="AY273" s="19" t="s">
        <v>290</v>
      </c>
      <c r="BE273" s="192">
        <f>IF(N273="základní",J273,0)</f>
        <v>0</v>
      </c>
      <c r="BF273" s="192">
        <f>IF(N273="snížená",J273,0)</f>
        <v>0</v>
      </c>
      <c r="BG273" s="192">
        <f>IF(N273="zákl. přenesená",J273,0)</f>
        <v>0</v>
      </c>
      <c r="BH273" s="192">
        <f>IF(N273="sníž. přenesená",J273,0)</f>
        <v>0</v>
      </c>
      <c r="BI273" s="192">
        <f>IF(N273="nulová",J273,0)</f>
        <v>0</v>
      </c>
      <c r="BJ273" s="19" t="s">
        <v>77</v>
      </c>
      <c r="BK273" s="192">
        <f>ROUND(I273*H273,2)</f>
        <v>0</v>
      </c>
      <c r="BL273" s="19" t="s">
        <v>297</v>
      </c>
      <c r="BM273" s="191" t="s">
        <v>4367</v>
      </c>
    </row>
    <row r="274" spans="1:65" s="2" customFormat="1" ht="11.25">
      <c r="A274" s="36"/>
      <c r="B274" s="37"/>
      <c r="C274" s="38"/>
      <c r="D274" s="193" t="s">
        <v>299</v>
      </c>
      <c r="E274" s="38"/>
      <c r="F274" s="194" t="s">
        <v>2176</v>
      </c>
      <c r="G274" s="38"/>
      <c r="H274" s="38"/>
      <c r="I274" s="195"/>
      <c r="J274" s="38"/>
      <c r="K274" s="38"/>
      <c r="L274" s="41"/>
      <c r="M274" s="196"/>
      <c r="N274" s="197"/>
      <c r="O274" s="66"/>
      <c r="P274" s="66"/>
      <c r="Q274" s="66"/>
      <c r="R274" s="66"/>
      <c r="S274" s="66"/>
      <c r="T274" s="67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T274" s="19" t="s">
        <v>299</v>
      </c>
      <c r="AU274" s="19" t="s">
        <v>79</v>
      </c>
    </row>
    <row r="275" spans="1:65" s="13" customFormat="1" ht="11.25">
      <c r="B275" s="198"/>
      <c r="C275" s="199"/>
      <c r="D275" s="200" t="s">
        <v>301</v>
      </c>
      <c r="E275" s="201" t="s">
        <v>19</v>
      </c>
      <c r="F275" s="202" t="s">
        <v>2462</v>
      </c>
      <c r="G275" s="199"/>
      <c r="H275" s="201" t="s">
        <v>19</v>
      </c>
      <c r="I275" s="203"/>
      <c r="J275" s="199"/>
      <c r="K275" s="199"/>
      <c r="L275" s="204"/>
      <c r="M275" s="205"/>
      <c r="N275" s="206"/>
      <c r="O275" s="206"/>
      <c r="P275" s="206"/>
      <c r="Q275" s="206"/>
      <c r="R275" s="206"/>
      <c r="S275" s="206"/>
      <c r="T275" s="207"/>
      <c r="AT275" s="208" t="s">
        <v>301</v>
      </c>
      <c r="AU275" s="208" t="s">
        <v>79</v>
      </c>
      <c r="AV275" s="13" t="s">
        <v>77</v>
      </c>
      <c r="AW275" s="13" t="s">
        <v>32</v>
      </c>
      <c r="AX275" s="13" t="s">
        <v>70</v>
      </c>
      <c r="AY275" s="208" t="s">
        <v>290</v>
      </c>
    </row>
    <row r="276" spans="1:65" s="14" customFormat="1" ht="11.25">
      <c r="B276" s="209"/>
      <c r="C276" s="210"/>
      <c r="D276" s="200" t="s">
        <v>301</v>
      </c>
      <c r="E276" s="211" t="s">
        <v>19</v>
      </c>
      <c r="F276" s="212" t="s">
        <v>4338</v>
      </c>
      <c r="G276" s="210"/>
      <c r="H276" s="213">
        <v>118.36799999999999</v>
      </c>
      <c r="I276" s="214"/>
      <c r="J276" s="210"/>
      <c r="K276" s="210"/>
      <c r="L276" s="215"/>
      <c r="M276" s="216"/>
      <c r="N276" s="217"/>
      <c r="O276" s="217"/>
      <c r="P276" s="217"/>
      <c r="Q276" s="217"/>
      <c r="R276" s="217"/>
      <c r="S276" s="217"/>
      <c r="T276" s="218"/>
      <c r="AT276" s="219" t="s">
        <v>301</v>
      </c>
      <c r="AU276" s="219" t="s">
        <v>79</v>
      </c>
      <c r="AV276" s="14" t="s">
        <v>79</v>
      </c>
      <c r="AW276" s="14" t="s">
        <v>32</v>
      </c>
      <c r="AX276" s="14" t="s">
        <v>70</v>
      </c>
      <c r="AY276" s="219" t="s">
        <v>290</v>
      </c>
    </row>
    <row r="277" spans="1:65" s="14" customFormat="1" ht="11.25">
      <c r="B277" s="209"/>
      <c r="C277" s="210"/>
      <c r="D277" s="200" t="s">
        <v>301</v>
      </c>
      <c r="E277" s="211" t="s">
        <v>19</v>
      </c>
      <c r="F277" s="212" t="s">
        <v>4339</v>
      </c>
      <c r="G277" s="210"/>
      <c r="H277" s="213">
        <v>116.256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301</v>
      </c>
      <c r="AU277" s="219" t="s">
        <v>79</v>
      </c>
      <c r="AV277" s="14" t="s">
        <v>79</v>
      </c>
      <c r="AW277" s="14" t="s">
        <v>32</v>
      </c>
      <c r="AX277" s="14" t="s">
        <v>70</v>
      </c>
      <c r="AY277" s="219" t="s">
        <v>290</v>
      </c>
    </row>
    <row r="278" spans="1:65" s="14" customFormat="1" ht="11.25">
      <c r="B278" s="209"/>
      <c r="C278" s="210"/>
      <c r="D278" s="200" t="s">
        <v>301</v>
      </c>
      <c r="E278" s="211" t="s">
        <v>19</v>
      </c>
      <c r="F278" s="212" t="s">
        <v>4340</v>
      </c>
      <c r="G278" s="210"/>
      <c r="H278" s="213">
        <v>266.255</v>
      </c>
      <c r="I278" s="214"/>
      <c r="J278" s="210"/>
      <c r="K278" s="210"/>
      <c r="L278" s="215"/>
      <c r="M278" s="216"/>
      <c r="N278" s="217"/>
      <c r="O278" s="217"/>
      <c r="P278" s="217"/>
      <c r="Q278" s="217"/>
      <c r="R278" s="217"/>
      <c r="S278" s="217"/>
      <c r="T278" s="218"/>
      <c r="AT278" s="219" t="s">
        <v>301</v>
      </c>
      <c r="AU278" s="219" t="s">
        <v>79</v>
      </c>
      <c r="AV278" s="14" t="s">
        <v>79</v>
      </c>
      <c r="AW278" s="14" t="s">
        <v>32</v>
      </c>
      <c r="AX278" s="14" t="s">
        <v>70</v>
      </c>
      <c r="AY278" s="219" t="s">
        <v>290</v>
      </c>
    </row>
    <row r="279" spans="1:65" s="14" customFormat="1" ht="11.25">
      <c r="B279" s="209"/>
      <c r="C279" s="210"/>
      <c r="D279" s="200" t="s">
        <v>301</v>
      </c>
      <c r="E279" s="211" t="s">
        <v>19</v>
      </c>
      <c r="F279" s="212" t="s">
        <v>4341</v>
      </c>
      <c r="G279" s="210"/>
      <c r="H279" s="213">
        <v>246.09200000000001</v>
      </c>
      <c r="I279" s="214"/>
      <c r="J279" s="210"/>
      <c r="K279" s="210"/>
      <c r="L279" s="215"/>
      <c r="M279" s="216"/>
      <c r="N279" s="217"/>
      <c r="O279" s="217"/>
      <c r="P279" s="217"/>
      <c r="Q279" s="217"/>
      <c r="R279" s="217"/>
      <c r="S279" s="217"/>
      <c r="T279" s="218"/>
      <c r="AT279" s="219" t="s">
        <v>301</v>
      </c>
      <c r="AU279" s="219" t="s">
        <v>79</v>
      </c>
      <c r="AV279" s="14" t="s">
        <v>79</v>
      </c>
      <c r="AW279" s="14" t="s">
        <v>32</v>
      </c>
      <c r="AX279" s="14" t="s">
        <v>70</v>
      </c>
      <c r="AY279" s="219" t="s">
        <v>290</v>
      </c>
    </row>
    <row r="280" spans="1:65" s="14" customFormat="1" ht="11.25">
      <c r="B280" s="209"/>
      <c r="C280" s="210"/>
      <c r="D280" s="200" t="s">
        <v>301</v>
      </c>
      <c r="E280" s="211" t="s">
        <v>19</v>
      </c>
      <c r="F280" s="212" t="s">
        <v>2469</v>
      </c>
      <c r="G280" s="210"/>
      <c r="H280" s="213">
        <v>36</v>
      </c>
      <c r="I280" s="214"/>
      <c r="J280" s="210"/>
      <c r="K280" s="210"/>
      <c r="L280" s="215"/>
      <c r="M280" s="216"/>
      <c r="N280" s="217"/>
      <c r="O280" s="217"/>
      <c r="P280" s="217"/>
      <c r="Q280" s="217"/>
      <c r="R280" s="217"/>
      <c r="S280" s="217"/>
      <c r="T280" s="218"/>
      <c r="AT280" s="219" t="s">
        <v>301</v>
      </c>
      <c r="AU280" s="219" t="s">
        <v>79</v>
      </c>
      <c r="AV280" s="14" t="s">
        <v>79</v>
      </c>
      <c r="AW280" s="14" t="s">
        <v>32</v>
      </c>
      <c r="AX280" s="14" t="s">
        <v>70</v>
      </c>
      <c r="AY280" s="219" t="s">
        <v>290</v>
      </c>
    </row>
    <row r="281" spans="1:65" s="16" customFormat="1" ht="11.25">
      <c r="B281" s="231"/>
      <c r="C281" s="232"/>
      <c r="D281" s="200" t="s">
        <v>301</v>
      </c>
      <c r="E281" s="233" t="s">
        <v>19</v>
      </c>
      <c r="F281" s="234" t="s">
        <v>399</v>
      </c>
      <c r="G281" s="232"/>
      <c r="H281" s="235">
        <v>782.971</v>
      </c>
      <c r="I281" s="236"/>
      <c r="J281" s="232"/>
      <c r="K281" s="232"/>
      <c r="L281" s="237"/>
      <c r="M281" s="238"/>
      <c r="N281" s="239"/>
      <c r="O281" s="239"/>
      <c r="P281" s="239"/>
      <c r="Q281" s="239"/>
      <c r="R281" s="239"/>
      <c r="S281" s="239"/>
      <c r="T281" s="240"/>
      <c r="AT281" s="241" t="s">
        <v>301</v>
      </c>
      <c r="AU281" s="241" t="s">
        <v>79</v>
      </c>
      <c r="AV281" s="16" t="s">
        <v>171</v>
      </c>
      <c r="AW281" s="16" t="s">
        <v>32</v>
      </c>
      <c r="AX281" s="16" t="s">
        <v>70</v>
      </c>
      <c r="AY281" s="241" t="s">
        <v>290</v>
      </c>
    </row>
    <row r="282" spans="1:65" s="13" customFormat="1" ht="11.25">
      <c r="B282" s="198"/>
      <c r="C282" s="199"/>
      <c r="D282" s="200" t="s">
        <v>301</v>
      </c>
      <c r="E282" s="201" t="s">
        <v>19</v>
      </c>
      <c r="F282" s="202" t="s">
        <v>2470</v>
      </c>
      <c r="G282" s="199"/>
      <c r="H282" s="201" t="s">
        <v>19</v>
      </c>
      <c r="I282" s="203"/>
      <c r="J282" s="199"/>
      <c r="K282" s="199"/>
      <c r="L282" s="204"/>
      <c r="M282" s="205"/>
      <c r="N282" s="206"/>
      <c r="O282" s="206"/>
      <c r="P282" s="206"/>
      <c r="Q282" s="206"/>
      <c r="R282" s="206"/>
      <c r="S282" s="206"/>
      <c r="T282" s="207"/>
      <c r="AT282" s="208" t="s">
        <v>301</v>
      </c>
      <c r="AU282" s="208" t="s">
        <v>79</v>
      </c>
      <c r="AV282" s="13" t="s">
        <v>77</v>
      </c>
      <c r="AW282" s="13" t="s">
        <v>32</v>
      </c>
      <c r="AX282" s="13" t="s">
        <v>70</v>
      </c>
      <c r="AY282" s="208" t="s">
        <v>290</v>
      </c>
    </row>
    <row r="283" spans="1:65" s="14" customFormat="1" ht="11.25">
      <c r="B283" s="209"/>
      <c r="C283" s="210"/>
      <c r="D283" s="200" t="s">
        <v>301</v>
      </c>
      <c r="E283" s="211" t="s">
        <v>19</v>
      </c>
      <c r="F283" s="212" t="s">
        <v>4342</v>
      </c>
      <c r="G283" s="210"/>
      <c r="H283" s="213">
        <v>-57.491999999999997</v>
      </c>
      <c r="I283" s="214"/>
      <c r="J283" s="210"/>
      <c r="K283" s="210"/>
      <c r="L283" s="215"/>
      <c r="M283" s="216"/>
      <c r="N283" s="217"/>
      <c r="O283" s="217"/>
      <c r="P283" s="217"/>
      <c r="Q283" s="217"/>
      <c r="R283" s="217"/>
      <c r="S283" s="217"/>
      <c r="T283" s="218"/>
      <c r="AT283" s="219" t="s">
        <v>301</v>
      </c>
      <c r="AU283" s="219" t="s">
        <v>79</v>
      </c>
      <c r="AV283" s="14" t="s">
        <v>79</v>
      </c>
      <c r="AW283" s="14" t="s">
        <v>32</v>
      </c>
      <c r="AX283" s="14" t="s">
        <v>70</v>
      </c>
      <c r="AY283" s="219" t="s">
        <v>290</v>
      </c>
    </row>
    <row r="284" spans="1:65" s="14" customFormat="1" ht="11.25">
      <c r="B284" s="209"/>
      <c r="C284" s="210"/>
      <c r="D284" s="200" t="s">
        <v>301</v>
      </c>
      <c r="E284" s="211" t="s">
        <v>19</v>
      </c>
      <c r="F284" s="212" t="s">
        <v>4343</v>
      </c>
      <c r="G284" s="210"/>
      <c r="H284" s="213">
        <v>-128.232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301</v>
      </c>
      <c r="AU284" s="219" t="s">
        <v>79</v>
      </c>
      <c r="AV284" s="14" t="s">
        <v>79</v>
      </c>
      <c r="AW284" s="14" t="s">
        <v>32</v>
      </c>
      <c r="AX284" s="14" t="s">
        <v>70</v>
      </c>
      <c r="AY284" s="219" t="s">
        <v>290</v>
      </c>
    </row>
    <row r="285" spans="1:65" s="14" customFormat="1" ht="11.25">
      <c r="B285" s="209"/>
      <c r="C285" s="210"/>
      <c r="D285" s="200" t="s">
        <v>301</v>
      </c>
      <c r="E285" s="211" t="s">
        <v>19</v>
      </c>
      <c r="F285" s="212" t="s">
        <v>4344</v>
      </c>
      <c r="G285" s="210"/>
      <c r="H285" s="213">
        <v>-0.81399999999999995</v>
      </c>
      <c r="I285" s="214"/>
      <c r="J285" s="210"/>
      <c r="K285" s="210"/>
      <c r="L285" s="215"/>
      <c r="M285" s="216"/>
      <c r="N285" s="217"/>
      <c r="O285" s="217"/>
      <c r="P285" s="217"/>
      <c r="Q285" s="217"/>
      <c r="R285" s="217"/>
      <c r="S285" s="217"/>
      <c r="T285" s="218"/>
      <c r="AT285" s="219" t="s">
        <v>301</v>
      </c>
      <c r="AU285" s="219" t="s">
        <v>79</v>
      </c>
      <c r="AV285" s="14" t="s">
        <v>79</v>
      </c>
      <c r="AW285" s="14" t="s">
        <v>32</v>
      </c>
      <c r="AX285" s="14" t="s">
        <v>70</v>
      </c>
      <c r="AY285" s="219" t="s">
        <v>290</v>
      </c>
    </row>
    <row r="286" spans="1:65" s="14" customFormat="1" ht="11.25">
      <c r="B286" s="209"/>
      <c r="C286" s="210"/>
      <c r="D286" s="200" t="s">
        <v>301</v>
      </c>
      <c r="E286" s="211" t="s">
        <v>19</v>
      </c>
      <c r="F286" s="212" t="s">
        <v>4345</v>
      </c>
      <c r="G286" s="210"/>
      <c r="H286" s="213">
        <v>-1.353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301</v>
      </c>
      <c r="AU286" s="219" t="s">
        <v>79</v>
      </c>
      <c r="AV286" s="14" t="s">
        <v>79</v>
      </c>
      <c r="AW286" s="14" t="s">
        <v>32</v>
      </c>
      <c r="AX286" s="14" t="s">
        <v>70</v>
      </c>
      <c r="AY286" s="219" t="s">
        <v>290</v>
      </c>
    </row>
    <row r="287" spans="1:65" s="16" customFormat="1" ht="11.25">
      <c r="B287" s="231"/>
      <c r="C287" s="232"/>
      <c r="D287" s="200" t="s">
        <v>301</v>
      </c>
      <c r="E287" s="233" t="s">
        <v>19</v>
      </c>
      <c r="F287" s="234" t="s">
        <v>399</v>
      </c>
      <c r="G287" s="232"/>
      <c r="H287" s="235">
        <v>-187.89099999999999</v>
      </c>
      <c r="I287" s="236"/>
      <c r="J287" s="232"/>
      <c r="K287" s="232"/>
      <c r="L287" s="237"/>
      <c r="M287" s="238"/>
      <c r="N287" s="239"/>
      <c r="O287" s="239"/>
      <c r="P287" s="239"/>
      <c r="Q287" s="239"/>
      <c r="R287" s="239"/>
      <c r="S287" s="239"/>
      <c r="T287" s="240"/>
      <c r="AT287" s="241" t="s">
        <v>301</v>
      </c>
      <c r="AU287" s="241" t="s">
        <v>79</v>
      </c>
      <c r="AV287" s="16" t="s">
        <v>171</v>
      </c>
      <c r="AW287" s="16" t="s">
        <v>32</v>
      </c>
      <c r="AX287" s="16" t="s">
        <v>70</v>
      </c>
      <c r="AY287" s="241" t="s">
        <v>290</v>
      </c>
    </row>
    <row r="288" spans="1:65" s="13" customFormat="1" ht="11.25">
      <c r="B288" s="198"/>
      <c r="C288" s="199"/>
      <c r="D288" s="200" t="s">
        <v>301</v>
      </c>
      <c r="E288" s="201" t="s">
        <v>19</v>
      </c>
      <c r="F288" s="202" t="s">
        <v>2177</v>
      </c>
      <c r="G288" s="199"/>
      <c r="H288" s="201" t="s">
        <v>19</v>
      </c>
      <c r="I288" s="203"/>
      <c r="J288" s="199"/>
      <c r="K288" s="199"/>
      <c r="L288" s="204"/>
      <c r="M288" s="205"/>
      <c r="N288" s="206"/>
      <c r="O288" s="206"/>
      <c r="P288" s="206"/>
      <c r="Q288" s="206"/>
      <c r="R288" s="206"/>
      <c r="S288" s="206"/>
      <c r="T288" s="207"/>
      <c r="AT288" s="208" t="s">
        <v>301</v>
      </c>
      <c r="AU288" s="208" t="s">
        <v>79</v>
      </c>
      <c r="AV288" s="13" t="s">
        <v>77</v>
      </c>
      <c r="AW288" s="13" t="s">
        <v>32</v>
      </c>
      <c r="AX288" s="13" t="s">
        <v>70</v>
      </c>
      <c r="AY288" s="208" t="s">
        <v>290</v>
      </c>
    </row>
    <row r="289" spans="1:65" s="14" customFormat="1" ht="11.25">
      <c r="B289" s="209"/>
      <c r="C289" s="210"/>
      <c r="D289" s="200" t="s">
        <v>301</v>
      </c>
      <c r="E289" s="211" t="s">
        <v>19</v>
      </c>
      <c r="F289" s="212" t="s">
        <v>4368</v>
      </c>
      <c r="G289" s="210"/>
      <c r="H289" s="213">
        <v>-207.35</v>
      </c>
      <c r="I289" s="214"/>
      <c r="J289" s="210"/>
      <c r="K289" s="210"/>
      <c r="L289" s="215"/>
      <c r="M289" s="216"/>
      <c r="N289" s="217"/>
      <c r="O289" s="217"/>
      <c r="P289" s="217"/>
      <c r="Q289" s="217"/>
      <c r="R289" s="217"/>
      <c r="S289" s="217"/>
      <c r="T289" s="218"/>
      <c r="AT289" s="219" t="s">
        <v>301</v>
      </c>
      <c r="AU289" s="219" t="s">
        <v>79</v>
      </c>
      <c r="AV289" s="14" t="s">
        <v>79</v>
      </c>
      <c r="AW289" s="14" t="s">
        <v>32</v>
      </c>
      <c r="AX289" s="14" t="s">
        <v>70</v>
      </c>
      <c r="AY289" s="219" t="s">
        <v>290</v>
      </c>
    </row>
    <row r="290" spans="1:65" s="16" customFormat="1" ht="11.25">
      <c r="B290" s="231"/>
      <c r="C290" s="232"/>
      <c r="D290" s="200" t="s">
        <v>301</v>
      </c>
      <c r="E290" s="233" t="s">
        <v>19</v>
      </c>
      <c r="F290" s="234" t="s">
        <v>399</v>
      </c>
      <c r="G290" s="232"/>
      <c r="H290" s="235">
        <v>-207.35</v>
      </c>
      <c r="I290" s="236"/>
      <c r="J290" s="232"/>
      <c r="K290" s="232"/>
      <c r="L290" s="237"/>
      <c r="M290" s="238"/>
      <c r="N290" s="239"/>
      <c r="O290" s="239"/>
      <c r="P290" s="239"/>
      <c r="Q290" s="239"/>
      <c r="R290" s="239"/>
      <c r="S290" s="239"/>
      <c r="T290" s="240"/>
      <c r="AT290" s="241" t="s">
        <v>301</v>
      </c>
      <c r="AU290" s="241" t="s">
        <v>79</v>
      </c>
      <c r="AV290" s="16" t="s">
        <v>171</v>
      </c>
      <c r="AW290" s="16" t="s">
        <v>32</v>
      </c>
      <c r="AX290" s="16" t="s">
        <v>70</v>
      </c>
      <c r="AY290" s="241" t="s">
        <v>290</v>
      </c>
    </row>
    <row r="291" spans="1:65" s="13" customFormat="1" ht="11.25">
      <c r="B291" s="198"/>
      <c r="C291" s="199"/>
      <c r="D291" s="200" t="s">
        <v>301</v>
      </c>
      <c r="E291" s="201" t="s">
        <v>19</v>
      </c>
      <c r="F291" s="202" t="s">
        <v>4365</v>
      </c>
      <c r="G291" s="199"/>
      <c r="H291" s="201" t="s">
        <v>19</v>
      </c>
      <c r="I291" s="203"/>
      <c r="J291" s="199"/>
      <c r="K291" s="199"/>
      <c r="L291" s="204"/>
      <c r="M291" s="205"/>
      <c r="N291" s="206"/>
      <c r="O291" s="206"/>
      <c r="P291" s="206"/>
      <c r="Q291" s="206"/>
      <c r="R291" s="206"/>
      <c r="S291" s="206"/>
      <c r="T291" s="207"/>
      <c r="AT291" s="208" t="s">
        <v>301</v>
      </c>
      <c r="AU291" s="208" t="s">
        <v>79</v>
      </c>
      <c r="AV291" s="13" t="s">
        <v>77</v>
      </c>
      <c r="AW291" s="13" t="s">
        <v>32</v>
      </c>
      <c r="AX291" s="13" t="s">
        <v>70</v>
      </c>
      <c r="AY291" s="208" t="s">
        <v>290</v>
      </c>
    </row>
    <row r="292" spans="1:65" s="14" customFormat="1" ht="11.25">
      <c r="B292" s="209"/>
      <c r="C292" s="210"/>
      <c r="D292" s="200" t="s">
        <v>301</v>
      </c>
      <c r="E292" s="211" t="s">
        <v>19</v>
      </c>
      <c r="F292" s="212" t="s">
        <v>4369</v>
      </c>
      <c r="G292" s="210"/>
      <c r="H292" s="213">
        <v>-5.9020000000000001</v>
      </c>
      <c r="I292" s="214"/>
      <c r="J292" s="210"/>
      <c r="K292" s="210"/>
      <c r="L292" s="215"/>
      <c r="M292" s="216"/>
      <c r="N292" s="217"/>
      <c r="O292" s="217"/>
      <c r="P292" s="217"/>
      <c r="Q292" s="217"/>
      <c r="R292" s="217"/>
      <c r="S292" s="217"/>
      <c r="T292" s="218"/>
      <c r="AT292" s="219" t="s">
        <v>301</v>
      </c>
      <c r="AU292" s="219" t="s">
        <v>79</v>
      </c>
      <c r="AV292" s="14" t="s">
        <v>79</v>
      </c>
      <c r="AW292" s="14" t="s">
        <v>32</v>
      </c>
      <c r="AX292" s="14" t="s">
        <v>70</v>
      </c>
      <c r="AY292" s="219" t="s">
        <v>290</v>
      </c>
    </row>
    <row r="293" spans="1:65" s="13" customFormat="1" ht="11.25">
      <c r="B293" s="198"/>
      <c r="C293" s="199"/>
      <c r="D293" s="200" t="s">
        <v>301</v>
      </c>
      <c r="E293" s="201" t="s">
        <v>19</v>
      </c>
      <c r="F293" s="202" t="s">
        <v>2497</v>
      </c>
      <c r="G293" s="199"/>
      <c r="H293" s="201" t="s">
        <v>19</v>
      </c>
      <c r="I293" s="203"/>
      <c r="J293" s="199"/>
      <c r="K293" s="199"/>
      <c r="L293" s="204"/>
      <c r="M293" s="205"/>
      <c r="N293" s="206"/>
      <c r="O293" s="206"/>
      <c r="P293" s="206"/>
      <c r="Q293" s="206"/>
      <c r="R293" s="206"/>
      <c r="S293" s="206"/>
      <c r="T293" s="207"/>
      <c r="AT293" s="208" t="s">
        <v>301</v>
      </c>
      <c r="AU293" s="208" t="s">
        <v>79</v>
      </c>
      <c r="AV293" s="13" t="s">
        <v>77</v>
      </c>
      <c r="AW293" s="13" t="s">
        <v>32</v>
      </c>
      <c r="AX293" s="13" t="s">
        <v>70</v>
      </c>
      <c r="AY293" s="208" t="s">
        <v>290</v>
      </c>
    </row>
    <row r="294" spans="1:65" s="14" customFormat="1" ht="11.25">
      <c r="B294" s="209"/>
      <c r="C294" s="210"/>
      <c r="D294" s="200" t="s">
        <v>301</v>
      </c>
      <c r="E294" s="211" t="s">
        <v>19</v>
      </c>
      <c r="F294" s="212" t="s">
        <v>4370</v>
      </c>
      <c r="G294" s="210"/>
      <c r="H294" s="213">
        <v>-0.90200000000000002</v>
      </c>
      <c r="I294" s="214"/>
      <c r="J294" s="210"/>
      <c r="K294" s="210"/>
      <c r="L294" s="215"/>
      <c r="M294" s="216"/>
      <c r="N294" s="217"/>
      <c r="O294" s="217"/>
      <c r="P294" s="217"/>
      <c r="Q294" s="217"/>
      <c r="R294" s="217"/>
      <c r="S294" s="217"/>
      <c r="T294" s="218"/>
      <c r="AT294" s="219" t="s">
        <v>301</v>
      </c>
      <c r="AU294" s="219" t="s">
        <v>79</v>
      </c>
      <c r="AV294" s="14" t="s">
        <v>79</v>
      </c>
      <c r="AW294" s="14" t="s">
        <v>32</v>
      </c>
      <c r="AX294" s="14" t="s">
        <v>70</v>
      </c>
      <c r="AY294" s="219" t="s">
        <v>290</v>
      </c>
    </row>
    <row r="295" spans="1:65" s="14" customFormat="1" ht="11.25">
      <c r="B295" s="209"/>
      <c r="C295" s="210"/>
      <c r="D295" s="200" t="s">
        <v>301</v>
      </c>
      <c r="E295" s="211" t="s">
        <v>19</v>
      </c>
      <c r="F295" s="212" t="s">
        <v>4371</v>
      </c>
      <c r="G295" s="210"/>
      <c r="H295" s="213">
        <v>-98.64</v>
      </c>
      <c r="I295" s="214"/>
      <c r="J295" s="210"/>
      <c r="K295" s="210"/>
      <c r="L295" s="215"/>
      <c r="M295" s="216"/>
      <c r="N295" s="217"/>
      <c r="O295" s="217"/>
      <c r="P295" s="217"/>
      <c r="Q295" s="217"/>
      <c r="R295" s="217"/>
      <c r="S295" s="217"/>
      <c r="T295" s="218"/>
      <c r="AT295" s="219" t="s">
        <v>301</v>
      </c>
      <c r="AU295" s="219" t="s">
        <v>79</v>
      </c>
      <c r="AV295" s="14" t="s">
        <v>79</v>
      </c>
      <c r="AW295" s="14" t="s">
        <v>32</v>
      </c>
      <c r="AX295" s="14" t="s">
        <v>70</v>
      </c>
      <c r="AY295" s="219" t="s">
        <v>290</v>
      </c>
    </row>
    <row r="296" spans="1:65" s="14" customFormat="1" ht="11.25">
      <c r="B296" s="209"/>
      <c r="C296" s="210"/>
      <c r="D296" s="200" t="s">
        <v>301</v>
      </c>
      <c r="E296" s="211" t="s">
        <v>19</v>
      </c>
      <c r="F296" s="212" t="s">
        <v>4372</v>
      </c>
      <c r="G296" s="210"/>
      <c r="H296" s="213">
        <v>-42.161000000000001</v>
      </c>
      <c r="I296" s="214"/>
      <c r="J296" s="210"/>
      <c r="K296" s="210"/>
      <c r="L296" s="215"/>
      <c r="M296" s="216"/>
      <c r="N296" s="217"/>
      <c r="O296" s="217"/>
      <c r="P296" s="217"/>
      <c r="Q296" s="217"/>
      <c r="R296" s="217"/>
      <c r="S296" s="217"/>
      <c r="T296" s="218"/>
      <c r="AT296" s="219" t="s">
        <v>301</v>
      </c>
      <c r="AU296" s="219" t="s">
        <v>79</v>
      </c>
      <c r="AV296" s="14" t="s">
        <v>79</v>
      </c>
      <c r="AW296" s="14" t="s">
        <v>32</v>
      </c>
      <c r="AX296" s="14" t="s">
        <v>70</v>
      </c>
      <c r="AY296" s="219" t="s">
        <v>290</v>
      </c>
    </row>
    <row r="297" spans="1:65" s="16" customFormat="1" ht="11.25">
      <c r="B297" s="231"/>
      <c r="C297" s="232"/>
      <c r="D297" s="200" t="s">
        <v>301</v>
      </c>
      <c r="E297" s="233" t="s">
        <v>19</v>
      </c>
      <c r="F297" s="234" t="s">
        <v>399</v>
      </c>
      <c r="G297" s="232"/>
      <c r="H297" s="235">
        <v>-147.60500000000002</v>
      </c>
      <c r="I297" s="236"/>
      <c r="J297" s="232"/>
      <c r="K297" s="232"/>
      <c r="L297" s="237"/>
      <c r="M297" s="238"/>
      <c r="N297" s="239"/>
      <c r="O297" s="239"/>
      <c r="P297" s="239"/>
      <c r="Q297" s="239"/>
      <c r="R297" s="239"/>
      <c r="S297" s="239"/>
      <c r="T297" s="240"/>
      <c r="AT297" s="241" t="s">
        <v>301</v>
      </c>
      <c r="AU297" s="241" t="s">
        <v>79</v>
      </c>
      <c r="AV297" s="16" t="s">
        <v>171</v>
      </c>
      <c r="AW297" s="16" t="s">
        <v>32</v>
      </c>
      <c r="AX297" s="16" t="s">
        <v>70</v>
      </c>
      <c r="AY297" s="241" t="s">
        <v>290</v>
      </c>
    </row>
    <row r="298" spans="1:65" s="15" customFormat="1" ht="11.25">
      <c r="B298" s="220"/>
      <c r="C298" s="221"/>
      <c r="D298" s="200" t="s">
        <v>301</v>
      </c>
      <c r="E298" s="222" t="s">
        <v>19</v>
      </c>
      <c r="F298" s="223" t="s">
        <v>304</v>
      </c>
      <c r="G298" s="221"/>
      <c r="H298" s="224">
        <v>240.12500000000017</v>
      </c>
      <c r="I298" s="225"/>
      <c r="J298" s="221"/>
      <c r="K298" s="221"/>
      <c r="L298" s="226"/>
      <c r="M298" s="227"/>
      <c r="N298" s="228"/>
      <c r="O298" s="228"/>
      <c r="P298" s="228"/>
      <c r="Q298" s="228"/>
      <c r="R298" s="228"/>
      <c r="S298" s="228"/>
      <c r="T298" s="229"/>
      <c r="AT298" s="230" t="s">
        <v>301</v>
      </c>
      <c r="AU298" s="230" t="s">
        <v>79</v>
      </c>
      <c r="AV298" s="15" t="s">
        <v>297</v>
      </c>
      <c r="AW298" s="15" t="s">
        <v>32</v>
      </c>
      <c r="AX298" s="15" t="s">
        <v>77</v>
      </c>
      <c r="AY298" s="230" t="s">
        <v>290</v>
      </c>
    </row>
    <row r="299" spans="1:65" s="2" customFormat="1" ht="16.5" customHeight="1">
      <c r="A299" s="36"/>
      <c r="B299" s="37"/>
      <c r="C299" s="242" t="s">
        <v>516</v>
      </c>
      <c r="D299" s="242" t="s">
        <v>434</v>
      </c>
      <c r="E299" s="243" t="s">
        <v>1802</v>
      </c>
      <c r="F299" s="244" t="s">
        <v>1803</v>
      </c>
      <c r="G299" s="245" t="s">
        <v>489</v>
      </c>
      <c r="H299" s="246">
        <v>518.66999999999996</v>
      </c>
      <c r="I299" s="247"/>
      <c r="J299" s="248">
        <f>ROUND(I299*H299,2)</f>
        <v>0</v>
      </c>
      <c r="K299" s="244" t="s">
        <v>296</v>
      </c>
      <c r="L299" s="249"/>
      <c r="M299" s="250" t="s">
        <v>19</v>
      </c>
      <c r="N299" s="251" t="s">
        <v>41</v>
      </c>
      <c r="O299" s="66"/>
      <c r="P299" s="189">
        <f>O299*H299</f>
        <v>0</v>
      </c>
      <c r="Q299" s="189">
        <v>0</v>
      </c>
      <c r="R299" s="189">
        <f>Q299*H299</f>
        <v>0</v>
      </c>
      <c r="S299" s="189">
        <v>0</v>
      </c>
      <c r="T299" s="190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1" t="s">
        <v>360</v>
      </c>
      <c r="AT299" s="191" t="s">
        <v>434</v>
      </c>
      <c r="AU299" s="191" t="s">
        <v>79</v>
      </c>
      <c r="AY299" s="19" t="s">
        <v>290</v>
      </c>
      <c r="BE299" s="192">
        <f>IF(N299="základní",J299,0)</f>
        <v>0</v>
      </c>
      <c r="BF299" s="192">
        <f>IF(N299="snížená",J299,0)</f>
        <v>0</v>
      </c>
      <c r="BG299" s="192">
        <f>IF(N299="zákl. přenesená",J299,0)</f>
        <v>0</v>
      </c>
      <c r="BH299" s="192">
        <f>IF(N299="sníž. přenesená",J299,0)</f>
        <v>0</v>
      </c>
      <c r="BI299" s="192">
        <f>IF(N299="nulová",J299,0)</f>
        <v>0</v>
      </c>
      <c r="BJ299" s="19" t="s">
        <v>77</v>
      </c>
      <c r="BK299" s="192">
        <f>ROUND(I299*H299,2)</f>
        <v>0</v>
      </c>
      <c r="BL299" s="19" t="s">
        <v>297</v>
      </c>
      <c r="BM299" s="191" t="s">
        <v>4373</v>
      </c>
    </row>
    <row r="300" spans="1:65" s="2" customFormat="1" ht="11.25">
      <c r="A300" s="36"/>
      <c r="B300" s="37"/>
      <c r="C300" s="38"/>
      <c r="D300" s="193" t="s">
        <v>299</v>
      </c>
      <c r="E300" s="38"/>
      <c r="F300" s="194" t="s">
        <v>1805</v>
      </c>
      <c r="G300" s="38"/>
      <c r="H300" s="38"/>
      <c r="I300" s="195"/>
      <c r="J300" s="38"/>
      <c r="K300" s="38"/>
      <c r="L300" s="41"/>
      <c r="M300" s="196"/>
      <c r="N300" s="197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299</v>
      </c>
      <c r="AU300" s="19" t="s">
        <v>79</v>
      </c>
    </row>
    <row r="301" spans="1:65" s="14" customFormat="1" ht="11.25">
      <c r="B301" s="209"/>
      <c r="C301" s="210"/>
      <c r="D301" s="200" t="s">
        <v>301</v>
      </c>
      <c r="E301" s="211" t="s">
        <v>19</v>
      </c>
      <c r="F301" s="212" t="s">
        <v>4374</v>
      </c>
      <c r="G301" s="210"/>
      <c r="H301" s="213">
        <v>518.66999999999996</v>
      </c>
      <c r="I301" s="214"/>
      <c r="J301" s="210"/>
      <c r="K301" s="210"/>
      <c r="L301" s="215"/>
      <c r="M301" s="216"/>
      <c r="N301" s="217"/>
      <c r="O301" s="217"/>
      <c r="P301" s="217"/>
      <c r="Q301" s="217"/>
      <c r="R301" s="217"/>
      <c r="S301" s="217"/>
      <c r="T301" s="218"/>
      <c r="AT301" s="219" t="s">
        <v>301</v>
      </c>
      <c r="AU301" s="219" t="s">
        <v>79</v>
      </c>
      <c r="AV301" s="14" t="s">
        <v>79</v>
      </c>
      <c r="AW301" s="14" t="s">
        <v>32</v>
      </c>
      <c r="AX301" s="14" t="s">
        <v>70</v>
      </c>
      <c r="AY301" s="219" t="s">
        <v>290</v>
      </c>
    </row>
    <row r="302" spans="1:65" s="15" customFormat="1" ht="11.25">
      <c r="B302" s="220"/>
      <c r="C302" s="221"/>
      <c r="D302" s="200" t="s">
        <v>301</v>
      </c>
      <c r="E302" s="222" t="s">
        <v>19</v>
      </c>
      <c r="F302" s="223" t="s">
        <v>304</v>
      </c>
      <c r="G302" s="221"/>
      <c r="H302" s="224">
        <v>518.66999999999996</v>
      </c>
      <c r="I302" s="225"/>
      <c r="J302" s="221"/>
      <c r="K302" s="221"/>
      <c r="L302" s="226"/>
      <c r="M302" s="227"/>
      <c r="N302" s="228"/>
      <c r="O302" s="228"/>
      <c r="P302" s="228"/>
      <c r="Q302" s="228"/>
      <c r="R302" s="228"/>
      <c r="S302" s="228"/>
      <c r="T302" s="229"/>
      <c r="AT302" s="230" t="s">
        <v>301</v>
      </c>
      <c r="AU302" s="230" t="s">
        <v>79</v>
      </c>
      <c r="AV302" s="15" t="s">
        <v>297</v>
      </c>
      <c r="AW302" s="15" t="s">
        <v>32</v>
      </c>
      <c r="AX302" s="15" t="s">
        <v>77</v>
      </c>
      <c r="AY302" s="230" t="s">
        <v>290</v>
      </c>
    </row>
    <row r="303" spans="1:65" s="2" customFormat="1" ht="37.9" customHeight="1">
      <c r="A303" s="36"/>
      <c r="B303" s="37"/>
      <c r="C303" s="180" t="s">
        <v>524</v>
      </c>
      <c r="D303" s="180" t="s">
        <v>292</v>
      </c>
      <c r="E303" s="181" t="s">
        <v>1638</v>
      </c>
      <c r="F303" s="182" t="s">
        <v>1639</v>
      </c>
      <c r="G303" s="183" t="s">
        <v>320</v>
      </c>
      <c r="H303" s="184">
        <v>150.80000000000001</v>
      </c>
      <c r="I303" s="185"/>
      <c r="J303" s="186">
        <f>ROUND(I303*H303,2)</f>
        <v>0</v>
      </c>
      <c r="K303" s="182" t="s">
        <v>296</v>
      </c>
      <c r="L303" s="41"/>
      <c r="M303" s="187" t="s">
        <v>19</v>
      </c>
      <c r="N303" s="188" t="s">
        <v>41</v>
      </c>
      <c r="O303" s="66"/>
      <c r="P303" s="189">
        <f>O303*H303</f>
        <v>0</v>
      </c>
      <c r="Q303" s="189">
        <v>0</v>
      </c>
      <c r="R303" s="189">
        <f>Q303*H303</f>
        <v>0</v>
      </c>
      <c r="S303" s="189">
        <v>0</v>
      </c>
      <c r="T303" s="190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91" t="s">
        <v>297</v>
      </c>
      <c r="AT303" s="191" t="s">
        <v>292</v>
      </c>
      <c r="AU303" s="191" t="s">
        <v>79</v>
      </c>
      <c r="AY303" s="19" t="s">
        <v>290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9" t="s">
        <v>77</v>
      </c>
      <c r="BK303" s="192">
        <f>ROUND(I303*H303,2)</f>
        <v>0</v>
      </c>
      <c r="BL303" s="19" t="s">
        <v>297</v>
      </c>
      <c r="BM303" s="191" t="s">
        <v>4375</v>
      </c>
    </row>
    <row r="304" spans="1:65" s="2" customFormat="1" ht="11.25">
      <c r="A304" s="36"/>
      <c r="B304" s="37"/>
      <c r="C304" s="38"/>
      <c r="D304" s="193" t="s">
        <v>299</v>
      </c>
      <c r="E304" s="38"/>
      <c r="F304" s="194" t="s">
        <v>1641</v>
      </c>
      <c r="G304" s="38"/>
      <c r="H304" s="38"/>
      <c r="I304" s="195"/>
      <c r="J304" s="38"/>
      <c r="K304" s="38"/>
      <c r="L304" s="41"/>
      <c r="M304" s="196"/>
      <c r="N304" s="197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299</v>
      </c>
      <c r="AU304" s="19" t="s">
        <v>79</v>
      </c>
    </row>
    <row r="305" spans="1:65" s="14" customFormat="1" ht="11.25">
      <c r="B305" s="209"/>
      <c r="C305" s="210"/>
      <c r="D305" s="200" t="s">
        <v>301</v>
      </c>
      <c r="E305" s="211" t="s">
        <v>19</v>
      </c>
      <c r="F305" s="212" t="s">
        <v>4376</v>
      </c>
      <c r="G305" s="210"/>
      <c r="H305" s="213">
        <v>150.80000000000001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301</v>
      </c>
      <c r="AU305" s="219" t="s">
        <v>79</v>
      </c>
      <c r="AV305" s="14" t="s">
        <v>79</v>
      </c>
      <c r="AW305" s="14" t="s">
        <v>32</v>
      </c>
      <c r="AX305" s="14" t="s">
        <v>70</v>
      </c>
      <c r="AY305" s="219" t="s">
        <v>290</v>
      </c>
    </row>
    <row r="306" spans="1:65" s="15" customFormat="1" ht="11.25">
      <c r="B306" s="220"/>
      <c r="C306" s="221"/>
      <c r="D306" s="200" t="s">
        <v>301</v>
      </c>
      <c r="E306" s="222" t="s">
        <v>19</v>
      </c>
      <c r="F306" s="223" t="s">
        <v>304</v>
      </c>
      <c r="G306" s="221"/>
      <c r="H306" s="224">
        <v>150.80000000000001</v>
      </c>
      <c r="I306" s="225"/>
      <c r="J306" s="221"/>
      <c r="K306" s="221"/>
      <c r="L306" s="226"/>
      <c r="M306" s="227"/>
      <c r="N306" s="228"/>
      <c r="O306" s="228"/>
      <c r="P306" s="228"/>
      <c r="Q306" s="228"/>
      <c r="R306" s="228"/>
      <c r="S306" s="228"/>
      <c r="T306" s="229"/>
      <c r="AT306" s="230" t="s">
        <v>301</v>
      </c>
      <c r="AU306" s="230" t="s">
        <v>79</v>
      </c>
      <c r="AV306" s="15" t="s">
        <v>297</v>
      </c>
      <c r="AW306" s="15" t="s">
        <v>32</v>
      </c>
      <c r="AX306" s="15" t="s">
        <v>77</v>
      </c>
      <c r="AY306" s="230" t="s">
        <v>290</v>
      </c>
    </row>
    <row r="307" spans="1:65" s="2" customFormat="1" ht="16.5" customHeight="1">
      <c r="A307" s="36"/>
      <c r="B307" s="37"/>
      <c r="C307" s="242" t="s">
        <v>530</v>
      </c>
      <c r="D307" s="242" t="s">
        <v>434</v>
      </c>
      <c r="E307" s="243" t="s">
        <v>2183</v>
      </c>
      <c r="F307" s="244" t="s">
        <v>2184</v>
      </c>
      <c r="G307" s="245" t="s">
        <v>489</v>
      </c>
      <c r="H307" s="246">
        <v>325.72800000000001</v>
      </c>
      <c r="I307" s="247"/>
      <c r="J307" s="248">
        <f>ROUND(I307*H307,2)</f>
        <v>0</v>
      </c>
      <c r="K307" s="244" t="s">
        <v>296</v>
      </c>
      <c r="L307" s="249"/>
      <c r="M307" s="250" t="s">
        <v>19</v>
      </c>
      <c r="N307" s="251" t="s">
        <v>41</v>
      </c>
      <c r="O307" s="66"/>
      <c r="P307" s="189">
        <f>O307*H307</f>
        <v>0</v>
      </c>
      <c r="Q307" s="189">
        <v>0</v>
      </c>
      <c r="R307" s="189">
        <f>Q307*H307</f>
        <v>0</v>
      </c>
      <c r="S307" s="189">
        <v>0</v>
      </c>
      <c r="T307" s="190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1" t="s">
        <v>360</v>
      </c>
      <c r="AT307" s="191" t="s">
        <v>434</v>
      </c>
      <c r="AU307" s="191" t="s">
        <v>79</v>
      </c>
      <c r="AY307" s="19" t="s">
        <v>290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19" t="s">
        <v>77</v>
      </c>
      <c r="BK307" s="192">
        <f>ROUND(I307*H307,2)</f>
        <v>0</v>
      </c>
      <c r="BL307" s="19" t="s">
        <v>297</v>
      </c>
      <c r="BM307" s="191" t="s">
        <v>4377</v>
      </c>
    </row>
    <row r="308" spans="1:65" s="2" customFormat="1" ht="11.25">
      <c r="A308" s="36"/>
      <c r="B308" s="37"/>
      <c r="C308" s="38"/>
      <c r="D308" s="193" t="s">
        <v>299</v>
      </c>
      <c r="E308" s="38"/>
      <c r="F308" s="194" t="s">
        <v>2186</v>
      </c>
      <c r="G308" s="38"/>
      <c r="H308" s="38"/>
      <c r="I308" s="195"/>
      <c r="J308" s="38"/>
      <c r="K308" s="38"/>
      <c r="L308" s="41"/>
      <c r="M308" s="196"/>
      <c r="N308" s="197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299</v>
      </c>
      <c r="AU308" s="19" t="s">
        <v>79</v>
      </c>
    </row>
    <row r="309" spans="1:65" s="14" customFormat="1" ht="11.25">
      <c r="B309" s="209"/>
      <c r="C309" s="210"/>
      <c r="D309" s="200" t="s">
        <v>301</v>
      </c>
      <c r="E309" s="211" t="s">
        <v>19</v>
      </c>
      <c r="F309" s="212" t="s">
        <v>4378</v>
      </c>
      <c r="G309" s="210"/>
      <c r="H309" s="213">
        <v>325.72800000000001</v>
      </c>
      <c r="I309" s="214"/>
      <c r="J309" s="210"/>
      <c r="K309" s="210"/>
      <c r="L309" s="215"/>
      <c r="M309" s="216"/>
      <c r="N309" s="217"/>
      <c r="O309" s="217"/>
      <c r="P309" s="217"/>
      <c r="Q309" s="217"/>
      <c r="R309" s="217"/>
      <c r="S309" s="217"/>
      <c r="T309" s="218"/>
      <c r="AT309" s="219" t="s">
        <v>301</v>
      </c>
      <c r="AU309" s="219" t="s">
        <v>79</v>
      </c>
      <c r="AV309" s="14" t="s">
        <v>79</v>
      </c>
      <c r="AW309" s="14" t="s">
        <v>32</v>
      </c>
      <c r="AX309" s="14" t="s">
        <v>70</v>
      </c>
      <c r="AY309" s="219" t="s">
        <v>290</v>
      </c>
    </row>
    <row r="310" spans="1:65" s="15" customFormat="1" ht="11.25">
      <c r="B310" s="220"/>
      <c r="C310" s="221"/>
      <c r="D310" s="200" t="s">
        <v>301</v>
      </c>
      <c r="E310" s="222" t="s">
        <v>19</v>
      </c>
      <c r="F310" s="223" t="s">
        <v>304</v>
      </c>
      <c r="G310" s="221"/>
      <c r="H310" s="224">
        <v>325.72800000000001</v>
      </c>
      <c r="I310" s="225"/>
      <c r="J310" s="221"/>
      <c r="K310" s="221"/>
      <c r="L310" s="226"/>
      <c r="M310" s="227"/>
      <c r="N310" s="228"/>
      <c r="O310" s="228"/>
      <c r="P310" s="228"/>
      <c r="Q310" s="228"/>
      <c r="R310" s="228"/>
      <c r="S310" s="228"/>
      <c r="T310" s="229"/>
      <c r="AT310" s="230" t="s">
        <v>301</v>
      </c>
      <c r="AU310" s="230" t="s">
        <v>79</v>
      </c>
      <c r="AV310" s="15" t="s">
        <v>297</v>
      </c>
      <c r="AW310" s="15" t="s">
        <v>32</v>
      </c>
      <c r="AX310" s="15" t="s">
        <v>77</v>
      </c>
      <c r="AY310" s="230" t="s">
        <v>290</v>
      </c>
    </row>
    <row r="311" spans="1:65" s="2" customFormat="1" ht="24.2" customHeight="1">
      <c r="A311" s="36"/>
      <c r="B311" s="37"/>
      <c r="C311" s="180" t="s">
        <v>539</v>
      </c>
      <c r="D311" s="180" t="s">
        <v>292</v>
      </c>
      <c r="E311" s="181" t="s">
        <v>2048</v>
      </c>
      <c r="F311" s="182" t="s">
        <v>2049</v>
      </c>
      <c r="G311" s="183" t="s">
        <v>341</v>
      </c>
      <c r="H311" s="184">
        <v>4.07</v>
      </c>
      <c r="I311" s="185"/>
      <c r="J311" s="186">
        <f>ROUND(I311*H311,2)</f>
        <v>0</v>
      </c>
      <c r="K311" s="182" t="s">
        <v>296</v>
      </c>
      <c r="L311" s="41"/>
      <c r="M311" s="187" t="s">
        <v>19</v>
      </c>
      <c r="N311" s="188" t="s">
        <v>41</v>
      </c>
      <c r="O311" s="66"/>
      <c r="P311" s="189">
        <f>O311*H311</f>
        <v>0</v>
      </c>
      <c r="Q311" s="189">
        <v>0</v>
      </c>
      <c r="R311" s="189">
        <f>Q311*H311</f>
        <v>0</v>
      </c>
      <c r="S311" s="189">
        <v>0</v>
      </c>
      <c r="T311" s="190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91" t="s">
        <v>297</v>
      </c>
      <c r="AT311" s="191" t="s">
        <v>292</v>
      </c>
      <c r="AU311" s="191" t="s">
        <v>79</v>
      </c>
      <c r="AY311" s="19" t="s">
        <v>290</v>
      </c>
      <c r="BE311" s="192">
        <f>IF(N311="základní",J311,0)</f>
        <v>0</v>
      </c>
      <c r="BF311" s="192">
        <f>IF(N311="snížená",J311,0)</f>
        <v>0</v>
      </c>
      <c r="BG311" s="192">
        <f>IF(N311="zákl. přenesená",J311,0)</f>
        <v>0</v>
      </c>
      <c r="BH311" s="192">
        <f>IF(N311="sníž. přenesená",J311,0)</f>
        <v>0</v>
      </c>
      <c r="BI311" s="192">
        <f>IF(N311="nulová",J311,0)</f>
        <v>0</v>
      </c>
      <c r="BJ311" s="19" t="s">
        <v>77</v>
      </c>
      <c r="BK311" s="192">
        <f>ROUND(I311*H311,2)</f>
        <v>0</v>
      </c>
      <c r="BL311" s="19" t="s">
        <v>297</v>
      </c>
      <c r="BM311" s="191" t="s">
        <v>4379</v>
      </c>
    </row>
    <row r="312" spans="1:65" s="2" customFormat="1" ht="11.25">
      <c r="A312" s="36"/>
      <c r="B312" s="37"/>
      <c r="C312" s="38"/>
      <c r="D312" s="193" t="s">
        <v>299</v>
      </c>
      <c r="E312" s="38"/>
      <c r="F312" s="194" t="s">
        <v>2051</v>
      </c>
      <c r="G312" s="38"/>
      <c r="H312" s="38"/>
      <c r="I312" s="195"/>
      <c r="J312" s="38"/>
      <c r="K312" s="38"/>
      <c r="L312" s="41"/>
      <c r="M312" s="196"/>
      <c r="N312" s="197"/>
      <c r="O312" s="66"/>
      <c r="P312" s="66"/>
      <c r="Q312" s="66"/>
      <c r="R312" s="66"/>
      <c r="S312" s="66"/>
      <c r="T312" s="67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9" t="s">
        <v>299</v>
      </c>
      <c r="AU312" s="19" t="s">
        <v>79</v>
      </c>
    </row>
    <row r="313" spans="1:65" s="14" customFormat="1" ht="11.25">
      <c r="B313" s="209"/>
      <c r="C313" s="210"/>
      <c r="D313" s="200" t="s">
        <v>301</v>
      </c>
      <c r="E313" s="211" t="s">
        <v>19</v>
      </c>
      <c r="F313" s="212" t="s">
        <v>4336</v>
      </c>
      <c r="G313" s="210"/>
      <c r="H313" s="213">
        <v>4.07</v>
      </c>
      <c r="I313" s="214"/>
      <c r="J313" s="210"/>
      <c r="K313" s="210"/>
      <c r="L313" s="215"/>
      <c r="M313" s="216"/>
      <c r="N313" s="217"/>
      <c r="O313" s="217"/>
      <c r="P313" s="217"/>
      <c r="Q313" s="217"/>
      <c r="R313" s="217"/>
      <c r="S313" s="217"/>
      <c r="T313" s="218"/>
      <c r="AT313" s="219" t="s">
        <v>301</v>
      </c>
      <c r="AU313" s="219" t="s">
        <v>79</v>
      </c>
      <c r="AV313" s="14" t="s">
        <v>79</v>
      </c>
      <c r="AW313" s="14" t="s">
        <v>32</v>
      </c>
      <c r="AX313" s="14" t="s">
        <v>70</v>
      </c>
      <c r="AY313" s="219" t="s">
        <v>290</v>
      </c>
    </row>
    <row r="314" spans="1:65" s="15" customFormat="1" ht="11.25">
      <c r="B314" s="220"/>
      <c r="C314" s="221"/>
      <c r="D314" s="200" t="s">
        <v>301</v>
      </c>
      <c r="E314" s="222" t="s">
        <v>19</v>
      </c>
      <c r="F314" s="223" t="s">
        <v>304</v>
      </c>
      <c r="G314" s="221"/>
      <c r="H314" s="224">
        <v>4.07</v>
      </c>
      <c r="I314" s="225"/>
      <c r="J314" s="221"/>
      <c r="K314" s="221"/>
      <c r="L314" s="226"/>
      <c r="M314" s="227"/>
      <c r="N314" s="228"/>
      <c r="O314" s="228"/>
      <c r="P314" s="228"/>
      <c r="Q314" s="228"/>
      <c r="R314" s="228"/>
      <c r="S314" s="228"/>
      <c r="T314" s="229"/>
      <c r="AT314" s="230" t="s">
        <v>301</v>
      </c>
      <c r="AU314" s="230" t="s">
        <v>79</v>
      </c>
      <c r="AV314" s="15" t="s">
        <v>297</v>
      </c>
      <c r="AW314" s="15" t="s">
        <v>32</v>
      </c>
      <c r="AX314" s="15" t="s">
        <v>77</v>
      </c>
      <c r="AY314" s="230" t="s">
        <v>290</v>
      </c>
    </row>
    <row r="315" spans="1:65" s="2" customFormat="1" ht="24.2" customHeight="1">
      <c r="A315" s="36"/>
      <c r="B315" s="37"/>
      <c r="C315" s="180" t="s">
        <v>546</v>
      </c>
      <c r="D315" s="180" t="s">
        <v>292</v>
      </c>
      <c r="E315" s="181" t="s">
        <v>2053</v>
      </c>
      <c r="F315" s="182" t="s">
        <v>2054</v>
      </c>
      <c r="G315" s="183" t="s">
        <v>341</v>
      </c>
      <c r="H315" s="184">
        <v>4.07</v>
      </c>
      <c r="I315" s="185"/>
      <c r="J315" s="186">
        <f>ROUND(I315*H315,2)</f>
        <v>0</v>
      </c>
      <c r="K315" s="182" t="s">
        <v>296</v>
      </c>
      <c r="L315" s="41"/>
      <c r="M315" s="187" t="s">
        <v>19</v>
      </c>
      <c r="N315" s="188" t="s">
        <v>41</v>
      </c>
      <c r="O315" s="66"/>
      <c r="P315" s="189">
        <f>O315*H315</f>
        <v>0</v>
      </c>
      <c r="Q315" s="189">
        <v>0</v>
      </c>
      <c r="R315" s="189">
        <f>Q315*H315</f>
        <v>0</v>
      </c>
      <c r="S315" s="189">
        <v>0</v>
      </c>
      <c r="T315" s="190">
        <f>S315*H315</f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91" t="s">
        <v>297</v>
      </c>
      <c r="AT315" s="191" t="s">
        <v>292</v>
      </c>
      <c r="AU315" s="191" t="s">
        <v>79</v>
      </c>
      <c r="AY315" s="19" t="s">
        <v>290</v>
      </c>
      <c r="BE315" s="192">
        <f>IF(N315="základní",J315,0)</f>
        <v>0</v>
      </c>
      <c r="BF315" s="192">
        <f>IF(N315="snížená",J315,0)</f>
        <v>0</v>
      </c>
      <c r="BG315" s="192">
        <f>IF(N315="zákl. přenesená",J315,0)</f>
        <v>0</v>
      </c>
      <c r="BH315" s="192">
        <f>IF(N315="sníž. přenesená",J315,0)</f>
        <v>0</v>
      </c>
      <c r="BI315" s="192">
        <f>IF(N315="nulová",J315,0)</f>
        <v>0</v>
      </c>
      <c r="BJ315" s="19" t="s">
        <v>77</v>
      </c>
      <c r="BK315" s="192">
        <f>ROUND(I315*H315,2)</f>
        <v>0</v>
      </c>
      <c r="BL315" s="19" t="s">
        <v>297</v>
      </c>
      <c r="BM315" s="191" t="s">
        <v>4380</v>
      </c>
    </row>
    <row r="316" spans="1:65" s="2" customFormat="1" ht="11.25">
      <c r="A316" s="36"/>
      <c r="B316" s="37"/>
      <c r="C316" s="38"/>
      <c r="D316" s="193" t="s">
        <v>299</v>
      </c>
      <c r="E316" s="38"/>
      <c r="F316" s="194" t="s">
        <v>2056</v>
      </c>
      <c r="G316" s="38"/>
      <c r="H316" s="38"/>
      <c r="I316" s="195"/>
      <c r="J316" s="38"/>
      <c r="K316" s="38"/>
      <c r="L316" s="41"/>
      <c r="M316" s="196"/>
      <c r="N316" s="197"/>
      <c r="O316" s="66"/>
      <c r="P316" s="66"/>
      <c r="Q316" s="66"/>
      <c r="R316" s="66"/>
      <c r="S316" s="66"/>
      <c r="T316" s="67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T316" s="19" t="s">
        <v>299</v>
      </c>
      <c r="AU316" s="19" t="s">
        <v>79</v>
      </c>
    </row>
    <row r="317" spans="1:65" s="14" customFormat="1" ht="11.25">
      <c r="B317" s="209"/>
      <c r="C317" s="210"/>
      <c r="D317" s="200" t="s">
        <v>301</v>
      </c>
      <c r="E317" s="211" t="s">
        <v>19</v>
      </c>
      <c r="F317" s="212" t="s">
        <v>4336</v>
      </c>
      <c r="G317" s="210"/>
      <c r="H317" s="213">
        <v>4.07</v>
      </c>
      <c r="I317" s="214"/>
      <c r="J317" s="210"/>
      <c r="K317" s="210"/>
      <c r="L317" s="215"/>
      <c r="M317" s="216"/>
      <c r="N317" s="217"/>
      <c r="O317" s="217"/>
      <c r="P317" s="217"/>
      <c r="Q317" s="217"/>
      <c r="R317" s="217"/>
      <c r="S317" s="217"/>
      <c r="T317" s="218"/>
      <c r="AT317" s="219" t="s">
        <v>301</v>
      </c>
      <c r="AU317" s="219" t="s">
        <v>79</v>
      </c>
      <c r="AV317" s="14" t="s">
        <v>79</v>
      </c>
      <c r="AW317" s="14" t="s">
        <v>32</v>
      </c>
      <c r="AX317" s="14" t="s">
        <v>70</v>
      </c>
      <c r="AY317" s="219" t="s">
        <v>290</v>
      </c>
    </row>
    <row r="318" spans="1:65" s="15" customFormat="1" ht="11.25">
      <c r="B318" s="220"/>
      <c r="C318" s="221"/>
      <c r="D318" s="200" t="s">
        <v>301</v>
      </c>
      <c r="E318" s="222" t="s">
        <v>19</v>
      </c>
      <c r="F318" s="223" t="s">
        <v>304</v>
      </c>
      <c r="G318" s="221"/>
      <c r="H318" s="224">
        <v>4.07</v>
      </c>
      <c r="I318" s="225"/>
      <c r="J318" s="221"/>
      <c r="K318" s="221"/>
      <c r="L318" s="226"/>
      <c r="M318" s="227"/>
      <c r="N318" s="228"/>
      <c r="O318" s="228"/>
      <c r="P318" s="228"/>
      <c r="Q318" s="228"/>
      <c r="R318" s="228"/>
      <c r="S318" s="228"/>
      <c r="T318" s="229"/>
      <c r="AT318" s="230" t="s">
        <v>301</v>
      </c>
      <c r="AU318" s="230" t="s">
        <v>79</v>
      </c>
      <c r="AV318" s="15" t="s">
        <v>297</v>
      </c>
      <c r="AW318" s="15" t="s">
        <v>32</v>
      </c>
      <c r="AX318" s="15" t="s">
        <v>77</v>
      </c>
      <c r="AY318" s="230" t="s">
        <v>290</v>
      </c>
    </row>
    <row r="319" spans="1:65" s="2" customFormat="1" ht="16.5" customHeight="1">
      <c r="A319" s="36"/>
      <c r="B319" s="37"/>
      <c r="C319" s="242" t="s">
        <v>552</v>
      </c>
      <c r="D319" s="242" t="s">
        <v>434</v>
      </c>
      <c r="E319" s="243" t="s">
        <v>2057</v>
      </c>
      <c r="F319" s="244" t="s">
        <v>2058</v>
      </c>
      <c r="G319" s="245" t="s">
        <v>1443</v>
      </c>
      <c r="H319" s="246">
        <v>0.10199999999999999</v>
      </c>
      <c r="I319" s="247"/>
      <c r="J319" s="248">
        <f>ROUND(I319*H319,2)</f>
        <v>0</v>
      </c>
      <c r="K319" s="244" t="s">
        <v>296</v>
      </c>
      <c r="L319" s="249"/>
      <c r="M319" s="250" t="s">
        <v>19</v>
      </c>
      <c r="N319" s="251" t="s">
        <v>41</v>
      </c>
      <c r="O319" s="66"/>
      <c r="P319" s="189">
        <f>O319*H319</f>
        <v>0</v>
      </c>
      <c r="Q319" s="189">
        <v>1E-3</v>
      </c>
      <c r="R319" s="189">
        <f>Q319*H319</f>
        <v>1.02E-4</v>
      </c>
      <c r="S319" s="189">
        <v>0</v>
      </c>
      <c r="T319" s="190">
        <f>S319*H319</f>
        <v>0</v>
      </c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R319" s="191" t="s">
        <v>360</v>
      </c>
      <c r="AT319" s="191" t="s">
        <v>434</v>
      </c>
      <c r="AU319" s="191" t="s">
        <v>79</v>
      </c>
      <c r="AY319" s="19" t="s">
        <v>290</v>
      </c>
      <c r="BE319" s="192">
        <f>IF(N319="základní",J319,0)</f>
        <v>0</v>
      </c>
      <c r="BF319" s="192">
        <f>IF(N319="snížená",J319,0)</f>
        <v>0</v>
      </c>
      <c r="BG319" s="192">
        <f>IF(N319="zákl. přenesená",J319,0)</f>
        <v>0</v>
      </c>
      <c r="BH319" s="192">
        <f>IF(N319="sníž. přenesená",J319,0)</f>
        <v>0</v>
      </c>
      <c r="BI319" s="192">
        <f>IF(N319="nulová",J319,0)</f>
        <v>0</v>
      </c>
      <c r="BJ319" s="19" t="s">
        <v>77</v>
      </c>
      <c r="BK319" s="192">
        <f>ROUND(I319*H319,2)</f>
        <v>0</v>
      </c>
      <c r="BL319" s="19" t="s">
        <v>297</v>
      </c>
      <c r="BM319" s="191" t="s">
        <v>4381</v>
      </c>
    </row>
    <row r="320" spans="1:65" s="2" customFormat="1" ht="11.25">
      <c r="A320" s="36"/>
      <c r="B320" s="37"/>
      <c r="C320" s="38"/>
      <c r="D320" s="193" t="s">
        <v>299</v>
      </c>
      <c r="E320" s="38"/>
      <c r="F320" s="194" t="s">
        <v>2060</v>
      </c>
      <c r="G320" s="38"/>
      <c r="H320" s="38"/>
      <c r="I320" s="195"/>
      <c r="J320" s="38"/>
      <c r="K320" s="38"/>
      <c r="L320" s="41"/>
      <c r="M320" s="196"/>
      <c r="N320" s="197"/>
      <c r="O320" s="66"/>
      <c r="P320" s="66"/>
      <c r="Q320" s="66"/>
      <c r="R320" s="66"/>
      <c r="S320" s="66"/>
      <c r="T320" s="67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T320" s="19" t="s">
        <v>299</v>
      </c>
      <c r="AU320" s="19" t="s">
        <v>79</v>
      </c>
    </row>
    <row r="321" spans="1:65" s="14" customFormat="1" ht="11.25">
      <c r="B321" s="209"/>
      <c r="C321" s="210"/>
      <c r="D321" s="200" t="s">
        <v>301</v>
      </c>
      <c r="E321" s="210"/>
      <c r="F321" s="212" t="s">
        <v>4382</v>
      </c>
      <c r="G321" s="210"/>
      <c r="H321" s="213">
        <v>0.10199999999999999</v>
      </c>
      <c r="I321" s="214"/>
      <c r="J321" s="210"/>
      <c r="K321" s="210"/>
      <c r="L321" s="215"/>
      <c r="M321" s="216"/>
      <c r="N321" s="217"/>
      <c r="O321" s="217"/>
      <c r="P321" s="217"/>
      <c r="Q321" s="217"/>
      <c r="R321" s="217"/>
      <c r="S321" s="217"/>
      <c r="T321" s="218"/>
      <c r="AT321" s="219" t="s">
        <v>301</v>
      </c>
      <c r="AU321" s="219" t="s">
        <v>79</v>
      </c>
      <c r="AV321" s="14" t="s">
        <v>79</v>
      </c>
      <c r="AW321" s="14" t="s">
        <v>4</v>
      </c>
      <c r="AX321" s="14" t="s">
        <v>77</v>
      </c>
      <c r="AY321" s="219" t="s">
        <v>290</v>
      </c>
    </row>
    <row r="322" spans="1:65" s="2" customFormat="1" ht="24.2" customHeight="1">
      <c r="A322" s="36"/>
      <c r="B322" s="37"/>
      <c r="C322" s="180" t="s">
        <v>559</v>
      </c>
      <c r="D322" s="180" t="s">
        <v>292</v>
      </c>
      <c r="E322" s="181" t="s">
        <v>2536</v>
      </c>
      <c r="F322" s="182" t="s">
        <v>2537</v>
      </c>
      <c r="G322" s="183" t="s">
        <v>341</v>
      </c>
      <c r="H322" s="184">
        <v>8.61</v>
      </c>
      <c r="I322" s="185"/>
      <c r="J322" s="186">
        <f>ROUND(I322*H322,2)</f>
        <v>0</v>
      </c>
      <c r="K322" s="182" t="s">
        <v>19</v>
      </c>
      <c r="L322" s="41"/>
      <c r="M322" s="187" t="s">
        <v>19</v>
      </c>
      <c r="N322" s="188" t="s">
        <v>41</v>
      </c>
      <c r="O322" s="66"/>
      <c r="P322" s="189">
        <f>O322*H322</f>
        <v>0</v>
      </c>
      <c r="Q322" s="189">
        <v>0</v>
      </c>
      <c r="R322" s="189">
        <f>Q322*H322</f>
        <v>0</v>
      </c>
      <c r="S322" s="189">
        <v>0</v>
      </c>
      <c r="T322" s="190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91" t="s">
        <v>297</v>
      </c>
      <c r="AT322" s="191" t="s">
        <v>292</v>
      </c>
      <c r="AU322" s="191" t="s">
        <v>79</v>
      </c>
      <c r="AY322" s="19" t="s">
        <v>290</v>
      </c>
      <c r="BE322" s="192">
        <f>IF(N322="základní",J322,0)</f>
        <v>0</v>
      </c>
      <c r="BF322" s="192">
        <f>IF(N322="snížená",J322,0)</f>
        <v>0</v>
      </c>
      <c r="BG322" s="192">
        <f>IF(N322="zákl. přenesená",J322,0)</f>
        <v>0</v>
      </c>
      <c r="BH322" s="192">
        <f>IF(N322="sníž. přenesená",J322,0)</f>
        <v>0</v>
      </c>
      <c r="BI322" s="192">
        <f>IF(N322="nulová",J322,0)</f>
        <v>0</v>
      </c>
      <c r="BJ322" s="19" t="s">
        <v>77</v>
      </c>
      <c r="BK322" s="192">
        <f>ROUND(I322*H322,2)</f>
        <v>0</v>
      </c>
      <c r="BL322" s="19" t="s">
        <v>297</v>
      </c>
      <c r="BM322" s="191" t="s">
        <v>4383</v>
      </c>
    </row>
    <row r="323" spans="1:65" s="14" customFormat="1" ht="11.25">
      <c r="B323" s="209"/>
      <c r="C323" s="210"/>
      <c r="D323" s="200" t="s">
        <v>301</v>
      </c>
      <c r="E323" s="211" t="s">
        <v>19</v>
      </c>
      <c r="F323" s="212" t="s">
        <v>4316</v>
      </c>
      <c r="G323" s="210"/>
      <c r="H323" s="213">
        <v>8.61</v>
      </c>
      <c r="I323" s="214"/>
      <c r="J323" s="210"/>
      <c r="K323" s="210"/>
      <c r="L323" s="215"/>
      <c r="M323" s="216"/>
      <c r="N323" s="217"/>
      <c r="O323" s="217"/>
      <c r="P323" s="217"/>
      <c r="Q323" s="217"/>
      <c r="R323" s="217"/>
      <c r="S323" s="217"/>
      <c r="T323" s="218"/>
      <c r="AT323" s="219" t="s">
        <v>301</v>
      </c>
      <c r="AU323" s="219" t="s">
        <v>79</v>
      </c>
      <c r="AV323" s="14" t="s">
        <v>79</v>
      </c>
      <c r="AW323" s="14" t="s">
        <v>32</v>
      </c>
      <c r="AX323" s="14" t="s">
        <v>70</v>
      </c>
      <c r="AY323" s="219" t="s">
        <v>290</v>
      </c>
    </row>
    <row r="324" spans="1:65" s="15" customFormat="1" ht="11.25">
      <c r="B324" s="220"/>
      <c r="C324" s="221"/>
      <c r="D324" s="200" t="s">
        <v>301</v>
      </c>
      <c r="E324" s="222" t="s">
        <v>19</v>
      </c>
      <c r="F324" s="223" t="s">
        <v>304</v>
      </c>
      <c r="G324" s="221"/>
      <c r="H324" s="224">
        <v>8.61</v>
      </c>
      <c r="I324" s="225"/>
      <c r="J324" s="221"/>
      <c r="K324" s="221"/>
      <c r="L324" s="226"/>
      <c r="M324" s="227"/>
      <c r="N324" s="228"/>
      <c r="O324" s="228"/>
      <c r="P324" s="228"/>
      <c r="Q324" s="228"/>
      <c r="R324" s="228"/>
      <c r="S324" s="228"/>
      <c r="T324" s="229"/>
      <c r="AT324" s="230" t="s">
        <v>301</v>
      </c>
      <c r="AU324" s="230" t="s">
        <v>79</v>
      </c>
      <c r="AV324" s="15" t="s">
        <v>297</v>
      </c>
      <c r="AW324" s="15" t="s">
        <v>32</v>
      </c>
      <c r="AX324" s="15" t="s">
        <v>77</v>
      </c>
      <c r="AY324" s="230" t="s">
        <v>290</v>
      </c>
    </row>
    <row r="325" spans="1:65" s="2" customFormat="1" ht="24.2" customHeight="1">
      <c r="A325" s="36"/>
      <c r="B325" s="37"/>
      <c r="C325" s="180" t="s">
        <v>566</v>
      </c>
      <c r="D325" s="180" t="s">
        <v>292</v>
      </c>
      <c r="E325" s="181" t="s">
        <v>2539</v>
      </c>
      <c r="F325" s="182" t="s">
        <v>2540</v>
      </c>
      <c r="G325" s="183" t="s">
        <v>295</v>
      </c>
      <c r="H325" s="184">
        <v>112</v>
      </c>
      <c r="I325" s="185"/>
      <c r="J325" s="186">
        <f>ROUND(I325*H325,2)</f>
        <v>0</v>
      </c>
      <c r="K325" s="182" t="s">
        <v>19</v>
      </c>
      <c r="L325" s="41"/>
      <c r="M325" s="187" t="s">
        <v>19</v>
      </c>
      <c r="N325" s="188" t="s">
        <v>41</v>
      </c>
      <c r="O325" s="66"/>
      <c r="P325" s="189">
        <f>O325*H325</f>
        <v>0</v>
      </c>
      <c r="Q325" s="189">
        <v>0</v>
      </c>
      <c r="R325" s="189">
        <f>Q325*H325</f>
        <v>0</v>
      </c>
      <c r="S325" s="189">
        <v>0</v>
      </c>
      <c r="T325" s="190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91" t="s">
        <v>297</v>
      </c>
      <c r="AT325" s="191" t="s">
        <v>292</v>
      </c>
      <c r="AU325" s="191" t="s">
        <v>79</v>
      </c>
      <c r="AY325" s="19" t="s">
        <v>290</v>
      </c>
      <c r="BE325" s="192">
        <f>IF(N325="základní",J325,0)</f>
        <v>0</v>
      </c>
      <c r="BF325" s="192">
        <f>IF(N325="snížená",J325,0)</f>
        <v>0</v>
      </c>
      <c r="BG325" s="192">
        <f>IF(N325="zákl. přenesená",J325,0)</f>
        <v>0</v>
      </c>
      <c r="BH325" s="192">
        <f>IF(N325="sníž. přenesená",J325,0)</f>
        <v>0</v>
      </c>
      <c r="BI325" s="192">
        <f>IF(N325="nulová",J325,0)</f>
        <v>0</v>
      </c>
      <c r="BJ325" s="19" t="s">
        <v>77</v>
      </c>
      <c r="BK325" s="192">
        <f>ROUND(I325*H325,2)</f>
        <v>0</v>
      </c>
      <c r="BL325" s="19" t="s">
        <v>297</v>
      </c>
      <c r="BM325" s="191" t="s">
        <v>4384</v>
      </c>
    </row>
    <row r="326" spans="1:65" s="14" customFormat="1" ht="11.25">
      <c r="B326" s="209"/>
      <c r="C326" s="210"/>
      <c r="D326" s="200" t="s">
        <v>301</v>
      </c>
      <c r="E326" s="211" t="s">
        <v>19</v>
      </c>
      <c r="F326" s="212" t="s">
        <v>4385</v>
      </c>
      <c r="G326" s="210"/>
      <c r="H326" s="213">
        <v>112</v>
      </c>
      <c r="I326" s="214"/>
      <c r="J326" s="210"/>
      <c r="K326" s="210"/>
      <c r="L326" s="215"/>
      <c r="M326" s="216"/>
      <c r="N326" s="217"/>
      <c r="O326" s="217"/>
      <c r="P326" s="217"/>
      <c r="Q326" s="217"/>
      <c r="R326" s="217"/>
      <c r="S326" s="217"/>
      <c r="T326" s="218"/>
      <c r="AT326" s="219" t="s">
        <v>301</v>
      </c>
      <c r="AU326" s="219" t="s">
        <v>79</v>
      </c>
      <c r="AV326" s="14" t="s">
        <v>79</v>
      </c>
      <c r="AW326" s="14" t="s">
        <v>32</v>
      </c>
      <c r="AX326" s="14" t="s">
        <v>70</v>
      </c>
      <c r="AY326" s="219" t="s">
        <v>290</v>
      </c>
    </row>
    <row r="327" spans="1:65" s="15" customFormat="1" ht="11.25">
      <c r="B327" s="220"/>
      <c r="C327" s="221"/>
      <c r="D327" s="200" t="s">
        <v>301</v>
      </c>
      <c r="E327" s="222" t="s">
        <v>19</v>
      </c>
      <c r="F327" s="223" t="s">
        <v>304</v>
      </c>
      <c r="G327" s="221"/>
      <c r="H327" s="224">
        <v>112</v>
      </c>
      <c r="I327" s="225"/>
      <c r="J327" s="221"/>
      <c r="K327" s="221"/>
      <c r="L327" s="226"/>
      <c r="M327" s="227"/>
      <c r="N327" s="228"/>
      <c r="O327" s="228"/>
      <c r="P327" s="228"/>
      <c r="Q327" s="228"/>
      <c r="R327" s="228"/>
      <c r="S327" s="228"/>
      <c r="T327" s="229"/>
      <c r="AT327" s="230" t="s">
        <v>301</v>
      </c>
      <c r="AU327" s="230" t="s">
        <v>79</v>
      </c>
      <c r="AV327" s="15" t="s">
        <v>297</v>
      </c>
      <c r="AW327" s="15" t="s">
        <v>32</v>
      </c>
      <c r="AX327" s="15" t="s">
        <v>77</v>
      </c>
      <c r="AY327" s="230" t="s">
        <v>290</v>
      </c>
    </row>
    <row r="328" spans="1:65" s="12" customFormat="1" ht="22.9" customHeight="1">
      <c r="B328" s="164"/>
      <c r="C328" s="165"/>
      <c r="D328" s="166" t="s">
        <v>69</v>
      </c>
      <c r="E328" s="178" t="s">
        <v>297</v>
      </c>
      <c r="F328" s="178" t="s">
        <v>703</v>
      </c>
      <c r="G328" s="165"/>
      <c r="H328" s="165"/>
      <c r="I328" s="168"/>
      <c r="J328" s="179">
        <f>BK328</f>
        <v>0</v>
      </c>
      <c r="K328" s="165"/>
      <c r="L328" s="170"/>
      <c r="M328" s="171"/>
      <c r="N328" s="172"/>
      <c r="O328" s="172"/>
      <c r="P328" s="173">
        <f>SUM(P329:P351)</f>
        <v>0</v>
      </c>
      <c r="Q328" s="172"/>
      <c r="R328" s="173">
        <f>SUM(R329:R351)</f>
        <v>2.3178907263999999</v>
      </c>
      <c r="S328" s="172"/>
      <c r="T328" s="174">
        <f>SUM(T329:T351)</f>
        <v>0</v>
      </c>
      <c r="AR328" s="175" t="s">
        <v>77</v>
      </c>
      <c r="AT328" s="176" t="s">
        <v>69</v>
      </c>
      <c r="AU328" s="176" t="s">
        <v>77</v>
      </c>
      <c r="AY328" s="175" t="s">
        <v>290</v>
      </c>
      <c r="BK328" s="177">
        <f>SUM(BK329:BK351)</f>
        <v>0</v>
      </c>
    </row>
    <row r="329" spans="1:65" s="2" customFormat="1" ht="16.5" customHeight="1">
      <c r="A329" s="36"/>
      <c r="B329" s="37"/>
      <c r="C329" s="180" t="s">
        <v>576</v>
      </c>
      <c r="D329" s="180" t="s">
        <v>292</v>
      </c>
      <c r="E329" s="181" t="s">
        <v>2197</v>
      </c>
      <c r="F329" s="182" t="s">
        <v>2198</v>
      </c>
      <c r="G329" s="183" t="s">
        <v>320</v>
      </c>
      <c r="H329" s="184">
        <v>42.34</v>
      </c>
      <c r="I329" s="185"/>
      <c r="J329" s="186">
        <f>ROUND(I329*H329,2)</f>
        <v>0</v>
      </c>
      <c r="K329" s="182" t="s">
        <v>296</v>
      </c>
      <c r="L329" s="41"/>
      <c r="M329" s="187" t="s">
        <v>19</v>
      </c>
      <c r="N329" s="188" t="s">
        <v>41</v>
      </c>
      <c r="O329" s="66"/>
      <c r="P329" s="189">
        <f>O329*H329</f>
        <v>0</v>
      </c>
      <c r="Q329" s="189">
        <v>0</v>
      </c>
      <c r="R329" s="189">
        <f>Q329*H329</f>
        <v>0</v>
      </c>
      <c r="S329" s="189">
        <v>0</v>
      </c>
      <c r="T329" s="190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91" t="s">
        <v>297</v>
      </c>
      <c r="AT329" s="191" t="s">
        <v>292</v>
      </c>
      <c r="AU329" s="191" t="s">
        <v>79</v>
      </c>
      <c r="AY329" s="19" t="s">
        <v>290</v>
      </c>
      <c r="BE329" s="192">
        <f>IF(N329="základní",J329,0)</f>
        <v>0</v>
      </c>
      <c r="BF329" s="192">
        <f>IF(N329="snížená",J329,0)</f>
        <v>0</v>
      </c>
      <c r="BG329" s="192">
        <f>IF(N329="zákl. přenesená",J329,0)</f>
        <v>0</v>
      </c>
      <c r="BH329" s="192">
        <f>IF(N329="sníž. přenesená",J329,0)</f>
        <v>0</v>
      </c>
      <c r="BI329" s="192">
        <f>IF(N329="nulová",J329,0)</f>
        <v>0</v>
      </c>
      <c r="BJ329" s="19" t="s">
        <v>77</v>
      </c>
      <c r="BK329" s="192">
        <f>ROUND(I329*H329,2)</f>
        <v>0</v>
      </c>
      <c r="BL329" s="19" t="s">
        <v>297</v>
      </c>
      <c r="BM329" s="191" t="s">
        <v>4386</v>
      </c>
    </row>
    <row r="330" spans="1:65" s="2" customFormat="1" ht="11.25">
      <c r="A330" s="36"/>
      <c r="B330" s="37"/>
      <c r="C330" s="38"/>
      <c r="D330" s="193" t="s">
        <v>299</v>
      </c>
      <c r="E330" s="38"/>
      <c r="F330" s="194" t="s">
        <v>2200</v>
      </c>
      <c r="G330" s="38"/>
      <c r="H330" s="38"/>
      <c r="I330" s="195"/>
      <c r="J330" s="38"/>
      <c r="K330" s="38"/>
      <c r="L330" s="41"/>
      <c r="M330" s="196"/>
      <c r="N330" s="197"/>
      <c r="O330" s="66"/>
      <c r="P330" s="66"/>
      <c r="Q330" s="66"/>
      <c r="R330" s="66"/>
      <c r="S330" s="66"/>
      <c r="T330" s="67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9" t="s">
        <v>299</v>
      </c>
      <c r="AU330" s="19" t="s">
        <v>79</v>
      </c>
    </row>
    <row r="331" spans="1:65" s="14" customFormat="1" ht="11.25">
      <c r="B331" s="209"/>
      <c r="C331" s="210"/>
      <c r="D331" s="200" t="s">
        <v>301</v>
      </c>
      <c r="E331" s="211" t="s">
        <v>19</v>
      </c>
      <c r="F331" s="212" t="s">
        <v>4387</v>
      </c>
      <c r="G331" s="210"/>
      <c r="H331" s="213">
        <v>42.34</v>
      </c>
      <c r="I331" s="214"/>
      <c r="J331" s="210"/>
      <c r="K331" s="210"/>
      <c r="L331" s="215"/>
      <c r="M331" s="216"/>
      <c r="N331" s="217"/>
      <c r="O331" s="217"/>
      <c r="P331" s="217"/>
      <c r="Q331" s="217"/>
      <c r="R331" s="217"/>
      <c r="S331" s="217"/>
      <c r="T331" s="218"/>
      <c r="AT331" s="219" t="s">
        <v>301</v>
      </c>
      <c r="AU331" s="219" t="s">
        <v>79</v>
      </c>
      <c r="AV331" s="14" t="s">
        <v>79</v>
      </c>
      <c r="AW331" s="14" t="s">
        <v>32</v>
      </c>
      <c r="AX331" s="14" t="s">
        <v>70</v>
      </c>
      <c r="AY331" s="219" t="s">
        <v>290</v>
      </c>
    </row>
    <row r="332" spans="1:65" s="15" customFormat="1" ht="11.25">
      <c r="B332" s="220"/>
      <c r="C332" s="221"/>
      <c r="D332" s="200" t="s">
        <v>301</v>
      </c>
      <c r="E332" s="222" t="s">
        <v>19</v>
      </c>
      <c r="F332" s="223" t="s">
        <v>304</v>
      </c>
      <c r="G332" s="221"/>
      <c r="H332" s="224">
        <v>42.34</v>
      </c>
      <c r="I332" s="225"/>
      <c r="J332" s="221"/>
      <c r="K332" s="221"/>
      <c r="L332" s="226"/>
      <c r="M332" s="227"/>
      <c r="N332" s="228"/>
      <c r="O332" s="228"/>
      <c r="P332" s="228"/>
      <c r="Q332" s="228"/>
      <c r="R332" s="228"/>
      <c r="S332" s="228"/>
      <c r="T332" s="229"/>
      <c r="AT332" s="230" t="s">
        <v>301</v>
      </c>
      <c r="AU332" s="230" t="s">
        <v>79</v>
      </c>
      <c r="AV332" s="15" t="s">
        <v>297</v>
      </c>
      <c r="AW332" s="15" t="s">
        <v>32</v>
      </c>
      <c r="AX332" s="15" t="s">
        <v>77</v>
      </c>
      <c r="AY332" s="230" t="s">
        <v>290</v>
      </c>
    </row>
    <row r="333" spans="1:65" s="2" customFormat="1" ht="16.5" customHeight="1">
      <c r="A333" s="36"/>
      <c r="B333" s="37"/>
      <c r="C333" s="180" t="s">
        <v>582</v>
      </c>
      <c r="D333" s="180" t="s">
        <v>292</v>
      </c>
      <c r="E333" s="181" t="s">
        <v>2559</v>
      </c>
      <c r="F333" s="182" t="s">
        <v>2560</v>
      </c>
      <c r="G333" s="183" t="s">
        <v>451</v>
      </c>
      <c r="H333" s="184">
        <v>8</v>
      </c>
      <c r="I333" s="185"/>
      <c r="J333" s="186">
        <f>ROUND(I333*H333,2)</f>
        <v>0</v>
      </c>
      <c r="K333" s="182" t="s">
        <v>296</v>
      </c>
      <c r="L333" s="41"/>
      <c r="M333" s="187" t="s">
        <v>19</v>
      </c>
      <c r="N333" s="188" t="s">
        <v>41</v>
      </c>
      <c r="O333" s="66"/>
      <c r="P333" s="189">
        <f>O333*H333</f>
        <v>0</v>
      </c>
      <c r="Q333" s="189">
        <v>0.223938</v>
      </c>
      <c r="R333" s="189">
        <f>Q333*H333</f>
        <v>1.791504</v>
      </c>
      <c r="S333" s="189">
        <v>0</v>
      </c>
      <c r="T333" s="190">
        <f>S333*H333</f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91" t="s">
        <v>297</v>
      </c>
      <c r="AT333" s="191" t="s">
        <v>292</v>
      </c>
      <c r="AU333" s="191" t="s">
        <v>79</v>
      </c>
      <c r="AY333" s="19" t="s">
        <v>290</v>
      </c>
      <c r="BE333" s="192">
        <f>IF(N333="základní",J333,0)</f>
        <v>0</v>
      </c>
      <c r="BF333" s="192">
        <f>IF(N333="snížená",J333,0)</f>
        <v>0</v>
      </c>
      <c r="BG333" s="192">
        <f>IF(N333="zákl. přenesená",J333,0)</f>
        <v>0</v>
      </c>
      <c r="BH333" s="192">
        <f>IF(N333="sníž. přenesená",J333,0)</f>
        <v>0</v>
      </c>
      <c r="BI333" s="192">
        <f>IF(N333="nulová",J333,0)</f>
        <v>0</v>
      </c>
      <c r="BJ333" s="19" t="s">
        <v>77</v>
      </c>
      <c r="BK333" s="192">
        <f>ROUND(I333*H333,2)</f>
        <v>0</v>
      </c>
      <c r="BL333" s="19" t="s">
        <v>297</v>
      </c>
      <c r="BM333" s="191" t="s">
        <v>4388</v>
      </c>
    </row>
    <row r="334" spans="1:65" s="2" customFormat="1" ht="11.25">
      <c r="A334" s="36"/>
      <c r="B334" s="37"/>
      <c r="C334" s="38"/>
      <c r="D334" s="193" t="s">
        <v>299</v>
      </c>
      <c r="E334" s="38"/>
      <c r="F334" s="194" t="s">
        <v>2562</v>
      </c>
      <c r="G334" s="38"/>
      <c r="H334" s="38"/>
      <c r="I334" s="195"/>
      <c r="J334" s="38"/>
      <c r="K334" s="38"/>
      <c r="L334" s="41"/>
      <c r="M334" s="196"/>
      <c r="N334" s="197"/>
      <c r="O334" s="66"/>
      <c r="P334" s="66"/>
      <c r="Q334" s="66"/>
      <c r="R334" s="66"/>
      <c r="S334" s="66"/>
      <c r="T334" s="67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T334" s="19" t="s">
        <v>299</v>
      </c>
      <c r="AU334" s="19" t="s">
        <v>79</v>
      </c>
    </row>
    <row r="335" spans="1:65" s="14" customFormat="1" ht="11.25">
      <c r="B335" s="209"/>
      <c r="C335" s="210"/>
      <c r="D335" s="200" t="s">
        <v>301</v>
      </c>
      <c r="E335" s="211" t="s">
        <v>19</v>
      </c>
      <c r="F335" s="212" t="s">
        <v>3550</v>
      </c>
      <c r="G335" s="210"/>
      <c r="H335" s="213">
        <v>5</v>
      </c>
      <c r="I335" s="214"/>
      <c r="J335" s="210"/>
      <c r="K335" s="210"/>
      <c r="L335" s="215"/>
      <c r="M335" s="216"/>
      <c r="N335" s="217"/>
      <c r="O335" s="217"/>
      <c r="P335" s="217"/>
      <c r="Q335" s="217"/>
      <c r="R335" s="217"/>
      <c r="S335" s="217"/>
      <c r="T335" s="218"/>
      <c r="AT335" s="219" t="s">
        <v>301</v>
      </c>
      <c r="AU335" s="219" t="s">
        <v>79</v>
      </c>
      <c r="AV335" s="14" t="s">
        <v>79</v>
      </c>
      <c r="AW335" s="14" t="s">
        <v>32</v>
      </c>
      <c r="AX335" s="14" t="s">
        <v>70</v>
      </c>
      <c r="AY335" s="219" t="s">
        <v>290</v>
      </c>
    </row>
    <row r="336" spans="1:65" s="14" customFormat="1" ht="11.25">
      <c r="B336" s="209"/>
      <c r="C336" s="210"/>
      <c r="D336" s="200" t="s">
        <v>301</v>
      </c>
      <c r="E336" s="211" t="s">
        <v>19</v>
      </c>
      <c r="F336" s="212" t="s">
        <v>2564</v>
      </c>
      <c r="G336" s="210"/>
      <c r="H336" s="213">
        <v>3</v>
      </c>
      <c r="I336" s="214"/>
      <c r="J336" s="210"/>
      <c r="K336" s="210"/>
      <c r="L336" s="215"/>
      <c r="M336" s="216"/>
      <c r="N336" s="217"/>
      <c r="O336" s="217"/>
      <c r="P336" s="217"/>
      <c r="Q336" s="217"/>
      <c r="R336" s="217"/>
      <c r="S336" s="217"/>
      <c r="T336" s="218"/>
      <c r="AT336" s="219" t="s">
        <v>301</v>
      </c>
      <c r="AU336" s="219" t="s">
        <v>79</v>
      </c>
      <c r="AV336" s="14" t="s">
        <v>79</v>
      </c>
      <c r="AW336" s="14" t="s">
        <v>32</v>
      </c>
      <c r="AX336" s="14" t="s">
        <v>70</v>
      </c>
      <c r="AY336" s="219" t="s">
        <v>290</v>
      </c>
    </row>
    <row r="337" spans="1:65" s="15" customFormat="1" ht="11.25">
      <c r="B337" s="220"/>
      <c r="C337" s="221"/>
      <c r="D337" s="200" t="s">
        <v>301</v>
      </c>
      <c r="E337" s="222" t="s">
        <v>19</v>
      </c>
      <c r="F337" s="223" t="s">
        <v>304</v>
      </c>
      <c r="G337" s="221"/>
      <c r="H337" s="224">
        <v>8</v>
      </c>
      <c r="I337" s="225"/>
      <c r="J337" s="221"/>
      <c r="K337" s="221"/>
      <c r="L337" s="226"/>
      <c r="M337" s="227"/>
      <c r="N337" s="228"/>
      <c r="O337" s="228"/>
      <c r="P337" s="228"/>
      <c r="Q337" s="228"/>
      <c r="R337" s="228"/>
      <c r="S337" s="228"/>
      <c r="T337" s="229"/>
      <c r="AT337" s="230" t="s">
        <v>301</v>
      </c>
      <c r="AU337" s="230" t="s">
        <v>79</v>
      </c>
      <c r="AV337" s="15" t="s">
        <v>297</v>
      </c>
      <c r="AW337" s="15" t="s">
        <v>32</v>
      </c>
      <c r="AX337" s="15" t="s">
        <v>77</v>
      </c>
      <c r="AY337" s="230" t="s">
        <v>290</v>
      </c>
    </row>
    <row r="338" spans="1:65" s="2" customFormat="1" ht="16.5" customHeight="1">
      <c r="A338" s="36"/>
      <c r="B338" s="37"/>
      <c r="C338" s="242" t="s">
        <v>588</v>
      </c>
      <c r="D338" s="242" t="s">
        <v>434</v>
      </c>
      <c r="E338" s="243" t="s">
        <v>2565</v>
      </c>
      <c r="F338" s="244" t="s">
        <v>2566</v>
      </c>
      <c r="G338" s="245" t="s">
        <v>451</v>
      </c>
      <c r="H338" s="246">
        <v>3</v>
      </c>
      <c r="I338" s="247"/>
      <c r="J338" s="248">
        <f>ROUND(I338*H338,2)</f>
        <v>0</v>
      </c>
      <c r="K338" s="244" t="s">
        <v>19</v>
      </c>
      <c r="L338" s="249"/>
      <c r="M338" s="250" t="s">
        <v>19</v>
      </c>
      <c r="N338" s="251" t="s">
        <v>41</v>
      </c>
      <c r="O338" s="66"/>
      <c r="P338" s="189">
        <f>O338*H338</f>
        <v>0</v>
      </c>
      <c r="Q338" s="189">
        <v>5.5E-2</v>
      </c>
      <c r="R338" s="189">
        <f>Q338*H338</f>
        <v>0.16500000000000001</v>
      </c>
      <c r="S338" s="189">
        <v>0</v>
      </c>
      <c r="T338" s="190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91" t="s">
        <v>360</v>
      </c>
      <c r="AT338" s="191" t="s">
        <v>434</v>
      </c>
      <c r="AU338" s="191" t="s">
        <v>79</v>
      </c>
      <c r="AY338" s="19" t="s">
        <v>290</v>
      </c>
      <c r="BE338" s="192">
        <f>IF(N338="základní",J338,0)</f>
        <v>0</v>
      </c>
      <c r="BF338" s="192">
        <f>IF(N338="snížená",J338,0)</f>
        <v>0</v>
      </c>
      <c r="BG338" s="192">
        <f>IF(N338="zákl. přenesená",J338,0)</f>
        <v>0</v>
      </c>
      <c r="BH338" s="192">
        <f>IF(N338="sníž. přenesená",J338,0)</f>
        <v>0</v>
      </c>
      <c r="BI338" s="192">
        <f>IF(N338="nulová",J338,0)</f>
        <v>0</v>
      </c>
      <c r="BJ338" s="19" t="s">
        <v>77</v>
      </c>
      <c r="BK338" s="192">
        <f>ROUND(I338*H338,2)</f>
        <v>0</v>
      </c>
      <c r="BL338" s="19" t="s">
        <v>297</v>
      </c>
      <c r="BM338" s="191" t="s">
        <v>4389</v>
      </c>
    </row>
    <row r="339" spans="1:65" s="14" customFormat="1" ht="11.25">
      <c r="B339" s="209"/>
      <c r="C339" s="210"/>
      <c r="D339" s="200" t="s">
        <v>301</v>
      </c>
      <c r="E339" s="211" t="s">
        <v>19</v>
      </c>
      <c r="F339" s="212" t="s">
        <v>2564</v>
      </c>
      <c r="G339" s="210"/>
      <c r="H339" s="213">
        <v>3</v>
      </c>
      <c r="I339" s="214"/>
      <c r="J339" s="210"/>
      <c r="K339" s="210"/>
      <c r="L339" s="215"/>
      <c r="M339" s="216"/>
      <c r="N339" s="217"/>
      <c r="O339" s="217"/>
      <c r="P339" s="217"/>
      <c r="Q339" s="217"/>
      <c r="R339" s="217"/>
      <c r="S339" s="217"/>
      <c r="T339" s="218"/>
      <c r="AT339" s="219" t="s">
        <v>301</v>
      </c>
      <c r="AU339" s="219" t="s">
        <v>79</v>
      </c>
      <c r="AV339" s="14" t="s">
        <v>79</v>
      </c>
      <c r="AW339" s="14" t="s">
        <v>32</v>
      </c>
      <c r="AX339" s="14" t="s">
        <v>70</v>
      </c>
      <c r="AY339" s="219" t="s">
        <v>290</v>
      </c>
    </row>
    <row r="340" spans="1:65" s="15" customFormat="1" ht="11.25">
      <c r="B340" s="220"/>
      <c r="C340" s="221"/>
      <c r="D340" s="200" t="s">
        <v>301</v>
      </c>
      <c r="E340" s="222" t="s">
        <v>19</v>
      </c>
      <c r="F340" s="223" t="s">
        <v>304</v>
      </c>
      <c r="G340" s="221"/>
      <c r="H340" s="224">
        <v>3</v>
      </c>
      <c r="I340" s="225"/>
      <c r="J340" s="221"/>
      <c r="K340" s="221"/>
      <c r="L340" s="226"/>
      <c r="M340" s="227"/>
      <c r="N340" s="228"/>
      <c r="O340" s="228"/>
      <c r="P340" s="228"/>
      <c r="Q340" s="228"/>
      <c r="R340" s="228"/>
      <c r="S340" s="228"/>
      <c r="T340" s="229"/>
      <c r="AT340" s="230" t="s">
        <v>301</v>
      </c>
      <c r="AU340" s="230" t="s">
        <v>79</v>
      </c>
      <c r="AV340" s="15" t="s">
        <v>297</v>
      </c>
      <c r="AW340" s="15" t="s">
        <v>32</v>
      </c>
      <c r="AX340" s="15" t="s">
        <v>77</v>
      </c>
      <c r="AY340" s="230" t="s">
        <v>290</v>
      </c>
    </row>
    <row r="341" spans="1:65" s="2" customFormat="1" ht="16.5" customHeight="1">
      <c r="A341" s="36"/>
      <c r="B341" s="37"/>
      <c r="C341" s="242" t="s">
        <v>594</v>
      </c>
      <c r="D341" s="242" t="s">
        <v>434</v>
      </c>
      <c r="E341" s="243" t="s">
        <v>2568</v>
      </c>
      <c r="F341" s="244" t="s">
        <v>2569</v>
      </c>
      <c r="G341" s="245" t="s">
        <v>451</v>
      </c>
      <c r="H341" s="246">
        <v>5</v>
      </c>
      <c r="I341" s="247"/>
      <c r="J341" s="248">
        <f>ROUND(I341*H341,2)</f>
        <v>0</v>
      </c>
      <c r="K341" s="244" t="s">
        <v>19</v>
      </c>
      <c r="L341" s="249"/>
      <c r="M341" s="250" t="s">
        <v>19</v>
      </c>
      <c r="N341" s="251" t="s">
        <v>41</v>
      </c>
      <c r="O341" s="66"/>
      <c r="P341" s="189">
        <f>O341*H341</f>
        <v>0</v>
      </c>
      <c r="Q341" s="189">
        <v>6.5000000000000002E-2</v>
      </c>
      <c r="R341" s="189">
        <f>Q341*H341</f>
        <v>0.32500000000000001</v>
      </c>
      <c r="S341" s="189">
        <v>0</v>
      </c>
      <c r="T341" s="190">
        <f>S341*H341</f>
        <v>0</v>
      </c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R341" s="191" t="s">
        <v>360</v>
      </c>
      <c r="AT341" s="191" t="s">
        <v>434</v>
      </c>
      <c r="AU341" s="191" t="s">
        <v>79</v>
      </c>
      <c r="AY341" s="19" t="s">
        <v>290</v>
      </c>
      <c r="BE341" s="192">
        <f>IF(N341="základní",J341,0)</f>
        <v>0</v>
      </c>
      <c r="BF341" s="192">
        <f>IF(N341="snížená",J341,0)</f>
        <v>0</v>
      </c>
      <c r="BG341" s="192">
        <f>IF(N341="zákl. přenesená",J341,0)</f>
        <v>0</v>
      </c>
      <c r="BH341" s="192">
        <f>IF(N341="sníž. přenesená",J341,0)</f>
        <v>0</v>
      </c>
      <c r="BI341" s="192">
        <f>IF(N341="nulová",J341,0)</f>
        <v>0</v>
      </c>
      <c r="BJ341" s="19" t="s">
        <v>77</v>
      </c>
      <c r="BK341" s="192">
        <f>ROUND(I341*H341,2)</f>
        <v>0</v>
      </c>
      <c r="BL341" s="19" t="s">
        <v>297</v>
      </c>
      <c r="BM341" s="191" t="s">
        <v>4390</v>
      </c>
    </row>
    <row r="342" spans="1:65" s="14" customFormat="1" ht="11.25">
      <c r="B342" s="209"/>
      <c r="C342" s="210"/>
      <c r="D342" s="200" t="s">
        <v>301</v>
      </c>
      <c r="E342" s="211" t="s">
        <v>19</v>
      </c>
      <c r="F342" s="212" t="s">
        <v>3555</v>
      </c>
      <c r="G342" s="210"/>
      <c r="H342" s="213">
        <v>5</v>
      </c>
      <c r="I342" s="214"/>
      <c r="J342" s="210"/>
      <c r="K342" s="210"/>
      <c r="L342" s="215"/>
      <c r="M342" s="216"/>
      <c r="N342" s="217"/>
      <c r="O342" s="217"/>
      <c r="P342" s="217"/>
      <c r="Q342" s="217"/>
      <c r="R342" s="217"/>
      <c r="S342" s="217"/>
      <c r="T342" s="218"/>
      <c r="AT342" s="219" t="s">
        <v>301</v>
      </c>
      <c r="AU342" s="219" t="s">
        <v>79</v>
      </c>
      <c r="AV342" s="14" t="s">
        <v>79</v>
      </c>
      <c r="AW342" s="14" t="s">
        <v>32</v>
      </c>
      <c r="AX342" s="14" t="s">
        <v>70</v>
      </c>
      <c r="AY342" s="219" t="s">
        <v>290</v>
      </c>
    </row>
    <row r="343" spans="1:65" s="15" customFormat="1" ht="11.25">
      <c r="B343" s="220"/>
      <c r="C343" s="221"/>
      <c r="D343" s="200" t="s">
        <v>301</v>
      </c>
      <c r="E343" s="222" t="s">
        <v>19</v>
      </c>
      <c r="F343" s="223" t="s">
        <v>304</v>
      </c>
      <c r="G343" s="221"/>
      <c r="H343" s="224">
        <v>5</v>
      </c>
      <c r="I343" s="225"/>
      <c r="J343" s="221"/>
      <c r="K343" s="221"/>
      <c r="L343" s="226"/>
      <c r="M343" s="227"/>
      <c r="N343" s="228"/>
      <c r="O343" s="228"/>
      <c r="P343" s="228"/>
      <c r="Q343" s="228"/>
      <c r="R343" s="228"/>
      <c r="S343" s="228"/>
      <c r="T343" s="229"/>
      <c r="AT343" s="230" t="s">
        <v>301</v>
      </c>
      <c r="AU343" s="230" t="s">
        <v>79</v>
      </c>
      <c r="AV343" s="15" t="s">
        <v>297</v>
      </c>
      <c r="AW343" s="15" t="s">
        <v>32</v>
      </c>
      <c r="AX343" s="15" t="s">
        <v>77</v>
      </c>
      <c r="AY343" s="230" t="s">
        <v>290</v>
      </c>
    </row>
    <row r="344" spans="1:65" s="2" customFormat="1" ht="24.2" customHeight="1">
      <c r="A344" s="36"/>
      <c r="B344" s="37"/>
      <c r="C344" s="180" t="s">
        <v>599</v>
      </c>
      <c r="D344" s="180" t="s">
        <v>292</v>
      </c>
      <c r="E344" s="181" t="s">
        <v>1663</v>
      </c>
      <c r="F344" s="182" t="s">
        <v>1664</v>
      </c>
      <c r="G344" s="183" t="s">
        <v>320</v>
      </c>
      <c r="H344" s="184">
        <v>1.8</v>
      </c>
      <c r="I344" s="185"/>
      <c r="J344" s="186">
        <f>ROUND(I344*H344,2)</f>
        <v>0</v>
      </c>
      <c r="K344" s="182" t="s">
        <v>296</v>
      </c>
      <c r="L344" s="41"/>
      <c r="M344" s="187" t="s">
        <v>19</v>
      </c>
      <c r="N344" s="188" t="s">
        <v>41</v>
      </c>
      <c r="O344" s="66"/>
      <c r="P344" s="189">
        <f>O344*H344</f>
        <v>0</v>
      </c>
      <c r="Q344" s="189">
        <v>0</v>
      </c>
      <c r="R344" s="189">
        <f>Q344*H344</f>
        <v>0</v>
      </c>
      <c r="S344" s="189">
        <v>0</v>
      </c>
      <c r="T344" s="190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91" t="s">
        <v>297</v>
      </c>
      <c r="AT344" s="191" t="s">
        <v>292</v>
      </c>
      <c r="AU344" s="191" t="s">
        <v>79</v>
      </c>
      <c r="AY344" s="19" t="s">
        <v>290</v>
      </c>
      <c r="BE344" s="192">
        <f>IF(N344="základní",J344,0)</f>
        <v>0</v>
      </c>
      <c r="BF344" s="192">
        <f>IF(N344="snížená",J344,0)</f>
        <v>0</v>
      </c>
      <c r="BG344" s="192">
        <f>IF(N344="zákl. přenesená",J344,0)</f>
        <v>0</v>
      </c>
      <c r="BH344" s="192">
        <f>IF(N344="sníž. přenesená",J344,0)</f>
        <v>0</v>
      </c>
      <c r="BI344" s="192">
        <f>IF(N344="nulová",J344,0)</f>
        <v>0</v>
      </c>
      <c r="BJ344" s="19" t="s">
        <v>77</v>
      </c>
      <c r="BK344" s="192">
        <f>ROUND(I344*H344,2)</f>
        <v>0</v>
      </c>
      <c r="BL344" s="19" t="s">
        <v>297</v>
      </c>
      <c r="BM344" s="191" t="s">
        <v>4391</v>
      </c>
    </row>
    <row r="345" spans="1:65" s="2" customFormat="1" ht="11.25">
      <c r="A345" s="36"/>
      <c r="B345" s="37"/>
      <c r="C345" s="38"/>
      <c r="D345" s="193" t="s">
        <v>299</v>
      </c>
      <c r="E345" s="38"/>
      <c r="F345" s="194" t="s">
        <v>1666</v>
      </c>
      <c r="G345" s="38"/>
      <c r="H345" s="38"/>
      <c r="I345" s="195"/>
      <c r="J345" s="38"/>
      <c r="K345" s="38"/>
      <c r="L345" s="41"/>
      <c r="M345" s="196"/>
      <c r="N345" s="197"/>
      <c r="O345" s="66"/>
      <c r="P345" s="66"/>
      <c r="Q345" s="66"/>
      <c r="R345" s="66"/>
      <c r="S345" s="66"/>
      <c r="T345" s="67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T345" s="19" t="s">
        <v>299</v>
      </c>
      <c r="AU345" s="19" t="s">
        <v>79</v>
      </c>
    </row>
    <row r="346" spans="1:65" s="14" customFormat="1" ht="11.25">
      <c r="B346" s="209"/>
      <c r="C346" s="210"/>
      <c r="D346" s="200" t="s">
        <v>301</v>
      </c>
      <c r="E346" s="211" t="s">
        <v>19</v>
      </c>
      <c r="F346" s="212" t="s">
        <v>2573</v>
      </c>
      <c r="G346" s="210"/>
      <c r="H346" s="213">
        <v>1.8</v>
      </c>
      <c r="I346" s="214"/>
      <c r="J346" s="210"/>
      <c r="K346" s="210"/>
      <c r="L346" s="215"/>
      <c r="M346" s="216"/>
      <c r="N346" s="217"/>
      <c r="O346" s="217"/>
      <c r="P346" s="217"/>
      <c r="Q346" s="217"/>
      <c r="R346" s="217"/>
      <c r="S346" s="217"/>
      <c r="T346" s="218"/>
      <c r="AT346" s="219" t="s">
        <v>301</v>
      </c>
      <c r="AU346" s="219" t="s">
        <v>79</v>
      </c>
      <c r="AV346" s="14" t="s">
        <v>79</v>
      </c>
      <c r="AW346" s="14" t="s">
        <v>32</v>
      </c>
      <c r="AX346" s="14" t="s">
        <v>70</v>
      </c>
      <c r="AY346" s="219" t="s">
        <v>290</v>
      </c>
    </row>
    <row r="347" spans="1:65" s="15" customFormat="1" ht="11.25">
      <c r="B347" s="220"/>
      <c r="C347" s="221"/>
      <c r="D347" s="200" t="s">
        <v>301</v>
      </c>
      <c r="E347" s="222" t="s">
        <v>19</v>
      </c>
      <c r="F347" s="223" t="s">
        <v>304</v>
      </c>
      <c r="G347" s="221"/>
      <c r="H347" s="224">
        <v>1.8</v>
      </c>
      <c r="I347" s="225"/>
      <c r="J347" s="221"/>
      <c r="K347" s="221"/>
      <c r="L347" s="226"/>
      <c r="M347" s="227"/>
      <c r="N347" s="228"/>
      <c r="O347" s="228"/>
      <c r="P347" s="228"/>
      <c r="Q347" s="228"/>
      <c r="R347" s="228"/>
      <c r="S347" s="228"/>
      <c r="T347" s="229"/>
      <c r="AT347" s="230" t="s">
        <v>301</v>
      </c>
      <c r="AU347" s="230" t="s">
        <v>79</v>
      </c>
      <c r="AV347" s="15" t="s">
        <v>297</v>
      </c>
      <c r="AW347" s="15" t="s">
        <v>32</v>
      </c>
      <c r="AX347" s="15" t="s">
        <v>77</v>
      </c>
      <c r="AY347" s="230" t="s">
        <v>290</v>
      </c>
    </row>
    <row r="348" spans="1:65" s="2" customFormat="1" ht="24.2" customHeight="1">
      <c r="A348" s="36"/>
      <c r="B348" s="37"/>
      <c r="C348" s="180" t="s">
        <v>606</v>
      </c>
      <c r="D348" s="180" t="s">
        <v>292</v>
      </c>
      <c r="E348" s="181" t="s">
        <v>1672</v>
      </c>
      <c r="F348" s="182" t="s">
        <v>1673</v>
      </c>
      <c r="G348" s="183" t="s">
        <v>341</v>
      </c>
      <c r="H348" s="184">
        <v>5.76</v>
      </c>
      <c r="I348" s="185"/>
      <c r="J348" s="186">
        <f>ROUND(I348*H348,2)</f>
        <v>0</v>
      </c>
      <c r="K348" s="182" t="s">
        <v>296</v>
      </c>
      <c r="L348" s="41"/>
      <c r="M348" s="187" t="s">
        <v>19</v>
      </c>
      <c r="N348" s="188" t="s">
        <v>41</v>
      </c>
      <c r="O348" s="66"/>
      <c r="P348" s="189">
        <f>O348*H348</f>
        <v>0</v>
      </c>
      <c r="Q348" s="189">
        <v>6.3171399999999997E-3</v>
      </c>
      <c r="R348" s="189">
        <f>Q348*H348</f>
        <v>3.63867264E-2</v>
      </c>
      <c r="S348" s="189">
        <v>0</v>
      </c>
      <c r="T348" s="190">
        <f>S348*H348</f>
        <v>0</v>
      </c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R348" s="191" t="s">
        <v>297</v>
      </c>
      <c r="AT348" s="191" t="s">
        <v>292</v>
      </c>
      <c r="AU348" s="191" t="s">
        <v>79</v>
      </c>
      <c r="AY348" s="19" t="s">
        <v>290</v>
      </c>
      <c r="BE348" s="192">
        <f>IF(N348="základní",J348,0)</f>
        <v>0</v>
      </c>
      <c r="BF348" s="192">
        <f>IF(N348="snížená",J348,0)</f>
        <v>0</v>
      </c>
      <c r="BG348" s="192">
        <f>IF(N348="zákl. přenesená",J348,0)</f>
        <v>0</v>
      </c>
      <c r="BH348" s="192">
        <f>IF(N348="sníž. přenesená",J348,0)</f>
        <v>0</v>
      </c>
      <c r="BI348" s="192">
        <f>IF(N348="nulová",J348,0)</f>
        <v>0</v>
      </c>
      <c r="BJ348" s="19" t="s">
        <v>77</v>
      </c>
      <c r="BK348" s="192">
        <f>ROUND(I348*H348,2)</f>
        <v>0</v>
      </c>
      <c r="BL348" s="19" t="s">
        <v>297</v>
      </c>
      <c r="BM348" s="191" t="s">
        <v>4392</v>
      </c>
    </row>
    <row r="349" spans="1:65" s="2" customFormat="1" ht="11.25">
      <c r="A349" s="36"/>
      <c r="B349" s="37"/>
      <c r="C349" s="38"/>
      <c r="D349" s="193" t="s">
        <v>299</v>
      </c>
      <c r="E349" s="38"/>
      <c r="F349" s="194" t="s">
        <v>1675</v>
      </c>
      <c r="G349" s="38"/>
      <c r="H349" s="38"/>
      <c r="I349" s="195"/>
      <c r="J349" s="38"/>
      <c r="K349" s="38"/>
      <c r="L349" s="41"/>
      <c r="M349" s="196"/>
      <c r="N349" s="197"/>
      <c r="O349" s="66"/>
      <c r="P349" s="66"/>
      <c r="Q349" s="66"/>
      <c r="R349" s="66"/>
      <c r="S349" s="66"/>
      <c r="T349" s="67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9" t="s">
        <v>299</v>
      </c>
      <c r="AU349" s="19" t="s">
        <v>79</v>
      </c>
    </row>
    <row r="350" spans="1:65" s="14" customFormat="1" ht="11.25">
      <c r="B350" s="209"/>
      <c r="C350" s="210"/>
      <c r="D350" s="200" t="s">
        <v>301</v>
      </c>
      <c r="E350" s="211" t="s">
        <v>19</v>
      </c>
      <c r="F350" s="212" t="s">
        <v>2575</v>
      </c>
      <c r="G350" s="210"/>
      <c r="H350" s="213">
        <v>5.76</v>
      </c>
      <c r="I350" s="214"/>
      <c r="J350" s="210"/>
      <c r="K350" s="210"/>
      <c r="L350" s="215"/>
      <c r="M350" s="216"/>
      <c r="N350" s="217"/>
      <c r="O350" s="217"/>
      <c r="P350" s="217"/>
      <c r="Q350" s="217"/>
      <c r="R350" s="217"/>
      <c r="S350" s="217"/>
      <c r="T350" s="218"/>
      <c r="AT350" s="219" t="s">
        <v>301</v>
      </c>
      <c r="AU350" s="219" t="s">
        <v>79</v>
      </c>
      <c r="AV350" s="14" t="s">
        <v>79</v>
      </c>
      <c r="AW350" s="14" t="s">
        <v>32</v>
      </c>
      <c r="AX350" s="14" t="s">
        <v>70</v>
      </c>
      <c r="AY350" s="219" t="s">
        <v>290</v>
      </c>
    </row>
    <row r="351" spans="1:65" s="15" customFormat="1" ht="11.25">
      <c r="B351" s="220"/>
      <c r="C351" s="221"/>
      <c r="D351" s="200" t="s">
        <v>301</v>
      </c>
      <c r="E351" s="222" t="s">
        <v>19</v>
      </c>
      <c r="F351" s="223" t="s">
        <v>304</v>
      </c>
      <c r="G351" s="221"/>
      <c r="H351" s="224">
        <v>5.76</v>
      </c>
      <c r="I351" s="225"/>
      <c r="J351" s="221"/>
      <c r="K351" s="221"/>
      <c r="L351" s="226"/>
      <c r="M351" s="227"/>
      <c r="N351" s="228"/>
      <c r="O351" s="228"/>
      <c r="P351" s="228"/>
      <c r="Q351" s="228"/>
      <c r="R351" s="228"/>
      <c r="S351" s="228"/>
      <c r="T351" s="229"/>
      <c r="AT351" s="230" t="s">
        <v>301</v>
      </c>
      <c r="AU351" s="230" t="s">
        <v>79</v>
      </c>
      <c r="AV351" s="15" t="s">
        <v>297</v>
      </c>
      <c r="AW351" s="15" t="s">
        <v>32</v>
      </c>
      <c r="AX351" s="15" t="s">
        <v>77</v>
      </c>
      <c r="AY351" s="230" t="s">
        <v>290</v>
      </c>
    </row>
    <row r="352" spans="1:65" s="12" customFormat="1" ht="22.9" customHeight="1">
      <c r="B352" s="164"/>
      <c r="C352" s="165"/>
      <c r="D352" s="166" t="s">
        <v>69</v>
      </c>
      <c r="E352" s="178" t="s">
        <v>330</v>
      </c>
      <c r="F352" s="178" t="s">
        <v>1834</v>
      </c>
      <c r="G352" s="165"/>
      <c r="H352" s="165"/>
      <c r="I352" s="168"/>
      <c r="J352" s="179">
        <f>BK352</f>
        <v>0</v>
      </c>
      <c r="K352" s="165"/>
      <c r="L352" s="170"/>
      <c r="M352" s="171"/>
      <c r="N352" s="172"/>
      <c r="O352" s="172"/>
      <c r="P352" s="173">
        <f>SUM(P353:P391)</f>
        <v>0</v>
      </c>
      <c r="Q352" s="172"/>
      <c r="R352" s="173">
        <f>SUM(R353:R391)</f>
        <v>0.82562349999999995</v>
      </c>
      <c r="S352" s="172"/>
      <c r="T352" s="174">
        <f>SUM(T353:T391)</f>
        <v>0</v>
      </c>
      <c r="AR352" s="175" t="s">
        <v>77</v>
      </c>
      <c r="AT352" s="176" t="s">
        <v>69</v>
      </c>
      <c r="AU352" s="176" t="s">
        <v>77</v>
      </c>
      <c r="AY352" s="175" t="s">
        <v>290</v>
      </c>
      <c r="BK352" s="177">
        <f>SUM(BK353:BK391)</f>
        <v>0</v>
      </c>
    </row>
    <row r="353" spans="1:65" s="2" customFormat="1" ht="16.5" customHeight="1">
      <c r="A353" s="36"/>
      <c r="B353" s="37"/>
      <c r="C353" s="180" t="s">
        <v>303</v>
      </c>
      <c r="D353" s="180" t="s">
        <v>292</v>
      </c>
      <c r="E353" s="181" t="s">
        <v>2576</v>
      </c>
      <c r="F353" s="182" t="s">
        <v>2577</v>
      </c>
      <c r="G353" s="183" t="s">
        <v>341</v>
      </c>
      <c r="H353" s="184">
        <v>657.35</v>
      </c>
      <c r="I353" s="185"/>
      <c r="J353" s="186">
        <f>ROUND(I353*H353,2)</f>
        <v>0</v>
      </c>
      <c r="K353" s="182" t="s">
        <v>296</v>
      </c>
      <c r="L353" s="41"/>
      <c r="M353" s="187" t="s">
        <v>19</v>
      </c>
      <c r="N353" s="188" t="s">
        <v>41</v>
      </c>
      <c r="O353" s="66"/>
      <c r="P353" s="189">
        <f>O353*H353</f>
        <v>0</v>
      </c>
      <c r="Q353" s="189">
        <v>0</v>
      </c>
      <c r="R353" s="189">
        <f>Q353*H353</f>
        <v>0</v>
      </c>
      <c r="S353" s="189">
        <v>0</v>
      </c>
      <c r="T353" s="190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91" t="s">
        <v>297</v>
      </c>
      <c r="AT353" s="191" t="s">
        <v>292</v>
      </c>
      <c r="AU353" s="191" t="s">
        <v>79</v>
      </c>
      <c r="AY353" s="19" t="s">
        <v>290</v>
      </c>
      <c r="BE353" s="192">
        <f>IF(N353="základní",J353,0)</f>
        <v>0</v>
      </c>
      <c r="BF353" s="192">
        <f>IF(N353="snížená",J353,0)</f>
        <v>0</v>
      </c>
      <c r="BG353" s="192">
        <f>IF(N353="zákl. přenesená",J353,0)</f>
        <v>0</v>
      </c>
      <c r="BH353" s="192">
        <f>IF(N353="sníž. přenesená",J353,0)</f>
        <v>0</v>
      </c>
      <c r="BI353" s="192">
        <f>IF(N353="nulová",J353,0)</f>
        <v>0</v>
      </c>
      <c r="BJ353" s="19" t="s">
        <v>77</v>
      </c>
      <c r="BK353" s="192">
        <f>ROUND(I353*H353,2)</f>
        <v>0</v>
      </c>
      <c r="BL353" s="19" t="s">
        <v>297</v>
      </c>
      <c r="BM353" s="191" t="s">
        <v>4393</v>
      </c>
    </row>
    <row r="354" spans="1:65" s="2" customFormat="1" ht="11.25">
      <c r="A354" s="36"/>
      <c r="B354" s="37"/>
      <c r="C354" s="38"/>
      <c r="D354" s="193" t="s">
        <v>299</v>
      </c>
      <c r="E354" s="38"/>
      <c r="F354" s="194" t="s">
        <v>2579</v>
      </c>
      <c r="G354" s="38"/>
      <c r="H354" s="38"/>
      <c r="I354" s="195"/>
      <c r="J354" s="38"/>
      <c r="K354" s="38"/>
      <c r="L354" s="41"/>
      <c r="M354" s="196"/>
      <c r="N354" s="197"/>
      <c r="O354" s="66"/>
      <c r="P354" s="66"/>
      <c r="Q354" s="66"/>
      <c r="R354" s="66"/>
      <c r="S354" s="66"/>
      <c r="T354" s="67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T354" s="19" t="s">
        <v>299</v>
      </c>
      <c r="AU354" s="19" t="s">
        <v>79</v>
      </c>
    </row>
    <row r="355" spans="1:65" s="14" customFormat="1" ht="11.25">
      <c r="B355" s="209"/>
      <c r="C355" s="210"/>
      <c r="D355" s="200" t="s">
        <v>301</v>
      </c>
      <c r="E355" s="211" t="s">
        <v>19</v>
      </c>
      <c r="F355" s="212" t="s">
        <v>4318</v>
      </c>
      <c r="G355" s="210"/>
      <c r="H355" s="213">
        <v>4.51</v>
      </c>
      <c r="I355" s="214"/>
      <c r="J355" s="210"/>
      <c r="K355" s="210"/>
      <c r="L355" s="215"/>
      <c r="M355" s="216"/>
      <c r="N355" s="217"/>
      <c r="O355" s="217"/>
      <c r="P355" s="217"/>
      <c r="Q355" s="217"/>
      <c r="R355" s="217"/>
      <c r="S355" s="217"/>
      <c r="T355" s="218"/>
      <c r="AT355" s="219" t="s">
        <v>301</v>
      </c>
      <c r="AU355" s="219" t="s">
        <v>79</v>
      </c>
      <c r="AV355" s="14" t="s">
        <v>79</v>
      </c>
      <c r="AW355" s="14" t="s">
        <v>32</v>
      </c>
      <c r="AX355" s="14" t="s">
        <v>70</v>
      </c>
      <c r="AY355" s="219" t="s">
        <v>290</v>
      </c>
    </row>
    <row r="356" spans="1:65" s="14" customFormat="1" ht="11.25">
      <c r="B356" s="209"/>
      <c r="C356" s="210"/>
      <c r="D356" s="200" t="s">
        <v>301</v>
      </c>
      <c r="E356" s="211" t="s">
        <v>19</v>
      </c>
      <c r="F356" s="212" t="s">
        <v>4394</v>
      </c>
      <c r="G356" s="210"/>
      <c r="H356" s="213">
        <v>473.2</v>
      </c>
      <c r="I356" s="214"/>
      <c r="J356" s="210"/>
      <c r="K356" s="210"/>
      <c r="L356" s="215"/>
      <c r="M356" s="216"/>
      <c r="N356" s="217"/>
      <c r="O356" s="217"/>
      <c r="P356" s="217"/>
      <c r="Q356" s="217"/>
      <c r="R356" s="217"/>
      <c r="S356" s="217"/>
      <c r="T356" s="218"/>
      <c r="AT356" s="219" t="s">
        <v>301</v>
      </c>
      <c r="AU356" s="219" t="s">
        <v>79</v>
      </c>
      <c r="AV356" s="14" t="s">
        <v>79</v>
      </c>
      <c r="AW356" s="14" t="s">
        <v>32</v>
      </c>
      <c r="AX356" s="14" t="s">
        <v>70</v>
      </c>
      <c r="AY356" s="219" t="s">
        <v>290</v>
      </c>
    </row>
    <row r="357" spans="1:65" s="14" customFormat="1" ht="11.25">
      <c r="B357" s="209"/>
      <c r="C357" s="210"/>
      <c r="D357" s="200" t="s">
        <v>301</v>
      </c>
      <c r="E357" s="211" t="s">
        <v>19</v>
      </c>
      <c r="F357" s="212" t="s">
        <v>4395</v>
      </c>
      <c r="G357" s="210"/>
      <c r="H357" s="213">
        <v>179.64</v>
      </c>
      <c r="I357" s="214"/>
      <c r="J357" s="210"/>
      <c r="K357" s="210"/>
      <c r="L357" s="215"/>
      <c r="M357" s="216"/>
      <c r="N357" s="217"/>
      <c r="O357" s="217"/>
      <c r="P357" s="217"/>
      <c r="Q357" s="217"/>
      <c r="R357" s="217"/>
      <c r="S357" s="217"/>
      <c r="T357" s="218"/>
      <c r="AT357" s="219" t="s">
        <v>301</v>
      </c>
      <c r="AU357" s="219" t="s">
        <v>79</v>
      </c>
      <c r="AV357" s="14" t="s">
        <v>79</v>
      </c>
      <c r="AW357" s="14" t="s">
        <v>32</v>
      </c>
      <c r="AX357" s="14" t="s">
        <v>70</v>
      </c>
      <c r="AY357" s="219" t="s">
        <v>290</v>
      </c>
    </row>
    <row r="358" spans="1:65" s="15" customFormat="1" ht="11.25">
      <c r="B358" s="220"/>
      <c r="C358" s="221"/>
      <c r="D358" s="200" t="s">
        <v>301</v>
      </c>
      <c r="E358" s="222" t="s">
        <v>19</v>
      </c>
      <c r="F358" s="223" t="s">
        <v>304</v>
      </c>
      <c r="G358" s="221"/>
      <c r="H358" s="224">
        <v>657.34999999999991</v>
      </c>
      <c r="I358" s="225"/>
      <c r="J358" s="221"/>
      <c r="K358" s="221"/>
      <c r="L358" s="226"/>
      <c r="M358" s="227"/>
      <c r="N358" s="228"/>
      <c r="O358" s="228"/>
      <c r="P358" s="228"/>
      <c r="Q358" s="228"/>
      <c r="R358" s="228"/>
      <c r="S358" s="228"/>
      <c r="T358" s="229"/>
      <c r="AT358" s="230" t="s">
        <v>301</v>
      </c>
      <c r="AU358" s="230" t="s">
        <v>79</v>
      </c>
      <c r="AV358" s="15" t="s">
        <v>297</v>
      </c>
      <c r="AW358" s="15" t="s">
        <v>32</v>
      </c>
      <c r="AX358" s="15" t="s">
        <v>77</v>
      </c>
      <c r="AY358" s="230" t="s">
        <v>290</v>
      </c>
    </row>
    <row r="359" spans="1:65" s="2" customFormat="1" ht="24.2" customHeight="1">
      <c r="A359" s="36"/>
      <c r="B359" s="37"/>
      <c r="C359" s="180" t="s">
        <v>620</v>
      </c>
      <c r="D359" s="180" t="s">
        <v>292</v>
      </c>
      <c r="E359" s="181" t="s">
        <v>2585</v>
      </c>
      <c r="F359" s="182" t="s">
        <v>2586</v>
      </c>
      <c r="G359" s="183" t="s">
        <v>341</v>
      </c>
      <c r="H359" s="184">
        <v>342.42</v>
      </c>
      <c r="I359" s="185"/>
      <c r="J359" s="186">
        <f>ROUND(I359*H359,2)</f>
        <v>0</v>
      </c>
      <c r="K359" s="182" t="s">
        <v>296</v>
      </c>
      <c r="L359" s="41"/>
      <c r="M359" s="187" t="s">
        <v>19</v>
      </c>
      <c r="N359" s="188" t="s">
        <v>41</v>
      </c>
      <c r="O359" s="66"/>
      <c r="P359" s="189">
        <f>O359*H359</f>
        <v>0</v>
      </c>
      <c r="Q359" s="189">
        <v>0</v>
      </c>
      <c r="R359" s="189">
        <f>Q359*H359</f>
        <v>0</v>
      </c>
      <c r="S359" s="189">
        <v>0</v>
      </c>
      <c r="T359" s="190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91" t="s">
        <v>297</v>
      </c>
      <c r="AT359" s="191" t="s">
        <v>292</v>
      </c>
      <c r="AU359" s="191" t="s">
        <v>79</v>
      </c>
      <c r="AY359" s="19" t="s">
        <v>290</v>
      </c>
      <c r="BE359" s="192">
        <f>IF(N359="základní",J359,0)</f>
        <v>0</v>
      </c>
      <c r="BF359" s="192">
        <f>IF(N359="snížená",J359,0)</f>
        <v>0</v>
      </c>
      <c r="BG359" s="192">
        <f>IF(N359="zákl. přenesená",J359,0)</f>
        <v>0</v>
      </c>
      <c r="BH359" s="192">
        <f>IF(N359="sníž. přenesená",J359,0)</f>
        <v>0</v>
      </c>
      <c r="BI359" s="192">
        <f>IF(N359="nulová",J359,0)</f>
        <v>0</v>
      </c>
      <c r="BJ359" s="19" t="s">
        <v>77</v>
      </c>
      <c r="BK359" s="192">
        <f>ROUND(I359*H359,2)</f>
        <v>0</v>
      </c>
      <c r="BL359" s="19" t="s">
        <v>297</v>
      </c>
      <c r="BM359" s="191" t="s">
        <v>4396</v>
      </c>
    </row>
    <row r="360" spans="1:65" s="2" customFormat="1" ht="11.25">
      <c r="A360" s="36"/>
      <c r="B360" s="37"/>
      <c r="C360" s="38"/>
      <c r="D360" s="193" t="s">
        <v>299</v>
      </c>
      <c r="E360" s="38"/>
      <c r="F360" s="194" t="s">
        <v>2588</v>
      </c>
      <c r="G360" s="38"/>
      <c r="H360" s="38"/>
      <c r="I360" s="195"/>
      <c r="J360" s="38"/>
      <c r="K360" s="38"/>
      <c r="L360" s="41"/>
      <c r="M360" s="196"/>
      <c r="N360" s="197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299</v>
      </c>
      <c r="AU360" s="19" t="s">
        <v>79</v>
      </c>
    </row>
    <row r="361" spans="1:65" s="14" customFormat="1" ht="11.25">
      <c r="B361" s="209"/>
      <c r="C361" s="210"/>
      <c r="D361" s="200" t="s">
        <v>301</v>
      </c>
      <c r="E361" s="211" t="s">
        <v>19</v>
      </c>
      <c r="F361" s="212" t="s">
        <v>4320</v>
      </c>
      <c r="G361" s="210"/>
      <c r="H361" s="213">
        <v>246.6</v>
      </c>
      <c r="I361" s="214"/>
      <c r="J361" s="210"/>
      <c r="K361" s="210"/>
      <c r="L361" s="215"/>
      <c r="M361" s="216"/>
      <c r="N361" s="217"/>
      <c r="O361" s="217"/>
      <c r="P361" s="217"/>
      <c r="Q361" s="217"/>
      <c r="R361" s="217"/>
      <c r="S361" s="217"/>
      <c r="T361" s="218"/>
      <c r="AT361" s="219" t="s">
        <v>301</v>
      </c>
      <c r="AU361" s="219" t="s">
        <v>79</v>
      </c>
      <c r="AV361" s="14" t="s">
        <v>79</v>
      </c>
      <c r="AW361" s="14" t="s">
        <v>32</v>
      </c>
      <c r="AX361" s="14" t="s">
        <v>70</v>
      </c>
      <c r="AY361" s="219" t="s">
        <v>290</v>
      </c>
    </row>
    <row r="362" spans="1:65" s="14" customFormat="1" ht="11.25">
      <c r="B362" s="209"/>
      <c r="C362" s="210"/>
      <c r="D362" s="200" t="s">
        <v>301</v>
      </c>
      <c r="E362" s="211" t="s">
        <v>19</v>
      </c>
      <c r="F362" s="212" t="s">
        <v>4322</v>
      </c>
      <c r="G362" s="210"/>
      <c r="H362" s="213">
        <v>95.82</v>
      </c>
      <c r="I362" s="214"/>
      <c r="J362" s="210"/>
      <c r="K362" s="210"/>
      <c r="L362" s="215"/>
      <c r="M362" s="216"/>
      <c r="N362" s="217"/>
      <c r="O362" s="217"/>
      <c r="P362" s="217"/>
      <c r="Q362" s="217"/>
      <c r="R362" s="217"/>
      <c r="S362" s="217"/>
      <c r="T362" s="218"/>
      <c r="AT362" s="219" t="s">
        <v>301</v>
      </c>
      <c r="AU362" s="219" t="s">
        <v>79</v>
      </c>
      <c r="AV362" s="14" t="s">
        <v>79</v>
      </c>
      <c r="AW362" s="14" t="s">
        <v>32</v>
      </c>
      <c r="AX362" s="14" t="s">
        <v>70</v>
      </c>
      <c r="AY362" s="219" t="s">
        <v>290</v>
      </c>
    </row>
    <row r="363" spans="1:65" s="15" customFormat="1" ht="11.25">
      <c r="B363" s="220"/>
      <c r="C363" s="221"/>
      <c r="D363" s="200" t="s">
        <v>301</v>
      </c>
      <c r="E363" s="222" t="s">
        <v>19</v>
      </c>
      <c r="F363" s="223" t="s">
        <v>304</v>
      </c>
      <c r="G363" s="221"/>
      <c r="H363" s="224">
        <v>342.41999999999996</v>
      </c>
      <c r="I363" s="225"/>
      <c r="J363" s="221"/>
      <c r="K363" s="221"/>
      <c r="L363" s="226"/>
      <c r="M363" s="227"/>
      <c r="N363" s="228"/>
      <c r="O363" s="228"/>
      <c r="P363" s="228"/>
      <c r="Q363" s="228"/>
      <c r="R363" s="228"/>
      <c r="S363" s="228"/>
      <c r="T363" s="229"/>
      <c r="AT363" s="230" t="s">
        <v>301</v>
      </c>
      <c r="AU363" s="230" t="s">
        <v>79</v>
      </c>
      <c r="AV363" s="15" t="s">
        <v>297</v>
      </c>
      <c r="AW363" s="15" t="s">
        <v>32</v>
      </c>
      <c r="AX363" s="15" t="s">
        <v>77</v>
      </c>
      <c r="AY363" s="230" t="s">
        <v>290</v>
      </c>
    </row>
    <row r="364" spans="1:65" s="2" customFormat="1" ht="16.5" customHeight="1">
      <c r="A364" s="36"/>
      <c r="B364" s="37"/>
      <c r="C364" s="180" t="s">
        <v>627</v>
      </c>
      <c r="D364" s="180" t="s">
        <v>292</v>
      </c>
      <c r="E364" s="181" t="s">
        <v>2589</v>
      </c>
      <c r="F364" s="182" t="s">
        <v>2590</v>
      </c>
      <c r="G364" s="183" t="s">
        <v>341</v>
      </c>
      <c r="H364" s="184">
        <v>624.62</v>
      </c>
      <c r="I364" s="185"/>
      <c r="J364" s="186">
        <f>ROUND(I364*H364,2)</f>
        <v>0</v>
      </c>
      <c r="K364" s="182" t="s">
        <v>296</v>
      </c>
      <c r="L364" s="41"/>
      <c r="M364" s="187" t="s">
        <v>19</v>
      </c>
      <c r="N364" s="188" t="s">
        <v>41</v>
      </c>
      <c r="O364" s="66"/>
      <c r="P364" s="189">
        <f>O364*H364</f>
        <v>0</v>
      </c>
      <c r="Q364" s="189">
        <v>0</v>
      </c>
      <c r="R364" s="189">
        <f>Q364*H364</f>
        <v>0</v>
      </c>
      <c r="S364" s="189">
        <v>0</v>
      </c>
      <c r="T364" s="190">
        <f>S364*H364</f>
        <v>0</v>
      </c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R364" s="191" t="s">
        <v>297</v>
      </c>
      <c r="AT364" s="191" t="s">
        <v>292</v>
      </c>
      <c r="AU364" s="191" t="s">
        <v>79</v>
      </c>
      <c r="AY364" s="19" t="s">
        <v>290</v>
      </c>
      <c r="BE364" s="192">
        <f>IF(N364="základní",J364,0)</f>
        <v>0</v>
      </c>
      <c r="BF364" s="192">
        <f>IF(N364="snížená",J364,0)</f>
        <v>0</v>
      </c>
      <c r="BG364" s="192">
        <f>IF(N364="zákl. přenesená",J364,0)</f>
        <v>0</v>
      </c>
      <c r="BH364" s="192">
        <f>IF(N364="sníž. přenesená",J364,0)</f>
        <v>0</v>
      </c>
      <c r="BI364" s="192">
        <f>IF(N364="nulová",J364,0)</f>
        <v>0</v>
      </c>
      <c r="BJ364" s="19" t="s">
        <v>77</v>
      </c>
      <c r="BK364" s="192">
        <f>ROUND(I364*H364,2)</f>
        <v>0</v>
      </c>
      <c r="BL364" s="19" t="s">
        <v>297</v>
      </c>
      <c r="BM364" s="191" t="s">
        <v>4397</v>
      </c>
    </row>
    <row r="365" spans="1:65" s="2" customFormat="1" ht="11.25">
      <c r="A365" s="36"/>
      <c r="B365" s="37"/>
      <c r="C365" s="38"/>
      <c r="D365" s="193" t="s">
        <v>299</v>
      </c>
      <c r="E365" s="38"/>
      <c r="F365" s="194" t="s">
        <v>2592</v>
      </c>
      <c r="G365" s="38"/>
      <c r="H365" s="38"/>
      <c r="I365" s="195"/>
      <c r="J365" s="38"/>
      <c r="K365" s="38"/>
      <c r="L365" s="41"/>
      <c r="M365" s="196"/>
      <c r="N365" s="197"/>
      <c r="O365" s="66"/>
      <c r="P365" s="66"/>
      <c r="Q365" s="66"/>
      <c r="R365" s="66"/>
      <c r="S365" s="66"/>
      <c r="T365" s="67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T365" s="19" t="s">
        <v>299</v>
      </c>
      <c r="AU365" s="19" t="s">
        <v>79</v>
      </c>
    </row>
    <row r="366" spans="1:65" s="14" customFormat="1" ht="11.25">
      <c r="B366" s="209"/>
      <c r="C366" s="210"/>
      <c r="D366" s="200" t="s">
        <v>301</v>
      </c>
      <c r="E366" s="211" t="s">
        <v>19</v>
      </c>
      <c r="F366" s="212" t="s">
        <v>4328</v>
      </c>
      <c r="G366" s="210"/>
      <c r="H366" s="213">
        <v>452.6</v>
      </c>
      <c r="I366" s="214"/>
      <c r="J366" s="210"/>
      <c r="K366" s="210"/>
      <c r="L366" s="215"/>
      <c r="M366" s="216"/>
      <c r="N366" s="217"/>
      <c r="O366" s="217"/>
      <c r="P366" s="217"/>
      <c r="Q366" s="217"/>
      <c r="R366" s="217"/>
      <c r="S366" s="217"/>
      <c r="T366" s="218"/>
      <c r="AT366" s="219" t="s">
        <v>301</v>
      </c>
      <c r="AU366" s="219" t="s">
        <v>79</v>
      </c>
      <c r="AV366" s="14" t="s">
        <v>79</v>
      </c>
      <c r="AW366" s="14" t="s">
        <v>32</v>
      </c>
      <c r="AX366" s="14" t="s">
        <v>70</v>
      </c>
      <c r="AY366" s="219" t="s">
        <v>290</v>
      </c>
    </row>
    <row r="367" spans="1:65" s="14" customFormat="1" ht="11.25">
      <c r="B367" s="209"/>
      <c r="C367" s="210"/>
      <c r="D367" s="200" t="s">
        <v>301</v>
      </c>
      <c r="E367" s="211" t="s">
        <v>19</v>
      </c>
      <c r="F367" s="212" t="s">
        <v>4327</v>
      </c>
      <c r="G367" s="210"/>
      <c r="H367" s="213">
        <v>172.02</v>
      </c>
      <c r="I367" s="214"/>
      <c r="J367" s="210"/>
      <c r="K367" s="210"/>
      <c r="L367" s="215"/>
      <c r="M367" s="216"/>
      <c r="N367" s="217"/>
      <c r="O367" s="217"/>
      <c r="P367" s="217"/>
      <c r="Q367" s="217"/>
      <c r="R367" s="217"/>
      <c r="S367" s="217"/>
      <c r="T367" s="218"/>
      <c r="AT367" s="219" t="s">
        <v>301</v>
      </c>
      <c r="AU367" s="219" t="s">
        <v>79</v>
      </c>
      <c r="AV367" s="14" t="s">
        <v>79</v>
      </c>
      <c r="AW367" s="14" t="s">
        <v>32</v>
      </c>
      <c r="AX367" s="14" t="s">
        <v>70</v>
      </c>
      <c r="AY367" s="219" t="s">
        <v>290</v>
      </c>
    </row>
    <row r="368" spans="1:65" s="15" customFormat="1" ht="11.25">
      <c r="B368" s="220"/>
      <c r="C368" s="221"/>
      <c r="D368" s="200" t="s">
        <v>301</v>
      </c>
      <c r="E368" s="222" t="s">
        <v>19</v>
      </c>
      <c r="F368" s="223" t="s">
        <v>304</v>
      </c>
      <c r="G368" s="221"/>
      <c r="H368" s="224">
        <v>624.62</v>
      </c>
      <c r="I368" s="225"/>
      <c r="J368" s="221"/>
      <c r="K368" s="221"/>
      <c r="L368" s="226"/>
      <c r="M368" s="227"/>
      <c r="N368" s="228"/>
      <c r="O368" s="228"/>
      <c r="P368" s="228"/>
      <c r="Q368" s="228"/>
      <c r="R368" s="228"/>
      <c r="S368" s="228"/>
      <c r="T368" s="229"/>
      <c r="AT368" s="230" t="s">
        <v>301</v>
      </c>
      <c r="AU368" s="230" t="s">
        <v>79</v>
      </c>
      <c r="AV368" s="15" t="s">
        <v>297</v>
      </c>
      <c r="AW368" s="15" t="s">
        <v>32</v>
      </c>
      <c r="AX368" s="15" t="s">
        <v>77</v>
      </c>
      <c r="AY368" s="230" t="s">
        <v>290</v>
      </c>
    </row>
    <row r="369" spans="1:65" s="2" customFormat="1" ht="16.5" customHeight="1">
      <c r="A369" s="36"/>
      <c r="B369" s="37"/>
      <c r="C369" s="180" t="s">
        <v>636</v>
      </c>
      <c r="D369" s="180" t="s">
        <v>292</v>
      </c>
      <c r="E369" s="181" t="s">
        <v>2593</v>
      </c>
      <c r="F369" s="182" t="s">
        <v>2594</v>
      </c>
      <c r="G369" s="183" t="s">
        <v>341</v>
      </c>
      <c r="H369" s="184">
        <v>342.42</v>
      </c>
      <c r="I369" s="185"/>
      <c r="J369" s="186">
        <f>ROUND(I369*H369,2)</f>
        <v>0</v>
      </c>
      <c r="K369" s="182" t="s">
        <v>296</v>
      </c>
      <c r="L369" s="41"/>
      <c r="M369" s="187" t="s">
        <v>19</v>
      </c>
      <c r="N369" s="188" t="s">
        <v>41</v>
      </c>
      <c r="O369" s="66"/>
      <c r="P369" s="189">
        <f>O369*H369</f>
        <v>0</v>
      </c>
      <c r="Q369" s="189">
        <v>0</v>
      </c>
      <c r="R369" s="189">
        <f>Q369*H369</f>
        <v>0</v>
      </c>
      <c r="S369" s="189">
        <v>0</v>
      </c>
      <c r="T369" s="190">
        <f>S369*H369</f>
        <v>0</v>
      </c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R369" s="191" t="s">
        <v>297</v>
      </c>
      <c r="AT369" s="191" t="s">
        <v>292</v>
      </c>
      <c r="AU369" s="191" t="s">
        <v>79</v>
      </c>
      <c r="AY369" s="19" t="s">
        <v>290</v>
      </c>
      <c r="BE369" s="192">
        <f>IF(N369="základní",J369,0)</f>
        <v>0</v>
      </c>
      <c r="BF369" s="192">
        <f>IF(N369="snížená",J369,0)</f>
        <v>0</v>
      </c>
      <c r="BG369" s="192">
        <f>IF(N369="zákl. přenesená",J369,0)</f>
        <v>0</v>
      </c>
      <c r="BH369" s="192">
        <f>IF(N369="sníž. přenesená",J369,0)</f>
        <v>0</v>
      </c>
      <c r="BI369" s="192">
        <f>IF(N369="nulová",J369,0)</f>
        <v>0</v>
      </c>
      <c r="BJ369" s="19" t="s">
        <v>77</v>
      </c>
      <c r="BK369" s="192">
        <f>ROUND(I369*H369,2)</f>
        <v>0</v>
      </c>
      <c r="BL369" s="19" t="s">
        <v>297</v>
      </c>
      <c r="BM369" s="191" t="s">
        <v>4398</v>
      </c>
    </row>
    <row r="370" spans="1:65" s="2" customFormat="1" ht="11.25">
      <c r="A370" s="36"/>
      <c r="B370" s="37"/>
      <c r="C370" s="38"/>
      <c r="D370" s="193" t="s">
        <v>299</v>
      </c>
      <c r="E370" s="38"/>
      <c r="F370" s="194" t="s">
        <v>2596</v>
      </c>
      <c r="G370" s="38"/>
      <c r="H370" s="38"/>
      <c r="I370" s="195"/>
      <c r="J370" s="38"/>
      <c r="K370" s="38"/>
      <c r="L370" s="41"/>
      <c r="M370" s="196"/>
      <c r="N370" s="197"/>
      <c r="O370" s="66"/>
      <c r="P370" s="66"/>
      <c r="Q370" s="66"/>
      <c r="R370" s="66"/>
      <c r="S370" s="66"/>
      <c r="T370" s="67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T370" s="19" t="s">
        <v>299</v>
      </c>
      <c r="AU370" s="19" t="s">
        <v>79</v>
      </c>
    </row>
    <row r="371" spans="1:65" s="14" customFormat="1" ht="11.25">
      <c r="B371" s="209"/>
      <c r="C371" s="210"/>
      <c r="D371" s="200" t="s">
        <v>301</v>
      </c>
      <c r="E371" s="211" t="s">
        <v>19</v>
      </c>
      <c r="F371" s="212" t="s">
        <v>4320</v>
      </c>
      <c r="G371" s="210"/>
      <c r="H371" s="213">
        <v>246.6</v>
      </c>
      <c r="I371" s="214"/>
      <c r="J371" s="210"/>
      <c r="K371" s="210"/>
      <c r="L371" s="215"/>
      <c r="M371" s="216"/>
      <c r="N371" s="217"/>
      <c r="O371" s="217"/>
      <c r="P371" s="217"/>
      <c r="Q371" s="217"/>
      <c r="R371" s="217"/>
      <c r="S371" s="217"/>
      <c r="T371" s="218"/>
      <c r="AT371" s="219" t="s">
        <v>301</v>
      </c>
      <c r="AU371" s="219" t="s">
        <v>79</v>
      </c>
      <c r="AV371" s="14" t="s">
        <v>79</v>
      </c>
      <c r="AW371" s="14" t="s">
        <v>32</v>
      </c>
      <c r="AX371" s="14" t="s">
        <v>70</v>
      </c>
      <c r="AY371" s="219" t="s">
        <v>290</v>
      </c>
    </row>
    <row r="372" spans="1:65" s="14" customFormat="1" ht="11.25">
      <c r="B372" s="209"/>
      <c r="C372" s="210"/>
      <c r="D372" s="200" t="s">
        <v>301</v>
      </c>
      <c r="E372" s="211" t="s">
        <v>19</v>
      </c>
      <c r="F372" s="212" t="s">
        <v>4322</v>
      </c>
      <c r="G372" s="210"/>
      <c r="H372" s="213">
        <v>95.82</v>
      </c>
      <c r="I372" s="214"/>
      <c r="J372" s="210"/>
      <c r="K372" s="210"/>
      <c r="L372" s="215"/>
      <c r="M372" s="216"/>
      <c r="N372" s="217"/>
      <c r="O372" s="217"/>
      <c r="P372" s="217"/>
      <c r="Q372" s="217"/>
      <c r="R372" s="217"/>
      <c r="S372" s="217"/>
      <c r="T372" s="218"/>
      <c r="AT372" s="219" t="s">
        <v>301</v>
      </c>
      <c r="AU372" s="219" t="s">
        <v>79</v>
      </c>
      <c r="AV372" s="14" t="s">
        <v>79</v>
      </c>
      <c r="AW372" s="14" t="s">
        <v>32</v>
      </c>
      <c r="AX372" s="14" t="s">
        <v>70</v>
      </c>
      <c r="AY372" s="219" t="s">
        <v>290</v>
      </c>
    </row>
    <row r="373" spans="1:65" s="15" customFormat="1" ht="11.25">
      <c r="B373" s="220"/>
      <c r="C373" s="221"/>
      <c r="D373" s="200" t="s">
        <v>301</v>
      </c>
      <c r="E373" s="222" t="s">
        <v>19</v>
      </c>
      <c r="F373" s="223" t="s">
        <v>304</v>
      </c>
      <c r="G373" s="221"/>
      <c r="H373" s="224">
        <v>342.41999999999996</v>
      </c>
      <c r="I373" s="225"/>
      <c r="J373" s="221"/>
      <c r="K373" s="221"/>
      <c r="L373" s="226"/>
      <c r="M373" s="227"/>
      <c r="N373" s="228"/>
      <c r="O373" s="228"/>
      <c r="P373" s="228"/>
      <c r="Q373" s="228"/>
      <c r="R373" s="228"/>
      <c r="S373" s="228"/>
      <c r="T373" s="229"/>
      <c r="AT373" s="230" t="s">
        <v>301</v>
      </c>
      <c r="AU373" s="230" t="s">
        <v>79</v>
      </c>
      <c r="AV373" s="15" t="s">
        <v>297</v>
      </c>
      <c r="AW373" s="15" t="s">
        <v>32</v>
      </c>
      <c r="AX373" s="15" t="s">
        <v>77</v>
      </c>
      <c r="AY373" s="230" t="s">
        <v>290</v>
      </c>
    </row>
    <row r="374" spans="1:65" s="2" customFormat="1" ht="24.2" customHeight="1">
      <c r="A374" s="36"/>
      <c r="B374" s="37"/>
      <c r="C374" s="180" t="s">
        <v>653</v>
      </c>
      <c r="D374" s="180" t="s">
        <v>292</v>
      </c>
      <c r="E374" s="181" t="s">
        <v>2597</v>
      </c>
      <c r="F374" s="182" t="s">
        <v>2598</v>
      </c>
      <c r="G374" s="183" t="s">
        <v>341</v>
      </c>
      <c r="H374" s="184">
        <v>624.62</v>
      </c>
      <c r="I374" s="185"/>
      <c r="J374" s="186">
        <f>ROUND(I374*H374,2)</f>
        <v>0</v>
      </c>
      <c r="K374" s="182" t="s">
        <v>296</v>
      </c>
      <c r="L374" s="41"/>
      <c r="M374" s="187" t="s">
        <v>19</v>
      </c>
      <c r="N374" s="188" t="s">
        <v>41</v>
      </c>
      <c r="O374" s="66"/>
      <c r="P374" s="189">
        <f>O374*H374</f>
        <v>0</v>
      </c>
      <c r="Q374" s="189">
        <v>0</v>
      </c>
      <c r="R374" s="189">
        <f>Q374*H374</f>
        <v>0</v>
      </c>
      <c r="S374" s="189">
        <v>0</v>
      </c>
      <c r="T374" s="190">
        <f>S374*H374</f>
        <v>0</v>
      </c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R374" s="191" t="s">
        <v>297</v>
      </c>
      <c r="AT374" s="191" t="s">
        <v>292</v>
      </c>
      <c r="AU374" s="191" t="s">
        <v>79</v>
      </c>
      <c r="AY374" s="19" t="s">
        <v>290</v>
      </c>
      <c r="BE374" s="192">
        <f>IF(N374="základní",J374,0)</f>
        <v>0</v>
      </c>
      <c r="BF374" s="192">
        <f>IF(N374="snížená",J374,0)</f>
        <v>0</v>
      </c>
      <c r="BG374" s="192">
        <f>IF(N374="zákl. přenesená",J374,0)</f>
        <v>0</v>
      </c>
      <c r="BH374" s="192">
        <f>IF(N374="sníž. přenesená",J374,0)</f>
        <v>0</v>
      </c>
      <c r="BI374" s="192">
        <f>IF(N374="nulová",J374,0)</f>
        <v>0</v>
      </c>
      <c r="BJ374" s="19" t="s">
        <v>77</v>
      </c>
      <c r="BK374" s="192">
        <f>ROUND(I374*H374,2)</f>
        <v>0</v>
      </c>
      <c r="BL374" s="19" t="s">
        <v>297</v>
      </c>
      <c r="BM374" s="191" t="s">
        <v>4399</v>
      </c>
    </row>
    <row r="375" spans="1:65" s="2" customFormat="1" ht="11.25">
      <c r="A375" s="36"/>
      <c r="B375" s="37"/>
      <c r="C375" s="38"/>
      <c r="D375" s="193" t="s">
        <v>299</v>
      </c>
      <c r="E375" s="38"/>
      <c r="F375" s="194" t="s">
        <v>2600</v>
      </c>
      <c r="G375" s="38"/>
      <c r="H375" s="38"/>
      <c r="I375" s="195"/>
      <c r="J375" s="38"/>
      <c r="K375" s="38"/>
      <c r="L375" s="41"/>
      <c r="M375" s="196"/>
      <c r="N375" s="197"/>
      <c r="O375" s="66"/>
      <c r="P375" s="66"/>
      <c r="Q375" s="66"/>
      <c r="R375" s="66"/>
      <c r="S375" s="66"/>
      <c r="T375" s="67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T375" s="19" t="s">
        <v>299</v>
      </c>
      <c r="AU375" s="19" t="s">
        <v>79</v>
      </c>
    </row>
    <row r="376" spans="1:65" s="14" customFormat="1" ht="11.25">
      <c r="B376" s="209"/>
      <c r="C376" s="210"/>
      <c r="D376" s="200" t="s">
        <v>301</v>
      </c>
      <c r="E376" s="211" t="s">
        <v>19</v>
      </c>
      <c r="F376" s="212" t="s">
        <v>4328</v>
      </c>
      <c r="G376" s="210"/>
      <c r="H376" s="213">
        <v>452.6</v>
      </c>
      <c r="I376" s="214"/>
      <c r="J376" s="210"/>
      <c r="K376" s="210"/>
      <c r="L376" s="215"/>
      <c r="M376" s="216"/>
      <c r="N376" s="217"/>
      <c r="O376" s="217"/>
      <c r="P376" s="217"/>
      <c r="Q376" s="217"/>
      <c r="R376" s="217"/>
      <c r="S376" s="217"/>
      <c r="T376" s="218"/>
      <c r="AT376" s="219" t="s">
        <v>301</v>
      </c>
      <c r="AU376" s="219" t="s">
        <v>79</v>
      </c>
      <c r="AV376" s="14" t="s">
        <v>79</v>
      </c>
      <c r="AW376" s="14" t="s">
        <v>32</v>
      </c>
      <c r="AX376" s="14" t="s">
        <v>70</v>
      </c>
      <c r="AY376" s="219" t="s">
        <v>290</v>
      </c>
    </row>
    <row r="377" spans="1:65" s="14" customFormat="1" ht="11.25">
      <c r="B377" s="209"/>
      <c r="C377" s="210"/>
      <c r="D377" s="200" t="s">
        <v>301</v>
      </c>
      <c r="E377" s="211" t="s">
        <v>19</v>
      </c>
      <c r="F377" s="212" t="s">
        <v>4327</v>
      </c>
      <c r="G377" s="210"/>
      <c r="H377" s="213">
        <v>172.02</v>
      </c>
      <c r="I377" s="214"/>
      <c r="J377" s="210"/>
      <c r="K377" s="210"/>
      <c r="L377" s="215"/>
      <c r="M377" s="216"/>
      <c r="N377" s="217"/>
      <c r="O377" s="217"/>
      <c r="P377" s="217"/>
      <c r="Q377" s="217"/>
      <c r="R377" s="217"/>
      <c r="S377" s="217"/>
      <c r="T377" s="218"/>
      <c r="AT377" s="219" t="s">
        <v>301</v>
      </c>
      <c r="AU377" s="219" t="s">
        <v>79</v>
      </c>
      <c r="AV377" s="14" t="s">
        <v>79</v>
      </c>
      <c r="AW377" s="14" t="s">
        <v>32</v>
      </c>
      <c r="AX377" s="14" t="s">
        <v>70</v>
      </c>
      <c r="AY377" s="219" t="s">
        <v>290</v>
      </c>
    </row>
    <row r="378" spans="1:65" s="15" customFormat="1" ht="11.25">
      <c r="B378" s="220"/>
      <c r="C378" s="221"/>
      <c r="D378" s="200" t="s">
        <v>301</v>
      </c>
      <c r="E378" s="222" t="s">
        <v>19</v>
      </c>
      <c r="F378" s="223" t="s">
        <v>304</v>
      </c>
      <c r="G378" s="221"/>
      <c r="H378" s="224">
        <v>624.62</v>
      </c>
      <c r="I378" s="225"/>
      <c r="J378" s="221"/>
      <c r="K378" s="221"/>
      <c r="L378" s="226"/>
      <c r="M378" s="227"/>
      <c r="N378" s="228"/>
      <c r="O378" s="228"/>
      <c r="P378" s="228"/>
      <c r="Q378" s="228"/>
      <c r="R378" s="228"/>
      <c r="S378" s="228"/>
      <c r="T378" s="229"/>
      <c r="AT378" s="230" t="s">
        <v>301</v>
      </c>
      <c r="AU378" s="230" t="s">
        <v>79</v>
      </c>
      <c r="AV378" s="15" t="s">
        <v>297</v>
      </c>
      <c r="AW378" s="15" t="s">
        <v>32</v>
      </c>
      <c r="AX378" s="15" t="s">
        <v>77</v>
      </c>
      <c r="AY378" s="230" t="s">
        <v>290</v>
      </c>
    </row>
    <row r="379" spans="1:65" s="2" customFormat="1" ht="24.2" customHeight="1">
      <c r="A379" s="36"/>
      <c r="B379" s="37"/>
      <c r="C379" s="180" t="s">
        <v>659</v>
      </c>
      <c r="D379" s="180" t="s">
        <v>292</v>
      </c>
      <c r="E379" s="181" t="s">
        <v>2601</v>
      </c>
      <c r="F379" s="182" t="s">
        <v>2602</v>
      </c>
      <c r="G379" s="183" t="s">
        <v>341</v>
      </c>
      <c r="H379" s="184">
        <v>95.82</v>
      </c>
      <c r="I379" s="185"/>
      <c r="J379" s="186">
        <f>ROUND(I379*H379,2)</f>
        <v>0</v>
      </c>
      <c r="K379" s="182" t="s">
        <v>296</v>
      </c>
      <c r="L379" s="41"/>
      <c r="M379" s="187" t="s">
        <v>19</v>
      </c>
      <c r="N379" s="188" t="s">
        <v>41</v>
      </c>
      <c r="O379" s="66"/>
      <c r="P379" s="189">
        <f>O379*H379</f>
        <v>0</v>
      </c>
      <c r="Q379" s="189">
        <v>0</v>
      </c>
      <c r="R379" s="189">
        <f>Q379*H379</f>
        <v>0</v>
      </c>
      <c r="S379" s="189">
        <v>0</v>
      </c>
      <c r="T379" s="190">
        <f>S379*H379</f>
        <v>0</v>
      </c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R379" s="191" t="s">
        <v>297</v>
      </c>
      <c r="AT379" s="191" t="s">
        <v>292</v>
      </c>
      <c r="AU379" s="191" t="s">
        <v>79</v>
      </c>
      <c r="AY379" s="19" t="s">
        <v>290</v>
      </c>
      <c r="BE379" s="192">
        <f>IF(N379="základní",J379,0)</f>
        <v>0</v>
      </c>
      <c r="BF379" s="192">
        <f>IF(N379="snížená",J379,0)</f>
        <v>0</v>
      </c>
      <c r="BG379" s="192">
        <f>IF(N379="zákl. přenesená",J379,0)</f>
        <v>0</v>
      </c>
      <c r="BH379" s="192">
        <f>IF(N379="sníž. přenesená",J379,0)</f>
        <v>0</v>
      </c>
      <c r="BI379" s="192">
        <f>IF(N379="nulová",J379,0)</f>
        <v>0</v>
      </c>
      <c r="BJ379" s="19" t="s">
        <v>77</v>
      </c>
      <c r="BK379" s="192">
        <f>ROUND(I379*H379,2)</f>
        <v>0</v>
      </c>
      <c r="BL379" s="19" t="s">
        <v>297</v>
      </c>
      <c r="BM379" s="191" t="s">
        <v>4400</v>
      </c>
    </row>
    <row r="380" spans="1:65" s="2" customFormat="1" ht="11.25">
      <c r="A380" s="36"/>
      <c r="B380" s="37"/>
      <c r="C380" s="38"/>
      <c r="D380" s="193" t="s">
        <v>299</v>
      </c>
      <c r="E380" s="38"/>
      <c r="F380" s="194" t="s">
        <v>2604</v>
      </c>
      <c r="G380" s="38"/>
      <c r="H380" s="38"/>
      <c r="I380" s="195"/>
      <c r="J380" s="38"/>
      <c r="K380" s="38"/>
      <c r="L380" s="41"/>
      <c r="M380" s="196"/>
      <c r="N380" s="197"/>
      <c r="O380" s="66"/>
      <c r="P380" s="66"/>
      <c r="Q380" s="66"/>
      <c r="R380" s="66"/>
      <c r="S380" s="66"/>
      <c r="T380" s="67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T380" s="19" t="s">
        <v>299</v>
      </c>
      <c r="AU380" s="19" t="s">
        <v>79</v>
      </c>
    </row>
    <row r="381" spans="1:65" s="14" customFormat="1" ht="11.25">
      <c r="B381" s="209"/>
      <c r="C381" s="210"/>
      <c r="D381" s="200" t="s">
        <v>301</v>
      </c>
      <c r="E381" s="211" t="s">
        <v>19</v>
      </c>
      <c r="F381" s="212" t="s">
        <v>4322</v>
      </c>
      <c r="G381" s="210"/>
      <c r="H381" s="213">
        <v>95.82</v>
      </c>
      <c r="I381" s="214"/>
      <c r="J381" s="210"/>
      <c r="K381" s="210"/>
      <c r="L381" s="215"/>
      <c r="M381" s="216"/>
      <c r="N381" s="217"/>
      <c r="O381" s="217"/>
      <c r="P381" s="217"/>
      <c r="Q381" s="217"/>
      <c r="R381" s="217"/>
      <c r="S381" s="217"/>
      <c r="T381" s="218"/>
      <c r="AT381" s="219" t="s">
        <v>301</v>
      </c>
      <c r="AU381" s="219" t="s">
        <v>79</v>
      </c>
      <c r="AV381" s="14" t="s">
        <v>79</v>
      </c>
      <c r="AW381" s="14" t="s">
        <v>32</v>
      </c>
      <c r="AX381" s="14" t="s">
        <v>70</v>
      </c>
      <c r="AY381" s="219" t="s">
        <v>290</v>
      </c>
    </row>
    <row r="382" spans="1:65" s="15" customFormat="1" ht="11.25">
      <c r="B382" s="220"/>
      <c r="C382" s="221"/>
      <c r="D382" s="200" t="s">
        <v>301</v>
      </c>
      <c r="E382" s="222" t="s">
        <v>19</v>
      </c>
      <c r="F382" s="223" t="s">
        <v>304</v>
      </c>
      <c r="G382" s="221"/>
      <c r="H382" s="224">
        <v>95.82</v>
      </c>
      <c r="I382" s="225"/>
      <c r="J382" s="221"/>
      <c r="K382" s="221"/>
      <c r="L382" s="226"/>
      <c r="M382" s="227"/>
      <c r="N382" s="228"/>
      <c r="O382" s="228"/>
      <c r="P382" s="228"/>
      <c r="Q382" s="228"/>
      <c r="R382" s="228"/>
      <c r="S382" s="228"/>
      <c r="T382" s="229"/>
      <c r="AT382" s="230" t="s">
        <v>301</v>
      </c>
      <c r="AU382" s="230" t="s">
        <v>79</v>
      </c>
      <c r="AV382" s="15" t="s">
        <v>297</v>
      </c>
      <c r="AW382" s="15" t="s">
        <v>32</v>
      </c>
      <c r="AX382" s="15" t="s">
        <v>77</v>
      </c>
      <c r="AY382" s="230" t="s">
        <v>290</v>
      </c>
    </row>
    <row r="383" spans="1:65" s="2" customFormat="1" ht="37.9" customHeight="1">
      <c r="A383" s="36"/>
      <c r="B383" s="37"/>
      <c r="C383" s="180" t="s">
        <v>670</v>
      </c>
      <c r="D383" s="180" t="s">
        <v>292</v>
      </c>
      <c r="E383" s="181" t="s">
        <v>2615</v>
      </c>
      <c r="F383" s="182" t="s">
        <v>2616</v>
      </c>
      <c r="G383" s="183" t="s">
        <v>341</v>
      </c>
      <c r="H383" s="184">
        <v>8.61</v>
      </c>
      <c r="I383" s="185"/>
      <c r="J383" s="186">
        <f>ROUND(I383*H383,2)</f>
        <v>0</v>
      </c>
      <c r="K383" s="182" t="s">
        <v>296</v>
      </c>
      <c r="L383" s="41"/>
      <c r="M383" s="187" t="s">
        <v>19</v>
      </c>
      <c r="N383" s="188" t="s">
        <v>41</v>
      </c>
      <c r="O383" s="66"/>
      <c r="P383" s="189">
        <f>O383*H383</f>
        <v>0</v>
      </c>
      <c r="Q383" s="189">
        <v>8.4250000000000005E-2</v>
      </c>
      <c r="R383" s="189">
        <f>Q383*H383</f>
        <v>0.7253925</v>
      </c>
      <c r="S383" s="189">
        <v>0</v>
      </c>
      <c r="T383" s="190">
        <f>S383*H383</f>
        <v>0</v>
      </c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R383" s="191" t="s">
        <v>297</v>
      </c>
      <c r="AT383" s="191" t="s">
        <v>292</v>
      </c>
      <c r="AU383" s="191" t="s">
        <v>79</v>
      </c>
      <c r="AY383" s="19" t="s">
        <v>290</v>
      </c>
      <c r="BE383" s="192">
        <f>IF(N383="základní",J383,0)</f>
        <v>0</v>
      </c>
      <c r="BF383" s="192">
        <f>IF(N383="snížená",J383,0)</f>
        <v>0</v>
      </c>
      <c r="BG383" s="192">
        <f>IF(N383="zákl. přenesená",J383,0)</f>
        <v>0</v>
      </c>
      <c r="BH383" s="192">
        <f>IF(N383="sníž. přenesená",J383,0)</f>
        <v>0</v>
      </c>
      <c r="BI383" s="192">
        <f>IF(N383="nulová",J383,0)</f>
        <v>0</v>
      </c>
      <c r="BJ383" s="19" t="s">
        <v>77</v>
      </c>
      <c r="BK383" s="192">
        <f>ROUND(I383*H383,2)</f>
        <v>0</v>
      </c>
      <c r="BL383" s="19" t="s">
        <v>297</v>
      </c>
      <c r="BM383" s="191" t="s">
        <v>4401</v>
      </c>
    </row>
    <row r="384" spans="1:65" s="2" customFormat="1" ht="11.25">
      <c r="A384" s="36"/>
      <c r="B384" s="37"/>
      <c r="C384" s="38"/>
      <c r="D384" s="193" t="s">
        <v>299</v>
      </c>
      <c r="E384" s="38"/>
      <c r="F384" s="194" t="s">
        <v>2618</v>
      </c>
      <c r="G384" s="38"/>
      <c r="H384" s="38"/>
      <c r="I384" s="195"/>
      <c r="J384" s="38"/>
      <c r="K384" s="38"/>
      <c r="L384" s="41"/>
      <c r="M384" s="196"/>
      <c r="N384" s="197"/>
      <c r="O384" s="66"/>
      <c r="P384" s="66"/>
      <c r="Q384" s="66"/>
      <c r="R384" s="66"/>
      <c r="S384" s="66"/>
      <c r="T384" s="67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T384" s="19" t="s">
        <v>299</v>
      </c>
      <c r="AU384" s="19" t="s">
        <v>79</v>
      </c>
    </row>
    <row r="385" spans="1:65" s="14" customFormat="1" ht="11.25">
      <c r="B385" s="209"/>
      <c r="C385" s="210"/>
      <c r="D385" s="200" t="s">
        <v>301</v>
      </c>
      <c r="E385" s="211" t="s">
        <v>19</v>
      </c>
      <c r="F385" s="212" t="s">
        <v>4316</v>
      </c>
      <c r="G385" s="210"/>
      <c r="H385" s="213">
        <v>8.61</v>
      </c>
      <c r="I385" s="214"/>
      <c r="J385" s="210"/>
      <c r="K385" s="210"/>
      <c r="L385" s="215"/>
      <c r="M385" s="216"/>
      <c r="N385" s="217"/>
      <c r="O385" s="217"/>
      <c r="P385" s="217"/>
      <c r="Q385" s="217"/>
      <c r="R385" s="217"/>
      <c r="S385" s="217"/>
      <c r="T385" s="218"/>
      <c r="AT385" s="219" t="s">
        <v>301</v>
      </c>
      <c r="AU385" s="219" t="s">
        <v>79</v>
      </c>
      <c r="AV385" s="14" t="s">
        <v>79</v>
      </c>
      <c r="AW385" s="14" t="s">
        <v>32</v>
      </c>
      <c r="AX385" s="14" t="s">
        <v>70</v>
      </c>
      <c r="AY385" s="219" t="s">
        <v>290</v>
      </c>
    </row>
    <row r="386" spans="1:65" s="15" customFormat="1" ht="11.25">
      <c r="B386" s="220"/>
      <c r="C386" s="221"/>
      <c r="D386" s="200" t="s">
        <v>301</v>
      </c>
      <c r="E386" s="222" t="s">
        <v>19</v>
      </c>
      <c r="F386" s="223" t="s">
        <v>304</v>
      </c>
      <c r="G386" s="221"/>
      <c r="H386" s="224">
        <v>8.61</v>
      </c>
      <c r="I386" s="225"/>
      <c r="J386" s="221"/>
      <c r="K386" s="221"/>
      <c r="L386" s="226"/>
      <c r="M386" s="227"/>
      <c r="N386" s="228"/>
      <c r="O386" s="228"/>
      <c r="P386" s="228"/>
      <c r="Q386" s="228"/>
      <c r="R386" s="228"/>
      <c r="S386" s="228"/>
      <c r="T386" s="229"/>
      <c r="AT386" s="230" t="s">
        <v>301</v>
      </c>
      <c r="AU386" s="230" t="s">
        <v>79</v>
      </c>
      <c r="AV386" s="15" t="s">
        <v>297</v>
      </c>
      <c r="AW386" s="15" t="s">
        <v>32</v>
      </c>
      <c r="AX386" s="15" t="s">
        <v>77</v>
      </c>
      <c r="AY386" s="230" t="s">
        <v>290</v>
      </c>
    </row>
    <row r="387" spans="1:65" s="2" customFormat="1" ht="16.5" customHeight="1">
      <c r="A387" s="36"/>
      <c r="B387" s="37"/>
      <c r="C387" s="242" t="s">
        <v>680</v>
      </c>
      <c r="D387" s="242" t="s">
        <v>434</v>
      </c>
      <c r="E387" s="243" t="s">
        <v>2619</v>
      </c>
      <c r="F387" s="244" t="s">
        <v>2620</v>
      </c>
      <c r="G387" s="245" t="s">
        <v>341</v>
      </c>
      <c r="H387" s="246">
        <v>0.88700000000000001</v>
      </c>
      <c r="I387" s="247"/>
      <c r="J387" s="248">
        <f>ROUND(I387*H387,2)</f>
        <v>0</v>
      </c>
      <c r="K387" s="244" t="s">
        <v>296</v>
      </c>
      <c r="L387" s="249"/>
      <c r="M387" s="250" t="s">
        <v>19</v>
      </c>
      <c r="N387" s="251" t="s">
        <v>41</v>
      </c>
      <c r="O387" s="66"/>
      <c r="P387" s="189">
        <f>O387*H387</f>
        <v>0</v>
      </c>
      <c r="Q387" s="189">
        <v>0.113</v>
      </c>
      <c r="R387" s="189">
        <f>Q387*H387</f>
        <v>0.100231</v>
      </c>
      <c r="S387" s="189">
        <v>0</v>
      </c>
      <c r="T387" s="190">
        <f>S387*H387</f>
        <v>0</v>
      </c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R387" s="191" t="s">
        <v>360</v>
      </c>
      <c r="AT387" s="191" t="s">
        <v>434</v>
      </c>
      <c r="AU387" s="191" t="s">
        <v>79</v>
      </c>
      <c r="AY387" s="19" t="s">
        <v>290</v>
      </c>
      <c r="BE387" s="192">
        <f>IF(N387="základní",J387,0)</f>
        <v>0</v>
      </c>
      <c r="BF387" s="192">
        <f>IF(N387="snížená",J387,0)</f>
        <v>0</v>
      </c>
      <c r="BG387" s="192">
        <f>IF(N387="zákl. přenesená",J387,0)</f>
        <v>0</v>
      </c>
      <c r="BH387" s="192">
        <f>IF(N387="sníž. přenesená",J387,0)</f>
        <v>0</v>
      </c>
      <c r="BI387" s="192">
        <f>IF(N387="nulová",J387,0)</f>
        <v>0</v>
      </c>
      <c r="BJ387" s="19" t="s">
        <v>77</v>
      </c>
      <c r="BK387" s="192">
        <f>ROUND(I387*H387,2)</f>
        <v>0</v>
      </c>
      <c r="BL387" s="19" t="s">
        <v>297</v>
      </c>
      <c r="BM387" s="191" t="s">
        <v>4402</v>
      </c>
    </row>
    <row r="388" spans="1:65" s="2" customFormat="1" ht="11.25">
      <c r="A388" s="36"/>
      <c r="B388" s="37"/>
      <c r="C388" s="38"/>
      <c r="D388" s="193" t="s">
        <v>299</v>
      </c>
      <c r="E388" s="38"/>
      <c r="F388" s="194" t="s">
        <v>2622</v>
      </c>
      <c r="G388" s="38"/>
      <c r="H388" s="38"/>
      <c r="I388" s="195"/>
      <c r="J388" s="38"/>
      <c r="K388" s="38"/>
      <c r="L388" s="41"/>
      <c r="M388" s="196"/>
      <c r="N388" s="197"/>
      <c r="O388" s="66"/>
      <c r="P388" s="66"/>
      <c r="Q388" s="66"/>
      <c r="R388" s="66"/>
      <c r="S388" s="66"/>
      <c r="T388" s="67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T388" s="19" t="s">
        <v>299</v>
      </c>
      <c r="AU388" s="19" t="s">
        <v>79</v>
      </c>
    </row>
    <row r="389" spans="1:65" s="14" customFormat="1" ht="11.25">
      <c r="B389" s="209"/>
      <c r="C389" s="210"/>
      <c r="D389" s="200" t="s">
        <v>301</v>
      </c>
      <c r="E389" s="211" t="s">
        <v>19</v>
      </c>
      <c r="F389" s="212" t="s">
        <v>4403</v>
      </c>
      <c r="G389" s="210"/>
      <c r="H389" s="213">
        <v>0.86099999999999999</v>
      </c>
      <c r="I389" s="214"/>
      <c r="J389" s="210"/>
      <c r="K389" s="210"/>
      <c r="L389" s="215"/>
      <c r="M389" s="216"/>
      <c r="N389" s="217"/>
      <c r="O389" s="217"/>
      <c r="P389" s="217"/>
      <c r="Q389" s="217"/>
      <c r="R389" s="217"/>
      <c r="S389" s="217"/>
      <c r="T389" s="218"/>
      <c r="AT389" s="219" t="s">
        <v>301</v>
      </c>
      <c r="AU389" s="219" t="s">
        <v>79</v>
      </c>
      <c r="AV389" s="14" t="s">
        <v>79</v>
      </c>
      <c r="AW389" s="14" t="s">
        <v>32</v>
      </c>
      <c r="AX389" s="14" t="s">
        <v>70</v>
      </c>
      <c r="AY389" s="219" t="s">
        <v>290</v>
      </c>
    </row>
    <row r="390" spans="1:65" s="15" customFormat="1" ht="11.25">
      <c r="B390" s="220"/>
      <c r="C390" s="221"/>
      <c r="D390" s="200" t="s">
        <v>301</v>
      </c>
      <c r="E390" s="222" t="s">
        <v>19</v>
      </c>
      <c r="F390" s="223" t="s">
        <v>304</v>
      </c>
      <c r="G390" s="221"/>
      <c r="H390" s="224">
        <v>0.86099999999999999</v>
      </c>
      <c r="I390" s="225"/>
      <c r="J390" s="221"/>
      <c r="K390" s="221"/>
      <c r="L390" s="226"/>
      <c r="M390" s="227"/>
      <c r="N390" s="228"/>
      <c r="O390" s="228"/>
      <c r="P390" s="228"/>
      <c r="Q390" s="228"/>
      <c r="R390" s="228"/>
      <c r="S390" s="228"/>
      <c r="T390" s="229"/>
      <c r="AT390" s="230" t="s">
        <v>301</v>
      </c>
      <c r="AU390" s="230" t="s">
        <v>79</v>
      </c>
      <c r="AV390" s="15" t="s">
        <v>297</v>
      </c>
      <c r="AW390" s="15" t="s">
        <v>32</v>
      </c>
      <c r="AX390" s="15" t="s">
        <v>77</v>
      </c>
      <c r="AY390" s="230" t="s">
        <v>290</v>
      </c>
    </row>
    <row r="391" spans="1:65" s="14" customFormat="1" ht="11.25">
      <c r="B391" s="209"/>
      <c r="C391" s="210"/>
      <c r="D391" s="200" t="s">
        <v>301</v>
      </c>
      <c r="E391" s="210"/>
      <c r="F391" s="212" t="s">
        <v>4404</v>
      </c>
      <c r="G391" s="210"/>
      <c r="H391" s="213">
        <v>0.88700000000000001</v>
      </c>
      <c r="I391" s="214"/>
      <c r="J391" s="210"/>
      <c r="K391" s="210"/>
      <c r="L391" s="215"/>
      <c r="M391" s="216"/>
      <c r="N391" s="217"/>
      <c r="O391" s="217"/>
      <c r="P391" s="217"/>
      <c r="Q391" s="217"/>
      <c r="R391" s="217"/>
      <c r="S391" s="217"/>
      <c r="T391" s="218"/>
      <c r="AT391" s="219" t="s">
        <v>301</v>
      </c>
      <c r="AU391" s="219" t="s">
        <v>79</v>
      </c>
      <c r="AV391" s="14" t="s">
        <v>79</v>
      </c>
      <c r="AW391" s="14" t="s">
        <v>4</v>
      </c>
      <c r="AX391" s="14" t="s">
        <v>77</v>
      </c>
      <c r="AY391" s="219" t="s">
        <v>290</v>
      </c>
    </row>
    <row r="392" spans="1:65" s="12" customFormat="1" ht="22.9" customHeight="1">
      <c r="B392" s="164"/>
      <c r="C392" s="165"/>
      <c r="D392" s="166" t="s">
        <v>69</v>
      </c>
      <c r="E392" s="178" t="s">
        <v>360</v>
      </c>
      <c r="F392" s="178" t="s">
        <v>1690</v>
      </c>
      <c r="G392" s="165"/>
      <c r="H392" s="165"/>
      <c r="I392" s="168"/>
      <c r="J392" s="179">
        <f>BK392</f>
        <v>0</v>
      </c>
      <c r="K392" s="165"/>
      <c r="L392" s="170"/>
      <c r="M392" s="171"/>
      <c r="N392" s="172"/>
      <c r="O392" s="172"/>
      <c r="P392" s="173">
        <f>SUM(P393:P441)</f>
        <v>0</v>
      </c>
      <c r="Q392" s="172"/>
      <c r="R392" s="173">
        <f>SUM(R393:R441)</f>
        <v>31.298897812000003</v>
      </c>
      <c r="S392" s="172"/>
      <c r="T392" s="174">
        <f>SUM(T393:T441)</f>
        <v>0</v>
      </c>
      <c r="AR392" s="175" t="s">
        <v>77</v>
      </c>
      <c r="AT392" s="176" t="s">
        <v>69</v>
      </c>
      <c r="AU392" s="176" t="s">
        <v>77</v>
      </c>
      <c r="AY392" s="175" t="s">
        <v>290</v>
      </c>
      <c r="BK392" s="177">
        <f>SUM(BK393:BK441)</f>
        <v>0</v>
      </c>
    </row>
    <row r="393" spans="1:65" s="2" customFormat="1" ht="24.2" customHeight="1">
      <c r="A393" s="36"/>
      <c r="B393" s="37"/>
      <c r="C393" s="180" t="s">
        <v>687</v>
      </c>
      <c r="D393" s="180" t="s">
        <v>292</v>
      </c>
      <c r="E393" s="181" t="s">
        <v>2625</v>
      </c>
      <c r="F393" s="182" t="s">
        <v>2626</v>
      </c>
      <c r="G393" s="183" t="s">
        <v>295</v>
      </c>
      <c r="H393" s="184">
        <v>290</v>
      </c>
      <c r="I393" s="185"/>
      <c r="J393" s="186">
        <f>ROUND(I393*H393,2)</f>
        <v>0</v>
      </c>
      <c r="K393" s="182" t="s">
        <v>296</v>
      </c>
      <c r="L393" s="41"/>
      <c r="M393" s="187" t="s">
        <v>19</v>
      </c>
      <c r="N393" s="188" t="s">
        <v>41</v>
      </c>
      <c r="O393" s="66"/>
      <c r="P393" s="189">
        <f>O393*H393</f>
        <v>0</v>
      </c>
      <c r="Q393" s="189">
        <v>1.323E-2</v>
      </c>
      <c r="R393" s="189">
        <f>Q393*H393</f>
        <v>3.8367</v>
      </c>
      <c r="S393" s="189">
        <v>0</v>
      </c>
      <c r="T393" s="190">
        <f>S393*H393</f>
        <v>0</v>
      </c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R393" s="191" t="s">
        <v>297</v>
      </c>
      <c r="AT393" s="191" t="s">
        <v>292</v>
      </c>
      <c r="AU393" s="191" t="s">
        <v>79</v>
      </c>
      <c r="AY393" s="19" t="s">
        <v>290</v>
      </c>
      <c r="BE393" s="192">
        <f>IF(N393="základní",J393,0)</f>
        <v>0</v>
      </c>
      <c r="BF393" s="192">
        <f>IF(N393="snížená",J393,0)</f>
        <v>0</v>
      </c>
      <c r="BG393" s="192">
        <f>IF(N393="zákl. přenesená",J393,0)</f>
        <v>0</v>
      </c>
      <c r="BH393" s="192">
        <f>IF(N393="sníž. přenesená",J393,0)</f>
        <v>0</v>
      </c>
      <c r="BI393" s="192">
        <f>IF(N393="nulová",J393,0)</f>
        <v>0</v>
      </c>
      <c r="BJ393" s="19" t="s">
        <v>77</v>
      </c>
      <c r="BK393" s="192">
        <f>ROUND(I393*H393,2)</f>
        <v>0</v>
      </c>
      <c r="BL393" s="19" t="s">
        <v>297</v>
      </c>
      <c r="BM393" s="191" t="s">
        <v>4405</v>
      </c>
    </row>
    <row r="394" spans="1:65" s="2" customFormat="1" ht="11.25">
      <c r="A394" s="36"/>
      <c r="B394" s="37"/>
      <c r="C394" s="38"/>
      <c r="D394" s="193" t="s">
        <v>299</v>
      </c>
      <c r="E394" s="38"/>
      <c r="F394" s="194" t="s">
        <v>2628</v>
      </c>
      <c r="G394" s="38"/>
      <c r="H394" s="38"/>
      <c r="I394" s="195"/>
      <c r="J394" s="38"/>
      <c r="K394" s="38"/>
      <c r="L394" s="41"/>
      <c r="M394" s="196"/>
      <c r="N394" s="197"/>
      <c r="O394" s="66"/>
      <c r="P394" s="66"/>
      <c r="Q394" s="66"/>
      <c r="R394" s="66"/>
      <c r="S394" s="66"/>
      <c r="T394" s="67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T394" s="19" t="s">
        <v>299</v>
      </c>
      <c r="AU394" s="19" t="s">
        <v>79</v>
      </c>
    </row>
    <row r="395" spans="1:65" s="14" customFormat="1" ht="11.25">
      <c r="B395" s="209"/>
      <c r="C395" s="210"/>
      <c r="D395" s="200" t="s">
        <v>301</v>
      </c>
      <c r="E395" s="211" t="s">
        <v>19</v>
      </c>
      <c r="F395" s="212" t="s">
        <v>4406</v>
      </c>
      <c r="G395" s="210"/>
      <c r="H395" s="213">
        <v>290</v>
      </c>
      <c r="I395" s="214"/>
      <c r="J395" s="210"/>
      <c r="K395" s="210"/>
      <c r="L395" s="215"/>
      <c r="M395" s="216"/>
      <c r="N395" s="217"/>
      <c r="O395" s="217"/>
      <c r="P395" s="217"/>
      <c r="Q395" s="217"/>
      <c r="R395" s="217"/>
      <c r="S395" s="217"/>
      <c r="T395" s="218"/>
      <c r="AT395" s="219" t="s">
        <v>301</v>
      </c>
      <c r="AU395" s="219" t="s">
        <v>79</v>
      </c>
      <c r="AV395" s="14" t="s">
        <v>79</v>
      </c>
      <c r="AW395" s="14" t="s">
        <v>32</v>
      </c>
      <c r="AX395" s="14" t="s">
        <v>70</v>
      </c>
      <c r="AY395" s="219" t="s">
        <v>290</v>
      </c>
    </row>
    <row r="396" spans="1:65" s="15" customFormat="1" ht="11.25">
      <c r="B396" s="220"/>
      <c r="C396" s="221"/>
      <c r="D396" s="200" t="s">
        <v>301</v>
      </c>
      <c r="E396" s="222" t="s">
        <v>19</v>
      </c>
      <c r="F396" s="223" t="s">
        <v>304</v>
      </c>
      <c r="G396" s="221"/>
      <c r="H396" s="224">
        <v>290</v>
      </c>
      <c r="I396" s="225"/>
      <c r="J396" s="221"/>
      <c r="K396" s="221"/>
      <c r="L396" s="226"/>
      <c r="M396" s="227"/>
      <c r="N396" s="228"/>
      <c r="O396" s="228"/>
      <c r="P396" s="228"/>
      <c r="Q396" s="228"/>
      <c r="R396" s="228"/>
      <c r="S396" s="228"/>
      <c r="T396" s="229"/>
      <c r="AT396" s="230" t="s">
        <v>301</v>
      </c>
      <c r="AU396" s="230" t="s">
        <v>79</v>
      </c>
      <c r="AV396" s="15" t="s">
        <v>297</v>
      </c>
      <c r="AW396" s="15" t="s">
        <v>32</v>
      </c>
      <c r="AX396" s="15" t="s">
        <v>77</v>
      </c>
      <c r="AY396" s="230" t="s">
        <v>290</v>
      </c>
    </row>
    <row r="397" spans="1:65" s="2" customFormat="1" ht="16.5" customHeight="1">
      <c r="A397" s="36"/>
      <c r="B397" s="37"/>
      <c r="C397" s="180" t="s">
        <v>693</v>
      </c>
      <c r="D397" s="180" t="s">
        <v>292</v>
      </c>
      <c r="E397" s="181" t="s">
        <v>1703</v>
      </c>
      <c r="F397" s="182" t="s">
        <v>1704</v>
      </c>
      <c r="G397" s="183" t="s">
        <v>451</v>
      </c>
      <c r="H397" s="184">
        <v>2</v>
      </c>
      <c r="I397" s="185"/>
      <c r="J397" s="186">
        <f>ROUND(I397*H397,2)</f>
        <v>0</v>
      </c>
      <c r="K397" s="182" t="s">
        <v>296</v>
      </c>
      <c r="L397" s="41"/>
      <c r="M397" s="187" t="s">
        <v>19</v>
      </c>
      <c r="N397" s="188" t="s">
        <v>41</v>
      </c>
      <c r="O397" s="66"/>
      <c r="P397" s="189">
        <f>O397*H397</f>
        <v>0</v>
      </c>
      <c r="Q397" s="189">
        <v>0.45937290600000003</v>
      </c>
      <c r="R397" s="189">
        <f>Q397*H397</f>
        <v>0.91874581200000005</v>
      </c>
      <c r="S397" s="189">
        <v>0</v>
      </c>
      <c r="T397" s="190">
        <f>S397*H397</f>
        <v>0</v>
      </c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R397" s="191" t="s">
        <v>297</v>
      </c>
      <c r="AT397" s="191" t="s">
        <v>292</v>
      </c>
      <c r="AU397" s="191" t="s">
        <v>79</v>
      </c>
      <c r="AY397" s="19" t="s">
        <v>290</v>
      </c>
      <c r="BE397" s="192">
        <f>IF(N397="základní",J397,0)</f>
        <v>0</v>
      </c>
      <c r="BF397" s="192">
        <f>IF(N397="snížená",J397,0)</f>
        <v>0</v>
      </c>
      <c r="BG397" s="192">
        <f>IF(N397="zákl. přenesená",J397,0)</f>
        <v>0</v>
      </c>
      <c r="BH397" s="192">
        <f>IF(N397="sníž. přenesená",J397,0)</f>
        <v>0</v>
      </c>
      <c r="BI397" s="192">
        <f>IF(N397="nulová",J397,0)</f>
        <v>0</v>
      </c>
      <c r="BJ397" s="19" t="s">
        <v>77</v>
      </c>
      <c r="BK397" s="192">
        <f>ROUND(I397*H397,2)</f>
        <v>0</v>
      </c>
      <c r="BL397" s="19" t="s">
        <v>297</v>
      </c>
      <c r="BM397" s="191" t="s">
        <v>4407</v>
      </c>
    </row>
    <row r="398" spans="1:65" s="2" customFormat="1" ht="11.25">
      <c r="A398" s="36"/>
      <c r="B398" s="37"/>
      <c r="C398" s="38"/>
      <c r="D398" s="193" t="s">
        <v>299</v>
      </c>
      <c r="E398" s="38"/>
      <c r="F398" s="194" t="s">
        <v>1706</v>
      </c>
      <c r="G398" s="38"/>
      <c r="H398" s="38"/>
      <c r="I398" s="195"/>
      <c r="J398" s="38"/>
      <c r="K398" s="38"/>
      <c r="L398" s="41"/>
      <c r="M398" s="196"/>
      <c r="N398" s="197"/>
      <c r="O398" s="66"/>
      <c r="P398" s="66"/>
      <c r="Q398" s="66"/>
      <c r="R398" s="66"/>
      <c r="S398" s="66"/>
      <c r="T398" s="67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T398" s="19" t="s">
        <v>299</v>
      </c>
      <c r="AU398" s="19" t="s">
        <v>79</v>
      </c>
    </row>
    <row r="399" spans="1:65" s="2" customFormat="1" ht="16.5" customHeight="1">
      <c r="A399" s="36"/>
      <c r="B399" s="37"/>
      <c r="C399" s="180" t="s">
        <v>704</v>
      </c>
      <c r="D399" s="180" t="s">
        <v>292</v>
      </c>
      <c r="E399" s="181" t="s">
        <v>2654</v>
      </c>
      <c r="F399" s="182" t="s">
        <v>2655</v>
      </c>
      <c r="G399" s="183" t="s">
        <v>295</v>
      </c>
      <c r="H399" s="184">
        <v>290</v>
      </c>
      <c r="I399" s="185"/>
      <c r="J399" s="186">
        <f>ROUND(I399*H399,2)</f>
        <v>0</v>
      </c>
      <c r="K399" s="182" t="s">
        <v>296</v>
      </c>
      <c r="L399" s="41"/>
      <c r="M399" s="187" t="s">
        <v>19</v>
      </c>
      <c r="N399" s="188" t="s">
        <v>41</v>
      </c>
      <c r="O399" s="66"/>
      <c r="P399" s="189">
        <f>O399*H399</f>
        <v>0</v>
      </c>
      <c r="Q399" s="189">
        <v>0</v>
      </c>
      <c r="R399" s="189">
        <f>Q399*H399</f>
        <v>0</v>
      </c>
      <c r="S399" s="189">
        <v>0</v>
      </c>
      <c r="T399" s="190">
        <f>S399*H399</f>
        <v>0</v>
      </c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R399" s="191" t="s">
        <v>297</v>
      </c>
      <c r="AT399" s="191" t="s">
        <v>292</v>
      </c>
      <c r="AU399" s="191" t="s">
        <v>79</v>
      </c>
      <c r="AY399" s="19" t="s">
        <v>290</v>
      </c>
      <c r="BE399" s="192">
        <f>IF(N399="základní",J399,0)</f>
        <v>0</v>
      </c>
      <c r="BF399" s="192">
        <f>IF(N399="snížená",J399,0)</f>
        <v>0</v>
      </c>
      <c r="BG399" s="192">
        <f>IF(N399="zákl. přenesená",J399,0)</f>
        <v>0</v>
      </c>
      <c r="BH399" s="192">
        <f>IF(N399="sníž. přenesená",J399,0)</f>
        <v>0</v>
      </c>
      <c r="BI399" s="192">
        <f>IF(N399="nulová",J399,0)</f>
        <v>0</v>
      </c>
      <c r="BJ399" s="19" t="s">
        <v>77</v>
      </c>
      <c r="BK399" s="192">
        <f>ROUND(I399*H399,2)</f>
        <v>0</v>
      </c>
      <c r="BL399" s="19" t="s">
        <v>297</v>
      </c>
      <c r="BM399" s="191" t="s">
        <v>4408</v>
      </c>
    </row>
    <row r="400" spans="1:65" s="2" customFormat="1" ht="11.25">
      <c r="A400" s="36"/>
      <c r="B400" s="37"/>
      <c r="C400" s="38"/>
      <c r="D400" s="193" t="s">
        <v>299</v>
      </c>
      <c r="E400" s="38"/>
      <c r="F400" s="194" t="s">
        <v>2657</v>
      </c>
      <c r="G400" s="38"/>
      <c r="H400" s="38"/>
      <c r="I400" s="195"/>
      <c r="J400" s="38"/>
      <c r="K400" s="38"/>
      <c r="L400" s="41"/>
      <c r="M400" s="196"/>
      <c r="N400" s="197"/>
      <c r="O400" s="66"/>
      <c r="P400" s="66"/>
      <c r="Q400" s="66"/>
      <c r="R400" s="66"/>
      <c r="S400" s="66"/>
      <c r="T400" s="67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T400" s="19" t="s">
        <v>299</v>
      </c>
      <c r="AU400" s="19" t="s">
        <v>79</v>
      </c>
    </row>
    <row r="401" spans="1:65" s="14" customFormat="1" ht="11.25">
      <c r="B401" s="209"/>
      <c r="C401" s="210"/>
      <c r="D401" s="200" t="s">
        <v>301</v>
      </c>
      <c r="E401" s="211" t="s">
        <v>19</v>
      </c>
      <c r="F401" s="212" t="s">
        <v>4406</v>
      </c>
      <c r="G401" s="210"/>
      <c r="H401" s="213">
        <v>290</v>
      </c>
      <c r="I401" s="214"/>
      <c r="J401" s="210"/>
      <c r="K401" s="210"/>
      <c r="L401" s="215"/>
      <c r="M401" s="216"/>
      <c r="N401" s="217"/>
      <c r="O401" s="217"/>
      <c r="P401" s="217"/>
      <c r="Q401" s="217"/>
      <c r="R401" s="217"/>
      <c r="S401" s="217"/>
      <c r="T401" s="218"/>
      <c r="AT401" s="219" t="s">
        <v>301</v>
      </c>
      <c r="AU401" s="219" t="s">
        <v>79</v>
      </c>
      <c r="AV401" s="14" t="s">
        <v>79</v>
      </c>
      <c r="AW401" s="14" t="s">
        <v>32</v>
      </c>
      <c r="AX401" s="14" t="s">
        <v>70</v>
      </c>
      <c r="AY401" s="219" t="s">
        <v>290</v>
      </c>
    </row>
    <row r="402" spans="1:65" s="15" customFormat="1" ht="11.25">
      <c r="B402" s="220"/>
      <c r="C402" s="221"/>
      <c r="D402" s="200" t="s">
        <v>301</v>
      </c>
      <c r="E402" s="222" t="s">
        <v>19</v>
      </c>
      <c r="F402" s="223" t="s">
        <v>304</v>
      </c>
      <c r="G402" s="221"/>
      <c r="H402" s="224">
        <v>290</v>
      </c>
      <c r="I402" s="225"/>
      <c r="J402" s="221"/>
      <c r="K402" s="221"/>
      <c r="L402" s="226"/>
      <c r="M402" s="227"/>
      <c r="N402" s="228"/>
      <c r="O402" s="228"/>
      <c r="P402" s="228"/>
      <c r="Q402" s="228"/>
      <c r="R402" s="228"/>
      <c r="S402" s="228"/>
      <c r="T402" s="229"/>
      <c r="AT402" s="230" t="s">
        <v>301</v>
      </c>
      <c r="AU402" s="230" t="s">
        <v>79</v>
      </c>
      <c r="AV402" s="15" t="s">
        <v>297</v>
      </c>
      <c r="AW402" s="15" t="s">
        <v>32</v>
      </c>
      <c r="AX402" s="15" t="s">
        <v>77</v>
      </c>
      <c r="AY402" s="230" t="s">
        <v>290</v>
      </c>
    </row>
    <row r="403" spans="1:65" s="2" customFormat="1" ht="16.5" customHeight="1">
      <c r="A403" s="36"/>
      <c r="B403" s="37"/>
      <c r="C403" s="180" t="s">
        <v>710</v>
      </c>
      <c r="D403" s="180" t="s">
        <v>292</v>
      </c>
      <c r="E403" s="181" t="s">
        <v>2658</v>
      </c>
      <c r="F403" s="182" t="s">
        <v>2659</v>
      </c>
      <c r="G403" s="183" t="s">
        <v>451</v>
      </c>
      <c r="H403" s="184">
        <v>14</v>
      </c>
      <c r="I403" s="185"/>
      <c r="J403" s="186">
        <f>ROUND(I403*H403,2)</f>
        <v>0</v>
      </c>
      <c r="K403" s="182" t="s">
        <v>296</v>
      </c>
      <c r="L403" s="41"/>
      <c r="M403" s="187" t="s">
        <v>19</v>
      </c>
      <c r="N403" s="188" t="s">
        <v>41</v>
      </c>
      <c r="O403" s="66"/>
      <c r="P403" s="189">
        <f>O403*H403</f>
        <v>0</v>
      </c>
      <c r="Q403" s="189">
        <v>1.0186000000000001E-2</v>
      </c>
      <c r="R403" s="189">
        <f>Q403*H403</f>
        <v>0.14260400000000001</v>
      </c>
      <c r="S403" s="189">
        <v>0</v>
      </c>
      <c r="T403" s="190">
        <f>S403*H403</f>
        <v>0</v>
      </c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R403" s="191" t="s">
        <v>297</v>
      </c>
      <c r="AT403" s="191" t="s">
        <v>292</v>
      </c>
      <c r="AU403" s="191" t="s">
        <v>79</v>
      </c>
      <c r="AY403" s="19" t="s">
        <v>290</v>
      </c>
      <c r="BE403" s="192">
        <f>IF(N403="základní",J403,0)</f>
        <v>0</v>
      </c>
      <c r="BF403" s="192">
        <f>IF(N403="snížená",J403,0)</f>
        <v>0</v>
      </c>
      <c r="BG403" s="192">
        <f>IF(N403="zákl. přenesená",J403,0)</f>
        <v>0</v>
      </c>
      <c r="BH403" s="192">
        <f>IF(N403="sníž. přenesená",J403,0)</f>
        <v>0</v>
      </c>
      <c r="BI403" s="192">
        <f>IF(N403="nulová",J403,0)</f>
        <v>0</v>
      </c>
      <c r="BJ403" s="19" t="s">
        <v>77</v>
      </c>
      <c r="BK403" s="192">
        <f>ROUND(I403*H403,2)</f>
        <v>0</v>
      </c>
      <c r="BL403" s="19" t="s">
        <v>297</v>
      </c>
      <c r="BM403" s="191" t="s">
        <v>4409</v>
      </c>
    </row>
    <row r="404" spans="1:65" s="2" customFormat="1" ht="11.25">
      <c r="A404" s="36"/>
      <c r="B404" s="37"/>
      <c r="C404" s="38"/>
      <c r="D404" s="193" t="s">
        <v>299</v>
      </c>
      <c r="E404" s="38"/>
      <c r="F404" s="194" t="s">
        <v>2661</v>
      </c>
      <c r="G404" s="38"/>
      <c r="H404" s="38"/>
      <c r="I404" s="195"/>
      <c r="J404" s="38"/>
      <c r="K404" s="38"/>
      <c r="L404" s="41"/>
      <c r="M404" s="196"/>
      <c r="N404" s="197"/>
      <c r="O404" s="66"/>
      <c r="P404" s="66"/>
      <c r="Q404" s="66"/>
      <c r="R404" s="66"/>
      <c r="S404" s="66"/>
      <c r="T404" s="67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T404" s="19" t="s">
        <v>299</v>
      </c>
      <c r="AU404" s="19" t="s">
        <v>79</v>
      </c>
    </row>
    <row r="405" spans="1:65" s="14" customFormat="1" ht="11.25">
      <c r="B405" s="209"/>
      <c r="C405" s="210"/>
      <c r="D405" s="200" t="s">
        <v>301</v>
      </c>
      <c r="E405" s="211" t="s">
        <v>19</v>
      </c>
      <c r="F405" s="212" t="s">
        <v>3575</v>
      </c>
      <c r="G405" s="210"/>
      <c r="H405" s="213">
        <v>3</v>
      </c>
      <c r="I405" s="214"/>
      <c r="J405" s="210"/>
      <c r="K405" s="210"/>
      <c r="L405" s="215"/>
      <c r="M405" s="216"/>
      <c r="N405" s="217"/>
      <c r="O405" s="217"/>
      <c r="P405" s="217"/>
      <c r="Q405" s="217"/>
      <c r="R405" s="217"/>
      <c r="S405" s="217"/>
      <c r="T405" s="218"/>
      <c r="AT405" s="219" t="s">
        <v>301</v>
      </c>
      <c r="AU405" s="219" t="s">
        <v>79</v>
      </c>
      <c r="AV405" s="14" t="s">
        <v>79</v>
      </c>
      <c r="AW405" s="14" t="s">
        <v>32</v>
      </c>
      <c r="AX405" s="14" t="s">
        <v>70</v>
      </c>
      <c r="AY405" s="219" t="s">
        <v>290</v>
      </c>
    </row>
    <row r="406" spans="1:65" s="14" customFormat="1" ht="11.25">
      <c r="B406" s="209"/>
      <c r="C406" s="210"/>
      <c r="D406" s="200" t="s">
        <v>301</v>
      </c>
      <c r="E406" s="211" t="s">
        <v>19</v>
      </c>
      <c r="F406" s="212" t="s">
        <v>4410</v>
      </c>
      <c r="G406" s="210"/>
      <c r="H406" s="213">
        <v>6</v>
      </c>
      <c r="I406" s="214"/>
      <c r="J406" s="210"/>
      <c r="K406" s="210"/>
      <c r="L406" s="215"/>
      <c r="M406" s="216"/>
      <c r="N406" s="217"/>
      <c r="O406" s="217"/>
      <c r="P406" s="217"/>
      <c r="Q406" s="217"/>
      <c r="R406" s="217"/>
      <c r="S406" s="217"/>
      <c r="T406" s="218"/>
      <c r="AT406" s="219" t="s">
        <v>301</v>
      </c>
      <c r="AU406" s="219" t="s">
        <v>79</v>
      </c>
      <c r="AV406" s="14" t="s">
        <v>79</v>
      </c>
      <c r="AW406" s="14" t="s">
        <v>32</v>
      </c>
      <c r="AX406" s="14" t="s">
        <v>70</v>
      </c>
      <c r="AY406" s="219" t="s">
        <v>290</v>
      </c>
    </row>
    <row r="407" spans="1:65" s="14" customFormat="1" ht="11.25">
      <c r="B407" s="209"/>
      <c r="C407" s="210"/>
      <c r="D407" s="200" t="s">
        <v>301</v>
      </c>
      <c r="E407" s="211" t="s">
        <v>19</v>
      </c>
      <c r="F407" s="212" t="s">
        <v>2664</v>
      </c>
      <c r="G407" s="210"/>
      <c r="H407" s="213">
        <v>5</v>
      </c>
      <c r="I407" s="214"/>
      <c r="J407" s="210"/>
      <c r="K407" s="210"/>
      <c r="L407" s="215"/>
      <c r="M407" s="216"/>
      <c r="N407" s="217"/>
      <c r="O407" s="217"/>
      <c r="P407" s="217"/>
      <c r="Q407" s="217"/>
      <c r="R407" s="217"/>
      <c r="S407" s="217"/>
      <c r="T407" s="218"/>
      <c r="AT407" s="219" t="s">
        <v>301</v>
      </c>
      <c r="AU407" s="219" t="s">
        <v>79</v>
      </c>
      <c r="AV407" s="14" t="s">
        <v>79</v>
      </c>
      <c r="AW407" s="14" t="s">
        <v>32</v>
      </c>
      <c r="AX407" s="14" t="s">
        <v>70</v>
      </c>
      <c r="AY407" s="219" t="s">
        <v>290</v>
      </c>
    </row>
    <row r="408" spans="1:65" s="15" customFormat="1" ht="11.25">
      <c r="B408" s="220"/>
      <c r="C408" s="221"/>
      <c r="D408" s="200" t="s">
        <v>301</v>
      </c>
      <c r="E408" s="222" t="s">
        <v>19</v>
      </c>
      <c r="F408" s="223" t="s">
        <v>304</v>
      </c>
      <c r="G408" s="221"/>
      <c r="H408" s="224">
        <v>14</v>
      </c>
      <c r="I408" s="225"/>
      <c r="J408" s="221"/>
      <c r="K408" s="221"/>
      <c r="L408" s="226"/>
      <c r="M408" s="227"/>
      <c r="N408" s="228"/>
      <c r="O408" s="228"/>
      <c r="P408" s="228"/>
      <c r="Q408" s="228"/>
      <c r="R408" s="228"/>
      <c r="S408" s="228"/>
      <c r="T408" s="229"/>
      <c r="AT408" s="230" t="s">
        <v>301</v>
      </c>
      <c r="AU408" s="230" t="s">
        <v>79</v>
      </c>
      <c r="AV408" s="15" t="s">
        <v>297</v>
      </c>
      <c r="AW408" s="15" t="s">
        <v>32</v>
      </c>
      <c r="AX408" s="15" t="s">
        <v>77</v>
      </c>
      <c r="AY408" s="230" t="s">
        <v>290</v>
      </c>
    </row>
    <row r="409" spans="1:65" s="2" customFormat="1" ht="16.5" customHeight="1">
      <c r="A409" s="36"/>
      <c r="B409" s="37"/>
      <c r="C409" s="242" t="s">
        <v>719</v>
      </c>
      <c r="D409" s="242" t="s">
        <v>434</v>
      </c>
      <c r="E409" s="243" t="s">
        <v>2665</v>
      </c>
      <c r="F409" s="244" t="s">
        <v>2666</v>
      </c>
      <c r="G409" s="245" t="s">
        <v>451</v>
      </c>
      <c r="H409" s="246">
        <v>5</v>
      </c>
      <c r="I409" s="247"/>
      <c r="J409" s="248">
        <f>ROUND(I409*H409,2)</f>
        <v>0</v>
      </c>
      <c r="K409" s="244" t="s">
        <v>19</v>
      </c>
      <c r="L409" s="249"/>
      <c r="M409" s="250" t="s">
        <v>19</v>
      </c>
      <c r="N409" s="251" t="s">
        <v>41</v>
      </c>
      <c r="O409" s="66"/>
      <c r="P409" s="189">
        <f>O409*H409</f>
        <v>0</v>
      </c>
      <c r="Q409" s="189">
        <v>0.25</v>
      </c>
      <c r="R409" s="189">
        <f>Q409*H409</f>
        <v>1.25</v>
      </c>
      <c r="S409" s="189">
        <v>0</v>
      </c>
      <c r="T409" s="190">
        <f>S409*H409</f>
        <v>0</v>
      </c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R409" s="191" t="s">
        <v>360</v>
      </c>
      <c r="AT409" s="191" t="s">
        <v>434</v>
      </c>
      <c r="AU409" s="191" t="s">
        <v>79</v>
      </c>
      <c r="AY409" s="19" t="s">
        <v>290</v>
      </c>
      <c r="BE409" s="192">
        <f>IF(N409="základní",J409,0)</f>
        <v>0</v>
      </c>
      <c r="BF409" s="192">
        <f>IF(N409="snížená",J409,0)</f>
        <v>0</v>
      </c>
      <c r="BG409" s="192">
        <f>IF(N409="zákl. přenesená",J409,0)</f>
        <v>0</v>
      </c>
      <c r="BH409" s="192">
        <f>IF(N409="sníž. přenesená",J409,0)</f>
        <v>0</v>
      </c>
      <c r="BI409" s="192">
        <f>IF(N409="nulová",J409,0)</f>
        <v>0</v>
      </c>
      <c r="BJ409" s="19" t="s">
        <v>77</v>
      </c>
      <c r="BK409" s="192">
        <f>ROUND(I409*H409,2)</f>
        <v>0</v>
      </c>
      <c r="BL409" s="19" t="s">
        <v>297</v>
      </c>
      <c r="BM409" s="191" t="s">
        <v>4411</v>
      </c>
    </row>
    <row r="410" spans="1:65" s="14" customFormat="1" ht="11.25">
      <c r="B410" s="209"/>
      <c r="C410" s="210"/>
      <c r="D410" s="200" t="s">
        <v>301</v>
      </c>
      <c r="E410" s="211" t="s">
        <v>19</v>
      </c>
      <c r="F410" s="212" t="s">
        <v>2664</v>
      </c>
      <c r="G410" s="210"/>
      <c r="H410" s="213">
        <v>5</v>
      </c>
      <c r="I410" s="214"/>
      <c r="J410" s="210"/>
      <c r="K410" s="210"/>
      <c r="L410" s="215"/>
      <c r="M410" s="216"/>
      <c r="N410" s="217"/>
      <c r="O410" s="217"/>
      <c r="P410" s="217"/>
      <c r="Q410" s="217"/>
      <c r="R410" s="217"/>
      <c r="S410" s="217"/>
      <c r="T410" s="218"/>
      <c r="AT410" s="219" t="s">
        <v>301</v>
      </c>
      <c r="AU410" s="219" t="s">
        <v>79</v>
      </c>
      <c r="AV410" s="14" t="s">
        <v>79</v>
      </c>
      <c r="AW410" s="14" t="s">
        <v>32</v>
      </c>
      <c r="AX410" s="14" t="s">
        <v>70</v>
      </c>
      <c r="AY410" s="219" t="s">
        <v>290</v>
      </c>
    </row>
    <row r="411" spans="1:65" s="15" customFormat="1" ht="11.25">
      <c r="B411" s="220"/>
      <c r="C411" s="221"/>
      <c r="D411" s="200" t="s">
        <v>301</v>
      </c>
      <c r="E411" s="222" t="s">
        <v>19</v>
      </c>
      <c r="F411" s="223" t="s">
        <v>304</v>
      </c>
      <c r="G411" s="221"/>
      <c r="H411" s="224">
        <v>5</v>
      </c>
      <c r="I411" s="225"/>
      <c r="J411" s="221"/>
      <c r="K411" s="221"/>
      <c r="L411" s="226"/>
      <c r="M411" s="227"/>
      <c r="N411" s="228"/>
      <c r="O411" s="228"/>
      <c r="P411" s="228"/>
      <c r="Q411" s="228"/>
      <c r="R411" s="228"/>
      <c r="S411" s="228"/>
      <c r="T411" s="229"/>
      <c r="AT411" s="230" t="s">
        <v>301</v>
      </c>
      <c r="AU411" s="230" t="s">
        <v>79</v>
      </c>
      <c r="AV411" s="15" t="s">
        <v>297</v>
      </c>
      <c r="AW411" s="15" t="s">
        <v>32</v>
      </c>
      <c r="AX411" s="15" t="s">
        <v>77</v>
      </c>
      <c r="AY411" s="230" t="s">
        <v>290</v>
      </c>
    </row>
    <row r="412" spans="1:65" s="2" customFormat="1" ht="16.5" customHeight="1">
      <c r="A412" s="36"/>
      <c r="B412" s="37"/>
      <c r="C412" s="242" t="s">
        <v>726</v>
      </c>
      <c r="D412" s="242" t="s">
        <v>434</v>
      </c>
      <c r="E412" s="243" t="s">
        <v>2668</v>
      </c>
      <c r="F412" s="244" t="s">
        <v>2669</v>
      </c>
      <c r="G412" s="245" t="s">
        <v>451</v>
      </c>
      <c r="H412" s="246">
        <v>6</v>
      </c>
      <c r="I412" s="247"/>
      <c r="J412" s="248">
        <f>ROUND(I412*H412,2)</f>
        <v>0</v>
      </c>
      <c r="K412" s="244" t="s">
        <v>19</v>
      </c>
      <c r="L412" s="249"/>
      <c r="M412" s="250" t="s">
        <v>19</v>
      </c>
      <c r="N412" s="251" t="s">
        <v>41</v>
      </c>
      <c r="O412" s="66"/>
      <c r="P412" s="189">
        <f>O412*H412</f>
        <v>0</v>
      </c>
      <c r="Q412" s="189">
        <v>0.5</v>
      </c>
      <c r="R412" s="189">
        <f>Q412*H412</f>
        <v>3</v>
      </c>
      <c r="S412" s="189">
        <v>0</v>
      </c>
      <c r="T412" s="190">
        <f>S412*H412</f>
        <v>0</v>
      </c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R412" s="191" t="s">
        <v>360</v>
      </c>
      <c r="AT412" s="191" t="s">
        <v>434</v>
      </c>
      <c r="AU412" s="191" t="s">
        <v>79</v>
      </c>
      <c r="AY412" s="19" t="s">
        <v>290</v>
      </c>
      <c r="BE412" s="192">
        <f>IF(N412="základní",J412,0)</f>
        <v>0</v>
      </c>
      <c r="BF412" s="192">
        <f>IF(N412="snížená",J412,0)</f>
        <v>0</v>
      </c>
      <c r="BG412" s="192">
        <f>IF(N412="zákl. přenesená",J412,0)</f>
        <v>0</v>
      </c>
      <c r="BH412" s="192">
        <f>IF(N412="sníž. přenesená",J412,0)</f>
        <v>0</v>
      </c>
      <c r="BI412" s="192">
        <f>IF(N412="nulová",J412,0)</f>
        <v>0</v>
      </c>
      <c r="BJ412" s="19" t="s">
        <v>77</v>
      </c>
      <c r="BK412" s="192">
        <f>ROUND(I412*H412,2)</f>
        <v>0</v>
      </c>
      <c r="BL412" s="19" t="s">
        <v>297</v>
      </c>
      <c r="BM412" s="191" t="s">
        <v>4412</v>
      </c>
    </row>
    <row r="413" spans="1:65" s="14" customFormat="1" ht="11.25">
      <c r="B413" s="209"/>
      <c r="C413" s="210"/>
      <c r="D413" s="200" t="s">
        <v>301</v>
      </c>
      <c r="E413" s="211" t="s">
        <v>19</v>
      </c>
      <c r="F413" s="212" t="s">
        <v>4410</v>
      </c>
      <c r="G413" s="210"/>
      <c r="H413" s="213">
        <v>6</v>
      </c>
      <c r="I413" s="214"/>
      <c r="J413" s="210"/>
      <c r="K413" s="210"/>
      <c r="L413" s="215"/>
      <c r="M413" s="216"/>
      <c r="N413" s="217"/>
      <c r="O413" s="217"/>
      <c r="P413" s="217"/>
      <c r="Q413" s="217"/>
      <c r="R413" s="217"/>
      <c r="S413" s="217"/>
      <c r="T413" s="218"/>
      <c r="AT413" s="219" t="s">
        <v>301</v>
      </c>
      <c r="AU413" s="219" t="s">
        <v>79</v>
      </c>
      <c r="AV413" s="14" t="s">
        <v>79</v>
      </c>
      <c r="AW413" s="14" t="s">
        <v>32</v>
      </c>
      <c r="AX413" s="14" t="s">
        <v>70</v>
      </c>
      <c r="AY413" s="219" t="s">
        <v>290</v>
      </c>
    </row>
    <row r="414" spans="1:65" s="15" customFormat="1" ht="11.25">
      <c r="B414" s="220"/>
      <c r="C414" s="221"/>
      <c r="D414" s="200" t="s">
        <v>301</v>
      </c>
      <c r="E414" s="222" t="s">
        <v>19</v>
      </c>
      <c r="F414" s="223" t="s">
        <v>304</v>
      </c>
      <c r="G414" s="221"/>
      <c r="H414" s="224">
        <v>6</v>
      </c>
      <c r="I414" s="225"/>
      <c r="J414" s="221"/>
      <c r="K414" s="221"/>
      <c r="L414" s="226"/>
      <c r="M414" s="227"/>
      <c r="N414" s="228"/>
      <c r="O414" s="228"/>
      <c r="P414" s="228"/>
      <c r="Q414" s="228"/>
      <c r="R414" s="228"/>
      <c r="S414" s="228"/>
      <c r="T414" s="229"/>
      <c r="AT414" s="230" t="s">
        <v>301</v>
      </c>
      <c r="AU414" s="230" t="s">
        <v>79</v>
      </c>
      <c r="AV414" s="15" t="s">
        <v>297</v>
      </c>
      <c r="AW414" s="15" t="s">
        <v>32</v>
      </c>
      <c r="AX414" s="15" t="s">
        <v>77</v>
      </c>
      <c r="AY414" s="230" t="s">
        <v>290</v>
      </c>
    </row>
    <row r="415" spans="1:65" s="2" customFormat="1" ht="16.5" customHeight="1">
      <c r="A415" s="36"/>
      <c r="B415" s="37"/>
      <c r="C415" s="242" t="s">
        <v>732</v>
      </c>
      <c r="D415" s="242" t="s">
        <v>434</v>
      </c>
      <c r="E415" s="243" t="s">
        <v>2671</v>
      </c>
      <c r="F415" s="244" t="s">
        <v>2672</v>
      </c>
      <c r="G415" s="245" t="s">
        <v>451</v>
      </c>
      <c r="H415" s="246">
        <v>3</v>
      </c>
      <c r="I415" s="247"/>
      <c r="J415" s="248">
        <f>ROUND(I415*H415,2)</f>
        <v>0</v>
      </c>
      <c r="K415" s="244" t="s">
        <v>19</v>
      </c>
      <c r="L415" s="249"/>
      <c r="M415" s="250" t="s">
        <v>19</v>
      </c>
      <c r="N415" s="251" t="s">
        <v>41</v>
      </c>
      <c r="O415" s="66"/>
      <c r="P415" s="189">
        <f>O415*H415</f>
        <v>0</v>
      </c>
      <c r="Q415" s="189">
        <v>1</v>
      </c>
      <c r="R415" s="189">
        <f>Q415*H415</f>
        <v>3</v>
      </c>
      <c r="S415" s="189">
        <v>0</v>
      </c>
      <c r="T415" s="190">
        <f>S415*H415</f>
        <v>0</v>
      </c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R415" s="191" t="s">
        <v>360</v>
      </c>
      <c r="AT415" s="191" t="s">
        <v>434</v>
      </c>
      <c r="AU415" s="191" t="s">
        <v>79</v>
      </c>
      <c r="AY415" s="19" t="s">
        <v>290</v>
      </c>
      <c r="BE415" s="192">
        <f>IF(N415="základní",J415,0)</f>
        <v>0</v>
      </c>
      <c r="BF415" s="192">
        <f>IF(N415="snížená",J415,0)</f>
        <v>0</v>
      </c>
      <c r="BG415" s="192">
        <f>IF(N415="zákl. přenesená",J415,0)</f>
        <v>0</v>
      </c>
      <c r="BH415" s="192">
        <f>IF(N415="sníž. přenesená",J415,0)</f>
        <v>0</v>
      </c>
      <c r="BI415" s="192">
        <f>IF(N415="nulová",J415,0)</f>
        <v>0</v>
      </c>
      <c r="BJ415" s="19" t="s">
        <v>77</v>
      </c>
      <c r="BK415" s="192">
        <f>ROUND(I415*H415,2)</f>
        <v>0</v>
      </c>
      <c r="BL415" s="19" t="s">
        <v>297</v>
      </c>
      <c r="BM415" s="191" t="s">
        <v>4413</v>
      </c>
    </row>
    <row r="416" spans="1:65" s="14" customFormat="1" ht="11.25">
      <c r="B416" s="209"/>
      <c r="C416" s="210"/>
      <c r="D416" s="200" t="s">
        <v>301</v>
      </c>
      <c r="E416" s="211" t="s">
        <v>19</v>
      </c>
      <c r="F416" s="212" t="s">
        <v>3580</v>
      </c>
      <c r="G416" s="210"/>
      <c r="H416" s="213">
        <v>3</v>
      </c>
      <c r="I416" s="214"/>
      <c r="J416" s="210"/>
      <c r="K416" s="210"/>
      <c r="L416" s="215"/>
      <c r="M416" s="216"/>
      <c r="N416" s="217"/>
      <c r="O416" s="217"/>
      <c r="P416" s="217"/>
      <c r="Q416" s="217"/>
      <c r="R416" s="217"/>
      <c r="S416" s="217"/>
      <c r="T416" s="218"/>
      <c r="AT416" s="219" t="s">
        <v>301</v>
      </c>
      <c r="AU416" s="219" t="s">
        <v>79</v>
      </c>
      <c r="AV416" s="14" t="s">
        <v>79</v>
      </c>
      <c r="AW416" s="14" t="s">
        <v>32</v>
      </c>
      <c r="AX416" s="14" t="s">
        <v>70</v>
      </c>
      <c r="AY416" s="219" t="s">
        <v>290</v>
      </c>
    </row>
    <row r="417" spans="1:65" s="15" customFormat="1" ht="11.25">
      <c r="B417" s="220"/>
      <c r="C417" s="221"/>
      <c r="D417" s="200" t="s">
        <v>301</v>
      </c>
      <c r="E417" s="222" t="s">
        <v>19</v>
      </c>
      <c r="F417" s="223" t="s">
        <v>304</v>
      </c>
      <c r="G417" s="221"/>
      <c r="H417" s="224">
        <v>3</v>
      </c>
      <c r="I417" s="225"/>
      <c r="J417" s="221"/>
      <c r="K417" s="221"/>
      <c r="L417" s="226"/>
      <c r="M417" s="227"/>
      <c r="N417" s="228"/>
      <c r="O417" s="228"/>
      <c r="P417" s="228"/>
      <c r="Q417" s="228"/>
      <c r="R417" s="228"/>
      <c r="S417" s="228"/>
      <c r="T417" s="229"/>
      <c r="AT417" s="230" t="s">
        <v>301</v>
      </c>
      <c r="AU417" s="230" t="s">
        <v>79</v>
      </c>
      <c r="AV417" s="15" t="s">
        <v>297</v>
      </c>
      <c r="AW417" s="15" t="s">
        <v>32</v>
      </c>
      <c r="AX417" s="15" t="s">
        <v>77</v>
      </c>
      <c r="AY417" s="230" t="s">
        <v>290</v>
      </c>
    </row>
    <row r="418" spans="1:65" s="2" customFormat="1" ht="16.5" customHeight="1">
      <c r="A418" s="36"/>
      <c r="B418" s="37"/>
      <c r="C418" s="180" t="s">
        <v>739</v>
      </c>
      <c r="D418" s="180" t="s">
        <v>292</v>
      </c>
      <c r="E418" s="181" t="s">
        <v>2675</v>
      </c>
      <c r="F418" s="182" t="s">
        <v>2676</v>
      </c>
      <c r="G418" s="183" t="s">
        <v>451</v>
      </c>
      <c r="H418" s="184">
        <v>8</v>
      </c>
      <c r="I418" s="185"/>
      <c r="J418" s="186">
        <f>ROUND(I418*H418,2)</f>
        <v>0</v>
      </c>
      <c r="K418" s="182" t="s">
        <v>296</v>
      </c>
      <c r="L418" s="41"/>
      <c r="M418" s="187" t="s">
        <v>19</v>
      </c>
      <c r="N418" s="188" t="s">
        <v>41</v>
      </c>
      <c r="O418" s="66"/>
      <c r="P418" s="189">
        <f>O418*H418</f>
        <v>0</v>
      </c>
      <c r="Q418" s="189">
        <v>1.248E-2</v>
      </c>
      <c r="R418" s="189">
        <f>Q418*H418</f>
        <v>9.9839999999999998E-2</v>
      </c>
      <c r="S418" s="189">
        <v>0</v>
      </c>
      <c r="T418" s="190">
        <f>S418*H418</f>
        <v>0</v>
      </c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R418" s="191" t="s">
        <v>297</v>
      </c>
      <c r="AT418" s="191" t="s">
        <v>292</v>
      </c>
      <c r="AU418" s="191" t="s">
        <v>79</v>
      </c>
      <c r="AY418" s="19" t="s">
        <v>290</v>
      </c>
      <c r="BE418" s="192">
        <f>IF(N418="základní",J418,0)</f>
        <v>0</v>
      </c>
      <c r="BF418" s="192">
        <f>IF(N418="snížená",J418,0)</f>
        <v>0</v>
      </c>
      <c r="BG418" s="192">
        <f>IF(N418="zákl. přenesená",J418,0)</f>
        <v>0</v>
      </c>
      <c r="BH418" s="192">
        <f>IF(N418="sníž. přenesená",J418,0)</f>
        <v>0</v>
      </c>
      <c r="BI418" s="192">
        <f>IF(N418="nulová",J418,0)</f>
        <v>0</v>
      </c>
      <c r="BJ418" s="19" t="s">
        <v>77</v>
      </c>
      <c r="BK418" s="192">
        <f>ROUND(I418*H418,2)</f>
        <v>0</v>
      </c>
      <c r="BL418" s="19" t="s">
        <v>297</v>
      </c>
      <c r="BM418" s="191" t="s">
        <v>4414</v>
      </c>
    </row>
    <row r="419" spans="1:65" s="2" customFormat="1" ht="11.25">
      <c r="A419" s="36"/>
      <c r="B419" s="37"/>
      <c r="C419" s="38"/>
      <c r="D419" s="193" t="s">
        <v>299</v>
      </c>
      <c r="E419" s="38"/>
      <c r="F419" s="194" t="s">
        <v>2678</v>
      </c>
      <c r="G419" s="38"/>
      <c r="H419" s="38"/>
      <c r="I419" s="195"/>
      <c r="J419" s="38"/>
      <c r="K419" s="38"/>
      <c r="L419" s="41"/>
      <c r="M419" s="196"/>
      <c r="N419" s="197"/>
      <c r="O419" s="66"/>
      <c r="P419" s="66"/>
      <c r="Q419" s="66"/>
      <c r="R419" s="66"/>
      <c r="S419" s="66"/>
      <c r="T419" s="67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T419" s="19" t="s">
        <v>299</v>
      </c>
      <c r="AU419" s="19" t="s">
        <v>79</v>
      </c>
    </row>
    <row r="420" spans="1:65" s="14" customFormat="1" ht="11.25">
      <c r="B420" s="209"/>
      <c r="C420" s="210"/>
      <c r="D420" s="200" t="s">
        <v>301</v>
      </c>
      <c r="E420" s="211" t="s">
        <v>19</v>
      </c>
      <c r="F420" s="212" t="s">
        <v>2679</v>
      </c>
      <c r="G420" s="210"/>
      <c r="H420" s="213">
        <v>8</v>
      </c>
      <c r="I420" s="214"/>
      <c r="J420" s="210"/>
      <c r="K420" s="210"/>
      <c r="L420" s="215"/>
      <c r="M420" s="216"/>
      <c r="N420" s="217"/>
      <c r="O420" s="217"/>
      <c r="P420" s="217"/>
      <c r="Q420" s="217"/>
      <c r="R420" s="217"/>
      <c r="S420" s="217"/>
      <c r="T420" s="218"/>
      <c r="AT420" s="219" t="s">
        <v>301</v>
      </c>
      <c r="AU420" s="219" t="s">
        <v>79</v>
      </c>
      <c r="AV420" s="14" t="s">
        <v>79</v>
      </c>
      <c r="AW420" s="14" t="s">
        <v>32</v>
      </c>
      <c r="AX420" s="14" t="s">
        <v>70</v>
      </c>
      <c r="AY420" s="219" t="s">
        <v>290</v>
      </c>
    </row>
    <row r="421" spans="1:65" s="15" customFormat="1" ht="11.25">
      <c r="B421" s="220"/>
      <c r="C421" s="221"/>
      <c r="D421" s="200" t="s">
        <v>301</v>
      </c>
      <c r="E421" s="222" t="s">
        <v>19</v>
      </c>
      <c r="F421" s="223" t="s">
        <v>304</v>
      </c>
      <c r="G421" s="221"/>
      <c r="H421" s="224">
        <v>8</v>
      </c>
      <c r="I421" s="225"/>
      <c r="J421" s="221"/>
      <c r="K421" s="221"/>
      <c r="L421" s="226"/>
      <c r="M421" s="227"/>
      <c r="N421" s="228"/>
      <c r="O421" s="228"/>
      <c r="P421" s="228"/>
      <c r="Q421" s="228"/>
      <c r="R421" s="228"/>
      <c r="S421" s="228"/>
      <c r="T421" s="229"/>
      <c r="AT421" s="230" t="s">
        <v>301</v>
      </c>
      <c r="AU421" s="230" t="s">
        <v>79</v>
      </c>
      <c r="AV421" s="15" t="s">
        <v>297</v>
      </c>
      <c r="AW421" s="15" t="s">
        <v>32</v>
      </c>
      <c r="AX421" s="15" t="s">
        <v>77</v>
      </c>
      <c r="AY421" s="230" t="s">
        <v>290</v>
      </c>
    </row>
    <row r="422" spans="1:65" s="2" customFormat="1" ht="16.5" customHeight="1">
      <c r="A422" s="36"/>
      <c r="B422" s="37"/>
      <c r="C422" s="242" t="s">
        <v>754</v>
      </c>
      <c r="D422" s="242" t="s">
        <v>434</v>
      </c>
      <c r="E422" s="243" t="s">
        <v>2680</v>
      </c>
      <c r="F422" s="244" t="s">
        <v>2681</v>
      </c>
      <c r="G422" s="245" t="s">
        <v>451</v>
      </c>
      <c r="H422" s="246">
        <v>8</v>
      </c>
      <c r="I422" s="247"/>
      <c r="J422" s="248">
        <f>ROUND(I422*H422,2)</f>
        <v>0</v>
      </c>
      <c r="K422" s="244" t="s">
        <v>19</v>
      </c>
      <c r="L422" s="249"/>
      <c r="M422" s="250" t="s">
        <v>19</v>
      </c>
      <c r="N422" s="251" t="s">
        <v>41</v>
      </c>
      <c r="O422" s="66"/>
      <c r="P422" s="189">
        <f>O422*H422</f>
        <v>0</v>
      </c>
      <c r="Q422" s="189">
        <v>0.51</v>
      </c>
      <c r="R422" s="189">
        <f>Q422*H422</f>
        <v>4.08</v>
      </c>
      <c r="S422" s="189">
        <v>0</v>
      </c>
      <c r="T422" s="190">
        <f>S422*H422</f>
        <v>0</v>
      </c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R422" s="191" t="s">
        <v>360</v>
      </c>
      <c r="AT422" s="191" t="s">
        <v>434</v>
      </c>
      <c r="AU422" s="191" t="s">
        <v>79</v>
      </c>
      <c r="AY422" s="19" t="s">
        <v>290</v>
      </c>
      <c r="BE422" s="192">
        <f>IF(N422="základní",J422,0)</f>
        <v>0</v>
      </c>
      <c r="BF422" s="192">
        <f>IF(N422="snížená",J422,0)</f>
        <v>0</v>
      </c>
      <c r="BG422" s="192">
        <f>IF(N422="zákl. přenesená",J422,0)</f>
        <v>0</v>
      </c>
      <c r="BH422" s="192">
        <f>IF(N422="sníž. přenesená",J422,0)</f>
        <v>0</v>
      </c>
      <c r="BI422" s="192">
        <f>IF(N422="nulová",J422,0)</f>
        <v>0</v>
      </c>
      <c r="BJ422" s="19" t="s">
        <v>77</v>
      </c>
      <c r="BK422" s="192">
        <f>ROUND(I422*H422,2)</f>
        <v>0</v>
      </c>
      <c r="BL422" s="19" t="s">
        <v>297</v>
      </c>
      <c r="BM422" s="191" t="s">
        <v>4415</v>
      </c>
    </row>
    <row r="423" spans="1:65" s="14" customFormat="1" ht="11.25">
      <c r="B423" s="209"/>
      <c r="C423" s="210"/>
      <c r="D423" s="200" t="s">
        <v>301</v>
      </c>
      <c r="E423" s="211" t="s">
        <v>19</v>
      </c>
      <c r="F423" s="212" t="s">
        <v>2679</v>
      </c>
      <c r="G423" s="210"/>
      <c r="H423" s="213">
        <v>8</v>
      </c>
      <c r="I423" s="214"/>
      <c r="J423" s="210"/>
      <c r="K423" s="210"/>
      <c r="L423" s="215"/>
      <c r="M423" s="216"/>
      <c r="N423" s="217"/>
      <c r="O423" s="217"/>
      <c r="P423" s="217"/>
      <c r="Q423" s="217"/>
      <c r="R423" s="217"/>
      <c r="S423" s="217"/>
      <c r="T423" s="218"/>
      <c r="AT423" s="219" t="s">
        <v>301</v>
      </c>
      <c r="AU423" s="219" t="s">
        <v>79</v>
      </c>
      <c r="AV423" s="14" t="s">
        <v>79</v>
      </c>
      <c r="AW423" s="14" t="s">
        <v>32</v>
      </c>
      <c r="AX423" s="14" t="s">
        <v>70</v>
      </c>
      <c r="AY423" s="219" t="s">
        <v>290</v>
      </c>
    </row>
    <row r="424" spans="1:65" s="15" customFormat="1" ht="11.25">
      <c r="B424" s="220"/>
      <c r="C424" s="221"/>
      <c r="D424" s="200" t="s">
        <v>301</v>
      </c>
      <c r="E424" s="222" t="s">
        <v>19</v>
      </c>
      <c r="F424" s="223" t="s">
        <v>304</v>
      </c>
      <c r="G424" s="221"/>
      <c r="H424" s="224">
        <v>8</v>
      </c>
      <c r="I424" s="225"/>
      <c r="J424" s="221"/>
      <c r="K424" s="221"/>
      <c r="L424" s="226"/>
      <c r="M424" s="227"/>
      <c r="N424" s="228"/>
      <c r="O424" s="228"/>
      <c r="P424" s="228"/>
      <c r="Q424" s="228"/>
      <c r="R424" s="228"/>
      <c r="S424" s="228"/>
      <c r="T424" s="229"/>
      <c r="AT424" s="230" t="s">
        <v>301</v>
      </c>
      <c r="AU424" s="230" t="s">
        <v>79</v>
      </c>
      <c r="AV424" s="15" t="s">
        <v>297</v>
      </c>
      <c r="AW424" s="15" t="s">
        <v>32</v>
      </c>
      <c r="AX424" s="15" t="s">
        <v>77</v>
      </c>
      <c r="AY424" s="230" t="s">
        <v>290</v>
      </c>
    </row>
    <row r="425" spans="1:65" s="2" customFormat="1" ht="16.5" customHeight="1">
      <c r="A425" s="36"/>
      <c r="B425" s="37"/>
      <c r="C425" s="180" t="s">
        <v>783</v>
      </c>
      <c r="D425" s="180" t="s">
        <v>292</v>
      </c>
      <c r="E425" s="181" t="s">
        <v>2683</v>
      </c>
      <c r="F425" s="182" t="s">
        <v>2684</v>
      </c>
      <c r="G425" s="183" t="s">
        <v>451</v>
      </c>
      <c r="H425" s="184">
        <v>8</v>
      </c>
      <c r="I425" s="185"/>
      <c r="J425" s="186">
        <f>ROUND(I425*H425,2)</f>
        <v>0</v>
      </c>
      <c r="K425" s="182" t="s">
        <v>296</v>
      </c>
      <c r="L425" s="41"/>
      <c r="M425" s="187" t="s">
        <v>19</v>
      </c>
      <c r="N425" s="188" t="s">
        <v>41</v>
      </c>
      <c r="O425" s="66"/>
      <c r="P425" s="189">
        <f>O425*H425</f>
        <v>0</v>
      </c>
      <c r="Q425" s="189">
        <v>2.8538000000000001E-2</v>
      </c>
      <c r="R425" s="189">
        <f>Q425*H425</f>
        <v>0.22830400000000001</v>
      </c>
      <c r="S425" s="189">
        <v>0</v>
      </c>
      <c r="T425" s="190">
        <f>S425*H425</f>
        <v>0</v>
      </c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R425" s="191" t="s">
        <v>297</v>
      </c>
      <c r="AT425" s="191" t="s">
        <v>292</v>
      </c>
      <c r="AU425" s="191" t="s">
        <v>79</v>
      </c>
      <c r="AY425" s="19" t="s">
        <v>290</v>
      </c>
      <c r="BE425" s="192">
        <f>IF(N425="základní",J425,0)</f>
        <v>0</v>
      </c>
      <c r="BF425" s="192">
        <f>IF(N425="snížená",J425,0)</f>
        <v>0</v>
      </c>
      <c r="BG425" s="192">
        <f>IF(N425="zákl. přenesená",J425,0)</f>
        <v>0</v>
      </c>
      <c r="BH425" s="192">
        <f>IF(N425="sníž. přenesená",J425,0)</f>
        <v>0</v>
      </c>
      <c r="BI425" s="192">
        <f>IF(N425="nulová",J425,0)</f>
        <v>0</v>
      </c>
      <c r="BJ425" s="19" t="s">
        <v>77</v>
      </c>
      <c r="BK425" s="192">
        <f>ROUND(I425*H425,2)</f>
        <v>0</v>
      </c>
      <c r="BL425" s="19" t="s">
        <v>297</v>
      </c>
      <c r="BM425" s="191" t="s">
        <v>4416</v>
      </c>
    </row>
    <row r="426" spans="1:65" s="2" customFormat="1" ht="11.25">
      <c r="A426" s="36"/>
      <c r="B426" s="37"/>
      <c r="C426" s="38"/>
      <c r="D426" s="193" t="s">
        <v>299</v>
      </c>
      <c r="E426" s="38"/>
      <c r="F426" s="194" t="s">
        <v>2686</v>
      </c>
      <c r="G426" s="38"/>
      <c r="H426" s="38"/>
      <c r="I426" s="195"/>
      <c r="J426" s="38"/>
      <c r="K426" s="38"/>
      <c r="L426" s="41"/>
      <c r="M426" s="196"/>
      <c r="N426" s="197"/>
      <c r="O426" s="66"/>
      <c r="P426" s="66"/>
      <c r="Q426" s="66"/>
      <c r="R426" s="66"/>
      <c r="S426" s="66"/>
      <c r="T426" s="67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T426" s="19" t="s">
        <v>299</v>
      </c>
      <c r="AU426" s="19" t="s">
        <v>79</v>
      </c>
    </row>
    <row r="427" spans="1:65" s="14" customFormat="1" ht="11.25">
      <c r="B427" s="209"/>
      <c r="C427" s="210"/>
      <c r="D427" s="200" t="s">
        <v>301</v>
      </c>
      <c r="E427" s="211" t="s">
        <v>19</v>
      </c>
      <c r="F427" s="212" t="s">
        <v>2687</v>
      </c>
      <c r="G427" s="210"/>
      <c r="H427" s="213">
        <v>8</v>
      </c>
      <c r="I427" s="214"/>
      <c r="J427" s="210"/>
      <c r="K427" s="210"/>
      <c r="L427" s="215"/>
      <c r="M427" s="216"/>
      <c r="N427" s="217"/>
      <c r="O427" s="217"/>
      <c r="P427" s="217"/>
      <c r="Q427" s="217"/>
      <c r="R427" s="217"/>
      <c r="S427" s="217"/>
      <c r="T427" s="218"/>
      <c r="AT427" s="219" t="s">
        <v>301</v>
      </c>
      <c r="AU427" s="219" t="s">
        <v>79</v>
      </c>
      <c r="AV427" s="14" t="s">
        <v>79</v>
      </c>
      <c r="AW427" s="14" t="s">
        <v>32</v>
      </c>
      <c r="AX427" s="14" t="s">
        <v>70</v>
      </c>
      <c r="AY427" s="219" t="s">
        <v>290</v>
      </c>
    </row>
    <row r="428" spans="1:65" s="15" customFormat="1" ht="11.25">
      <c r="B428" s="220"/>
      <c r="C428" s="221"/>
      <c r="D428" s="200" t="s">
        <v>301</v>
      </c>
      <c r="E428" s="222" t="s">
        <v>19</v>
      </c>
      <c r="F428" s="223" t="s">
        <v>304</v>
      </c>
      <c r="G428" s="221"/>
      <c r="H428" s="224">
        <v>8</v>
      </c>
      <c r="I428" s="225"/>
      <c r="J428" s="221"/>
      <c r="K428" s="221"/>
      <c r="L428" s="226"/>
      <c r="M428" s="227"/>
      <c r="N428" s="228"/>
      <c r="O428" s="228"/>
      <c r="P428" s="228"/>
      <c r="Q428" s="228"/>
      <c r="R428" s="228"/>
      <c r="S428" s="228"/>
      <c r="T428" s="229"/>
      <c r="AT428" s="230" t="s">
        <v>301</v>
      </c>
      <c r="AU428" s="230" t="s">
        <v>79</v>
      </c>
      <c r="AV428" s="15" t="s">
        <v>297</v>
      </c>
      <c r="AW428" s="15" t="s">
        <v>32</v>
      </c>
      <c r="AX428" s="15" t="s">
        <v>77</v>
      </c>
      <c r="AY428" s="230" t="s">
        <v>290</v>
      </c>
    </row>
    <row r="429" spans="1:65" s="2" customFormat="1" ht="16.5" customHeight="1">
      <c r="A429" s="36"/>
      <c r="B429" s="37"/>
      <c r="C429" s="242" t="s">
        <v>789</v>
      </c>
      <c r="D429" s="242" t="s">
        <v>434</v>
      </c>
      <c r="E429" s="243" t="s">
        <v>2688</v>
      </c>
      <c r="F429" s="244" t="s">
        <v>2689</v>
      </c>
      <c r="G429" s="245" t="s">
        <v>451</v>
      </c>
      <c r="H429" s="246">
        <v>8</v>
      </c>
      <c r="I429" s="247"/>
      <c r="J429" s="248">
        <f>ROUND(I429*H429,2)</f>
        <v>0</v>
      </c>
      <c r="K429" s="244" t="s">
        <v>19</v>
      </c>
      <c r="L429" s="249"/>
      <c r="M429" s="250" t="s">
        <v>19</v>
      </c>
      <c r="N429" s="251" t="s">
        <v>41</v>
      </c>
      <c r="O429" s="66"/>
      <c r="P429" s="189">
        <f>O429*H429</f>
        <v>0</v>
      </c>
      <c r="Q429" s="189">
        <v>1.5</v>
      </c>
      <c r="R429" s="189">
        <f>Q429*H429</f>
        <v>12</v>
      </c>
      <c r="S429" s="189">
        <v>0</v>
      </c>
      <c r="T429" s="190">
        <f>S429*H429</f>
        <v>0</v>
      </c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R429" s="191" t="s">
        <v>360</v>
      </c>
      <c r="AT429" s="191" t="s">
        <v>434</v>
      </c>
      <c r="AU429" s="191" t="s">
        <v>79</v>
      </c>
      <c r="AY429" s="19" t="s">
        <v>290</v>
      </c>
      <c r="BE429" s="192">
        <f>IF(N429="základní",J429,0)</f>
        <v>0</v>
      </c>
      <c r="BF429" s="192">
        <f>IF(N429="snížená",J429,0)</f>
        <v>0</v>
      </c>
      <c r="BG429" s="192">
        <f>IF(N429="zákl. přenesená",J429,0)</f>
        <v>0</v>
      </c>
      <c r="BH429" s="192">
        <f>IF(N429="sníž. přenesená",J429,0)</f>
        <v>0</v>
      </c>
      <c r="BI429" s="192">
        <f>IF(N429="nulová",J429,0)</f>
        <v>0</v>
      </c>
      <c r="BJ429" s="19" t="s">
        <v>77</v>
      </c>
      <c r="BK429" s="192">
        <f>ROUND(I429*H429,2)</f>
        <v>0</v>
      </c>
      <c r="BL429" s="19" t="s">
        <v>297</v>
      </c>
      <c r="BM429" s="191" t="s">
        <v>4417</v>
      </c>
    </row>
    <row r="430" spans="1:65" s="14" customFormat="1" ht="11.25">
      <c r="B430" s="209"/>
      <c r="C430" s="210"/>
      <c r="D430" s="200" t="s">
        <v>301</v>
      </c>
      <c r="E430" s="211" t="s">
        <v>19</v>
      </c>
      <c r="F430" s="212" t="s">
        <v>2687</v>
      </c>
      <c r="G430" s="210"/>
      <c r="H430" s="213">
        <v>8</v>
      </c>
      <c r="I430" s="214"/>
      <c r="J430" s="210"/>
      <c r="K430" s="210"/>
      <c r="L430" s="215"/>
      <c r="M430" s="216"/>
      <c r="N430" s="217"/>
      <c r="O430" s="217"/>
      <c r="P430" s="217"/>
      <c r="Q430" s="217"/>
      <c r="R430" s="217"/>
      <c r="S430" s="217"/>
      <c r="T430" s="218"/>
      <c r="AT430" s="219" t="s">
        <v>301</v>
      </c>
      <c r="AU430" s="219" t="s">
        <v>79</v>
      </c>
      <c r="AV430" s="14" t="s">
        <v>79</v>
      </c>
      <c r="AW430" s="14" t="s">
        <v>32</v>
      </c>
      <c r="AX430" s="14" t="s">
        <v>70</v>
      </c>
      <c r="AY430" s="219" t="s">
        <v>290</v>
      </c>
    </row>
    <row r="431" spans="1:65" s="15" customFormat="1" ht="11.25">
      <c r="B431" s="220"/>
      <c r="C431" s="221"/>
      <c r="D431" s="200" t="s">
        <v>301</v>
      </c>
      <c r="E431" s="222" t="s">
        <v>19</v>
      </c>
      <c r="F431" s="223" t="s">
        <v>304</v>
      </c>
      <c r="G431" s="221"/>
      <c r="H431" s="224">
        <v>8</v>
      </c>
      <c r="I431" s="225"/>
      <c r="J431" s="221"/>
      <c r="K431" s="221"/>
      <c r="L431" s="226"/>
      <c r="M431" s="227"/>
      <c r="N431" s="228"/>
      <c r="O431" s="228"/>
      <c r="P431" s="228"/>
      <c r="Q431" s="228"/>
      <c r="R431" s="228"/>
      <c r="S431" s="228"/>
      <c r="T431" s="229"/>
      <c r="AT431" s="230" t="s">
        <v>301</v>
      </c>
      <c r="AU431" s="230" t="s">
        <v>79</v>
      </c>
      <c r="AV431" s="15" t="s">
        <v>297</v>
      </c>
      <c r="AW431" s="15" t="s">
        <v>32</v>
      </c>
      <c r="AX431" s="15" t="s">
        <v>77</v>
      </c>
      <c r="AY431" s="230" t="s">
        <v>290</v>
      </c>
    </row>
    <row r="432" spans="1:65" s="2" customFormat="1" ht="16.5" customHeight="1">
      <c r="A432" s="36"/>
      <c r="B432" s="37"/>
      <c r="C432" s="242" t="s">
        <v>808</v>
      </c>
      <c r="D432" s="242" t="s">
        <v>434</v>
      </c>
      <c r="E432" s="243" t="s">
        <v>2691</v>
      </c>
      <c r="F432" s="244" t="s">
        <v>2692</v>
      </c>
      <c r="G432" s="245" t="s">
        <v>451</v>
      </c>
      <c r="H432" s="246">
        <v>22</v>
      </c>
      <c r="I432" s="247"/>
      <c r="J432" s="248">
        <f>ROUND(I432*H432,2)</f>
        <v>0</v>
      </c>
      <c r="K432" s="244" t="s">
        <v>19</v>
      </c>
      <c r="L432" s="249"/>
      <c r="M432" s="250" t="s">
        <v>19</v>
      </c>
      <c r="N432" s="251" t="s">
        <v>41</v>
      </c>
      <c r="O432" s="66"/>
      <c r="P432" s="189">
        <f>O432*H432</f>
        <v>0</v>
      </c>
      <c r="Q432" s="189">
        <v>2E-3</v>
      </c>
      <c r="R432" s="189">
        <f>Q432*H432</f>
        <v>4.3999999999999997E-2</v>
      </c>
      <c r="S432" s="189">
        <v>0</v>
      </c>
      <c r="T432" s="190">
        <f>S432*H432</f>
        <v>0</v>
      </c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R432" s="191" t="s">
        <v>360</v>
      </c>
      <c r="AT432" s="191" t="s">
        <v>434</v>
      </c>
      <c r="AU432" s="191" t="s">
        <v>79</v>
      </c>
      <c r="AY432" s="19" t="s">
        <v>290</v>
      </c>
      <c r="BE432" s="192">
        <f>IF(N432="základní",J432,0)</f>
        <v>0</v>
      </c>
      <c r="BF432" s="192">
        <f>IF(N432="snížená",J432,0)</f>
        <v>0</v>
      </c>
      <c r="BG432" s="192">
        <f>IF(N432="zákl. přenesená",J432,0)</f>
        <v>0</v>
      </c>
      <c r="BH432" s="192">
        <f>IF(N432="sníž. přenesená",J432,0)</f>
        <v>0</v>
      </c>
      <c r="BI432" s="192">
        <f>IF(N432="nulová",J432,0)</f>
        <v>0</v>
      </c>
      <c r="BJ432" s="19" t="s">
        <v>77</v>
      </c>
      <c r="BK432" s="192">
        <f>ROUND(I432*H432,2)</f>
        <v>0</v>
      </c>
      <c r="BL432" s="19" t="s">
        <v>297</v>
      </c>
      <c r="BM432" s="191" t="s">
        <v>4418</v>
      </c>
    </row>
    <row r="433" spans="1:65" s="14" customFormat="1" ht="11.25">
      <c r="B433" s="209"/>
      <c r="C433" s="210"/>
      <c r="D433" s="200" t="s">
        <v>301</v>
      </c>
      <c r="E433" s="211" t="s">
        <v>19</v>
      </c>
      <c r="F433" s="212" t="s">
        <v>4419</v>
      </c>
      <c r="G433" s="210"/>
      <c r="H433" s="213">
        <v>22</v>
      </c>
      <c r="I433" s="214"/>
      <c r="J433" s="210"/>
      <c r="K433" s="210"/>
      <c r="L433" s="215"/>
      <c r="M433" s="216"/>
      <c r="N433" s="217"/>
      <c r="O433" s="217"/>
      <c r="P433" s="217"/>
      <c r="Q433" s="217"/>
      <c r="R433" s="217"/>
      <c r="S433" s="217"/>
      <c r="T433" s="218"/>
      <c r="AT433" s="219" t="s">
        <v>301</v>
      </c>
      <c r="AU433" s="219" t="s">
        <v>79</v>
      </c>
      <c r="AV433" s="14" t="s">
        <v>79</v>
      </c>
      <c r="AW433" s="14" t="s">
        <v>32</v>
      </c>
      <c r="AX433" s="14" t="s">
        <v>70</v>
      </c>
      <c r="AY433" s="219" t="s">
        <v>290</v>
      </c>
    </row>
    <row r="434" spans="1:65" s="15" customFormat="1" ht="11.25">
      <c r="B434" s="220"/>
      <c r="C434" s="221"/>
      <c r="D434" s="200" t="s">
        <v>301</v>
      </c>
      <c r="E434" s="222" t="s">
        <v>19</v>
      </c>
      <c r="F434" s="223" t="s">
        <v>304</v>
      </c>
      <c r="G434" s="221"/>
      <c r="H434" s="224">
        <v>22</v>
      </c>
      <c r="I434" s="225"/>
      <c r="J434" s="221"/>
      <c r="K434" s="221"/>
      <c r="L434" s="226"/>
      <c r="M434" s="227"/>
      <c r="N434" s="228"/>
      <c r="O434" s="228"/>
      <c r="P434" s="228"/>
      <c r="Q434" s="228"/>
      <c r="R434" s="228"/>
      <c r="S434" s="228"/>
      <c r="T434" s="229"/>
      <c r="AT434" s="230" t="s">
        <v>301</v>
      </c>
      <c r="AU434" s="230" t="s">
        <v>79</v>
      </c>
      <c r="AV434" s="15" t="s">
        <v>297</v>
      </c>
      <c r="AW434" s="15" t="s">
        <v>32</v>
      </c>
      <c r="AX434" s="15" t="s">
        <v>77</v>
      </c>
      <c r="AY434" s="230" t="s">
        <v>290</v>
      </c>
    </row>
    <row r="435" spans="1:65" s="2" customFormat="1" ht="16.5" customHeight="1">
      <c r="A435" s="36"/>
      <c r="B435" s="37"/>
      <c r="C435" s="180" t="s">
        <v>814</v>
      </c>
      <c r="D435" s="180" t="s">
        <v>292</v>
      </c>
      <c r="E435" s="181" t="s">
        <v>2700</v>
      </c>
      <c r="F435" s="182" t="s">
        <v>2701</v>
      </c>
      <c r="G435" s="183" t="s">
        <v>451</v>
      </c>
      <c r="H435" s="184">
        <v>8</v>
      </c>
      <c r="I435" s="185"/>
      <c r="J435" s="186">
        <f>ROUND(I435*H435,2)</f>
        <v>0</v>
      </c>
      <c r="K435" s="182" t="s">
        <v>296</v>
      </c>
      <c r="L435" s="41"/>
      <c r="M435" s="187" t="s">
        <v>19</v>
      </c>
      <c r="N435" s="188" t="s">
        <v>41</v>
      </c>
      <c r="O435" s="66"/>
      <c r="P435" s="189">
        <f>O435*H435</f>
        <v>0</v>
      </c>
      <c r="Q435" s="189">
        <v>0.217338</v>
      </c>
      <c r="R435" s="189">
        <f>Q435*H435</f>
        <v>1.738704</v>
      </c>
      <c r="S435" s="189">
        <v>0</v>
      </c>
      <c r="T435" s="190">
        <f>S435*H435</f>
        <v>0</v>
      </c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R435" s="191" t="s">
        <v>297</v>
      </c>
      <c r="AT435" s="191" t="s">
        <v>292</v>
      </c>
      <c r="AU435" s="191" t="s">
        <v>79</v>
      </c>
      <c r="AY435" s="19" t="s">
        <v>290</v>
      </c>
      <c r="BE435" s="192">
        <f>IF(N435="základní",J435,0)</f>
        <v>0</v>
      </c>
      <c r="BF435" s="192">
        <f>IF(N435="snížená",J435,0)</f>
        <v>0</v>
      </c>
      <c r="BG435" s="192">
        <f>IF(N435="zákl. přenesená",J435,0)</f>
        <v>0</v>
      </c>
      <c r="BH435" s="192">
        <f>IF(N435="sníž. přenesená",J435,0)</f>
        <v>0</v>
      </c>
      <c r="BI435" s="192">
        <f>IF(N435="nulová",J435,0)</f>
        <v>0</v>
      </c>
      <c r="BJ435" s="19" t="s">
        <v>77</v>
      </c>
      <c r="BK435" s="192">
        <f>ROUND(I435*H435,2)</f>
        <v>0</v>
      </c>
      <c r="BL435" s="19" t="s">
        <v>297</v>
      </c>
      <c r="BM435" s="191" t="s">
        <v>4420</v>
      </c>
    </row>
    <row r="436" spans="1:65" s="2" customFormat="1" ht="11.25">
      <c r="A436" s="36"/>
      <c r="B436" s="37"/>
      <c r="C436" s="38"/>
      <c r="D436" s="193" t="s">
        <v>299</v>
      </c>
      <c r="E436" s="38"/>
      <c r="F436" s="194" t="s">
        <v>2703</v>
      </c>
      <c r="G436" s="38"/>
      <c r="H436" s="38"/>
      <c r="I436" s="195"/>
      <c r="J436" s="38"/>
      <c r="K436" s="38"/>
      <c r="L436" s="41"/>
      <c r="M436" s="196"/>
      <c r="N436" s="197"/>
      <c r="O436" s="66"/>
      <c r="P436" s="66"/>
      <c r="Q436" s="66"/>
      <c r="R436" s="66"/>
      <c r="S436" s="66"/>
      <c r="T436" s="67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T436" s="19" t="s">
        <v>299</v>
      </c>
      <c r="AU436" s="19" t="s">
        <v>79</v>
      </c>
    </row>
    <row r="437" spans="1:65" s="14" customFormat="1" ht="11.25">
      <c r="B437" s="209"/>
      <c r="C437" s="210"/>
      <c r="D437" s="200" t="s">
        <v>301</v>
      </c>
      <c r="E437" s="211" t="s">
        <v>19</v>
      </c>
      <c r="F437" s="212" t="s">
        <v>2819</v>
      </c>
      <c r="G437" s="210"/>
      <c r="H437" s="213">
        <v>8</v>
      </c>
      <c r="I437" s="214"/>
      <c r="J437" s="210"/>
      <c r="K437" s="210"/>
      <c r="L437" s="215"/>
      <c r="M437" s="216"/>
      <c r="N437" s="217"/>
      <c r="O437" s="217"/>
      <c r="P437" s="217"/>
      <c r="Q437" s="217"/>
      <c r="R437" s="217"/>
      <c r="S437" s="217"/>
      <c r="T437" s="218"/>
      <c r="AT437" s="219" t="s">
        <v>301</v>
      </c>
      <c r="AU437" s="219" t="s">
        <v>79</v>
      </c>
      <c r="AV437" s="14" t="s">
        <v>79</v>
      </c>
      <c r="AW437" s="14" t="s">
        <v>32</v>
      </c>
      <c r="AX437" s="14" t="s">
        <v>70</v>
      </c>
      <c r="AY437" s="219" t="s">
        <v>290</v>
      </c>
    </row>
    <row r="438" spans="1:65" s="15" customFormat="1" ht="11.25">
      <c r="B438" s="220"/>
      <c r="C438" s="221"/>
      <c r="D438" s="200" t="s">
        <v>301</v>
      </c>
      <c r="E438" s="222" t="s">
        <v>19</v>
      </c>
      <c r="F438" s="223" t="s">
        <v>304</v>
      </c>
      <c r="G438" s="221"/>
      <c r="H438" s="224">
        <v>8</v>
      </c>
      <c r="I438" s="225"/>
      <c r="J438" s="221"/>
      <c r="K438" s="221"/>
      <c r="L438" s="226"/>
      <c r="M438" s="227"/>
      <c r="N438" s="228"/>
      <c r="O438" s="228"/>
      <c r="P438" s="228"/>
      <c r="Q438" s="228"/>
      <c r="R438" s="228"/>
      <c r="S438" s="228"/>
      <c r="T438" s="229"/>
      <c r="AT438" s="230" t="s">
        <v>301</v>
      </c>
      <c r="AU438" s="230" t="s">
        <v>79</v>
      </c>
      <c r="AV438" s="15" t="s">
        <v>297</v>
      </c>
      <c r="AW438" s="15" t="s">
        <v>32</v>
      </c>
      <c r="AX438" s="15" t="s">
        <v>77</v>
      </c>
      <c r="AY438" s="230" t="s">
        <v>290</v>
      </c>
    </row>
    <row r="439" spans="1:65" s="2" customFormat="1" ht="16.5" customHeight="1">
      <c r="A439" s="36"/>
      <c r="B439" s="37"/>
      <c r="C439" s="242" t="s">
        <v>833</v>
      </c>
      <c r="D439" s="242" t="s">
        <v>434</v>
      </c>
      <c r="E439" s="243" t="s">
        <v>2241</v>
      </c>
      <c r="F439" s="244" t="s">
        <v>2705</v>
      </c>
      <c r="G439" s="245" t="s">
        <v>451</v>
      </c>
      <c r="H439" s="246">
        <v>8</v>
      </c>
      <c r="I439" s="247"/>
      <c r="J439" s="248">
        <f>ROUND(I439*H439,2)</f>
        <v>0</v>
      </c>
      <c r="K439" s="244" t="s">
        <v>19</v>
      </c>
      <c r="L439" s="249"/>
      <c r="M439" s="250" t="s">
        <v>19</v>
      </c>
      <c r="N439" s="251" t="s">
        <v>41</v>
      </c>
      <c r="O439" s="66"/>
      <c r="P439" s="189">
        <f>O439*H439</f>
        <v>0</v>
      </c>
      <c r="Q439" s="189">
        <v>0.12</v>
      </c>
      <c r="R439" s="189">
        <f>Q439*H439</f>
        <v>0.96</v>
      </c>
      <c r="S439" s="189">
        <v>0</v>
      </c>
      <c r="T439" s="190">
        <f>S439*H439</f>
        <v>0</v>
      </c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R439" s="191" t="s">
        <v>360</v>
      </c>
      <c r="AT439" s="191" t="s">
        <v>434</v>
      </c>
      <c r="AU439" s="191" t="s">
        <v>79</v>
      </c>
      <c r="AY439" s="19" t="s">
        <v>290</v>
      </c>
      <c r="BE439" s="192">
        <f>IF(N439="základní",J439,0)</f>
        <v>0</v>
      </c>
      <c r="BF439" s="192">
        <f>IF(N439="snížená",J439,0)</f>
        <v>0</v>
      </c>
      <c r="BG439" s="192">
        <f>IF(N439="zákl. přenesená",J439,0)</f>
        <v>0</v>
      </c>
      <c r="BH439" s="192">
        <f>IF(N439="sníž. přenesená",J439,0)</f>
        <v>0</v>
      </c>
      <c r="BI439" s="192">
        <f>IF(N439="nulová",J439,0)</f>
        <v>0</v>
      </c>
      <c r="BJ439" s="19" t="s">
        <v>77</v>
      </c>
      <c r="BK439" s="192">
        <f>ROUND(I439*H439,2)</f>
        <v>0</v>
      </c>
      <c r="BL439" s="19" t="s">
        <v>297</v>
      </c>
      <c r="BM439" s="191" t="s">
        <v>4421</v>
      </c>
    </row>
    <row r="440" spans="1:65" s="14" customFormat="1" ht="11.25">
      <c r="B440" s="209"/>
      <c r="C440" s="210"/>
      <c r="D440" s="200" t="s">
        <v>301</v>
      </c>
      <c r="E440" s="211" t="s">
        <v>19</v>
      </c>
      <c r="F440" s="212" t="s">
        <v>2819</v>
      </c>
      <c r="G440" s="210"/>
      <c r="H440" s="213">
        <v>8</v>
      </c>
      <c r="I440" s="214"/>
      <c r="J440" s="210"/>
      <c r="K440" s="210"/>
      <c r="L440" s="215"/>
      <c r="M440" s="216"/>
      <c r="N440" s="217"/>
      <c r="O440" s="217"/>
      <c r="P440" s="217"/>
      <c r="Q440" s="217"/>
      <c r="R440" s="217"/>
      <c r="S440" s="217"/>
      <c r="T440" s="218"/>
      <c r="AT440" s="219" t="s">
        <v>301</v>
      </c>
      <c r="AU440" s="219" t="s">
        <v>79</v>
      </c>
      <c r="AV440" s="14" t="s">
        <v>79</v>
      </c>
      <c r="AW440" s="14" t="s">
        <v>32</v>
      </c>
      <c r="AX440" s="14" t="s">
        <v>70</v>
      </c>
      <c r="AY440" s="219" t="s">
        <v>290</v>
      </c>
    </row>
    <row r="441" spans="1:65" s="15" customFormat="1" ht="11.25">
      <c r="B441" s="220"/>
      <c r="C441" s="221"/>
      <c r="D441" s="200" t="s">
        <v>301</v>
      </c>
      <c r="E441" s="222" t="s">
        <v>19</v>
      </c>
      <c r="F441" s="223" t="s">
        <v>304</v>
      </c>
      <c r="G441" s="221"/>
      <c r="H441" s="224">
        <v>8</v>
      </c>
      <c r="I441" s="225"/>
      <c r="J441" s="221"/>
      <c r="K441" s="221"/>
      <c r="L441" s="226"/>
      <c r="M441" s="227"/>
      <c r="N441" s="228"/>
      <c r="O441" s="228"/>
      <c r="P441" s="228"/>
      <c r="Q441" s="228"/>
      <c r="R441" s="228"/>
      <c r="S441" s="228"/>
      <c r="T441" s="229"/>
      <c r="AT441" s="230" t="s">
        <v>301</v>
      </c>
      <c r="AU441" s="230" t="s">
        <v>79</v>
      </c>
      <c r="AV441" s="15" t="s">
        <v>297</v>
      </c>
      <c r="AW441" s="15" t="s">
        <v>32</v>
      </c>
      <c r="AX441" s="15" t="s">
        <v>77</v>
      </c>
      <c r="AY441" s="230" t="s">
        <v>290</v>
      </c>
    </row>
    <row r="442" spans="1:65" s="12" customFormat="1" ht="22.9" customHeight="1">
      <c r="B442" s="164"/>
      <c r="C442" s="165"/>
      <c r="D442" s="166" t="s">
        <v>69</v>
      </c>
      <c r="E442" s="178" t="s">
        <v>368</v>
      </c>
      <c r="F442" s="178" t="s">
        <v>2094</v>
      </c>
      <c r="G442" s="165"/>
      <c r="H442" s="165"/>
      <c r="I442" s="168"/>
      <c r="J442" s="179">
        <f>BK442</f>
        <v>0</v>
      </c>
      <c r="K442" s="165"/>
      <c r="L442" s="170"/>
      <c r="M442" s="171"/>
      <c r="N442" s="172"/>
      <c r="O442" s="172"/>
      <c r="P442" s="173">
        <f>SUM(P443:P465)</f>
        <v>0</v>
      </c>
      <c r="Q442" s="172"/>
      <c r="R442" s="173">
        <f>SUM(R443:R465)</f>
        <v>20.036190582</v>
      </c>
      <c r="S442" s="172"/>
      <c r="T442" s="174">
        <f>SUM(T443:T465)</f>
        <v>0</v>
      </c>
      <c r="AR442" s="175" t="s">
        <v>77</v>
      </c>
      <c r="AT442" s="176" t="s">
        <v>69</v>
      </c>
      <c r="AU442" s="176" t="s">
        <v>77</v>
      </c>
      <c r="AY442" s="175" t="s">
        <v>290</v>
      </c>
      <c r="BK442" s="177">
        <f>SUM(BK443:BK465)</f>
        <v>0</v>
      </c>
    </row>
    <row r="443" spans="1:65" s="2" customFormat="1" ht="24.2" customHeight="1">
      <c r="A443" s="36"/>
      <c r="B443" s="37"/>
      <c r="C443" s="180" t="s">
        <v>839</v>
      </c>
      <c r="D443" s="180" t="s">
        <v>292</v>
      </c>
      <c r="E443" s="181" t="s">
        <v>3858</v>
      </c>
      <c r="F443" s="182" t="s">
        <v>3859</v>
      </c>
      <c r="G443" s="183" t="s">
        <v>295</v>
      </c>
      <c r="H443" s="184">
        <v>56</v>
      </c>
      <c r="I443" s="185"/>
      <c r="J443" s="186">
        <f>ROUND(I443*H443,2)</f>
        <v>0</v>
      </c>
      <c r="K443" s="182" t="s">
        <v>296</v>
      </c>
      <c r="L443" s="41"/>
      <c r="M443" s="187" t="s">
        <v>19</v>
      </c>
      <c r="N443" s="188" t="s">
        <v>41</v>
      </c>
      <c r="O443" s="66"/>
      <c r="P443" s="189">
        <f>O443*H443</f>
        <v>0</v>
      </c>
      <c r="Q443" s="189">
        <v>0.20218871999999999</v>
      </c>
      <c r="R443" s="189">
        <f>Q443*H443</f>
        <v>11.322568319999998</v>
      </c>
      <c r="S443" s="189">
        <v>0</v>
      </c>
      <c r="T443" s="190">
        <f>S443*H443</f>
        <v>0</v>
      </c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R443" s="191" t="s">
        <v>297</v>
      </c>
      <c r="AT443" s="191" t="s">
        <v>292</v>
      </c>
      <c r="AU443" s="191" t="s">
        <v>79</v>
      </c>
      <c r="AY443" s="19" t="s">
        <v>290</v>
      </c>
      <c r="BE443" s="192">
        <f>IF(N443="základní",J443,0)</f>
        <v>0</v>
      </c>
      <c r="BF443" s="192">
        <f>IF(N443="snížená",J443,0)</f>
        <v>0</v>
      </c>
      <c r="BG443" s="192">
        <f>IF(N443="zákl. přenesená",J443,0)</f>
        <v>0</v>
      </c>
      <c r="BH443" s="192">
        <f>IF(N443="sníž. přenesená",J443,0)</f>
        <v>0</v>
      </c>
      <c r="BI443" s="192">
        <f>IF(N443="nulová",J443,0)</f>
        <v>0</v>
      </c>
      <c r="BJ443" s="19" t="s">
        <v>77</v>
      </c>
      <c r="BK443" s="192">
        <f>ROUND(I443*H443,2)</f>
        <v>0</v>
      </c>
      <c r="BL443" s="19" t="s">
        <v>297</v>
      </c>
      <c r="BM443" s="191" t="s">
        <v>4422</v>
      </c>
    </row>
    <row r="444" spans="1:65" s="2" customFormat="1" ht="11.25">
      <c r="A444" s="36"/>
      <c r="B444" s="37"/>
      <c r="C444" s="38"/>
      <c r="D444" s="193" t="s">
        <v>299</v>
      </c>
      <c r="E444" s="38"/>
      <c r="F444" s="194" t="s">
        <v>3861</v>
      </c>
      <c r="G444" s="38"/>
      <c r="H444" s="38"/>
      <c r="I444" s="195"/>
      <c r="J444" s="38"/>
      <c r="K444" s="38"/>
      <c r="L444" s="41"/>
      <c r="M444" s="196"/>
      <c r="N444" s="197"/>
      <c r="O444" s="66"/>
      <c r="P444" s="66"/>
      <c r="Q444" s="66"/>
      <c r="R444" s="66"/>
      <c r="S444" s="66"/>
      <c r="T444" s="67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T444" s="19" t="s">
        <v>299</v>
      </c>
      <c r="AU444" s="19" t="s">
        <v>79</v>
      </c>
    </row>
    <row r="445" spans="1:65" s="14" customFormat="1" ht="11.25">
      <c r="B445" s="209"/>
      <c r="C445" s="210"/>
      <c r="D445" s="200" t="s">
        <v>301</v>
      </c>
      <c r="E445" s="211" t="s">
        <v>19</v>
      </c>
      <c r="F445" s="212" t="s">
        <v>4330</v>
      </c>
      <c r="G445" s="210"/>
      <c r="H445" s="213">
        <v>56</v>
      </c>
      <c r="I445" s="214"/>
      <c r="J445" s="210"/>
      <c r="K445" s="210"/>
      <c r="L445" s="215"/>
      <c r="M445" s="216"/>
      <c r="N445" s="217"/>
      <c r="O445" s="217"/>
      <c r="P445" s="217"/>
      <c r="Q445" s="217"/>
      <c r="R445" s="217"/>
      <c r="S445" s="217"/>
      <c r="T445" s="218"/>
      <c r="AT445" s="219" t="s">
        <v>301</v>
      </c>
      <c r="AU445" s="219" t="s">
        <v>79</v>
      </c>
      <c r="AV445" s="14" t="s">
        <v>79</v>
      </c>
      <c r="AW445" s="14" t="s">
        <v>32</v>
      </c>
      <c r="AX445" s="14" t="s">
        <v>70</v>
      </c>
      <c r="AY445" s="219" t="s">
        <v>290</v>
      </c>
    </row>
    <row r="446" spans="1:65" s="15" customFormat="1" ht="11.25">
      <c r="B446" s="220"/>
      <c r="C446" s="221"/>
      <c r="D446" s="200" t="s">
        <v>301</v>
      </c>
      <c r="E446" s="222" t="s">
        <v>19</v>
      </c>
      <c r="F446" s="223" t="s">
        <v>304</v>
      </c>
      <c r="G446" s="221"/>
      <c r="H446" s="224">
        <v>56</v>
      </c>
      <c r="I446" s="225"/>
      <c r="J446" s="221"/>
      <c r="K446" s="221"/>
      <c r="L446" s="226"/>
      <c r="M446" s="227"/>
      <c r="N446" s="228"/>
      <c r="O446" s="228"/>
      <c r="P446" s="228"/>
      <c r="Q446" s="228"/>
      <c r="R446" s="228"/>
      <c r="S446" s="228"/>
      <c r="T446" s="229"/>
      <c r="AT446" s="230" t="s">
        <v>301</v>
      </c>
      <c r="AU446" s="230" t="s">
        <v>79</v>
      </c>
      <c r="AV446" s="15" t="s">
        <v>297</v>
      </c>
      <c r="AW446" s="15" t="s">
        <v>32</v>
      </c>
      <c r="AX446" s="15" t="s">
        <v>77</v>
      </c>
      <c r="AY446" s="230" t="s">
        <v>290</v>
      </c>
    </row>
    <row r="447" spans="1:65" s="2" customFormat="1" ht="24.2" customHeight="1">
      <c r="A447" s="36"/>
      <c r="B447" s="37"/>
      <c r="C447" s="180" t="s">
        <v>845</v>
      </c>
      <c r="D447" s="180" t="s">
        <v>292</v>
      </c>
      <c r="E447" s="181" t="s">
        <v>2712</v>
      </c>
      <c r="F447" s="182" t="s">
        <v>2713</v>
      </c>
      <c r="G447" s="183" t="s">
        <v>295</v>
      </c>
      <c r="H447" s="184">
        <v>56</v>
      </c>
      <c r="I447" s="185"/>
      <c r="J447" s="186">
        <f>ROUND(I447*H447,2)</f>
        <v>0</v>
      </c>
      <c r="K447" s="182" t="s">
        <v>296</v>
      </c>
      <c r="L447" s="41"/>
      <c r="M447" s="187" t="s">
        <v>19</v>
      </c>
      <c r="N447" s="188" t="s">
        <v>41</v>
      </c>
      <c r="O447" s="66"/>
      <c r="P447" s="189">
        <f>O447*H447</f>
        <v>0</v>
      </c>
      <c r="Q447" s="189">
        <v>0.15539952000000001</v>
      </c>
      <c r="R447" s="189">
        <f>Q447*H447</f>
        <v>8.7023731200000007</v>
      </c>
      <c r="S447" s="189">
        <v>0</v>
      </c>
      <c r="T447" s="190">
        <f>S447*H447</f>
        <v>0</v>
      </c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R447" s="191" t="s">
        <v>297</v>
      </c>
      <c r="AT447" s="191" t="s">
        <v>292</v>
      </c>
      <c r="AU447" s="191" t="s">
        <v>79</v>
      </c>
      <c r="AY447" s="19" t="s">
        <v>290</v>
      </c>
      <c r="BE447" s="192">
        <f>IF(N447="základní",J447,0)</f>
        <v>0</v>
      </c>
      <c r="BF447" s="192">
        <f>IF(N447="snížená",J447,0)</f>
        <v>0</v>
      </c>
      <c r="BG447" s="192">
        <f>IF(N447="zákl. přenesená",J447,0)</f>
        <v>0</v>
      </c>
      <c r="BH447" s="192">
        <f>IF(N447="sníž. přenesená",J447,0)</f>
        <v>0</v>
      </c>
      <c r="BI447" s="192">
        <f>IF(N447="nulová",J447,0)</f>
        <v>0</v>
      </c>
      <c r="BJ447" s="19" t="s">
        <v>77</v>
      </c>
      <c r="BK447" s="192">
        <f>ROUND(I447*H447,2)</f>
        <v>0</v>
      </c>
      <c r="BL447" s="19" t="s">
        <v>297</v>
      </c>
      <c r="BM447" s="191" t="s">
        <v>4423</v>
      </c>
    </row>
    <row r="448" spans="1:65" s="2" customFormat="1" ht="11.25">
      <c r="A448" s="36"/>
      <c r="B448" s="37"/>
      <c r="C448" s="38"/>
      <c r="D448" s="193" t="s">
        <v>299</v>
      </c>
      <c r="E448" s="38"/>
      <c r="F448" s="194" t="s">
        <v>2715</v>
      </c>
      <c r="G448" s="38"/>
      <c r="H448" s="38"/>
      <c r="I448" s="195"/>
      <c r="J448" s="38"/>
      <c r="K448" s="38"/>
      <c r="L448" s="41"/>
      <c r="M448" s="196"/>
      <c r="N448" s="197"/>
      <c r="O448" s="66"/>
      <c r="P448" s="66"/>
      <c r="Q448" s="66"/>
      <c r="R448" s="66"/>
      <c r="S448" s="66"/>
      <c r="T448" s="67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T448" s="19" t="s">
        <v>299</v>
      </c>
      <c r="AU448" s="19" t="s">
        <v>79</v>
      </c>
    </row>
    <row r="449" spans="1:65" s="14" customFormat="1" ht="11.25">
      <c r="B449" s="209"/>
      <c r="C449" s="210"/>
      <c r="D449" s="200" t="s">
        <v>301</v>
      </c>
      <c r="E449" s="211" t="s">
        <v>19</v>
      </c>
      <c r="F449" s="212" t="s">
        <v>4330</v>
      </c>
      <c r="G449" s="210"/>
      <c r="H449" s="213">
        <v>56</v>
      </c>
      <c r="I449" s="214"/>
      <c r="J449" s="210"/>
      <c r="K449" s="210"/>
      <c r="L449" s="215"/>
      <c r="M449" s="216"/>
      <c r="N449" s="217"/>
      <c r="O449" s="217"/>
      <c r="P449" s="217"/>
      <c r="Q449" s="217"/>
      <c r="R449" s="217"/>
      <c r="S449" s="217"/>
      <c r="T449" s="218"/>
      <c r="AT449" s="219" t="s">
        <v>301</v>
      </c>
      <c r="AU449" s="219" t="s">
        <v>79</v>
      </c>
      <c r="AV449" s="14" t="s">
        <v>79</v>
      </c>
      <c r="AW449" s="14" t="s">
        <v>32</v>
      </c>
      <c r="AX449" s="14" t="s">
        <v>70</v>
      </c>
      <c r="AY449" s="219" t="s">
        <v>290</v>
      </c>
    </row>
    <row r="450" spans="1:65" s="15" customFormat="1" ht="11.25">
      <c r="B450" s="220"/>
      <c r="C450" s="221"/>
      <c r="D450" s="200" t="s">
        <v>301</v>
      </c>
      <c r="E450" s="222" t="s">
        <v>19</v>
      </c>
      <c r="F450" s="223" t="s">
        <v>304</v>
      </c>
      <c r="G450" s="221"/>
      <c r="H450" s="224">
        <v>56</v>
      </c>
      <c r="I450" s="225"/>
      <c r="J450" s="221"/>
      <c r="K450" s="221"/>
      <c r="L450" s="226"/>
      <c r="M450" s="227"/>
      <c r="N450" s="228"/>
      <c r="O450" s="228"/>
      <c r="P450" s="228"/>
      <c r="Q450" s="228"/>
      <c r="R450" s="228"/>
      <c r="S450" s="228"/>
      <c r="T450" s="229"/>
      <c r="AT450" s="230" t="s">
        <v>301</v>
      </c>
      <c r="AU450" s="230" t="s">
        <v>79</v>
      </c>
      <c r="AV450" s="15" t="s">
        <v>297</v>
      </c>
      <c r="AW450" s="15" t="s">
        <v>32</v>
      </c>
      <c r="AX450" s="15" t="s">
        <v>77</v>
      </c>
      <c r="AY450" s="230" t="s">
        <v>290</v>
      </c>
    </row>
    <row r="451" spans="1:65" s="2" customFormat="1" ht="21.75" customHeight="1">
      <c r="A451" s="36"/>
      <c r="B451" s="37"/>
      <c r="C451" s="180" t="s">
        <v>851</v>
      </c>
      <c r="D451" s="180" t="s">
        <v>292</v>
      </c>
      <c r="E451" s="181" t="s">
        <v>3863</v>
      </c>
      <c r="F451" s="182" t="s">
        <v>3864</v>
      </c>
      <c r="G451" s="183" t="s">
        <v>295</v>
      </c>
      <c r="H451" s="184">
        <v>88</v>
      </c>
      <c r="I451" s="185"/>
      <c r="J451" s="186">
        <f>ROUND(I451*H451,2)</f>
        <v>0</v>
      </c>
      <c r="K451" s="182" t="s">
        <v>296</v>
      </c>
      <c r="L451" s="41"/>
      <c r="M451" s="187" t="s">
        <v>19</v>
      </c>
      <c r="N451" s="188" t="s">
        <v>41</v>
      </c>
      <c r="O451" s="66"/>
      <c r="P451" s="189">
        <f>O451*H451</f>
        <v>0</v>
      </c>
      <c r="Q451" s="189">
        <v>4.3699999999999997E-6</v>
      </c>
      <c r="R451" s="189">
        <f>Q451*H451</f>
        <v>3.8455999999999999E-4</v>
      </c>
      <c r="S451" s="189">
        <v>0</v>
      </c>
      <c r="T451" s="190">
        <f>S451*H451</f>
        <v>0</v>
      </c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R451" s="191" t="s">
        <v>297</v>
      </c>
      <c r="AT451" s="191" t="s">
        <v>292</v>
      </c>
      <c r="AU451" s="191" t="s">
        <v>79</v>
      </c>
      <c r="AY451" s="19" t="s">
        <v>290</v>
      </c>
      <c r="BE451" s="192">
        <f>IF(N451="základní",J451,0)</f>
        <v>0</v>
      </c>
      <c r="BF451" s="192">
        <f>IF(N451="snížená",J451,0)</f>
        <v>0</v>
      </c>
      <c r="BG451" s="192">
        <f>IF(N451="zákl. přenesená",J451,0)</f>
        <v>0</v>
      </c>
      <c r="BH451" s="192">
        <f>IF(N451="sníž. přenesená",J451,0)</f>
        <v>0</v>
      </c>
      <c r="BI451" s="192">
        <f>IF(N451="nulová",J451,0)</f>
        <v>0</v>
      </c>
      <c r="BJ451" s="19" t="s">
        <v>77</v>
      </c>
      <c r="BK451" s="192">
        <f>ROUND(I451*H451,2)</f>
        <v>0</v>
      </c>
      <c r="BL451" s="19" t="s">
        <v>297</v>
      </c>
      <c r="BM451" s="191" t="s">
        <v>4424</v>
      </c>
    </row>
    <row r="452" spans="1:65" s="2" customFormat="1" ht="11.25">
      <c r="A452" s="36"/>
      <c r="B452" s="37"/>
      <c r="C452" s="38"/>
      <c r="D452" s="193" t="s">
        <v>299</v>
      </c>
      <c r="E452" s="38"/>
      <c r="F452" s="194" t="s">
        <v>3866</v>
      </c>
      <c r="G452" s="38"/>
      <c r="H452" s="38"/>
      <c r="I452" s="195"/>
      <c r="J452" s="38"/>
      <c r="K452" s="38"/>
      <c r="L452" s="41"/>
      <c r="M452" s="196"/>
      <c r="N452" s="197"/>
      <c r="O452" s="66"/>
      <c r="P452" s="66"/>
      <c r="Q452" s="66"/>
      <c r="R452" s="66"/>
      <c r="S452" s="66"/>
      <c r="T452" s="67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T452" s="19" t="s">
        <v>299</v>
      </c>
      <c r="AU452" s="19" t="s">
        <v>79</v>
      </c>
    </row>
    <row r="453" spans="1:65" s="14" customFormat="1" ht="11.25">
      <c r="B453" s="209"/>
      <c r="C453" s="210"/>
      <c r="D453" s="200" t="s">
        <v>301</v>
      </c>
      <c r="E453" s="211" t="s">
        <v>19</v>
      </c>
      <c r="F453" s="212" t="s">
        <v>4425</v>
      </c>
      <c r="G453" s="210"/>
      <c r="H453" s="213">
        <v>88</v>
      </c>
      <c r="I453" s="214"/>
      <c r="J453" s="210"/>
      <c r="K453" s="210"/>
      <c r="L453" s="215"/>
      <c r="M453" s="216"/>
      <c r="N453" s="217"/>
      <c r="O453" s="217"/>
      <c r="P453" s="217"/>
      <c r="Q453" s="217"/>
      <c r="R453" s="217"/>
      <c r="S453" s="217"/>
      <c r="T453" s="218"/>
      <c r="AT453" s="219" t="s">
        <v>301</v>
      </c>
      <c r="AU453" s="219" t="s">
        <v>79</v>
      </c>
      <c r="AV453" s="14" t="s">
        <v>79</v>
      </c>
      <c r="AW453" s="14" t="s">
        <v>32</v>
      </c>
      <c r="AX453" s="14" t="s">
        <v>70</v>
      </c>
      <c r="AY453" s="219" t="s">
        <v>290</v>
      </c>
    </row>
    <row r="454" spans="1:65" s="15" customFormat="1" ht="11.25">
      <c r="B454" s="220"/>
      <c r="C454" s="221"/>
      <c r="D454" s="200" t="s">
        <v>301</v>
      </c>
      <c r="E454" s="222" t="s">
        <v>19</v>
      </c>
      <c r="F454" s="223" t="s">
        <v>304</v>
      </c>
      <c r="G454" s="221"/>
      <c r="H454" s="224">
        <v>88</v>
      </c>
      <c r="I454" s="225"/>
      <c r="J454" s="221"/>
      <c r="K454" s="221"/>
      <c r="L454" s="226"/>
      <c r="M454" s="227"/>
      <c r="N454" s="228"/>
      <c r="O454" s="228"/>
      <c r="P454" s="228"/>
      <c r="Q454" s="228"/>
      <c r="R454" s="228"/>
      <c r="S454" s="228"/>
      <c r="T454" s="229"/>
      <c r="AT454" s="230" t="s">
        <v>301</v>
      </c>
      <c r="AU454" s="230" t="s">
        <v>79</v>
      </c>
      <c r="AV454" s="15" t="s">
        <v>297</v>
      </c>
      <c r="AW454" s="15" t="s">
        <v>32</v>
      </c>
      <c r="AX454" s="15" t="s">
        <v>77</v>
      </c>
      <c r="AY454" s="230" t="s">
        <v>290</v>
      </c>
    </row>
    <row r="455" spans="1:65" s="2" customFormat="1" ht="21.75" customHeight="1">
      <c r="A455" s="36"/>
      <c r="B455" s="37"/>
      <c r="C455" s="180" t="s">
        <v>857</v>
      </c>
      <c r="D455" s="180" t="s">
        <v>292</v>
      </c>
      <c r="E455" s="181" t="s">
        <v>3868</v>
      </c>
      <c r="F455" s="182" t="s">
        <v>3869</v>
      </c>
      <c r="G455" s="183" t="s">
        <v>295</v>
      </c>
      <c r="H455" s="184">
        <v>88</v>
      </c>
      <c r="I455" s="185"/>
      <c r="J455" s="186">
        <f>ROUND(I455*H455,2)</f>
        <v>0</v>
      </c>
      <c r="K455" s="182" t="s">
        <v>296</v>
      </c>
      <c r="L455" s="41"/>
      <c r="M455" s="187" t="s">
        <v>19</v>
      </c>
      <c r="N455" s="188" t="s">
        <v>41</v>
      </c>
      <c r="O455" s="66"/>
      <c r="P455" s="189">
        <f>O455*H455</f>
        <v>0</v>
      </c>
      <c r="Q455" s="189">
        <v>1.863E-6</v>
      </c>
      <c r="R455" s="189">
        <f>Q455*H455</f>
        <v>1.6394399999999999E-4</v>
      </c>
      <c r="S455" s="189">
        <v>0</v>
      </c>
      <c r="T455" s="190">
        <f>S455*H455</f>
        <v>0</v>
      </c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R455" s="191" t="s">
        <v>297</v>
      </c>
      <c r="AT455" s="191" t="s">
        <v>292</v>
      </c>
      <c r="AU455" s="191" t="s">
        <v>79</v>
      </c>
      <c r="AY455" s="19" t="s">
        <v>290</v>
      </c>
      <c r="BE455" s="192">
        <f>IF(N455="základní",J455,0)</f>
        <v>0</v>
      </c>
      <c r="BF455" s="192">
        <f>IF(N455="snížená",J455,0)</f>
        <v>0</v>
      </c>
      <c r="BG455" s="192">
        <f>IF(N455="zákl. přenesená",J455,0)</f>
        <v>0</v>
      </c>
      <c r="BH455" s="192">
        <f>IF(N455="sníž. přenesená",J455,0)</f>
        <v>0</v>
      </c>
      <c r="BI455" s="192">
        <f>IF(N455="nulová",J455,0)</f>
        <v>0</v>
      </c>
      <c r="BJ455" s="19" t="s">
        <v>77</v>
      </c>
      <c r="BK455" s="192">
        <f>ROUND(I455*H455,2)</f>
        <v>0</v>
      </c>
      <c r="BL455" s="19" t="s">
        <v>297</v>
      </c>
      <c r="BM455" s="191" t="s">
        <v>4426</v>
      </c>
    </row>
    <row r="456" spans="1:65" s="2" customFormat="1" ht="11.25">
      <c r="A456" s="36"/>
      <c r="B456" s="37"/>
      <c r="C456" s="38"/>
      <c r="D456" s="193" t="s">
        <v>299</v>
      </c>
      <c r="E456" s="38"/>
      <c r="F456" s="194" t="s">
        <v>3871</v>
      </c>
      <c r="G456" s="38"/>
      <c r="H456" s="38"/>
      <c r="I456" s="195"/>
      <c r="J456" s="38"/>
      <c r="K456" s="38"/>
      <c r="L456" s="41"/>
      <c r="M456" s="196"/>
      <c r="N456" s="197"/>
      <c r="O456" s="66"/>
      <c r="P456" s="66"/>
      <c r="Q456" s="66"/>
      <c r="R456" s="66"/>
      <c r="S456" s="66"/>
      <c r="T456" s="67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T456" s="19" t="s">
        <v>299</v>
      </c>
      <c r="AU456" s="19" t="s">
        <v>79</v>
      </c>
    </row>
    <row r="457" spans="1:65" s="2" customFormat="1" ht="24.2" customHeight="1">
      <c r="A457" s="36"/>
      <c r="B457" s="37"/>
      <c r="C457" s="180" t="s">
        <v>862</v>
      </c>
      <c r="D457" s="180" t="s">
        <v>292</v>
      </c>
      <c r="E457" s="181" t="s">
        <v>3872</v>
      </c>
      <c r="F457" s="182" t="s">
        <v>3873</v>
      </c>
      <c r="G457" s="183" t="s">
        <v>295</v>
      </c>
      <c r="H457" s="184">
        <v>88</v>
      </c>
      <c r="I457" s="185"/>
      <c r="J457" s="186">
        <f>ROUND(I457*H457,2)</f>
        <v>0</v>
      </c>
      <c r="K457" s="182" t="s">
        <v>296</v>
      </c>
      <c r="L457" s="41"/>
      <c r="M457" s="187" t="s">
        <v>19</v>
      </c>
      <c r="N457" s="188" t="s">
        <v>41</v>
      </c>
      <c r="O457" s="66"/>
      <c r="P457" s="189">
        <f>O457*H457</f>
        <v>0</v>
      </c>
      <c r="Q457" s="189">
        <v>1.103E-4</v>
      </c>
      <c r="R457" s="189">
        <f>Q457*H457</f>
        <v>9.7064000000000004E-3</v>
      </c>
      <c r="S457" s="189">
        <v>0</v>
      </c>
      <c r="T457" s="190">
        <f>S457*H457</f>
        <v>0</v>
      </c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R457" s="191" t="s">
        <v>297</v>
      </c>
      <c r="AT457" s="191" t="s">
        <v>292</v>
      </c>
      <c r="AU457" s="191" t="s">
        <v>79</v>
      </c>
      <c r="AY457" s="19" t="s">
        <v>290</v>
      </c>
      <c r="BE457" s="192">
        <f>IF(N457="základní",J457,0)</f>
        <v>0</v>
      </c>
      <c r="BF457" s="192">
        <f>IF(N457="snížená",J457,0)</f>
        <v>0</v>
      </c>
      <c r="BG457" s="192">
        <f>IF(N457="zákl. přenesená",J457,0)</f>
        <v>0</v>
      </c>
      <c r="BH457" s="192">
        <f>IF(N457="sníž. přenesená",J457,0)</f>
        <v>0</v>
      </c>
      <c r="BI457" s="192">
        <f>IF(N457="nulová",J457,0)</f>
        <v>0</v>
      </c>
      <c r="BJ457" s="19" t="s">
        <v>77</v>
      </c>
      <c r="BK457" s="192">
        <f>ROUND(I457*H457,2)</f>
        <v>0</v>
      </c>
      <c r="BL457" s="19" t="s">
        <v>297</v>
      </c>
      <c r="BM457" s="191" t="s">
        <v>4427</v>
      </c>
    </row>
    <row r="458" spans="1:65" s="2" customFormat="1" ht="11.25">
      <c r="A458" s="36"/>
      <c r="B458" s="37"/>
      <c r="C458" s="38"/>
      <c r="D458" s="193" t="s">
        <v>299</v>
      </c>
      <c r="E458" s="38"/>
      <c r="F458" s="194" t="s">
        <v>3875</v>
      </c>
      <c r="G458" s="38"/>
      <c r="H458" s="38"/>
      <c r="I458" s="195"/>
      <c r="J458" s="38"/>
      <c r="K458" s="38"/>
      <c r="L458" s="41"/>
      <c r="M458" s="196"/>
      <c r="N458" s="197"/>
      <c r="O458" s="66"/>
      <c r="P458" s="66"/>
      <c r="Q458" s="66"/>
      <c r="R458" s="66"/>
      <c r="S458" s="66"/>
      <c r="T458" s="67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T458" s="19" t="s">
        <v>299</v>
      </c>
      <c r="AU458" s="19" t="s">
        <v>79</v>
      </c>
    </row>
    <row r="459" spans="1:65" s="2" customFormat="1" ht="16.5" customHeight="1">
      <c r="A459" s="36"/>
      <c r="B459" s="37"/>
      <c r="C459" s="180" t="s">
        <v>870</v>
      </c>
      <c r="D459" s="180" t="s">
        <v>292</v>
      </c>
      <c r="E459" s="181" t="s">
        <v>2100</v>
      </c>
      <c r="F459" s="182" t="s">
        <v>2101</v>
      </c>
      <c r="G459" s="183" t="s">
        <v>295</v>
      </c>
      <c r="H459" s="184">
        <v>604.4</v>
      </c>
      <c r="I459" s="185"/>
      <c r="J459" s="186">
        <f>ROUND(I459*H459,2)</f>
        <v>0</v>
      </c>
      <c r="K459" s="182" t="s">
        <v>296</v>
      </c>
      <c r="L459" s="41"/>
      <c r="M459" s="187" t="s">
        <v>19</v>
      </c>
      <c r="N459" s="188" t="s">
        <v>41</v>
      </c>
      <c r="O459" s="66"/>
      <c r="P459" s="189">
        <f>O459*H459</f>
        <v>0</v>
      </c>
      <c r="Q459" s="189">
        <v>1.6449999999999999E-6</v>
      </c>
      <c r="R459" s="189">
        <f>Q459*H459</f>
        <v>9.9423799999999994E-4</v>
      </c>
      <c r="S459" s="189">
        <v>0</v>
      </c>
      <c r="T459" s="190">
        <f>S459*H459</f>
        <v>0</v>
      </c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R459" s="191" t="s">
        <v>297</v>
      </c>
      <c r="AT459" s="191" t="s">
        <v>292</v>
      </c>
      <c r="AU459" s="191" t="s">
        <v>79</v>
      </c>
      <c r="AY459" s="19" t="s">
        <v>290</v>
      </c>
      <c r="BE459" s="192">
        <f>IF(N459="základní",J459,0)</f>
        <v>0</v>
      </c>
      <c r="BF459" s="192">
        <f>IF(N459="snížená",J459,0)</f>
        <v>0</v>
      </c>
      <c r="BG459" s="192">
        <f>IF(N459="zákl. přenesená",J459,0)</f>
        <v>0</v>
      </c>
      <c r="BH459" s="192">
        <f>IF(N459="sníž. přenesená",J459,0)</f>
        <v>0</v>
      </c>
      <c r="BI459" s="192">
        <f>IF(N459="nulová",J459,0)</f>
        <v>0</v>
      </c>
      <c r="BJ459" s="19" t="s">
        <v>77</v>
      </c>
      <c r="BK459" s="192">
        <f>ROUND(I459*H459,2)</f>
        <v>0</v>
      </c>
      <c r="BL459" s="19" t="s">
        <v>297</v>
      </c>
      <c r="BM459" s="191" t="s">
        <v>4428</v>
      </c>
    </row>
    <row r="460" spans="1:65" s="2" customFormat="1" ht="11.25">
      <c r="A460" s="36"/>
      <c r="B460" s="37"/>
      <c r="C460" s="38"/>
      <c r="D460" s="193" t="s">
        <v>299</v>
      </c>
      <c r="E460" s="38"/>
      <c r="F460" s="194" t="s">
        <v>2103</v>
      </c>
      <c r="G460" s="38"/>
      <c r="H460" s="38"/>
      <c r="I460" s="195"/>
      <c r="J460" s="38"/>
      <c r="K460" s="38"/>
      <c r="L460" s="41"/>
      <c r="M460" s="196"/>
      <c r="N460" s="197"/>
      <c r="O460" s="66"/>
      <c r="P460" s="66"/>
      <c r="Q460" s="66"/>
      <c r="R460" s="66"/>
      <c r="S460" s="66"/>
      <c r="T460" s="67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T460" s="19" t="s">
        <v>299</v>
      </c>
      <c r="AU460" s="19" t="s">
        <v>79</v>
      </c>
    </row>
    <row r="461" spans="1:65" s="13" customFormat="1" ht="11.25">
      <c r="B461" s="198"/>
      <c r="C461" s="199"/>
      <c r="D461" s="200" t="s">
        <v>301</v>
      </c>
      <c r="E461" s="201" t="s">
        <v>19</v>
      </c>
      <c r="F461" s="202" t="s">
        <v>2718</v>
      </c>
      <c r="G461" s="199"/>
      <c r="H461" s="201" t="s">
        <v>19</v>
      </c>
      <c r="I461" s="203"/>
      <c r="J461" s="199"/>
      <c r="K461" s="199"/>
      <c r="L461" s="204"/>
      <c r="M461" s="205"/>
      <c r="N461" s="206"/>
      <c r="O461" s="206"/>
      <c r="P461" s="206"/>
      <c r="Q461" s="206"/>
      <c r="R461" s="206"/>
      <c r="S461" s="206"/>
      <c r="T461" s="207"/>
      <c r="AT461" s="208" t="s">
        <v>301</v>
      </c>
      <c r="AU461" s="208" t="s">
        <v>79</v>
      </c>
      <c r="AV461" s="13" t="s">
        <v>77</v>
      </c>
      <c r="AW461" s="13" t="s">
        <v>32</v>
      </c>
      <c r="AX461" s="13" t="s">
        <v>70</v>
      </c>
      <c r="AY461" s="208" t="s">
        <v>290</v>
      </c>
    </row>
    <row r="462" spans="1:65" s="14" customFormat="1" ht="11.25">
      <c r="B462" s="209"/>
      <c r="C462" s="210"/>
      <c r="D462" s="200" t="s">
        <v>301</v>
      </c>
      <c r="E462" s="211" t="s">
        <v>19</v>
      </c>
      <c r="F462" s="212" t="s">
        <v>4429</v>
      </c>
      <c r="G462" s="210"/>
      <c r="H462" s="213">
        <v>152.4</v>
      </c>
      <c r="I462" s="214"/>
      <c r="J462" s="210"/>
      <c r="K462" s="210"/>
      <c r="L462" s="215"/>
      <c r="M462" s="216"/>
      <c r="N462" s="217"/>
      <c r="O462" s="217"/>
      <c r="P462" s="217"/>
      <c r="Q462" s="217"/>
      <c r="R462" s="217"/>
      <c r="S462" s="217"/>
      <c r="T462" s="218"/>
      <c r="AT462" s="219" t="s">
        <v>301</v>
      </c>
      <c r="AU462" s="219" t="s">
        <v>79</v>
      </c>
      <c r="AV462" s="14" t="s">
        <v>79</v>
      </c>
      <c r="AW462" s="14" t="s">
        <v>32</v>
      </c>
      <c r="AX462" s="14" t="s">
        <v>70</v>
      </c>
      <c r="AY462" s="219" t="s">
        <v>290</v>
      </c>
    </row>
    <row r="463" spans="1:65" s="14" customFormat="1" ht="11.25">
      <c r="B463" s="209"/>
      <c r="C463" s="210"/>
      <c r="D463" s="200" t="s">
        <v>301</v>
      </c>
      <c r="E463" s="211" t="s">
        <v>19</v>
      </c>
      <c r="F463" s="212" t="s">
        <v>4430</v>
      </c>
      <c r="G463" s="210"/>
      <c r="H463" s="213">
        <v>412</v>
      </c>
      <c r="I463" s="214"/>
      <c r="J463" s="210"/>
      <c r="K463" s="210"/>
      <c r="L463" s="215"/>
      <c r="M463" s="216"/>
      <c r="N463" s="217"/>
      <c r="O463" s="217"/>
      <c r="P463" s="217"/>
      <c r="Q463" s="217"/>
      <c r="R463" s="217"/>
      <c r="S463" s="217"/>
      <c r="T463" s="218"/>
      <c r="AT463" s="219" t="s">
        <v>301</v>
      </c>
      <c r="AU463" s="219" t="s">
        <v>79</v>
      </c>
      <c r="AV463" s="14" t="s">
        <v>79</v>
      </c>
      <c r="AW463" s="14" t="s">
        <v>32</v>
      </c>
      <c r="AX463" s="14" t="s">
        <v>70</v>
      </c>
      <c r="AY463" s="219" t="s">
        <v>290</v>
      </c>
    </row>
    <row r="464" spans="1:65" s="14" customFormat="1" ht="11.25">
      <c r="B464" s="209"/>
      <c r="C464" s="210"/>
      <c r="D464" s="200" t="s">
        <v>301</v>
      </c>
      <c r="E464" s="211" t="s">
        <v>19</v>
      </c>
      <c r="F464" s="212" t="s">
        <v>3474</v>
      </c>
      <c r="G464" s="210"/>
      <c r="H464" s="213">
        <v>40</v>
      </c>
      <c r="I464" s="214"/>
      <c r="J464" s="210"/>
      <c r="K464" s="210"/>
      <c r="L464" s="215"/>
      <c r="M464" s="216"/>
      <c r="N464" s="217"/>
      <c r="O464" s="217"/>
      <c r="P464" s="217"/>
      <c r="Q464" s="217"/>
      <c r="R464" s="217"/>
      <c r="S464" s="217"/>
      <c r="T464" s="218"/>
      <c r="AT464" s="219" t="s">
        <v>301</v>
      </c>
      <c r="AU464" s="219" t="s">
        <v>79</v>
      </c>
      <c r="AV464" s="14" t="s">
        <v>79</v>
      </c>
      <c r="AW464" s="14" t="s">
        <v>32</v>
      </c>
      <c r="AX464" s="14" t="s">
        <v>70</v>
      </c>
      <c r="AY464" s="219" t="s">
        <v>290</v>
      </c>
    </row>
    <row r="465" spans="1:65" s="15" customFormat="1" ht="11.25">
      <c r="B465" s="220"/>
      <c r="C465" s="221"/>
      <c r="D465" s="200" t="s">
        <v>301</v>
      </c>
      <c r="E465" s="222" t="s">
        <v>19</v>
      </c>
      <c r="F465" s="223" t="s">
        <v>304</v>
      </c>
      <c r="G465" s="221"/>
      <c r="H465" s="224">
        <v>604.4</v>
      </c>
      <c r="I465" s="225"/>
      <c r="J465" s="221"/>
      <c r="K465" s="221"/>
      <c r="L465" s="226"/>
      <c r="M465" s="227"/>
      <c r="N465" s="228"/>
      <c r="O465" s="228"/>
      <c r="P465" s="228"/>
      <c r="Q465" s="228"/>
      <c r="R465" s="228"/>
      <c r="S465" s="228"/>
      <c r="T465" s="229"/>
      <c r="AT465" s="230" t="s">
        <v>301</v>
      </c>
      <c r="AU465" s="230" t="s">
        <v>79</v>
      </c>
      <c r="AV465" s="15" t="s">
        <v>297</v>
      </c>
      <c r="AW465" s="15" t="s">
        <v>32</v>
      </c>
      <c r="AX465" s="15" t="s">
        <v>77</v>
      </c>
      <c r="AY465" s="230" t="s">
        <v>290</v>
      </c>
    </row>
    <row r="466" spans="1:65" s="12" customFormat="1" ht="22.9" customHeight="1">
      <c r="B466" s="164"/>
      <c r="C466" s="165"/>
      <c r="D466" s="166" t="s">
        <v>69</v>
      </c>
      <c r="E466" s="178" t="s">
        <v>2110</v>
      </c>
      <c r="F466" s="178" t="s">
        <v>2111</v>
      </c>
      <c r="G466" s="165"/>
      <c r="H466" s="165"/>
      <c r="I466" s="168"/>
      <c r="J466" s="179">
        <f>BK466</f>
        <v>0</v>
      </c>
      <c r="K466" s="165"/>
      <c r="L466" s="170"/>
      <c r="M466" s="171"/>
      <c r="N466" s="172"/>
      <c r="O466" s="172"/>
      <c r="P466" s="173">
        <f>SUM(P467:P470)</f>
        <v>0</v>
      </c>
      <c r="Q466" s="172"/>
      <c r="R466" s="173">
        <f>SUM(R467:R470)</f>
        <v>0</v>
      </c>
      <c r="S466" s="172"/>
      <c r="T466" s="174">
        <f>SUM(T467:T470)</f>
        <v>0</v>
      </c>
      <c r="AR466" s="175" t="s">
        <v>77</v>
      </c>
      <c r="AT466" s="176" t="s">
        <v>69</v>
      </c>
      <c r="AU466" s="176" t="s">
        <v>77</v>
      </c>
      <c r="AY466" s="175" t="s">
        <v>290</v>
      </c>
      <c r="BK466" s="177">
        <f>SUM(BK467:BK470)</f>
        <v>0</v>
      </c>
    </row>
    <row r="467" spans="1:65" s="2" customFormat="1" ht="24.2" customHeight="1">
      <c r="A467" s="36"/>
      <c r="B467" s="37"/>
      <c r="C467" s="180" t="s">
        <v>876</v>
      </c>
      <c r="D467" s="180" t="s">
        <v>292</v>
      </c>
      <c r="E467" s="181" t="s">
        <v>2112</v>
      </c>
      <c r="F467" s="182" t="s">
        <v>2113</v>
      </c>
      <c r="G467" s="183" t="s">
        <v>489</v>
      </c>
      <c r="H467" s="184">
        <v>117.078</v>
      </c>
      <c r="I467" s="185"/>
      <c r="J467" s="186">
        <f>ROUND(I467*H467,2)</f>
        <v>0</v>
      </c>
      <c r="K467" s="182" t="s">
        <v>296</v>
      </c>
      <c r="L467" s="41"/>
      <c r="M467" s="187" t="s">
        <v>19</v>
      </c>
      <c r="N467" s="188" t="s">
        <v>41</v>
      </c>
      <c r="O467" s="66"/>
      <c r="P467" s="189">
        <f>O467*H467</f>
        <v>0</v>
      </c>
      <c r="Q467" s="189">
        <v>0</v>
      </c>
      <c r="R467" s="189">
        <f>Q467*H467</f>
        <v>0</v>
      </c>
      <c r="S467" s="189">
        <v>0</v>
      </c>
      <c r="T467" s="190">
        <f>S467*H467</f>
        <v>0</v>
      </c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R467" s="191" t="s">
        <v>297</v>
      </c>
      <c r="AT467" s="191" t="s">
        <v>292</v>
      </c>
      <c r="AU467" s="191" t="s">
        <v>79</v>
      </c>
      <c r="AY467" s="19" t="s">
        <v>290</v>
      </c>
      <c r="BE467" s="192">
        <f>IF(N467="základní",J467,0)</f>
        <v>0</v>
      </c>
      <c r="BF467" s="192">
        <f>IF(N467="snížená",J467,0)</f>
        <v>0</v>
      </c>
      <c r="BG467" s="192">
        <f>IF(N467="zákl. přenesená",J467,0)</f>
        <v>0</v>
      </c>
      <c r="BH467" s="192">
        <f>IF(N467="sníž. přenesená",J467,0)</f>
        <v>0</v>
      </c>
      <c r="BI467" s="192">
        <f>IF(N467="nulová",J467,0)</f>
        <v>0</v>
      </c>
      <c r="BJ467" s="19" t="s">
        <v>77</v>
      </c>
      <c r="BK467" s="192">
        <f>ROUND(I467*H467,2)</f>
        <v>0</v>
      </c>
      <c r="BL467" s="19" t="s">
        <v>297</v>
      </c>
      <c r="BM467" s="191" t="s">
        <v>4431</v>
      </c>
    </row>
    <row r="468" spans="1:65" s="2" customFormat="1" ht="11.25">
      <c r="A468" s="36"/>
      <c r="B468" s="37"/>
      <c r="C468" s="38"/>
      <c r="D468" s="193" t="s">
        <v>299</v>
      </c>
      <c r="E468" s="38"/>
      <c r="F468" s="194" t="s">
        <v>2115</v>
      </c>
      <c r="G468" s="38"/>
      <c r="H468" s="38"/>
      <c r="I468" s="195"/>
      <c r="J468" s="38"/>
      <c r="K468" s="38"/>
      <c r="L468" s="41"/>
      <c r="M468" s="196"/>
      <c r="N468" s="197"/>
      <c r="O468" s="66"/>
      <c r="P468" s="66"/>
      <c r="Q468" s="66"/>
      <c r="R468" s="66"/>
      <c r="S468" s="66"/>
      <c r="T468" s="67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T468" s="19" t="s">
        <v>299</v>
      </c>
      <c r="AU468" s="19" t="s">
        <v>79</v>
      </c>
    </row>
    <row r="469" spans="1:65" s="14" customFormat="1" ht="11.25">
      <c r="B469" s="209"/>
      <c r="C469" s="210"/>
      <c r="D469" s="200" t="s">
        <v>301</v>
      </c>
      <c r="E469" s="211" t="s">
        <v>19</v>
      </c>
      <c r="F469" s="212" t="s">
        <v>4432</v>
      </c>
      <c r="G469" s="210"/>
      <c r="H469" s="213">
        <v>117.078</v>
      </c>
      <c r="I469" s="214"/>
      <c r="J469" s="210"/>
      <c r="K469" s="210"/>
      <c r="L469" s="215"/>
      <c r="M469" s="216"/>
      <c r="N469" s="217"/>
      <c r="O469" s="217"/>
      <c r="P469" s="217"/>
      <c r="Q469" s="217"/>
      <c r="R469" s="217"/>
      <c r="S469" s="217"/>
      <c r="T469" s="218"/>
      <c r="AT469" s="219" t="s">
        <v>301</v>
      </c>
      <c r="AU469" s="219" t="s">
        <v>79</v>
      </c>
      <c r="AV469" s="14" t="s">
        <v>79</v>
      </c>
      <c r="AW469" s="14" t="s">
        <v>32</v>
      </c>
      <c r="AX469" s="14" t="s">
        <v>77</v>
      </c>
      <c r="AY469" s="219" t="s">
        <v>290</v>
      </c>
    </row>
    <row r="470" spans="1:65" s="15" customFormat="1" ht="11.25">
      <c r="B470" s="220"/>
      <c r="C470" s="221"/>
      <c r="D470" s="200" t="s">
        <v>301</v>
      </c>
      <c r="E470" s="222" t="s">
        <v>19</v>
      </c>
      <c r="F470" s="223" t="s">
        <v>304</v>
      </c>
      <c r="G470" s="221"/>
      <c r="H470" s="224">
        <v>117.078</v>
      </c>
      <c r="I470" s="225"/>
      <c r="J470" s="221"/>
      <c r="K470" s="221"/>
      <c r="L470" s="226"/>
      <c r="M470" s="227"/>
      <c r="N470" s="228"/>
      <c r="O470" s="228"/>
      <c r="P470" s="228"/>
      <c r="Q470" s="228"/>
      <c r="R470" s="228"/>
      <c r="S470" s="228"/>
      <c r="T470" s="229"/>
      <c r="AT470" s="230" t="s">
        <v>301</v>
      </c>
      <c r="AU470" s="230" t="s">
        <v>79</v>
      </c>
      <c r="AV470" s="15" t="s">
        <v>297</v>
      </c>
      <c r="AW470" s="15" t="s">
        <v>32</v>
      </c>
      <c r="AX470" s="15" t="s">
        <v>70</v>
      </c>
      <c r="AY470" s="230" t="s">
        <v>290</v>
      </c>
    </row>
    <row r="471" spans="1:65" s="12" customFormat="1" ht="22.9" customHeight="1">
      <c r="B471" s="164"/>
      <c r="C471" s="165"/>
      <c r="D471" s="166" t="s">
        <v>69</v>
      </c>
      <c r="E471" s="178" t="s">
        <v>979</v>
      </c>
      <c r="F471" s="178" t="s">
        <v>980</v>
      </c>
      <c r="G471" s="165"/>
      <c r="H471" s="165"/>
      <c r="I471" s="168"/>
      <c r="J471" s="179">
        <f>BK471</f>
        <v>0</v>
      </c>
      <c r="K471" s="165"/>
      <c r="L471" s="170"/>
      <c r="M471" s="171"/>
      <c r="N471" s="172"/>
      <c r="O471" s="172"/>
      <c r="P471" s="173">
        <f>SUM(P472:P475)</f>
        <v>0</v>
      </c>
      <c r="Q471" s="172"/>
      <c r="R471" s="173">
        <f>SUM(R472:R475)</f>
        <v>0</v>
      </c>
      <c r="S471" s="172"/>
      <c r="T471" s="174">
        <f>SUM(T472:T475)</f>
        <v>0</v>
      </c>
      <c r="AR471" s="175" t="s">
        <v>77</v>
      </c>
      <c r="AT471" s="176" t="s">
        <v>69</v>
      </c>
      <c r="AU471" s="176" t="s">
        <v>77</v>
      </c>
      <c r="AY471" s="175" t="s">
        <v>290</v>
      </c>
      <c r="BK471" s="177">
        <f>SUM(BK472:BK475)</f>
        <v>0</v>
      </c>
    </row>
    <row r="472" spans="1:65" s="2" customFormat="1" ht="24.2" customHeight="1">
      <c r="A472" s="36"/>
      <c r="B472" s="37"/>
      <c r="C472" s="180" t="s">
        <v>882</v>
      </c>
      <c r="D472" s="180" t="s">
        <v>292</v>
      </c>
      <c r="E472" s="181" t="s">
        <v>1768</v>
      </c>
      <c r="F472" s="182" t="s">
        <v>1769</v>
      </c>
      <c r="G472" s="183" t="s">
        <v>489</v>
      </c>
      <c r="H472" s="184">
        <v>57.203000000000003</v>
      </c>
      <c r="I472" s="185"/>
      <c r="J472" s="186">
        <f>ROUND(I472*H472,2)</f>
        <v>0</v>
      </c>
      <c r="K472" s="182" t="s">
        <v>296</v>
      </c>
      <c r="L472" s="41"/>
      <c r="M472" s="187" t="s">
        <v>19</v>
      </c>
      <c r="N472" s="188" t="s">
        <v>41</v>
      </c>
      <c r="O472" s="66"/>
      <c r="P472" s="189">
        <f>O472*H472</f>
        <v>0</v>
      </c>
      <c r="Q472" s="189">
        <v>0</v>
      </c>
      <c r="R472" s="189">
        <f>Q472*H472</f>
        <v>0</v>
      </c>
      <c r="S472" s="189">
        <v>0</v>
      </c>
      <c r="T472" s="190">
        <f>S472*H472</f>
        <v>0</v>
      </c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R472" s="191" t="s">
        <v>297</v>
      </c>
      <c r="AT472" s="191" t="s">
        <v>292</v>
      </c>
      <c r="AU472" s="191" t="s">
        <v>79</v>
      </c>
      <c r="AY472" s="19" t="s">
        <v>290</v>
      </c>
      <c r="BE472" s="192">
        <f>IF(N472="základní",J472,0)</f>
        <v>0</v>
      </c>
      <c r="BF472" s="192">
        <f>IF(N472="snížená",J472,0)</f>
        <v>0</v>
      </c>
      <c r="BG472" s="192">
        <f>IF(N472="zákl. přenesená",J472,0)</f>
        <v>0</v>
      </c>
      <c r="BH472" s="192">
        <f>IF(N472="sníž. přenesená",J472,0)</f>
        <v>0</v>
      </c>
      <c r="BI472" s="192">
        <f>IF(N472="nulová",J472,0)</f>
        <v>0</v>
      </c>
      <c r="BJ472" s="19" t="s">
        <v>77</v>
      </c>
      <c r="BK472" s="192">
        <f>ROUND(I472*H472,2)</f>
        <v>0</v>
      </c>
      <c r="BL472" s="19" t="s">
        <v>297</v>
      </c>
      <c r="BM472" s="191" t="s">
        <v>4433</v>
      </c>
    </row>
    <row r="473" spans="1:65" s="2" customFormat="1" ht="11.25">
      <c r="A473" s="36"/>
      <c r="B473" s="37"/>
      <c r="C473" s="38"/>
      <c r="D473" s="193" t="s">
        <v>299</v>
      </c>
      <c r="E473" s="38"/>
      <c r="F473" s="194" t="s">
        <v>1771</v>
      </c>
      <c r="G473" s="38"/>
      <c r="H473" s="38"/>
      <c r="I473" s="195"/>
      <c r="J473" s="38"/>
      <c r="K473" s="38"/>
      <c r="L473" s="41"/>
      <c r="M473" s="196"/>
      <c r="N473" s="197"/>
      <c r="O473" s="66"/>
      <c r="P473" s="66"/>
      <c r="Q473" s="66"/>
      <c r="R473" s="66"/>
      <c r="S473" s="66"/>
      <c r="T473" s="67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T473" s="19" t="s">
        <v>299</v>
      </c>
      <c r="AU473" s="19" t="s">
        <v>79</v>
      </c>
    </row>
    <row r="474" spans="1:65" s="2" customFormat="1" ht="33" customHeight="1">
      <c r="A474" s="36"/>
      <c r="B474" s="37"/>
      <c r="C474" s="180" t="s">
        <v>895</v>
      </c>
      <c r="D474" s="180" t="s">
        <v>292</v>
      </c>
      <c r="E474" s="181" t="s">
        <v>2382</v>
      </c>
      <c r="F474" s="182" t="s">
        <v>2383</v>
      </c>
      <c r="G474" s="183" t="s">
        <v>489</v>
      </c>
      <c r="H474" s="184">
        <v>57.203000000000003</v>
      </c>
      <c r="I474" s="185"/>
      <c r="J474" s="186">
        <f>ROUND(I474*H474,2)</f>
        <v>0</v>
      </c>
      <c r="K474" s="182" t="s">
        <v>296</v>
      </c>
      <c r="L474" s="41"/>
      <c r="M474" s="187" t="s">
        <v>19</v>
      </c>
      <c r="N474" s="188" t="s">
        <v>41</v>
      </c>
      <c r="O474" s="66"/>
      <c r="P474" s="189">
        <f>O474*H474</f>
        <v>0</v>
      </c>
      <c r="Q474" s="189">
        <v>0</v>
      </c>
      <c r="R474" s="189">
        <f>Q474*H474</f>
        <v>0</v>
      </c>
      <c r="S474" s="189">
        <v>0</v>
      </c>
      <c r="T474" s="190">
        <f>S474*H474</f>
        <v>0</v>
      </c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R474" s="191" t="s">
        <v>297</v>
      </c>
      <c r="AT474" s="191" t="s">
        <v>292</v>
      </c>
      <c r="AU474" s="191" t="s">
        <v>79</v>
      </c>
      <c r="AY474" s="19" t="s">
        <v>290</v>
      </c>
      <c r="BE474" s="192">
        <f>IF(N474="základní",J474,0)</f>
        <v>0</v>
      </c>
      <c r="BF474" s="192">
        <f>IF(N474="snížená",J474,0)</f>
        <v>0</v>
      </c>
      <c r="BG474" s="192">
        <f>IF(N474="zákl. přenesená",J474,0)</f>
        <v>0</v>
      </c>
      <c r="BH474" s="192">
        <f>IF(N474="sníž. přenesená",J474,0)</f>
        <v>0</v>
      </c>
      <c r="BI474" s="192">
        <f>IF(N474="nulová",J474,0)</f>
        <v>0</v>
      </c>
      <c r="BJ474" s="19" t="s">
        <v>77</v>
      </c>
      <c r="BK474" s="192">
        <f>ROUND(I474*H474,2)</f>
        <v>0</v>
      </c>
      <c r="BL474" s="19" t="s">
        <v>297</v>
      </c>
      <c r="BM474" s="191" t="s">
        <v>4434</v>
      </c>
    </row>
    <row r="475" spans="1:65" s="2" customFormat="1" ht="11.25">
      <c r="A475" s="36"/>
      <c r="B475" s="37"/>
      <c r="C475" s="38"/>
      <c r="D475" s="193" t="s">
        <v>299</v>
      </c>
      <c r="E475" s="38"/>
      <c r="F475" s="194" t="s">
        <v>2385</v>
      </c>
      <c r="G475" s="38"/>
      <c r="H475" s="38"/>
      <c r="I475" s="195"/>
      <c r="J475" s="38"/>
      <c r="K475" s="38"/>
      <c r="L475" s="41"/>
      <c r="M475" s="255"/>
      <c r="N475" s="256"/>
      <c r="O475" s="257"/>
      <c r="P475" s="257"/>
      <c r="Q475" s="257"/>
      <c r="R475" s="257"/>
      <c r="S475" s="257"/>
      <c r="T475" s="258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T475" s="19" t="s">
        <v>299</v>
      </c>
      <c r="AU475" s="19" t="s">
        <v>79</v>
      </c>
    </row>
    <row r="476" spans="1:65" s="2" customFormat="1" ht="6.95" customHeight="1">
      <c r="A476" s="36"/>
      <c r="B476" s="49"/>
      <c r="C476" s="50"/>
      <c r="D476" s="50"/>
      <c r="E476" s="50"/>
      <c r="F476" s="50"/>
      <c r="G476" s="50"/>
      <c r="H476" s="50"/>
      <c r="I476" s="50"/>
      <c r="J476" s="50"/>
      <c r="K476" s="50"/>
      <c r="L476" s="41"/>
      <c r="M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</row>
  </sheetData>
  <sheetProtection algorithmName="SHA-512" hashValue="IONPR98AGhZAmZxskZq5fPpac4OGpe5Alpt3qz0bHMf8ohOSNH3x4+L9vL2yMDqqFpMbU0aE3pDUZMgyF8d+7w==" saltValue="psRI5ouONIsiLQbIhfUfwKENXI7ZmgGQXO/0tluPOVvThUlhMfwK2RF45nd8kxrcaPlxr9IhSXOGnBNdQZOAag==" spinCount="100000" sheet="1" objects="1" scenarios="1" formatColumns="0" formatRows="0" autoFilter="0"/>
  <autoFilter ref="C92:K475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1" r:id="rId2"/>
    <hyperlink ref="F105" r:id="rId3"/>
    <hyperlink ref="F109" r:id="rId4"/>
    <hyperlink ref="F113" r:id="rId5"/>
    <hyperlink ref="F117" r:id="rId6"/>
    <hyperlink ref="F121" r:id="rId7"/>
    <hyperlink ref="F126" r:id="rId8"/>
    <hyperlink ref="F130" r:id="rId9"/>
    <hyperlink ref="F134" r:id="rId10"/>
    <hyperlink ref="F138" r:id="rId11"/>
    <hyperlink ref="F142" r:id="rId12"/>
    <hyperlink ref="F146" r:id="rId13"/>
    <hyperlink ref="F150" r:id="rId14"/>
    <hyperlink ref="F166" r:id="rId15"/>
    <hyperlink ref="F172" r:id="rId16"/>
    <hyperlink ref="F180" r:id="rId17"/>
    <hyperlink ref="F182" r:id="rId18"/>
    <hyperlink ref="F202" r:id="rId19"/>
    <hyperlink ref="F220" r:id="rId20"/>
    <hyperlink ref="F231" r:id="rId21"/>
    <hyperlink ref="F251" r:id="rId22"/>
    <hyperlink ref="F262" r:id="rId23"/>
    <hyperlink ref="F267" r:id="rId24"/>
    <hyperlink ref="F274" r:id="rId25"/>
    <hyperlink ref="F300" r:id="rId26"/>
    <hyperlink ref="F304" r:id="rId27"/>
    <hyperlink ref="F308" r:id="rId28"/>
    <hyperlink ref="F312" r:id="rId29"/>
    <hyperlink ref="F316" r:id="rId30"/>
    <hyperlink ref="F320" r:id="rId31"/>
    <hyperlink ref="F330" r:id="rId32"/>
    <hyperlink ref="F334" r:id="rId33"/>
    <hyperlink ref="F345" r:id="rId34"/>
    <hyperlink ref="F349" r:id="rId35"/>
    <hyperlink ref="F354" r:id="rId36"/>
    <hyperlink ref="F360" r:id="rId37"/>
    <hyperlink ref="F365" r:id="rId38"/>
    <hyperlink ref="F370" r:id="rId39"/>
    <hyperlink ref="F375" r:id="rId40"/>
    <hyperlink ref="F380" r:id="rId41"/>
    <hyperlink ref="F384" r:id="rId42"/>
    <hyperlink ref="F388" r:id="rId43"/>
    <hyperlink ref="F394" r:id="rId44"/>
    <hyperlink ref="F398" r:id="rId45"/>
    <hyperlink ref="F400" r:id="rId46"/>
    <hyperlink ref="F404" r:id="rId47"/>
    <hyperlink ref="F419" r:id="rId48"/>
    <hyperlink ref="F426" r:id="rId49"/>
    <hyperlink ref="F436" r:id="rId50"/>
    <hyperlink ref="F444" r:id="rId51"/>
    <hyperlink ref="F448" r:id="rId52"/>
    <hyperlink ref="F452" r:id="rId53"/>
    <hyperlink ref="F456" r:id="rId54"/>
    <hyperlink ref="F458" r:id="rId55"/>
    <hyperlink ref="F460" r:id="rId56"/>
    <hyperlink ref="F468" r:id="rId57"/>
    <hyperlink ref="F473" r:id="rId58"/>
    <hyperlink ref="F475" r:id="rId5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3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147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2395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4435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ROUND(J93,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ROUND((SUM(BE93:BE438)),  2)</f>
        <v>0</v>
      </c>
      <c r="G35" s="36"/>
      <c r="H35" s="36"/>
      <c r="I35" s="126">
        <v>0.21</v>
      </c>
      <c r="J35" s="125">
        <f>ROUND(((SUM(BE93:BE438))*I35),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ROUND((SUM(BF93:BF438)),  2)</f>
        <v>0</v>
      </c>
      <c r="G36" s="36"/>
      <c r="H36" s="36"/>
      <c r="I36" s="126">
        <v>0.15</v>
      </c>
      <c r="J36" s="125">
        <f>ROUND(((SUM(BF93:BF438))*I36),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ROUND((SUM(BG93:BG438)),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ROUND((SUM(BH93:BH438)),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ROUND((SUM(BI93:BI438)),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2395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IO01.017 - Stoka F1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256</v>
      </c>
      <c r="E66" s="150"/>
      <c r="F66" s="150"/>
      <c r="G66" s="150"/>
      <c r="H66" s="150"/>
      <c r="I66" s="150"/>
      <c r="J66" s="151">
        <f>J306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1773</v>
      </c>
      <c r="E67" s="150"/>
      <c r="F67" s="150"/>
      <c r="G67" s="150"/>
      <c r="H67" s="150"/>
      <c r="I67" s="150"/>
      <c r="J67" s="151">
        <f>J326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1606</v>
      </c>
      <c r="E68" s="150"/>
      <c r="F68" s="150"/>
      <c r="G68" s="150"/>
      <c r="H68" s="150"/>
      <c r="I68" s="150"/>
      <c r="J68" s="151">
        <f>J356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2009</v>
      </c>
      <c r="E69" s="150"/>
      <c r="F69" s="150"/>
      <c r="G69" s="150"/>
      <c r="H69" s="150"/>
      <c r="I69" s="150"/>
      <c r="J69" s="151">
        <f>J413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2010</v>
      </c>
      <c r="E70" s="150"/>
      <c r="F70" s="150"/>
      <c r="G70" s="150"/>
      <c r="H70" s="150"/>
      <c r="I70" s="150"/>
      <c r="J70" s="151">
        <f>J429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J434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275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403" t="str">
        <f>E7</f>
        <v>Kanalizace a ČOV Želeč</v>
      </c>
      <c r="F81" s="404"/>
      <c r="G81" s="404"/>
      <c r="H81" s="404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244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403" t="s">
        <v>2395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246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77" t="str">
        <f>E11</f>
        <v>IO01.017 - Stoka F1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>Želeč</v>
      </c>
      <c r="G87" s="38"/>
      <c r="H87" s="38"/>
      <c r="I87" s="31" t="s">
        <v>23</v>
      </c>
      <c r="J87" s="61" t="str">
        <f>IF(J14="","",J14)</f>
        <v>23. 6. 2021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25</v>
      </c>
      <c r="D89" s="38"/>
      <c r="E89" s="38"/>
      <c r="F89" s="29" t="str">
        <f>E17</f>
        <v xml:space="preserve"> </v>
      </c>
      <c r="G89" s="38"/>
      <c r="H89" s="38"/>
      <c r="I89" s="31" t="s">
        <v>31</v>
      </c>
      <c r="J89" s="34" t="str">
        <f>E23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33</v>
      </c>
      <c r="J90" s="34" t="str">
        <f>E26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276</v>
      </c>
      <c r="D92" s="156" t="s">
        <v>55</v>
      </c>
      <c r="E92" s="156" t="s">
        <v>51</v>
      </c>
      <c r="F92" s="156" t="s">
        <v>52</v>
      </c>
      <c r="G92" s="156" t="s">
        <v>277</v>
      </c>
      <c r="H92" s="156" t="s">
        <v>278</v>
      </c>
      <c r="I92" s="156" t="s">
        <v>279</v>
      </c>
      <c r="J92" s="156" t="s">
        <v>250</v>
      </c>
      <c r="K92" s="157" t="s">
        <v>280</v>
      </c>
      <c r="L92" s="158"/>
      <c r="M92" s="70" t="s">
        <v>19</v>
      </c>
      <c r="N92" s="71" t="s">
        <v>40</v>
      </c>
      <c r="O92" s="71" t="s">
        <v>281</v>
      </c>
      <c r="P92" s="71" t="s">
        <v>282</v>
      </c>
      <c r="Q92" s="71" t="s">
        <v>283</v>
      </c>
      <c r="R92" s="71" t="s">
        <v>284</v>
      </c>
      <c r="S92" s="71" t="s">
        <v>285</v>
      </c>
      <c r="T92" s="72" t="s">
        <v>286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287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14.088788275759997</v>
      </c>
      <c r="S93" s="74"/>
      <c r="T93" s="162">
        <f>T94</f>
        <v>33.862000000000002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69</v>
      </c>
      <c r="AU93" s="19" t="s">
        <v>251</v>
      </c>
      <c r="BK93" s="163">
        <f>BK94</f>
        <v>0</v>
      </c>
    </row>
    <row r="94" spans="1:65" s="12" customFormat="1" ht="25.9" customHeight="1">
      <c r="B94" s="164"/>
      <c r="C94" s="165"/>
      <c r="D94" s="166" t="s">
        <v>69</v>
      </c>
      <c r="E94" s="167" t="s">
        <v>288</v>
      </c>
      <c r="F94" s="167" t="s">
        <v>2011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P95+P306+P326+P356+P413+P429+P434</f>
        <v>0</v>
      </c>
      <c r="Q94" s="172"/>
      <c r="R94" s="173">
        <f>R95+R306+R326+R356+R413+R429+R434</f>
        <v>14.088788275759997</v>
      </c>
      <c r="S94" s="172"/>
      <c r="T94" s="174">
        <f>T95+T306+T326+T356+T413+T429+T434</f>
        <v>33.862000000000002</v>
      </c>
      <c r="AR94" s="175" t="s">
        <v>77</v>
      </c>
      <c r="AT94" s="176" t="s">
        <v>69</v>
      </c>
      <c r="AU94" s="176" t="s">
        <v>70</v>
      </c>
      <c r="AY94" s="175" t="s">
        <v>290</v>
      </c>
      <c r="BK94" s="177">
        <f>BK95+BK306+BK326+BK356+BK413+BK429+BK434</f>
        <v>0</v>
      </c>
    </row>
    <row r="95" spans="1:65" s="12" customFormat="1" ht="22.9" customHeight="1">
      <c r="B95" s="164"/>
      <c r="C95" s="165"/>
      <c r="D95" s="166" t="s">
        <v>69</v>
      </c>
      <c r="E95" s="178" t="s">
        <v>77</v>
      </c>
      <c r="F95" s="178" t="s">
        <v>291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SUM(P96:P305)</f>
        <v>0</v>
      </c>
      <c r="Q95" s="172"/>
      <c r="R95" s="173">
        <f>SUM(R96:R305)</f>
        <v>0.60616403535999996</v>
      </c>
      <c r="S95" s="172"/>
      <c r="T95" s="174">
        <f>SUM(T96:T305)</f>
        <v>33.862000000000002</v>
      </c>
      <c r="AR95" s="175" t="s">
        <v>77</v>
      </c>
      <c r="AT95" s="176" t="s">
        <v>69</v>
      </c>
      <c r="AU95" s="176" t="s">
        <v>77</v>
      </c>
      <c r="AY95" s="175" t="s">
        <v>290</v>
      </c>
      <c r="BK95" s="177">
        <f>SUM(BK96:BK305)</f>
        <v>0</v>
      </c>
    </row>
    <row r="96" spans="1:65" s="2" customFormat="1" ht="37.9" customHeight="1">
      <c r="A96" s="36"/>
      <c r="B96" s="37"/>
      <c r="C96" s="180" t="s">
        <v>77</v>
      </c>
      <c r="D96" s="180" t="s">
        <v>292</v>
      </c>
      <c r="E96" s="181" t="s">
        <v>2413</v>
      </c>
      <c r="F96" s="182" t="s">
        <v>2414</v>
      </c>
      <c r="G96" s="183" t="s">
        <v>341</v>
      </c>
      <c r="H96" s="184">
        <v>17.2</v>
      </c>
      <c r="I96" s="185"/>
      <c r="J96" s="186">
        <f>ROUND(I96*H96,2)</f>
        <v>0</v>
      </c>
      <c r="K96" s="182" t="s">
        <v>296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0.57999999999999996</v>
      </c>
      <c r="T96" s="190">
        <f>S96*H96</f>
        <v>9.9759999999999991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297</v>
      </c>
      <c r="AT96" s="191" t="s">
        <v>292</v>
      </c>
      <c r="AU96" s="191" t="s">
        <v>79</v>
      </c>
      <c r="AY96" s="19" t="s">
        <v>290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77</v>
      </c>
      <c r="BK96" s="192">
        <f>ROUND(I96*H96,2)</f>
        <v>0</v>
      </c>
      <c r="BL96" s="19" t="s">
        <v>297</v>
      </c>
      <c r="BM96" s="191" t="s">
        <v>4436</v>
      </c>
    </row>
    <row r="97" spans="1:65" s="2" customFormat="1" ht="11.25">
      <c r="A97" s="36"/>
      <c r="B97" s="37"/>
      <c r="C97" s="38"/>
      <c r="D97" s="193" t="s">
        <v>299</v>
      </c>
      <c r="E97" s="38"/>
      <c r="F97" s="194" t="s">
        <v>2416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299</v>
      </c>
      <c r="AU97" s="19" t="s">
        <v>79</v>
      </c>
    </row>
    <row r="98" spans="1:65" s="14" customFormat="1" ht="11.25">
      <c r="B98" s="209"/>
      <c r="C98" s="210"/>
      <c r="D98" s="200" t="s">
        <v>301</v>
      </c>
      <c r="E98" s="211" t="s">
        <v>19</v>
      </c>
      <c r="F98" s="212" t="s">
        <v>4437</v>
      </c>
      <c r="G98" s="210"/>
      <c r="H98" s="213">
        <v>17.2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301</v>
      </c>
      <c r="AU98" s="219" t="s">
        <v>79</v>
      </c>
      <c r="AV98" s="14" t="s">
        <v>79</v>
      </c>
      <c r="AW98" s="14" t="s">
        <v>32</v>
      </c>
      <c r="AX98" s="14" t="s">
        <v>70</v>
      </c>
      <c r="AY98" s="219" t="s">
        <v>290</v>
      </c>
    </row>
    <row r="99" spans="1:65" s="15" customFormat="1" ht="11.25">
      <c r="B99" s="220"/>
      <c r="C99" s="221"/>
      <c r="D99" s="200" t="s">
        <v>301</v>
      </c>
      <c r="E99" s="222" t="s">
        <v>19</v>
      </c>
      <c r="F99" s="223" t="s">
        <v>304</v>
      </c>
      <c r="G99" s="221"/>
      <c r="H99" s="224">
        <v>17.2</v>
      </c>
      <c r="I99" s="225"/>
      <c r="J99" s="221"/>
      <c r="K99" s="221"/>
      <c r="L99" s="226"/>
      <c r="M99" s="227"/>
      <c r="N99" s="228"/>
      <c r="O99" s="228"/>
      <c r="P99" s="228"/>
      <c r="Q99" s="228"/>
      <c r="R99" s="228"/>
      <c r="S99" s="228"/>
      <c r="T99" s="229"/>
      <c r="AT99" s="230" t="s">
        <v>301</v>
      </c>
      <c r="AU99" s="230" t="s">
        <v>79</v>
      </c>
      <c r="AV99" s="15" t="s">
        <v>297</v>
      </c>
      <c r="AW99" s="15" t="s">
        <v>32</v>
      </c>
      <c r="AX99" s="15" t="s">
        <v>77</v>
      </c>
      <c r="AY99" s="230" t="s">
        <v>290</v>
      </c>
    </row>
    <row r="100" spans="1:65" s="2" customFormat="1" ht="37.9" customHeight="1">
      <c r="A100" s="36"/>
      <c r="B100" s="37"/>
      <c r="C100" s="180" t="s">
        <v>79</v>
      </c>
      <c r="D100" s="180" t="s">
        <v>292</v>
      </c>
      <c r="E100" s="181" t="s">
        <v>2419</v>
      </c>
      <c r="F100" s="182" t="s">
        <v>2420</v>
      </c>
      <c r="G100" s="183" t="s">
        <v>341</v>
      </c>
      <c r="H100" s="184">
        <v>15.84</v>
      </c>
      <c r="I100" s="185"/>
      <c r="J100" s="186">
        <f>ROUND(I100*H100,2)</f>
        <v>0</v>
      </c>
      <c r="K100" s="182" t="s">
        <v>296</v>
      </c>
      <c r="L100" s="41"/>
      <c r="M100" s="187" t="s">
        <v>19</v>
      </c>
      <c r="N100" s="188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0.75</v>
      </c>
      <c r="T100" s="190">
        <f>S100*H100</f>
        <v>11.879999999999999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297</v>
      </c>
      <c r="AT100" s="191" t="s">
        <v>292</v>
      </c>
      <c r="AU100" s="191" t="s">
        <v>79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4438</v>
      </c>
    </row>
    <row r="101" spans="1:65" s="2" customFormat="1" ht="11.25">
      <c r="A101" s="36"/>
      <c r="B101" s="37"/>
      <c r="C101" s="38"/>
      <c r="D101" s="193" t="s">
        <v>299</v>
      </c>
      <c r="E101" s="38"/>
      <c r="F101" s="194" t="s">
        <v>2422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299</v>
      </c>
      <c r="AU101" s="19" t="s">
        <v>79</v>
      </c>
    </row>
    <row r="102" spans="1:65" s="14" customFormat="1" ht="11.25">
      <c r="B102" s="209"/>
      <c r="C102" s="210"/>
      <c r="D102" s="200" t="s">
        <v>301</v>
      </c>
      <c r="E102" s="211" t="s">
        <v>19</v>
      </c>
      <c r="F102" s="212" t="s">
        <v>4439</v>
      </c>
      <c r="G102" s="210"/>
      <c r="H102" s="213">
        <v>15.84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301</v>
      </c>
      <c r="AU102" s="219" t="s">
        <v>79</v>
      </c>
      <c r="AV102" s="14" t="s">
        <v>79</v>
      </c>
      <c r="AW102" s="14" t="s">
        <v>32</v>
      </c>
      <c r="AX102" s="14" t="s">
        <v>70</v>
      </c>
      <c r="AY102" s="219" t="s">
        <v>290</v>
      </c>
    </row>
    <row r="103" spans="1:65" s="15" customFormat="1" ht="11.25">
      <c r="B103" s="220"/>
      <c r="C103" s="221"/>
      <c r="D103" s="200" t="s">
        <v>301</v>
      </c>
      <c r="E103" s="222" t="s">
        <v>19</v>
      </c>
      <c r="F103" s="223" t="s">
        <v>304</v>
      </c>
      <c r="G103" s="221"/>
      <c r="H103" s="224">
        <v>15.84</v>
      </c>
      <c r="I103" s="225"/>
      <c r="J103" s="221"/>
      <c r="K103" s="221"/>
      <c r="L103" s="226"/>
      <c r="M103" s="227"/>
      <c r="N103" s="228"/>
      <c r="O103" s="228"/>
      <c r="P103" s="228"/>
      <c r="Q103" s="228"/>
      <c r="R103" s="228"/>
      <c r="S103" s="228"/>
      <c r="T103" s="229"/>
      <c r="AT103" s="230" t="s">
        <v>301</v>
      </c>
      <c r="AU103" s="230" t="s">
        <v>79</v>
      </c>
      <c r="AV103" s="15" t="s">
        <v>297</v>
      </c>
      <c r="AW103" s="15" t="s">
        <v>32</v>
      </c>
      <c r="AX103" s="15" t="s">
        <v>77</v>
      </c>
      <c r="AY103" s="230" t="s">
        <v>290</v>
      </c>
    </row>
    <row r="104" spans="1:65" s="2" customFormat="1" ht="33" customHeight="1">
      <c r="A104" s="36"/>
      <c r="B104" s="37"/>
      <c r="C104" s="180" t="s">
        <v>171</v>
      </c>
      <c r="D104" s="180" t="s">
        <v>292</v>
      </c>
      <c r="E104" s="181" t="s">
        <v>2424</v>
      </c>
      <c r="F104" s="182" t="s">
        <v>2425</v>
      </c>
      <c r="G104" s="183" t="s">
        <v>341</v>
      </c>
      <c r="H104" s="184">
        <v>17.2</v>
      </c>
      <c r="I104" s="185"/>
      <c r="J104" s="186">
        <f>ROUND(I104*H104,2)</f>
        <v>0</v>
      </c>
      <c r="K104" s="182" t="s">
        <v>296</v>
      </c>
      <c r="L104" s="41"/>
      <c r="M104" s="187" t="s">
        <v>19</v>
      </c>
      <c r="N104" s="188" t="s">
        <v>41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9.8000000000000004E-2</v>
      </c>
      <c r="T104" s="190">
        <f>S104*H104</f>
        <v>1.6856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79</v>
      </c>
      <c r="AY104" s="19" t="s">
        <v>290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77</v>
      </c>
      <c r="BK104" s="192">
        <f>ROUND(I104*H104,2)</f>
        <v>0</v>
      </c>
      <c r="BL104" s="19" t="s">
        <v>297</v>
      </c>
      <c r="BM104" s="191" t="s">
        <v>4440</v>
      </c>
    </row>
    <row r="105" spans="1:65" s="2" customFormat="1" ht="11.25">
      <c r="A105" s="36"/>
      <c r="B105" s="37"/>
      <c r="C105" s="38"/>
      <c r="D105" s="193" t="s">
        <v>299</v>
      </c>
      <c r="E105" s="38"/>
      <c r="F105" s="194" t="s">
        <v>2427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299</v>
      </c>
      <c r="AU105" s="19" t="s">
        <v>79</v>
      </c>
    </row>
    <row r="106" spans="1:65" s="14" customFormat="1" ht="11.25">
      <c r="B106" s="209"/>
      <c r="C106" s="210"/>
      <c r="D106" s="200" t="s">
        <v>301</v>
      </c>
      <c r="E106" s="211" t="s">
        <v>19</v>
      </c>
      <c r="F106" s="212" t="s">
        <v>4437</v>
      </c>
      <c r="G106" s="210"/>
      <c r="H106" s="213">
        <v>17.2</v>
      </c>
      <c r="I106" s="214"/>
      <c r="J106" s="210"/>
      <c r="K106" s="210"/>
      <c r="L106" s="215"/>
      <c r="M106" s="216"/>
      <c r="N106" s="217"/>
      <c r="O106" s="217"/>
      <c r="P106" s="217"/>
      <c r="Q106" s="217"/>
      <c r="R106" s="217"/>
      <c r="S106" s="217"/>
      <c r="T106" s="218"/>
      <c r="AT106" s="219" t="s">
        <v>301</v>
      </c>
      <c r="AU106" s="219" t="s">
        <v>79</v>
      </c>
      <c r="AV106" s="14" t="s">
        <v>79</v>
      </c>
      <c r="AW106" s="14" t="s">
        <v>32</v>
      </c>
      <c r="AX106" s="14" t="s">
        <v>70</v>
      </c>
      <c r="AY106" s="219" t="s">
        <v>290</v>
      </c>
    </row>
    <row r="107" spans="1:65" s="15" customFormat="1" ht="11.25">
      <c r="B107" s="220"/>
      <c r="C107" s="221"/>
      <c r="D107" s="200" t="s">
        <v>301</v>
      </c>
      <c r="E107" s="222" t="s">
        <v>19</v>
      </c>
      <c r="F107" s="223" t="s">
        <v>304</v>
      </c>
      <c r="G107" s="221"/>
      <c r="H107" s="224">
        <v>17.2</v>
      </c>
      <c r="I107" s="225"/>
      <c r="J107" s="221"/>
      <c r="K107" s="221"/>
      <c r="L107" s="226"/>
      <c r="M107" s="227"/>
      <c r="N107" s="228"/>
      <c r="O107" s="228"/>
      <c r="P107" s="228"/>
      <c r="Q107" s="228"/>
      <c r="R107" s="228"/>
      <c r="S107" s="228"/>
      <c r="T107" s="229"/>
      <c r="AT107" s="230" t="s">
        <v>301</v>
      </c>
      <c r="AU107" s="230" t="s">
        <v>79</v>
      </c>
      <c r="AV107" s="15" t="s">
        <v>297</v>
      </c>
      <c r="AW107" s="15" t="s">
        <v>32</v>
      </c>
      <c r="AX107" s="15" t="s">
        <v>77</v>
      </c>
      <c r="AY107" s="230" t="s">
        <v>290</v>
      </c>
    </row>
    <row r="108" spans="1:65" s="2" customFormat="1" ht="33" customHeight="1">
      <c r="A108" s="36"/>
      <c r="B108" s="37"/>
      <c r="C108" s="180" t="s">
        <v>297</v>
      </c>
      <c r="D108" s="180" t="s">
        <v>292</v>
      </c>
      <c r="E108" s="181" t="s">
        <v>2012</v>
      </c>
      <c r="F108" s="182" t="s">
        <v>2013</v>
      </c>
      <c r="G108" s="183" t="s">
        <v>341</v>
      </c>
      <c r="H108" s="184">
        <v>15.84</v>
      </c>
      <c r="I108" s="185"/>
      <c r="J108" s="186">
        <f>ROUND(I108*H108,2)</f>
        <v>0</v>
      </c>
      <c r="K108" s="182" t="s">
        <v>296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0.22</v>
      </c>
      <c r="T108" s="190">
        <f>S108*H108</f>
        <v>3.4847999999999999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297</v>
      </c>
      <c r="AT108" s="191" t="s">
        <v>292</v>
      </c>
      <c r="AU108" s="191" t="s">
        <v>79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4441</v>
      </c>
    </row>
    <row r="109" spans="1:65" s="2" customFormat="1" ht="11.25">
      <c r="A109" s="36"/>
      <c r="B109" s="37"/>
      <c r="C109" s="38"/>
      <c r="D109" s="193" t="s">
        <v>299</v>
      </c>
      <c r="E109" s="38"/>
      <c r="F109" s="194" t="s">
        <v>2015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299</v>
      </c>
      <c r="AU109" s="19" t="s">
        <v>79</v>
      </c>
    </row>
    <row r="110" spans="1:65" s="14" customFormat="1" ht="11.25">
      <c r="B110" s="209"/>
      <c r="C110" s="210"/>
      <c r="D110" s="200" t="s">
        <v>301</v>
      </c>
      <c r="E110" s="211" t="s">
        <v>19</v>
      </c>
      <c r="F110" s="212" t="s">
        <v>4439</v>
      </c>
      <c r="G110" s="210"/>
      <c r="H110" s="213">
        <v>15.84</v>
      </c>
      <c r="I110" s="214"/>
      <c r="J110" s="210"/>
      <c r="K110" s="210"/>
      <c r="L110" s="215"/>
      <c r="M110" s="216"/>
      <c r="N110" s="217"/>
      <c r="O110" s="217"/>
      <c r="P110" s="217"/>
      <c r="Q110" s="217"/>
      <c r="R110" s="217"/>
      <c r="S110" s="217"/>
      <c r="T110" s="218"/>
      <c r="AT110" s="219" t="s">
        <v>301</v>
      </c>
      <c r="AU110" s="219" t="s">
        <v>79</v>
      </c>
      <c r="AV110" s="14" t="s">
        <v>79</v>
      </c>
      <c r="AW110" s="14" t="s">
        <v>32</v>
      </c>
      <c r="AX110" s="14" t="s">
        <v>70</v>
      </c>
      <c r="AY110" s="219" t="s">
        <v>290</v>
      </c>
    </row>
    <row r="111" spans="1:65" s="15" customFormat="1" ht="11.25">
      <c r="B111" s="220"/>
      <c r="C111" s="221"/>
      <c r="D111" s="200" t="s">
        <v>301</v>
      </c>
      <c r="E111" s="222" t="s">
        <v>19</v>
      </c>
      <c r="F111" s="223" t="s">
        <v>304</v>
      </c>
      <c r="G111" s="221"/>
      <c r="H111" s="224">
        <v>15.84</v>
      </c>
      <c r="I111" s="225"/>
      <c r="J111" s="221"/>
      <c r="K111" s="221"/>
      <c r="L111" s="226"/>
      <c r="M111" s="227"/>
      <c r="N111" s="228"/>
      <c r="O111" s="228"/>
      <c r="P111" s="228"/>
      <c r="Q111" s="228"/>
      <c r="R111" s="228"/>
      <c r="S111" s="228"/>
      <c r="T111" s="229"/>
      <c r="AT111" s="230" t="s">
        <v>301</v>
      </c>
      <c r="AU111" s="230" t="s">
        <v>79</v>
      </c>
      <c r="AV111" s="15" t="s">
        <v>297</v>
      </c>
      <c r="AW111" s="15" t="s">
        <v>32</v>
      </c>
      <c r="AX111" s="15" t="s">
        <v>77</v>
      </c>
      <c r="AY111" s="230" t="s">
        <v>290</v>
      </c>
    </row>
    <row r="112" spans="1:65" s="2" customFormat="1" ht="24.2" customHeight="1">
      <c r="A112" s="36"/>
      <c r="B112" s="37"/>
      <c r="C112" s="180" t="s">
        <v>330</v>
      </c>
      <c r="D112" s="180" t="s">
        <v>292</v>
      </c>
      <c r="E112" s="181" t="s">
        <v>2017</v>
      </c>
      <c r="F112" s="182" t="s">
        <v>2018</v>
      </c>
      <c r="G112" s="183" t="s">
        <v>341</v>
      </c>
      <c r="H112" s="184">
        <v>59.44</v>
      </c>
      <c r="I112" s="185"/>
      <c r="J112" s="186">
        <f>ROUND(I112*H112,2)</f>
        <v>0</v>
      </c>
      <c r="K112" s="182" t="s">
        <v>296</v>
      </c>
      <c r="L112" s="41"/>
      <c r="M112" s="187" t="s">
        <v>19</v>
      </c>
      <c r="N112" s="188" t="s">
        <v>41</v>
      </c>
      <c r="O112" s="66"/>
      <c r="P112" s="189">
        <f>O112*H112</f>
        <v>0</v>
      </c>
      <c r="Q112" s="189">
        <v>4.795E-5</v>
      </c>
      <c r="R112" s="189">
        <f>Q112*H112</f>
        <v>2.8501479999999998E-3</v>
      </c>
      <c r="S112" s="189">
        <v>0.115</v>
      </c>
      <c r="T112" s="190">
        <f>S112*H112</f>
        <v>6.8356000000000003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297</v>
      </c>
      <c r="AT112" s="191" t="s">
        <v>292</v>
      </c>
      <c r="AU112" s="191" t="s">
        <v>79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4442</v>
      </c>
    </row>
    <row r="113" spans="1:65" s="2" customFormat="1" ht="11.25">
      <c r="A113" s="36"/>
      <c r="B113" s="37"/>
      <c r="C113" s="38"/>
      <c r="D113" s="193" t="s">
        <v>299</v>
      </c>
      <c r="E113" s="38"/>
      <c r="F113" s="194" t="s">
        <v>2020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299</v>
      </c>
      <c r="AU113" s="19" t="s">
        <v>79</v>
      </c>
    </row>
    <row r="114" spans="1:65" s="14" customFormat="1" ht="11.25">
      <c r="B114" s="209"/>
      <c r="C114" s="210"/>
      <c r="D114" s="200" t="s">
        <v>301</v>
      </c>
      <c r="E114" s="211" t="s">
        <v>19</v>
      </c>
      <c r="F114" s="212" t="s">
        <v>4443</v>
      </c>
      <c r="G114" s="210"/>
      <c r="H114" s="213">
        <v>30.24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301</v>
      </c>
      <c r="AU114" s="219" t="s">
        <v>79</v>
      </c>
      <c r="AV114" s="14" t="s">
        <v>79</v>
      </c>
      <c r="AW114" s="14" t="s">
        <v>32</v>
      </c>
      <c r="AX114" s="14" t="s">
        <v>70</v>
      </c>
      <c r="AY114" s="219" t="s">
        <v>290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4444</v>
      </c>
      <c r="G115" s="210"/>
      <c r="H115" s="213">
        <v>29.2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5" customFormat="1" ht="11.25">
      <c r="B116" s="220"/>
      <c r="C116" s="221"/>
      <c r="D116" s="200" t="s">
        <v>301</v>
      </c>
      <c r="E116" s="222" t="s">
        <v>19</v>
      </c>
      <c r="F116" s="223" t="s">
        <v>304</v>
      </c>
      <c r="G116" s="221"/>
      <c r="H116" s="224">
        <v>59.44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301</v>
      </c>
      <c r="AU116" s="230" t="s">
        <v>79</v>
      </c>
      <c r="AV116" s="15" t="s">
        <v>297</v>
      </c>
      <c r="AW116" s="15" t="s">
        <v>32</v>
      </c>
      <c r="AX116" s="15" t="s">
        <v>77</v>
      </c>
      <c r="AY116" s="230" t="s">
        <v>290</v>
      </c>
    </row>
    <row r="117" spans="1:65" s="2" customFormat="1" ht="49.15" customHeight="1">
      <c r="A117" s="36"/>
      <c r="B117" s="37"/>
      <c r="C117" s="180" t="s">
        <v>338</v>
      </c>
      <c r="D117" s="180" t="s">
        <v>292</v>
      </c>
      <c r="E117" s="181" t="s">
        <v>2444</v>
      </c>
      <c r="F117" s="182" t="s">
        <v>2445</v>
      </c>
      <c r="G117" s="183" t="s">
        <v>295</v>
      </c>
      <c r="H117" s="184">
        <v>9.3000000000000007</v>
      </c>
      <c r="I117" s="185"/>
      <c r="J117" s="186">
        <f>ROUND(I117*H117,2)</f>
        <v>0</v>
      </c>
      <c r="K117" s="182" t="s">
        <v>296</v>
      </c>
      <c r="L117" s="41"/>
      <c r="M117" s="187" t="s">
        <v>19</v>
      </c>
      <c r="N117" s="188" t="s">
        <v>41</v>
      </c>
      <c r="O117" s="66"/>
      <c r="P117" s="189">
        <f>O117*H117</f>
        <v>0</v>
      </c>
      <c r="Q117" s="189">
        <v>3.6904300000000001E-2</v>
      </c>
      <c r="R117" s="189">
        <f>Q117*H117</f>
        <v>0.34320999000000002</v>
      </c>
      <c r="S117" s="189">
        <v>0</v>
      </c>
      <c r="T117" s="190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297</v>
      </c>
      <c r="AT117" s="191" t="s">
        <v>292</v>
      </c>
      <c r="AU117" s="191" t="s">
        <v>79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4445</v>
      </c>
    </row>
    <row r="118" spans="1:65" s="2" customFormat="1" ht="11.25">
      <c r="A118" s="36"/>
      <c r="B118" s="37"/>
      <c r="C118" s="38"/>
      <c r="D118" s="193" t="s">
        <v>299</v>
      </c>
      <c r="E118" s="38"/>
      <c r="F118" s="194" t="s">
        <v>2447</v>
      </c>
      <c r="G118" s="38"/>
      <c r="H118" s="38"/>
      <c r="I118" s="195"/>
      <c r="J118" s="38"/>
      <c r="K118" s="38"/>
      <c r="L118" s="41"/>
      <c r="M118" s="196"/>
      <c r="N118" s="197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299</v>
      </c>
      <c r="AU118" s="19" t="s">
        <v>79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2448</v>
      </c>
      <c r="G119" s="210"/>
      <c r="H119" s="213">
        <v>9.3000000000000007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5" customFormat="1" ht="11.25">
      <c r="B120" s="220"/>
      <c r="C120" s="221"/>
      <c r="D120" s="200" t="s">
        <v>301</v>
      </c>
      <c r="E120" s="222" t="s">
        <v>19</v>
      </c>
      <c r="F120" s="223" t="s">
        <v>304</v>
      </c>
      <c r="G120" s="221"/>
      <c r="H120" s="224">
        <v>9.3000000000000007</v>
      </c>
      <c r="I120" s="225"/>
      <c r="J120" s="221"/>
      <c r="K120" s="221"/>
      <c r="L120" s="226"/>
      <c r="M120" s="227"/>
      <c r="N120" s="228"/>
      <c r="O120" s="228"/>
      <c r="P120" s="228"/>
      <c r="Q120" s="228"/>
      <c r="R120" s="228"/>
      <c r="S120" s="228"/>
      <c r="T120" s="229"/>
      <c r="AT120" s="230" t="s">
        <v>301</v>
      </c>
      <c r="AU120" s="230" t="s">
        <v>79</v>
      </c>
      <c r="AV120" s="15" t="s">
        <v>297</v>
      </c>
      <c r="AW120" s="15" t="s">
        <v>32</v>
      </c>
      <c r="AX120" s="15" t="s">
        <v>77</v>
      </c>
      <c r="AY120" s="230" t="s">
        <v>290</v>
      </c>
    </row>
    <row r="121" spans="1:65" s="2" customFormat="1" ht="16.5" customHeight="1">
      <c r="A121" s="36"/>
      <c r="B121" s="37"/>
      <c r="C121" s="180" t="s">
        <v>354</v>
      </c>
      <c r="D121" s="180" t="s">
        <v>292</v>
      </c>
      <c r="E121" s="181" t="s">
        <v>2026</v>
      </c>
      <c r="F121" s="182" t="s">
        <v>2027</v>
      </c>
      <c r="G121" s="183" t="s">
        <v>341</v>
      </c>
      <c r="H121" s="184">
        <v>71.03</v>
      </c>
      <c r="I121" s="185"/>
      <c r="J121" s="186">
        <f>ROUND(I121*H121,2)</f>
        <v>0</v>
      </c>
      <c r="K121" s="182" t="s">
        <v>296</v>
      </c>
      <c r="L121" s="41"/>
      <c r="M121" s="187" t="s">
        <v>19</v>
      </c>
      <c r="N121" s="188" t="s">
        <v>41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297</v>
      </c>
      <c r="AT121" s="191" t="s">
        <v>292</v>
      </c>
      <c r="AU121" s="191" t="s">
        <v>79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4446</v>
      </c>
    </row>
    <row r="122" spans="1:65" s="2" customFormat="1" ht="11.25">
      <c r="A122" s="36"/>
      <c r="B122" s="37"/>
      <c r="C122" s="38"/>
      <c r="D122" s="193" t="s">
        <v>299</v>
      </c>
      <c r="E122" s="38"/>
      <c r="F122" s="194" t="s">
        <v>2029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299</v>
      </c>
      <c r="AU122" s="19" t="s">
        <v>79</v>
      </c>
    </row>
    <row r="123" spans="1:65" s="14" customFormat="1" ht="11.25">
      <c r="B123" s="209"/>
      <c r="C123" s="210"/>
      <c r="D123" s="200" t="s">
        <v>301</v>
      </c>
      <c r="E123" s="211" t="s">
        <v>19</v>
      </c>
      <c r="F123" s="212" t="s">
        <v>4447</v>
      </c>
      <c r="G123" s="210"/>
      <c r="H123" s="213">
        <v>71.03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301</v>
      </c>
      <c r="AU123" s="219" t="s">
        <v>79</v>
      </c>
      <c r="AV123" s="14" t="s">
        <v>79</v>
      </c>
      <c r="AW123" s="14" t="s">
        <v>32</v>
      </c>
      <c r="AX123" s="14" t="s">
        <v>70</v>
      </c>
      <c r="AY123" s="219" t="s">
        <v>290</v>
      </c>
    </row>
    <row r="124" spans="1:65" s="15" customFormat="1" ht="11.25">
      <c r="B124" s="220"/>
      <c r="C124" s="221"/>
      <c r="D124" s="200" t="s">
        <v>301</v>
      </c>
      <c r="E124" s="222" t="s">
        <v>19</v>
      </c>
      <c r="F124" s="223" t="s">
        <v>304</v>
      </c>
      <c r="G124" s="221"/>
      <c r="H124" s="224">
        <v>71.03</v>
      </c>
      <c r="I124" s="225"/>
      <c r="J124" s="221"/>
      <c r="K124" s="221"/>
      <c r="L124" s="226"/>
      <c r="M124" s="227"/>
      <c r="N124" s="228"/>
      <c r="O124" s="228"/>
      <c r="P124" s="228"/>
      <c r="Q124" s="228"/>
      <c r="R124" s="228"/>
      <c r="S124" s="228"/>
      <c r="T124" s="229"/>
      <c r="AT124" s="230" t="s">
        <v>301</v>
      </c>
      <c r="AU124" s="230" t="s">
        <v>79</v>
      </c>
      <c r="AV124" s="15" t="s">
        <v>297</v>
      </c>
      <c r="AW124" s="15" t="s">
        <v>32</v>
      </c>
      <c r="AX124" s="15" t="s">
        <v>77</v>
      </c>
      <c r="AY124" s="230" t="s">
        <v>290</v>
      </c>
    </row>
    <row r="125" spans="1:65" s="2" customFormat="1" ht="24.2" customHeight="1">
      <c r="A125" s="36"/>
      <c r="B125" s="37"/>
      <c r="C125" s="180" t="s">
        <v>360</v>
      </c>
      <c r="D125" s="180" t="s">
        <v>292</v>
      </c>
      <c r="E125" s="181" t="s">
        <v>2141</v>
      </c>
      <c r="F125" s="182" t="s">
        <v>2142</v>
      </c>
      <c r="G125" s="183" t="s">
        <v>320</v>
      </c>
      <c r="H125" s="184">
        <v>217.81299999999999</v>
      </c>
      <c r="I125" s="185"/>
      <c r="J125" s="186">
        <f>ROUND(I125*H125,2)</f>
        <v>0</v>
      </c>
      <c r="K125" s="182" t="s">
        <v>296</v>
      </c>
      <c r="L125" s="41"/>
      <c r="M125" s="187" t="s">
        <v>19</v>
      </c>
      <c r="N125" s="188" t="s">
        <v>41</v>
      </c>
      <c r="O125" s="66"/>
      <c r="P125" s="189">
        <f>O125*H125</f>
        <v>0</v>
      </c>
      <c r="Q125" s="189">
        <v>0</v>
      </c>
      <c r="R125" s="189">
        <f>Q125*H125</f>
        <v>0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79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4448</v>
      </c>
    </row>
    <row r="126" spans="1:65" s="2" customFormat="1" ht="11.25">
      <c r="A126" s="36"/>
      <c r="B126" s="37"/>
      <c r="C126" s="38"/>
      <c r="D126" s="193" t="s">
        <v>299</v>
      </c>
      <c r="E126" s="38"/>
      <c r="F126" s="194" t="s">
        <v>2144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299</v>
      </c>
      <c r="AU126" s="19" t="s">
        <v>79</v>
      </c>
    </row>
    <row r="127" spans="1:65" s="13" customFormat="1" ht="11.25">
      <c r="B127" s="198"/>
      <c r="C127" s="199"/>
      <c r="D127" s="200" t="s">
        <v>301</v>
      </c>
      <c r="E127" s="201" t="s">
        <v>19</v>
      </c>
      <c r="F127" s="202" t="s">
        <v>2462</v>
      </c>
      <c r="G127" s="199"/>
      <c r="H127" s="201" t="s">
        <v>19</v>
      </c>
      <c r="I127" s="203"/>
      <c r="J127" s="199"/>
      <c r="K127" s="199"/>
      <c r="L127" s="204"/>
      <c r="M127" s="205"/>
      <c r="N127" s="206"/>
      <c r="O127" s="206"/>
      <c r="P127" s="206"/>
      <c r="Q127" s="206"/>
      <c r="R127" s="206"/>
      <c r="S127" s="206"/>
      <c r="T127" s="207"/>
      <c r="AT127" s="208" t="s">
        <v>301</v>
      </c>
      <c r="AU127" s="208" t="s">
        <v>79</v>
      </c>
      <c r="AV127" s="13" t="s">
        <v>77</v>
      </c>
      <c r="AW127" s="13" t="s">
        <v>32</v>
      </c>
      <c r="AX127" s="13" t="s">
        <v>70</v>
      </c>
      <c r="AY127" s="208" t="s">
        <v>290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4449</v>
      </c>
      <c r="G128" s="210"/>
      <c r="H128" s="213">
        <v>73.846999999999994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4" customFormat="1" ht="11.25">
      <c r="B129" s="209"/>
      <c r="C129" s="210"/>
      <c r="D129" s="200" t="s">
        <v>301</v>
      </c>
      <c r="E129" s="211" t="s">
        <v>19</v>
      </c>
      <c r="F129" s="212" t="s">
        <v>4450</v>
      </c>
      <c r="G129" s="210"/>
      <c r="H129" s="213">
        <v>108.76600000000001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301</v>
      </c>
      <c r="AU129" s="219" t="s">
        <v>79</v>
      </c>
      <c r="AV129" s="14" t="s">
        <v>79</v>
      </c>
      <c r="AW129" s="14" t="s">
        <v>32</v>
      </c>
      <c r="AX129" s="14" t="s">
        <v>70</v>
      </c>
      <c r="AY129" s="219" t="s">
        <v>290</v>
      </c>
    </row>
    <row r="130" spans="1:65" s="14" customFormat="1" ht="11.25">
      <c r="B130" s="209"/>
      <c r="C130" s="210"/>
      <c r="D130" s="200" t="s">
        <v>301</v>
      </c>
      <c r="E130" s="211" t="s">
        <v>19</v>
      </c>
      <c r="F130" s="212" t="s">
        <v>4451</v>
      </c>
      <c r="G130" s="210"/>
      <c r="H130" s="213">
        <v>54.353999999999999</v>
      </c>
      <c r="I130" s="214"/>
      <c r="J130" s="210"/>
      <c r="K130" s="210"/>
      <c r="L130" s="215"/>
      <c r="M130" s="216"/>
      <c r="N130" s="217"/>
      <c r="O130" s="217"/>
      <c r="P130" s="217"/>
      <c r="Q130" s="217"/>
      <c r="R130" s="217"/>
      <c r="S130" s="217"/>
      <c r="T130" s="218"/>
      <c r="AT130" s="219" t="s">
        <v>301</v>
      </c>
      <c r="AU130" s="219" t="s">
        <v>79</v>
      </c>
      <c r="AV130" s="14" t="s">
        <v>79</v>
      </c>
      <c r="AW130" s="14" t="s">
        <v>32</v>
      </c>
      <c r="AX130" s="14" t="s">
        <v>70</v>
      </c>
      <c r="AY130" s="219" t="s">
        <v>290</v>
      </c>
    </row>
    <row r="131" spans="1:65" s="14" customFormat="1" ht="11.25">
      <c r="B131" s="209"/>
      <c r="C131" s="210"/>
      <c r="D131" s="200" t="s">
        <v>301</v>
      </c>
      <c r="E131" s="211" t="s">
        <v>19</v>
      </c>
      <c r="F131" s="212" t="s">
        <v>2745</v>
      </c>
      <c r="G131" s="210"/>
      <c r="H131" s="213">
        <v>13.5</v>
      </c>
      <c r="I131" s="214"/>
      <c r="J131" s="210"/>
      <c r="K131" s="210"/>
      <c r="L131" s="215"/>
      <c r="M131" s="216"/>
      <c r="N131" s="217"/>
      <c r="O131" s="217"/>
      <c r="P131" s="217"/>
      <c r="Q131" s="217"/>
      <c r="R131" s="217"/>
      <c r="S131" s="217"/>
      <c r="T131" s="218"/>
      <c r="AT131" s="219" t="s">
        <v>301</v>
      </c>
      <c r="AU131" s="219" t="s">
        <v>79</v>
      </c>
      <c r="AV131" s="14" t="s">
        <v>79</v>
      </c>
      <c r="AW131" s="14" t="s">
        <v>32</v>
      </c>
      <c r="AX131" s="14" t="s">
        <v>70</v>
      </c>
      <c r="AY131" s="219" t="s">
        <v>290</v>
      </c>
    </row>
    <row r="132" spans="1:65" s="16" customFormat="1" ht="11.25">
      <c r="B132" s="231"/>
      <c r="C132" s="232"/>
      <c r="D132" s="200" t="s">
        <v>301</v>
      </c>
      <c r="E132" s="233" t="s">
        <v>19</v>
      </c>
      <c r="F132" s="234" t="s">
        <v>399</v>
      </c>
      <c r="G132" s="232"/>
      <c r="H132" s="235">
        <v>250.46699999999998</v>
      </c>
      <c r="I132" s="236"/>
      <c r="J132" s="232"/>
      <c r="K132" s="232"/>
      <c r="L132" s="237"/>
      <c r="M132" s="238"/>
      <c r="N132" s="239"/>
      <c r="O132" s="239"/>
      <c r="P132" s="239"/>
      <c r="Q132" s="239"/>
      <c r="R132" s="239"/>
      <c r="S132" s="239"/>
      <c r="T132" s="240"/>
      <c r="AT132" s="241" t="s">
        <v>301</v>
      </c>
      <c r="AU132" s="241" t="s">
        <v>79</v>
      </c>
      <c r="AV132" s="16" t="s">
        <v>171</v>
      </c>
      <c r="AW132" s="16" t="s">
        <v>32</v>
      </c>
      <c r="AX132" s="16" t="s">
        <v>70</v>
      </c>
      <c r="AY132" s="241" t="s">
        <v>290</v>
      </c>
    </row>
    <row r="133" spans="1:65" s="13" customFormat="1" ht="11.25">
      <c r="B133" s="198"/>
      <c r="C133" s="199"/>
      <c r="D133" s="200" t="s">
        <v>301</v>
      </c>
      <c r="E133" s="201" t="s">
        <v>19</v>
      </c>
      <c r="F133" s="202" t="s">
        <v>2470</v>
      </c>
      <c r="G133" s="199"/>
      <c r="H133" s="201" t="s">
        <v>19</v>
      </c>
      <c r="I133" s="203"/>
      <c r="J133" s="199"/>
      <c r="K133" s="199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301</v>
      </c>
      <c r="AU133" s="208" t="s">
        <v>79</v>
      </c>
      <c r="AV133" s="13" t="s">
        <v>77</v>
      </c>
      <c r="AW133" s="13" t="s">
        <v>32</v>
      </c>
      <c r="AX133" s="13" t="s">
        <v>70</v>
      </c>
      <c r="AY133" s="208" t="s">
        <v>290</v>
      </c>
    </row>
    <row r="134" spans="1:65" s="14" customFormat="1" ht="11.25">
      <c r="B134" s="209"/>
      <c r="C134" s="210"/>
      <c r="D134" s="200" t="s">
        <v>301</v>
      </c>
      <c r="E134" s="211" t="s">
        <v>19</v>
      </c>
      <c r="F134" s="212" t="s">
        <v>4452</v>
      </c>
      <c r="G134" s="210"/>
      <c r="H134" s="213">
        <v>-9.5039999999999996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32</v>
      </c>
      <c r="AX134" s="14" t="s">
        <v>70</v>
      </c>
      <c r="AY134" s="219" t="s">
        <v>290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4453</v>
      </c>
      <c r="G135" s="210"/>
      <c r="H135" s="213">
        <v>-8.9440000000000008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4" customFormat="1" ht="11.25">
      <c r="B136" s="209"/>
      <c r="C136" s="210"/>
      <c r="D136" s="200" t="s">
        <v>301</v>
      </c>
      <c r="E136" s="211" t="s">
        <v>19</v>
      </c>
      <c r="F136" s="212" t="s">
        <v>4454</v>
      </c>
      <c r="G136" s="210"/>
      <c r="H136" s="213">
        <v>-14.206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301</v>
      </c>
      <c r="AU136" s="219" t="s">
        <v>79</v>
      </c>
      <c r="AV136" s="14" t="s">
        <v>79</v>
      </c>
      <c r="AW136" s="14" t="s">
        <v>32</v>
      </c>
      <c r="AX136" s="14" t="s">
        <v>70</v>
      </c>
      <c r="AY136" s="219" t="s">
        <v>290</v>
      </c>
    </row>
    <row r="137" spans="1:65" s="16" customFormat="1" ht="11.25">
      <c r="B137" s="231"/>
      <c r="C137" s="232"/>
      <c r="D137" s="200" t="s">
        <v>301</v>
      </c>
      <c r="E137" s="233" t="s">
        <v>19</v>
      </c>
      <c r="F137" s="234" t="s">
        <v>399</v>
      </c>
      <c r="G137" s="232"/>
      <c r="H137" s="235">
        <v>-32.653999999999996</v>
      </c>
      <c r="I137" s="236"/>
      <c r="J137" s="232"/>
      <c r="K137" s="232"/>
      <c r="L137" s="237"/>
      <c r="M137" s="238"/>
      <c r="N137" s="239"/>
      <c r="O137" s="239"/>
      <c r="P137" s="239"/>
      <c r="Q137" s="239"/>
      <c r="R137" s="239"/>
      <c r="S137" s="239"/>
      <c r="T137" s="240"/>
      <c r="AT137" s="241" t="s">
        <v>301</v>
      </c>
      <c r="AU137" s="241" t="s">
        <v>79</v>
      </c>
      <c r="AV137" s="16" t="s">
        <v>171</v>
      </c>
      <c r="AW137" s="16" t="s">
        <v>32</v>
      </c>
      <c r="AX137" s="16" t="s">
        <v>70</v>
      </c>
      <c r="AY137" s="241" t="s">
        <v>290</v>
      </c>
    </row>
    <row r="138" spans="1:65" s="15" customFormat="1" ht="11.25">
      <c r="B138" s="220"/>
      <c r="C138" s="221"/>
      <c r="D138" s="200" t="s">
        <v>301</v>
      </c>
      <c r="E138" s="222" t="s">
        <v>19</v>
      </c>
      <c r="F138" s="223" t="s">
        <v>304</v>
      </c>
      <c r="G138" s="221"/>
      <c r="H138" s="224">
        <v>217.81300000000002</v>
      </c>
      <c r="I138" s="225"/>
      <c r="J138" s="221"/>
      <c r="K138" s="221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301</v>
      </c>
      <c r="AU138" s="230" t="s">
        <v>79</v>
      </c>
      <c r="AV138" s="15" t="s">
        <v>297</v>
      </c>
      <c r="AW138" s="15" t="s">
        <v>32</v>
      </c>
      <c r="AX138" s="15" t="s">
        <v>77</v>
      </c>
      <c r="AY138" s="230" t="s">
        <v>290</v>
      </c>
    </row>
    <row r="139" spans="1:65" s="2" customFormat="1" ht="24.2" customHeight="1">
      <c r="A139" s="36"/>
      <c r="B139" s="37"/>
      <c r="C139" s="180" t="s">
        <v>368</v>
      </c>
      <c r="D139" s="180" t="s">
        <v>292</v>
      </c>
      <c r="E139" s="181" t="s">
        <v>2478</v>
      </c>
      <c r="F139" s="182" t="s">
        <v>2479</v>
      </c>
      <c r="G139" s="183" t="s">
        <v>320</v>
      </c>
      <c r="H139" s="184">
        <v>8.25</v>
      </c>
      <c r="I139" s="185"/>
      <c r="J139" s="186">
        <f>ROUND(I139*H139,2)</f>
        <v>0</v>
      </c>
      <c r="K139" s="182" t="s">
        <v>296</v>
      </c>
      <c r="L139" s="41"/>
      <c r="M139" s="187" t="s">
        <v>19</v>
      </c>
      <c r="N139" s="188" t="s">
        <v>41</v>
      </c>
      <c r="O139" s="66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297</v>
      </c>
      <c r="AT139" s="191" t="s">
        <v>292</v>
      </c>
      <c r="AU139" s="191" t="s">
        <v>79</v>
      </c>
      <c r="AY139" s="19" t="s">
        <v>290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77</v>
      </c>
      <c r="BK139" s="192">
        <f>ROUND(I139*H139,2)</f>
        <v>0</v>
      </c>
      <c r="BL139" s="19" t="s">
        <v>297</v>
      </c>
      <c r="BM139" s="191" t="s">
        <v>4455</v>
      </c>
    </row>
    <row r="140" spans="1:65" s="2" customFormat="1" ht="11.25">
      <c r="A140" s="36"/>
      <c r="B140" s="37"/>
      <c r="C140" s="38"/>
      <c r="D140" s="193" t="s">
        <v>299</v>
      </c>
      <c r="E140" s="38"/>
      <c r="F140" s="194" t="s">
        <v>2481</v>
      </c>
      <c r="G140" s="38"/>
      <c r="H140" s="38"/>
      <c r="I140" s="195"/>
      <c r="J140" s="38"/>
      <c r="K140" s="38"/>
      <c r="L140" s="41"/>
      <c r="M140" s="196"/>
      <c r="N140" s="197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299</v>
      </c>
      <c r="AU140" s="19" t="s">
        <v>79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2482</v>
      </c>
      <c r="G141" s="210"/>
      <c r="H141" s="213">
        <v>8.25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5" customFormat="1" ht="11.25">
      <c r="B142" s="220"/>
      <c r="C142" s="221"/>
      <c r="D142" s="200" t="s">
        <v>301</v>
      </c>
      <c r="E142" s="222" t="s">
        <v>19</v>
      </c>
      <c r="F142" s="223" t="s">
        <v>304</v>
      </c>
      <c r="G142" s="221"/>
      <c r="H142" s="224">
        <v>8.25</v>
      </c>
      <c r="I142" s="225"/>
      <c r="J142" s="221"/>
      <c r="K142" s="221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301</v>
      </c>
      <c r="AU142" s="230" t="s">
        <v>79</v>
      </c>
      <c r="AV142" s="15" t="s">
        <v>297</v>
      </c>
      <c r="AW142" s="15" t="s">
        <v>32</v>
      </c>
      <c r="AX142" s="15" t="s">
        <v>77</v>
      </c>
      <c r="AY142" s="230" t="s">
        <v>290</v>
      </c>
    </row>
    <row r="143" spans="1:65" s="2" customFormat="1" ht="24.2" customHeight="1">
      <c r="A143" s="36"/>
      <c r="B143" s="37"/>
      <c r="C143" s="180" t="s">
        <v>375</v>
      </c>
      <c r="D143" s="180" t="s">
        <v>292</v>
      </c>
      <c r="E143" s="181" t="s">
        <v>2149</v>
      </c>
      <c r="F143" s="182" t="s">
        <v>2150</v>
      </c>
      <c r="G143" s="183" t="s">
        <v>341</v>
      </c>
      <c r="H143" s="184">
        <v>444.351</v>
      </c>
      <c r="I143" s="185"/>
      <c r="J143" s="186">
        <f>ROUND(I143*H143,2)</f>
        <v>0</v>
      </c>
      <c r="K143" s="182" t="s">
        <v>296</v>
      </c>
      <c r="L143" s="41"/>
      <c r="M143" s="187" t="s">
        <v>19</v>
      </c>
      <c r="N143" s="188" t="s">
        <v>41</v>
      </c>
      <c r="O143" s="66"/>
      <c r="P143" s="189">
        <f>O143*H143</f>
        <v>0</v>
      </c>
      <c r="Q143" s="189">
        <v>5.8135999999999995E-4</v>
      </c>
      <c r="R143" s="189">
        <f>Q143*H143</f>
        <v>0.25832789736</v>
      </c>
      <c r="S143" s="189">
        <v>0</v>
      </c>
      <c r="T143" s="190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1" t="s">
        <v>297</v>
      </c>
      <c r="AT143" s="191" t="s">
        <v>292</v>
      </c>
      <c r="AU143" s="191" t="s">
        <v>79</v>
      </c>
      <c r="AY143" s="19" t="s">
        <v>290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9" t="s">
        <v>77</v>
      </c>
      <c r="BK143" s="192">
        <f>ROUND(I143*H143,2)</f>
        <v>0</v>
      </c>
      <c r="BL143" s="19" t="s">
        <v>297</v>
      </c>
      <c r="BM143" s="191" t="s">
        <v>4456</v>
      </c>
    </row>
    <row r="144" spans="1:65" s="2" customFormat="1" ht="11.25">
      <c r="A144" s="36"/>
      <c r="B144" s="37"/>
      <c r="C144" s="38"/>
      <c r="D144" s="193" t="s">
        <v>299</v>
      </c>
      <c r="E144" s="38"/>
      <c r="F144" s="194" t="s">
        <v>2152</v>
      </c>
      <c r="G144" s="38"/>
      <c r="H144" s="38"/>
      <c r="I144" s="195"/>
      <c r="J144" s="38"/>
      <c r="K144" s="38"/>
      <c r="L144" s="41"/>
      <c r="M144" s="196"/>
      <c r="N144" s="197"/>
      <c r="O144" s="66"/>
      <c r="P144" s="66"/>
      <c r="Q144" s="66"/>
      <c r="R144" s="66"/>
      <c r="S144" s="66"/>
      <c r="T144" s="67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9" t="s">
        <v>299</v>
      </c>
      <c r="AU144" s="19" t="s">
        <v>79</v>
      </c>
    </row>
    <row r="145" spans="1:65" s="13" customFormat="1" ht="11.25">
      <c r="B145" s="198"/>
      <c r="C145" s="199"/>
      <c r="D145" s="200" t="s">
        <v>301</v>
      </c>
      <c r="E145" s="201" t="s">
        <v>19</v>
      </c>
      <c r="F145" s="202" t="s">
        <v>2462</v>
      </c>
      <c r="G145" s="199"/>
      <c r="H145" s="201" t="s">
        <v>19</v>
      </c>
      <c r="I145" s="203"/>
      <c r="J145" s="199"/>
      <c r="K145" s="199"/>
      <c r="L145" s="204"/>
      <c r="M145" s="205"/>
      <c r="N145" s="206"/>
      <c r="O145" s="206"/>
      <c r="P145" s="206"/>
      <c r="Q145" s="206"/>
      <c r="R145" s="206"/>
      <c r="S145" s="206"/>
      <c r="T145" s="207"/>
      <c r="AT145" s="208" t="s">
        <v>301</v>
      </c>
      <c r="AU145" s="208" t="s">
        <v>79</v>
      </c>
      <c r="AV145" s="13" t="s">
        <v>77</v>
      </c>
      <c r="AW145" s="13" t="s">
        <v>32</v>
      </c>
      <c r="AX145" s="13" t="s">
        <v>70</v>
      </c>
      <c r="AY145" s="208" t="s">
        <v>290</v>
      </c>
    </row>
    <row r="146" spans="1:65" s="14" customFormat="1" ht="11.25">
      <c r="B146" s="209"/>
      <c r="C146" s="210"/>
      <c r="D146" s="200" t="s">
        <v>301</v>
      </c>
      <c r="E146" s="211" t="s">
        <v>19</v>
      </c>
      <c r="F146" s="212" t="s">
        <v>4457</v>
      </c>
      <c r="G146" s="210"/>
      <c r="H146" s="213">
        <v>134.268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301</v>
      </c>
      <c r="AU146" s="219" t="s">
        <v>79</v>
      </c>
      <c r="AV146" s="14" t="s">
        <v>79</v>
      </c>
      <c r="AW146" s="14" t="s">
        <v>32</v>
      </c>
      <c r="AX146" s="14" t="s">
        <v>70</v>
      </c>
      <c r="AY146" s="219" t="s">
        <v>290</v>
      </c>
    </row>
    <row r="147" spans="1:65" s="14" customFormat="1" ht="11.25">
      <c r="B147" s="209"/>
      <c r="C147" s="210"/>
      <c r="D147" s="200" t="s">
        <v>301</v>
      </c>
      <c r="E147" s="211" t="s">
        <v>19</v>
      </c>
      <c r="F147" s="212" t="s">
        <v>4458</v>
      </c>
      <c r="G147" s="210"/>
      <c r="H147" s="213">
        <v>197.75700000000001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301</v>
      </c>
      <c r="AU147" s="219" t="s">
        <v>79</v>
      </c>
      <c r="AV147" s="14" t="s">
        <v>79</v>
      </c>
      <c r="AW147" s="14" t="s">
        <v>32</v>
      </c>
      <c r="AX147" s="14" t="s">
        <v>70</v>
      </c>
      <c r="AY147" s="219" t="s">
        <v>290</v>
      </c>
    </row>
    <row r="148" spans="1:65" s="14" customFormat="1" ht="11.25">
      <c r="B148" s="209"/>
      <c r="C148" s="210"/>
      <c r="D148" s="200" t="s">
        <v>301</v>
      </c>
      <c r="E148" s="211" t="s">
        <v>19</v>
      </c>
      <c r="F148" s="212" t="s">
        <v>4459</v>
      </c>
      <c r="G148" s="210"/>
      <c r="H148" s="213">
        <v>98.825999999999993</v>
      </c>
      <c r="I148" s="214"/>
      <c r="J148" s="210"/>
      <c r="K148" s="210"/>
      <c r="L148" s="215"/>
      <c r="M148" s="216"/>
      <c r="N148" s="217"/>
      <c r="O148" s="217"/>
      <c r="P148" s="217"/>
      <c r="Q148" s="217"/>
      <c r="R148" s="217"/>
      <c r="S148" s="217"/>
      <c r="T148" s="218"/>
      <c r="AT148" s="219" t="s">
        <v>301</v>
      </c>
      <c r="AU148" s="219" t="s">
        <v>79</v>
      </c>
      <c r="AV148" s="14" t="s">
        <v>79</v>
      </c>
      <c r="AW148" s="14" t="s">
        <v>32</v>
      </c>
      <c r="AX148" s="14" t="s">
        <v>70</v>
      </c>
      <c r="AY148" s="219" t="s">
        <v>290</v>
      </c>
    </row>
    <row r="149" spans="1:65" s="14" customFormat="1" ht="11.25">
      <c r="B149" s="209"/>
      <c r="C149" s="210"/>
      <c r="D149" s="200" t="s">
        <v>301</v>
      </c>
      <c r="E149" s="211" t="s">
        <v>19</v>
      </c>
      <c r="F149" s="212" t="s">
        <v>2745</v>
      </c>
      <c r="G149" s="210"/>
      <c r="H149" s="213">
        <v>13.5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301</v>
      </c>
      <c r="AU149" s="219" t="s">
        <v>79</v>
      </c>
      <c r="AV149" s="14" t="s">
        <v>79</v>
      </c>
      <c r="AW149" s="14" t="s">
        <v>32</v>
      </c>
      <c r="AX149" s="14" t="s">
        <v>70</v>
      </c>
      <c r="AY149" s="219" t="s">
        <v>290</v>
      </c>
    </row>
    <row r="150" spans="1:65" s="15" customFormat="1" ht="11.25">
      <c r="B150" s="220"/>
      <c r="C150" s="221"/>
      <c r="D150" s="200" t="s">
        <v>301</v>
      </c>
      <c r="E150" s="222" t="s">
        <v>19</v>
      </c>
      <c r="F150" s="223" t="s">
        <v>304</v>
      </c>
      <c r="G150" s="221"/>
      <c r="H150" s="224">
        <v>444.351</v>
      </c>
      <c r="I150" s="225"/>
      <c r="J150" s="221"/>
      <c r="K150" s="221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301</v>
      </c>
      <c r="AU150" s="230" t="s">
        <v>79</v>
      </c>
      <c r="AV150" s="15" t="s">
        <v>297</v>
      </c>
      <c r="AW150" s="15" t="s">
        <v>32</v>
      </c>
      <c r="AX150" s="15" t="s">
        <v>77</v>
      </c>
      <c r="AY150" s="230" t="s">
        <v>290</v>
      </c>
    </row>
    <row r="151" spans="1:65" s="2" customFormat="1" ht="24.2" customHeight="1">
      <c r="A151" s="36"/>
      <c r="B151" s="37"/>
      <c r="C151" s="180" t="s">
        <v>381</v>
      </c>
      <c r="D151" s="180" t="s">
        <v>292</v>
      </c>
      <c r="E151" s="181" t="s">
        <v>2154</v>
      </c>
      <c r="F151" s="182" t="s">
        <v>2155</v>
      </c>
      <c r="G151" s="183" t="s">
        <v>341</v>
      </c>
      <c r="H151" s="184">
        <v>444.351</v>
      </c>
      <c r="I151" s="185"/>
      <c r="J151" s="186">
        <f>ROUND(I151*H151,2)</f>
        <v>0</v>
      </c>
      <c r="K151" s="182" t="s">
        <v>296</v>
      </c>
      <c r="L151" s="41"/>
      <c r="M151" s="187" t="s">
        <v>19</v>
      </c>
      <c r="N151" s="188" t="s">
        <v>41</v>
      </c>
      <c r="O151" s="66"/>
      <c r="P151" s="189">
        <f>O151*H151</f>
        <v>0</v>
      </c>
      <c r="Q151" s="189">
        <v>0</v>
      </c>
      <c r="R151" s="189">
        <f>Q151*H151</f>
        <v>0</v>
      </c>
      <c r="S151" s="189">
        <v>0</v>
      </c>
      <c r="T151" s="190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1" t="s">
        <v>297</v>
      </c>
      <c r="AT151" s="191" t="s">
        <v>292</v>
      </c>
      <c r="AU151" s="191" t="s">
        <v>79</v>
      </c>
      <c r="AY151" s="19" t="s">
        <v>290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77</v>
      </c>
      <c r="BK151" s="192">
        <f>ROUND(I151*H151,2)</f>
        <v>0</v>
      </c>
      <c r="BL151" s="19" t="s">
        <v>297</v>
      </c>
      <c r="BM151" s="191" t="s">
        <v>4460</v>
      </c>
    </row>
    <row r="152" spans="1:65" s="2" customFormat="1" ht="11.25">
      <c r="A152" s="36"/>
      <c r="B152" s="37"/>
      <c r="C152" s="38"/>
      <c r="D152" s="193" t="s">
        <v>299</v>
      </c>
      <c r="E152" s="38"/>
      <c r="F152" s="194" t="s">
        <v>2157</v>
      </c>
      <c r="G152" s="38"/>
      <c r="H152" s="38"/>
      <c r="I152" s="195"/>
      <c r="J152" s="38"/>
      <c r="K152" s="38"/>
      <c r="L152" s="41"/>
      <c r="M152" s="196"/>
      <c r="N152" s="197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299</v>
      </c>
      <c r="AU152" s="19" t="s">
        <v>79</v>
      </c>
    </row>
    <row r="153" spans="1:65" s="2" customFormat="1" ht="37.9" customHeight="1">
      <c r="A153" s="36"/>
      <c r="B153" s="37"/>
      <c r="C153" s="180" t="s">
        <v>416</v>
      </c>
      <c r="D153" s="180" t="s">
        <v>292</v>
      </c>
      <c r="E153" s="181" t="s">
        <v>2158</v>
      </c>
      <c r="F153" s="182" t="s">
        <v>2159</v>
      </c>
      <c r="G153" s="183" t="s">
        <v>320</v>
      </c>
      <c r="H153" s="184">
        <v>191.178</v>
      </c>
      <c r="I153" s="185"/>
      <c r="J153" s="186">
        <f>ROUND(I153*H153,2)</f>
        <v>0</v>
      </c>
      <c r="K153" s="182" t="s">
        <v>296</v>
      </c>
      <c r="L153" s="41"/>
      <c r="M153" s="187" t="s">
        <v>19</v>
      </c>
      <c r="N153" s="188" t="s">
        <v>41</v>
      </c>
      <c r="O153" s="66"/>
      <c r="P153" s="189">
        <f>O153*H153</f>
        <v>0</v>
      </c>
      <c r="Q153" s="189">
        <v>0</v>
      </c>
      <c r="R153" s="189">
        <f>Q153*H153</f>
        <v>0</v>
      </c>
      <c r="S153" s="189">
        <v>0</v>
      </c>
      <c r="T153" s="190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1" t="s">
        <v>297</v>
      </c>
      <c r="AT153" s="191" t="s">
        <v>292</v>
      </c>
      <c r="AU153" s="191" t="s">
        <v>79</v>
      </c>
      <c r="AY153" s="19" t="s">
        <v>290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77</v>
      </c>
      <c r="BK153" s="192">
        <f>ROUND(I153*H153,2)</f>
        <v>0</v>
      </c>
      <c r="BL153" s="19" t="s">
        <v>297</v>
      </c>
      <c r="BM153" s="191" t="s">
        <v>4461</v>
      </c>
    </row>
    <row r="154" spans="1:65" s="2" customFormat="1" ht="11.25">
      <c r="A154" s="36"/>
      <c r="B154" s="37"/>
      <c r="C154" s="38"/>
      <c r="D154" s="193" t="s">
        <v>299</v>
      </c>
      <c r="E154" s="38"/>
      <c r="F154" s="194" t="s">
        <v>2161</v>
      </c>
      <c r="G154" s="38"/>
      <c r="H154" s="38"/>
      <c r="I154" s="195"/>
      <c r="J154" s="38"/>
      <c r="K154" s="38"/>
      <c r="L154" s="41"/>
      <c r="M154" s="196"/>
      <c r="N154" s="197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299</v>
      </c>
      <c r="AU154" s="19" t="s">
        <v>79</v>
      </c>
    </row>
    <row r="155" spans="1:65" s="13" customFormat="1" ht="11.25">
      <c r="B155" s="198"/>
      <c r="C155" s="199"/>
      <c r="D155" s="200" t="s">
        <v>301</v>
      </c>
      <c r="E155" s="201" t="s">
        <v>19</v>
      </c>
      <c r="F155" s="202" t="s">
        <v>2162</v>
      </c>
      <c r="G155" s="199"/>
      <c r="H155" s="201" t="s">
        <v>19</v>
      </c>
      <c r="I155" s="203"/>
      <c r="J155" s="199"/>
      <c r="K155" s="199"/>
      <c r="L155" s="204"/>
      <c r="M155" s="205"/>
      <c r="N155" s="206"/>
      <c r="O155" s="206"/>
      <c r="P155" s="206"/>
      <c r="Q155" s="206"/>
      <c r="R155" s="206"/>
      <c r="S155" s="206"/>
      <c r="T155" s="207"/>
      <c r="AT155" s="208" t="s">
        <v>301</v>
      </c>
      <c r="AU155" s="208" t="s">
        <v>79</v>
      </c>
      <c r="AV155" s="13" t="s">
        <v>77</v>
      </c>
      <c r="AW155" s="13" t="s">
        <v>32</v>
      </c>
      <c r="AX155" s="13" t="s">
        <v>70</v>
      </c>
      <c r="AY155" s="208" t="s">
        <v>290</v>
      </c>
    </row>
    <row r="156" spans="1:65" s="13" customFormat="1" ht="11.25">
      <c r="B156" s="198"/>
      <c r="C156" s="199"/>
      <c r="D156" s="200" t="s">
        <v>301</v>
      </c>
      <c r="E156" s="201" t="s">
        <v>19</v>
      </c>
      <c r="F156" s="202" t="s">
        <v>2163</v>
      </c>
      <c r="G156" s="199"/>
      <c r="H156" s="201" t="s">
        <v>19</v>
      </c>
      <c r="I156" s="203"/>
      <c r="J156" s="199"/>
      <c r="K156" s="199"/>
      <c r="L156" s="204"/>
      <c r="M156" s="205"/>
      <c r="N156" s="206"/>
      <c r="O156" s="206"/>
      <c r="P156" s="206"/>
      <c r="Q156" s="206"/>
      <c r="R156" s="206"/>
      <c r="S156" s="206"/>
      <c r="T156" s="207"/>
      <c r="AT156" s="208" t="s">
        <v>301</v>
      </c>
      <c r="AU156" s="208" t="s">
        <v>79</v>
      </c>
      <c r="AV156" s="13" t="s">
        <v>77</v>
      </c>
      <c r="AW156" s="13" t="s">
        <v>32</v>
      </c>
      <c r="AX156" s="13" t="s">
        <v>70</v>
      </c>
      <c r="AY156" s="208" t="s">
        <v>290</v>
      </c>
    </row>
    <row r="157" spans="1:65" s="13" customFormat="1" ht="11.25">
      <c r="B157" s="198"/>
      <c r="C157" s="199"/>
      <c r="D157" s="200" t="s">
        <v>301</v>
      </c>
      <c r="E157" s="201" t="s">
        <v>19</v>
      </c>
      <c r="F157" s="202" t="s">
        <v>4147</v>
      </c>
      <c r="G157" s="199"/>
      <c r="H157" s="201" t="s">
        <v>19</v>
      </c>
      <c r="I157" s="203"/>
      <c r="J157" s="199"/>
      <c r="K157" s="199"/>
      <c r="L157" s="204"/>
      <c r="M157" s="205"/>
      <c r="N157" s="206"/>
      <c r="O157" s="206"/>
      <c r="P157" s="206"/>
      <c r="Q157" s="206"/>
      <c r="R157" s="206"/>
      <c r="S157" s="206"/>
      <c r="T157" s="207"/>
      <c r="AT157" s="208" t="s">
        <v>301</v>
      </c>
      <c r="AU157" s="208" t="s">
        <v>79</v>
      </c>
      <c r="AV157" s="13" t="s">
        <v>77</v>
      </c>
      <c r="AW157" s="13" t="s">
        <v>32</v>
      </c>
      <c r="AX157" s="13" t="s">
        <v>70</v>
      </c>
      <c r="AY157" s="208" t="s">
        <v>290</v>
      </c>
    </row>
    <row r="158" spans="1:65" s="14" customFormat="1" ht="11.25">
      <c r="B158" s="209"/>
      <c r="C158" s="210"/>
      <c r="D158" s="200" t="s">
        <v>301</v>
      </c>
      <c r="E158" s="211" t="s">
        <v>19</v>
      </c>
      <c r="F158" s="212" t="s">
        <v>4462</v>
      </c>
      <c r="G158" s="210"/>
      <c r="H158" s="213">
        <v>81.685000000000002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301</v>
      </c>
      <c r="AU158" s="219" t="s">
        <v>79</v>
      </c>
      <c r="AV158" s="14" t="s">
        <v>79</v>
      </c>
      <c r="AW158" s="14" t="s">
        <v>32</v>
      </c>
      <c r="AX158" s="14" t="s">
        <v>70</v>
      </c>
      <c r="AY158" s="219" t="s">
        <v>290</v>
      </c>
    </row>
    <row r="159" spans="1:65" s="13" customFormat="1" ht="11.25">
      <c r="B159" s="198"/>
      <c r="C159" s="199"/>
      <c r="D159" s="200" t="s">
        <v>301</v>
      </c>
      <c r="E159" s="201" t="s">
        <v>19</v>
      </c>
      <c r="F159" s="202" t="s">
        <v>2497</v>
      </c>
      <c r="G159" s="199"/>
      <c r="H159" s="201" t="s">
        <v>19</v>
      </c>
      <c r="I159" s="203"/>
      <c r="J159" s="199"/>
      <c r="K159" s="199"/>
      <c r="L159" s="204"/>
      <c r="M159" s="205"/>
      <c r="N159" s="206"/>
      <c r="O159" s="206"/>
      <c r="P159" s="206"/>
      <c r="Q159" s="206"/>
      <c r="R159" s="206"/>
      <c r="S159" s="206"/>
      <c r="T159" s="207"/>
      <c r="AT159" s="208" t="s">
        <v>301</v>
      </c>
      <c r="AU159" s="208" t="s">
        <v>79</v>
      </c>
      <c r="AV159" s="13" t="s">
        <v>77</v>
      </c>
      <c r="AW159" s="13" t="s">
        <v>32</v>
      </c>
      <c r="AX159" s="13" t="s">
        <v>70</v>
      </c>
      <c r="AY159" s="208" t="s">
        <v>290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4463</v>
      </c>
      <c r="G160" s="210"/>
      <c r="H160" s="213">
        <v>6.3360000000000003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4" customFormat="1" ht="11.25">
      <c r="B161" s="209"/>
      <c r="C161" s="210"/>
      <c r="D161" s="200" t="s">
        <v>301</v>
      </c>
      <c r="E161" s="211" t="s">
        <v>19</v>
      </c>
      <c r="F161" s="212" t="s">
        <v>4464</v>
      </c>
      <c r="G161" s="210"/>
      <c r="H161" s="213">
        <v>7.5679999999999996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301</v>
      </c>
      <c r="AU161" s="219" t="s">
        <v>79</v>
      </c>
      <c r="AV161" s="14" t="s">
        <v>79</v>
      </c>
      <c r="AW161" s="14" t="s">
        <v>32</v>
      </c>
      <c r="AX161" s="14" t="s">
        <v>70</v>
      </c>
      <c r="AY161" s="219" t="s">
        <v>290</v>
      </c>
    </row>
    <row r="162" spans="1:65" s="16" customFormat="1" ht="11.25">
      <c r="B162" s="231"/>
      <c r="C162" s="232"/>
      <c r="D162" s="200" t="s">
        <v>301</v>
      </c>
      <c r="E162" s="233" t="s">
        <v>19</v>
      </c>
      <c r="F162" s="234" t="s">
        <v>399</v>
      </c>
      <c r="G162" s="232"/>
      <c r="H162" s="235">
        <v>95.588999999999999</v>
      </c>
      <c r="I162" s="236"/>
      <c r="J162" s="232"/>
      <c r="K162" s="232"/>
      <c r="L162" s="237"/>
      <c r="M162" s="238"/>
      <c r="N162" s="239"/>
      <c r="O162" s="239"/>
      <c r="P162" s="239"/>
      <c r="Q162" s="239"/>
      <c r="R162" s="239"/>
      <c r="S162" s="239"/>
      <c r="T162" s="240"/>
      <c r="AT162" s="241" t="s">
        <v>301</v>
      </c>
      <c r="AU162" s="241" t="s">
        <v>79</v>
      </c>
      <c r="AV162" s="16" t="s">
        <v>171</v>
      </c>
      <c r="AW162" s="16" t="s">
        <v>32</v>
      </c>
      <c r="AX162" s="16" t="s">
        <v>70</v>
      </c>
      <c r="AY162" s="241" t="s">
        <v>290</v>
      </c>
    </row>
    <row r="163" spans="1:65" s="13" customFormat="1" ht="11.25">
      <c r="B163" s="198"/>
      <c r="C163" s="199"/>
      <c r="D163" s="200" t="s">
        <v>301</v>
      </c>
      <c r="E163" s="201" t="s">
        <v>19</v>
      </c>
      <c r="F163" s="202" t="s">
        <v>2165</v>
      </c>
      <c r="G163" s="199"/>
      <c r="H163" s="201" t="s">
        <v>19</v>
      </c>
      <c r="I163" s="203"/>
      <c r="J163" s="199"/>
      <c r="K163" s="199"/>
      <c r="L163" s="204"/>
      <c r="M163" s="205"/>
      <c r="N163" s="206"/>
      <c r="O163" s="206"/>
      <c r="P163" s="206"/>
      <c r="Q163" s="206"/>
      <c r="R163" s="206"/>
      <c r="S163" s="206"/>
      <c r="T163" s="207"/>
      <c r="AT163" s="208" t="s">
        <v>301</v>
      </c>
      <c r="AU163" s="208" t="s">
        <v>79</v>
      </c>
      <c r="AV163" s="13" t="s">
        <v>77</v>
      </c>
      <c r="AW163" s="13" t="s">
        <v>32</v>
      </c>
      <c r="AX163" s="13" t="s">
        <v>70</v>
      </c>
      <c r="AY163" s="208" t="s">
        <v>290</v>
      </c>
    </row>
    <row r="164" spans="1:65" s="13" customFormat="1" ht="11.25">
      <c r="B164" s="198"/>
      <c r="C164" s="199"/>
      <c r="D164" s="200" t="s">
        <v>301</v>
      </c>
      <c r="E164" s="201" t="s">
        <v>19</v>
      </c>
      <c r="F164" s="202" t="s">
        <v>4147</v>
      </c>
      <c r="G164" s="199"/>
      <c r="H164" s="201" t="s">
        <v>19</v>
      </c>
      <c r="I164" s="203"/>
      <c r="J164" s="199"/>
      <c r="K164" s="199"/>
      <c r="L164" s="204"/>
      <c r="M164" s="205"/>
      <c r="N164" s="206"/>
      <c r="O164" s="206"/>
      <c r="P164" s="206"/>
      <c r="Q164" s="206"/>
      <c r="R164" s="206"/>
      <c r="S164" s="206"/>
      <c r="T164" s="207"/>
      <c r="AT164" s="208" t="s">
        <v>301</v>
      </c>
      <c r="AU164" s="208" t="s">
        <v>79</v>
      </c>
      <c r="AV164" s="13" t="s">
        <v>77</v>
      </c>
      <c r="AW164" s="13" t="s">
        <v>32</v>
      </c>
      <c r="AX164" s="13" t="s">
        <v>70</v>
      </c>
      <c r="AY164" s="208" t="s">
        <v>290</v>
      </c>
    </row>
    <row r="165" spans="1:65" s="14" customFormat="1" ht="11.25">
      <c r="B165" s="209"/>
      <c r="C165" s="210"/>
      <c r="D165" s="200" t="s">
        <v>301</v>
      </c>
      <c r="E165" s="211" t="s">
        <v>19</v>
      </c>
      <c r="F165" s="212" t="s">
        <v>4462</v>
      </c>
      <c r="G165" s="210"/>
      <c r="H165" s="213">
        <v>81.685000000000002</v>
      </c>
      <c r="I165" s="214"/>
      <c r="J165" s="210"/>
      <c r="K165" s="210"/>
      <c r="L165" s="215"/>
      <c r="M165" s="216"/>
      <c r="N165" s="217"/>
      <c r="O165" s="217"/>
      <c r="P165" s="217"/>
      <c r="Q165" s="217"/>
      <c r="R165" s="217"/>
      <c r="S165" s="217"/>
      <c r="T165" s="218"/>
      <c r="AT165" s="219" t="s">
        <v>301</v>
      </c>
      <c r="AU165" s="219" t="s">
        <v>79</v>
      </c>
      <c r="AV165" s="14" t="s">
        <v>79</v>
      </c>
      <c r="AW165" s="14" t="s">
        <v>32</v>
      </c>
      <c r="AX165" s="14" t="s">
        <v>70</v>
      </c>
      <c r="AY165" s="219" t="s">
        <v>290</v>
      </c>
    </row>
    <row r="166" spans="1:65" s="13" customFormat="1" ht="11.25">
      <c r="B166" s="198"/>
      <c r="C166" s="199"/>
      <c r="D166" s="200" t="s">
        <v>301</v>
      </c>
      <c r="E166" s="201" t="s">
        <v>19</v>
      </c>
      <c r="F166" s="202" t="s">
        <v>2497</v>
      </c>
      <c r="G166" s="199"/>
      <c r="H166" s="201" t="s">
        <v>19</v>
      </c>
      <c r="I166" s="203"/>
      <c r="J166" s="199"/>
      <c r="K166" s="199"/>
      <c r="L166" s="204"/>
      <c r="M166" s="205"/>
      <c r="N166" s="206"/>
      <c r="O166" s="206"/>
      <c r="P166" s="206"/>
      <c r="Q166" s="206"/>
      <c r="R166" s="206"/>
      <c r="S166" s="206"/>
      <c r="T166" s="207"/>
      <c r="AT166" s="208" t="s">
        <v>301</v>
      </c>
      <c r="AU166" s="208" t="s">
        <v>79</v>
      </c>
      <c r="AV166" s="13" t="s">
        <v>77</v>
      </c>
      <c r="AW166" s="13" t="s">
        <v>32</v>
      </c>
      <c r="AX166" s="13" t="s">
        <v>70</v>
      </c>
      <c r="AY166" s="208" t="s">
        <v>290</v>
      </c>
    </row>
    <row r="167" spans="1:65" s="14" customFormat="1" ht="11.25">
      <c r="B167" s="209"/>
      <c r="C167" s="210"/>
      <c r="D167" s="200" t="s">
        <v>301</v>
      </c>
      <c r="E167" s="211" t="s">
        <v>19</v>
      </c>
      <c r="F167" s="212" t="s">
        <v>4463</v>
      </c>
      <c r="G167" s="210"/>
      <c r="H167" s="213">
        <v>6.3360000000000003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301</v>
      </c>
      <c r="AU167" s="219" t="s">
        <v>79</v>
      </c>
      <c r="AV167" s="14" t="s">
        <v>79</v>
      </c>
      <c r="AW167" s="14" t="s">
        <v>32</v>
      </c>
      <c r="AX167" s="14" t="s">
        <v>70</v>
      </c>
      <c r="AY167" s="219" t="s">
        <v>290</v>
      </c>
    </row>
    <row r="168" spans="1:65" s="14" customFormat="1" ht="11.25">
      <c r="B168" s="209"/>
      <c r="C168" s="210"/>
      <c r="D168" s="200" t="s">
        <v>301</v>
      </c>
      <c r="E168" s="211" t="s">
        <v>19</v>
      </c>
      <c r="F168" s="212" t="s">
        <v>4464</v>
      </c>
      <c r="G168" s="210"/>
      <c r="H168" s="213">
        <v>7.5679999999999996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301</v>
      </c>
      <c r="AU168" s="219" t="s">
        <v>79</v>
      </c>
      <c r="AV168" s="14" t="s">
        <v>79</v>
      </c>
      <c r="AW168" s="14" t="s">
        <v>32</v>
      </c>
      <c r="AX168" s="14" t="s">
        <v>70</v>
      </c>
      <c r="AY168" s="219" t="s">
        <v>290</v>
      </c>
    </row>
    <row r="169" spans="1:65" s="16" customFormat="1" ht="11.25">
      <c r="B169" s="231"/>
      <c r="C169" s="232"/>
      <c r="D169" s="200" t="s">
        <v>301</v>
      </c>
      <c r="E169" s="233" t="s">
        <v>19</v>
      </c>
      <c r="F169" s="234" t="s">
        <v>399</v>
      </c>
      <c r="G169" s="232"/>
      <c r="H169" s="235">
        <v>95.588999999999999</v>
      </c>
      <c r="I169" s="236"/>
      <c r="J169" s="232"/>
      <c r="K169" s="232"/>
      <c r="L169" s="237"/>
      <c r="M169" s="238"/>
      <c r="N169" s="239"/>
      <c r="O169" s="239"/>
      <c r="P169" s="239"/>
      <c r="Q169" s="239"/>
      <c r="R169" s="239"/>
      <c r="S169" s="239"/>
      <c r="T169" s="240"/>
      <c r="AT169" s="241" t="s">
        <v>301</v>
      </c>
      <c r="AU169" s="241" t="s">
        <v>79</v>
      </c>
      <c r="AV169" s="16" t="s">
        <v>171</v>
      </c>
      <c r="AW169" s="16" t="s">
        <v>32</v>
      </c>
      <c r="AX169" s="16" t="s">
        <v>70</v>
      </c>
      <c r="AY169" s="241" t="s">
        <v>290</v>
      </c>
    </row>
    <row r="170" spans="1:65" s="15" customFormat="1" ht="11.25">
      <c r="B170" s="220"/>
      <c r="C170" s="221"/>
      <c r="D170" s="200" t="s">
        <v>301</v>
      </c>
      <c r="E170" s="222" t="s">
        <v>19</v>
      </c>
      <c r="F170" s="223" t="s">
        <v>304</v>
      </c>
      <c r="G170" s="221"/>
      <c r="H170" s="224">
        <v>191.17800000000003</v>
      </c>
      <c r="I170" s="225"/>
      <c r="J170" s="221"/>
      <c r="K170" s="221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301</v>
      </c>
      <c r="AU170" s="230" t="s">
        <v>79</v>
      </c>
      <c r="AV170" s="15" t="s">
        <v>297</v>
      </c>
      <c r="AW170" s="15" t="s">
        <v>32</v>
      </c>
      <c r="AX170" s="15" t="s">
        <v>77</v>
      </c>
      <c r="AY170" s="230" t="s">
        <v>290</v>
      </c>
    </row>
    <row r="171" spans="1:65" s="2" customFormat="1" ht="37.9" customHeight="1">
      <c r="A171" s="36"/>
      <c r="B171" s="37"/>
      <c r="C171" s="180" t="s">
        <v>422</v>
      </c>
      <c r="D171" s="180" t="s">
        <v>292</v>
      </c>
      <c r="E171" s="181" t="s">
        <v>2037</v>
      </c>
      <c r="F171" s="182" t="s">
        <v>2038</v>
      </c>
      <c r="G171" s="183" t="s">
        <v>320</v>
      </c>
      <c r="H171" s="184">
        <v>136.12799999999999</v>
      </c>
      <c r="I171" s="185"/>
      <c r="J171" s="186">
        <f>ROUND(I171*H171,2)</f>
        <v>0</v>
      </c>
      <c r="K171" s="182" t="s">
        <v>296</v>
      </c>
      <c r="L171" s="41"/>
      <c r="M171" s="187" t="s">
        <v>19</v>
      </c>
      <c r="N171" s="188" t="s">
        <v>41</v>
      </c>
      <c r="O171" s="66"/>
      <c r="P171" s="189">
        <f>O171*H171</f>
        <v>0</v>
      </c>
      <c r="Q171" s="189">
        <v>0</v>
      </c>
      <c r="R171" s="189">
        <f>Q171*H171</f>
        <v>0</v>
      </c>
      <c r="S171" s="189">
        <v>0</v>
      </c>
      <c r="T171" s="190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1" t="s">
        <v>297</v>
      </c>
      <c r="AT171" s="191" t="s">
        <v>292</v>
      </c>
      <c r="AU171" s="191" t="s">
        <v>79</v>
      </c>
      <c r="AY171" s="19" t="s">
        <v>290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77</v>
      </c>
      <c r="BK171" s="192">
        <f>ROUND(I171*H171,2)</f>
        <v>0</v>
      </c>
      <c r="BL171" s="19" t="s">
        <v>297</v>
      </c>
      <c r="BM171" s="191" t="s">
        <v>4465</v>
      </c>
    </row>
    <row r="172" spans="1:65" s="2" customFormat="1" ht="11.25">
      <c r="A172" s="36"/>
      <c r="B172" s="37"/>
      <c r="C172" s="38"/>
      <c r="D172" s="193" t="s">
        <v>299</v>
      </c>
      <c r="E172" s="38"/>
      <c r="F172" s="194" t="s">
        <v>2040</v>
      </c>
      <c r="G172" s="38"/>
      <c r="H172" s="38"/>
      <c r="I172" s="195"/>
      <c r="J172" s="38"/>
      <c r="K172" s="38"/>
      <c r="L172" s="41"/>
      <c r="M172" s="196"/>
      <c r="N172" s="197"/>
      <c r="O172" s="66"/>
      <c r="P172" s="66"/>
      <c r="Q172" s="66"/>
      <c r="R172" s="66"/>
      <c r="S172" s="66"/>
      <c r="T172" s="67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9" t="s">
        <v>299</v>
      </c>
      <c r="AU172" s="19" t="s">
        <v>79</v>
      </c>
    </row>
    <row r="173" spans="1:65" s="13" customFormat="1" ht="11.25">
      <c r="B173" s="198"/>
      <c r="C173" s="199"/>
      <c r="D173" s="200" t="s">
        <v>301</v>
      </c>
      <c r="E173" s="201" t="s">
        <v>19</v>
      </c>
      <c r="F173" s="202" t="s">
        <v>4466</v>
      </c>
      <c r="G173" s="199"/>
      <c r="H173" s="201" t="s">
        <v>19</v>
      </c>
      <c r="I173" s="203"/>
      <c r="J173" s="199"/>
      <c r="K173" s="199"/>
      <c r="L173" s="204"/>
      <c r="M173" s="205"/>
      <c r="N173" s="206"/>
      <c r="O173" s="206"/>
      <c r="P173" s="206"/>
      <c r="Q173" s="206"/>
      <c r="R173" s="206"/>
      <c r="S173" s="206"/>
      <c r="T173" s="207"/>
      <c r="AT173" s="208" t="s">
        <v>301</v>
      </c>
      <c r="AU173" s="208" t="s">
        <v>79</v>
      </c>
      <c r="AV173" s="13" t="s">
        <v>77</v>
      </c>
      <c r="AW173" s="13" t="s">
        <v>32</v>
      </c>
      <c r="AX173" s="13" t="s">
        <v>70</v>
      </c>
      <c r="AY173" s="208" t="s">
        <v>290</v>
      </c>
    </row>
    <row r="174" spans="1:65" s="13" customFormat="1" ht="11.25">
      <c r="B174" s="198"/>
      <c r="C174" s="199"/>
      <c r="D174" s="200" t="s">
        <v>301</v>
      </c>
      <c r="E174" s="201" t="s">
        <v>19</v>
      </c>
      <c r="F174" s="202" t="s">
        <v>2462</v>
      </c>
      <c r="G174" s="199"/>
      <c r="H174" s="201" t="s">
        <v>19</v>
      </c>
      <c r="I174" s="203"/>
      <c r="J174" s="199"/>
      <c r="K174" s="199"/>
      <c r="L174" s="204"/>
      <c r="M174" s="205"/>
      <c r="N174" s="206"/>
      <c r="O174" s="206"/>
      <c r="P174" s="206"/>
      <c r="Q174" s="206"/>
      <c r="R174" s="206"/>
      <c r="S174" s="206"/>
      <c r="T174" s="207"/>
      <c r="AT174" s="208" t="s">
        <v>301</v>
      </c>
      <c r="AU174" s="208" t="s">
        <v>79</v>
      </c>
      <c r="AV174" s="13" t="s">
        <v>77</v>
      </c>
      <c r="AW174" s="13" t="s">
        <v>32</v>
      </c>
      <c r="AX174" s="13" t="s">
        <v>70</v>
      </c>
      <c r="AY174" s="208" t="s">
        <v>290</v>
      </c>
    </row>
    <row r="175" spans="1:65" s="14" customFormat="1" ht="11.25">
      <c r="B175" s="209"/>
      <c r="C175" s="210"/>
      <c r="D175" s="200" t="s">
        <v>301</v>
      </c>
      <c r="E175" s="211" t="s">
        <v>19</v>
      </c>
      <c r="F175" s="212" t="s">
        <v>4449</v>
      </c>
      <c r="G175" s="210"/>
      <c r="H175" s="213">
        <v>73.846999999999994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4450</v>
      </c>
      <c r="G176" s="210"/>
      <c r="H176" s="213">
        <v>108.76600000000001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4" customFormat="1" ht="11.25">
      <c r="B177" s="209"/>
      <c r="C177" s="210"/>
      <c r="D177" s="200" t="s">
        <v>301</v>
      </c>
      <c r="E177" s="211" t="s">
        <v>19</v>
      </c>
      <c r="F177" s="212" t="s">
        <v>4451</v>
      </c>
      <c r="G177" s="210"/>
      <c r="H177" s="213">
        <v>54.353999999999999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301</v>
      </c>
      <c r="AU177" s="219" t="s">
        <v>79</v>
      </c>
      <c r="AV177" s="14" t="s">
        <v>79</v>
      </c>
      <c r="AW177" s="14" t="s">
        <v>32</v>
      </c>
      <c r="AX177" s="14" t="s">
        <v>70</v>
      </c>
      <c r="AY177" s="219" t="s">
        <v>290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2745</v>
      </c>
      <c r="G178" s="210"/>
      <c r="H178" s="213">
        <v>13.5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6" customFormat="1" ht="11.25">
      <c r="B179" s="231"/>
      <c r="C179" s="232"/>
      <c r="D179" s="200" t="s">
        <v>301</v>
      </c>
      <c r="E179" s="233" t="s">
        <v>19</v>
      </c>
      <c r="F179" s="234" t="s">
        <v>399</v>
      </c>
      <c r="G179" s="232"/>
      <c r="H179" s="235">
        <v>250.46699999999998</v>
      </c>
      <c r="I179" s="236"/>
      <c r="J179" s="232"/>
      <c r="K179" s="232"/>
      <c r="L179" s="237"/>
      <c r="M179" s="238"/>
      <c r="N179" s="239"/>
      <c r="O179" s="239"/>
      <c r="P179" s="239"/>
      <c r="Q179" s="239"/>
      <c r="R179" s="239"/>
      <c r="S179" s="239"/>
      <c r="T179" s="240"/>
      <c r="AT179" s="241" t="s">
        <v>301</v>
      </c>
      <c r="AU179" s="241" t="s">
        <v>79</v>
      </c>
      <c r="AV179" s="16" t="s">
        <v>171</v>
      </c>
      <c r="AW179" s="16" t="s">
        <v>32</v>
      </c>
      <c r="AX179" s="16" t="s">
        <v>70</v>
      </c>
      <c r="AY179" s="241" t="s">
        <v>290</v>
      </c>
    </row>
    <row r="180" spans="1:65" s="13" customFormat="1" ht="11.25">
      <c r="B180" s="198"/>
      <c r="C180" s="199"/>
      <c r="D180" s="200" t="s">
        <v>301</v>
      </c>
      <c r="E180" s="201" t="s">
        <v>19</v>
      </c>
      <c r="F180" s="202" t="s">
        <v>2470</v>
      </c>
      <c r="G180" s="199"/>
      <c r="H180" s="201" t="s">
        <v>19</v>
      </c>
      <c r="I180" s="203"/>
      <c r="J180" s="199"/>
      <c r="K180" s="199"/>
      <c r="L180" s="204"/>
      <c r="M180" s="205"/>
      <c r="N180" s="206"/>
      <c r="O180" s="206"/>
      <c r="P180" s="206"/>
      <c r="Q180" s="206"/>
      <c r="R180" s="206"/>
      <c r="S180" s="206"/>
      <c r="T180" s="207"/>
      <c r="AT180" s="208" t="s">
        <v>301</v>
      </c>
      <c r="AU180" s="208" t="s">
        <v>79</v>
      </c>
      <c r="AV180" s="13" t="s">
        <v>77</v>
      </c>
      <c r="AW180" s="13" t="s">
        <v>32</v>
      </c>
      <c r="AX180" s="13" t="s">
        <v>70</v>
      </c>
      <c r="AY180" s="208" t="s">
        <v>290</v>
      </c>
    </row>
    <row r="181" spans="1:65" s="14" customFormat="1" ht="11.25">
      <c r="B181" s="209"/>
      <c r="C181" s="210"/>
      <c r="D181" s="200" t="s">
        <v>301</v>
      </c>
      <c r="E181" s="211" t="s">
        <v>19</v>
      </c>
      <c r="F181" s="212" t="s">
        <v>4452</v>
      </c>
      <c r="G181" s="210"/>
      <c r="H181" s="213">
        <v>-9.5039999999999996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301</v>
      </c>
      <c r="AU181" s="219" t="s">
        <v>79</v>
      </c>
      <c r="AV181" s="14" t="s">
        <v>79</v>
      </c>
      <c r="AW181" s="14" t="s">
        <v>32</v>
      </c>
      <c r="AX181" s="14" t="s">
        <v>70</v>
      </c>
      <c r="AY181" s="219" t="s">
        <v>290</v>
      </c>
    </row>
    <row r="182" spans="1:65" s="14" customFormat="1" ht="11.25">
      <c r="B182" s="209"/>
      <c r="C182" s="210"/>
      <c r="D182" s="200" t="s">
        <v>301</v>
      </c>
      <c r="E182" s="211" t="s">
        <v>19</v>
      </c>
      <c r="F182" s="212" t="s">
        <v>4453</v>
      </c>
      <c r="G182" s="210"/>
      <c r="H182" s="213">
        <v>-8.9440000000000008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301</v>
      </c>
      <c r="AU182" s="219" t="s">
        <v>79</v>
      </c>
      <c r="AV182" s="14" t="s">
        <v>79</v>
      </c>
      <c r="AW182" s="14" t="s">
        <v>32</v>
      </c>
      <c r="AX182" s="14" t="s">
        <v>70</v>
      </c>
      <c r="AY182" s="219" t="s">
        <v>290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4454</v>
      </c>
      <c r="G183" s="210"/>
      <c r="H183" s="213">
        <v>-14.206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6" customFormat="1" ht="11.25">
      <c r="B184" s="231"/>
      <c r="C184" s="232"/>
      <c r="D184" s="200" t="s">
        <v>301</v>
      </c>
      <c r="E184" s="233" t="s">
        <v>19</v>
      </c>
      <c r="F184" s="234" t="s">
        <v>399</v>
      </c>
      <c r="G184" s="232"/>
      <c r="H184" s="235">
        <v>-32.653999999999996</v>
      </c>
      <c r="I184" s="236"/>
      <c r="J184" s="232"/>
      <c r="K184" s="232"/>
      <c r="L184" s="237"/>
      <c r="M184" s="238"/>
      <c r="N184" s="239"/>
      <c r="O184" s="239"/>
      <c r="P184" s="239"/>
      <c r="Q184" s="239"/>
      <c r="R184" s="239"/>
      <c r="S184" s="239"/>
      <c r="T184" s="240"/>
      <c r="AT184" s="241" t="s">
        <v>301</v>
      </c>
      <c r="AU184" s="241" t="s">
        <v>79</v>
      </c>
      <c r="AV184" s="16" t="s">
        <v>171</v>
      </c>
      <c r="AW184" s="16" t="s">
        <v>32</v>
      </c>
      <c r="AX184" s="16" t="s">
        <v>70</v>
      </c>
      <c r="AY184" s="241" t="s">
        <v>290</v>
      </c>
    </row>
    <row r="185" spans="1:65" s="14" customFormat="1" ht="11.25">
      <c r="B185" s="209"/>
      <c r="C185" s="210"/>
      <c r="D185" s="200" t="s">
        <v>301</v>
      </c>
      <c r="E185" s="211" t="s">
        <v>19</v>
      </c>
      <c r="F185" s="212" t="s">
        <v>4467</v>
      </c>
      <c r="G185" s="210"/>
      <c r="H185" s="213">
        <v>-81.685000000000002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301</v>
      </c>
      <c r="AU185" s="219" t="s">
        <v>79</v>
      </c>
      <c r="AV185" s="14" t="s">
        <v>79</v>
      </c>
      <c r="AW185" s="14" t="s">
        <v>32</v>
      </c>
      <c r="AX185" s="14" t="s">
        <v>70</v>
      </c>
      <c r="AY185" s="219" t="s">
        <v>290</v>
      </c>
    </row>
    <row r="186" spans="1:65" s="16" customFormat="1" ht="11.25">
      <c r="B186" s="231"/>
      <c r="C186" s="232"/>
      <c r="D186" s="200" t="s">
        <v>301</v>
      </c>
      <c r="E186" s="233" t="s">
        <v>19</v>
      </c>
      <c r="F186" s="234" t="s">
        <v>399</v>
      </c>
      <c r="G186" s="232"/>
      <c r="H186" s="235">
        <v>-81.685000000000002</v>
      </c>
      <c r="I186" s="236"/>
      <c r="J186" s="232"/>
      <c r="K186" s="232"/>
      <c r="L186" s="237"/>
      <c r="M186" s="238"/>
      <c r="N186" s="239"/>
      <c r="O186" s="239"/>
      <c r="P186" s="239"/>
      <c r="Q186" s="239"/>
      <c r="R186" s="239"/>
      <c r="S186" s="239"/>
      <c r="T186" s="240"/>
      <c r="AT186" s="241" t="s">
        <v>301</v>
      </c>
      <c r="AU186" s="241" t="s">
        <v>79</v>
      </c>
      <c r="AV186" s="16" t="s">
        <v>171</v>
      </c>
      <c r="AW186" s="16" t="s">
        <v>32</v>
      </c>
      <c r="AX186" s="16" t="s">
        <v>70</v>
      </c>
      <c r="AY186" s="241" t="s">
        <v>290</v>
      </c>
    </row>
    <row r="187" spans="1:65" s="15" customFormat="1" ht="11.25">
      <c r="B187" s="220"/>
      <c r="C187" s="221"/>
      <c r="D187" s="200" t="s">
        <v>301</v>
      </c>
      <c r="E187" s="222" t="s">
        <v>19</v>
      </c>
      <c r="F187" s="223" t="s">
        <v>304</v>
      </c>
      <c r="G187" s="221"/>
      <c r="H187" s="224">
        <v>136.12800000000001</v>
      </c>
      <c r="I187" s="225"/>
      <c r="J187" s="221"/>
      <c r="K187" s="221"/>
      <c r="L187" s="226"/>
      <c r="M187" s="227"/>
      <c r="N187" s="228"/>
      <c r="O187" s="228"/>
      <c r="P187" s="228"/>
      <c r="Q187" s="228"/>
      <c r="R187" s="228"/>
      <c r="S187" s="228"/>
      <c r="T187" s="229"/>
      <c r="AT187" s="230" t="s">
        <v>301</v>
      </c>
      <c r="AU187" s="230" t="s">
        <v>79</v>
      </c>
      <c r="AV187" s="15" t="s">
        <v>297</v>
      </c>
      <c r="AW187" s="15" t="s">
        <v>32</v>
      </c>
      <c r="AX187" s="15" t="s">
        <v>77</v>
      </c>
      <c r="AY187" s="230" t="s">
        <v>290</v>
      </c>
    </row>
    <row r="188" spans="1:65" s="2" customFormat="1" ht="24.2" customHeight="1">
      <c r="A188" s="36"/>
      <c r="B188" s="37"/>
      <c r="C188" s="180" t="s">
        <v>428</v>
      </c>
      <c r="D188" s="180" t="s">
        <v>292</v>
      </c>
      <c r="E188" s="181" t="s">
        <v>369</v>
      </c>
      <c r="F188" s="182" t="s">
        <v>370</v>
      </c>
      <c r="G188" s="183" t="s">
        <v>320</v>
      </c>
      <c r="H188" s="184">
        <v>95.588999999999999</v>
      </c>
      <c r="I188" s="185"/>
      <c r="J188" s="186">
        <f>ROUND(I188*H188,2)</f>
        <v>0</v>
      </c>
      <c r="K188" s="182" t="s">
        <v>296</v>
      </c>
      <c r="L188" s="41"/>
      <c r="M188" s="187" t="s">
        <v>19</v>
      </c>
      <c r="N188" s="188" t="s">
        <v>41</v>
      </c>
      <c r="O188" s="66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1" t="s">
        <v>297</v>
      </c>
      <c r="AT188" s="191" t="s">
        <v>292</v>
      </c>
      <c r="AU188" s="191" t="s">
        <v>79</v>
      </c>
      <c r="AY188" s="19" t="s">
        <v>290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77</v>
      </c>
      <c r="BK188" s="192">
        <f>ROUND(I188*H188,2)</f>
        <v>0</v>
      </c>
      <c r="BL188" s="19" t="s">
        <v>297</v>
      </c>
      <c r="BM188" s="191" t="s">
        <v>4468</v>
      </c>
    </row>
    <row r="189" spans="1:65" s="2" customFormat="1" ht="11.25">
      <c r="A189" s="36"/>
      <c r="B189" s="37"/>
      <c r="C189" s="38"/>
      <c r="D189" s="193" t="s">
        <v>299</v>
      </c>
      <c r="E189" s="38"/>
      <c r="F189" s="194" t="s">
        <v>372</v>
      </c>
      <c r="G189" s="38"/>
      <c r="H189" s="38"/>
      <c r="I189" s="195"/>
      <c r="J189" s="38"/>
      <c r="K189" s="38"/>
      <c r="L189" s="41"/>
      <c r="M189" s="196"/>
      <c r="N189" s="197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299</v>
      </c>
      <c r="AU189" s="19" t="s">
        <v>79</v>
      </c>
    </row>
    <row r="190" spans="1:65" s="13" customFormat="1" ht="11.25">
      <c r="B190" s="198"/>
      <c r="C190" s="199"/>
      <c r="D190" s="200" t="s">
        <v>301</v>
      </c>
      <c r="E190" s="201" t="s">
        <v>19</v>
      </c>
      <c r="F190" s="202" t="s">
        <v>2162</v>
      </c>
      <c r="G190" s="199"/>
      <c r="H190" s="201" t="s">
        <v>19</v>
      </c>
      <c r="I190" s="203"/>
      <c r="J190" s="199"/>
      <c r="K190" s="199"/>
      <c r="L190" s="204"/>
      <c r="M190" s="205"/>
      <c r="N190" s="206"/>
      <c r="O190" s="206"/>
      <c r="P190" s="206"/>
      <c r="Q190" s="206"/>
      <c r="R190" s="206"/>
      <c r="S190" s="206"/>
      <c r="T190" s="207"/>
      <c r="AT190" s="208" t="s">
        <v>301</v>
      </c>
      <c r="AU190" s="208" t="s">
        <v>79</v>
      </c>
      <c r="AV190" s="13" t="s">
        <v>77</v>
      </c>
      <c r="AW190" s="13" t="s">
        <v>32</v>
      </c>
      <c r="AX190" s="13" t="s">
        <v>70</v>
      </c>
      <c r="AY190" s="208" t="s">
        <v>290</v>
      </c>
    </row>
    <row r="191" spans="1:65" s="13" customFormat="1" ht="11.25">
      <c r="B191" s="198"/>
      <c r="C191" s="199"/>
      <c r="D191" s="200" t="s">
        <v>301</v>
      </c>
      <c r="E191" s="201" t="s">
        <v>19</v>
      </c>
      <c r="F191" s="202" t="s">
        <v>2169</v>
      </c>
      <c r="G191" s="199"/>
      <c r="H191" s="201" t="s">
        <v>19</v>
      </c>
      <c r="I191" s="203"/>
      <c r="J191" s="199"/>
      <c r="K191" s="199"/>
      <c r="L191" s="204"/>
      <c r="M191" s="205"/>
      <c r="N191" s="206"/>
      <c r="O191" s="206"/>
      <c r="P191" s="206"/>
      <c r="Q191" s="206"/>
      <c r="R191" s="206"/>
      <c r="S191" s="206"/>
      <c r="T191" s="207"/>
      <c r="AT191" s="208" t="s">
        <v>301</v>
      </c>
      <c r="AU191" s="208" t="s">
        <v>79</v>
      </c>
      <c r="AV191" s="13" t="s">
        <v>77</v>
      </c>
      <c r="AW191" s="13" t="s">
        <v>32</v>
      </c>
      <c r="AX191" s="13" t="s">
        <v>70</v>
      </c>
      <c r="AY191" s="208" t="s">
        <v>290</v>
      </c>
    </row>
    <row r="192" spans="1:65" s="13" customFormat="1" ht="11.25">
      <c r="B192" s="198"/>
      <c r="C192" s="199"/>
      <c r="D192" s="200" t="s">
        <v>301</v>
      </c>
      <c r="E192" s="201" t="s">
        <v>19</v>
      </c>
      <c r="F192" s="202" t="s">
        <v>4147</v>
      </c>
      <c r="G192" s="199"/>
      <c r="H192" s="201" t="s">
        <v>19</v>
      </c>
      <c r="I192" s="203"/>
      <c r="J192" s="199"/>
      <c r="K192" s="199"/>
      <c r="L192" s="204"/>
      <c r="M192" s="205"/>
      <c r="N192" s="206"/>
      <c r="O192" s="206"/>
      <c r="P192" s="206"/>
      <c r="Q192" s="206"/>
      <c r="R192" s="206"/>
      <c r="S192" s="206"/>
      <c r="T192" s="207"/>
      <c r="AT192" s="208" t="s">
        <v>301</v>
      </c>
      <c r="AU192" s="208" t="s">
        <v>79</v>
      </c>
      <c r="AV192" s="13" t="s">
        <v>77</v>
      </c>
      <c r="AW192" s="13" t="s">
        <v>32</v>
      </c>
      <c r="AX192" s="13" t="s">
        <v>70</v>
      </c>
      <c r="AY192" s="208" t="s">
        <v>290</v>
      </c>
    </row>
    <row r="193" spans="1:65" s="14" customFormat="1" ht="11.25">
      <c r="B193" s="209"/>
      <c r="C193" s="210"/>
      <c r="D193" s="200" t="s">
        <v>301</v>
      </c>
      <c r="E193" s="211" t="s">
        <v>19</v>
      </c>
      <c r="F193" s="212" t="s">
        <v>4462</v>
      </c>
      <c r="G193" s="210"/>
      <c r="H193" s="213">
        <v>81.685000000000002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1:65" s="13" customFormat="1" ht="11.25">
      <c r="B194" s="198"/>
      <c r="C194" s="199"/>
      <c r="D194" s="200" t="s">
        <v>301</v>
      </c>
      <c r="E194" s="201" t="s">
        <v>19</v>
      </c>
      <c r="F194" s="202" t="s">
        <v>2497</v>
      </c>
      <c r="G194" s="199"/>
      <c r="H194" s="201" t="s">
        <v>19</v>
      </c>
      <c r="I194" s="203"/>
      <c r="J194" s="199"/>
      <c r="K194" s="199"/>
      <c r="L194" s="204"/>
      <c r="M194" s="205"/>
      <c r="N194" s="206"/>
      <c r="O194" s="206"/>
      <c r="P194" s="206"/>
      <c r="Q194" s="206"/>
      <c r="R194" s="206"/>
      <c r="S194" s="206"/>
      <c r="T194" s="207"/>
      <c r="AT194" s="208" t="s">
        <v>301</v>
      </c>
      <c r="AU194" s="208" t="s">
        <v>79</v>
      </c>
      <c r="AV194" s="13" t="s">
        <v>77</v>
      </c>
      <c r="AW194" s="13" t="s">
        <v>32</v>
      </c>
      <c r="AX194" s="13" t="s">
        <v>70</v>
      </c>
      <c r="AY194" s="208" t="s">
        <v>290</v>
      </c>
    </row>
    <row r="195" spans="1:65" s="14" customFormat="1" ht="11.25">
      <c r="B195" s="209"/>
      <c r="C195" s="210"/>
      <c r="D195" s="200" t="s">
        <v>301</v>
      </c>
      <c r="E195" s="211" t="s">
        <v>19</v>
      </c>
      <c r="F195" s="212" t="s">
        <v>4463</v>
      </c>
      <c r="G195" s="210"/>
      <c r="H195" s="213">
        <v>6.3360000000000003</v>
      </c>
      <c r="I195" s="214"/>
      <c r="J195" s="210"/>
      <c r="K195" s="210"/>
      <c r="L195" s="215"/>
      <c r="M195" s="216"/>
      <c r="N195" s="217"/>
      <c r="O195" s="217"/>
      <c r="P195" s="217"/>
      <c r="Q195" s="217"/>
      <c r="R195" s="217"/>
      <c r="S195" s="217"/>
      <c r="T195" s="218"/>
      <c r="AT195" s="219" t="s">
        <v>301</v>
      </c>
      <c r="AU195" s="219" t="s">
        <v>79</v>
      </c>
      <c r="AV195" s="14" t="s">
        <v>79</v>
      </c>
      <c r="AW195" s="14" t="s">
        <v>32</v>
      </c>
      <c r="AX195" s="14" t="s">
        <v>70</v>
      </c>
      <c r="AY195" s="219" t="s">
        <v>290</v>
      </c>
    </row>
    <row r="196" spans="1:65" s="14" customFormat="1" ht="11.25">
      <c r="B196" s="209"/>
      <c r="C196" s="210"/>
      <c r="D196" s="200" t="s">
        <v>301</v>
      </c>
      <c r="E196" s="211" t="s">
        <v>19</v>
      </c>
      <c r="F196" s="212" t="s">
        <v>4464</v>
      </c>
      <c r="G196" s="210"/>
      <c r="H196" s="213">
        <v>7.5679999999999996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301</v>
      </c>
      <c r="AU196" s="219" t="s">
        <v>79</v>
      </c>
      <c r="AV196" s="14" t="s">
        <v>79</v>
      </c>
      <c r="AW196" s="14" t="s">
        <v>32</v>
      </c>
      <c r="AX196" s="14" t="s">
        <v>70</v>
      </c>
      <c r="AY196" s="219" t="s">
        <v>290</v>
      </c>
    </row>
    <row r="197" spans="1:65" s="15" customFormat="1" ht="11.25">
      <c r="B197" s="220"/>
      <c r="C197" s="221"/>
      <c r="D197" s="200" t="s">
        <v>301</v>
      </c>
      <c r="E197" s="222" t="s">
        <v>19</v>
      </c>
      <c r="F197" s="223" t="s">
        <v>304</v>
      </c>
      <c r="G197" s="221"/>
      <c r="H197" s="224">
        <v>95.588999999999999</v>
      </c>
      <c r="I197" s="225"/>
      <c r="J197" s="221"/>
      <c r="K197" s="221"/>
      <c r="L197" s="226"/>
      <c r="M197" s="227"/>
      <c r="N197" s="228"/>
      <c r="O197" s="228"/>
      <c r="P197" s="228"/>
      <c r="Q197" s="228"/>
      <c r="R197" s="228"/>
      <c r="S197" s="228"/>
      <c r="T197" s="229"/>
      <c r="AT197" s="230" t="s">
        <v>301</v>
      </c>
      <c r="AU197" s="230" t="s">
        <v>79</v>
      </c>
      <c r="AV197" s="15" t="s">
        <v>297</v>
      </c>
      <c r="AW197" s="15" t="s">
        <v>32</v>
      </c>
      <c r="AX197" s="15" t="s">
        <v>77</v>
      </c>
      <c r="AY197" s="230" t="s">
        <v>290</v>
      </c>
    </row>
    <row r="198" spans="1:65" s="2" customFormat="1" ht="24.2" customHeight="1">
      <c r="A198" s="36"/>
      <c r="B198" s="37"/>
      <c r="C198" s="180" t="s">
        <v>8</v>
      </c>
      <c r="D198" s="180" t="s">
        <v>292</v>
      </c>
      <c r="E198" s="181" t="s">
        <v>2042</v>
      </c>
      <c r="F198" s="182" t="s">
        <v>2043</v>
      </c>
      <c r="G198" s="183" t="s">
        <v>489</v>
      </c>
      <c r="H198" s="184">
        <v>272.25599999999997</v>
      </c>
      <c r="I198" s="185"/>
      <c r="J198" s="186">
        <f>ROUND(I198*H198,2)</f>
        <v>0</v>
      </c>
      <c r="K198" s="182" t="s">
        <v>296</v>
      </c>
      <c r="L198" s="41"/>
      <c r="M198" s="187" t="s">
        <v>19</v>
      </c>
      <c r="N198" s="188" t="s">
        <v>41</v>
      </c>
      <c r="O198" s="66"/>
      <c r="P198" s="189">
        <f>O198*H198</f>
        <v>0</v>
      </c>
      <c r="Q198" s="189">
        <v>0</v>
      </c>
      <c r="R198" s="189">
        <f>Q198*H198</f>
        <v>0</v>
      </c>
      <c r="S198" s="189">
        <v>0</v>
      </c>
      <c r="T198" s="190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1" t="s">
        <v>297</v>
      </c>
      <c r="AT198" s="191" t="s">
        <v>292</v>
      </c>
      <c r="AU198" s="191" t="s">
        <v>79</v>
      </c>
      <c r="AY198" s="19" t="s">
        <v>290</v>
      </c>
      <c r="BE198" s="192">
        <f>IF(N198="základní",J198,0)</f>
        <v>0</v>
      </c>
      <c r="BF198" s="192">
        <f>IF(N198="snížená",J198,0)</f>
        <v>0</v>
      </c>
      <c r="BG198" s="192">
        <f>IF(N198="zákl. přenesená",J198,0)</f>
        <v>0</v>
      </c>
      <c r="BH198" s="192">
        <f>IF(N198="sníž. přenesená",J198,0)</f>
        <v>0</v>
      </c>
      <c r="BI198" s="192">
        <f>IF(N198="nulová",J198,0)</f>
        <v>0</v>
      </c>
      <c r="BJ198" s="19" t="s">
        <v>77</v>
      </c>
      <c r="BK198" s="192">
        <f>ROUND(I198*H198,2)</f>
        <v>0</v>
      </c>
      <c r="BL198" s="19" t="s">
        <v>297</v>
      </c>
      <c r="BM198" s="191" t="s">
        <v>4469</v>
      </c>
    </row>
    <row r="199" spans="1:65" s="2" customFormat="1" ht="11.25">
      <c r="A199" s="36"/>
      <c r="B199" s="37"/>
      <c r="C199" s="38"/>
      <c r="D199" s="193" t="s">
        <v>299</v>
      </c>
      <c r="E199" s="38"/>
      <c r="F199" s="194" t="s">
        <v>2045</v>
      </c>
      <c r="G199" s="38"/>
      <c r="H199" s="38"/>
      <c r="I199" s="195"/>
      <c r="J199" s="38"/>
      <c r="K199" s="38"/>
      <c r="L199" s="41"/>
      <c r="M199" s="196"/>
      <c r="N199" s="197"/>
      <c r="O199" s="66"/>
      <c r="P199" s="66"/>
      <c r="Q199" s="66"/>
      <c r="R199" s="66"/>
      <c r="S199" s="66"/>
      <c r="T199" s="67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9" t="s">
        <v>299</v>
      </c>
      <c r="AU199" s="19" t="s">
        <v>79</v>
      </c>
    </row>
    <row r="200" spans="1:65" s="13" customFormat="1" ht="11.25">
      <c r="B200" s="198"/>
      <c r="C200" s="199"/>
      <c r="D200" s="200" t="s">
        <v>301</v>
      </c>
      <c r="E200" s="201" t="s">
        <v>19</v>
      </c>
      <c r="F200" s="202" t="s">
        <v>2046</v>
      </c>
      <c r="G200" s="199"/>
      <c r="H200" s="201" t="s">
        <v>19</v>
      </c>
      <c r="I200" s="203"/>
      <c r="J200" s="199"/>
      <c r="K200" s="199"/>
      <c r="L200" s="204"/>
      <c r="M200" s="205"/>
      <c r="N200" s="206"/>
      <c r="O200" s="206"/>
      <c r="P200" s="206"/>
      <c r="Q200" s="206"/>
      <c r="R200" s="206"/>
      <c r="S200" s="206"/>
      <c r="T200" s="207"/>
      <c r="AT200" s="208" t="s">
        <v>301</v>
      </c>
      <c r="AU200" s="208" t="s">
        <v>79</v>
      </c>
      <c r="AV200" s="13" t="s">
        <v>77</v>
      </c>
      <c r="AW200" s="13" t="s">
        <v>32</v>
      </c>
      <c r="AX200" s="13" t="s">
        <v>70</v>
      </c>
      <c r="AY200" s="208" t="s">
        <v>290</v>
      </c>
    </row>
    <row r="201" spans="1:65" s="13" customFormat="1" ht="11.25">
      <c r="B201" s="198"/>
      <c r="C201" s="199"/>
      <c r="D201" s="200" t="s">
        <v>301</v>
      </c>
      <c r="E201" s="201" t="s">
        <v>19</v>
      </c>
      <c r="F201" s="202" t="s">
        <v>2462</v>
      </c>
      <c r="G201" s="199"/>
      <c r="H201" s="201" t="s">
        <v>19</v>
      </c>
      <c r="I201" s="203"/>
      <c r="J201" s="199"/>
      <c r="K201" s="199"/>
      <c r="L201" s="204"/>
      <c r="M201" s="205"/>
      <c r="N201" s="206"/>
      <c r="O201" s="206"/>
      <c r="P201" s="206"/>
      <c r="Q201" s="206"/>
      <c r="R201" s="206"/>
      <c r="S201" s="206"/>
      <c r="T201" s="207"/>
      <c r="AT201" s="208" t="s">
        <v>301</v>
      </c>
      <c r="AU201" s="208" t="s">
        <v>79</v>
      </c>
      <c r="AV201" s="13" t="s">
        <v>77</v>
      </c>
      <c r="AW201" s="13" t="s">
        <v>32</v>
      </c>
      <c r="AX201" s="13" t="s">
        <v>70</v>
      </c>
      <c r="AY201" s="208" t="s">
        <v>290</v>
      </c>
    </row>
    <row r="202" spans="1:65" s="14" customFormat="1" ht="11.25">
      <c r="B202" s="209"/>
      <c r="C202" s="210"/>
      <c r="D202" s="200" t="s">
        <v>301</v>
      </c>
      <c r="E202" s="211" t="s">
        <v>19</v>
      </c>
      <c r="F202" s="212" t="s">
        <v>4449</v>
      </c>
      <c r="G202" s="210"/>
      <c r="H202" s="213">
        <v>73.846999999999994</v>
      </c>
      <c r="I202" s="214"/>
      <c r="J202" s="210"/>
      <c r="K202" s="210"/>
      <c r="L202" s="215"/>
      <c r="M202" s="216"/>
      <c r="N202" s="217"/>
      <c r="O202" s="217"/>
      <c r="P202" s="217"/>
      <c r="Q202" s="217"/>
      <c r="R202" s="217"/>
      <c r="S202" s="217"/>
      <c r="T202" s="218"/>
      <c r="AT202" s="219" t="s">
        <v>301</v>
      </c>
      <c r="AU202" s="219" t="s">
        <v>79</v>
      </c>
      <c r="AV202" s="14" t="s">
        <v>79</v>
      </c>
      <c r="AW202" s="14" t="s">
        <v>32</v>
      </c>
      <c r="AX202" s="14" t="s">
        <v>70</v>
      </c>
      <c r="AY202" s="219" t="s">
        <v>290</v>
      </c>
    </row>
    <row r="203" spans="1:65" s="14" customFormat="1" ht="11.25">
      <c r="B203" s="209"/>
      <c r="C203" s="210"/>
      <c r="D203" s="200" t="s">
        <v>301</v>
      </c>
      <c r="E203" s="211" t="s">
        <v>19</v>
      </c>
      <c r="F203" s="212" t="s">
        <v>4450</v>
      </c>
      <c r="G203" s="210"/>
      <c r="H203" s="213">
        <v>108.76600000000001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301</v>
      </c>
      <c r="AU203" s="219" t="s">
        <v>79</v>
      </c>
      <c r="AV203" s="14" t="s">
        <v>79</v>
      </c>
      <c r="AW203" s="14" t="s">
        <v>32</v>
      </c>
      <c r="AX203" s="14" t="s">
        <v>70</v>
      </c>
      <c r="AY203" s="219" t="s">
        <v>290</v>
      </c>
    </row>
    <row r="204" spans="1:65" s="14" customFormat="1" ht="11.25">
      <c r="B204" s="209"/>
      <c r="C204" s="210"/>
      <c r="D204" s="200" t="s">
        <v>301</v>
      </c>
      <c r="E204" s="211" t="s">
        <v>19</v>
      </c>
      <c r="F204" s="212" t="s">
        <v>4451</v>
      </c>
      <c r="G204" s="210"/>
      <c r="H204" s="213">
        <v>54.353999999999999</v>
      </c>
      <c r="I204" s="214"/>
      <c r="J204" s="210"/>
      <c r="K204" s="210"/>
      <c r="L204" s="215"/>
      <c r="M204" s="216"/>
      <c r="N204" s="217"/>
      <c r="O204" s="217"/>
      <c r="P204" s="217"/>
      <c r="Q204" s="217"/>
      <c r="R204" s="217"/>
      <c r="S204" s="217"/>
      <c r="T204" s="218"/>
      <c r="AT204" s="219" t="s">
        <v>301</v>
      </c>
      <c r="AU204" s="219" t="s">
        <v>79</v>
      </c>
      <c r="AV204" s="14" t="s">
        <v>79</v>
      </c>
      <c r="AW204" s="14" t="s">
        <v>32</v>
      </c>
      <c r="AX204" s="14" t="s">
        <v>70</v>
      </c>
      <c r="AY204" s="219" t="s">
        <v>290</v>
      </c>
    </row>
    <row r="205" spans="1:65" s="14" customFormat="1" ht="11.25">
      <c r="B205" s="209"/>
      <c r="C205" s="210"/>
      <c r="D205" s="200" t="s">
        <v>301</v>
      </c>
      <c r="E205" s="211" t="s">
        <v>19</v>
      </c>
      <c r="F205" s="212" t="s">
        <v>2745</v>
      </c>
      <c r="G205" s="210"/>
      <c r="H205" s="213">
        <v>13.5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32</v>
      </c>
      <c r="AX205" s="14" t="s">
        <v>70</v>
      </c>
      <c r="AY205" s="219" t="s">
        <v>290</v>
      </c>
    </row>
    <row r="206" spans="1:65" s="16" customFormat="1" ht="11.25">
      <c r="B206" s="231"/>
      <c r="C206" s="232"/>
      <c r="D206" s="200" t="s">
        <v>301</v>
      </c>
      <c r="E206" s="233" t="s">
        <v>19</v>
      </c>
      <c r="F206" s="234" t="s">
        <v>399</v>
      </c>
      <c r="G206" s="232"/>
      <c r="H206" s="235">
        <v>250.46699999999998</v>
      </c>
      <c r="I206" s="236"/>
      <c r="J206" s="232"/>
      <c r="K206" s="232"/>
      <c r="L206" s="237"/>
      <c r="M206" s="238"/>
      <c r="N206" s="239"/>
      <c r="O206" s="239"/>
      <c r="P206" s="239"/>
      <c r="Q206" s="239"/>
      <c r="R206" s="239"/>
      <c r="S206" s="239"/>
      <c r="T206" s="240"/>
      <c r="AT206" s="241" t="s">
        <v>301</v>
      </c>
      <c r="AU206" s="241" t="s">
        <v>79</v>
      </c>
      <c r="AV206" s="16" t="s">
        <v>171</v>
      </c>
      <c r="AW206" s="16" t="s">
        <v>32</v>
      </c>
      <c r="AX206" s="16" t="s">
        <v>70</v>
      </c>
      <c r="AY206" s="241" t="s">
        <v>290</v>
      </c>
    </row>
    <row r="207" spans="1:65" s="13" customFormat="1" ht="11.25">
      <c r="B207" s="198"/>
      <c r="C207" s="199"/>
      <c r="D207" s="200" t="s">
        <v>301</v>
      </c>
      <c r="E207" s="201" t="s">
        <v>19</v>
      </c>
      <c r="F207" s="202" t="s">
        <v>2470</v>
      </c>
      <c r="G207" s="199"/>
      <c r="H207" s="201" t="s">
        <v>19</v>
      </c>
      <c r="I207" s="203"/>
      <c r="J207" s="199"/>
      <c r="K207" s="199"/>
      <c r="L207" s="204"/>
      <c r="M207" s="205"/>
      <c r="N207" s="206"/>
      <c r="O207" s="206"/>
      <c r="P207" s="206"/>
      <c r="Q207" s="206"/>
      <c r="R207" s="206"/>
      <c r="S207" s="206"/>
      <c r="T207" s="207"/>
      <c r="AT207" s="208" t="s">
        <v>301</v>
      </c>
      <c r="AU207" s="208" t="s">
        <v>79</v>
      </c>
      <c r="AV207" s="13" t="s">
        <v>77</v>
      </c>
      <c r="AW207" s="13" t="s">
        <v>32</v>
      </c>
      <c r="AX207" s="13" t="s">
        <v>70</v>
      </c>
      <c r="AY207" s="208" t="s">
        <v>290</v>
      </c>
    </row>
    <row r="208" spans="1:65" s="14" customFormat="1" ht="11.25">
      <c r="B208" s="209"/>
      <c r="C208" s="210"/>
      <c r="D208" s="200" t="s">
        <v>301</v>
      </c>
      <c r="E208" s="211" t="s">
        <v>19</v>
      </c>
      <c r="F208" s="212" t="s">
        <v>4452</v>
      </c>
      <c r="G208" s="210"/>
      <c r="H208" s="213">
        <v>-9.5039999999999996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301</v>
      </c>
      <c r="AU208" s="219" t="s">
        <v>79</v>
      </c>
      <c r="AV208" s="14" t="s">
        <v>79</v>
      </c>
      <c r="AW208" s="14" t="s">
        <v>32</v>
      </c>
      <c r="AX208" s="14" t="s">
        <v>70</v>
      </c>
      <c r="AY208" s="219" t="s">
        <v>290</v>
      </c>
    </row>
    <row r="209" spans="1:65" s="14" customFormat="1" ht="11.25">
      <c r="B209" s="209"/>
      <c r="C209" s="210"/>
      <c r="D209" s="200" t="s">
        <v>301</v>
      </c>
      <c r="E209" s="211" t="s">
        <v>19</v>
      </c>
      <c r="F209" s="212" t="s">
        <v>4453</v>
      </c>
      <c r="G209" s="210"/>
      <c r="H209" s="213">
        <v>-8.9440000000000008</v>
      </c>
      <c r="I209" s="214"/>
      <c r="J209" s="210"/>
      <c r="K209" s="210"/>
      <c r="L209" s="215"/>
      <c r="M209" s="216"/>
      <c r="N209" s="217"/>
      <c r="O209" s="217"/>
      <c r="P209" s="217"/>
      <c r="Q209" s="217"/>
      <c r="R209" s="217"/>
      <c r="S209" s="217"/>
      <c r="T209" s="218"/>
      <c r="AT209" s="219" t="s">
        <v>301</v>
      </c>
      <c r="AU209" s="219" t="s">
        <v>79</v>
      </c>
      <c r="AV209" s="14" t="s">
        <v>79</v>
      </c>
      <c r="AW209" s="14" t="s">
        <v>32</v>
      </c>
      <c r="AX209" s="14" t="s">
        <v>70</v>
      </c>
      <c r="AY209" s="219" t="s">
        <v>290</v>
      </c>
    </row>
    <row r="210" spans="1:65" s="14" customFormat="1" ht="11.25">
      <c r="B210" s="209"/>
      <c r="C210" s="210"/>
      <c r="D210" s="200" t="s">
        <v>301</v>
      </c>
      <c r="E210" s="211" t="s">
        <v>19</v>
      </c>
      <c r="F210" s="212" t="s">
        <v>4454</v>
      </c>
      <c r="G210" s="210"/>
      <c r="H210" s="213">
        <v>-14.206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301</v>
      </c>
      <c r="AU210" s="219" t="s">
        <v>79</v>
      </c>
      <c r="AV210" s="14" t="s">
        <v>79</v>
      </c>
      <c r="AW210" s="14" t="s">
        <v>32</v>
      </c>
      <c r="AX210" s="14" t="s">
        <v>70</v>
      </c>
      <c r="AY210" s="219" t="s">
        <v>290</v>
      </c>
    </row>
    <row r="211" spans="1:65" s="16" customFormat="1" ht="11.25">
      <c r="B211" s="231"/>
      <c r="C211" s="232"/>
      <c r="D211" s="200" t="s">
        <v>301</v>
      </c>
      <c r="E211" s="233" t="s">
        <v>19</v>
      </c>
      <c r="F211" s="234" t="s">
        <v>399</v>
      </c>
      <c r="G211" s="232"/>
      <c r="H211" s="235">
        <v>-32.653999999999996</v>
      </c>
      <c r="I211" s="236"/>
      <c r="J211" s="232"/>
      <c r="K211" s="232"/>
      <c r="L211" s="237"/>
      <c r="M211" s="238"/>
      <c r="N211" s="239"/>
      <c r="O211" s="239"/>
      <c r="P211" s="239"/>
      <c r="Q211" s="239"/>
      <c r="R211" s="239"/>
      <c r="S211" s="239"/>
      <c r="T211" s="240"/>
      <c r="AT211" s="241" t="s">
        <v>301</v>
      </c>
      <c r="AU211" s="241" t="s">
        <v>79</v>
      </c>
      <c r="AV211" s="16" t="s">
        <v>171</v>
      </c>
      <c r="AW211" s="16" t="s">
        <v>32</v>
      </c>
      <c r="AX211" s="16" t="s">
        <v>70</v>
      </c>
      <c r="AY211" s="241" t="s">
        <v>290</v>
      </c>
    </row>
    <row r="212" spans="1:65" s="14" customFormat="1" ht="11.25">
      <c r="B212" s="209"/>
      <c r="C212" s="210"/>
      <c r="D212" s="200" t="s">
        <v>301</v>
      </c>
      <c r="E212" s="211" t="s">
        <v>19</v>
      </c>
      <c r="F212" s="212" t="s">
        <v>4467</v>
      </c>
      <c r="G212" s="210"/>
      <c r="H212" s="213">
        <v>-81.685000000000002</v>
      </c>
      <c r="I212" s="214"/>
      <c r="J212" s="210"/>
      <c r="K212" s="210"/>
      <c r="L212" s="215"/>
      <c r="M212" s="216"/>
      <c r="N212" s="217"/>
      <c r="O212" s="217"/>
      <c r="P212" s="217"/>
      <c r="Q212" s="217"/>
      <c r="R212" s="217"/>
      <c r="S212" s="217"/>
      <c r="T212" s="218"/>
      <c r="AT212" s="219" t="s">
        <v>301</v>
      </c>
      <c r="AU212" s="219" t="s">
        <v>79</v>
      </c>
      <c r="AV212" s="14" t="s">
        <v>79</v>
      </c>
      <c r="AW212" s="14" t="s">
        <v>32</v>
      </c>
      <c r="AX212" s="14" t="s">
        <v>70</v>
      </c>
      <c r="AY212" s="219" t="s">
        <v>290</v>
      </c>
    </row>
    <row r="213" spans="1:65" s="16" customFormat="1" ht="11.25">
      <c r="B213" s="231"/>
      <c r="C213" s="232"/>
      <c r="D213" s="200" t="s">
        <v>301</v>
      </c>
      <c r="E213" s="233" t="s">
        <v>19</v>
      </c>
      <c r="F213" s="234" t="s">
        <v>399</v>
      </c>
      <c r="G213" s="232"/>
      <c r="H213" s="235">
        <v>-81.685000000000002</v>
      </c>
      <c r="I213" s="236"/>
      <c r="J213" s="232"/>
      <c r="K213" s="232"/>
      <c r="L213" s="237"/>
      <c r="M213" s="238"/>
      <c r="N213" s="239"/>
      <c r="O213" s="239"/>
      <c r="P213" s="239"/>
      <c r="Q213" s="239"/>
      <c r="R213" s="239"/>
      <c r="S213" s="239"/>
      <c r="T213" s="240"/>
      <c r="AT213" s="241" t="s">
        <v>301</v>
      </c>
      <c r="AU213" s="241" t="s">
        <v>79</v>
      </c>
      <c r="AV213" s="16" t="s">
        <v>171</v>
      </c>
      <c r="AW213" s="16" t="s">
        <v>32</v>
      </c>
      <c r="AX213" s="16" t="s">
        <v>70</v>
      </c>
      <c r="AY213" s="241" t="s">
        <v>290</v>
      </c>
    </row>
    <row r="214" spans="1:65" s="15" customFormat="1" ht="11.25">
      <c r="B214" s="220"/>
      <c r="C214" s="221"/>
      <c r="D214" s="200" t="s">
        <v>301</v>
      </c>
      <c r="E214" s="222" t="s">
        <v>19</v>
      </c>
      <c r="F214" s="223" t="s">
        <v>304</v>
      </c>
      <c r="G214" s="221"/>
      <c r="H214" s="224">
        <v>136.12800000000001</v>
      </c>
      <c r="I214" s="225"/>
      <c r="J214" s="221"/>
      <c r="K214" s="221"/>
      <c r="L214" s="226"/>
      <c r="M214" s="227"/>
      <c r="N214" s="228"/>
      <c r="O214" s="228"/>
      <c r="P214" s="228"/>
      <c r="Q214" s="228"/>
      <c r="R214" s="228"/>
      <c r="S214" s="228"/>
      <c r="T214" s="229"/>
      <c r="AT214" s="230" t="s">
        <v>301</v>
      </c>
      <c r="AU214" s="230" t="s">
        <v>79</v>
      </c>
      <c r="AV214" s="15" t="s">
        <v>297</v>
      </c>
      <c r="AW214" s="15" t="s">
        <v>32</v>
      </c>
      <c r="AX214" s="15" t="s">
        <v>77</v>
      </c>
      <c r="AY214" s="230" t="s">
        <v>290</v>
      </c>
    </row>
    <row r="215" spans="1:65" s="14" customFormat="1" ht="11.25">
      <c r="B215" s="209"/>
      <c r="C215" s="210"/>
      <c r="D215" s="200" t="s">
        <v>301</v>
      </c>
      <c r="E215" s="210"/>
      <c r="F215" s="212" t="s">
        <v>4470</v>
      </c>
      <c r="G215" s="210"/>
      <c r="H215" s="213">
        <v>272.25599999999997</v>
      </c>
      <c r="I215" s="214"/>
      <c r="J215" s="210"/>
      <c r="K215" s="210"/>
      <c r="L215" s="215"/>
      <c r="M215" s="216"/>
      <c r="N215" s="217"/>
      <c r="O215" s="217"/>
      <c r="P215" s="217"/>
      <c r="Q215" s="217"/>
      <c r="R215" s="217"/>
      <c r="S215" s="217"/>
      <c r="T215" s="218"/>
      <c r="AT215" s="219" t="s">
        <v>301</v>
      </c>
      <c r="AU215" s="219" t="s">
        <v>79</v>
      </c>
      <c r="AV215" s="14" t="s">
        <v>79</v>
      </c>
      <c r="AW215" s="14" t="s">
        <v>4</v>
      </c>
      <c r="AX215" s="14" t="s">
        <v>77</v>
      </c>
      <c r="AY215" s="219" t="s">
        <v>290</v>
      </c>
    </row>
    <row r="216" spans="1:65" s="2" customFormat="1" ht="24.2" customHeight="1">
      <c r="A216" s="36"/>
      <c r="B216" s="37"/>
      <c r="C216" s="180" t="s">
        <v>440</v>
      </c>
      <c r="D216" s="180" t="s">
        <v>292</v>
      </c>
      <c r="E216" s="181" t="s">
        <v>376</v>
      </c>
      <c r="F216" s="182" t="s">
        <v>377</v>
      </c>
      <c r="G216" s="183" t="s">
        <v>320</v>
      </c>
      <c r="H216" s="184">
        <v>95.588999999999999</v>
      </c>
      <c r="I216" s="185"/>
      <c r="J216" s="186">
        <f>ROUND(I216*H216,2)</f>
        <v>0</v>
      </c>
      <c r="K216" s="182" t="s">
        <v>296</v>
      </c>
      <c r="L216" s="41"/>
      <c r="M216" s="187" t="s">
        <v>19</v>
      </c>
      <c r="N216" s="188" t="s">
        <v>41</v>
      </c>
      <c r="O216" s="66"/>
      <c r="P216" s="189">
        <f>O216*H216</f>
        <v>0</v>
      </c>
      <c r="Q216" s="189">
        <v>0</v>
      </c>
      <c r="R216" s="189">
        <f>Q216*H216</f>
        <v>0</v>
      </c>
      <c r="S216" s="189">
        <v>0</v>
      </c>
      <c r="T216" s="190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91" t="s">
        <v>297</v>
      </c>
      <c r="AT216" s="191" t="s">
        <v>292</v>
      </c>
      <c r="AU216" s="191" t="s">
        <v>79</v>
      </c>
      <c r="AY216" s="19" t="s">
        <v>290</v>
      </c>
      <c r="BE216" s="192">
        <f>IF(N216="základní",J216,0)</f>
        <v>0</v>
      </c>
      <c r="BF216" s="192">
        <f>IF(N216="snížená",J216,0)</f>
        <v>0</v>
      </c>
      <c r="BG216" s="192">
        <f>IF(N216="zákl. přenesená",J216,0)</f>
        <v>0</v>
      </c>
      <c r="BH216" s="192">
        <f>IF(N216="sníž. přenesená",J216,0)</f>
        <v>0</v>
      </c>
      <c r="BI216" s="192">
        <f>IF(N216="nulová",J216,0)</f>
        <v>0</v>
      </c>
      <c r="BJ216" s="19" t="s">
        <v>77</v>
      </c>
      <c r="BK216" s="192">
        <f>ROUND(I216*H216,2)</f>
        <v>0</v>
      </c>
      <c r="BL216" s="19" t="s">
        <v>297</v>
      </c>
      <c r="BM216" s="191" t="s">
        <v>4471</v>
      </c>
    </row>
    <row r="217" spans="1:65" s="2" customFormat="1" ht="11.25">
      <c r="A217" s="36"/>
      <c r="B217" s="37"/>
      <c r="C217" s="38"/>
      <c r="D217" s="193" t="s">
        <v>299</v>
      </c>
      <c r="E217" s="38"/>
      <c r="F217" s="194" t="s">
        <v>379</v>
      </c>
      <c r="G217" s="38"/>
      <c r="H217" s="38"/>
      <c r="I217" s="195"/>
      <c r="J217" s="38"/>
      <c r="K217" s="38"/>
      <c r="L217" s="41"/>
      <c r="M217" s="196"/>
      <c r="N217" s="197"/>
      <c r="O217" s="66"/>
      <c r="P217" s="66"/>
      <c r="Q217" s="66"/>
      <c r="R217" s="66"/>
      <c r="S217" s="66"/>
      <c r="T217" s="67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9" t="s">
        <v>299</v>
      </c>
      <c r="AU217" s="19" t="s">
        <v>79</v>
      </c>
    </row>
    <row r="218" spans="1:65" s="13" customFormat="1" ht="11.25">
      <c r="B218" s="198"/>
      <c r="C218" s="199"/>
      <c r="D218" s="200" t="s">
        <v>301</v>
      </c>
      <c r="E218" s="201" t="s">
        <v>19</v>
      </c>
      <c r="F218" s="202" t="s">
        <v>2162</v>
      </c>
      <c r="G218" s="199"/>
      <c r="H218" s="201" t="s">
        <v>19</v>
      </c>
      <c r="I218" s="203"/>
      <c r="J218" s="199"/>
      <c r="K218" s="199"/>
      <c r="L218" s="204"/>
      <c r="M218" s="205"/>
      <c r="N218" s="206"/>
      <c r="O218" s="206"/>
      <c r="P218" s="206"/>
      <c r="Q218" s="206"/>
      <c r="R218" s="206"/>
      <c r="S218" s="206"/>
      <c r="T218" s="207"/>
      <c r="AT218" s="208" t="s">
        <v>301</v>
      </c>
      <c r="AU218" s="208" t="s">
        <v>79</v>
      </c>
      <c r="AV218" s="13" t="s">
        <v>77</v>
      </c>
      <c r="AW218" s="13" t="s">
        <v>32</v>
      </c>
      <c r="AX218" s="13" t="s">
        <v>70</v>
      </c>
      <c r="AY218" s="208" t="s">
        <v>290</v>
      </c>
    </row>
    <row r="219" spans="1:65" s="13" customFormat="1" ht="11.25">
      <c r="B219" s="198"/>
      <c r="C219" s="199"/>
      <c r="D219" s="200" t="s">
        <v>301</v>
      </c>
      <c r="E219" s="201" t="s">
        <v>19</v>
      </c>
      <c r="F219" s="202" t="s">
        <v>2173</v>
      </c>
      <c r="G219" s="199"/>
      <c r="H219" s="201" t="s">
        <v>19</v>
      </c>
      <c r="I219" s="203"/>
      <c r="J219" s="199"/>
      <c r="K219" s="199"/>
      <c r="L219" s="204"/>
      <c r="M219" s="205"/>
      <c r="N219" s="206"/>
      <c r="O219" s="206"/>
      <c r="P219" s="206"/>
      <c r="Q219" s="206"/>
      <c r="R219" s="206"/>
      <c r="S219" s="206"/>
      <c r="T219" s="207"/>
      <c r="AT219" s="208" t="s">
        <v>301</v>
      </c>
      <c r="AU219" s="208" t="s">
        <v>79</v>
      </c>
      <c r="AV219" s="13" t="s">
        <v>77</v>
      </c>
      <c r="AW219" s="13" t="s">
        <v>32</v>
      </c>
      <c r="AX219" s="13" t="s">
        <v>70</v>
      </c>
      <c r="AY219" s="208" t="s">
        <v>290</v>
      </c>
    </row>
    <row r="220" spans="1:65" s="13" customFormat="1" ht="11.25">
      <c r="B220" s="198"/>
      <c r="C220" s="199"/>
      <c r="D220" s="200" t="s">
        <v>301</v>
      </c>
      <c r="E220" s="201" t="s">
        <v>19</v>
      </c>
      <c r="F220" s="202" t="s">
        <v>4147</v>
      </c>
      <c r="G220" s="199"/>
      <c r="H220" s="201" t="s">
        <v>19</v>
      </c>
      <c r="I220" s="203"/>
      <c r="J220" s="199"/>
      <c r="K220" s="199"/>
      <c r="L220" s="204"/>
      <c r="M220" s="205"/>
      <c r="N220" s="206"/>
      <c r="O220" s="206"/>
      <c r="P220" s="206"/>
      <c r="Q220" s="206"/>
      <c r="R220" s="206"/>
      <c r="S220" s="206"/>
      <c r="T220" s="207"/>
      <c r="AT220" s="208" t="s">
        <v>301</v>
      </c>
      <c r="AU220" s="208" t="s">
        <v>79</v>
      </c>
      <c r="AV220" s="13" t="s">
        <v>77</v>
      </c>
      <c r="AW220" s="13" t="s">
        <v>32</v>
      </c>
      <c r="AX220" s="13" t="s">
        <v>70</v>
      </c>
      <c r="AY220" s="208" t="s">
        <v>290</v>
      </c>
    </row>
    <row r="221" spans="1:65" s="14" customFormat="1" ht="11.25">
      <c r="B221" s="209"/>
      <c r="C221" s="210"/>
      <c r="D221" s="200" t="s">
        <v>301</v>
      </c>
      <c r="E221" s="211" t="s">
        <v>19</v>
      </c>
      <c r="F221" s="212" t="s">
        <v>4462</v>
      </c>
      <c r="G221" s="210"/>
      <c r="H221" s="213">
        <v>81.685000000000002</v>
      </c>
      <c r="I221" s="214"/>
      <c r="J221" s="210"/>
      <c r="K221" s="210"/>
      <c r="L221" s="215"/>
      <c r="M221" s="216"/>
      <c r="N221" s="217"/>
      <c r="O221" s="217"/>
      <c r="P221" s="217"/>
      <c r="Q221" s="217"/>
      <c r="R221" s="217"/>
      <c r="S221" s="217"/>
      <c r="T221" s="218"/>
      <c r="AT221" s="219" t="s">
        <v>301</v>
      </c>
      <c r="AU221" s="219" t="s">
        <v>79</v>
      </c>
      <c r="AV221" s="14" t="s">
        <v>79</v>
      </c>
      <c r="AW221" s="14" t="s">
        <v>32</v>
      </c>
      <c r="AX221" s="14" t="s">
        <v>70</v>
      </c>
      <c r="AY221" s="219" t="s">
        <v>290</v>
      </c>
    </row>
    <row r="222" spans="1:65" s="13" customFormat="1" ht="11.25">
      <c r="B222" s="198"/>
      <c r="C222" s="199"/>
      <c r="D222" s="200" t="s">
        <v>301</v>
      </c>
      <c r="E222" s="201" t="s">
        <v>19</v>
      </c>
      <c r="F222" s="202" t="s">
        <v>2497</v>
      </c>
      <c r="G222" s="199"/>
      <c r="H222" s="201" t="s">
        <v>19</v>
      </c>
      <c r="I222" s="203"/>
      <c r="J222" s="199"/>
      <c r="K222" s="199"/>
      <c r="L222" s="204"/>
      <c r="M222" s="205"/>
      <c r="N222" s="206"/>
      <c r="O222" s="206"/>
      <c r="P222" s="206"/>
      <c r="Q222" s="206"/>
      <c r="R222" s="206"/>
      <c r="S222" s="206"/>
      <c r="T222" s="207"/>
      <c r="AT222" s="208" t="s">
        <v>301</v>
      </c>
      <c r="AU222" s="208" t="s">
        <v>79</v>
      </c>
      <c r="AV222" s="13" t="s">
        <v>77</v>
      </c>
      <c r="AW222" s="13" t="s">
        <v>32</v>
      </c>
      <c r="AX222" s="13" t="s">
        <v>70</v>
      </c>
      <c r="AY222" s="208" t="s">
        <v>290</v>
      </c>
    </row>
    <row r="223" spans="1:65" s="14" customFormat="1" ht="11.25">
      <c r="B223" s="209"/>
      <c r="C223" s="210"/>
      <c r="D223" s="200" t="s">
        <v>301</v>
      </c>
      <c r="E223" s="211" t="s">
        <v>19</v>
      </c>
      <c r="F223" s="212" t="s">
        <v>4463</v>
      </c>
      <c r="G223" s="210"/>
      <c r="H223" s="213">
        <v>6.3360000000000003</v>
      </c>
      <c r="I223" s="214"/>
      <c r="J223" s="210"/>
      <c r="K223" s="210"/>
      <c r="L223" s="215"/>
      <c r="M223" s="216"/>
      <c r="N223" s="217"/>
      <c r="O223" s="217"/>
      <c r="P223" s="217"/>
      <c r="Q223" s="217"/>
      <c r="R223" s="217"/>
      <c r="S223" s="217"/>
      <c r="T223" s="218"/>
      <c r="AT223" s="219" t="s">
        <v>301</v>
      </c>
      <c r="AU223" s="219" t="s">
        <v>79</v>
      </c>
      <c r="AV223" s="14" t="s">
        <v>79</v>
      </c>
      <c r="AW223" s="14" t="s">
        <v>32</v>
      </c>
      <c r="AX223" s="14" t="s">
        <v>70</v>
      </c>
      <c r="AY223" s="219" t="s">
        <v>290</v>
      </c>
    </row>
    <row r="224" spans="1:65" s="14" customFormat="1" ht="11.25">
      <c r="B224" s="209"/>
      <c r="C224" s="210"/>
      <c r="D224" s="200" t="s">
        <v>301</v>
      </c>
      <c r="E224" s="211" t="s">
        <v>19</v>
      </c>
      <c r="F224" s="212" t="s">
        <v>4464</v>
      </c>
      <c r="G224" s="210"/>
      <c r="H224" s="213">
        <v>7.5679999999999996</v>
      </c>
      <c r="I224" s="214"/>
      <c r="J224" s="210"/>
      <c r="K224" s="210"/>
      <c r="L224" s="215"/>
      <c r="M224" s="216"/>
      <c r="N224" s="217"/>
      <c r="O224" s="217"/>
      <c r="P224" s="217"/>
      <c r="Q224" s="217"/>
      <c r="R224" s="217"/>
      <c r="S224" s="217"/>
      <c r="T224" s="218"/>
      <c r="AT224" s="219" t="s">
        <v>301</v>
      </c>
      <c r="AU224" s="219" t="s">
        <v>79</v>
      </c>
      <c r="AV224" s="14" t="s">
        <v>79</v>
      </c>
      <c r="AW224" s="14" t="s">
        <v>32</v>
      </c>
      <c r="AX224" s="14" t="s">
        <v>70</v>
      </c>
      <c r="AY224" s="219" t="s">
        <v>290</v>
      </c>
    </row>
    <row r="225" spans="1:65" s="15" customFormat="1" ht="11.25">
      <c r="B225" s="220"/>
      <c r="C225" s="221"/>
      <c r="D225" s="200" t="s">
        <v>301</v>
      </c>
      <c r="E225" s="222" t="s">
        <v>19</v>
      </c>
      <c r="F225" s="223" t="s">
        <v>304</v>
      </c>
      <c r="G225" s="221"/>
      <c r="H225" s="224">
        <v>95.588999999999999</v>
      </c>
      <c r="I225" s="225"/>
      <c r="J225" s="221"/>
      <c r="K225" s="221"/>
      <c r="L225" s="226"/>
      <c r="M225" s="227"/>
      <c r="N225" s="228"/>
      <c r="O225" s="228"/>
      <c r="P225" s="228"/>
      <c r="Q225" s="228"/>
      <c r="R225" s="228"/>
      <c r="S225" s="228"/>
      <c r="T225" s="229"/>
      <c r="AT225" s="230" t="s">
        <v>301</v>
      </c>
      <c r="AU225" s="230" t="s">
        <v>79</v>
      </c>
      <c r="AV225" s="15" t="s">
        <v>297</v>
      </c>
      <c r="AW225" s="15" t="s">
        <v>32</v>
      </c>
      <c r="AX225" s="15" t="s">
        <v>77</v>
      </c>
      <c r="AY225" s="230" t="s">
        <v>290</v>
      </c>
    </row>
    <row r="226" spans="1:65" s="2" customFormat="1" ht="24.2" customHeight="1">
      <c r="A226" s="36"/>
      <c r="B226" s="37"/>
      <c r="C226" s="180" t="s">
        <v>448</v>
      </c>
      <c r="D226" s="180" t="s">
        <v>292</v>
      </c>
      <c r="E226" s="181" t="s">
        <v>2174</v>
      </c>
      <c r="F226" s="182" t="s">
        <v>383</v>
      </c>
      <c r="G226" s="183" t="s">
        <v>320</v>
      </c>
      <c r="H226" s="184">
        <v>81.685000000000002</v>
      </c>
      <c r="I226" s="185"/>
      <c r="J226" s="186">
        <f>ROUND(I226*H226,2)</f>
        <v>0</v>
      </c>
      <c r="K226" s="182" t="s">
        <v>296</v>
      </c>
      <c r="L226" s="41"/>
      <c r="M226" s="187" t="s">
        <v>19</v>
      </c>
      <c r="N226" s="188" t="s">
        <v>41</v>
      </c>
      <c r="O226" s="66"/>
      <c r="P226" s="189">
        <f>O226*H226</f>
        <v>0</v>
      </c>
      <c r="Q226" s="189">
        <v>0</v>
      </c>
      <c r="R226" s="189">
        <f>Q226*H226</f>
        <v>0</v>
      </c>
      <c r="S226" s="189">
        <v>0</v>
      </c>
      <c r="T226" s="190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191" t="s">
        <v>297</v>
      </c>
      <c r="AT226" s="191" t="s">
        <v>292</v>
      </c>
      <c r="AU226" s="191" t="s">
        <v>79</v>
      </c>
      <c r="AY226" s="19" t="s">
        <v>290</v>
      </c>
      <c r="BE226" s="192">
        <f>IF(N226="základní",J226,0)</f>
        <v>0</v>
      </c>
      <c r="BF226" s="192">
        <f>IF(N226="snížená",J226,0)</f>
        <v>0</v>
      </c>
      <c r="BG226" s="192">
        <f>IF(N226="zákl. přenesená",J226,0)</f>
        <v>0</v>
      </c>
      <c r="BH226" s="192">
        <f>IF(N226="sníž. přenesená",J226,0)</f>
        <v>0</v>
      </c>
      <c r="BI226" s="192">
        <f>IF(N226="nulová",J226,0)</f>
        <v>0</v>
      </c>
      <c r="BJ226" s="19" t="s">
        <v>77</v>
      </c>
      <c r="BK226" s="192">
        <f>ROUND(I226*H226,2)</f>
        <v>0</v>
      </c>
      <c r="BL226" s="19" t="s">
        <v>297</v>
      </c>
      <c r="BM226" s="191" t="s">
        <v>4472</v>
      </c>
    </row>
    <row r="227" spans="1:65" s="2" customFormat="1" ht="11.25">
      <c r="A227" s="36"/>
      <c r="B227" s="37"/>
      <c r="C227" s="38"/>
      <c r="D227" s="193" t="s">
        <v>299</v>
      </c>
      <c r="E227" s="38"/>
      <c r="F227" s="194" t="s">
        <v>2176</v>
      </c>
      <c r="G227" s="38"/>
      <c r="H227" s="38"/>
      <c r="I227" s="195"/>
      <c r="J227" s="38"/>
      <c r="K227" s="38"/>
      <c r="L227" s="41"/>
      <c r="M227" s="196"/>
      <c r="N227" s="197"/>
      <c r="O227" s="66"/>
      <c r="P227" s="66"/>
      <c r="Q227" s="66"/>
      <c r="R227" s="66"/>
      <c r="S227" s="66"/>
      <c r="T227" s="67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9" t="s">
        <v>299</v>
      </c>
      <c r="AU227" s="19" t="s">
        <v>79</v>
      </c>
    </row>
    <row r="228" spans="1:65" s="13" customFormat="1" ht="11.25">
      <c r="B228" s="198"/>
      <c r="C228" s="199"/>
      <c r="D228" s="200" t="s">
        <v>301</v>
      </c>
      <c r="E228" s="201" t="s">
        <v>19</v>
      </c>
      <c r="F228" s="202" t="s">
        <v>4147</v>
      </c>
      <c r="G228" s="199"/>
      <c r="H228" s="201" t="s">
        <v>19</v>
      </c>
      <c r="I228" s="203"/>
      <c r="J228" s="199"/>
      <c r="K228" s="199"/>
      <c r="L228" s="204"/>
      <c r="M228" s="205"/>
      <c r="N228" s="206"/>
      <c r="O228" s="206"/>
      <c r="P228" s="206"/>
      <c r="Q228" s="206"/>
      <c r="R228" s="206"/>
      <c r="S228" s="206"/>
      <c r="T228" s="207"/>
      <c r="AT228" s="208" t="s">
        <v>301</v>
      </c>
      <c r="AU228" s="208" t="s">
        <v>79</v>
      </c>
      <c r="AV228" s="13" t="s">
        <v>77</v>
      </c>
      <c r="AW228" s="13" t="s">
        <v>32</v>
      </c>
      <c r="AX228" s="13" t="s">
        <v>70</v>
      </c>
      <c r="AY228" s="208" t="s">
        <v>290</v>
      </c>
    </row>
    <row r="229" spans="1:65" s="14" customFormat="1" ht="11.25">
      <c r="B229" s="209"/>
      <c r="C229" s="210"/>
      <c r="D229" s="200" t="s">
        <v>301</v>
      </c>
      <c r="E229" s="211" t="s">
        <v>19</v>
      </c>
      <c r="F229" s="212" t="s">
        <v>4462</v>
      </c>
      <c r="G229" s="210"/>
      <c r="H229" s="213">
        <v>81.685000000000002</v>
      </c>
      <c r="I229" s="214"/>
      <c r="J229" s="210"/>
      <c r="K229" s="210"/>
      <c r="L229" s="215"/>
      <c r="M229" s="216"/>
      <c r="N229" s="217"/>
      <c r="O229" s="217"/>
      <c r="P229" s="217"/>
      <c r="Q229" s="217"/>
      <c r="R229" s="217"/>
      <c r="S229" s="217"/>
      <c r="T229" s="218"/>
      <c r="AT229" s="219" t="s">
        <v>301</v>
      </c>
      <c r="AU229" s="219" t="s">
        <v>79</v>
      </c>
      <c r="AV229" s="14" t="s">
        <v>79</v>
      </c>
      <c r="AW229" s="14" t="s">
        <v>32</v>
      </c>
      <c r="AX229" s="14" t="s">
        <v>70</v>
      </c>
      <c r="AY229" s="219" t="s">
        <v>290</v>
      </c>
    </row>
    <row r="230" spans="1:65" s="15" customFormat="1" ht="11.25">
      <c r="B230" s="220"/>
      <c r="C230" s="221"/>
      <c r="D230" s="200" t="s">
        <v>301</v>
      </c>
      <c r="E230" s="222" t="s">
        <v>19</v>
      </c>
      <c r="F230" s="223" t="s">
        <v>304</v>
      </c>
      <c r="G230" s="221"/>
      <c r="H230" s="224">
        <v>81.685000000000002</v>
      </c>
      <c r="I230" s="225"/>
      <c r="J230" s="221"/>
      <c r="K230" s="221"/>
      <c r="L230" s="226"/>
      <c r="M230" s="227"/>
      <c r="N230" s="228"/>
      <c r="O230" s="228"/>
      <c r="P230" s="228"/>
      <c r="Q230" s="228"/>
      <c r="R230" s="228"/>
      <c r="S230" s="228"/>
      <c r="T230" s="229"/>
      <c r="AT230" s="230" t="s">
        <v>301</v>
      </c>
      <c r="AU230" s="230" t="s">
        <v>79</v>
      </c>
      <c r="AV230" s="15" t="s">
        <v>297</v>
      </c>
      <c r="AW230" s="15" t="s">
        <v>32</v>
      </c>
      <c r="AX230" s="15" t="s">
        <v>77</v>
      </c>
      <c r="AY230" s="230" t="s">
        <v>290</v>
      </c>
    </row>
    <row r="231" spans="1:65" s="2" customFormat="1" ht="24.2" customHeight="1">
      <c r="A231" s="36"/>
      <c r="B231" s="37"/>
      <c r="C231" s="180" t="s">
        <v>455</v>
      </c>
      <c r="D231" s="180" t="s">
        <v>292</v>
      </c>
      <c r="E231" s="181" t="s">
        <v>2174</v>
      </c>
      <c r="F231" s="182" t="s">
        <v>383</v>
      </c>
      <c r="G231" s="183" t="s">
        <v>320</v>
      </c>
      <c r="H231" s="184">
        <v>13.904</v>
      </c>
      <c r="I231" s="185"/>
      <c r="J231" s="186">
        <f>ROUND(I231*H231,2)</f>
        <v>0</v>
      </c>
      <c r="K231" s="182" t="s">
        <v>296</v>
      </c>
      <c r="L231" s="41"/>
      <c r="M231" s="187" t="s">
        <v>19</v>
      </c>
      <c r="N231" s="188" t="s">
        <v>41</v>
      </c>
      <c r="O231" s="66"/>
      <c r="P231" s="189">
        <f>O231*H231</f>
        <v>0</v>
      </c>
      <c r="Q231" s="189">
        <v>0</v>
      </c>
      <c r="R231" s="189">
        <f>Q231*H231</f>
        <v>0</v>
      </c>
      <c r="S231" s="189">
        <v>0</v>
      </c>
      <c r="T231" s="190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91" t="s">
        <v>297</v>
      </c>
      <c r="AT231" s="191" t="s">
        <v>292</v>
      </c>
      <c r="AU231" s="191" t="s">
        <v>79</v>
      </c>
      <c r="AY231" s="19" t="s">
        <v>290</v>
      </c>
      <c r="BE231" s="192">
        <f>IF(N231="základní",J231,0)</f>
        <v>0</v>
      </c>
      <c r="BF231" s="192">
        <f>IF(N231="snížená",J231,0)</f>
        <v>0</v>
      </c>
      <c r="BG231" s="192">
        <f>IF(N231="zákl. přenesená",J231,0)</f>
        <v>0</v>
      </c>
      <c r="BH231" s="192">
        <f>IF(N231="sníž. přenesená",J231,0)</f>
        <v>0</v>
      </c>
      <c r="BI231" s="192">
        <f>IF(N231="nulová",J231,0)</f>
        <v>0</v>
      </c>
      <c r="BJ231" s="19" t="s">
        <v>77</v>
      </c>
      <c r="BK231" s="192">
        <f>ROUND(I231*H231,2)</f>
        <v>0</v>
      </c>
      <c r="BL231" s="19" t="s">
        <v>297</v>
      </c>
      <c r="BM231" s="191" t="s">
        <v>4473</v>
      </c>
    </row>
    <row r="232" spans="1:65" s="2" customFormat="1" ht="11.25">
      <c r="A232" s="36"/>
      <c r="B232" s="37"/>
      <c r="C232" s="38"/>
      <c r="D232" s="193" t="s">
        <v>299</v>
      </c>
      <c r="E232" s="38"/>
      <c r="F232" s="194" t="s">
        <v>2176</v>
      </c>
      <c r="G232" s="38"/>
      <c r="H232" s="38"/>
      <c r="I232" s="195"/>
      <c r="J232" s="38"/>
      <c r="K232" s="38"/>
      <c r="L232" s="41"/>
      <c r="M232" s="196"/>
      <c r="N232" s="197"/>
      <c r="O232" s="66"/>
      <c r="P232" s="66"/>
      <c r="Q232" s="66"/>
      <c r="R232" s="66"/>
      <c r="S232" s="66"/>
      <c r="T232" s="67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T232" s="19" t="s">
        <v>299</v>
      </c>
      <c r="AU232" s="19" t="s">
        <v>79</v>
      </c>
    </row>
    <row r="233" spans="1:65" s="13" customFormat="1" ht="11.25">
      <c r="B233" s="198"/>
      <c r="C233" s="199"/>
      <c r="D233" s="200" t="s">
        <v>301</v>
      </c>
      <c r="E233" s="201" t="s">
        <v>19</v>
      </c>
      <c r="F233" s="202" t="s">
        <v>2497</v>
      </c>
      <c r="G233" s="199"/>
      <c r="H233" s="201" t="s">
        <v>19</v>
      </c>
      <c r="I233" s="203"/>
      <c r="J233" s="199"/>
      <c r="K233" s="199"/>
      <c r="L233" s="204"/>
      <c r="M233" s="205"/>
      <c r="N233" s="206"/>
      <c r="O233" s="206"/>
      <c r="P233" s="206"/>
      <c r="Q233" s="206"/>
      <c r="R233" s="206"/>
      <c r="S233" s="206"/>
      <c r="T233" s="207"/>
      <c r="AT233" s="208" t="s">
        <v>301</v>
      </c>
      <c r="AU233" s="208" t="s">
        <v>79</v>
      </c>
      <c r="AV233" s="13" t="s">
        <v>77</v>
      </c>
      <c r="AW233" s="13" t="s">
        <v>32</v>
      </c>
      <c r="AX233" s="13" t="s">
        <v>70</v>
      </c>
      <c r="AY233" s="208" t="s">
        <v>290</v>
      </c>
    </row>
    <row r="234" spans="1:65" s="14" customFormat="1" ht="11.25">
      <c r="B234" s="209"/>
      <c r="C234" s="210"/>
      <c r="D234" s="200" t="s">
        <v>301</v>
      </c>
      <c r="E234" s="211" t="s">
        <v>19</v>
      </c>
      <c r="F234" s="212" t="s">
        <v>4463</v>
      </c>
      <c r="G234" s="210"/>
      <c r="H234" s="213">
        <v>6.3360000000000003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301</v>
      </c>
      <c r="AU234" s="219" t="s">
        <v>79</v>
      </c>
      <c r="AV234" s="14" t="s">
        <v>79</v>
      </c>
      <c r="AW234" s="14" t="s">
        <v>32</v>
      </c>
      <c r="AX234" s="14" t="s">
        <v>70</v>
      </c>
      <c r="AY234" s="219" t="s">
        <v>290</v>
      </c>
    </row>
    <row r="235" spans="1:65" s="14" customFormat="1" ht="11.25">
      <c r="B235" s="209"/>
      <c r="C235" s="210"/>
      <c r="D235" s="200" t="s">
        <v>301</v>
      </c>
      <c r="E235" s="211" t="s">
        <v>19</v>
      </c>
      <c r="F235" s="212" t="s">
        <v>4464</v>
      </c>
      <c r="G235" s="210"/>
      <c r="H235" s="213">
        <v>7.5679999999999996</v>
      </c>
      <c r="I235" s="214"/>
      <c r="J235" s="210"/>
      <c r="K235" s="210"/>
      <c r="L235" s="215"/>
      <c r="M235" s="216"/>
      <c r="N235" s="217"/>
      <c r="O235" s="217"/>
      <c r="P235" s="217"/>
      <c r="Q235" s="217"/>
      <c r="R235" s="217"/>
      <c r="S235" s="217"/>
      <c r="T235" s="218"/>
      <c r="AT235" s="219" t="s">
        <v>301</v>
      </c>
      <c r="AU235" s="219" t="s">
        <v>79</v>
      </c>
      <c r="AV235" s="14" t="s">
        <v>79</v>
      </c>
      <c r="AW235" s="14" t="s">
        <v>32</v>
      </c>
      <c r="AX235" s="14" t="s">
        <v>70</v>
      </c>
      <c r="AY235" s="219" t="s">
        <v>290</v>
      </c>
    </row>
    <row r="236" spans="1:65" s="15" customFormat="1" ht="11.25">
      <c r="B236" s="220"/>
      <c r="C236" s="221"/>
      <c r="D236" s="200" t="s">
        <v>301</v>
      </c>
      <c r="E236" s="222" t="s">
        <v>19</v>
      </c>
      <c r="F236" s="223" t="s">
        <v>304</v>
      </c>
      <c r="G236" s="221"/>
      <c r="H236" s="224">
        <v>13.904</v>
      </c>
      <c r="I236" s="225"/>
      <c r="J236" s="221"/>
      <c r="K236" s="221"/>
      <c r="L236" s="226"/>
      <c r="M236" s="227"/>
      <c r="N236" s="228"/>
      <c r="O236" s="228"/>
      <c r="P236" s="228"/>
      <c r="Q236" s="228"/>
      <c r="R236" s="228"/>
      <c r="S236" s="228"/>
      <c r="T236" s="229"/>
      <c r="AT236" s="230" t="s">
        <v>301</v>
      </c>
      <c r="AU236" s="230" t="s">
        <v>79</v>
      </c>
      <c r="AV236" s="15" t="s">
        <v>297</v>
      </c>
      <c r="AW236" s="15" t="s">
        <v>32</v>
      </c>
      <c r="AX236" s="15" t="s">
        <v>77</v>
      </c>
      <c r="AY236" s="230" t="s">
        <v>290</v>
      </c>
    </row>
    <row r="237" spans="1:65" s="2" customFormat="1" ht="24.2" customHeight="1">
      <c r="A237" s="36"/>
      <c r="B237" s="37"/>
      <c r="C237" s="180" t="s">
        <v>463</v>
      </c>
      <c r="D237" s="180" t="s">
        <v>292</v>
      </c>
      <c r="E237" s="181" t="s">
        <v>2174</v>
      </c>
      <c r="F237" s="182" t="s">
        <v>383</v>
      </c>
      <c r="G237" s="183" t="s">
        <v>320</v>
      </c>
      <c r="H237" s="184">
        <v>62.378</v>
      </c>
      <c r="I237" s="185"/>
      <c r="J237" s="186">
        <f>ROUND(I237*H237,2)</f>
        <v>0</v>
      </c>
      <c r="K237" s="182" t="s">
        <v>296</v>
      </c>
      <c r="L237" s="41"/>
      <c r="M237" s="187" t="s">
        <v>19</v>
      </c>
      <c r="N237" s="188" t="s">
        <v>41</v>
      </c>
      <c r="O237" s="66"/>
      <c r="P237" s="189">
        <f>O237*H237</f>
        <v>0</v>
      </c>
      <c r="Q237" s="189">
        <v>0</v>
      </c>
      <c r="R237" s="189">
        <f>Q237*H237</f>
        <v>0</v>
      </c>
      <c r="S237" s="189">
        <v>0</v>
      </c>
      <c r="T237" s="190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1" t="s">
        <v>297</v>
      </c>
      <c r="AT237" s="191" t="s">
        <v>292</v>
      </c>
      <c r="AU237" s="191" t="s">
        <v>79</v>
      </c>
      <c r="AY237" s="19" t="s">
        <v>290</v>
      </c>
      <c r="BE237" s="192">
        <f>IF(N237="základní",J237,0)</f>
        <v>0</v>
      </c>
      <c r="BF237" s="192">
        <f>IF(N237="snížená",J237,0)</f>
        <v>0</v>
      </c>
      <c r="BG237" s="192">
        <f>IF(N237="zákl. přenesená",J237,0)</f>
        <v>0</v>
      </c>
      <c r="BH237" s="192">
        <f>IF(N237="sníž. přenesená",J237,0)</f>
        <v>0</v>
      </c>
      <c r="BI237" s="192">
        <f>IF(N237="nulová",J237,0)</f>
        <v>0</v>
      </c>
      <c r="BJ237" s="19" t="s">
        <v>77</v>
      </c>
      <c r="BK237" s="192">
        <f>ROUND(I237*H237,2)</f>
        <v>0</v>
      </c>
      <c r="BL237" s="19" t="s">
        <v>297</v>
      </c>
      <c r="BM237" s="191" t="s">
        <v>4474</v>
      </c>
    </row>
    <row r="238" spans="1:65" s="2" customFormat="1" ht="11.25">
      <c r="A238" s="36"/>
      <c r="B238" s="37"/>
      <c r="C238" s="38"/>
      <c r="D238" s="193" t="s">
        <v>299</v>
      </c>
      <c r="E238" s="38"/>
      <c r="F238" s="194" t="s">
        <v>2176</v>
      </c>
      <c r="G238" s="38"/>
      <c r="H238" s="38"/>
      <c r="I238" s="195"/>
      <c r="J238" s="38"/>
      <c r="K238" s="38"/>
      <c r="L238" s="41"/>
      <c r="M238" s="196"/>
      <c r="N238" s="197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299</v>
      </c>
      <c r="AU238" s="19" t="s">
        <v>79</v>
      </c>
    </row>
    <row r="239" spans="1:65" s="13" customFormat="1" ht="11.25">
      <c r="B239" s="198"/>
      <c r="C239" s="199"/>
      <c r="D239" s="200" t="s">
        <v>301</v>
      </c>
      <c r="E239" s="201" t="s">
        <v>19</v>
      </c>
      <c r="F239" s="202" t="s">
        <v>2462</v>
      </c>
      <c r="G239" s="199"/>
      <c r="H239" s="201" t="s">
        <v>19</v>
      </c>
      <c r="I239" s="203"/>
      <c r="J239" s="199"/>
      <c r="K239" s="199"/>
      <c r="L239" s="204"/>
      <c r="M239" s="205"/>
      <c r="N239" s="206"/>
      <c r="O239" s="206"/>
      <c r="P239" s="206"/>
      <c r="Q239" s="206"/>
      <c r="R239" s="206"/>
      <c r="S239" s="206"/>
      <c r="T239" s="207"/>
      <c r="AT239" s="208" t="s">
        <v>301</v>
      </c>
      <c r="AU239" s="208" t="s">
        <v>79</v>
      </c>
      <c r="AV239" s="13" t="s">
        <v>77</v>
      </c>
      <c r="AW239" s="13" t="s">
        <v>32</v>
      </c>
      <c r="AX239" s="13" t="s">
        <v>70</v>
      </c>
      <c r="AY239" s="208" t="s">
        <v>290</v>
      </c>
    </row>
    <row r="240" spans="1:65" s="14" customFormat="1" ht="11.25">
      <c r="B240" s="209"/>
      <c r="C240" s="210"/>
      <c r="D240" s="200" t="s">
        <v>301</v>
      </c>
      <c r="E240" s="211" t="s">
        <v>19</v>
      </c>
      <c r="F240" s="212" t="s">
        <v>4338</v>
      </c>
      <c r="G240" s="210"/>
      <c r="H240" s="213">
        <v>118.36799999999999</v>
      </c>
      <c r="I240" s="214"/>
      <c r="J240" s="210"/>
      <c r="K240" s="210"/>
      <c r="L240" s="215"/>
      <c r="M240" s="216"/>
      <c r="N240" s="217"/>
      <c r="O240" s="217"/>
      <c r="P240" s="217"/>
      <c r="Q240" s="217"/>
      <c r="R240" s="217"/>
      <c r="S240" s="217"/>
      <c r="T240" s="218"/>
      <c r="AT240" s="219" t="s">
        <v>301</v>
      </c>
      <c r="AU240" s="219" t="s">
        <v>79</v>
      </c>
      <c r="AV240" s="14" t="s">
        <v>79</v>
      </c>
      <c r="AW240" s="14" t="s">
        <v>32</v>
      </c>
      <c r="AX240" s="14" t="s">
        <v>70</v>
      </c>
      <c r="AY240" s="219" t="s">
        <v>290</v>
      </c>
    </row>
    <row r="241" spans="2:51" s="14" customFormat="1" ht="11.25">
      <c r="B241" s="209"/>
      <c r="C241" s="210"/>
      <c r="D241" s="200" t="s">
        <v>301</v>
      </c>
      <c r="E241" s="211" t="s">
        <v>19</v>
      </c>
      <c r="F241" s="212" t="s">
        <v>4339</v>
      </c>
      <c r="G241" s="210"/>
      <c r="H241" s="213">
        <v>116.256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301</v>
      </c>
      <c r="AU241" s="219" t="s">
        <v>79</v>
      </c>
      <c r="AV241" s="14" t="s">
        <v>79</v>
      </c>
      <c r="AW241" s="14" t="s">
        <v>32</v>
      </c>
      <c r="AX241" s="14" t="s">
        <v>70</v>
      </c>
      <c r="AY241" s="219" t="s">
        <v>290</v>
      </c>
    </row>
    <row r="242" spans="2:51" s="14" customFormat="1" ht="11.25">
      <c r="B242" s="209"/>
      <c r="C242" s="210"/>
      <c r="D242" s="200" t="s">
        <v>301</v>
      </c>
      <c r="E242" s="211" t="s">
        <v>19</v>
      </c>
      <c r="F242" s="212" t="s">
        <v>4340</v>
      </c>
      <c r="G242" s="210"/>
      <c r="H242" s="213">
        <v>266.255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301</v>
      </c>
      <c r="AU242" s="219" t="s">
        <v>79</v>
      </c>
      <c r="AV242" s="14" t="s">
        <v>79</v>
      </c>
      <c r="AW242" s="14" t="s">
        <v>32</v>
      </c>
      <c r="AX242" s="14" t="s">
        <v>70</v>
      </c>
      <c r="AY242" s="219" t="s">
        <v>290</v>
      </c>
    </row>
    <row r="243" spans="2:51" s="14" customFormat="1" ht="11.25">
      <c r="B243" s="209"/>
      <c r="C243" s="210"/>
      <c r="D243" s="200" t="s">
        <v>301</v>
      </c>
      <c r="E243" s="211" t="s">
        <v>19</v>
      </c>
      <c r="F243" s="212" t="s">
        <v>4341</v>
      </c>
      <c r="G243" s="210"/>
      <c r="H243" s="213">
        <v>246.09200000000001</v>
      </c>
      <c r="I243" s="214"/>
      <c r="J243" s="210"/>
      <c r="K243" s="210"/>
      <c r="L243" s="215"/>
      <c r="M243" s="216"/>
      <c r="N243" s="217"/>
      <c r="O243" s="217"/>
      <c r="P243" s="217"/>
      <c r="Q243" s="217"/>
      <c r="R243" s="217"/>
      <c r="S243" s="217"/>
      <c r="T243" s="218"/>
      <c r="AT243" s="219" t="s">
        <v>301</v>
      </c>
      <c r="AU243" s="219" t="s">
        <v>79</v>
      </c>
      <c r="AV243" s="14" t="s">
        <v>79</v>
      </c>
      <c r="AW243" s="14" t="s">
        <v>32</v>
      </c>
      <c r="AX243" s="14" t="s">
        <v>70</v>
      </c>
      <c r="AY243" s="219" t="s">
        <v>290</v>
      </c>
    </row>
    <row r="244" spans="2:51" s="14" customFormat="1" ht="11.25">
      <c r="B244" s="209"/>
      <c r="C244" s="210"/>
      <c r="D244" s="200" t="s">
        <v>301</v>
      </c>
      <c r="E244" s="211" t="s">
        <v>19</v>
      </c>
      <c r="F244" s="212" t="s">
        <v>2469</v>
      </c>
      <c r="G244" s="210"/>
      <c r="H244" s="213">
        <v>36</v>
      </c>
      <c r="I244" s="214"/>
      <c r="J244" s="210"/>
      <c r="K244" s="210"/>
      <c r="L244" s="215"/>
      <c r="M244" s="216"/>
      <c r="N244" s="217"/>
      <c r="O244" s="217"/>
      <c r="P244" s="217"/>
      <c r="Q244" s="217"/>
      <c r="R244" s="217"/>
      <c r="S244" s="217"/>
      <c r="T244" s="218"/>
      <c r="AT244" s="219" t="s">
        <v>301</v>
      </c>
      <c r="AU244" s="219" t="s">
        <v>79</v>
      </c>
      <c r="AV244" s="14" t="s">
        <v>79</v>
      </c>
      <c r="AW244" s="14" t="s">
        <v>32</v>
      </c>
      <c r="AX244" s="14" t="s">
        <v>70</v>
      </c>
      <c r="AY244" s="219" t="s">
        <v>290</v>
      </c>
    </row>
    <row r="245" spans="2:51" s="16" customFormat="1" ht="11.25">
      <c r="B245" s="231"/>
      <c r="C245" s="232"/>
      <c r="D245" s="200" t="s">
        <v>301</v>
      </c>
      <c r="E245" s="233" t="s">
        <v>19</v>
      </c>
      <c r="F245" s="234" t="s">
        <v>399</v>
      </c>
      <c r="G245" s="232"/>
      <c r="H245" s="235">
        <v>782.971</v>
      </c>
      <c r="I245" s="236"/>
      <c r="J245" s="232"/>
      <c r="K245" s="232"/>
      <c r="L245" s="237"/>
      <c r="M245" s="238"/>
      <c r="N245" s="239"/>
      <c r="O245" s="239"/>
      <c r="P245" s="239"/>
      <c r="Q245" s="239"/>
      <c r="R245" s="239"/>
      <c r="S245" s="239"/>
      <c r="T245" s="240"/>
      <c r="AT245" s="241" t="s">
        <v>301</v>
      </c>
      <c r="AU245" s="241" t="s">
        <v>79</v>
      </c>
      <c r="AV245" s="16" t="s">
        <v>171</v>
      </c>
      <c r="AW245" s="16" t="s">
        <v>32</v>
      </c>
      <c r="AX245" s="16" t="s">
        <v>70</v>
      </c>
      <c r="AY245" s="241" t="s">
        <v>290</v>
      </c>
    </row>
    <row r="246" spans="2:51" s="13" customFormat="1" ht="11.25">
      <c r="B246" s="198"/>
      <c r="C246" s="199"/>
      <c r="D246" s="200" t="s">
        <v>301</v>
      </c>
      <c r="E246" s="201" t="s">
        <v>19</v>
      </c>
      <c r="F246" s="202" t="s">
        <v>2470</v>
      </c>
      <c r="G246" s="199"/>
      <c r="H246" s="201" t="s">
        <v>19</v>
      </c>
      <c r="I246" s="203"/>
      <c r="J246" s="199"/>
      <c r="K246" s="199"/>
      <c r="L246" s="204"/>
      <c r="M246" s="205"/>
      <c r="N246" s="206"/>
      <c r="O246" s="206"/>
      <c r="P246" s="206"/>
      <c r="Q246" s="206"/>
      <c r="R246" s="206"/>
      <c r="S246" s="206"/>
      <c r="T246" s="207"/>
      <c r="AT246" s="208" t="s">
        <v>301</v>
      </c>
      <c r="AU246" s="208" t="s">
        <v>79</v>
      </c>
      <c r="AV246" s="13" t="s">
        <v>77</v>
      </c>
      <c r="AW246" s="13" t="s">
        <v>32</v>
      </c>
      <c r="AX246" s="13" t="s">
        <v>70</v>
      </c>
      <c r="AY246" s="208" t="s">
        <v>290</v>
      </c>
    </row>
    <row r="247" spans="2:51" s="14" customFormat="1" ht="11.25">
      <c r="B247" s="209"/>
      <c r="C247" s="210"/>
      <c r="D247" s="200" t="s">
        <v>301</v>
      </c>
      <c r="E247" s="211" t="s">
        <v>19</v>
      </c>
      <c r="F247" s="212" t="s">
        <v>4342</v>
      </c>
      <c r="G247" s="210"/>
      <c r="H247" s="213">
        <v>-57.491999999999997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32</v>
      </c>
      <c r="AX247" s="14" t="s">
        <v>70</v>
      </c>
      <c r="AY247" s="219" t="s">
        <v>290</v>
      </c>
    </row>
    <row r="248" spans="2:51" s="14" customFormat="1" ht="11.25">
      <c r="B248" s="209"/>
      <c r="C248" s="210"/>
      <c r="D248" s="200" t="s">
        <v>301</v>
      </c>
      <c r="E248" s="211" t="s">
        <v>19</v>
      </c>
      <c r="F248" s="212" t="s">
        <v>4343</v>
      </c>
      <c r="G248" s="210"/>
      <c r="H248" s="213">
        <v>-128.232</v>
      </c>
      <c r="I248" s="214"/>
      <c r="J248" s="210"/>
      <c r="K248" s="210"/>
      <c r="L248" s="215"/>
      <c r="M248" s="216"/>
      <c r="N248" s="217"/>
      <c r="O248" s="217"/>
      <c r="P248" s="217"/>
      <c r="Q248" s="217"/>
      <c r="R248" s="217"/>
      <c r="S248" s="217"/>
      <c r="T248" s="218"/>
      <c r="AT248" s="219" t="s">
        <v>301</v>
      </c>
      <c r="AU248" s="219" t="s">
        <v>79</v>
      </c>
      <c r="AV248" s="14" t="s">
        <v>79</v>
      </c>
      <c r="AW248" s="14" t="s">
        <v>32</v>
      </c>
      <c r="AX248" s="14" t="s">
        <v>70</v>
      </c>
      <c r="AY248" s="219" t="s">
        <v>290</v>
      </c>
    </row>
    <row r="249" spans="2:51" s="14" customFormat="1" ht="11.25">
      <c r="B249" s="209"/>
      <c r="C249" s="210"/>
      <c r="D249" s="200" t="s">
        <v>301</v>
      </c>
      <c r="E249" s="211" t="s">
        <v>19</v>
      </c>
      <c r="F249" s="212" t="s">
        <v>4344</v>
      </c>
      <c r="G249" s="210"/>
      <c r="H249" s="213">
        <v>-0.81399999999999995</v>
      </c>
      <c r="I249" s="214"/>
      <c r="J249" s="210"/>
      <c r="K249" s="210"/>
      <c r="L249" s="215"/>
      <c r="M249" s="216"/>
      <c r="N249" s="217"/>
      <c r="O249" s="217"/>
      <c r="P249" s="217"/>
      <c r="Q249" s="217"/>
      <c r="R249" s="217"/>
      <c r="S249" s="217"/>
      <c r="T249" s="218"/>
      <c r="AT249" s="219" t="s">
        <v>301</v>
      </c>
      <c r="AU249" s="219" t="s">
        <v>79</v>
      </c>
      <c r="AV249" s="14" t="s">
        <v>79</v>
      </c>
      <c r="AW249" s="14" t="s">
        <v>32</v>
      </c>
      <c r="AX249" s="14" t="s">
        <v>70</v>
      </c>
      <c r="AY249" s="219" t="s">
        <v>290</v>
      </c>
    </row>
    <row r="250" spans="2:51" s="14" customFormat="1" ht="11.25">
      <c r="B250" s="209"/>
      <c r="C250" s="210"/>
      <c r="D250" s="200" t="s">
        <v>301</v>
      </c>
      <c r="E250" s="211" t="s">
        <v>19</v>
      </c>
      <c r="F250" s="212" t="s">
        <v>4345</v>
      </c>
      <c r="G250" s="210"/>
      <c r="H250" s="213">
        <v>-1.353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301</v>
      </c>
      <c r="AU250" s="219" t="s">
        <v>79</v>
      </c>
      <c r="AV250" s="14" t="s">
        <v>79</v>
      </c>
      <c r="AW250" s="14" t="s">
        <v>32</v>
      </c>
      <c r="AX250" s="14" t="s">
        <v>70</v>
      </c>
      <c r="AY250" s="219" t="s">
        <v>290</v>
      </c>
    </row>
    <row r="251" spans="2:51" s="16" customFormat="1" ht="11.25">
      <c r="B251" s="231"/>
      <c r="C251" s="232"/>
      <c r="D251" s="200" t="s">
        <v>301</v>
      </c>
      <c r="E251" s="233" t="s">
        <v>19</v>
      </c>
      <c r="F251" s="234" t="s">
        <v>399</v>
      </c>
      <c r="G251" s="232"/>
      <c r="H251" s="235">
        <v>-187.89099999999999</v>
      </c>
      <c r="I251" s="236"/>
      <c r="J251" s="232"/>
      <c r="K251" s="232"/>
      <c r="L251" s="237"/>
      <c r="M251" s="238"/>
      <c r="N251" s="239"/>
      <c r="O251" s="239"/>
      <c r="P251" s="239"/>
      <c r="Q251" s="239"/>
      <c r="R251" s="239"/>
      <c r="S251" s="239"/>
      <c r="T251" s="240"/>
      <c r="AT251" s="241" t="s">
        <v>301</v>
      </c>
      <c r="AU251" s="241" t="s">
        <v>79</v>
      </c>
      <c r="AV251" s="16" t="s">
        <v>171</v>
      </c>
      <c r="AW251" s="16" t="s">
        <v>32</v>
      </c>
      <c r="AX251" s="16" t="s">
        <v>70</v>
      </c>
      <c r="AY251" s="241" t="s">
        <v>290</v>
      </c>
    </row>
    <row r="252" spans="2:51" s="13" customFormat="1" ht="11.25">
      <c r="B252" s="198"/>
      <c r="C252" s="199"/>
      <c r="D252" s="200" t="s">
        <v>301</v>
      </c>
      <c r="E252" s="201" t="s">
        <v>19</v>
      </c>
      <c r="F252" s="202" t="s">
        <v>2177</v>
      </c>
      <c r="G252" s="199"/>
      <c r="H252" s="201" t="s">
        <v>19</v>
      </c>
      <c r="I252" s="203"/>
      <c r="J252" s="199"/>
      <c r="K252" s="199"/>
      <c r="L252" s="204"/>
      <c r="M252" s="205"/>
      <c r="N252" s="206"/>
      <c r="O252" s="206"/>
      <c r="P252" s="206"/>
      <c r="Q252" s="206"/>
      <c r="R252" s="206"/>
      <c r="S252" s="206"/>
      <c r="T252" s="207"/>
      <c r="AT252" s="208" t="s">
        <v>301</v>
      </c>
      <c r="AU252" s="208" t="s">
        <v>79</v>
      </c>
      <c r="AV252" s="13" t="s">
        <v>77</v>
      </c>
      <c r="AW252" s="13" t="s">
        <v>32</v>
      </c>
      <c r="AX252" s="13" t="s">
        <v>70</v>
      </c>
      <c r="AY252" s="208" t="s">
        <v>290</v>
      </c>
    </row>
    <row r="253" spans="2:51" s="14" customFormat="1" ht="11.25">
      <c r="B253" s="209"/>
      <c r="C253" s="210"/>
      <c r="D253" s="200" t="s">
        <v>301</v>
      </c>
      <c r="E253" s="211" t="s">
        <v>19</v>
      </c>
      <c r="F253" s="212" t="s">
        <v>4368</v>
      </c>
      <c r="G253" s="210"/>
      <c r="H253" s="213">
        <v>-207.35</v>
      </c>
      <c r="I253" s="214"/>
      <c r="J253" s="210"/>
      <c r="K253" s="210"/>
      <c r="L253" s="215"/>
      <c r="M253" s="216"/>
      <c r="N253" s="217"/>
      <c r="O253" s="217"/>
      <c r="P253" s="217"/>
      <c r="Q253" s="217"/>
      <c r="R253" s="217"/>
      <c r="S253" s="217"/>
      <c r="T253" s="218"/>
      <c r="AT253" s="219" t="s">
        <v>301</v>
      </c>
      <c r="AU253" s="219" t="s">
        <v>79</v>
      </c>
      <c r="AV253" s="14" t="s">
        <v>79</v>
      </c>
      <c r="AW253" s="14" t="s">
        <v>32</v>
      </c>
      <c r="AX253" s="14" t="s">
        <v>70</v>
      </c>
      <c r="AY253" s="219" t="s">
        <v>290</v>
      </c>
    </row>
    <row r="254" spans="2:51" s="16" customFormat="1" ht="11.25">
      <c r="B254" s="231"/>
      <c r="C254" s="232"/>
      <c r="D254" s="200" t="s">
        <v>301</v>
      </c>
      <c r="E254" s="233" t="s">
        <v>19</v>
      </c>
      <c r="F254" s="234" t="s">
        <v>399</v>
      </c>
      <c r="G254" s="232"/>
      <c r="H254" s="235">
        <v>-207.35</v>
      </c>
      <c r="I254" s="236"/>
      <c r="J254" s="232"/>
      <c r="K254" s="232"/>
      <c r="L254" s="237"/>
      <c r="M254" s="238"/>
      <c r="N254" s="239"/>
      <c r="O254" s="239"/>
      <c r="P254" s="239"/>
      <c r="Q254" s="239"/>
      <c r="R254" s="239"/>
      <c r="S254" s="239"/>
      <c r="T254" s="240"/>
      <c r="AT254" s="241" t="s">
        <v>301</v>
      </c>
      <c r="AU254" s="241" t="s">
        <v>79</v>
      </c>
      <c r="AV254" s="16" t="s">
        <v>171</v>
      </c>
      <c r="AW254" s="16" t="s">
        <v>32</v>
      </c>
      <c r="AX254" s="16" t="s">
        <v>70</v>
      </c>
      <c r="AY254" s="241" t="s">
        <v>290</v>
      </c>
    </row>
    <row r="255" spans="2:51" s="13" customFormat="1" ht="11.25">
      <c r="B255" s="198"/>
      <c r="C255" s="199"/>
      <c r="D255" s="200" t="s">
        <v>301</v>
      </c>
      <c r="E255" s="201" t="s">
        <v>19</v>
      </c>
      <c r="F255" s="202" t="s">
        <v>4365</v>
      </c>
      <c r="G255" s="199"/>
      <c r="H255" s="201" t="s">
        <v>19</v>
      </c>
      <c r="I255" s="203"/>
      <c r="J255" s="199"/>
      <c r="K255" s="199"/>
      <c r="L255" s="204"/>
      <c r="M255" s="205"/>
      <c r="N255" s="206"/>
      <c r="O255" s="206"/>
      <c r="P255" s="206"/>
      <c r="Q255" s="206"/>
      <c r="R255" s="206"/>
      <c r="S255" s="206"/>
      <c r="T255" s="207"/>
      <c r="AT255" s="208" t="s">
        <v>301</v>
      </c>
      <c r="AU255" s="208" t="s">
        <v>79</v>
      </c>
      <c r="AV255" s="13" t="s">
        <v>77</v>
      </c>
      <c r="AW255" s="13" t="s">
        <v>32</v>
      </c>
      <c r="AX255" s="13" t="s">
        <v>70</v>
      </c>
      <c r="AY255" s="208" t="s">
        <v>290</v>
      </c>
    </row>
    <row r="256" spans="2:51" s="14" customFormat="1" ht="11.25">
      <c r="B256" s="209"/>
      <c r="C256" s="210"/>
      <c r="D256" s="200" t="s">
        <v>301</v>
      </c>
      <c r="E256" s="211" t="s">
        <v>19</v>
      </c>
      <c r="F256" s="212" t="s">
        <v>4369</v>
      </c>
      <c r="G256" s="210"/>
      <c r="H256" s="213">
        <v>-5.9020000000000001</v>
      </c>
      <c r="I256" s="214"/>
      <c r="J256" s="210"/>
      <c r="K256" s="210"/>
      <c r="L256" s="215"/>
      <c r="M256" s="216"/>
      <c r="N256" s="217"/>
      <c r="O256" s="217"/>
      <c r="P256" s="217"/>
      <c r="Q256" s="217"/>
      <c r="R256" s="217"/>
      <c r="S256" s="217"/>
      <c r="T256" s="218"/>
      <c r="AT256" s="219" t="s">
        <v>301</v>
      </c>
      <c r="AU256" s="219" t="s">
        <v>79</v>
      </c>
      <c r="AV256" s="14" t="s">
        <v>79</v>
      </c>
      <c r="AW256" s="14" t="s">
        <v>32</v>
      </c>
      <c r="AX256" s="14" t="s">
        <v>70</v>
      </c>
      <c r="AY256" s="219" t="s">
        <v>290</v>
      </c>
    </row>
    <row r="257" spans="2:51" s="13" customFormat="1" ht="11.25">
      <c r="B257" s="198"/>
      <c r="C257" s="199"/>
      <c r="D257" s="200" t="s">
        <v>301</v>
      </c>
      <c r="E257" s="201" t="s">
        <v>19</v>
      </c>
      <c r="F257" s="202" t="s">
        <v>2497</v>
      </c>
      <c r="G257" s="199"/>
      <c r="H257" s="201" t="s">
        <v>19</v>
      </c>
      <c r="I257" s="203"/>
      <c r="J257" s="199"/>
      <c r="K257" s="199"/>
      <c r="L257" s="204"/>
      <c r="M257" s="205"/>
      <c r="N257" s="206"/>
      <c r="O257" s="206"/>
      <c r="P257" s="206"/>
      <c r="Q257" s="206"/>
      <c r="R257" s="206"/>
      <c r="S257" s="206"/>
      <c r="T257" s="207"/>
      <c r="AT257" s="208" t="s">
        <v>301</v>
      </c>
      <c r="AU257" s="208" t="s">
        <v>79</v>
      </c>
      <c r="AV257" s="13" t="s">
        <v>77</v>
      </c>
      <c r="AW257" s="13" t="s">
        <v>32</v>
      </c>
      <c r="AX257" s="13" t="s">
        <v>70</v>
      </c>
      <c r="AY257" s="208" t="s">
        <v>290</v>
      </c>
    </row>
    <row r="258" spans="2:51" s="14" customFormat="1" ht="11.25">
      <c r="B258" s="209"/>
      <c r="C258" s="210"/>
      <c r="D258" s="200" t="s">
        <v>301</v>
      </c>
      <c r="E258" s="211" t="s">
        <v>19</v>
      </c>
      <c r="F258" s="212" t="s">
        <v>4370</v>
      </c>
      <c r="G258" s="210"/>
      <c r="H258" s="213">
        <v>-0.90200000000000002</v>
      </c>
      <c r="I258" s="214"/>
      <c r="J258" s="210"/>
      <c r="K258" s="210"/>
      <c r="L258" s="215"/>
      <c r="M258" s="216"/>
      <c r="N258" s="217"/>
      <c r="O258" s="217"/>
      <c r="P258" s="217"/>
      <c r="Q258" s="217"/>
      <c r="R258" s="217"/>
      <c r="S258" s="217"/>
      <c r="T258" s="218"/>
      <c r="AT258" s="219" t="s">
        <v>301</v>
      </c>
      <c r="AU258" s="219" t="s">
        <v>79</v>
      </c>
      <c r="AV258" s="14" t="s">
        <v>79</v>
      </c>
      <c r="AW258" s="14" t="s">
        <v>32</v>
      </c>
      <c r="AX258" s="14" t="s">
        <v>70</v>
      </c>
      <c r="AY258" s="219" t="s">
        <v>290</v>
      </c>
    </row>
    <row r="259" spans="2:51" s="14" customFormat="1" ht="11.25">
      <c r="B259" s="209"/>
      <c r="C259" s="210"/>
      <c r="D259" s="200" t="s">
        <v>301</v>
      </c>
      <c r="E259" s="211" t="s">
        <v>19</v>
      </c>
      <c r="F259" s="212" t="s">
        <v>4371</v>
      </c>
      <c r="G259" s="210"/>
      <c r="H259" s="213">
        <v>-98.64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2:51" s="14" customFormat="1" ht="11.25">
      <c r="B260" s="209"/>
      <c r="C260" s="210"/>
      <c r="D260" s="200" t="s">
        <v>301</v>
      </c>
      <c r="E260" s="211" t="s">
        <v>19</v>
      </c>
      <c r="F260" s="212" t="s">
        <v>4372</v>
      </c>
      <c r="G260" s="210"/>
      <c r="H260" s="213">
        <v>-42.161000000000001</v>
      </c>
      <c r="I260" s="214"/>
      <c r="J260" s="210"/>
      <c r="K260" s="210"/>
      <c r="L260" s="215"/>
      <c r="M260" s="216"/>
      <c r="N260" s="217"/>
      <c r="O260" s="217"/>
      <c r="P260" s="217"/>
      <c r="Q260" s="217"/>
      <c r="R260" s="217"/>
      <c r="S260" s="217"/>
      <c r="T260" s="218"/>
      <c r="AT260" s="219" t="s">
        <v>301</v>
      </c>
      <c r="AU260" s="219" t="s">
        <v>79</v>
      </c>
      <c r="AV260" s="14" t="s">
        <v>79</v>
      </c>
      <c r="AW260" s="14" t="s">
        <v>32</v>
      </c>
      <c r="AX260" s="14" t="s">
        <v>70</v>
      </c>
      <c r="AY260" s="219" t="s">
        <v>290</v>
      </c>
    </row>
    <row r="261" spans="2:51" s="16" customFormat="1" ht="11.25">
      <c r="B261" s="231"/>
      <c r="C261" s="232"/>
      <c r="D261" s="200" t="s">
        <v>301</v>
      </c>
      <c r="E261" s="233" t="s">
        <v>19</v>
      </c>
      <c r="F261" s="234" t="s">
        <v>399</v>
      </c>
      <c r="G261" s="232"/>
      <c r="H261" s="235">
        <v>-147.60500000000002</v>
      </c>
      <c r="I261" s="236"/>
      <c r="J261" s="232"/>
      <c r="K261" s="232"/>
      <c r="L261" s="237"/>
      <c r="M261" s="238"/>
      <c r="N261" s="239"/>
      <c r="O261" s="239"/>
      <c r="P261" s="239"/>
      <c r="Q261" s="239"/>
      <c r="R261" s="239"/>
      <c r="S261" s="239"/>
      <c r="T261" s="240"/>
      <c r="AT261" s="241" t="s">
        <v>301</v>
      </c>
      <c r="AU261" s="241" t="s">
        <v>79</v>
      </c>
      <c r="AV261" s="16" t="s">
        <v>171</v>
      </c>
      <c r="AW261" s="16" t="s">
        <v>32</v>
      </c>
      <c r="AX261" s="16" t="s">
        <v>70</v>
      </c>
      <c r="AY261" s="241" t="s">
        <v>290</v>
      </c>
    </row>
    <row r="262" spans="2:51" s="15" customFormat="1" ht="11.25">
      <c r="B262" s="220"/>
      <c r="C262" s="221"/>
      <c r="D262" s="200" t="s">
        <v>301</v>
      </c>
      <c r="E262" s="222" t="s">
        <v>19</v>
      </c>
      <c r="F262" s="223" t="s">
        <v>304</v>
      </c>
      <c r="G262" s="221"/>
      <c r="H262" s="224">
        <v>240.12500000000017</v>
      </c>
      <c r="I262" s="225"/>
      <c r="J262" s="221"/>
      <c r="K262" s="221"/>
      <c r="L262" s="226"/>
      <c r="M262" s="227"/>
      <c r="N262" s="228"/>
      <c r="O262" s="228"/>
      <c r="P262" s="228"/>
      <c r="Q262" s="228"/>
      <c r="R262" s="228"/>
      <c r="S262" s="228"/>
      <c r="T262" s="229"/>
      <c r="AT262" s="230" t="s">
        <v>301</v>
      </c>
      <c r="AU262" s="230" t="s">
        <v>79</v>
      </c>
      <c r="AV262" s="15" t="s">
        <v>297</v>
      </c>
      <c r="AW262" s="15" t="s">
        <v>32</v>
      </c>
      <c r="AX262" s="15" t="s">
        <v>70</v>
      </c>
      <c r="AY262" s="230" t="s">
        <v>290</v>
      </c>
    </row>
    <row r="263" spans="2:51" s="13" customFormat="1" ht="11.25">
      <c r="B263" s="198"/>
      <c r="C263" s="199"/>
      <c r="D263" s="200" t="s">
        <v>301</v>
      </c>
      <c r="E263" s="201" t="s">
        <v>19</v>
      </c>
      <c r="F263" s="202" t="s">
        <v>2462</v>
      </c>
      <c r="G263" s="199"/>
      <c r="H263" s="201" t="s">
        <v>19</v>
      </c>
      <c r="I263" s="203"/>
      <c r="J263" s="199"/>
      <c r="K263" s="199"/>
      <c r="L263" s="204"/>
      <c r="M263" s="205"/>
      <c r="N263" s="206"/>
      <c r="O263" s="206"/>
      <c r="P263" s="206"/>
      <c r="Q263" s="206"/>
      <c r="R263" s="206"/>
      <c r="S263" s="206"/>
      <c r="T263" s="207"/>
      <c r="AT263" s="208" t="s">
        <v>301</v>
      </c>
      <c r="AU263" s="208" t="s">
        <v>79</v>
      </c>
      <c r="AV263" s="13" t="s">
        <v>77</v>
      </c>
      <c r="AW263" s="13" t="s">
        <v>32</v>
      </c>
      <c r="AX263" s="13" t="s">
        <v>70</v>
      </c>
      <c r="AY263" s="208" t="s">
        <v>290</v>
      </c>
    </row>
    <row r="264" spans="2:51" s="14" customFormat="1" ht="11.25">
      <c r="B264" s="209"/>
      <c r="C264" s="210"/>
      <c r="D264" s="200" t="s">
        <v>301</v>
      </c>
      <c r="E264" s="211" t="s">
        <v>19</v>
      </c>
      <c r="F264" s="212" t="s">
        <v>4449</v>
      </c>
      <c r="G264" s="210"/>
      <c r="H264" s="213">
        <v>73.846999999999994</v>
      </c>
      <c r="I264" s="214"/>
      <c r="J264" s="210"/>
      <c r="K264" s="210"/>
      <c r="L264" s="215"/>
      <c r="M264" s="216"/>
      <c r="N264" s="217"/>
      <c r="O264" s="217"/>
      <c r="P264" s="217"/>
      <c r="Q264" s="217"/>
      <c r="R264" s="217"/>
      <c r="S264" s="217"/>
      <c r="T264" s="218"/>
      <c r="AT264" s="219" t="s">
        <v>301</v>
      </c>
      <c r="AU264" s="219" t="s">
        <v>79</v>
      </c>
      <c r="AV264" s="14" t="s">
        <v>79</v>
      </c>
      <c r="AW264" s="14" t="s">
        <v>32</v>
      </c>
      <c r="AX264" s="14" t="s">
        <v>70</v>
      </c>
      <c r="AY264" s="219" t="s">
        <v>290</v>
      </c>
    </row>
    <row r="265" spans="2:51" s="14" customFormat="1" ht="11.25">
      <c r="B265" s="209"/>
      <c r="C265" s="210"/>
      <c r="D265" s="200" t="s">
        <v>301</v>
      </c>
      <c r="E265" s="211" t="s">
        <v>19</v>
      </c>
      <c r="F265" s="212" t="s">
        <v>4450</v>
      </c>
      <c r="G265" s="210"/>
      <c r="H265" s="213">
        <v>108.76600000000001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301</v>
      </c>
      <c r="AU265" s="219" t="s">
        <v>79</v>
      </c>
      <c r="AV265" s="14" t="s">
        <v>79</v>
      </c>
      <c r="AW265" s="14" t="s">
        <v>32</v>
      </c>
      <c r="AX265" s="14" t="s">
        <v>70</v>
      </c>
      <c r="AY265" s="219" t="s">
        <v>290</v>
      </c>
    </row>
    <row r="266" spans="2:51" s="14" customFormat="1" ht="11.25">
      <c r="B266" s="209"/>
      <c r="C266" s="210"/>
      <c r="D266" s="200" t="s">
        <v>301</v>
      </c>
      <c r="E266" s="211" t="s">
        <v>19</v>
      </c>
      <c r="F266" s="212" t="s">
        <v>4451</v>
      </c>
      <c r="G266" s="210"/>
      <c r="H266" s="213">
        <v>54.353999999999999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301</v>
      </c>
      <c r="AU266" s="219" t="s">
        <v>79</v>
      </c>
      <c r="AV266" s="14" t="s">
        <v>79</v>
      </c>
      <c r="AW266" s="14" t="s">
        <v>32</v>
      </c>
      <c r="AX266" s="14" t="s">
        <v>70</v>
      </c>
      <c r="AY266" s="219" t="s">
        <v>290</v>
      </c>
    </row>
    <row r="267" spans="2:51" s="14" customFormat="1" ht="11.25">
      <c r="B267" s="209"/>
      <c r="C267" s="210"/>
      <c r="D267" s="200" t="s">
        <v>301</v>
      </c>
      <c r="E267" s="211" t="s">
        <v>19</v>
      </c>
      <c r="F267" s="212" t="s">
        <v>2745</v>
      </c>
      <c r="G267" s="210"/>
      <c r="H267" s="213">
        <v>13.5</v>
      </c>
      <c r="I267" s="214"/>
      <c r="J267" s="210"/>
      <c r="K267" s="210"/>
      <c r="L267" s="215"/>
      <c r="M267" s="216"/>
      <c r="N267" s="217"/>
      <c r="O267" s="217"/>
      <c r="P267" s="217"/>
      <c r="Q267" s="217"/>
      <c r="R267" s="217"/>
      <c r="S267" s="217"/>
      <c r="T267" s="218"/>
      <c r="AT267" s="219" t="s">
        <v>301</v>
      </c>
      <c r="AU267" s="219" t="s">
        <v>79</v>
      </c>
      <c r="AV267" s="14" t="s">
        <v>79</v>
      </c>
      <c r="AW267" s="14" t="s">
        <v>32</v>
      </c>
      <c r="AX267" s="14" t="s">
        <v>70</v>
      </c>
      <c r="AY267" s="219" t="s">
        <v>290</v>
      </c>
    </row>
    <row r="268" spans="2:51" s="16" customFormat="1" ht="11.25">
      <c r="B268" s="231"/>
      <c r="C268" s="232"/>
      <c r="D268" s="200" t="s">
        <v>301</v>
      </c>
      <c r="E268" s="233" t="s">
        <v>19</v>
      </c>
      <c r="F268" s="234" t="s">
        <v>399</v>
      </c>
      <c r="G268" s="232"/>
      <c r="H268" s="235">
        <v>250.46699999999998</v>
      </c>
      <c r="I268" s="236"/>
      <c r="J268" s="232"/>
      <c r="K268" s="232"/>
      <c r="L268" s="237"/>
      <c r="M268" s="238"/>
      <c r="N268" s="239"/>
      <c r="O268" s="239"/>
      <c r="P268" s="239"/>
      <c r="Q268" s="239"/>
      <c r="R268" s="239"/>
      <c r="S268" s="239"/>
      <c r="T268" s="240"/>
      <c r="AT268" s="241" t="s">
        <v>301</v>
      </c>
      <c r="AU268" s="241" t="s">
        <v>79</v>
      </c>
      <c r="AV268" s="16" t="s">
        <v>171</v>
      </c>
      <c r="AW268" s="16" t="s">
        <v>32</v>
      </c>
      <c r="AX268" s="16" t="s">
        <v>70</v>
      </c>
      <c r="AY268" s="241" t="s">
        <v>290</v>
      </c>
    </row>
    <row r="269" spans="2:51" s="13" customFormat="1" ht="11.25">
      <c r="B269" s="198"/>
      <c r="C269" s="199"/>
      <c r="D269" s="200" t="s">
        <v>301</v>
      </c>
      <c r="E269" s="201" t="s">
        <v>19</v>
      </c>
      <c r="F269" s="202" t="s">
        <v>2470</v>
      </c>
      <c r="G269" s="199"/>
      <c r="H269" s="201" t="s">
        <v>19</v>
      </c>
      <c r="I269" s="203"/>
      <c r="J269" s="199"/>
      <c r="K269" s="199"/>
      <c r="L269" s="204"/>
      <c r="M269" s="205"/>
      <c r="N269" s="206"/>
      <c r="O269" s="206"/>
      <c r="P269" s="206"/>
      <c r="Q269" s="206"/>
      <c r="R269" s="206"/>
      <c r="S269" s="206"/>
      <c r="T269" s="207"/>
      <c r="AT269" s="208" t="s">
        <v>301</v>
      </c>
      <c r="AU269" s="208" t="s">
        <v>79</v>
      </c>
      <c r="AV269" s="13" t="s">
        <v>77</v>
      </c>
      <c r="AW269" s="13" t="s">
        <v>32</v>
      </c>
      <c r="AX269" s="13" t="s">
        <v>70</v>
      </c>
      <c r="AY269" s="208" t="s">
        <v>290</v>
      </c>
    </row>
    <row r="270" spans="2:51" s="14" customFormat="1" ht="11.25">
      <c r="B270" s="209"/>
      <c r="C270" s="210"/>
      <c r="D270" s="200" t="s">
        <v>301</v>
      </c>
      <c r="E270" s="211" t="s">
        <v>19</v>
      </c>
      <c r="F270" s="212" t="s">
        <v>4452</v>
      </c>
      <c r="G270" s="210"/>
      <c r="H270" s="213">
        <v>-9.5039999999999996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301</v>
      </c>
      <c r="AU270" s="219" t="s">
        <v>79</v>
      </c>
      <c r="AV270" s="14" t="s">
        <v>79</v>
      </c>
      <c r="AW270" s="14" t="s">
        <v>32</v>
      </c>
      <c r="AX270" s="14" t="s">
        <v>70</v>
      </c>
      <c r="AY270" s="219" t="s">
        <v>290</v>
      </c>
    </row>
    <row r="271" spans="2:51" s="14" customFormat="1" ht="11.25">
      <c r="B271" s="209"/>
      <c r="C271" s="210"/>
      <c r="D271" s="200" t="s">
        <v>301</v>
      </c>
      <c r="E271" s="211" t="s">
        <v>19</v>
      </c>
      <c r="F271" s="212" t="s">
        <v>4453</v>
      </c>
      <c r="G271" s="210"/>
      <c r="H271" s="213">
        <v>-8.9440000000000008</v>
      </c>
      <c r="I271" s="214"/>
      <c r="J271" s="210"/>
      <c r="K271" s="210"/>
      <c r="L271" s="215"/>
      <c r="M271" s="216"/>
      <c r="N271" s="217"/>
      <c r="O271" s="217"/>
      <c r="P271" s="217"/>
      <c r="Q271" s="217"/>
      <c r="R271" s="217"/>
      <c r="S271" s="217"/>
      <c r="T271" s="218"/>
      <c r="AT271" s="219" t="s">
        <v>301</v>
      </c>
      <c r="AU271" s="219" t="s">
        <v>79</v>
      </c>
      <c r="AV271" s="14" t="s">
        <v>79</v>
      </c>
      <c r="AW271" s="14" t="s">
        <v>32</v>
      </c>
      <c r="AX271" s="14" t="s">
        <v>70</v>
      </c>
      <c r="AY271" s="219" t="s">
        <v>290</v>
      </c>
    </row>
    <row r="272" spans="2:51" s="14" customFormat="1" ht="11.25">
      <c r="B272" s="209"/>
      <c r="C272" s="210"/>
      <c r="D272" s="200" t="s">
        <v>301</v>
      </c>
      <c r="E272" s="211" t="s">
        <v>19</v>
      </c>
      <c r="F272" s="212" t="s">
        <v>4454</v>
      </c>
      <c r="G272" s="210"/>
      <c r="H272" s="213">
        <v>-14.206</v>
      </c>
      <c r="I272" s="214"/>
      <c r="J272" s="210"/>
      <c r="K272" s="210"/>
      <c r="L272" s="215"/>
      <c r="M272" s="216"/>
      <c r="N272" s="217"/>
      <c r="O272" s="217"/>
      <c r="P272" s="217"/>
      <c r="Q272" s="217"/>
      <c r="R272" s="217"/>
      <c r="S272" s="217"/>
      <c r="T272" s="218"/>
      <c r="AT272" s="219" t="s">
        <v>301</v>
      </c>
      <c r="AU272" s="219" t="s">
        <v>79</v>
      </c>
      <c r="AV272" s="14" t="s">
        <v>79</v>
      </c>
      <c r="AW272" s="14" t="s">
        <v>32</v>
      </c>
      <c r="AX272" s="14" t="s">
        <v>70</v>
      </c>
      <c r="AY272" s="219" t="s">
        <v>290</v>
      </c>
    </row>
    <row r="273" spans="1:65" s="16" customFormat="1" ht="11.25">
      <c r="B273" s="231"/>
      <c r="C273" s="232"/>
      <c r="D273" s="200" t="s">
        <v>301</v>
      </c>
      <c r="E273" s="233" t="s">
        <v>19</v>
      </c>
      <c r="F273" s="234" t="s">
        <v>399</v>
      </c>
      <c r="G273" s="232"/>
      <c r="H273" s="235">
        <v>-32.653999999999996</v>
      </c>
      <c r="I273" s="236"/>
      <c r="J273" s="232"/>
      <c r="K273" s="232"/>
      <c r="L273" s="237"/>
      <c r="M273" s="238"/>
      <c r="N273" s="239"/>
      <c r="O273" s="239"/>
      <c r="P273" s="239"/>
      <c r="Q273" s="239"/>
      <c r="R273" s="239"/>
      <c r="S273" s="239"/>
      <c r="T273" s="240"/>
      <c r="AT273" s="241" t="s">
        <v>301</v>
      </c>
      <c r="AU273" s="241" t="s">
        <v>79</v>
      </c>
      <c r="AV273" s="16" t="s">
        <v>171</v>
      </c>
      <c r="AW273" s="16" t="s">
        <v>32</v>
      </c>
      <c r="AX273" s="16" t="s">
        <v>70</v>
      </c>
      <c r="AY273" s="241" t="s">
        <v>290</v>
      </c>
    </row>
    <row r="274" spans="1:65" s="13" customFormat="1" ht="11.25">
      <c r="B274" s="198"/>
      <c r="C274" s="199"/>
      <c r="D274" s="200" t="s">
        <v>301</v>
      </c>
      <c r="E274" s="201" t="s">
        <v>19</v>
      </c>
      <c r="F274" s="202" t="s">
        <v>2177</v>
      </c>
      <c r="G274" s="199"/>
      <c r="H274" s="201" t="s">
        <v>19</v>
      </c>
      <c r="I274" s="203"/>
      <c r="J274" s="199"/>
      <c r="K274" s="199"/>
      <c r="L274" s="204"/>
      <c r="M274" s="205"/>
      <c r="N274" s="206"/>
      <c r="O274" s="206"/>
      <c r="P274" s="206"/>
      <c r="Q274" s="206"/>
      <c r="R274" s="206"/>
      <c r="S274" s="206"/>
      <c r="T274" s="207"/>
      <c r="AT274" s="208" t="s">
        <v>301</v>
      </c>
      <c r="AU274" s="208" t="s">
        <v>79</v>
      </c>
      <c r="AV274" s="13" t="s">
        <v>77</v>
      </c>
      <c r="AW274" s="13" t="s">
        <v>32</v>
      </c>
      <c r="AX274" s="13" t="s">
        <v>70</v>
      </c>
      <c r="AY274" s="208" t="s">
        <v>290</v>
      </c>
    </row>
    <row r="275" spans="1:65" s="14" customFormat="1" ht="11.25">
      <c r="B275" s="209"/>
      <c r="C275" s="210"/>
      <c r="D275" s="200" t="s">
        <v>301</v>
      </c>
      <c r="E275" s="211" t="s">
        <v>19</v>
      </c>
      <c r="F275" s="212" t="s">
        <v>4475</v>
      </c>
      <c r="G275" s="210"/>
      <c r="H275" s="213">
        <v>-59.845999999999997</v>
      </c>
      <c r="I275" s="214"/>
      <c r="J275" s="210"/>
      <c r="K275" s="210"/>
      <c r="L275" s="215"/>
      <c r="M275" s="216"/>
      <c r="N275" s="217"/>
      <c r="O275" s="217"/>
      <c r="P275" s="217"/>
      <c r="Q275" s="217"/>
      <c r="R275" s="217"/>
      <c r="S275" s="217"/>
      <c r="T275" s="218"/>
      <c r="AT275" s="219" t="s">
        <v>301</v>
      </c>
      <c r="AU275" s="219" t="s">
        <v>79</v>
      </c>
      <c r="AV275" s="14" t="s">
        <v>79</v>
      </c>
      <c r="AW275" s="14" t="s">
        <v>32</v>
      </c>
      <c r="AX275" s="14" t="s">
        <v>70</v>
      </c>
      <c r="AY275" s="219" t="s">
        <v>290</v>
      </c>
    </row>
    <row r="276" spans="1:65" s="13" customFormat="1" ht="11.25">
      <c r="B276" s="198"/>
      <c r="C276" s="199"/>
      <c r="D276" s="200" t="s">
        <v>301</v>
      </c>
      <c r="E276" s="201" t="s">
        <v>19</v>
      </c>
      <c r="F276" s="202" t="s">
        <v>4147</v>
      </c>
      <c r="G276" s="199"/>
      <c r="H276" s="201" t="s">
        <v>19</v>
      </c>
      <c r="I276" s="203"/>
      <c r="J276" s="199"/>
      <c r="K276" s="199"/>
      <c r="L276" s="204"/>
      <c r="M276" s="205"/>
      <c r="N276" s="206"/>
      <c r="O276" s="206"/>
      <c r="P276" s="206"/>
      <c r="Q276" s="206"/>
      <c r="R276" s="206"/>
      <c r="S276" s="206"/>
      <c r="T276" s="207"/>
      <c r="AT276" s="208" t="s">
        <v>301</v>
      </c>
      <c r="AU276" s="208" t="s">
        <v>79</v>
      </c>
      <c r="AV276" s="13" t="s">
        <v>77</v>
      </c>
      <c r="AW276" s="13" t="s">
        <v>32</v>
      </c>
      <c r="AX276" s="13" t="s">
        <v>70</v>
      </c>
      <c r="AY276" s="208" t="s">
        <v>290</v>
      </c>
    </row>
    <row r="277" spans="1:65" s="14" customFormat="1" ht="11.25">
      <c r="B277" s="209"/>
      <c r="C277" s="210"/>
      <c r="D277" s="200" t="s">
        <v>301</v>
      </c>
      <c r="E277" s="211" t="s">
        <v>19</v>
      </c>
      <c r="F277" s="212" t="s">
        <v>4476</v>
      </c>
      <c r="G277" s="210"/>
      <c r="H277" s="213">
        <v>-81.685000000000002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301</v>
      </c>
      <c r="AU277" s="219" t="s">
        <v>79</v>
      </c>
      <c r="AV277" s="14" t="s">
        <v>79</v>
      </c>
      <c r="AW277" s="14" t="s">
        <v>32</v>
      </c>
      <c r="AX277" s="14" t="s">
        <v>70</v>
      </c>
      <c r="AY277" s="219" t="s">
        <v>290</v>
      </c>
    </row>
    <row r="278" spans="1:65" s="13" customFormat="1" ht="11.25">
      <c r="B278" s="198"/>
      <c r="C278" s="199"/>
      <c r="D278" s="200" t="s">
        <v>301</v>
      </c>
      <c r="E278" s="201" t="s">
        <v>19</v>
      </c>
      <c r="F278" s="202" t="s">
        <v>2497</v>
      </c>
      <c r="G278" s="199"/>
      <c r="H278" s="201" t="s">
        <v>19</v>
      </c>
      <c r="I278" s="203"/>
      <c r="J278" s="199"/>
      <c r="K278" s="199"/>
      <c r="L278" s="204"/>
      <c r="M278" s="205"/>
      <c r="N278" s="206"/>
      <c r="O278" s="206"/>
      <c r="P278" s="206"/>
      <c r="Q278" s="206"/>
      <c r="R278" s="206"/>
      <c r="S278" s="206"/>
      <c r="T278" s="207"/>
      <c r="AT278" s="208" t="s">
        <v>301</v>
      </c>
      <c r="AU278" s="208" t="s">
        <v>79</v>
      </c>
      <c r="AV278" s="13" t="s">
        <v>77</v>
      </c>
      <c r="AW278" s="13" t="s">
        <v>32</v>
      </c>
      <c r="AX278" s="13" t="s">
        <v>70</v>
      </c>
      <c r="AY278" s="208" t="s">
        <v>290</v>
      </c>
    </row>
    <row r="279" spans="1:65" s="14" customFormat="1" ht="11.25">
      <c r="B279" s="209"/>
      <c r="C279" s="210"/>
      <c r="D279" s="200" t="s">
        <v>301</v>
      </c>
      <c r="E279" s="211" t="s">
        <v>19</v>
      </c>
      <c r="F279" s="212" t="s">
        <v>4477</v>
      </c>
      <c r="G279" s="210"/>
      <c r="H279" s="213">
        <v>-6.3360000000000003</v>
      </c>
      <c r="I279" s="214"/>
      <c r="J279" s="210"/>
      <c r="K279" s="210"/>
      <c r="L279" s="215"/>
      <c r="M279" s="216"/>
      <c r="N279" s="217"/>
      <c r="O279" s="217"/>
      <c r="P279" s="217"/>
      <c r="Q279" s="217"/>
      <c r="R279" s="217"/>
      <c r="S279" s="217"/>
      <c r="T279" s="218"/>
      <c r="AT279" s="219" t="s">
        <v>301</v>
      </c>
      <c r="AU279" s="219" t="s">
        <v>79</v>
      </c>
      <c r="AV279" s="14" t="s">
        <v>79</v>
      </c>
      <c r="AW279" s="14" t="s">
        <v>32</v>
      </c>
      <c r="AX279" s="14" t="s">
        <v>70</v>
      </c>
      <c r="AY279" s="219" t="s">
        <v>290</v>
      </c>
    </row>
    <row r="280" spans="1:65" s="14" customFormat="1" ht="11.25">
      <c r="B280" s="209"/>
      <c r="C280" s="210"/>
      <c r="D280" s="200" t="s">
        <v>301</v>
      </c>
      <c r="E280" s="211" t="s">
        <v>19</v>
      </c>
      <c r="F280" s="212" t="s">
        <v>4478</v>
      </c>
      <c r="G280" s="210"/>
      <c r="H280" s="213">
        <v>-7.5679999999999996</v>
      </c>
      <c r="I280" s="214"/>
      <c r="J280" s="210"/>
      <c r="K280" s="210"/>
      <c r="L280" s="215"/>
      <c r="M280" s="216"/>
      <c r="N280" s="217"/>
      <c r="O280" s="217"/>
      <c r="P280" s="217"/>
      <c r="Q280" s="217"/>
      <c r="R280" s="217"/>
      <c r="S280" s="217"/>
      <c r="T280" s="218"/>
      <c r="AT280" s="219" t="s">
        <v>301</v>
      </c>
      <c r="AU280" s="219" t="s">
        <v>79</v>
      </c>
      <c r="AV280" s="14" t="s">
        <v>79</v>
      </c>
      <c r="AW280" s="14" t="s">
        <v>32</v>
      </c>
      <c r="AX280" s="14" t="s">
        <v>70</v>
      </c>
      <c r="AY280" s="219" t="s">
        <v>290</v>
      </c>
    </row>
    <row r="281" spans="1:65" s="16" customFormat="1" ht="11.25">
      <c r="B281" s="231"/>
      <c r="C281" s="232"/>
      <c r="D281" s="200" t="s">
        <v>301</v>
      </c>
      <c r="E281" s="233" t="s">
        <v>19</v>
      </c>
      <c r="F281" s="234" t="s">
        <v>399</v>
      </c>
      <c r="G281" s="232"/>
      <c r="H281" s="235">
        <v>-155.43500000000003</v>
      </c>
      <c r="I281" s="236"/>
      <c r="J281" s="232"/>
      <c r="K281" s="232"/>
      <c r="L281" s="237"/>
      <c r="M281" s="238"/>
      <c r="N281" s="239"/>
      <c r="O281" s="239"/>
      <c r="P281" s="239"/>
      <c r="Q281" s="239"/>
      <c r="R281" s="239"/>
      <c r="S281" s="239"/>
      <c r="T281" s="240"/>
      <c r="AT281" s="241" t="s">
        <v>301</v>
      </c>
      <c r="AU281" s="241" t="s">
        <v>79</v>
      </c>
      <c r="AV281" s="16" t="s">
        <v>171</v>
      </c>
      <c r="AW281" s="16" t="s">
        <v>32</v>
      </c>
      <c r="AX281" s="16" t="s">
        <v>70</v>
      </c>
      <c r="AY281" s="241" t="s">
        <v>290</v>
      </c>
    </row>
    <row r="282" spans="1:65" s="15" customFormat="1" ht="11.25">
      <c r="B282" s="220"/>
      <c r="C282" s="221"/>
      <c r="D282" s="200" t="s">
        <v>301</v>
      </c>
      <c r="E282" s="222" t="s">
        <v>19</v>
      </c>
      <c r="F282" s="223" t="s">
        <v>304</v>
      </c>
      <c r="G282" s="221"/>
      <c r="H282" s="224">
        <v>62.378000000000014</v>
      </c>
      <c r="I282" s="225"/>
      <c r="J282" s="221"/>
      <c r="K282" s="221"/>
      <c r="L282" s="226"/>
      <c r="M282" s="227"/>
      <c r="N282" s="228"/>
      <c r="O282" s="228"/>
      <c r="P282" s="228"/>
      <c r="Q282" s="228"/>
      <c r="R282" s="228"/>
      <c r="S282" s="228"/>
      <c r="T282" s="229"/>
      <c r="AT282" s="230" t="s">
        <v>301</v>
      </c>
      <c r="AU282" s="230" t="s">
        <v>79</v>
      </c>
      <c r="AV282" s="15" t="s">
        <v>297</v>
      </c>
      <c r="AW282" s="15" t="s">
        <v>32</v>
      </c>
      <c r="AX282" s="15" t="s">
        <v>77</v>
      </c>
      <c r="AY282" s="230" t="s">
        <v>290</v>
      </c>
    </row>
    <row r="283" spans="1:65" s="2" customFormat="1" ht="16.5" customHeight="1">
      <c r="A283" s="36"/>
      <c r="B283" s="37"/>
      <c r="C283" s="242" t="s">
        <v>474</v>
      </c>
      <c r="D283" s="242" t="s">
        <v>434</v>
      </c>
      <c r="E283" s="243" t="s">
        <v>1802</v>
      </c>
      <c r="F283" s="244" t="s">
        <v>1803</v>
      </c>
      <c r="G283" s="245" t="s">
        <v>489</v>
      </c>
      <c r="H283" s="246">
        <v>134.73599999999999</v>
      </c>
      <c r="I283" s="247"/>
      <c r="J283" s="248">
        <f>ROUND(I283*H283,2)</f>
        <v>0</v>
      </c>
      <c r="K283" s="244" t="s">
        <v>296</v>
      </c>
      <c r="L283" s="249"/>
      <c r="M283" s="250" t="s">
        <v>19</v>
      </c>
      <c r="N283" s="251" t="s">
        <v>41</v>
      </c>
      <c r="O283" s="66"/>
      <c r="P283" s="189">
        <f>O283*H283</f>
        <v>0</v>
      </c>
      <c r="Q283" s="189">
        <v>0</v>
      </c>
      <c r="R283" s="189">
        <f>Q283*H283</f>
        <v>0</v>
      </c>
      <c r="S283" s="189">
        <v>0</v>
      </c>
      <c r="T283" s="190">
        <f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191" t="s">
        <v>360</v>
      </c>
      <c r="AT283" s="191" t="s">
        <v>434</v>
      </c>
      <c r="AU283" s="191" t="s">
        <v>79</v>
      </c>
      <c r="AY283" s="19" t="s">
        <v>290</v>
      </c>
      <c r="BE283" s="192">
        <f>IF(N283="základní",J283,0)</f>
        <v>0</v>
      </c>
      <c r="BF283" s="192">
        <f>IF(N283="snížená",J283,0)</f>
        <v>0</v>
      </c>
      <c r="BG283" s="192">
        <f>IF(N283="zákl. přenesená",J283,0)</f>
        <v>0</v>
      </c>
      <c r="BH283" s="192">
        <f>IF(N283="sníž. přenesená",J283,0)</f>
        <v>0</v>
      </c>
      <c r="BI283" s="192">
        <f>IF(N283="nulová",J283,0)</f>
        <v>0</v>
      </c>
      <c r="BJ283" s="19" t="s">
        <v>77</v>
      </c>
      <c r="BK283" s="192">
        <f>ROUND(I283*H283,2)</f>
        <v>0</v>
      </c>
      <c r="BL283" s="19" t="s">
        <v>297</v>
      </c>
      <c r="BM283" s="191" t="s">
        <v>4479</v>
      </c>
    </row>
    <row r="284" spans="1:65" s="2" customFormat="1" ht="11.25">
      <c r="A284" s="36"/>
      <c r="B284" s="37"/>
      <c r="C284" s="38"/>
      <c r="D284" s="193" t="s">
        <v>299</v>
      </c>
      <c r="E284" s="38"/>
      <c r="F284" s="194" t="s">
        <v>1805</v>
      </c>
      <c r="G284" s="38"/>
      <c r="H284" s="38"/>
      <c r="I284" s="195"/>
      <c r="J284" s="38"/>
      <c r="K284" s="38"/>
      <c r="L284" s="41"/>
      <c r="M284" s="196"/>
      <c r="N284" s="197"/>
      <c r="O284" s="66"/>
      <c r="P284" s="66"/>
      <c r="Q284" s="66"/>
      <c r="R284" s="66"/>
      <c r="S284" s="66"/>
      <c r="T284" s="67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T284" s="19" t="s">
        <v>299</v>
      </c>
      <c r="AU284" s="19" t="s">
        <v>79</v>
      </c>
    </row>
    <row r="285" spans="1:65" s="14" customFormat="1" ht="11.25">
      <c r="B285" s="209"/>
      <c r="C285" s="210"/>
      <c r="D285" s="200" t="s">
        <v>301</v>
      </c>
      <c r="E285" s="211" t="s">
        <v>19</v>
      </c>
      <c r="F285" s="212" t="s">
        <v>4480</v>
      </c>
      <c r="G285" s="210"/>
      <c r="H285" s="213">
        <v>134.73599999999999</v>
      </c>
      <c r="I285" s="214"/>
      <c r="J285" s="210"/>
      <c r="K285" s="210"/>
      <c r="L285" s="215"/>
      <c r="M285" s="216"/>
      <c r="N285" s="217"/>
      <c r="O285" s="217"/>
      <c r="P285" s="217"/>
      <c r="Q285" s="217"/>
      <c r="R285" s="217"/>
      <c r="S285" s="217"/>
      <c r="T285" s="218"/>
      <c r="AT285" s="219" t="s">
        <v>301</v>
      </c>
      <c r="AU285" s="219" t="s">
        <v>79</v>
      </c>
      <c r="AV285" s="14" t="s">
        <v>79</v>
      </c>
      <c r="AW285" s="14" t="s">
        <v>32</v>
      </c>
      <c r="AX285" s="14" t="s">
        <v>70</v>
      </c>
      <c r="AY285" s="219" t="s">
        <v>290</v>
      </c>
    </row>
    <row r="286" spans="1:65" s="15" customFormat="1" ht="11.25">
      <c r="B286" s="220"/>
      <c r="C286" s="221"/>
      <c r="D286" s="200" t="s">
        <v>301</v>
      </c>
      <c r="E286" s="222" t="s">
        <v>19</v>
      </c>
      <c r="F286" s="223" t="s">
        <v>304</v>
      </c>
      <c r="G286" s="221"/>
      <c r="H286" s="224">
        <v>134.73599999999999</v>
      </c>
      <c r="I286" s="225"/>
      <c r="J286" s="221"/>
      <c r="K286" s="221"/>
      <c r="L286" s="226"/>
      <c r="M286" s="227"/>
      <c r="N286" s="228"/>
      <c r="O286" s="228"/>
      <c r="P286" s="228"/>
      <c r="Q286" s="228"/>
      <c r="R286" s="228"/>
      <c r="S286" s="228"/>
      <c r="T286" s="229"/>
      <c r="AT286" s="230" t="s">
        <v>301</v>
      </c>
      <c r="AU286" s="230" t="s">
        <v>79</v>
      </c>
      <c r="AV286" s="15" t="s">
        <v>297</v>
      </c>
      <c r="AW286" s="15" t="s">
        <v>32</v>
      </c>
      <c r="AX286" s="15" t="s">
        <v>77</v>
      </c>
      <c r="AY286" s="230" t="s">
        <v>290</v>
      </c>
    </row>
    <row r="287" spans="1:65" s="2" customFormat="1" ht="37.9" customHeight="1">
      <c r="A287" s="36"/>
      <c r="B287" s="37"/>
      <c r="C287" s="180" t="s">
        <v>7</v>
      </c>
      <c r="D287" s="180" t="s">
        <v>292</v>
      </c>
      <c r="E287" s="181" t="s">
        <v>1638</v>
      </c>
      <c r="F287" s="182" t="s">
        <v>1639</v>
      </c>
      <c r="G287" s="183" t="s">
        <v>320</v>
      </c>
      <c r="H287" s="184">
        <v>43.524000000000001</v>
      </c>
      <c r="I287" s="185"/>
      <c r="J287" s="186">
        <f>ROUND(I287*H287,2)</f>
        <v>0</v>
      </c>
      <c r="K287" s="182" t="s">
        <v>296</v>
      </c>
      <c r="L287" s="41"/>
      <c r="M287" s="187" t="s">
        <v>19</v>
      </c>
      <c r="N287" s="188" t="s">
        <v>41</v>
      </c>
      <c r="O287" s="66"/>
      <c r="P287" s="189">
        <f>O287*H287</f>
        <v>0</v>
      </c>
      <c r="Q287" s="189">
        <v>0</v>
      </c>
      <c r="R287" s="189">
        <f>Q287*H287</f>
        <v>0</v>
      </c>
      <c r="S287" s="189">
        <v>0</v>
      </c>
      <c r="T287" s="190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91" t="s">
        <v>297</v>
      </c>
      <c r="AT287" s="191" t="s">
        <v>292</v>
      </c>
      <c r="AU287" s="191" t="s">
        <v>79</v>
      </c>
      <c r="AY287" s="19" t="s">
        <v>290</v>
      </c>
      <c r="BE287" s="192">
        <f>IF(N287="základní",J287,0)</f>
        <v>0</v>
      </c>
      <c r="BF287" s="192">
        <f>IF(N287="snížená",J287,0)</f>
        <v>0</v>
      </c>
      <c r="BG287" s="192">
        <f>IF(N287="zákl. přenesená",J287,0)</f>
        <v>0</v>
      </c>
      <c r="BH287" s="192">
        <f>IF(N287="sníž. přenesená",J287,0)</f>
        <v>0</v>
      </c>
      <c r="BI287" s="192">
        <f>IF(N287="nulová",J287,0)</f>
        <v>0</v>
      </c>
      <c r="BJ287" s="19" t="s">
        <v>77</v>
      </c>
      <c r="BK287" s="192">
        <f>ROUND(I287*H287,2)</f>
        <v>0</v>
      </c>
      <c r="BL287" s="19" t="s">
        <v>297</v>
      </c>
      <c r="BM287" s="191" t="s">
        <v>4481</v>
      </c>
    </row>
    <row r="288" spans="1:65" s="2" customFormat="1" ht="11.25">
      <c r="A288" s="36"/>
      <c r="B288" s="37"/>
      <c r="C288" s="38"/>
      <c r="D288" s="193" t="s">
        <v>299</v>
      </c>
      <c r="E288" s="38"/>
      <c r="F288" s="194" t="s">
        <v>1641</v>
      </c>
      <c r="G288" s="38"/>
      <c r="H288" s="38"/>
      <c r="I288" s="195"/>
      <c r="J288" s="38"/>
      <c r="K288" s="38"/>
      <c r="L288" s="41"/>
      <c r="M288" s="196"/>
      <c r="N288" s="197"/>
      <c r="O288" s="66"/>
      <c r="P288" s="66"/>
      <c r="Q288" s="66"/>
      <c r="R288" s="66"/>
      <c r="S288" s="66"/>
      <c r="T288" s="67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9" t="s">
        <v>299</v>
      </c>
      <c r="AU288" s="19" t="s">
        <v>79</v>
      </c>
    </row>
    <row r="289" spans="1:65" s="14" customFormat="1" ht="11.25">
      <c r="B289" s="209"/>
      <c r="C289" s="210"/>
      <c r="D289" s="200" t="s">
        <v>301</v>
      </c>
      <c r="E289" s="211" t="s">
        <v>19</v>
      </c>
      <c r="F289" s="212" t="s">
        <v>4482</v>
      </c>
      <c r="G289" s="210"/>
      <c r="H289" s="213">
        <v>43.524000000000001</v>
      </c>
      <c r="I289" s="214"/>
      <c r="J289" s="210"/>
      <c r="K289" s="210"/>
      <c r="L289" s="215"/>
      <c r="M289" s="216"/>
      <c r="N289" s="217"/>
      <c r="O289" s="217"/>
      <c r="P289" s="217"/>
      <c r="Q289" s="217"/>
      <c r="R289" s="217"/>
      <c r="S289" s="217"/>
      <c r="T289" s="218"/>
      <c r="AT289" s="219" t="s">
        <v>301</v>
      </c>
      <c r="AU289" s="219" t="s">
        <v>79</v>
      </c>
      <c r="AV289" s="14" t="s">
        <v>79</v>
      </c>
      <c r="AW289" s="14" t="s">
        <v>32</v>
      </c>
      <c r="AX289" s="14" t="s">
        <v>70</v>
      </c>
      <c r="AY289" s="219" t="s">
        <v>290</v>
      </c>
    </row>
    <row r="290" spans="1:65" s="15" customFormat="1" ht="11.25">
      <c r="B290" s="220"/>
      <c r="C290" s="221"/>
      <c r="D290" s="200" t="s">
        <v>301</v>
      </c>
      <c r="E290" s="222" t="s">
        <v>19</v>
      </c>
      <c r="F290" s="223" t="s">
        <v>304</v>
      </c>
      <c r="G290" s="221"/>
      <c r="H290" s="224">
        <v>43.524000000000001</v>
      </c>
      <c r="I290" s="225"/>
      <c r="J290" s="221"/>
      <c r="K290" s="221"/>
      <c r="L290" s="226"/>
      <c r="M290" s="227"/>
      <c r="N290" s="228"/>
      <c r="O290" s="228"/>
      <c r="P290" s="228"/>
      <c r="Q290" s="228"/>
      <c r="R290" s="228"/>
      <c r="S290" s="228"/>
      <c r="T290" s="229"/>
      <c r="AT290" s="230" t="s">
        <v>301</v>
      </c>
      <c r="AU290" s="230" t="s">
        <v>79</v>
      </c>
      <c r="AV290" s="15" t="s">
        <v>297</v>
      </c>
      <c r="AW290" s="15" t="s">
        <v>32</v>
      </c>
      <c r="AX290" s="15" t="s">
        <v>77</v>
      </c>
      <c r="AY290" s="230" t="s">
        <v>290</v>
      </c>
    </row>
    <row r="291" spans="1:65" s="2" customFormat="1" ht="16.5" customHeight="1">
      <c r="A291" s="36"/>
      <c r="B291" s="37"/>
      <c r="C291" s="242" t="s">
        <v>486</v>
      </c>
      <c r="D291" s="242" t="s">
        <v>434</v>
      </c>
      <c r="E291" s="243" t="s">
        <v>2183</v>
      </c>
      <c r="F291" s="244" t="s">
        <v>2184</v>
      </c>
      <c r="G291" s="245" t="s">
        <v>489</v>
      </c>
      <c r="H291" s="246">
        <v>94.012</v>
      </c>
      <c r="I291" s="247"/>
      <c r="J291" s="248">
        <f>ROUND(I291*H291,2)</f>
        <v>0</v>
      </c>
      <c r="K291" s="244" t="s">
        <v>296</v>
      </c>
      <c r="L291" s="249"/>
      <c r="M291" s="250" t="s">
        <v>19</v>
      </c>
      <c r="N291" s="251" t="s">
        <v>41</v>
      </c>
      <c r="O291" s="66"/>
      <c r="P291" s="189">
        <f>O291*H291</f>
        <v>0</v>
      </c>
      <c r="Q291" s="189">
        <v>0</v>
      </c>
      <c r="R291" s="189">
        <f>Q291*H291</f>
        <v>0</v>
      </c>
      <c r="S291" s="189">
        <v>0</v>
      </c>
      <c r="T291" s="190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1" t="s">
        <v>360</v>
      </c>
      <c r="AT291" s="191" t="s">
        <v>434</v>
      </c>
      <c r="AU291" s="191" t="s">
        <v>79</v>
      </c>
      <c r="AY291" s="19" t="s">
        <v>290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9" t="s">
        <v>77</v>
      </c>
      <c r="BK291" s="192">
        <f>ROUND(I291*H291,2)</f>
        <v>0</v>
      </c>
      <c r="BL291" s="19" t="s">
        <v>297</v>
      </c>
      <c r="BM291" s="191" t="s">
        <v>4483</v>
      </c>
    </row>
    <row r="292" spans="1:65" s="2" customFormat="1" ht="11.25">
      <c r="A292" s="36"/>
      <c r="B292" s="37"/>
      <c r="C292" s="38"/>
      <c r="D292" s="193" t="s">
        <v>299</v>
      </c>
      <c r="E292" s="38"/>
      <c r="F292" s="194" t="s">
        <v>2186</v>
      </c>
      <c r="G292" s="38"/>
      <c r="H292" s="38"/>
      <c r="I292" s="195"/>
      <c r="J292" s="38"/>
      <c r="K292" s="38"/>
      <c r="L292" s="41"/>
      <c r="M292" s="196"/>
      <c r="N292" s="197"/>
      <c r="O292" s="66"/>
      <c r="P292" s="66"/>
      <c r="Q292" s="66"/>
      <c r="R292" s="66"/>
      <c r="S292" s="66"/>
      <c r="T292" s="67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T292" s="19" t="s">
        <v>299</v>
      </c>
      <c r="AU292" s="19" t="s">
        <v>79</v>
      </c>
    </row>
    <row r="293" spans="1:65" s="14" customFormat="1" ht="11.25">
      <c r="B293" s="209"/>
      <c r="C293" s="210"/>
      <c r="D293" s="200" t="s">
        <v>301</v>
      </c>
      <c r="E293" s="211" t="s">
        <v>19</v>
      </c>
      <c r="F293" s="212" t="s">
        <v>4484</v>
      </c>
      <c r="G293" s="210"/>
      <c r="H293" s="213">
        <v>94.012</v>
      </c>
      <c r="I293" s="214"/>
      <c r="J293" s="210"/>
      <c r="K293" s="210"/>
      <c r="L293" s="215"/>
      <c r="M293" s="216"/>
      <c r="N293" s="217"/>
      <c r="O293" s="217"/>
      <c r="P293" s="217"/>
      <c r="Q293" s="217"/>
      <c r="R293" s="217"/>
      <c r="S293" s="217"/>
      <c r="T293" s="218"/>
      <c r="AT293" s="219" t="s">
        <v>301</v>
      </c>
      <c r="AU293" s="219" t="s">
        <v>79</v>
      </c>
      <c r="AV293" s="14" t="s">
        <v>79</v>
      </c>
      <c r="AW293" s="14" t="s">
        <v>32</v>
      </c>
      <c r="AX293" s="14" t="s">
        <v>70</v>
      </c>
      <c r="AY293" s="219" t="s">
        <v>290</v>
      </c>
    </row>
    <row r="294" spans="1:65" s="15" customFormat="1" ht="11.25">
      <c r="B294" s="220"/>
      <c r="C294" s="221"/>
      <c r="D294" s="200" t="s">
        <v>301</v>
      </c>
      <c r="E294" s="222" t="s">
        <v>19</v>
      </c>
      <c r="F294" s="223" t="s">
        <v>304</v>
      </c>
      <c r="G294" s="221"/>
      <c r="H294" s="224">
        <v>94.012</v>
      </c>
      <c r="I294" s="225"/>
      <c r="J294" s="221"/>
      <c r="K294" s="221"/>
      <c r="L294" s="226"/>
      <c r="M294" s="227"/>
      <c r="N294" s="228"/>
      <c r="O294" s="228"/>
      <c r="P294" s="228"/>
      <c r="Q294" s="228"/>
      <c r="R294" s="228"/>
      <c r="S294" s="228"/>
      <c r="T294" s="229"/>
      <c r="AT294" s="230" t="s">
        <v>301</v>
      </c>
      <c r="AU294" s="230" t="s">
        <v>79</v>
      </c>
      <c r="AV294" s="15" t="s">
        <v>297</v>
      </c>
      <c r="AW294" s="15" t="s">
        <v>32</v>
      </c>
      <c r="AX294" s="15" t="s">
        <v>77</v>
      </c>
      <c r="AY294" s="230" t="s">
        <v>290</v>
      </c>
    </row>
    <row r="295" spans="1:65" s="2" customFormat="1" ht="24.2" customHeight="1">
      <c r="A295" s="36"/>
      <c r="B295" s="37"/>
      <c r="C295" s="180" t="s">
        <v>496</v>
      </c>
      <c r="D295" s="180" t="s">
        <v>292</v>
      </c>
      <c r="E295" s="181" t="s">
        <v>2048</v>
      </c>
      <c r="F295" s="182" t="s">
        <v>2049</v>
      </c>
      <c r="G295" s="183" t="s">
        <v>341</v>
      </c>
      <c r="H295" s="184">
        <v>71.03</v>
      </c>
      <c r="I295" s="185"/>
      <c r="J295" s="186">
        <f>ROUND(I295*H295,2)</f>
        <v>0</v>
      </c>
      <c r="K295" s="182" t="s">
        <v>296</v>
      </c>
      <c r="L295" s="41"/>
      <c r="M295" s="187" t="s">
        <v>19</v>
      </c>
      <c r="N295" s="188" t="s">
        <v>41</v>
      </c>
      <c r="O295" s="66"/>
      <c r="P295" s="189">
        <f>O295*H295</f>
        <v>0</v>
      </c>
      <c r="Q295" s="189">
        <v>0</v>
      </c>
      <c r="R295" s="189">
        <f>Q295*H295</f>
        <v>0</v>
      </c>
      <c r="S295" s="189">
        <v>0</v>
      </c>
      <c r="T295" s="190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91" t="s">
        <v>297</v>
      </c>
      <c r="AT295" s="191" t="s">
        <v>292</v>
      </c>
      <c r="AU295" s="191" t="s">
        <v>79</v>
      </c>
      <c r="AY295" s="19" t="s">
        <v>290</v>
      </c>
      <c r="BE295" s="192">
        <f>IF(N295="základní",J295,0)</f>
        <v>0</v>
      </c>
      <c r="BF295" s="192">
        <f>IF(N295="snížená",J295,0)</f>
        <v>0</v>
      </c>
      <c r="BG295" s="192">
        <f>IF(N295="zákl. přenesená",J295,0)</f>
        <v>0</v>
      </c>
      <c r="BH295" s="192">
        <f>IF(N295="sníž. přenesená",J295,0)</f>
        <v>0</v>
      </c>
      <c r="BI295" s="192">
        <f>IF(N295="nulová",J295,0)</f>
        <v>0</v>
      </c>
      <c r="BJ295" s="19" t="s">
        <v>77</v>
      </c>
      <c r="BK295" s="192">
        <f>ROUND(I295*H295,2)</f>
        <v>0</v>
      </c>
      <c r="BL295" s="19" t="s">
        <v>297</v>
      </c>
      <c r="BM295" s="191" t="s">
        <v>4485</v>
      </c>
    </row>
    <row r="296" spans="1:65" s="2" customFormat="1" ht="11.25">
      <c r="A296" s="36"/>
      <c r="B296" s="37"/>
      <c r="C296" s="38"/>
      <c r="D296" s="193" t="s">
        <v>299</v>
      </c>
      <c r="E296" s="38"/>
      <c r="F296" s="194" t="s">
        <v>2051</v>
      </c>
      <c r="G296" s="38"/>
      <c r="H296" s="38"/>
      <c r="I296" s="195"/>
      <c r="J296" s="38"/>
      <c r="K296" s="38"/>
      <c r="L296" s="41"/>
      <c r="M296" s="196"/>
      <c r="N296" s="197"/>
      <c r="O296" s="66"/>
      <c r="P296" s="66"/>
      <c r="Q296" s="66"/>
      <c r="R296" s="66"/>
      <c r="S296" s="66"/>
      <c r="T296" s="67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T296" s="19" t="s">
        <v>299</v>
      </c>
      <c r="AU296" s="19" t="s">
        <v>79</v>
      </c>
    </row>
    <row r="297" spans="1:65" s="14" customFormat="1" ht="11.25">
      <c r="B297" s="209"/>
      <c r="C297" s="210"/>
      <c r="D297" s="200" t="s">
        <v>301</v>
      </c>
      <c r="E297" s="211" t="s">
        <v>19</v>
      </c>
      <c r="F297" s="212" t="s">
        <v>4447</v>
      </c>
      <c r="G297" s="210"/>
      <c r="H297" s="213">
        <v>71.03</v>
      </c>
      <c r="I297" s="214"/>
      <c r="J297" s="210"/>
      <c r="K297" s="210"/>
      <c r="L297" s="215"/>
      <c r="M297" s="216"/>
      <c r="N297" s="217"/>
      <c r="O297" s="217"/>
      <c r="P297" s="217"/>
      <c r="Q297" s="217"/>
      <c r="R297" s="217"/>
      <c r="S297" s="217"/>
      <c r="T297" s="218"/>
      <c r="AT297" s="219" t="s">
        <v>301</v>
      </c>
      <c r="AU297" s="219" t="s">
        <v>79</v>
      </c>
      <c r="AV297" s="14" t="s">
        <v>79</v>
      </c>
      <c r="AW297" s="14" t="s">
        <v>32</v>
      </c>
      <c r="AX297" s="14" t="s">
        <v>70</v>
      </c>
      <c r="AY297" s="219" t="s">
        <v>290</v>
      </c>
    </row>
    <row r="298" spans="1:65" s="15" customFormat="1" ht="11.25">
      <c r="B298" s="220"/>
      <c r="C298" s="221"/>
      <c r="D298" s="200" t="s">
        <v>301</v>
      </c>
      <c r="E298" s="222" t="s">
        <v>19</v>
      </c>
      <c r="F298" s="223" t="s">
        <v>304</v>
      </c>
      <c r="G298" s="221"/>
      <c r="H298" s="224">
        <v>71.03</v>
      </c>
      <c r="I298" s="225"/>
      <c r="J298" s="221"/>
      <c r="K298" s="221"/>
      <c r="L298" s="226"/>
      <c r="M298" s="227"/>
      <c r="N298" s="228"/>
      <c r="O298" s="228"/>
      <c r="P298" s="228"/>
      <c r="Q298" s="228"/>
      <c r="R298" s="228"/>
      <c r="S298" s="228"/>
      <c r="T298" s="229"/>
      <c r="AT298" s="230" t="s">
        <v>301</v>
      </c>
      <c r="AU298" s="230" t="s">
        <v>79</v>
      </c>
      <c r="AV298" s="15" t="s">
        <v>297</v>
      </c>
      <c r="AW298" s="15" t="s">
        <v>32</v>
      </c>
      <c r="AX298" s="15" t="s">
        <v>77</v>
      </c>
      <c r="AY298" s="230" t="s">
        <v>290</v>
      </c>
    </row>
    <row r="299" spans="1:65" s="2" customFormat="1" ht="24.2" customHeight="1">
      <c r="A299" s="36"/>
      <c r="B299" s="37"/>
      <c r="C299" s="180" t="s">
        <v>503</v>
      </c>
      <c r="D299" s="180" t="s">
        <v>292</v>
      </c>
      <c r="E299" s="181" t="s">
        <v>2053</v>
      </c>
      <c r="F299" s="182" t="s">
        <v>2054</v>
      </c>
      <c r="G299" s="183" t="s">
        <v>341</v>
      </c>
      <c r="H299" s="184">
        <v>71.03</v>
      </c>
      <c r="I299" s="185"/>
      <c r="J299" s="186">
        <f>ROUND(I299*H299,2)</f>
        <v>0</v>
      </c>
      <c r="K299" s="182" t="s">
        <v>296</v>
      </c>
      <c r="L299" s="41"/>
      <c r="M299" s="187" t="s">
        <v>19</v>
      </c>
      <c r="N299" s="188" t="s">
        <v>41</v>
      </c>
      <c r="O299" s="66"/>
      <c r="P299" s="189">
        <f>O299*H299</f>
        <v>0</v>
      </c>
      <c r="Q299" s="189">
        <v>0</v>
      </c>
      <c r="R299" s="189">
        <f>Q299*H299</f>
        <v>0</v>
      </c>
      <c r="S299" s="189">
        <v>0</v>
      </c>
      <c r="T299" s="190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1" t="s">
        <v>297</v>
      </c>
      <c r="AT299" s="191" t="s">
        <v>292</v>
      </c>
      <c r="AU299" s="191" t="s">
        <v>79</v>
      </c>
      <c r="AY299" s="19" t="s">
        <v>290</v>
      </c>
      <c r="BE299" s="192">
        <f>IF(N299="základní",J299,0)</f>
        <v>0</v>
      </c>
      <c r="BF299" s="192">
        <f>IF(N299="snížená",J299,0)</f>
        <v>0</v>
      </c>
      <c r="BG299" s="192">
        <f>IF(N299="zákl. přenesená",J299,0)</f>
        <v>0</v>
      </c>
      <c r="BH299" s="192">
        <f>IF(N299="sníž. přenesená",J299,0)</f>
        <v>0</v>
      </c>
      <c r="BI299" s="192">
        <f>IF(N299="nulová",J299,0)</f>
        <v>0</v>
      </c>
      <c r="BJ299" s="19" t="s">
        <v>77</v>
      </c>
      <c r="BK299" s="192">
        <f>ROUND(I299*H299,2)</f>
        <v>0</v>
      </c>
      <c r="BL299" s="19" t="s">
        <v>297</v>
      </c>
      <c r="BM299" s="191" t="s">
        <v>4486</v>
      </c>
    </row>
    <row r="300" spans="1:65" s="2" customFormat="1" ht="11.25">
      <c r="A300" s="36"/>
      <c r="B300" s="37"/>
      <c r="C300" s="38"/>
      <c r="D300" s="193" t="s">
        <v>299</v>
      </c>
      <c r="E300" s="38"/>
      <c r="F300" s="194" t="s">
        <v>2056</v>
      </c>
      <c r="G300" s="38"/>
      <c r="H300" s="38"/>
      <c r="I300" s="195"/>
      <c r="J300" s="38"/>
      <c r="K300" s="38"/>
      <c r="L300" s="41"/>
      <c r="M300" s="196"/>
      <c r="N300" s="197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299</v>
      </c>
      <c r="AU300" s="19" t="s">
        <v>79</v>
      </c>
    </row>
    <row r="301" spans="1:65" s="14" customFormat="1" ht="11.25">
      <c r="B301" s="209"/>
      <c r="C301" s="210"/>
      <c r="D301" s="200" t="s">
        <v>301</v>
      </c>
      <c r="E301" s="211" t="s">
        <v>19</v>
      </c>
      <c r="F301" s="212" t="s">
        <v>4447</v>
      </c>
      <c r="G301" s="210"/>
      <c r="H301" s="213">
        <v>71.03</v>
      </c>
      <c r="I301" s="214"/>
      <c r="J301" s="210"/>
      <c r="K301" s="210"/>
      <c r="L301" s="215"/>
      <c r="M301" s="216"/>
      <c r="N301" s="217"/>
      <c r="O301" s="217"/>
      <c r="P301" s="217"/>
      <c r="Q301" s="217"/>
      <c r="R301" s="217"/>
      <c r="S301" s="217"/>
      <c r="T301" s="218"/>
      <c r="AT301" s="219" t="s">
        <v>301</v>
      </c>
      <c r="AU301" s="219" t="s">
        <v>79</v>
      </c>
      <c r="AV301" s="14" t="s">
        <v>79</v>
      </c>
      <c r="AW301" s="14" t="s">
        <v>32</v>
      </c>
      <c r="AX301" s="14" t="s">
        <v>70</v>
      </c>
      <c r="AY301" s="219" t="s">
        <v>290</v>
      </c>
    </row>
    <row r="302" spans="1:65" s="15" customFormat="1" ht="11.25">
      <c r="B302" s="220"/>
      <c r="C302" s="221"/>
      <c r="D302" s="200" t="s">
        <v>301</v>
      </c>
      <c r="E302" s="222" t="s">
        <v>19</v>
      </c>
      <c r="F302" s="223" t="s">
        <v>304</v>
      </c>
      <c r="G302" s="221"/>
      <c r="H302" s="224">
        <v>71.03</v>
      </c>
      <c r="I302" s="225"/>
      <c r="J302" s="221"/>
      <c r="K302" s="221"/>
      <c r="L302" s="226"/>
      <c r="M302" s="227"/>
      <c r="N302" s="228"/>
      <c r="O302" s="228"/>
      <c r="P302" s="228"/>
      <c r="Q302" s="228"/>
      <c r="R302" s="228"/>
      <c r="S302" s="228"/>
      <c r="T302" s="229"/>
      <c r="AT302" s="230" t="s">
        <v>301</v>
      </c>
      <c r="AU302" s="230" t="s">
        <v>79</v>
      </c>
      <c r="AV302" s="15" t="s">
        <v>297</v>
      </c>
      <c r="AW302" s="15" t="s">
        <v>32</v>
      </c>
      <c r="AX302" s="15" t="s">
        <v>77</v>
      </c>
      <c r="AY302" s="230" t="s">
        <v>290</v>
      </c>
    </row>
    <row r="303" spans="1:65" s="2" customFormat="1" ht="16.5" customHeight="1">
      <c r="A303" s="36"/>
      <c r="B303" s="37"/>
      <c r="C303" s="242" t="s">
        <v>509</v>
      </c>
      <c r="D303" s="242" t="s">
        <v>434</v>
      </c>
      <c r="E303" s="243" t="s">
        <v>2057</v>
      </c>
      <c r="F303" s="244" t="s">
        <v>2058</v>
      </c>
      <c r="G303" s="245" t="s">
        <v>1443</v>
      </c>
      <c r="H303" s="246">
        <v>1.776</v>
      </c>
      <c r="I303" s="247"/>
      <c r="J303" s="248">
        <f>ROUND(I303*H303,2)</f>
        <v>0</v>
      </c>
      <c r="K303" s="244" t="s">
        <v>296</v>
      </c>
      <c r="L303" s="249"/>
      <c r="M303" s="250" t="s">
        <v>19</v>
      </c>
      <c r="N303" s="251" t="s">
        <v>41</v>
      </c>
      <c r="O303" s="66"/>
      <c r="P303" s="189">
        <f>O303*H303</f>
        <v>0</v>
      </c>
      <c r="Q303" s="189">
        <v>1E-3</v>
      </c>
      <c r="R303" s="189">
        <f>Q303*H303</f>
        <v>1.776E-3</v>
      </c>
      <c r="S303" s="189">
        <v>0</v>
      </c>
      <c r="T303" s="190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91" t="s">
        <v>360</v>
      </c>
      <c r="AT303" s="191" t="s">
        <v>434</v>
      </c>
      <c r="AU303" s="191" t="s">
        <v>79</v>
      </c>
      <c r="AY303" s="19" t="s">
        <v>290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9" t="s">
        <v>77</v>
      </c>
      <c r="BK303" s="192">
        <f>ROUND(I303*H303,2)</f>
        <v>0</v>
      </c>
      <c r="BL303" s="19" t="s">
        <v>297</v>
      </c>
      <c r="BM303" s="191" t="s">
        <v>4487</v>
      </c>
    </row>
    <row r="304" spans="1:65" s="2" customFormat="1" ht="11.25">
      <c r="A304" s="36"/>
      <c r="B304" s="37"/>
      <c r="C304" s="38"/>
      <c r="D304" s="193" t="s">
        <v>299</v>
      </c>
      <c r="E304" s="38"/>
      <c r="F304" s="194" t="s">
        <v>2060</v>
      </c>
      <c r="G304" s="38"/>
      <c r="H304" s="38"/>
      <c r="I304" s="195"/>
      <c r="J304" s="38"/>
      <c r="K304" s="38"/>
      <c r="L304" s="41"/>
      <c r="M304" s="196"/>
      <c r="N304" s="197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299</v>
      </c>
      <c r="AU304" s="19" t="s">
        <v>79</v>
      </c>
    </row>
    <row r="305" spans="1:65" s="14" customFormat="1" ht="11.25">
      <c r="B305" s="209"/>
      <c r="C305" s="210"/>
      <c r="D305" s="200" t="s">
        <v>301</v>
      </c>
      <c r="E305" s="210"/>
      <c r="F305" s="212" t="s">
        <v>4488</v>
      </c>
      <c r="G305" s="210"/>
      <c r="H305" s="213">
        <v>1.776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301</v>
      </c>
      <c r="AU305" s="219" t="s">
        <v>79</v>
      </c>
      <c r="AV305" s="14" t="s">
        <v>79</v>
      </c>
      <c r="AW305" s="14" t="s">
        <v>4</v>
      </c>
      <c r="AX305" s="14" t="s">
        <v>77</v>
      </c>
      <c r="AY305" s="219" t="s">
        <v>290</v>
      </c>
    </row>
    <row r="306" spans="1:65" s="12" customFormat="1" ht="22.9" customHeight="1">
      <c r="B306" s="164"/>
      <c r="C306" s="165"/>
      <c r="D306" s="166" t="s">
        <v>69</v>
      </c>
      <c r="E306" s="178" t="s">
        <v>297</v>
      </c>
      <c r="F306" s="178" t="s">
        <v>703</v>
      </c>
      <c r="G306" s="165"/>
      <c r="H306" s="165"/>
      <c r="I306" s="168"/>
      <c r="J306" s="179">
        <f>BK306</f>
        <v>0</v>
      </c>
      <c r="K306" s="165"/>
      <c r="L306" s="170"/>
      <c r="M306" s="171"/>
      <c r="N306" s="172"/>
      <c r="O306" s="172"/>
      <c r="P306" s="173">
        <f>SUM(P307:P325)</f>
        <v>0</v>
      </c>
      <c r="Q306" s="172"/>
      <c r="R306" s="173">
        <f>SUM(R307:R325)</f>
        <v>0.59152102240000004</v>
      </c>
      <c r="S306" s="172"/>
      <c r="T306" s="174">
        <f>SUM(T307:T325)</f>
        <v>0</v>
      </c>
      <c r="AR306" s="175" t="s">
        <v>77</v>
      </c>
      <c r="AT306" s="176" t="s">
        <v>69</v>
      </c>
      <c r="AU306" s="176" t="s">
        <v>77</v>
      </c>
      <c r="AY306" s="175" t="s">
        <v>290</v>
      </c>
      <c r="BK306" s="177">
        <f>SUM(BK307:BK325)</f>
        <v>0</v>
      </c>
    </row>
    <row r="307" spans="1:65" s="2" customFormat="1" ht="16.5" customHeight="1">
      <c r="A307" s="36"/>
      <c r="B307" s="37"/>
      <c r="C307" s="180" t="s">
        <v>516</v>
      </c>
      <c r="D307" s="180" t="s">
        <v>292</v>
      </c>
      <c r="E307" s="181" t="s">
        <v>2197</v>
      </c>
      <c r="F307" s="182" t="s">
        <v>2198</v>
      </c>
      <c r="G307" s="183" t="s">
        <v>320</v>
      </c>
      <c r="H307" s="184">
        <v>12.22</v>
      </c>
      <c r="I307" s="185"/>
      <c r="J307" s="186">
        <f>ROUND(I307*H307,2)</f>
        <v>0</v>
      </c>
      <c r="K307" s="182" t="s">
        <v>296</v>
      </c>
      <c r="L307" s="41"/>
      <c r="M307" s="187" t="s">
        <v>19</v>
      </c>
      <c r="N307" s="188" t="s">
        <v>41</v>
      </c>
      <c r="O307" s="66"/>
      <c r="P307" s="189">
        <f>O307*H307</f>
        <v>0</v>
      </c>
      <c r="Q307" s="189">
        <v>0</v>
      </c>
      <c r="R307" s="189">
        <f>Q307*H307</f>
        <v>0</v>
      </c>
      <c r="S307" s="189">
        <v>0</v>
      </c>
      <c r="T307" s="190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1" t="s">
        <v>297</v>
      </c>
      <c r="AT307" s="191" t="s">
        <v>292</v>
      </c>
      <c r="AU307" s="191" t="s">
        <v>79</v>
      </c>
      <c r="AY307" s="19" t="s">
        <v>290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19" t="s">
        <v>77</v>
      </c>
      <c r="BK307" s="192">
        <f>ROUND(I307*H307,2)</f>
        <v>0</v>
      </c>
      <c r="BL307" s="19" t="s">
        <v>297</v>
      </c>
      <c r="BM307" s="191" t="s">
        <v>4489</v>
      </c>
    </row>
    <row r="308" spans="1:65" s="2" customFormat="1" ht="11.25">
      <c r="A308" s="36"/>
      <c r="B308" s="37"/>
      <c r="C308" s="38"/>
      <c r="D308" s="193" t="s">
        <v>299</v>
      </c>
      <c r="E308" s="38"/>
      <c r="F308" s="194" t="s">
        <v>2200</v>
      </c>
      <c r="G308" s="38"/>
      <c r="H308" s="38"/>
      <c r="I308" s="195"/>
      <c r="J308" s="38"/>
      <c r="K308" s="38"/>
      <c r="L308" s="41"/>
      <c r="M308" s="196"/>
      <c r="N308" s="197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299</v>
      </c>
      <c r="AU308" s="19" t="s">
        <v>79</v>
      </c>
    </row>
    <row r="309" spans="1:65" s="14" customFormat="1" ht="11.25">
      <c r="B309" s="209"/>
      <c r="C309" s="210"/>
      <c r="D309" s="200" t="s">
        <v>301</v>
      </c>
      <c r="E309" s="211" t="s">
        <v>19</v>
      </c>
      <c r="F309" s="212" t="s">
        <v>4490</v>
      </c>
      <c r="G309" s="210"/>
      <c r="H309" s="213">
        <v>12.22</v>
      </c>
      <c r="I309" s="214"/>
      <c r="J309" s="210"/>
      <c r="K309" s="210"/>
      <c r="L309" s="215"/>
      <c r="M309" s="216"/>
      <c r="N309" s="217"/>
      <c r="O309" s="217"/>
      <c r="P309" s="217"/>
      <c r="Q309" s="217"/>
      <c r="R309" s="217"/>
      <c r="S309" s="217"/>
      <c r="T309" s="218"/>
      <c r="AT309" s="219" t="s">
        <v>301</v>
      </c>
      <c r="AU309" s="219" t="s">
        <v>79</v>
      </c>
      <c r="AV309" s="14" t="s">
        <v>79</v>
      </c>
      <c r="AW309" s="14" t="s">
        <v>32</v>
      </c>
      <c r="AX309" s="14" t="s">
        <v>70</v>
      </c>
      <c r="AY309" s="219" t="s">
        <v>290</v>
      </c>
    </row>
    <row r="310" spans="1:65" s="15" customFormat="1" ht="11.25">
      <c r="B310" s="220"/>
      <c r="C310" s="221"/>
      <c r="D310" s="200" t="s">
        <v>301</v>
      </c>
      <c r="E310" s="222" t="s">
        <v>19</v>
      </c>
      <c r="F310" s="223" t="s">
        <v>304</v>
      </c>
      <c r="G310" s="221"/>
      <c r="H310" s="224">
        <v>12.22</v>
      </c>
      <c r="I310" s="225"/>
      <c r="J310" s="221"/>
      <c r="K310" s="221"/>
      <c r="L310" s="226"/>
      <c r="M310" s="227"/>
      <c r="N310" s="228"/>
      <c r="O310" s="228"/>
      <c r="P310" s="228"/>
      <c r="Q310" s="228"/>
      <c r="R310" s="228"/>
      <c r="S310" s="228"/>
      <c r="T310" s="229"/>
      <c r="AT310" s="230" t="s">
        <v>301</v>
      </c>
      <c r="AU310" s="230" t="s">
        <v>79</v>
      </c>
      <c r="AV310" s="15" t="s">
        <v>297</v>
      </c>
      <c r="AW310" s="15" t="s">
        <v>32</v>
      </c>
      <c r="AX310" s="15" t="s">
        <v>77</v>
      </c>
      <c r="AY310" s="230" t="s">
        <v>290</v>
      </c>
    </row>
    <row r="311" spans="1:65" s="2" customFormat="1" ht="16.5" customHeight="1">
      <c r="A311" s="36"/>
      <c r="B311" s="37"/>
      <c r="C311" s="180" t="s">
        <v>524</v>
      </c>
      <c r="D311" s="180" t="s">
        <v>292</v>
      </c>
      <c r="E311" s="181" t="s">
        <v>2559</v>
      </c>
      <c r="F311" s="182" t="s">
        <v>2560</v>
      </c>
      <c r="G311" s="183" t="s">
        <v>451</v>
      </c>
      <c r="H311" s="184">
        <v>2</v>
      </c>
      <c r="I311" s="185"/>
      <c r="J311" s="186">
        <f>ROUND(I311*H311,2)</f>
        <v>0</v>
      </c>
      <c r="K311" s="182" t="s">
        <v>296</v>
      </c>
      <c r="L311" s="41"/>
      <c r="M311" s="187" t="s">
        <v>19</v>
      </c>
      <c r="N311" s="188" t="s">
        <v>41</v>
      </c>
      <c r="O311" s="66"/>
      <c r="P311" s="189">
        <f>O311*H311</f>
        <v>0</v>
      </c>
      <c r="Q311" s="189">
        <v>0.223938</v>
      </c>
      <c r="R311" s="189">
        <f>Q311*H311</f>
        <v>0.447876</v>
      </c>
      <c r="S311" s="189">
        <v>0</v>
      </c>
      <c r="T311" s="190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91" t="s">
        <v>297</v>
      </c>
      <c r="AT311" s="191" t="s">
        <v>292</v>
      </c>
      <c r="AU311" s="191" t="s">
        <v>79</v>
      </c>
      <c r="AY311" s="19" t="s">
        <v>290</v>
      </c>
      <c r="BE311" s="192">
        <f>IF(N311="základní",J311,0)</f>
        <v>0</v>
      </c>
      <c r="BF311" s="192">
        <f>IF(N311="snížená",J311,0)</f>
        <v>0</v>
      </c>
      <c r="BG311" s="192">
        <f>IF(N311="zákl. přenesená",J311,0)</f>
        <v>0</v>
      </c>
      <c r="BH311" s="192">
        <f>IF(N311="sníž. přenesená",J311,0)</f>
        <v>0</v>
      </c>
      <c r="BI311" s="192">
        <f>IF(N311="nulová",J311,0)</f>
        <v>0</v>
      </c>
      <c r="BJ311" s="19" t="s">
        <v>77</v>
      </c>
      <c r="BK311" s="192">
        <f>ROUND(I311*H311,2)</f>
        <v>0</v>
      </c>
      <c r="BL311" s="19" t="s">
        <v>297</v>
      </c>
      <c r="BM311" s="191" t="s">
        <v>4491</v>
      </c>
    </row>
    <row r="312" spans="1:65" s="2" customFormat="1" ht="11.25">
      <c r="A312" s="36"/>
      <c r="B312" s="37"/>
      <c r="C312" s="38"/>
      <c r="D312" s="193" t="s">
        <v>299</v>
      </c>
      <c r="E312" s="38"/>
      <c r="F312" s="194" t="s">
        <v>2562</v>
      </c>
      <c r="G312" s="38"/>
      <c r="H312" s="38"/>
      <c r="I312" s="195"/>
      <c r="J312" s="38"/>
      <c r="K312" s="38"/>
      <c r="L312" s="41"/>
      <c r="M312" s="196"/>
      <c r="N312" s="197"/>
      <c r="O312" s="66"/>
      <c r="P312" s="66"/>
      <c r="Q312" s="66"/>
      <c r="R312" s="66"/>
      <c r="S312" s="66"/>
      <c r="T312" s="67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9" t="s">
        <v>299</v>
      </c>
      <c r="AU312" s="19" t="s">
        <v>79</v>
      </c>
    </row>
    <row r="313" spans="1:65" s="14" customFormat="1" ht="11.25">
      <c r="B313" s="209"/>
      <c r="C313" s="210"/>
      <c r="D313" s="200" t="s">
        <v>301</v>
      </c>
      <c r="E313" s="211" t="s">
        <v>19</v>
      </c>
      <c r="F313" s="212" t="s">
        <v>2874</v>
      </c>
      <c r="G313" s="210"/>
      <c r="H313" s="213">
        <v>2</v>
      </c>
      <c r="I313" s="214"/>
      <c r="J313" s="210"/>
      <c r="K313" s="210"/>
      <c r="L313" s="215"/>
      <c r="M313" s="216"/>
      <c r="N313" s="217"/>
      <c r="O313" s="217"/>
      <c r="P313" s="217"/>
      <c r="Q313" s="217"/>
      <c r="R313" s="217"/>
      <c r="S313" s="217"/>
      <c r="T313" s="218"/>
      <c r="AT313" s="219" t="s">
        <v>301</v>
      </c>
      <c r="AU313" s="219" t="s">
        <v>79</v>
      </c>
      <c r="AV313" s="14" t="s">
        <v>79</v>
      </c>
      <c r="AW313" s="14" t="s">
        <v>32</v>
      </c>
      <c r="AX313" s="14" t="s">
        <v>70</v>
      </c>
      <c r="AY313" s="219" t="s">
        <v>290</v>
      </c>
    </row>
    <row r="314" spans="1:65" s="15" customFormat="1" ht="11.25">
      <c r="B314" s="220"/>
      <c r="C314" s="221"/>
      <c r="D314" s="200" t="s">
        <v>301</v>
      </c>
      <c r="E314" s="222" t="s">
        <v>19</v>
      </c>
      <c r="F314" s="223" t="s">
        <v>304</v>
      </c>
      <c r="G314" s="221"/>
      <c r="H314" s="224">
        <v>2</v>
      </c>
      <c r="I314" s="225"/>
      <c r="J314" s="221"/>
      <c r="K314" s="221"/>
      <c r="L314" s="226"/>
      <c r="M314" s="227"/>
      <c r="N314" s="228"/>
      <c r="O314" s="228"/>
      <c r="P314" s="228"/>
      <c r="Q314" s="228"/>
      <c r="R314" s="228"/>
      <c r="S314" s="228"/>
      <c r="T314" s="229"/>
      <c r="AT314" s="230" t="s">
        <v>301</v>
      </c>
      <c r="AU314" s="230" t="s">
        <v>79</v>
      </c>
      <c r="AV314" s="15" t="s">
        <v>297</v>
      </c>
      <c r="AW314" s="15" t="s">
        <v>32</v>
      </c>
      <c r="AX314" s="15" t="s">
        <v>77</v>
      </c>
      <c r="AY314" s="230" t="s">
        <v>290</v>
      </c>
    </row>
    <row r="315" spans="1:65" s="2" customFormat="1" ht="16.5" customHeight="1">
      <c r="A315" s="36"/>
      <c r="B315" s="37"/>
      <c r="C315" s="242" t="s">
        <v>530</v>
      </c>
      <c r="D315" s="242" t="s">
        <v>434</v>
      </c>
      <c r="E315" s="243" t="s">
        <v>2568</v>
      </c>
      <c r="F315" s="244" t="s">
        <v>2569</v>
      </c>
      <c r="G315" s="245" t="s">
        <v>451</v>
      </c>
      <c r="H315" s="246">
        <v>2</v>
      </c>
      <c r="I315" s="247"/>
      <c r="J315" s="248">
        <f>ROUND(I315*H315,2)</f>
        <v>0</v>
      </c>
      <c r="K315" s="244" t="s">
        <v>19</v>
      </c>
      <c r="L315" s="249"/>
      <c r="M315" s="250" t="s">
        <v>19</v>
      </c>
      <c r="N315" s="251" t="s">
        <v>41</v>
      </c>
      <c r="O315" s="66"/>
      <c r="P315" s="189">
        <f>O315*H315</f>
        <v>0</v>
      </c>
      <c r="Q315" s="189">
        <v>6.5000000000000002E-2</v>
      </c>
      <c r="R315" s="189">
        <f>Q315*H315</f>
        <v>0.13</v>
      </c>
      <c r="S315" s="189">
        <v>0</v>
      </c>
      <c r="T315" s="190">
        <f>S315*H315</f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91" t="s">
        <v>360</v>
      </c>
      <c r="AT315" s="191" t="s">
        <v>434</v>
      </c>
      <c r="AU315" s="191" t="s">
        <v>79</v>
      </c>
      <c r="AY315" s="19" t="s">
        <v>290</v>
      </c>
      <c r="BE315" s="192">
        <f>IF(N315="základní",J315,0)</f>
        <v>0</v>
      </c>
      <c r="BF315" s="192">
        <f>IF(N315="snížená",J315,0)</f>
        <v>0</v>
      </c>
      <c r="BG315" s="192">
        <f>IF(N315="zákl. přenesená",J315,0)</f>
        <v>0</v>
      </c>
      <c r="BH315" s="192">
        <f>IF(N315="sníž. přenesená",J315,0)</f>
        <v>0</v>
      </c>
      <c r="BI315" s="192">
        <f>IF(N315="nulová",J315,0)</f>
        <v>0</v>
      </c>
      <c r="BJ315" s="19" t="s">
        <v>77</v>
      </c>
      <c r="BK315" s="192">
        <f>ROUND(I315*H315,2)</f>
        <v>0</v>
      </c>
      <c r="BL315" s="19" t="s">
        <v>297</v>
      </c>
      <c r="BM315" s="191" t="s">
        <v>4492</v>
      </c>
    </row>
    <row r="316" spans="1:65" s="14" customFormat="1" ht="11.25">
      <c r="B316" s="209"/>
      <c r="C316" s="210"/>
      <c r="D316" s="200" t="s">
        <v>301</v>
      </c>
      <c r="E316" s="211" t="s">
        <v>19</v>
      </c>
      <c r="F316" s="212" t="s">
        <v>2876</v>
      </c>
      <c r="G316" s="210"/>
      <c r="H316" s="213">
        <v>2</v>
      </c>
      <c r="I316" s="214"/>
      <c r="J316" s="210"/>
      <c r="K316" s="210"/>
      <c r="L316" s="215"/>
      <c r="M316" s="216"/>
      <c r="N316" s="217"/>
      <c r="O316" s="217"/>
      <c r="P316" s="217"/>
      <c r="Q316" s="217"/>
      <c r="R316" s="217"/>
      <c r="S316" s="217"/>
      <c r="T316" s="218"/>
      <c r="AT316" s="219" t="s">
        <v>301</v>
      </c>
      <c r="AU316" s="219" t="s">
        <v>79</v>
      </c>
      <c r="AV316" s="14" t="s">
        <v>79</v>
      </c>
      <c r="AW316" s="14" t="s">
        <v>32</v>
      </c>
      <c r="AX316" s="14" t="s">
        <v>70</v>
      </c>
      <c r="AY316" s="219" t="s">
        <v>290</v>
      </c>
    </row>
    <row r="317" spans="1:65" s="15" customFormat="1" ht="11.25">
      <c r="B317" s="220"/>
      <c r="C317" s="221"/>
      <c r="D317" s="200" t="s">
        <v>301</v>
      </c>
      <c r="E317" s="222" t="s">
        <v>19</v>
      </c>
      <c r="F317" s="223" t="s">
        <v>304</v>
      </c>
      <c r="G317" s="221"/>
      <c r="H317" s="224">
        <v>2</v>
      </c>
      <c r="I317" s="225"/>
      <c r="J317" s="221"/>
      <c r="K317" s="221"/>
      <c r="L317" s="226"/>
      <c r="M317" s="227"/>
      <c r="N317" s="228"/>
      <c r="O317" s="228"/>
      <c r="P317" s="228"/>
      <c r="Q317" s="228"/>
      <c r="R317" s="228"/>
      <c r="S317" s="228"/>
      <c r="T317" s="229"/>
      <c r="AT317" s="230" t="s">
        <v>301</v>
      </c>
      <c r="AU317" s="230" t="s">
        <v>79</v>
      </c>
      <c r="AV317" s="15" t="s">
        <v>297</v>
      </c>
      <c r="AW317" s="15" t="s">
        <v>32</v>
      </c>
      <c r="AX317" s="15" t="s">
        <v>77</v>
      </c>
      <c r="AY317" s="230" t="s">
        <v>290</v>
      </c>
    </row>
    <row r="318" spans="1:65" s="2" customFormat="1" ht="24.2" customHeight="1">
      <c r="A318" s="36"/>
      <c r="B318" s="37"/>
      <c r="C318" s="180" t="s">
        <v>539</v>
      </c>
      <c r="D318" s="180" t="s">
        <v>292</v>
      </c>
      <c r="E318" s="181" t="s">
        <v>1663</v>
      </c>
      <c r="F318" s="182" t="s">
        <v>1664</v>
      </c>
      <c r="G318" s="183" t="s">
        <v>320</v>
      </c>
      <c r="H318" s="184">
        <v>0.67500000000000004</v>
      </c>
      <c r="I318" s="185"/>
      <c r="J318" s="186">
        <f>ROUND(I318*H318,2)</f>
        <v>0</v>
      </c>
      <c r="K318" s="182" t="s">
        <v>296</v>
      </c>
      <c r="L318" s="41"/>
      <c r="M318" s="187" t="s">
        <v>19</v>
      </c>
      <c r="N318" s="188" t="s">
        <v>41</v>
      </c>
      <c r="O318" s="66"/>
      <c r="P318" s="189">
        <f>O318*H318</f>
        <v>0</v>
      </c>
      <c r="Q318" s="189">
        <v>0</v>
      </c>
      <c r="R318" s="189">
        <f>Q318*H318</f>
        <v>0</v>
      </c>
      <c r="S318" s="189">
        <v>0</v>
      </c>
      <c r="T318" s="190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91" t="s">
        <v>297</v>
      </c>
      <c r="AT318" s="191" t="s">
        <v>292</v>
      </c>
      <c r="AU318" s="191" t="s">
        <v>79</v>
      </c>
      <c r="AY318" s="19" t="s">
        <v>290</v>
      </c>
      <c r="BE318" s="192">
        <f>IF(N318="základní",J318,0)</f>
        <v>0</v>
      </c>
      <c r="BF318" s="192">
        <f>IF(N318="snížená",J318,0)</f>
        <v>0</v>
      </c>
      <c r="BG318" s="192">
        <f>IF(N318="zákl. přenesená",J318,0)</f>
        <v>0</v>
      </c>
      <c r="BH318" s="192">
        <f>IF(N318="sníž. přenesená",J318,0)</f>
        <v>0</v>
      </c>
      <c r="BI318" s="192">
        <f>IF(N318="nulová",J318,0)</f>
        <v>0</v>
      </c>
      <c r="BJ318" s="19" t="s">
        <v>77</v>
      </c>
      <c r="BK318" s="192">
        <f>ROUND(I318*H318,2)</f>
        <v>0</v>
      </c>
      <c r="BL318" s="19" t="s">
        <v>297</v>
      </c>
      <c r="BM318" s="191" t="s">
        <v>4493</v>
      </c>
    </row>
    <row r="319" spans="1:65" s="2" customFormat="1" ht="11.25">
      <c r="A319" s="36"/>
      <c r="B319" s="37"/>
      <c r="C319" s="38"/>
      <c r="D319" s="193" t="s">
        <v>299</v>
      </c>
      <c r="E319" s="38"/>
      <c r="F319" s="194" t="s">
        <v>1666</v>
      </c>
      <c r="G319" s="38"/>
      <c r="H319" s="38"/>
      <c r="I319" s="195"/>
      <c r="J319" s="38"/>
      <c r="K319" s="38"/>
      <c r="L319" s="41"/>
      <c r="M319" s="196"/>
      <c r="N319" s="197"/>
      <c r="O319" s="66"/>
      <c r="P319" s="66"/>
      <c r="Q319" s="66"/>
      <c r="R319" s="66"/>
      <c r="S319" s="66"/>
      <c r="T319" s="67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T319" s="19" t="s">
        <v>299</v>
      </c>
      <c r="AU319" s="19" t="s">
        <v>79</v>
      </c>
    </row>
    <row r="320" spans="1:65" s="14" customFormat="1" ht="11.25">
      <c r="B320" s="209"/>
      <c r="C320" s="210"/>
      <c r="D320" s="200" t="s">
        <v>301</v>
      </c>
      <c r="E320" s="211" t="s">
        <v>19</v>
      </c>
      <c r="F320" s="212" t="s">
        <v>2795</v>
      </c>
      <c r="G320" s="210"/>
      <c r="H320" s="213">
        <v>0.67500000000000004</v>
      </c>
      <c r="I320" s="214"/>
      <c r="J320" s="210"/>
      <c r="K320" s="210"/>
      <c r="L320" s="215"/>
      <c r="M320" s="216"/>
      <c r="N320" s="217"/>
      <c r="O320" s="217"/>
      <c r="P320" s="217"/>
      <c r="Q320" s="217"/>
      <c r="R320" s="217"/>
      <c r="S320" s="217"/>
      <c r="T320" s="218"/>
      <c r="AT320" s="219" t="s">
        <v>301</v>
      </c>
      <c r="AU320" s="219" t="s">
        <v>79</v>
      </c>
      <c r="AV320" s="14" t="s">
        <v>79</v>
      </c>
      <c r="AW320" s="14" t="s">
        <v>32</v>
      </c>
      <c r="AX320" s="14" t="s">
        <v>70</v>
      </c>
      <c r="AY320" s="219" t="s">
        <v>290</v>
      </c>
    </row>
    <row r="321" spans="1:65" s="15" customFormat="1" ht="11.25">
      <c r="B321" s="220"/>
      <c r="C321" s="221"/>
      <c r="D321" s="200" t="s">
        <v>301</v>
      </c>
      <c r="E321" s="222" t="s">
        <v>19</v>
      </c>
      <c r="F321" s="223" t="s">
        <v>304</v>
      </c>
      <c r="G321" s="221"/>
      <c r="H321" s="224">
        <v>0.67500000000000004</v>
      </c>
      <c r="I321" s="225"/>
      <c r="J321" s="221"/>
      <c r="K321" s="221"/>
      <c r="L321" s="226"/>
      <c r="M321" s="227"/>
      <c r="N321" s="228"/>
      <c r="O321" s="228"/>
      <c r="P321" s="228"/>
      <c r="Q321" s="228"/>
      <c r="R321" s="228"/>
      <c r="S321" s="228"/>
      <c r="T321" s="229"/>
      <c r="AT321" s="230" t="s">
        <v>301</v>
      </c>
      <c r="AU321" s="230" t="s">
        <v>79</v>
      </c>
      <c r="AV321" s="15" t="s">
        <v>297</v>
      </c>
      <c r="AW321" s="15" t="s">
        <v>32</v>
      </c>
      <c r="AX321" s="15" t="s">
        <v>77</v>
      </c>
      <c r="AY321" s="230" t="s">
        <v>290</v>
      </c>
    </row>
    <row r="322" spans="1:65" s="2" customFormat="1" ht="24.2" customHeight="1">
      <c r="A322" s="36"/>
      <c r="B322" s="37"/>
      <c r="C322" s="180" t="s">
        <v>546</v>
      </c>
      <c r="D322" s="180" t="s">
        <v>292</v>
      </c>
      <c r="E322" s="181" t="s">
        <v>1672</v>
      </c>
      <c r="F322" s="182" t="s">
        <v>1673</v>
      </c>
      <c r="G322" s="183" t="s">
        <v>341</v>
      </c>
      <c r="H322" s="184">
        <v>2.16</v>
      </c>
      <c r="I322" s="185"/>
      <c r="J322" s="186">
        <f>ROUND(I322*H322,2)</f>
        <v>0</v>
      </c>
      <c r="K322" s="182" t="s">
        <v>296</v>
      </c>
      <c r="L322" s="41"/>
      <c r="M322" s="187" t="s">
        <v>19</v>
      </c>
      <c r="N322" s="188" t="s">
        <v>41</v>
      </c>
      <c r="O322" s="66"/>
      <c r="P322" s="189">
        <f>O322*H322</f>
        <v>0</v>
      </c>
      <c r="Q322" s="189">
        <v>6.3171399999999997E-3</v>
      </c>
      <c r="R322" s="189">
        <f>Q322*H322</f>
        <v>1.36450224E-2</v>
      </c>
      <c r="S322" s="189">
        <v>0</v>
      </c>
      <c r="T322" s="190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91" t="s">
        <v>297</v>
      </c>
      <c r="AT322" s="191" t="s">
        <v>292</v>
      </c>
      <c r="AU322" s="191" t="s">
        <v>79</v>
      </c>
      <c r="AY322" s="19" t="s">
        <v>290</v>
      </c>
      <c r="BE322" s="192">
        <f>IF(N322="základní",J322,0)</f>
        <v>0</v>
      </c>
      <c r="BF322" s="192">
        <f>IF(N322="snížená",J322,0)</f>
        <v>0</v>
      </c>
      <c r="BG322" s="192">
        <f>IF(N322="zákl. přenesená",J322,0)</f>
        <v>0</v>
      </c>
      <c r="BH322" s="192">
        <f>IF(N322="sníž. přenesená",J322,0)</f>
        <v>0</v>
      </c>
      <c r="BI322" s="192">
        <f>IF(N322="nulová",J322,0)</f>
        <v>0</v>
      </c>
      <c r="BJ322" s="19" t="s">
        <v>77</v>
      </c>
      <c r="BK322" s="192">
        <f>ROUND(I322*H322,2)</f>
        <v>0</v>
      </c>
      <c r="BL322" s="19" t="s">
        <v>297</v>
      </c>
      <c r="BM322" s="191" t="s">
        <v>4494</v>
      </c>
    </row>
    <row r="323" spans="1:65" s="2" customFormat="1" ht="11.25">
      <c r="A323" s="36"/>
      <c r="B323" s="37"/>
      <c r="C323" s="38"/>
      <c r="D323" s="193" t="s">
        <v>299</v>
      </c>
      <c r="E323" s="38"/>
      <c r="F323" s="194" t="s">
        <v>1675</v>
      </c>
      <c r="G323" s="38"/>
      <c r="H323" s="38"/>
      <c r="I323" s="195"/>
      <c r="J323" s="38"/>
      <c r="K323" s="38"/>
      <c r="L323" s="41"/>
      <c r="M323" s="196"/>
      <c r="N323" s="197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299</v>
      </c>
      <c r="AU323" s="19" t="s">
        <v>79</v>
      </c>
    </row>
    <row r="324" spans="1:65" s="14" customFormat="1" ht="11.25">
      <c r="B324" s="209"/>
      <c r="C324" s="210"/>
      <c r="D324" s="200" t="s">
        <v>301</v>
      </c>
      <c r="E324" s="211" t="s">
        <v>19</v>
      </c>
      <c r="F324" s="212" t="s">
        <v>2797</v>
      </c>
      <c r="G324" s="210"/>
      <c r="H324" s="213">
        <v>2.16</v>
      </c>
      <c r="I324" s="214"/>
      <c r="J324" s="210"/>
      <c r="K324" s="210"/>
      <c r="L324" s="215"/>
      <c r="M324" s="216"/>
      <c r="N324" s="217"/>
      <c r="O324" s="217"/>
      <c r="P324" s="217"/>
      <c r="Q324" s="217"/>
      <c r="R324" s="217"/>
      <c r="S324" s="217"/>
      <c r="T324" s="218"/>
      <c r="AT324" s="219" t="s">
        <v>301</v>
      </c>
      <c r="AU324" s="219" t="s">
        <v>79</v>
      </c>
      <c r="AV324" s="14" t="s">
        <v>79</v>
      </c>
      <c r="AW324" s="14" t="s">
        <v>32</v>
      </c>
      <c r="AX324" s="14" t="s">
        <v>70</v>
      </c>
      <c r="AY324" s="219" t="s">
        <v>290</v>
      </c>
    </row>
    <row r="325" spans="1:65" s="15" customFormat="1" ht="11.25">
      <c r="B325" s="220"/>
      <c r="C325" s="221"/>
      <c r="D325" s="200" t="s">
        <v>301</v>
      </c>
      <c r="E325" s="222" t="s">
        <v>19</v>
      </c>
      <c r="F325" s="223" t="s">
        <v>304</v>
      </c>
      <c r="G325" s="221"/>
      <c r="H325" s="224">
        <v>2.16</v>
      </c>
      <c r="I325" s="225"/>
      <c r="J325" s="221"/>
      <c r="K325" s="221"/>
      <c r="L325" s="226"/>
      <c r="M325" s="227"/>
      <c r="N325" s="228"/>
      <c r="O325" s="228"/>
      <c r="P325" s="228"/>
      <c r="Q325" s="228"/>
      <c r="R325" s="228"/>
      <c r="S325" s="228"/>
      <c r="T325" s="229"/>
      <c r="AT325" s="230" t="s">
        <v>301</v>
      </c>
      <c r="AU325" s="230" t="s">
        <v>79</v>
      </c>
      <c r="AV325" s="15" t="s">
        <v>297</v>
      </c>
      <c r="AW325" s="15" t="s">
        <v>32</v>
      </c>
      <c r="AX325" s="15" t="s">
        <v>77</v>
      </c>
      <c r="AY325" s="230" t="s">
        <v>290</v>
      </c>
    </row>
    <row r="326" spans="1:65" s="12" customFormat="1" ht="22.9" customHeight="1">
      <c r="B326" s="164"/>
      <c r="C326" s="165"/>
      <c r="D326" s="166" t="s">
        <v>69</v>
      </c>
      <c r="E326" s="178" t="s">
        <v>330</v>
      </c>
      <c r="F326" s="178" t="s">
        <v>1834</v>
      </c>
      <c r="G326" s="165"/>
      <c r="H326" s="165"/>
      <c r="I326" s="168"/>
      <c r="J326" s="179">
        <f>BK326</f>
        <v>0</v>
      </c>
      <c r="K326" s="165"/>
      <c r="L326" s="170"/>
      <c r="M326" s="171"/>
      <c r="N326" s="172"/>
      <c r="O326" s="172"/>
      <c r="P326" s="173">
        <f>SUM(P327:P355)</f>
        <v>0</v>
      </c>
      <c r="Q326" s="172"/>
      <c r="R326" s="173">
        <f>SUM(R327:R355)</f>
        <v>0</v>
      </c>
      <c r="S326" s="172"/>
      <c r="T326" s="174">
        <f>SUM(T327:T355)</f>
        <v>0</v>
      </c>
      <c r="AR326" s="175" t="s">
        <v>77</v>
      </c>
      <c r="AT326" s="176" t="s">
        <v>69</v>
      </c>
      <c r="AU326" s="176" t="s">
        <v>77</v>
      </c>
      <c r="AY326" s="175" t="s">
        <v>290</v>
      </c>
      <c r="BK326" s="177">
        <f>SUM(BK327:BK355)</f>
        <v>0</v>
      </c>
    </row>
    <row r="327" spans="1:65" s="2" customFormat="1" ht="16.5" customHeight="1">
      <c r="A327" s="36"/>
      <c r="B327" s="37"/>
      <c r="C327" s="180" t="s">
        <v>552</v>
      </c>
      <c r="D327" s="180" t="s">
        <v>292</v>
      </c>
      <c r="E327" s="181" t="s">
        <v>2576</v>
      </c>
      <c r="F327" s="182" t="s">
        <v>2577</v>
      </c>
      <c r="G327" s="183" t="s">
        <v>341</v>
      </c>
      <c r="H327" s="184">
        <v>66.08</v>
      </c>
      <c r="I327" s="185"/>
      <c r="J327" s="186">
        <f>ROUND(I327*H327,2)</f>
        <v>0</v>
      </c>
      <c r="K327" s="182" t="s">
        <v>296</v>
      </c>
      <c r="L327" s="41"/>
      <c r="M327" s="187" t="s">
        <v>19</v>
      </c>
      <c r="N327" s="188" t="s">
        <v>41</v>
      </c>
      <c r="O327" s="66"/>
      <c r="P327" s="189">
        <f>O327*H327</f>
        <v>0</v>
      </c>
      <c r="Q327" s="189">
        <v>0</v>
      </c>
      <c r="R327" s="189">
        <f>Q327*H327</f>
        <v>0</v>
      </c>
      <c r="S327" s="189">
        <v>0</v>
      </c>
      <c r="T327" s="190">
        <f>S327*H327</f>
        <v>0</v>
      </c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R327" s="191" t="s">
        <v>297</v>
      </c>
      <c r="AT327" s="191" t="s">
        <v>292</v>
      </c>
      <c r="AU327" s="191" t="s">
        <v>79</v>
      </c>
      <c r="AY327" s="19" t="s">
        <v>290</v>
      </c>
      <c r="BE327" s="192">
        <f>IF(N327="základní",J327,0)</f>
        <v>0</v>
      </c>
      <c r="BF327" s="192">
        <f>IF(N327="snížená",J327,0)</f>
        <v>0</v>
      </c>
      <c r="BG327" s="192">
        <f>IF(N327="zákl. přenesená",J327,0)</f>
        <v>0</v>
      </c>
      <c r="BH327" s="192">
        <f>IF(N327="sníž. přenesená",J327,0)</f>
        <v>0</v>
      </c>
      <c r="BI327" s="192">
        <f>IF(N327="nulová",J327,0)</f>
        <v>0</v>
      </c>
      <c r="BJ327" s="19" t="s">
        <v>77</v>
      </c>
      <c r="BK327" s="192">
        <f>ROUND(I327*H327,2)</f>
        <v>0</v>
      </c>
      <c r="BL327" s="19" t="s">
        <v>297</v>
      </c>
      <c r="BM327" s="191" t="s">
        <v>4495</v>
      </c>
    </row>
    <row r="328" spans="1:65" s="2" customFormat="1" ht="11.25">
      <c r="A328" s="36"/>
      <c r="B328" s="37"/>
      <c r="C328" s="38"/>
      <c r="D328" s="193" t="s">
        <v>299</v>
      </c>
      <c r="E328" s="38"/>
      <c r="F328" s="194" t="s">
        <v>2579</v>
      </c>
      <c r="G328" s="38"/>
      <c r="H328" s="38"/>
      <c r="I328" s="195"/>
      <c r="J328" s="38"/>
      <c r="K328" s="38"/>
      <c r="L328" s="41"/>
      <c r="M328" s="196"/>
      <c r="N328" s="197"/>
      <c r="O328" s="66"/>
      <c r="P328" s="66"/>
      <c r="Q328" s="66"/>
      <c r="R328" s="66"/>
      <c r="S328" s="66"/>
      <c r="T328" s="67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T328" s="19" t="s">
        <v>299</v>
      </c>
      <c r="AU328" s="19" t="s">
        <v>79</v>
      </c>
    </row>
    <row r="329" spans="1:65" s="14" customFormat="1" ht="11.25">
      <c r="B329" s="209"/>
      <c r="C329" s="210"/>
      <c r="D329" s="200" t="s">
        <v>301</v>
      </c>
      <c r="E329" s="211" t="s">
        <v>19</v>
      </c>
      <c r="F329" s="212" t="s">
        <v>4496</v>
      </c>
      <c r="G329" s="210"/>
      <c r="H329" s="213">
        <v>31.68</v>
      </c>
      <c r="I329" s="214"/>
      <c r="J329" s="210"/>
      <c r="K329" s="210"/>
      <c r="L329" s="215"/>
      <c r="M329" s="216"/>
      <c r="N329" s="217"/>
      <c r="O329" s="217"/>
      <c r="P329" s="217"/>
      <c r="Q329" s="217"/>
      <c r="R329" s="217"/>
      <c r="S329" s="217"/>
      <c r="T329" s="218"/>
      <c r="AT329" s="219" t="s">
        <v>301</v>
      </c>
      <c r="AU329" s="219" t="s">
        <v>79</v>
      </c>
      <c r="AV329" s="14" t="s">
        <v>79</v>
      </c>
      <c r="AW329" s="14" t="s">
        <v>32</v>
      </c>
      <c r="AX329" s="14" t="s">
        <v>70</v>
      </c>
      <c r="AY329" s="219" t="s">
        <v>290</v>
      </c>
    </row>
    <row r="330" spans="1:65" s="14" customFormat="1" ht="11.25">
      <c r="B330" s="209"/>
      <c r="C330" s="210"/>
      <c r="D330" s="200" t="s">
        <v>301</v>
      </c>
      <c r="E330" s="211" t="s">
        <v>19</v>
      </c>
      <c r="F330" s="212" t="s">
        <v>4497</v>
      </c>
      <c r="G330" s="210"/>
      <c r="H330" s="213">
        <v>34.4</v>
      </c>
      <c r="I330" s="214"/>
      <c r="J330" s="210"/>
      <c r="K330" s="210"/>
      <c r="L330" s="215"/>
      <c r="M330" s="216"/>
      <c r="N330" s="217"/>
      <c r="O330" s="217"/>
      <c r="P330" s="217"/>
      <c r="Q330" s="217"/>
      <c r="R330" s="217"/>
      <c r="S330" s="217"/>
      <c r="T330" s="218"/>
      <c r="AT330" s="219" t="s">
        <v>301</v>
      </c>
      <c r="AU330" s="219" t="s">
        <v>79</v>
      </c>
      <c r="AV330" s="14" t="s">
        <v>79</v>
      </c>
      <c r="AW330" s="14" t="s">
        <v>32</v>
      </c>
      <c r="AX330" s="14" t="s">
        <v>70</v>
      </c>
      <c r="AY330" s="219" t="s">
        <v>290</v>
      </c>
    </row>
    <row r="331" spans="1:65" s="15" customFormat="1" ht="11.25">
      <c r="B331" s="220"/>
      <c r="C331" s="221"/>
      <c r="D331" s="200" t="s">
        <v>301</v>
      </c>
      <c r="E331" s="222" t="s">
        <v>19</v>
      </c>
      <c r="F331" s="223" t="s">
        <v>304</v>
      </c>
      <c r="G331" s="221"/>
      <c r="H331" s="224">
        <v>66.08</v>
      </c>
      <c r="I331" s="225"/>
      <c r="J331" s="221"/>
      <c r="K331" s="221"/>
      <c r="L331" s="226"/>
      <c r="M331" s="227"/>
      <c r="N331" s="228"/>
      <c r="O331" s="228"/>
      <c r="P331" s="228"/>
      <c r="Q331" s="228"/>
      <c r="R331" s="228"/>
      <c r="S331" s="228"/>
      <c r="T331" s="229"/>
      <c r="AT331" s="230" t="s">
        <v>301</v>
      </c>
      <c r="AU331" s="230" t="s">
        <v>79</v>
      </c>
      <c r="AV331" s="15" t="s">
        <v>297</v>
      </c>
      <c r="AW331" s="15" t="s">
        <v>32</v>
      </c>
      <c r="AX331" s="15" t="s">
        <v>77</v>
      </c>
      <c r="AY331" s="230" t="s">
        <v>290</v>
      </c>
    </row>
    <row r="332" spans="1:65" s="2" customFormat="1" ht="24.2" customHeight="1">
      <c r="A332" s="36"/>
      <c r="B332" s="37"/>
      <c r="C332" s="180" t="s">
        <v>559</v>
      </c>
      <c r="D332" s="180" t="s">
        <v>292</v>
      </c>
      <c r="E332" s="181" t="s">
        <v>2585</v>
      </c>
      <c r="F332" s="182" t="s">
        <v>2586</v>
      </c>
      <c r="G332" s="183" t="s">
        <v>341</v>
      </c>
      <c r="H332" s="184">
        <v>33.04</v>
      </c>
      <c r="I332" s="185"/>
      <c r="J332" s="186">
        <f>ROUND(I332*H332,2)</f>
        <v>0</v>
      </c>
      <c r="K332" s="182" t="s">
        <v>296</v>
      </c>
      <c r="L332" s="41"/>
      <c r="M332" s="187" t="s">
        <v>19</v>
      </c>
      <c r="N332" s="188" t="s">
        <v>41</v>
      </c>
      <c r="O332" s="66"/>
      <c r="P332" s="189">
        <f>O332*H332</f>
        <v>0</v>
      </c>
      <c r="Q332" s="189">
        <v>0</v>
      </c>
      <c r="R332" s="189">
        <f>Q332*H332</f>
        <v>0</v>
      </c>
      <c r="S332" s="189">
        <v>0</v>
      </c>
      <c r="T332" s="190">
        <f>S332*H332</f>
        <v>0</v>
      </c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R332" s="191" t="s">
        <v>297</v>
      </c>
      <c r="AT332" s="191" t="s">
        <v>292</v>
      </c>
      <c r="AU332" s="191" t="s">
        <v>79</v>
      </c>
      <c r="AY332" s="19" t="s">
        <v>290</v>
      </c>
      <c r="BE332" s="192">
        <f>IF(N332="základní",J332,0)</f>
        <v>0</v>
      </c>
      <c r="BF332" s="192">
        <f>IF(N332="snížená",J332,0)</f>
        <v>0</v>
      </c>
      <c r="BG332" s="192">
        <f>IF(N332="zákl. přenesená",J332,0)</f>
        <v>0</v>
      </c>
      <c r="BH332" s="192">
        <f>IF(N332="sníž. přenesená",J332,0)</f>
        <v>0</v>
      </c>
      <c r="BI332" s="192">
        <f>IF(N332="nulová",J332,0)</f>
        <v>0</v>
      </c>
      <c r="BJ332" s="19" t="s">
        <v>77</v>
      </c>
      <c r="BK332" s="192">
        <f>ROUND(I332*H332,2)</f>
        <v>0</v>
      </c>
      <c r="BL332" s="19" t="s">
        <v>297</v>
      </c>
      <c r="BM332" s="191" t="s">
        <v>4498</v>
      </c>
    </row>
    <row r="333" spans="1:65" s="2" customFormat="1" ht="11.25">
      <c r="A333" s="36"/>
      <c r="B333" s="37"/>
      <c r="C333" s="38"/>
      <c r="D333" s="193" t="s">
        <v>299</v>
      </c>
      <c r="E333" s="38"/>
      <c r="F333" s="194" t="s">
        <v>2588</v>
      </c>
      <c r="G333" s="38"/>
      <c r="H333" s="38"/>
      <c r="I333" s="195"/>
      <c r="J333" s="38"/>
      <c r="K333" s="38"/>
      <c r="L333" s="41"/>
      <c r="M333" s="196"/>
      <c r="N333" s="197"/>
      <c r="O333" s="66"/>
      <c r="P333" s="66"/>
      <c r="Q333" s="66"/>
      <c r="R333" s="66"/>
      <c r="S333" s="66"/>
      <c r="T333" s="67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T333" s="19" t="s">
        <v>299</v>
      </c>
      <c r="AU333" s="19" t="s">
        <v>79</v>
      </c>
    </row>
    <row r="334" spans="1:65" s="14" customFormat="1" ht="11.25">
      <c r="B334" s="209"/>
      <c r="C334" s="210"/>
      <c r="D334" s="200" t="s">
        <v>301</v>
      </c>
      <c r="E334" s="211" t="s">
        <v>19</v>
      </c>
      <c r="F334" s="212" t="s">
        <v>4439</v>
      </c>
      <c r="G334" s="210"/>
      <c r="H334" s="213">
        <v>15.84</v>
      </c>
      <c r="I334" s="214"/>
      <c r="J334" s="210"/>
      <c r="K334" s="210"/>
      <c r="L334" s="215"/>
      <c r="M334" s="216"/>
      <c r="N334" s="217"/>
      <c r="O334" s="217"/>
      <c r="P334" s="217"/>
      <c r="Q334" s="217"/>
      <c r="R334" s="217"/>
      <c r="S334" s="217"/>
      <c r="T334" s="218"/>
      <c r="AT334" s="219" t="s">
        <v>301</v>
      </c>
      <c r="AU334" s="219" t="s">
        <v>79</v>
      </c>
      <c r="AV334" s="14" t="s">
        <v>79</v>
      </c>
      <c r="AW334" s="14" t="s">
        <v>32</v>
      </c>
      <c r="AX334" s="14" t="s">
        <v>70</v>
      </c>
      <c r="AY334" s="219" t="s">
        <v>290</v>
      </c>
    </row>
    <row r="335" spans="1:65" s="14" customFormat="1" ht="11.25">
      <c r="B335" s="209"/>
      <c r="C335" s="210"/>
      <c r="D335" s="200" t="s">
        <v>301</v>
      </c>
      <c r="E335" s="211" t="s">
        <v>19</v>
      </c>
      <c r="F335" s="212" t="s">
        <v>4437</v>
      </c>
      <c r="G335" s="210"/>
      <c r="H335" s="213">
        <v>17.2</v>
      </c>
      <c r="I335" s="214"/>
      <c r="J335" s="210"/>
      <c r="K335" s="210"/>
      <c r="L335" s="215"/>
      <c r="M335" s="216"/>
      <c r="N335" s="217"/>
      <c r="O335" s="217"/>
      <c r="P335" s="217"/>
      <c r="Q335" s="217"/>
      <c r="R335" s="217"/>
      <c r="S335" s="217"/>
      <c r="T335" s="218"/>
      <c r="AT335" s="219" t="s">
        <v>301</v>
      </c>
      <c r="AU335" s="219" t="s">
        <v>79</v>
      </c>
      <c r="AV335" s="14" t="s">
        <v>79</v>
      </c>
      <c r="AW335" s="14" t="s">
        <v>32</v>
      </c>
      <c r="AX335" s="14" t="s">
        <v>70</v>
      </c>
      <c r="AY335" s="219" t="s">
        <v>290</v>
      </c>
    </row>
    <row r="336" spans="1:65" s="15" customFormat="1" ht="11.25">
      <c r="B336" s="220"/>
      <c r="C336" s="221"/>
      <c r="D336" s="200" t="s">
        <v>301</v>
      </c>
      <c r="E336" s="222" t="s">
        <v>19</v>
      </c>
      <c r="F336" s="223" t="s">
        <v>304</v>
      </c>
      <c r="G336" s="221"/>
      <c r="H336" s="224">
        <v>33.04</v>
      </c>
      <c r="I336" s="225"/>
      <c r="J336" s="221"/>
      <c r="K336" s="221"/>
      <c r="L336" s="226"/>
      <c r="M336" s="227"/>
      <c r="N336" s="228"/>
      <c r="O336" s="228"/>
      <c r="P336" s="228"/>
      <c r="Q336" s="228"/>
      <c r="R336" s="228"/>
      <c r="S336" s="228"/>
      <c r="T336" s="229"/>
      <c r="AT336" s="230" t="s">
        <v>301</v>
      </c>
      <c r="AU336" s="230" t="s">
        <v>79</v>
      </c>
      <c r="AV336" s="15" t="s">
        <v>297</v>
      </c>
      <c r="AW336" s="15" t="s">
        <v>32</v>
      </c>
      <c r="AX336" s="15" t="s">
        <v>77</v>
      </c>
      <c r="AY336" s="230" t="s">
        <v>290</v>
      </c>
    </row>
    <row r="337" spans="1:65" s="2" customFormat="1" ht="16.5" customHeight="1">
      <c r="A337" s="36"/>
      <c r="B337" s="37"/>
      <c r="C337" s="180" t="s">
        <v>566</v>
      </c>
      <c r="D337" s="180" t="s">
        <v>292</v>
      </c>
      <c r="E337" s="181" t="s">
        <v>2589</v>
      </c>
      <c r="F337" s="182" t="s">
        <v>2590</v>
      </c>
      <c r="G337" s="183" t="s">
        <v>341</v>
      </c>
      <c r="H337" s="184">
        <v>59.44</v>
      </c>
      <c r="I337" s="185"/>
      <c r="J337" s="186">
        <f>ROUND(I337*H337,2)</f>
        <v>0</v>
      </c>
      <c r="K337" s="182" t="s">
        <v>296</v>
      </c>
      <c r="L337" s="41"/>
      <c r="M337" s="187" t="s">
        <v>19</v>
      </c>
      <c r="N337" s="188" t="s">
        <v>41</v>
      </c>
      <c r="O337" s="66"/>
      <c r="P337" s="189">
        <f>O337*H337</f>
        <v>0</v>
      </c>
      <c r="Q337" s="189">
        <v>0</v>
      </c>
      <c r="R337" s="189">
        <f>Q337*H337</f>
        <v>0</v>
      </c>
      <c r="S337" s="189">
        <v>0</v>
      </c>
      <c r="T337" s="190">
        <f>S337*H337</f>
        <v>0</v>
      </c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R337" s="191" t="s">
        <v>297</v>
      </c>
      <c r="AT337" s="191" t="s">
        <v>292</v>
      </c>
      <c r="AU337" s="191" t="s">
        <v>79</v>
      </c>
      <c r="AY337" s="19" t="s">
        <v>290</v>
      </c>
      <c r="BE337" s="192">
        <f>IF(N337="základní",J337,0)</f>
        <v>0</v>
      </c>
      <c r="BF337" s="192">
        <f>IF(N337="snížená",J337,0)</f>
        <v>0</v>
      </c>
      <c r="BG337" s="192">
        <f>IF(N337="zákl. přenesená",J337,0)</f>
        <v>0</v>
      </c>
      <c r="BH337" s="192">
        <f>IF(N337="sníž. přenesená",J337,0)</f>
        <v>0</v>
      </c>
      <c r="BI337" s="192">
        <f>IF(N337="nulová",J337,0)</f>
        <v>0</v>
      </c>
      <c r="BJ337" s="19" t="s">
        <v>77</v>
      </c>
      <c r="BK337" s="192">
        <f>ROUND(I337*H337,2)</f>
        <v>0</v>
      </c>
      <c r="BL337" s="19" t="s">
        <v>297</v>
      </c>
      <c r="BM337" s="191" t="s">
        <v>4499</v>
      </c>
    </row>
    <row r="338" spans="1:65" s="2" customFormat="1" ht="11.25">
      <c r="A338" s="36"/>
      <c r="B338" s="37"/>
      <c r="C338" s="38"/>
      <c r="D338" s="193" t="s">
        <v>299</v>
      </c>
      <c r="E338" s="38"/>
      <c r="F338" s="194" t="s">
        <v>2592</v>
      </c>
      <c r="G338" s="38"/>
      <c r="H338" s="38"/>
      <c r="I338" s="195"/>
      <c r="J338" s="38"/>
      <c r="K338" s="38"/>
      <c r="L338" s="41"/>
      <c r="M338" s="196"/>
      <c r="N338" s="197"/>
      <c r="O338" s="66"/>
      <c r="P338" s="66"/>
      <c r="Q338" s="66"/>
      <c r="R338" s="66"/>
      <c r="S338" s="66"/>
      <c r="T338" s="67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T338" s="19" t="s">
        <v>299</v>
      </c>
      <c r="AU338" s="19" t="s">
        <v>79</v>
      </c>
    </row>
    <row r="339" spans="1:65" s="14" customFormat="1" ht="11.25">
      <c r="B339" s="209"/>
      <c r="C339" s="210"/>
      <c r="D339" s="200" t="s">
        <v>301</v>
      </c>
      <c r="E339" s="211" t="s">
        <v>19</v>
      </c>
      <c r="F339" s="212" t="s">
        <v>4443</v>
      </c>
      <c r="G339" s="210"/>
      <c r="H339" s="213">
        <v>30.24</v>
      </c>
      <c r="I339" s="214"/>
      <c r="J339" s="210"/>
      <c r="K339" s="210"/>
      <c r="L339" s="215"/>
      <c r="M339" s="216"/>
      <c r="N339" s="217"/>
      <c r="O339" s="217"/>
      <c r="P339" s="217"/>
      <c r="Q339" s="217"/>
      <c r="R339" s="217"/>
      <c r="S339" s="217"/>
      <c r="T339" s="218"/>
      <c r="AT339" s="219" t="s">
        <v>301</v>
      </c>
      <c r="AU339" s="219" t="s">
        <v>79</v>
      </c>
      <c r="AV339" s="14" t="s">
        <v>79</v>
      </c>
      <c r="AW339" s="14" t="s">
        <v>32</v>
      </c>
      <c r="AX339" s="14" t="s">
        <v>70</v>
      </c>
      <c r="AY339" s="219" t="s">
        <v>290</v>
      </c>
    </row>
    <row r="340" spans="1:65" s="14" customFormat="1" ht="11.25">
      <c r="B340" s="209"/>
      <c r="C340" s="210"/>
      <c r="D340" s="200" t="s">
        <v>301</v>
      </c>
      <c r="E340" s="211" t="s">
        <v>19</v>
      </c>
      <c r="F340" s="212" t="s">
        <v>4444</v>
      </c>
      <c r="G340" s="210"/>
      <c r="H340" s="213">
        <v>29.2</v>
      </c>
      <c r="I340" s="214"/>
      <c r="J340" s="210"/>
      <c r="K340" s="210"/>
      <c r="L340" s="215"/>
      <c r="M340" s="216"/>
      <c r="N340" s="217"/>
      <c r="O340" s="217"/>
      <c r="P340" s="217"/>
      <c r="Q340" s="217"/>
      <c r="R340" s="217"/>
      <c r="S340" s="217"/>
      <c r="T340" s="218"/>
      <c r="AT340" s="219" t="s">
        <v>301</v>
      </c>
      <c r="AU340" s="219" t="s">
        <v>79</v>
      </c>
      <c r="AV340" s="14" t="s">
        <v>79</v>
      </c>
      <c r="AW340" s="14" t="s">
        <v>32</v>
      </c>
      <c r="AX340" s="14" t="s">
        <v>70</v>
      </c>
      <c r="AY340" s="219" t="s">
        <v>290</v>
      </c>
    </row>
    <row r="341" spans="1:65" s="15" customFormat="1" ht="11.25">
      <c r="B341" s="220"/>
      <c r="C341" s="221"/>
      <c r="D341" s="200" t="s">
        <v>301</v>
      </c>
      <c r="E341" s="222" t="s">
        <v>19</v>
      </c>
      <c r="F341" s="223" t="s">
        <v>304</v>
      </c>
      <c r="G341" s="221"/>
      <c r="H341" s="224">
        <v>59.44</v>
      </c>
      <c r="I341" s="225"/>
      <c r="J341" s="221"/>
      <c r="K341" s="221"/>
      <c r="L341" s="226"/>
      <c r="M341" s="227"/>
      <c r="N341" s="228"/>
      <c r="O341" s="228"/>
      <c r="P341" s="228"/>
      <c r="Q341" s="228"/>
      <c r="R341" s="228"/>
      <c r="S341" s="228"/>
      <c r="T341" s="229"/>
      <c r="AT341" s="230" t="s">
        <v>301</v>
      </c>
      <c r="AU341" s="230" t="s">
        <v>79</v>
      </c>
      <c r="AV341" s="15" t="s">
        <v>297</v>
      </c>
      <c r="AW341" s="15" t="s">
        <v>32</v>
      </c>
      <c r="AX341" s="15" t="s">
        <v>77</v>
      </c>
      <c r="AY341" s="230" t="s">
        <v>290</v>
      </c>
    </row>
    <row r="342" spans="1:65" s="2" customFormat="1" ht="16.5" customHeight="1">
      <c r="A342" s="36"/>
      <c r="B342" s="37"/>
      <c r="C342" s="180" t="s">
        <v>576</v>
      </c>
      <c r="D342" s="180" t="s">
        <v>292</v>
      </c>
      <c r="E342" s="181" t="s">
        <v>2593</v>
      </c>
      <c r="F342" s="182" t="s">
        <v>2594</v>
      </c>
      <c r="G342" s="183" t="s">
        <v>341</v>
      </c>
      <c r="H342" s="184">
        <v>33.04</v>
      </c>
      <c r="I342" s="185"/>
      <c r="J342" s="186">
        <f>ROUND(I342*H342,2)</f>
        <v>0</v>
      </c>
      <c r="K342" s="182" t="s">
        <v>296</v>
      </c>
      <c r="L342" s="41"/>
      <c r="M342" s="187" t="s">
        <v>19</v>
      </c>
      <c r="N342" s="188" t="s">
        <v>41</v>
      </c>
      <c r="O342" s="66"/>
      <c r="P342" s="189">
        <f>O342*H342</f>
        <v>0</v>
      </c>
      <c r="Q342" s="189">
        <v>0</v>
      </c>
      <c r="R342" s="189">
        <f>Q342*H342</f>
        <v>0</v>
      </c>
      <c r="S342" s="189">
        <v>0</v>
      </c>
      <c r="T342" s="190">
        <f>S342*H342</f>
        <v>0</v>
      </c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R342" s="191" t="s">
        <v>297</v>
      </c>
      <c r="AT342" s="191" t="s">
        <v>292</v>
      </c>
      <c r="AU342" s="191" t="s">
        <v>79</v>
      </c>
      <c r="AY342" s="19" t="s">
        <v>290</v>
      </c>
      <c r="BE342" s="192">
        <f>IF(N342="základní",J342,0)</f>
        <v>0</v>
      </c>
      <c r="BF342" s="192">
        <f>IF(N342="snížená",J342,0)</f>
        <v>0</v>
      </c>
      <c r="BG342" s="192">
        <f>IF(N342="zákl. přenesená",J342,0)</f>
        <v>0</v>
      </c>
      <c r="BH342" s="192">
        <f>IF(N342="sníž. přenesená",J342,0)</f>
        <v>0</v>
      </c>
      <c r="BI342" s="192">
        <f>IF(N342="nulová",J342,0)</f>
        <v>0</v>
      </c>
      <c r="BJ342" s="19" t="s">
        <v>77</v>
      </c>
      <c r="BK342" s="192">
        <f>ROUND(I342*H342,2)</f>
        <v>0</v>
      </c>
      <c r="BL342" s="19" t="s">
        <v>297</v>
      </c>
      <c r="BM342" s="191" t="s">
        <v>4500</v>
      </c>
    </row>
    <row r="343" spans="1:65" s="2" customFormat="1" ht="11.25">
      <c r="A343" s="36"/>
      <c r="B343" s="37"/>
      <c r="C343" s="38"/>
      <c r="D343" s="193" t="s">
        <v>299</v>
      </c>
      <c r="E343" s="38"/>
      <c r="F343" s="194" t="s">
        <v>2596</v>
      </c>
      <c r="G343" s="38"/>
      <c r="H343" s="38"/>
      <c r="I343" s="195"/>
      <c r="J343" s="38"/>
      <c r="K343" s="38"/>
      <c r="L343" s="41"/>
      <c r="M343" s="196"/>
      <c r="N343" s="197"/>
      <c r="O343" s="66"/>
      <c r="P343" s="66"/>
      <c r="Q343" s="66"/>
      <c r="R343" s="66"/>
      <c r="S343" s="66"/>
      <c r="T343" s="67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T343" s="19" t="s">
        <v>299</v>
      </c>
      <c r="AU343" s="19" t="s">
        <v>79</v>
      </c>
    </row>
    <row r="344" spans="1:65" s="14" customFormat="1" ht="11.25">
      <c r="B344" s="209"/>
      <c r="C344" s="210"/>
      <c r="D344" s="200" t="s">
        <v>301</v>
      </c>
      <c r="E344" s="211" t="s">
        <v>19</v>
      </c>
      <c r="F344" s="212" t="s">
        <v>4439</v>
      </c>
      <c r="G344" s="210"/>
      <c r="H344" s="213">
        <v>15.84</v>
      </c>
      <c r="I344" s="214"/>
      <c r="J344" s="210"/>
      <c r="K344" s="210"/>
      <c r="L344" s="215"/>
      <c r="M344" s="216"/>
      <c r="N344" s="217"/>
      <c r="O344" s="217"/>
      <c r="P344" s="217"/>
      <c r="Q344" s="217"/>
      <c r="R344" s="217"/>
      <c r="S344" s="217"/>
      <c r="T344" s="218"/>
      <c r="AT344" s="219" t="s">
        <v>301</v>
      </c>
      <c r="AU344" s="219" t="s">
        <v>79</v>
      </c>
      <c r="AV344" s="14" t="s">
        <v>79</v>
      </c>
      <c r="AW344" s="14" t="s">
        <v>32</v>
      </c>
      <c r="AX344" s="14" t="s">
        <v>70</v>
      </c>
      <c r="AY344" s="219" t="s">
        <v>290</v>
      </c>
    </row>
    <row r="345" spans="1:65" s="14" customFormat="1" ht="11.25">
      <c r="B345" s="209"/>
      <c r="C345" s="210"/>
      <c r="D345" s="200" t="s">
        <v>301</v>
      </c>
      <c r="E345" s="211" t="s">
        <v>19</v>
      </c>
      <c r="F345" s="212" t="s">
        <v>4437</v>
      </c>
      <c r="G345" s="210"/>
      <c r="H345" s="213">
        <v>17.2</v>
      </c>
      <c r="I345" s="214"/>
      <c r="J345" s="210"/>
      <c r="K345" s="210"/>
      <c r="L345" s="215"/>
      <c r="M345" s="216"/>
      <c r="N345" s="217"/>
      <c r="O345" s="217"/>
      <c r="P345" s="217"/>
      <c r="Q345" s="217"/>
      <c r="R345" s="217"/>
      <c r="S345" s="217"/>
      <c r="T345" s="218"/>
      <c r="AT345" s="219" t="s">
        <v>301</v>
      </c>
      <c r="AU345" s="219" t="s">
        <v>79</v>
      </c>
      <c r="AV345" s="14" t="s">
        <v>79</v>
      </c>
      <c r="AW345" s="14" t="s">
        <v>32</v>
      </c>
      <c r="AX345" s="14" t="s">
        <v>70</v>
      </c>
      <c r="AY345" s="219" t="s">
        <v>290</v>
      </c>
    </row>
    <row r="346" spans="1:65" s="15" customFormat="1" ht="11.25">
      <c r="B346" s="220"/>
      <c r="C346" s="221"/>
      <c r="D346" s="200" t="s">
        <v>301</v>
      </c>
      <c r="E346" s="222" t="s">
        <v>19</v>
      </c>
      <c r="F346" s="223" t="s">
        <v>304</v>
      </c>
      <c r="G346" s="221"/>
      <c r="H346" s="224">
        <v>33.04</v>
      </c>
      <c r="I346" s="225"/>
      <c r="J346" s="221"/>
      <c r="K346" s="221"/>
      <c r="L346" s="226"/>
      <c r="M346" s="227"/>
      <c r="N346" s="228"/>
      <c r="O346" s="228"/>
      <c r="P346" s="228"/>
      <c r="Q346" s="228"/>
      <c r="R346" s="228"/>
      <c r="S346" s="228"/>
      <c r="T346" s="229"/>
      <c r="AT346" s="230" t="s">
        <v>301</v>
      </c>
      <c r="AU346" s="230" t="s">
        <v>79</v>
      </c>
      <c r="AV346" s="15" t="s">
        <v>297</v>
      </c>
      <c r="AW346" s="15" t="s">
        <v>32</v>
      </c>
      <c r="AX346" s="15" t="s">
        <v>77</v>
      </c>
      <c r="AY346" s="230" t="s">
        <v>290</v>
      </c>
    </row>
    <row r="347" spans="1:65" s="2" customFormat="1" ht="24.2" customHeight="1">
      <c r="A347" s="36"/>
      <c r="B347" s="37"/>
      <c r="C347" s="180" t="s">
        <v>582</v>
      </c>
      <c r="D347" s="180" t="s">
        <v>292</v>
      </c>
      <c r="E347" s="181" t="s">
        <v>2597</v>
      </c>
      <c r="F347" s="182" t="s">
        <v>2598</v>
      </c>
      <c r="G347" s="183" t="s">
        <v>341</v>
      </c>
      <c r="H347" s="184">
        <v>59.44</v>
      </c>
      <c r="I347" s="185"/>
      <c r="J347" s="186">
        <f>ROUND(I347*H347,2)</f>
        <v>0</v>
      </c>
      <c r="K347" s="182" t="s">
        <v>296</v>
      </c>
      <c r="L347" s="41"/>
      <c r="M347" s="187" t="s">
        <v>19</v>
      </c>
      <c r="N347" s="188" t="s">
        <v>41</v>
      </c>
      <c r="O347" s="66"/>
      <c r="P347" s="189">
        <f>O347*H347</f>
        <v>0</v>
      </c>
      <c r="Q347" s="189">
        <v>0</v>
      </c>
      <c r="R347" s="189">
        <f>Q347*H347</f>
        <v>0</v>
      </c>
      <c r="S347" s="189">
        <v>0</v>
      </c>
      <c r="T347" s="190">
        <f>S347*H347</f>
        <v>0</v>
      </c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R347" s="191" t="s">
        <v>297</v>
      </c>
      <c r="AT347" s="191" t="s">
        <v>292</v>
      </c>
      <c r="AU347" s="191" t="s">
        <v>79</v>
      </c>
      <c r="AY347" s="19" t="s">
        <v>290</v>
      </c>
      <c r="BE347" s="192">
        <f>IF(N347="základní",J347,0)</f>
        <v>0</v>
      </c>
      <c r="BF347" s="192">
        <f>IF(N347="snížená",J347,0)</f>
        <v>0</v>
      </c>
      <c r="BG347" s="192">
        <f>IF(N347="zákl. přenesená",J347,0)</f>
        <v>0</v>
      </c>
      <c r="BH347" s="192">
        <f>IF(N347="sníž. přenesená",J347,0)</f>
        <v>0</v>
      </c>
      <c r="BI347" s="192">
        <f>IF(N347="nulová",J347,0)</f>
        <v>0</v>
      </c>
      <c r="BJ347" s="19" t="s">
        <v>77</v>
      </c>
      <c r="BK347" s="192">
        <f>ROUND(I347*H347,2)</f>
        <v>0</v>
      </c>
      <c r="BL347" s="19" t="s">
        <v>297</v>
      </c>
      <c r="BM347" s="191" t="s">
        <v>4501</v>
      </c>
    </row>
    <row r="348" spans="1:65" s="2" customFormat="1" ht="11.25">
      <c r="A348" s="36"/>
      <c r="B348" s="37"/>
      <c r="C348" s="38"/>
      <c r="D348" s="193" t="s">
        <v>299</v>
      </c>
      <c r="E348" s="38"/>
      <c r="F348" s="194" t="s">
        <v>2600</v>
      </c>
      <c r="G348" s="38"/>
      <c r="H348" s="38"/>
      <c r="I348" s="195"/>
      <c r="J348" s="38"/>
      <c r="K348" s="38"/>
      <c r="L348" s="41"/>
      <c r="M348" s="196"/>
      <c r="N348" s="197"/>
      <c r="O348" s="66"/>
      <c r="P348" s="66"/>
      <c r="Q348" s="66"/>
      <c r="R348" s="66"/>
      <c r="S348" s="66"/>
      <c r="T348" s="67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T348" s="19" t="s">
        <v>299</v>
      </c>
      <c r="AU348" s="19" t="s">
        <v>79</v>
      </c>
    </row>
    <row r="349" spans="1:65" s="14" customFormat="1" ht="11.25">
      <c r="B349" s="209"/>
      <c r="C349" s="210"/>
      <c r="D349" s="200" t="s">
        <v>301</v>
      </c>
      <c r="E349" s="211" t="s">
        <v>19</v>
      </c>
      <c r="F349" s="212" t="s">
        <v>4443</v>
      </c>
      <c r="G349" s="210"/>
      <c r="H349" s="213">
        <v>30.24</v>
      </c>
      <c r="I349" s="214"/>
      <c r="J349" s="210"/>
      <c r="K349" s="210"/>
      <c r="L349" s="215"/>
      <c r="M349" s="216"/>
      <c r="N349" s="217"/>
      <c r="O349" s="217"/>
      <c r="P349" s="217"/>
      <c r="Q349" s="217"/>
      <c r="R349" s="217"/>
      <c r="S349" s="217"/>
      <c r="T349" s="218"/>
      <c r="AT349" s="219" t="s">
        <v>301</v>
      </c>
      <c r="AU349" s="219" t="s">
        <v>79</v>
      </c>
      <c r="AV349" s="14" t="s">
        <v>79</v>
      </c>
      <c r="AW349" s="14" t="s">
        <v>32</v>
      </c>
      <c r="AX349" s="14" t="s">
        <v>70</v>
      </c>
      <c r="AY349" s="219" t="s">
        <v>290</v>
      </c>
    </row>
    <row r="350" spans="1:65" s="14" customFormat="1" ht="11.25">
      <c r="B350" s="209"/>
      <c r="C350" s="210"/>
      <c r="D350" s="200" t="s">
        <v>301</v>
      </c>
      <c r="E350" s="211" t="s">
        <v>19</v>
      </c>
      <c r="F350" s="212" t="s">
        <v>4444</v>
      </c>
      <c r="G350" s="210"/>
      <c r="H350" s="213">
        <v>29.2</v>
      </c>
      <c r="I350" s="214"/>
      <c r="J350" s="210"/>
      <c r="K350" s="210"/>
      <c r="L350" s="215"/>
      <c r="M350" s="216"/>
      <c r="N350" s="217"/>
      <c r="O350" s="217"/>
      <c r="P350" s="217"/>
      <c r="Q350" s="217"/>
      <c r="R350" s="217"/>
      <c r="S350" s="217"/>
      <c r="T350" s="218"/>
      <c r="AT350" s="219" t="s">
        <v>301</v>
      </c>
      <c r="AU350" s="219" t="s">
        <v>79</v>
      </c>
      <c r="AV350" s="14" t="s">
        <v>79</v>
      </c>
      <c r="AW350" s="14" t="s">
        <v>32</v>
      </c>
      <c r="AX350" s="14" t="s">
        <v>70</v>
      </c>
      <c r="AY350" s="219" t="s">
        <v>290</v>
      </c>
    </row>
    <row r="351" spans="1:65" s="15" customFormat="1" ht="11.25">
      <c r="B351" s="220"/>
      <c r="C351" s="221"/>
      <c r="D351" s="200" t="s">
        <v>301</v>
      </c>
      <c r="E351" s="222" t="s">
        <v>19</v>
      </c>
      <c r="F351" s="223" t="s">
        <v>304</v>
      </c>
      <c r="G351" s="221"/>
      <c r="H351" s="224">
        <v>59.44</v>
      </c>
      <c r="I351" s="225"/>
      <c r="J351" s="221"/>
      <c r="K351" s="221"/>
      <c r="L351" s="226"/>
      <c r="M351" s="227"/>
      <c r="N351" s="228"/>
      <c r="O351" s="228"/>
      <c r="P351" s="228"/>
      <c r="Q351" s="228"/>
      <c r="R351" s="228"/>
      <c r="S351" s="228"/>
      <c r="T351" s="229"/>
      <c r="AT351" s="230" t="s">
        <v>301</v>
      </c>
      <c r="AU351" s="230" t="s">
        <v>79</v>
      </c>
      <c r="AV351" s="15" t="s">
        <v>297</v>
      </c>
      <c r="AW351" s="15" t="s">
        <v>32</v>
      </c>
      <c r="AX351" s="15" t="s">
        <v>77</v>
      </c>
      <c r="AY351" s="230" t="s">
        <v>290</v>
      </c>
    </row>
    <row r="352" spans="1:65" s="2" customFormat="1" ht="24.2" customHeight="1">
      <c r="A352" s="36"/>
      <c r="B352" s="37"/>
      <c r="C352" s="180" t="s">
        <v>588</v>
      </c>
      <c r="D352" s="180" t="s">
        <v>292</v>
      </c>
      <c r="E352" s="181" t="s">
        <v>2601</v>
      </c>
      <c r="F352" s="182" t="s">
        <v>2602</v>
      </c>
      <c r="G352" s="183" t="s">
        <v>341</v>
      </c>
      <c r="H352" s="184">
        <v>15.84</v>
      </c>
      <c r="I352" s="185"/>
      <c r="J352" s="186">
        <f>ROUND(I352*H352,2)</f>
        <v>0</v>
      </c>
      <c r="K352" s="182" t="s">
        <v>296</v>
      </c>
      <c r="L352" s="41"/>
      <c r="M352" s="187" t="s">
        <v>19</v>
      </c>
      <c r="N352" s="188" t="s">
        <v>41</v>
      </c>
      <c r="O352" s="66"/>
      <c r="P352" s="189">
        <f>O352*H352</f>
        <v>0</v>
      </c>
      <c r="Q352" s="189">
        <v>0</v>
      </c>
      <c r="R352" s="189">
        <f>Q352*H352</f>
        <v>0</v>
      </c>
      <c r="S352" s="189">
        <v>0</v>
      </c>
      <c r="T352" s="190">
        <f>S352*H352</f>
        <v>0</v>
      </c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R352" s="191" t="s">
        <v>297</v>
      </c>
      <c r="AT352" s="191" t="s">
        <v>292</v>
      </c>
      <c r="AU352" s="191" t="s">
        <v>79</v>
      </c>
      <c r="AY352" s="19" t="s">
        <v>290</v>
      </c>
      <c r="BE352" s="192">
        <f>IF(N352="základní",J352,0)</f>
        <v>0</v>
      </c>
      <c r="BF352" s="192">
        <f>IF(N352="snížená",J352,0)</f>
        <v>0</v>
      </c>
      <c r="BG352" s="192">
        <f>IF(N352="zákl. přenesená",J352,0)</f>
        <v>0</v>
      </c>
      <c r="BH352" s="192">
        <f>IF(N352="sníž. přenesená",J352,0)</f>
        <v>0</v>
      </c>
      <c r="BI352" s="192">
        <f>IF(N352="nulová",J352,0)</f>
        <v>0</v>
      </c>
      <c r="BJ352" s="19" t="s">
        <v>77</v>
      </c>
      <c r="BK352" s="192">
        <f>ROUND(I352*H352,2)</f>
        <v>0</v>
      </c>
      <c r="BL352" s="19" t="s">
        <v>297</v>
      </c>
      <c r="BM352" s="191" t="s">
        <v>4502</v>
      </c>
    </row>
    <row r="353" spans="1:65" s="2" customFormat="1" ht="11.25">
      <c r="A353" s="36"/>
      <c r="B353" s="37"/>
      <c r="C353" s="38"/>
      <c r="D353" s="193" t="s">
        <v>299</v>
      </c>
      <c r="E353" s="38"/>
      <c r="F353" s="194" t="s">
        <v>2604</v>
      </c>
      <c r="G353" s="38"/>
      <c r="H353" s="38"/>
      <c r="I353" s="195"/>
      <c r="J353" s="38"/>
      <c r="K353" s="38"/>
      <c r="L353" s="41"/>
      <c r="M353" s="196"/>
      <c r="N353" s="197"/>
      <c r="O353" s="66"/>
      <c r="P353" s="66"/>
      <c r="Q353" s="66"/>
      <c r="R353" s="66"/>
      <c r="S353" s="66"/>
      <c r="T353" s="67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T353" s="19" t="s">
        <v>299</v>
      </c>
      <c r="AU353" s="19" t="s">
        <v>79</v>
      </c>
    </row>
    <row r="354" spans="1:65" s="14" customFormat="1" ht="11.25">
      <c r="B354" s="209"/>
      <c r="C354" s="210"/>
      <c r="D354" s="200" t="s">
        <v>301</v>
      </c>
      <c r="E354" s="211" t="s">
        <v>19</v>
      </c>
      <c r="F354" s="212" t="s">
        <v>4439</v>
      </c>
      <c r="G354" s="210"/>
      <c r="H354" s="213">
        <v>15.84</v>
      </c>
      <c r="I354" s="214"/>
      <c r="J354" s="210"/>
      <c r="K354" s="210"/>
      <c r="L354" s="215"/>
      <c r="M354" s="216"/>
      <c r="N354" s="217"/>
      <c r="O354" s="217"/>
      <c r="P354" s="217"/>
      <c r="Q354" s="217"/>
      <c r="R354" s="217"/>
      <c r="S354" s="217"/>
      <c r="T354" s="218"/>
      <c r="AT354" s="219" t="s">
        <v>301</v>
      </c>
      <c r="AU354" s="219" t="s">
        <v>79</v>
      </c>
      <c r="AV354" s="14" t="s">
        <v>79</v>
      </c>
      <c r="AW354" s="14" t="s">
        <v>32</v>
      </c>
      <c r="AX354" s="14" t="s">
        <v>70</v>
      </c>
      <c r="AY354" s="219" t="s">
        <v>290</v>
      </c>
    </row>
    <row r="355" spans="1:65" s="15" customFormat="1" ht="11.25">
      <c r="B355" s="220"/>
      <c r="C355" s="221"/>
      <c r="D355" s="200" t="s">
        <v>301</v>
      </c>
      <c r="E355" s="222" t="s">
        <v>19</v>
      </c>
      <c r="F355" s="223" t="s">
        <v>304</v>
      </c>
      <c r="G355" s="221"/>
      <c r="H355" s="224">
        <v>15.84</v>
      </c>
      <c r="I355" s="225"/>
      <c r="J355" s="221"/>
      <c r="K355" s="221"/>
      <c r="L355" s="226"/>
      <c r="M355" s="227"/>
      <c r="N355" s="228"/>
      <c r="O355" s="228"/>
      <c r="P355" s="228"/>
      <c r="Q355" s="228"/>
      <c r="R355" s="228"/>
      <c r="S355" s="228"/>
      <c r="T355" s="229"/>
      <c r="AT355" s="230" t="s">
        <v>301</v>
      </c>
      <c r="AU355" s="230" t="s">
        <v>79</v>
      </c>
      <c r="AV355" s="15" t="s">
        <v>297</v>
      </c>
      <c r="AW355" s="15" t="s">
        <v>32</v>
      </c>
      <c r="AX355" s="15" t="s">
        <v>77</v>
      </c>
      <c r="AY355" s="230" t="s">
        <v>290</v>
      </c>
    </row>
    <row r="356" spans="1:65" s="12" customFormat="1" ht="22.9" customHeight="1">
      <c r="B356" s="164"/>
      <c r="C356" s="165"/>
      <c r="D356" s="166" t="s">
        <v>69</v>
      </c>
      <c r="E356" s="178" t="s">
        <v>360</v>
      </c>
      <c r="F356" s="178" t="s">
        <v>1690</v>
      </c>
      <c r="G356" s="165"/>
      <c r="H356" s="165"/>
      <c r="I356" s="168"/>
      <c r="J356" s="179">
        <f>BK356</f>
        <v>0</v>
      </c>
      <c r="K356" s="165"/>
      <c r="L356" s="170"/>
      <c r="M356" s="171"/>
      <c r="N356" s="172"/>
      <c r="O356" s="172"/>
      <c r="P356" s="173">
        <f>SUM(P357:P412)</f>
        <v>0</v>
      </c>
      <c r="Q356" s="172"/>
      <c r="R356" s="173">
        <f>SUM(R357:R412)</f>
        <v>12.888094811999999</v>
      </c>
      <c r="S356" s="172"/>
      <c r="T356" s="174">
        <f>SUM(T357:T412)</f>
        <v>0</v>
      </c>
      <c r="AR356" s="175" t="s">
        <v>77</v>
      </c>
      <c r="AT356" s="176" t="s">
        <v>69</v>
      </c>
      <c r="AU356" s="176" t="s">
        <v>77</v>
      </c>
      <c r="AY356" s="175" t="s">
        <v>290</v>
      </c>
      <c r="BK356" s="177">
        <f>SUM(BK357:BK412)</f>
        <v>0</v>
      </c>
    </row>
    <row r="357" spans="1:65" s="2" customFormat="1" ht="24.2" customHeight="1">
      <c r="A357" s="36"/>
      <c r="B357" s="37"/>
      <c r="C357" s="180" t="s">
        <v>594</v>
      </c>
      <c r="D357" s="180" t="s">
        <v>292</v>
      </c>
      <c r="E357" s="181" t="s">
        <v>2625</v>
      </c>
      <c r="F357" s="182" t="s">
        <v>2626</v>
      </c>
      <c r="G357" s="183" t="s">
        <v>295</v>
      </c>
      <c r="H357" s="184">
        <v>83.7</v>
      </c>
      <c r="I357" s="185"/>
      <c r="J357" s="186">
        <f>ROUND(I357*H357,2)</f>
        <v>0</v>
      </c>
      <c r="K357" s="182" t="s">
        <v>296</v>
      </c>
      <c r="L357" s="41"/>
      <c r="M357" s="187" t="s">
        <v>19</v>
      </c>
      <c r="N357" s="188" t="s">
        <v>41</v>
      </c>
      <c r="O357" s="66"/>
      <c r="P357" s="189">
        <f>O357*H357</f>
        <v>0</v>
      </c>
      <c r="Q357" s="189">
        <v>1.323E-2</v>
      </c>
      <c r="R357" s="189">
        <f>Q357*H357</f>
        <v>1.107351</v>
      </c>
      <c r="S357" s="189">
        <v>0</v>
      </c>
      <c r="T357" s="190">
        <f>S357*H357</f>
        <v>0</v>
      </c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R357" s="191" t="s">
        <v>297</v>
      </c>
      <c r="AT357" s="191" t="s">
        <v>292</v>
      </c>
      <c r="AU357" s="191" t="s">
        <v>79</v>
      </c>
      <c r="AY357" s="19" t="s">
        <v>290</v>
      </c>
      <c r="BE357" s="192">
        <f>IF(N357="základní",J357,0)</f>
        <v>0</v>
      </c>
      <c r="BF357" s="192">
        <f>IF(N357="snížená",J357,0)</f>
        <v>0</v>
      </c>
      <c r="BG357" s="192">
        <f>IF(N357="zákl. přenesená",J357,0)</f>
        <v>0</v>
      </c>
      <c r="BH357" s="192">
        <f>IF(N357="sníž. přenesená",J357,0)</f>
        <v>0</v>
      </c>
      <c r="BI357" s="192">
        <f>IF(N357="nulová",J357,0)</f>
        <v>0</v>
      </c>
      <c r="BJ357" s="19" t="s">
        <v>77</v>
      </c>
      <c r="BK357" s="192">
        <f>ROUND(I357*H357,2)</f>
        <v>0</v>
      </c>
      <c r="BL357" s="19" t="s">
        <v>297</v>
      </c>
      <c r="BM357" s="191" t="s">
        <v>4503</v>
      </c>
    </row>
    <row r="358" spans="1:65" s="2" customFormat="1" ht="11.25">
      <c r="A358" s="36"/>
      <c r="B358" s="37"/>
      <c r="C358" s="38"/>
      <c r="D358" s="193" t="s">
        <v>299</v>
      </c>
      <c r="E358" s="38"/>
      <c r="F358" s="194" t="s">
        <v>2628</v>
      </c>
      <c r="G358" s="38"/>
      <c r="H358" s="38"/>
      <c r="I358" s="195"/>
      <c r="J358" s="38"/>
      <c r="K358" s="38"/>
      <c r="L358" s="41"/>
      <c r="M358" s="196"/>
      <c r="N358" s="197"/>
      <c r="O358" s="66"/>
      <c r="P358" s="66"/>
      <c r="Q358" s="66"/>
      <c r="R358" s="66"/>
      <c r="S358" s="66"/>
      <c r="T358" s="67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T358" s="19" t="s">
        <v>299</v>
      </c>
      <c r="AU358" s="19" t="s">
        <v>79</v>
      </c>
    </row>
    <row r="359" spans="1:65" s="14" customFormat="1" ht="11.25">
      <c r="B359" s="209"/>
      <c r="C359" s="210"/>
      <c r="D359" s="200" t="s">
        <v>301</v>
      </c>
      <c r="E359" s="211" t="s">
        <v>19</v>
      </c>
      <c r="F359" s="212" t="s">
        <v>4504</v>
      </c>
      <c r="G359" s="210"/>
      <c r="H359" s="213">
        <v>83.7</v>
      </c>
      <c r="I359" s="214"/>
      <c r="J359" s="210"/>
      <c r="K359" s="210"/>
      <c r="L359" s="215"/>
      <c r="M359" s="216"/>
      <c r="N359" s="217"/>
      <c r="O359" s="217"/>
      <c r="P359" s="217"/>
      <c r="Q359" s="217"/>
      <c r="R359" s="217"/>
      <c r="S359" s="217"/>
      <c r="T359" s="218"/>
      <c r="AT359" s="219" t="s">
        <v>301</v>
      </c>
      <c r="AU359" s="219" t="s">
        <v>79</v>
      </c>
      <c r="AV359" s="14" t="s">
        <v>79</v>
      </c>
      <c r="AW359" s="14" t="s">
        <v>32</v>
      </c>
      <c r="AX359" s="14" t="s">
        <v>70</v>
      </c>
      <c r="AY359" s="219" t="s">
        <v>290</v>
      </c>
    </row>
    <row r="360" spans="1:65" s="15" customFormat="1" ht="11.25">
      <c r="B360" s="220"/>
      <c r="C360" s="221"/>
      <c r="D360" s="200" t="s">
        <v>301</v>
      </c>
      <c r="E360" s="222" t="s">
        <v>19</v>
      </c>
      <c r="F360" s="223" t="s">
        <v>304</v>
      </c>
      <c r="G360" s="221"/>
      <c r="H360" s="224">
        <v>83.7</v>
      </c>
      <c r="I360" s="225"/>
      <c r="J360" s="221"/>
      <c r="K360" s="221"/>
      <c r="L360" s="226"/>
      <c r="M360" s="227"/>
      <c r="N360" s="228"/>
      <c r="O360" s="228"/>
      <c r="P360" s="228"/>
      <c r="Q360" s="228"/>
      <c r="R360" s="228"/>
      <c r="S360" s="228"/>
      <c r="T360" s="229"/>
      <c r="AT360" s="230" t="s">
        <v>301</v>
      </c>
      <c r="AU360" s="230" t="s">
        <v>79</v>
      </c>
      <c r="AV360" s="15" t="s">
        <v>297</v>
      </c>
      <c r="AW360" s="15" t="s">
        <v>32</v>
      </c>
      <c r="AX360" s="15" t="s">
        <v>77</v>
      </c>
      <c r="AY360" s="230" t="s">
        <v>290</v>
      </c>
    </row>
    <row r="361" spans="1:65" s="2" customFormat="1" ht="16.5" customHeight="1">
      <c r="A361" s="36"/>
      <c r="B361" s="37"/>
      <c r="C361" s="180" t="s">
        <v>599</v>
      </c>
      <c r="D361" s="180" t="s">
        <v>292</v>
      </c>
      <c r="E361" s="181" t="s">
        <v>1703</v>
      </c>
      <c r="F361" s="182" t="s">
        <v>1704</v>
      </c>
      <c r="G361" s="183" t="s">
        <v>451</v>
      </c>
      <c r="H361" s="184">
        <v>2</v>
      </c>
      <c r="I361" s="185"/>
      <c r="J361" s="186">
        <f>ROUND(I361*H361,2)</f>
        <v>0</v>
      </c>
      <c r="K361" s="182" t="s">
        <v>296</v>
      </c>
      <c r="L361" s="41"/>
      <c r="M361" s="187" t="s">
        <v>19</v>
      </c>
      <c r="N361" s="188" t="s">
        <v>41</v>
      </c>
      <c r="O361" s="66"/>
      <c r="P361" s="189">
        <f>O361*H361</f>
        <v>0</v>
      </c>
      <c r="Q361" s="189">
        <v>0.45937290600000003</v>
      </c>
      <c r="R361" s="189">
        <f>Q361*H361</f>
        <v>0.91874581200000005</v>
      </c>
      <c r="S361" s="189">
        <v>0</v>
      </c>
      <c r="T361" s="190">
        <f>S361*H361</f>
        <v>0</v>
      </c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R361" s="191" t="s">
        <v>297</v>
      </c>
      <c r="AT361" s="191" t="s">
        <v>292</v>
      </c>
      <c r="AU361" s="191" t="s">
        <v>79</v>
      </c>
      <c r="AY361" s="19" t="s">
        <v>290</v>
      </c>
      <c r="BE361" s="192">
        <f>IF(N361="základní",J361,0)</f>
        <v>0</v>
      </c>
      <c r="BF361" s="192">
        <f>IF(N361="snížená",J361,0)</f>
        <v>0</v>
      </c>
      <c r="BG361" s="192">
        <f>IF(N361="zákl. přenesená",J361,0)</f>
        <v>0</v>
      </c>
      <c r="BH361" s="192">
        <f>IF(N361="sníž. přenesená",J361,0)</f>
        <v>0</v>
      </c>
      <c r="BI361" s="192">
        <f>IF(N361="nulová",J361,0)</f>
        <v>0</v>
      </c>
      <c r="BJ361" s="19" t="s">
        <v>77</v>
      </c>
      <c r="BK361" s="192">
        <f>ROUND(I361*H361,2)</f>
        <v>0</v>
      </c>
      <c r="BL361" s="19" t="s">
        <v>297</v>
      </c>
      <c r="BM361" s="191" t="s">
        <v>4505</v>
      </c>
    </row>
    <row r="362" spans="1:65" s="2" customFormat="1" ht="11.25">
      <c r="A362" s="36"/>
      <c r="B362" s="37"/>
      <c r="C362" s="38"/>
      <c r="D362" s="193" t="s">
        <v>299</v>
      </c>
      <c r="E362" s="38"/>
      <c r="F362" s="194" t="s">
        <v>1706</v>
      </c>
      <c r="G362" s="38"/>
      <c r="H362" s="38"/>
      <c r="I362" s="195"/>
      <c r="J362" s="38"/>
      <c r="K362" s="38"/>
      <c r="L362" s="41"/>
      <c r="M362" s="196"/>
      <c r="N362" s="197"/>
      <c r="O362" s="66"/>
      <c r="P362" s="66"/>
      <c r="Q362" s="66"/>
      <c r="R362" s="66"/>
      <c r="S362" s="66"/>
      <c r="T362" s="67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T362" s="19" t="s">
        <v>299</v>
      </c>
      <c r="AU362" s="19" t="s">
        <v>79</v>
      </c>
    </row>
    <row r="363" spans="1:65" s="2" customFormat="1" ht="16.5" customHeight="1">
      <c r="A363" s="36"/>
      <c r="B363" s="37"/>
      <c r="C363" s="180" t="s">
        <v>606</v>
      </c>
      <c r="D363" s="180" t="s">
        <v>292</v>
      </c>
      <c r="E363" s="181" t="s">
        <v>2654</v>
      </c>
      <c r="F363" s="182" t="s">
        <v>2655</v>
      </c>
      <c r="G363" s="183" t="s">
        <v>295</v>
      </c>
      <c r="H363" s="184">
        <v>73.7</v>
      </c>
      <c r="I363" s="185"/>
      <c r="J363" s="186">
        <f>ROUND(I363*H363,2)</f>
        <v>0</v>
      </c>
      <c r="K363" s="182" t="s">
        <v>296</v>
      </c>
      <c r="L363" s="41"/>
      <c r="M363" s="187" t="s">
        <v>19</v>
      </c>
      <c r="N363" s="188" t="s">
        <v>41</v>
      </c>
      <c r="O363" s="66"/>
      <c r="P363" s="189">
        <f>O363*H363</f>
        <v>0</v>
      </c>
      <c r="Q363" s="189">
        <v>0</v>
      </c>
      <c r="R363" s="189">
        <f>Q363*H363</f>
        <v>0</v>
      </c>
      <c r="S363" s="189">
        <v>0</v>
      </c>
      <c r="T363" s="190">
        <f>S363*H363</f>
        <v>0</v>
      </c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R363" s="191" t="s">
        <v>297</v>
      </c>
      <c r="AT363" s="191" t="s">
        <v>292</v>
      </c>
      <c r="AU363" s="191" t="s">
        <v>79</v>
      </c>
      <c r="AY363" s="19" t="s">
        <v>290</v>
      </c>
      <c r="BE363" s="192">
        <f>IF(N363="základní",J363,0)</f>
        <v>0</v>
      </c>
      <c r="BF363" s="192">
        <f>IF(N363="snížená",J363,0)</f>
        <v>0</v>
      </c>
      <c r="BG363" s="192">
        <f>IF(N363="zákl. přenesená",J363,0)</f>
        <v>0</v>
      </c>
      <c r="BH363" s="192">
        <f>IF(N363="sníž. přenesená",J363,0)</f>
        <v>0</v>
      </c>
      <c r="BI363" s="192">
        <f>IF(N363="nulová",J363,0)</f>
        <v>0</v>
      </c>
      <c r="BJ363" s="19" t="s">
        <v>77</v>
      </c>
      <c r="BK363" s="192">
        <f>ROUND(I363*H363,2)</f>
        <v>0</v>
      </c>
      <c r="BL363" s="19" t="s">
        <v>297</v>
      </c>
      <c r="BM363" s="191" t="s">
        <v>4506</v>
      </c>
    </row>
    <row r="364" spans="1:65" s="2" customFormat="1" ht="11.25">
      <c r="A364" s="36"/>
      <c r="B364" s="37"/>
      <c r="C364" s="38"/>
      <c r="D364" s="193" t="s">
        <v>299</v>
      </c>
      <c r="E364" s="38"/>
      <c r="F364" s="194" t="s">
        <v>2657</v>
      </c>
      <c r="G364" s="38"/>
      <c r="H364" s="38"/>
      <c r="I364" s="195"/>
      <c r="J364" s="38"/>
      <c r="K364" s="38"/>
      <c r="L364" s="41"/>
      <c r="M364" s="196"/>
      <c r="N364" s="197"/>
      <c r="O364" s="66"/>
      <c r="P364" s="66"/>
      <c r="Q364" s="66"/>
      <c r="R364" s="66"/>
      <c r="S364" s="66"/>
      <c r="T364" s="67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T364" s="19" t="s">
        <v>299</v>
      </c>
      <c r="AU364" s="19" t="s">
        <v>79</v>
      </c>
    </row>
    <row r="365" spans="1:65" s="14" customFormat="1" ht="11.25">
      <c r="B365" s="209"/>
      <c r="C365" s="210"/>
      <c r="D365" s="200" t="s">
        <v>301</v>
      </c>
      <c r="E365" s="211" t="s">
        <v>19</v>
      </c>
      <c r="F365" s="212" t="s">
        <v>4507</v>
      </c>
      <c r="G365" s="210"/>
      <c r="H365" s="213">
        <v>73.7</v>
      </c>
      <c r="I365" s="214"/>
      <c r="J365" s="210"/>
      <c r="K365" s="210"/>
      <c r="L365" s="215"/>
      <c r="M365" s="216"/>
      <c r="N365" s="217"/>
      <c r="O365" s="217"/>
      <c r="P365" s="217"/>
      <c r="Q365" s="217"/>
      <c r="R365" s="217"/>
      <c r="S365" s="217"/>
      <c r="T365" s="218"/>
      <c r="AT365" s="219" t="s">
        <v>301</v>
      </c>
      <c r="AU365" s="219" t="s">
        <v>79</v>
      </c>
      <c r="AV365" s="14" t="s">
        <v>79</v>
      </c>
      <c r="AW365" s="14" t="s">
        <v>32</v>
      </c>
      <c r="AX365" s="14" t="s">
        <v>70</v>
      </c>
      <c r="AY365" s="219" t="s">
        <v>290</v>
      </c>
    </row>
    <row r="366" spans="1:65" s="15" customFormat="1" ht="11.25">
      <c r="B366" s="220"/>
      <c r="C366" s="221"/>
      <c r="D366" s="200" t="s">
        <v>301</v>
      </c>
      <c r="E366" s="222" t="s">
        <v>19</v>
      </c>
      <c r="F366" s="223" t="s">
        <v>304</v>
      </c>
      <c r="G366" s="221"/>
      <c r="H366" s="224">
        <v>73.7</v>
      </c>
      <c r="I366" s="225"/>
      <c r="J366" s="221"/>
      <c r="K366" s="221"/>
      <c r="L366" s="226"/>
      <c r="M366" s="227"/>
      <c r="N366" s="228"/>
      <c r="O366" s="228"/>
      <c r="P366" s="228"/>
      <c r="Q366" s="228"/>
      <c r="R366" s="228"/>
      <c r="S366" s="228"/>
      <c r="T366" s="229"/>
      <c r="AT366" s="230" t="s">
        <v>301</v>
      </c>
      <c r="AU366" s="230" t="s">
        <v>79</v>
      </c>
      <c r="AV366" s="15" t="s">
        <v>297</v>
      </c>
      <c r="AW366" s="15" t="s">
        <v>32</v>
      </c>
      <c r="AX366" s="15" t="s">
        <v>77</v>
      </c>
      <c r="AY366" s="230" t="s">
        <v>290</v>
      </c>
    </row>
    <row r="367" spans="1:65" s="2" customFormat="1" ht="16.5" customHeight="1">
      <c r="A367" s="36"/>
      <c r="B367" s="37"/>
      <c r="C367" s="180" t="s">
        <v>303</v>
      </c>
      <c r="D367" s="180" t="s">
        <v>292</v>
      </c>
      <c r="E367" s="181" t="s">
        <v>2658</v>
      </c>
      <c r="F367" s="182" t="s">
        <v>2659</v>
      </c>
      <c r="G367" s="183" t="s">
        <v>451</v>
      </c>
      <c r="H367" s="184">
        <v>5</v>
      </c>
      <c r="I367" s="185"/>
      <c r="J367" s="186">
        <f>ROUND(I367*H367,2)</f>
        <v>0</v>
      </c>
      <c r="K367" s="182" t="s">
        <v>296</v>
      </c>
      <c r="L367" s="41"/>
      <c r="M367" s="187" t="s">
        <v>19</v>
      </c>
      <c r="N367" s="188" t="s">
        <v>41</v>
      </c>
      <c r="O367" s="66"/>
      <c r="P367" s="189">
        <f>O367*H367</f>
        <v>0</v>
      </c>
      <c r="Q367" s="189">
        <v>1.0186000000000001E-2</v>
      </c>
      <c r="R367" s="189">
        <f>Q367*H367</f>
        <v>5.0930000000000003E-2</v>
      </c>
      <c r="S367" s="189">
        <v>0</v>
      </c>
      <c r="T367" s="190">
        <f>S367*H367</f>
        <v>0</v>
      </c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R367" s="191" t="s">
        <v>297</v>
      </c>
      <c r="AT367" s="191" t="s">
        <v>292</v>
      </c>
      <c r="AU367" s="191" t="s">
        <v>79</v>
      </c>
      <c r="AY367" s="19" t="s">
        <v>290</v>
      </c>
      <c r="BE367" s="192">
        <f>IF(N367="základní",J367,0)</f>
        <v>0</v>
      </c>
      <c r="BF367" s="192">
        <f>IF(N367="snížená",J367,0)</f>
        <v>0</v>
      </c>
      <c r="BG367" s="192">
        <f>IF(N367="zákl. přenesená",J367,0)</f>
        <v>0</v>
      </c>
      <c r="BH367" s="192">
        <f>IF(N367="sníž. přenesená",J367,0)</f>
        <v>0</v>
      </c>
      <c r="BI367" s="192">
        <f>IF(N367="nulová",J367,0)</f>
        <v>0</v>
      </c>
      <c r="BJ367" s="19" t="s">
        <v>77</v>
      </c>
      <c r="BK367" s="192">
        <f>ROUND(I367*H367,2)</f>
        <v>0</v>
      </c>
      <c r="BL367" s="19" t="s">
        <v>297</v>
      </c>
      <c r="BM367" s="191" t="s">
        <v>4508</v>
      </c>
    </row>
    <row r="368" spans="1:65" s="2" customFormat="1" ht="11.25">
      <c r="A368" s="36"/>
      <c r="B368" s="37"/>
      <c r="C368" s="38"/>
      <c r="D368" s="193" t="s">
        <v>299</v>
      </c>
      <c r="E368" s="38"/>
      <c r="F368" s="194" t="s">
        <v>2661</v>
      </c>
      <c r="G368" s="38"/>
      <c r="H368" s="38"/>
      <c r="I368" s="195"/>
      <c r="J368" s="38"/>
      <c r="K368" s="38"/>
      <c r="L368" s="41"/>
      <c r="M368" s="196"/>
      <c r="N368" s="197"/>
      <c r="O368" s="66"/>
      <c r="P368" s="66"/>
      <c r="Q368" s="66"/>
      <c r="R368" s="66"/>
      <c r="S368" s="66"/>
      <c r="T368" s="67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T368" s="19" t="s">
        <v>299</v>
      </c>
      <c r="AU368" s="19" t="s">
        <v>79</v>
      </c>
    </row>
    <row r="369" spans="1:65" s="14" customFormat="1" ht="11.25">
      <c r="B369" s="209"/>
      <c r="C369" s="210"/>
      <c r="D369" s="200" t="s">
        <v>301</v>
      </c>
      <c r="E369" s="211" t="s">
        <v>19</v>
      </c>
      <c r="F369" s="212" t="s">
        <v>3575</v>
      </c>
      <c r="G369" s="210"/>
      <c r="H369" s="213">
        <v>3</v>
      </c>
      <c r="I369" s="214"/>
      <c r="J369" s="210"/>
      <c r="K369" s="210"/>
      <c r="L369" s="215"/>
      <c r="M369" s="216"/>
      <c r="N369" s="217"/>
      <c r="O369" s="217"/>
      <c r="P369" s="217"/>
      <c r="Q369" s="217"/>
      <c r="R369" s="217"/>
      <c r="S369" s="217"/>
      <c r="T369" s="218"/>
      <c r="AT369" s="219" t="s">
        <v>301</v>
      </c>
      <c r="AU369" s="219" t="s">
        <v>79</v>
      </c>
      <c r="AV369" s="14" t="s">
        <v>79</v>
      </c>
      <c r="AW369" s="14" t="s">
        <v>32</v>
      </c>
      <c r="AX369" s="14" t="s">
        <v>70</v>
      </c>
      <c r="AY369" s="219" t="s">
        <v>290</v>
      </c>
    </row>
    <row r="370" spans="1:65" s="14" customFormat="1" ht="11.25">
      <c r="B370" s="209"/>
      <c r="C370" s="210"/>
      <c r="D370" s="200" t="s">
        <v>301</v>
      </c>
      <c r="E370" s="211" t="s">
        <v>19</v>
      </c>
      <c r="F370" s="212" t="s">
        <v>2892</v>
      </c>
      <c r="G370" s="210"/>
      <c r="H370" s="213">
        <v>1</v>
      </c>
      <c r="I370" s="214"/>
      <c r="J370" s="210"/>
      <c r="K370" s="210"/>
      <c r="L370" s="215"/>
      <c r="M370" s="216"/>
      <c r="N370" s="217"/>
      <c r="O370" s="217"/>
      <c r="P370" s="217"/>
      <c r="Q370" s="217"/>
      <c r="R370" s="217"/>
      <c r="S370" s="217"/>
      <c r="T370" s="218"/>
      <c r="AT370" s="219" t="s">
        <v>301</v>
      </c>
      <c r="AU370" s="219" t="s">
        <v>79</v>
      </c>
      <c r="AV370" s="14" t="s">
        <v>79</v>
      </c>
      <c r="AW370" s="14" t="s">
        <v>32</v>
      </c>
      <c r="AX370" s="14" t="s">
        <v>70</v>
      </c>
      <c r="AY370" s="219" t="s">
        <v>290</v>
      </c>
    </row>
    <row r="371" spans="1:65" s="14" customFormat="1" ht="11.25">
      <c r="B371" s="209"/>
      <c r="C371" s="210"/>
      <c r="D371" s="200" t="s">
        <v>301</v>
      </c>
      <c r="E371" s="211" t="s">
        <v>19</v>
      </c>
      <c r="F371" s="212" t="s">
        <v>2807</v>
      </c>
      <c r="G371" s="210"/>
      <c r="H371" s="213">
        <v>1</v>
      </c>
      <c r="I371" s="214"/>
      <c r="J371" s="210"/>
      <c r="K371" s="210"/>
      <c r="L371" s="215"/>
      <c r="M371" s="216"/>
      <c r="N371" s="217"/>
      <c r="O371" s="217"/>
      <c r="P371" s="217"/>
      <c r="Q371" s="217"/>
      <c r="R371" s="217"/>
      <c r="S371" s="217"/>
      <c r="T371" s="218"/>
      <c r="AT371" s="219" t="s">
        <v>301</v>
      </c>
      <c r="AU371" s="219" t="s">
        <v>79</v>
      </c>
      <c r="AV371" s="14" t="s">
        <v>79</v>
      </c>
      <c r="AW371" s="14" t="s">
        <v>32</v>
      </c>
      <c r="AX371" s="14" t="s">
        <v>70</v>
      </c>
      <c r="AY371" s="219" t="s">
        <v>290</v>
      </c>
    </row>
    <row r="372" spans="1:65" s="15" customFormat="1" ht="11.25">
      <c r="B372" s="220"/>
      <c r="C372" s="221"/>
      <c r="D372" s="200" t="s">
        <v>301</v>
      </c>
      <c r="E372" s="222" t="s">
        <v>19</v>
      </c>
      <c r="F372" s="223" t="s">
        <v>304</v>
      </c>
      <c r="G372" s="221"/>
      <c r="H372" s="224">
        <v>5</v>
      </c>
      <c r="I372" s="225"/>
      <c r="J372" s="221"/>
      <c r="K372" s="221"/>
      <c r="L372" s="226"/>
      <c r="M372" s="227"/>
      <c r="N372" s="228"/>
      <c r="O372" s="228"/>
      <c r="P372" s="228"/>
      <c r="Q372" s="228"/>
      <c r="R372" s="228"/>
      <c r="S372" s="228"/>
      <c r="T372" s="229"/>
      <c r="AT372" s="230" t="s">
        <v>301</v>
      </c>
      <c r="AU372" s="230" t="s">
        <v>79</v>
      </c>
      <c r="AV372" s="15" t="s">
        <v>297</v>
      </c>
      <c r="AW372" s="15" t="s">
        <v>32</v>
      </c>
      <c r="AX372" s="15" t="s">
        <v>77</v>
      </c>
      <c r="AY372" s="230" t="s">
        <v>290</v>
      </c>
    </row>
    <row r="373" spans="1:65" s="2" customFormat="1" ht="16.5" customHeight="1">
      <c r="A373" s="36"/>
      <c r="B373" s="37"/>
      <c r="C373" s="242" t="s">
        <v>620</v>
      </c>
      <c r="D373" s="242" t="s">
        <v>434</v>
      </c>
      <c r="E373" s="243" t="s">
        <v>2665</v>
      </c>
      <c r="F373" s="244" t="s">
        <v>2666</v>
      </c>
      <c r="G373" s="245" t="s">
        <v>451</v>
      </c>
      <c r="H373" s="246">
        <v>1</v>
      </c>
      <c r="I373" s="247"/>
      <c r="J373" s="248">
        <f>ROUND(I373*H373,2)</f>
        <v>0</v>
      </c>
      <c r="K373" s="244" t="s">
        <v>19</v>
      </c>
      <c r="L373" s="249"/>
      <c r="M373" s="250" t="s">
        <v>19</v>
      </c>
      <c r="N373" s="251" t="s">
        <v>41</v>
      </c>
      <c r="O373" s="66"/>
      <c r="P373" s="189">
        <f>O373*H373</f>
        <v>0</v>
      </c>
      <c r="Q373" s="189">
        <v>0.25</v>
      </c>
      <c r="R373" s="189">
        <f>Q373*H373</f>
        <v>0.25</v>
      </c>
      <c r="S373" s="189">
        <v>0</v>
      </c>
      <c r="T373" s="190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91" t="s">
        <v>360</v>
      </c>
      <c r="AT373" s="191" t="s">
        <v>434</v>
      </c>
      <c r="AU373" s="191" t="s">
        <v>79</v>
      </c>
      <c r="AY373" s="19" t="s">
        <v>290</v>
      </c>
      <c r="BE373" s="192">
        <f>IF(N373="základní",J373,0)</f>
        <v>0</v>
      </c>
      <c r="BF373" s="192">
        <f>IF(N373="snížená",J373,0)</f>
        <v>0</v>
      </c>
      <c r="BG373" s="192">
        <f>IF(N373="zákl. přenesená",J373,0)</f>
        <v>0</v>
      </c>
      <c r="BH373" s="192">
        <f>IF(N373="sníž. přenesená",J373,0)</f>
        <v>0</v>
      </c>
      <c r="BI373" s="192">
        <f>IF(N373="nulová",J373,0)</f>
        <v>0</v>
      </c>
      <c r="BJ373" s="19" t="s">
        <v>77</v>
      </c>
      <c r="BK373" s="192">
        <f>ROUND(I373*H373,2)</f>
        <v>0</v>
      </c>
      <c r="BL373" s="19" t="s">
        <v>297</v>
      </c>
      <c r="BM373" s="191" t="s">
        <v>4509</v>
      </c>
    </row>
    <row r="374" spans="1:65" s="14" customFormat="1" ht="11.25">
      <c r="B374" s="209"/>
      <c r="C374" s="210"/>
      <c r="D374" s="200" t="s">
        <v>301</v>
      </c>
      <c r="E374" s="211" t="s">
        <v>19</v>
      </c>
      <c r="F374" s="212" t="s">
        <v>2807</v>
      </c>
      <c r="G374" s="210"/>
      <c r="H374" s="213">
        <v>1</v>
      </c>
      <c r="I374" s="214"/>
      <c r="J374" s="210"/>
      <c r="K374" s="210"/>
      <c r="L374" s="215"/>
      <c r="M374" s="216"/>
      <c r="N374" s="217"/>
      <c r="O374" s="217"/>
      <c r="P374" s="217"/>
      <c r="Q374" s="217"/>
      <c r="R374" s="217"/>
      <c r="S374" s="217"/>
      <c r="T374" s="218"/>
      <c r="AT374" s="219" t="s">
        <v>301</v>
      </c>
      <c r="AU374" s="219" t="s">
        <v>79</v>
      </c>
      <c r="AV374" s="14" t="s">
        <v>79</v>
      </c>
      <c r="AW374" s="14" t="s">
        <v>32</v>
      </c>
      <c r="AX374" s="14" t="s">
        <v>70</v>
      </c>
      <c r="AY374" s="219" t="s">
        <v>290</v>
      </c>
    </row>
    <row r="375" spans="1:65" s="15" customFormat="1" ht="11.25">
      <c r="B375" s="220"/>
      <c r="C375" s="221"/>
      <c r="D375" s="200" t="s">
        <v>301</v>
      </c>
      <c r="E375" s="222" t="s">
        <v>19</v>
      </c>
      <c r="F375" s="223" t="s">
        <v>304</v>
      </c>
      <c r="G375" s="221"/>
      <c r="H375" s="224">
        <v>1</v>
      </c>
      <c r="I375" s="225"/>
      <c r="J375" s="221"/>
      <c r="K375" s="221"/>
      <c r="L375" s="226"/>
      <c r="M375" s="227"/>
      <c r="N375" s="228"/>
      <c r="O375" s="228"/>
      <c r="P375" s="228"/>
      <c r="Q375" s="228"/>
      <c r="R375" s="228"/>
      <c r="S375" s="228"/>
      <c r="T375" s="229"/>
      <c r="AT375" s="230" t="s">
        <v>301</v>
      </c>
      <c r="AU375" s="230" t="s">
        <v>79</v>
      </c>
      <c r="AV375" s="15" t="s">
        <v>297</v>
      </c>
      <c r="AW375" s="15" t="s">
        <v>32</v>
      </c>
      <c r="AX375" s="15" t="s">
        <v>77</v>
      </c>
      <c r="AY375" s="230" t="s">
        <v>290</v>
      </c>
    </row>
    <row r="376" spans="1:65" s="2" customFormat="1" ht="16.5" customHeight="1">
      <c r="A376" s="36"/>
      <c r="B376" s="37"/>
      <c r="C376" s="242" t="s">
        <v>627</v>
      </c>
      <c r="D376" s="242" t="s">
        <v>434</v>
      </c>
      <c r="E376" s="243" t="s">
        <v>2668</v>
      </c>
      <c r="F376" s="244" t="s">
        <v>2669</v>
      </c>
      <c r="G376" s="245" t="s">
        <v>451</v>
      </c>
      <c r="H376" s="246">
        <v>1</v>
      </c>
      <c r="I376" s="247"/>
      <c r="J376" s="248">
        <f>ROUND(I376*H376,2)</f>
        <v>0</v>
      </c>
      <c r="K376" s="244" t="s">
        <v>19</v>
      </c>
      <c r="L376" s="249"/>
      <c r="M376" s="250" t="s">
        <v>19</v>
      </c>
      <c r="N376" s="251" t="s">
        <v>41</v>
      </c>
      <c r="O376" s="66"/>
      <c r="P376" s="189">
        <f>O376*H376</f>
        <v>0</v>
      </c>
      <c r="Q376" s="189">
        <v>0.5</v>
      </c>
      <c r="R376" s="189">
        <f>Q376*H376</f>
        <v>0.5</v>
      </c>
      <c r="S376" s="189">
        <v>0</v>
      </c>
      <c r="T376" s="190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191" t="s">
        <v>360</v>
      </c>
      <c r="AT376" s="191" t="s">
        <v>434</v>
      </c>
      <c r="AU376" s="191" t="s">
        <v>79</v>
      </c>
      <c r="AY376" s="19" t="s">
        <v>290</v>
      </c>
      <c r="BE376" s="192">
        <f>IF(N376="základní",J376,0)</f>
        <v>0</v>
      </c>
      <c r="BF376" s="192">
        <f>IF(N376="snížená",J376,0)</f>
        <v>0</v>
      </c>
      <c r="BG376" s="192">
        <f>IF(N376="zákl. přenesená",J376,0)</f>
        <v>0</v>
      </c>
      <c r="BH376" s="192">
        <f>IF(N376="sníž. přenesená",J376,0)</f>
        <v>0</v>
      </c>
      <c r="BI376" s="192">
        <f>IF(N376="nulová",J376,0)</f>
        <v>0</v>
      </c>
      <c r="BJ376" s="19" t="s">
        <v>77</v>
      </c>
      <c r="BK376" s="192">
        <f>ROUND(I376*H376,2)</f>
        <v>0</v>
      </c>
      <c r="BL376" s="19" t="s">
        <v>297</v>
      </c>
      <c r="BM376" s="191" t="s">
        <v>4510</v>
      </c>
    </row>
    <row r="377" spans="1:65" s="14" customFormat="1" ht="11.25">
      <c r="B377" s="209"/>
      <c r="C377" s="210"/>
      <c r="D377" s="200" t="s">
        <v>301</v>
      </c>
      <c r="E377" s="211" t="s">
        <v>19</v>
      </c>
      <c r="F377" s="212" t="s">
        <v>2892</v>
      </c>
      <c r="G377" s="210"/>
      <c r="H377" s="213">
        <v>1</v>
      </c>
      <c r="I377" s="214"/>
      <c r="J377" s="210"/>
      <c r="K377" s="210"/>
      <c r="L377" s="215"/>
      <c r="M377" s="216"/>
      <c r="N377" s="217"/>
      <c r="O377" s="217"/>
      <c r="P377" s="217"/>
      <c r="Q377" s="217"/>
      <c r="R377" s="217"/>
      <c r="S377" s="217"/>
      <c r="T377" s="218"/>
      <c r="AT377" s="219" t="s">
        <v>301</v>
      </c>
      <c r="AU377" s="219" t="s">
        <v>79</v>
      </c>
      <c r="AV377" s="14" t="s">
        <v>79</v>
      </c>
      <c r="AW377" s="14" t="s">
        <v>32</v>
      </c>
      <c r="AX377" s="14" t="s">
        <v>70</v>
      </c>
      <c r="AY377" s="219" t="s">
        <v>290</v>
      </c>
    </row>
    <row r="378" spans="1:65" s="15" customFormat="1" ht="11.25">
      <c r="B378" s="220"/>
      <c r="C378" s="221"/>
      <c r="D378" s="200" t="s">
        <v>301</v>
      </c>
      <c r="E378" s="222" t="s">
        <v>19</v>
      </c>
      <c r="F378" s="223" t="s">
        <v>304</v>
      </c>
      <c r="G378" s="221"/>
      <c r="H378" s="224">
        <v>1</v>
      </c>
      <c r="I378" s="225"/>
      <c r="J378" s="221"/>
      <c r="K378" s="221"/>
      <c r="L378" s="226"/>
      <c r="M378" s="227"/>
      <c r="N378" s="228"/>
      <c r="O378" s="228"/>
      <c r="P378" s="228"/>
      <c r="Q378" s="228"/>
      <c r="R378" s="228"/>
      <c r="S378" s="228"/>
      <c r="T378" s="229"/>
      <c r="AT378" s="230" t="s">
        <v>301</v>
      </c>
      <c r="AU378" s="230" t="s">
        <v>79</v>
      </c>
      <c r="AV378" s="15" t="s">
        <v>297</v>
      </c>
      <c r="AW378" s="15" t="s">
        <v>32</v>
      </c>
      <c r="AX378" s="15" t="s">
        <v>77</v>
      </c>
      <c r="AY378" s="230" t="s">
        <v>290</v>
      </c>
    </row>
    <row r="379" spans="1:65" s="2" customFormat="1" ht="16.5" customHeight="1">
      <c r="A379" s="36"/>
      <c r="B379" s="37"/>
      <c r="C379" s="242" t="s">
        <v>636</v>
      </c>
      <c r="D379" s="242" t="s">
        <v>434</v>
      </c>
      <c r="E379" s="243" t="s">
        <v>2671</v>
      </c>
      <c r="F379" s="244" t="s">
        <v>2672</v>
      </c>
      <c r="G379" s="245" t="s">
        <v>451</v>
      </c>
      <c r="H379" s="246">
        <v>3</v>
      </c>
      <c r="I379" s="247"/>
      <c r="J379" s="248">
        <f>ROUND(I379*H379,2)</f>
        <v>0</v>
      </c>
      <c r="K379" s="244" t="s">
        <v>19</v>
      </c>
      <c r="L379" s="249"/>
      <c r="M379" s="250" t="s">
        <v>19</v>
      </c>
      <c r="N379" s="251" t="s">
        <v>41</v>
      </c>
      <c r="O379" s="66"/>
      <c r="P379" s="189">
        <f>O379*H379</f>
        <v>0</v>
      </c>
      <c r="Q379" s="189">
        <v>1</v>
      </c>
      <c r="R379" s="189">
        <f>Q379*H379</f>
        <v>3</v>
      </c>
      <c r="S379" s="189">
        <v>0</v>
      </c>
      <c r="T379" s="190">
        <f>S379*H379</f>
        <v>0</v>
      </c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R379" s="191" t="s">
        <v>360</v>
      </c>
      <c r="AT379" s="191" t="s">
        <v>434</v>
      </c>
      <c r="AU379" s="191" t="s">
        <v>79</v>
      </c>
      <c r="AY379" s="19" t="s">
        <v>290</v>
      </c>
      <c r="BE379" s="192">
        <f>IF(N379="základní",J379,0)</f>
        <v>0</v>
      </c>
      <c r="BF379" s="192">
        <f>IF(N379="snížená",J379,0)</f>
        <v>0</v>
      </c>
      <c r="BG379" s="192">
        <f>IF(N379="zákl. přenesená",J379,0)</f>
        <v>0</v>
      </c>
      <c r="BH379" s="192">
        <f>IF(N379="sníž. přenesená",J379,0)</f>
        <v>0</v>
      </c>
      <c r="BI379" s="192">
        <f>IF(N379="nulová",J379,0)</f>
        <v>0</v>
      </c>
      <c r="BJ379" s="19" t="s">
        <v>77</v>
      </c>
      <c r="BK379" s="192">
        <f>ROUND(I379*H379,2)</f>
        <v>0</v>
      </c>
      <c r="BL379" s="19" t="s">
        <v>297</v>
      </c>
      <c r="BM379" s="191" t="s">
        <v>4511</v>
      </c>
    </row>
    <row r="380" spans="1:65" s="14" customFormat="1" ht="11.25">
      <c r="B380" s="209"/>
      <c r="C380" s="210"/>
      <c r="D380" s="200" t="s">
        <v>301</v>
      </c>
      <c r="E380" s="211" t="s">
        <v>19</v>
      </c>
      <c r="F380" s="212" t="s">
        <v>3580</v>
      </c>
      <c r="G380" s="210"/>
      <c r="H380" s="213">
        <v>3</v>
      </c>
      <c r="I380" s="214"/>
      <c r="J380" s="210"/>
      <c r="K380" s="210"/>
      <c r="L380" s="215"/>
      <c r="M380" s="216"/>
      <c r="N380" s="217"/>
      <c r="O380" s="217"/>
      <c r="P380" s="217"/>
      <c r="Q380" s="217"/>
      <c r="R380" s="217"/>
      <c r="S380" s="217"/>
      <c r="T380" s="218"/>
      <c r="AT380" s="219" t="s">
        <v>301</v>
      </c>
      <c r="AU380" s="219" t="s">
        <v>79</v>
      </c>
      <c r="AV380" s="14" t="s">
        <v>79</v>
      </c>
      <c r="AW380" s="14" t="s">
        <v>32</v>
      </c>
      <c r="AX380" s="14" t="s">
        <v>70</v>
      </c>
      <c r="AY380" s="219" t="s">
        <v>290</v>
      </c>
    </row>
    <row r="381" spans="1:65" s="15" customFormat="1" ht="11.25">
      <c r="B381" s="220"/>
      <c r="C381" s="221"/>
      <c r="D381" s="200" t="s">
        <v>301</v>
      </c>
      <c r="E381" s="222" t="s">
        <v>19</v>
      </c>
      <c r="F381" s="223" t="s">
        <v>304</v>
      </c>
      <c r="G381" s="221"/>
      <c r="H381" s="224">
        <v>3</v>
      </c>
      <c r="I381" s="225"/>
      <c r="J381" s="221"/>
      <c r="K381" s="221"/>
      <c r="L381" s="226"/>
      <c r="M381" s="227"/>
      <c r="N381" s="228"/>
      <c r="O381" s="228"/>
      <c r="P381" s="228"/>
      <c r="Q381" s="228"/>
      <c r="R381" s="228"/>
      <c r="S381" s="228"/>
      <c r="T381" s="229"/>
      <c r="AT381" s="230" t="s">
        <v>301</v>
      </c>
      <c r="AU381" s="230" t="s">
        <v>79</v>
      </c>
      <c r="AV381" s="15" t="s">
        <v>297</v>
      </c>
      <c r="AW381" s="15" t="s">
        <v>32</v>
      </c>
      <c r="AX381" s="15" t="s">
        <v>77</v>
      </c>
      <c r="AY381" s="230" t="s">
        <v>290</v>
      </c>
    </row>
    <row r="382" spans="1:65" s="2" customFormat="1" ht="16.5" customHeight="1">
      <c r="A382" s="36"/>
      <c r="B382" s="37"/>
      <c r="C382" s="180" t="s">
        <v>653</v>
      </c>
      <c r="D382" s="180" t="s">
        <v>292</v>
      </c>
      <c r="E382" s="181" t="s">
        <v>2675</v>
      </c>
      <c r="F382" s="182" t="s">
        <v>2676</v>
      </c>
      <c r="G382" s="183" t="s">
        <v>451</v>
      </c>
      <c r="H382" s="184">
        <v>3</v>
      </c>
      <c r="I382" s="185"/>
      <c r="J382" s="186">
        <f>ROUND(I382*H382,2)</f>
        <v>0</v>
      </c>
      <c r="K382" s="182" t="s">
        <v>296</v>
      </c>
      <c r="L382" s="41"/>
      <c r="M382" s="187" t="s">
        <v>19</v>
      </c>
      <c r="N382" s="188" t="s">
        <v>41</v>
      </c>
      <c r="O382" s="66"/>
      <c r="P382" s="189">
        <f>O382*H382</f>
        <v>0</v>
      </c>
      <c r="Q382" s="189">
        <v>1.248E-2</v>
      </c>
      <c r="R382" s="189">
        <f>Q382*H382</f>
        <v>3.7440000000000001E-2</v>
      </c>
      <c r="S382" s="189">
        <v>0</v>
      </c>
      <c r="T382" s="190">
        <f>S382*H382</f>
        <v>0</v>
      </c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R382" s="191" t="s">
        <v>297</v>
      </c>
      <c r="AT382" s="191" t="s">
        <v>292</v>
      </c>
      <c r="AU382" s="191" t="s">
        <v>79</v>
      </c>
      <c r="AY382" s="19" t="s">
        <v>290</v>
      </c>
      <c r="BE382" s="192">
        <f>IF(N382="základní",J382,0)</f>
        <v>0</v>
      </c>
      <c r="BF382" s="192">
        <f>IF(N382="snížená",J382,0)</f>
        <v>0</v>
      </c>
      <c r="BG382" s="192">
        <f>IF(N382="zákl. přenesená",J382,0)</f>
        <v>0</v>
      </c>
      <c r="BH382" s="192">
        <f>IF(N382="sníž. přenesená",J382,0)</f>
        <v>0</v>
      </c>
      <c r="BI382" s="192">
        <f>IF(N382="nulová",J382,0)</f>
        <v>0</v>
      </c>
      <c r="BJ382" s="19" t="s">
        <v>77</v>
      </c>
      <c r="BK382" s="192">
        <f>ROUND(I382*H382,2)</f>
        <v>0</v>
      </c>
      <c r="BL382" s="19" t="s">
        <v>297</v>
      </c>
      <c r="BM382" s="191" t="s">
        <v>4512</v>
      </c>
    </row>
    <row r="383" spans="1:65" s="2" customFormat="1" ht="11.25">
      <c r="A383" s="36"/>
      <c r="B383" s="37"/>
      <c r="C383" s="38"/>
      <c r="D383" s="193" t="s">
        <v>299</v>
      </c>
      <c r="E383" s="38"/>
      <c r="F383" s="194" t="s">
        <v>2678</v>
      </c>
      <c r="G383" s="38"/>
      <c r="H383" s="38"/>
      <c r="I383" s="195"/>
      <c r="J383" s="38"/>
      <c r="K383" s="38"/>
      <c r="L383" s="41"/>
      <c r="M383" s="196"/>
      <c r="N383" s="197"/>
      <c r="O383" s="66"/>
      <c r="P383" s="66"/>
      <c r="Q383" s="66"/>
      <c r="R383" s="66"/>
      <c r="S383" s="66"/>
      <c r="T383" s="67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T383" s="19" t="s">
        <v>299</v>
      </c>
      <c r="AU383" s="19" t="s">
        <v>79</v>
      </c>
    </row>
    <row r="384" spans="1:65" s="14" customFormat="1" ht="11.25">
      <c r="B384" s="209"/>
      <c r="C384" s="210"/>
      <c r="D384" s="200" t="s">
        <v>301</v>
      </c>
      <c r="E384" s="211" t="s">
        <v>19</v>
      </c>
      <c r="F384" s="212" t="s">
        <v>2813</v>
      </c>
      <c r="G384" s="210"/>
      <c r="H384" s="213">
        <v>3</v>
      </c>
      <c r="I384" s="214"/>
      <c r="J384" s="210"/>
      <c r="K384" s="210"/>
      <c r="L384" s="215"/>
      <c r="M384" s="216"/>
      <c r="N384" s="217"/>
      <c r="O384" s="217"/>
      <c r="P384" s="217"/>
      <c r="Q384" s="217"/>
      <c r="R384" s="217"/>
      <c r="S384" s="217"/>
      <c r="T384" s="218"/>
      <c r="AT384" s="219" t="s">
        <v>301</v>
      </c>
      <c r="AU384" s="219" t="s">
        <v>79</v>
      </c>
      <c r="AV384" s="14" t="s">
        <v>79</v>
      </c>
      <c r="AW384" s="14" t="s">
        <v>32</v>
      </c>
      <c r="AX384" s="14" t="s">
        <v>70</v>
      </c>
      <c r="AY384" s="219" t="s">
        <v>290</v>
      </c>
    </row>
    <row r="385" spans="1:65" s="15" customFormat="1" ht="11.25">
      <c r="B385" s="220"/>
      <c r="C385" s="221"/>
      <c r="D385" s="200" t="s">
        <v>301</v>
      </c>
      <c r="E385" s="222" t="s">
        <v>19</v>
      </c>
      <c r="F385" s="223" t="s">
        <v>304</v>
      </c>
      <c r="G385" s="221"/>
      <c r="H385" s="224">
        <v>3</v>
      </c>
      <c r="I385" s="225"/>
      <c r="J385" s="221"/>
      <c r="K385" s="221"/>
      <c r="L385" s="226"/>
      <c r="M385" s="227"/>
      <c r="N385" s="228"/>
      <c r="O385" s="228"/>
      <c r="P385" s="228"/>
      <c r="Q385" s="228"/>
      <c r="R385" s="228"/>
      <c r="S385" s="228"/>
      <c r="T385" s="229"/>
      <c r="AT385" s="230" t="s">
        <v>301</v>
      </c>
      <c r="AU385" s="230" t="s">
        <v>79</v>
      </c>
      <c r="AV385" s="15" t="s">
        <v>297</v>
      </c>
      <c r="AW385" s="15" t="s">
        <v>32</v>
      </c>
      <c r="AX385" s="15" t="s">
        <v>77</v>
      </c>
      <c r="AY385" s="230" t="s">
        <v>290</v>
      </c>
    </row>
    <row r="386" spans="1:65" s="2" customFormat="1" ht="16.5" customHeight="1">
      <c r="A386" s="36"/>
      <c r="B386" s="37"/>
      <c r="C386" s="242" t="s">
        <v>659</v>
      </c>
      <c r="D386" s="242" t="s">
        <v>434</v>
      </c>
      <c r="E386" s="243" t="s">
        <v>2680</v>
      </c>
      <c r="F386" s="244" t="s">
        <v>2681</v>
      </c>
      <c r="G386" s="245" t="s">
        <v>451</v>
      </c>
      <c r="H386" s="246">
        <v>3</v>
      </c>
      <c r="I386" s="247"/>
      <c r="J386" s="248">
        <f>ROUND(I386*H386,2)</f>
        <v>0</v>
      </c>
      <c r="K386" s="244" t="s">
        <v>19</v>
      </c>
      <c r="L386" s="249"/>
      <c r="M386" s="250" t="s">
        <v>19</v>
      </c>
      <c r="N386" s="251" t="s">
        <v>41</v>
      </c>
      <c r="O386" s="66"/>
      <c r="P386" s="189">
        <f>O386*H386</f>
        <v>0</v>
      </c>
      <c r="Q386" s="189">
        <v>0.51</v>
      </c>
      <c r="R386" s="189">
        <f>Q386*H386</f>
        <v>1.53</v>
      </c>
      <c r="S386" s="189">
        <v>0</v>
      </c>
      <c r="T386" s="190">
        <f>S386*H386</f>
        <v>0</v>
      </c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R386" s="191" t="s">
        <v>360</v>
      </c>
      <c r="AT386" s="191" t="s">
        <v>434</v>
      </c>
      <c r="AU386" s="191" t="s">
        <v>79</v>
      </c>
      <c r="AY386" s="19" t="s">
        <v>290</v>
      </c>
      <c r="BE386" s="192">
        <f>IF(N386="základní",J386,0)</f>
        <v>0</v>
      </c>
      <c r="BF386" s="192">
        <f>IF(N386="snížená",J386,0)</f>
        <v>0</v>
      </c>
      <c r="BG386" s="192">
        <f>IF(N386="zákl. přenesená",J386,0)</f>
        <v>0</v>
      </c>
      <c r="BH386" s="192">
        <f>IF(N386="sníž. přenesená",J386,0)</f>
        <v>0</v>
      </c>
      <c r="BI386" s="192">
        <f>IF(N386="nulová",J386,0)</f>
        <v>0</v>
      </c>
      <c r="BJ386" s="19" t="s">
        <v>77</v>
      </c>
      <c r="BK386" s="192">
        <f>ROUND(I386*H386,2)</f>
        <v>0</v>
      </c>
      <c r="BL386" s="19" t="s">
        <v>297</v>
      </c>
      <c r="BM386" s="191" t="s">
        <v>4513</v>
      </c>
    </row>
    <row r="387" spans="1:65" s="14" customFormat="1" ht="11.25">
      <c r="B387" s="209"/>
      <c r="C387" s="210"/>
      <c r="D387" s="200" t="s">
        <v>301</v>
      </c>
      <c r="E387" s="211" t="s">
        <v>19</v>
      </c>
      <c r="F387" s="212" t="s">
        <v>2813</v>
      </c>
      <c r="G387" s="210"/>
      <c r="H387" s="213">
        <v>3</v>
      </c>
      <c r="I387" s="214"/>
      <c r="J387" s="210"/>
      <c r="K387" s="210"/>
      <c r="L387" s="215"/>
      <c r="M387" s="216"/>
      <c r="N387" s="217"/>
      <c r="O387" s="217"/>
      <c r="P387" s="217"/>
      <c r="Q387" s="217"/>
      <c r="R387" s="217"/>
      <c r="S387" s="217"/>
      <c r="T387" s="218"/>
      <c r="AT387" s="219" t="s">
        <v>301</v>
      </c>
      <c r="AU387" s="219" t="s">
        <v>79</v>
      </c>
      <c r="AV387" s="14" t="s">
        <v>79</v>
      </c>
      <c r="AW387" s="14" t="s">
        <v>32</v>
      </c>
      <c r="AX387" s="14" t="s">
        <v>70</v>
      </c>
      <c r="AY387" s="219" t="s">
        <v>290</v>
      </c>
    </row>
    <row r="388" spans="1:65" s="15" customFormat="1" ht="11.25">
      <c r="B388" s="220"/>
      <c r="C388" s="221"/>
      <c r="D388" s="200" t="s">
        <v>301</v>
      </c>
      <c r="E388" s="222" t="s">
        <v>19</v>
      </c>
      <c r="F388" s="223" t="s">
        <v>304</v>
      </c>
      <c r="G388" s="221"/>
      <c r="H388" s="224">
        <v>3</v>
      </c>
      <c r="I388" s="225"/>
      <c r="J388" s="221"/>
      <c r="K388" s="221"/>
      <c r="L388" s="226"/>
      <c r="M388" s="227"/>
      <c r="N388" s="228"/>
      <c r="O388" s="228"/>
      <c r="P388" s="228"/>
      <c r="Q388" s="228"/>
      <c r="R388" s="228"/>
      <c r="S388" s="228"/>
      <c r="T388" s="229"/>
      <c r="AT388" s="230" t="s">
        <v>301</v>
      </c>
      <c r="AU388" s="230" t="s">
        <v>79</v>
      </c>
      <c r="AV388" s="15" t="s">
        <v>297</v>
      </c>
      <c r="AW388" s="15" t="s">
        <v>32</v>
      </c>
      <c r="AX388" s="15" t="s">
        <v>77</v>
      </c>
      <c r="AY388" s="230" t="s">
        <v>290</v>
      </c>
    </row>
    <row r="389" spans="1:65" s="2" customFormat="1" ht="16.5" customHeight="1">
      <c r="A389" s="36"/>
      <c r="B389" s="37"/>
      <c r="C389" s="180" t="s">
        <v>670</v>
      </c>
      <c r="D389" s="180" t="s">
        <v>292</v>
      </c>
      <c r="E389" s="181" t="s">
        <v>2683</v>
      </c>
      <c r="F389" s="182" t="s">
        <v>2684</v>
      </c>
      <c r="G389" s="183" t="s">
        <v>451</v>
      </c>
      <c r="H389" s="184">
        <v>3</v>
      </c>
      <c r="I389" s="185"/>
      <c r="J389" s="186">
        <f>ROUND(I389*H389,2)</f>
        <v>0</v>
      </c>
      <c r="K389" s="182" t="s">
        <v>296</v>
      </c>
      <c r="L389" s="41"/>
      <c r="M389" s="187" t="s">
        <v>19</v>
      </c>
      <c r="N389" s="188" t="s">
        <v>41</v>
      </c>
      <c r="O389" s="66"/>
      <c r="P389" s="189">
        <f>O389*H389</f>
        <v>0</v>
      </c>
      <c r="Q389" s="189">
        <v>2.8538000000000001E-2</v>
      </c>
      <c r="R389" s="189">
        <f>Q389*H389</f>
        <v>8.5613999999999996E-2</v>
      </c>
      <c r="S389" s="189">
        <v>0</v>
      </c>
      <c r="T389" s="190">
        <f>S389*H389</f>
        <v>0</v>
      </c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R389" s="191" t="s">
        <v>297</v>
      </c>
      <c r="AT389" s="191" t="s">
        <v>292</v>
      </c>
      <c r="AU389" s="191" t="s">
        <v>79</v>
      </c>
      <c r="AY389" s="19" t="s">
        <v>290</v>
      </c>
      <c r="BE389" s="192">
        <f>IF(N389="základní",J389,0)</f>
        <v>0</v>
      </c>
      <c r="BF389" s="192">
        <f>IF(N389="snížená",J389,0)</f>
        <v>0</v>
      </c>
      <c r="BG389" s="192">
        <f>IF(N389="zákl. přenesená",J389,0)</f>
        <v>0</v>
      </c>
      <c r="BH389" s="192">
        <f>IF(N389="sníž. přenesená",J389,0)</f>
        <v>0</v>
      </c>
      <c r="BI389" s="192">
        <f>IF(N389="nulová",J389,0)</f>
        <v>0</v>
      </c>
      <c r="BJ389" s="19" t="s">
        <v>77</v>
      </c>
      <c r="BK389" s="192">
        <f>ROUND(I389*H389,2)</f>
        <v>0</v>
      </c>
      <c r="BL389" s="19" t="s">
        <v>297</v>
      </c>
      <c r="BM389" s="191" t="s">
        <v>4514</v>
      </c>
    </row>
    <row r="390" spans="1:65" s="2" customFormat="1" ht="11.25">
      <c r="A390" s="36"/>
      <c r="B390" s="37"/>
      <c r="C390" s="38"/>
      <c r="D390" s="193" t="s">
        <v>299</v>
      </c>
      <c r="E390" s="38"/>
      <c r="F390" s="194" t="s">
        <v>2686</v>
      </c>
      <c r="G390" s="38"/>
      <c r="H390" s="38"/>
      <c r="I390" s="195"/>
      <c r="J390" s="38"/>
      <c r="K390" s="38"/>
      <c r="L390" s="41"/>
      <c r="M390" s="196"/>
      <c r="N390" s="197"/>
      <c r="O390" s="66"/>
      <c r="P390" s="66"/>
      <c r="Q390" s="66"/>
      <c r="R390" s="66"/>
      <c r="S390" s="66"/>
      <c r="T390" s="67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T390" s="19" t="s">
        <v>299</v>
      </c>
      <c r="AU390" s="19" t="s">
        <v>79</v>
      </c>
    </row>
    <row r="391" spans="1:65" s="14" customFormat="1" ht="11.25">
      <c r="B391" s="209"/>
      <c r="C391" s="210"/>
      <c r="D391" s="200" t="s">
        <v>301</v>
      </c>
      <c r="E391" s="211" t="s">
        <v>19</v>
      </c>
      <c r="F391" s="212" t="s">
        <v>2816</v>
      </c>
      <c r="G391" s="210"/>
      <c r="H391" s="213">
        <v>3</v>
      </c>
      <c r="I391" s="214"/>
      <c r="J391" s="210"/>
      <c r="K391" s="210"/>
      <c r="L391" s="215"/>
      <c r="M391" s="216"/>
      <c r="N391" s="217"/>
      <c r="O391" s="217"/>
      <c r="P391" s="217"/>
      <c r="Q391" s="217"/>
      <c r="R391" s="217"/>
      <c r="S391" s="217"/>
      <c r="T391" s="218"/>
      <c r="AT391" s="219" t="s">
        <v>301</v>
      </c>
      <c r="AU391" s="219" t="s">
        <v>79</v>
      </c>
      <c r="AV391" s="14" t="s">
        <v>79</v>
      </c>
      <c r="AW391" s="14" t="s">
        <v>32</v>
      </c>
      <c r="AX391" s="14" t="s">
        <v>70</v>
      </c>
      <c r="AY391" s="219" t="s">
        <v>290</v>
      </c>
    </row>
    <row r="392" spans="1:65" s="15" customFormat="1" ht="11.25">
      <c r="B392" s="220"/>
      <c r="C392" s="221"/>
      <c r="D392" s="200" t="s">
        <v>301</v>
      </c>
      <c r="E392" s="222" t="s">
        <v>19</v>
      </c>
      <c r="F392" s="223" t="s">
        <v>304</v>
      </c>
      <c r="G392" s="221"/>
      <c r="H392" s="224">
        <v>3</v>
      </c>
      <c r="I392" s="225"/>
      <c r="J392" s="221"/>
      <c r="K392" s="221"/>
      <c r="L392" s="226"/>
      <c r="M392" s="227"/>
      <c r="N392" s="228"/>
      <c r="O392" s="228"/>
      <c r="P392" s="228"/>
      <c r="Q392" s="228"/>
      <c r="R392" s="228"/>
      <c r="S392" s="228"/>
      <c r="T392" s="229"/>
      <c r="AT392" s="230" t="s">
        <v>301</v>
      </c>
      <c r="AU392" s="230" t="s">
        <v>79</v>
      </c>
      <c r="AV392" s="15" t="s">
        <v>297</v>
      </c>
      <c r="AW392" s="15" t="s">
        <v>32</v>
      </c>
      <c r="AX392" s="15" t="s">
        <v>77</v>
      </c>
      <c r="AY392" s="230" t="s">
        <v>290</v>
      </c>
    </row>
    <row r="393" spans="1:65" s="2" customFormat="1" ht="16.5" customHeight="1">
      <c r="A393" s="36"/>
      <c r="B393" s="37"/>
      <c r="C393" s="242" t="s">
        <v>680</v>
      </c>
      <c r="D393" s="242" t="s">
        <v>434</v>
      </c>
      <c r="E393" s="243" t="s">
        <v>2688</v>
      </c>
      <c r="F393" s="244" t="s">
        <v>2689</v>
      </c>
      <c r="G393" s="245" t="s">
        <v>451</v>
      </c>
      <c r="H393" s="246">
        <v>3</v>
      </c>
      <c r="I393" s="247"/>
      <c r="J393" s="248">
        <f>ROUND(I393*H393,2)</f>
        <v>0</v>
      </c>
      <c r="K393" s="244" t="s">
        <v>19</v>
      </c>
      <c r="L393" s="249"/>
      <c r="M393" s="250" t="s">
        <v>19</v>
      </c>
      <c r="N393" s="251" t="s">
        <v>41</v>
      </c>
      <c r="O393" s="66"/>
      <c r="P393" s="189">
        <f>O393*H393</f>
        <v>0</v>
      </c>
      <c r="Q393" s="189">
        <v>1.5</v>
      </c>
      <c r="R393" s="189">
        <f>Q393*H393</f>
        <v>4.5</v>
      </c>
      <c r="S393" s="189">
        <v>0</v>
      </c>
      <c r="T393" s="190">
        <f>S393*H393</f>
        <v>0</v>
      </c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R393" s="191" t="s">
        <v>360</v>
      </c>
      <c r="AT393" s="191" t="s">
        <v>434</v>
      </c>
      <c r="AU393" s="191" t="s">
        <v>79</v>
      </c>
      <c r="AY393" s="19" t="s">
        <v>290</v>
      </c>
      <c r="BE393" s="192">
        <f>IF(N393="základní",J393,0)</f>
        <v>0</v>
      </c>
      <c r="BF393" s="192">
        <f>IF(N393="snížená",J393,0)</f>
        <v>0</v>
      </c>
      <c r="BG393" s="192">
        <f>IF(N393="zákl. přenesená",J393,0)</f>
        <v>0</v>
      </c>
      <c r="BH393" s="192">
        <f>IF(N393="sníž. přenesená",J393,0)</f>
        <v>0</v>
      </c>
      <c r="BI393" s="192">
        <f>IF(N393="nulová",J393,0)</f>
        <v>0</v>
      </c>
      <c r="BJ393" s="19" t="s">
        <v>77</v>
      </c>
      <c r="BK393" s="192">
        <f>ROUND(I393*H393,2)</f>
        <v>0</v>
      </c>
      <c r="BL393" s="19" t="s">
        <v>297</v>
      </c>
      <c r="BM393" s="191" t="s">
        <v>4515</v>
      </c>
    </row>
    <row r="394" spans="1:65" s="14" customFormat="1" ht="11.25">
      <c r="B394" s="209"/>
      <c r="C394" s="210"/>
      <c r="D394" s="200" t="s">
        <v>301</v>
      </c>
      <c r="E394" s="211" t="s">
        <v>19</v>
      </c>
      <c r="F394" s="212" t="s">
        <v>2816</v>
      </c>
      <c r="G394" s="210"/>
      <c r="H394" s="213">
        <v>3</v>
      </c>
      <c r="I394" s="214"/>
      <c r="J394" s="210"/>
      <c r="K394" s="210"/>
      <c r="L394" s="215"/>
      <c r="M394" s="216"/>
      <c r="N394" s="217"/>
      <c r="O394" s="217"/>
      <c r="P394" s="217"/>
      <c r="Q394" s="217"/>
      <c r="R394" s="217"/>
      <c r="S394" s="217"/>
      <c r="T394" s="218"/>
      <c r="AT394" s="219" t="s">
        <v>301</v>
      </c>
      <c r="AU394" s="219" t="s">
        <v>79</v>
      </c>
      <c r="AV394" s="14" t="s">
        <v>79</v>
      </c>
      <c r="AW394" s="14" t="s">
        <v>32</v>
      </c>
      <c r="AX394" s="14" t="s">
        <v>70</v>
      </c>
      <c r="AY394" s="219" t="s">
        <v>290</v>
      </c>
    </row>
    <row r="395" spans="1:65" s="15" customFormat="1" ht="11.25">
      <c r="B395" s="220"/>
      <c r="C395" s="221"/>
      <c r="D395" s="200" t="s">
        <v>301</v>
      </c>
      <c r="E395" s="222" t="s">
        <v>19</v>
      </c>
      <c r="F395" s="223" t="s">
        <v>304</v>
      </c>
      <c r="G395" s="221"/>
      <c r="H395" s="224">
        <v>3</v>
      </c>
      <c r="I395" s="225"/>
      <c r="J395" s="221"/>
      <c r="K395" s="221"/>
      <c r="L395" s="226"/>
      <c r="M395" s="227"/>
      <c r="N395" s="228"/>
      <c r="O395" s="228"/>
      <c r="P395" s="228"/>
      <c r="Q395" s="228"/>
      <c r="R395" s="228"/>
      <c r="S395" s="228"/>
      <c r="T395" s="229"/>
      <c r="AT395" s="230" t="s">
        <v>301</v>
      </c>
      <c r="AU395" s="230" t="s">
        <v>79</v>
      </c>
      <c r="AV395" s="15" t="s">
        <v>297</v>
      </c>
      <c r="AW395" s="15" t="s">
        <v>32</v>
      </c>
      <c r="AX395" s="15" t="s">
        <v>77</v>
      </c>
      <c r="AY395" s="230" t="s">
        <v>290</v>
      </c>
    </row>
    <row r="396" spans="1:65" s="2" customFormat="1" ht="16.5" customHeight="1">
      <c r="A396" s="36"/>
      <c r="B396" s="37"/>
      <c r="C396" s="242" t="s">
        <v>687</v>
      </c>
      <c r="D396" s="242" t="s">
        <v>434</v>
      </c>
      <c r="E396" s="243" t="s">
        <v>2691</v>
      </c>
      <c r="F396" s="244" t="s">
        <v>2692</v>
      </c>
      <c r="G396" s="245" t="s">
        <v>451</v>
      </c>
      <c r="H396" s="246">
        <v>8</v>
      </c>
      <c r="I396" s="247"/>
      <c r="J396" s="248">
        <f>ROUND(I396*H396,2)</f>
        <v>0</v>
      </c>
      <c r="K396" s="244" t="s">
        <v>19</v>
      </c>
      <c r="L396" s="249"/>
      <c r="M396" s="250" t="s">
        <v>19</v>
      </c>
      <c r="N396" s="251" t="s">
        <v>41</v>
      </c>
      <c r="O396" s="66"/>
      <c r="P396" s="189">
        <f>O396*H396</f>
        <v>0</v>
      </c>
      <c r="Q396" s="189">
        <v>2E-3</v>
      </c>
      <c r="R396" s="189">
        <f>Q396*H396</f>
        <v>1.6E-2</v>
      </c>
      <c r="S396" s="189">
        <v>0</v>
      </c>
      <c r="T396" s="190">
        <f>S396*H396</f>
        <v>0</v>
      </c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R396" s="191" t="s">
        <v>360</v>
      </c>
      <c r="AT396" s="191" t="s">
        <v>434</v>
      </c>
      <c r="AU396" s="191" t="s">
        <v>79</v>
      </c>
      <c r="AY396" s="19" t="s">
        <v>290</v>
      </c>
      <c r="BE396" s="192">
        <f>IF(N396="základní",J396,0)</f>
        <v>0</v>
      </c>
      <c r="BF396" s="192">
        <f>IF(N396="snížená",J396,0)</f>
        <v>0</v>
      </c>
      <c r="BG396" s="192">
        <f>IF(N396="zákl. přenesená",J396,0)</f>
        <v>0</v>
      </c>
      <c r="BH396" s="192">
        <f>IF(N396="sníž. přenesená",J396,0)</f>
        <v>0</v>
      </c>
      <c r="BI396" s="192">
        <f>IF(N396="nulová",J396,0)</f>
        <v>0</v>
      </c>
      <c r="BJ396" s="19" t="s">
        <v>77</v>
      </c>
      <c r="BK396" s="192">
        <f>ROUND(I396*H396,2)</f>
        <v>0</v>
      </c>
      <c r="BL396" s="19" t="s">
        <v>297</v>
      </c>
      <c r="BM396" s="191" t="s">
        <v>4516</v>
      </c>
    </row>
    <row r="397" spans="1:65" s="14" customFormat="1" ht="11.25">
      <c r="B397" s="209"/>
      <c r="C397" s="210"/>
      <c r="D397" s="200" t="s">
        <v>301</v>
      </c>
      <c r="E397" s="211" t="s">
        <v>19</v>
      </c>
      <c r="F397" s="212" t="s">
        <v>2819</v>
      </c>
      <c r="G397" s="210"/>
      <c r="H397" s="213">
        <v>8</v>
      </c>
      <c r="I397" s="214"/>
      <c r="J397" s="210"/>
      <c r="K397" s="210"/>
      <c r="L397" s="215"/>
      <c r="M397" s="216"/>
      <c r="N397" s="217"/>
      <c r="O397" s="217"/>
      <c r="P397" s="217"/>
      <c r="Q397" s="217"/>
      <c r="R397" s="217"/>
      <c r="S397" s="217"/>
      <c r="T397" s="218"/>
      <c r="AT397" s="219" t="s">
        <v>301</v>
      </c>
      <c r="AU397" s="219" t="s">
        <v>79</v>
      </c>
      <c r="AV397" s="14" t="s">
        <v>79</v>
      </c>
      <c r="AW397" s="14" t="s">
        <v>32</v>
      </c>
      <c r="AX397" s="14" t="s">
        <v>70</v>
      </c>
      <c r="AY397" s="219" t="s">
        <v>290</v>
      </c>
    </row>
    <row r="398" spans="1:65" s="15" customFormat="1" ht="11.25">
      <c r="B398" s="220"/>
      <c r="C398" s="221"/>
      <c r="D398" s="200" t="s">
        <v>301</v>
      </c>
      <c r="E398" s="222" t="s">
        <v>19</v>
      </c>
      <c r="F398" s="223" t="s">
        <v>304</v>
      </c>
      <c r="G398" s="221"/>
      <c r="H398" s="224">
        <v>8</v>
      </c>
      <c r="I398" s="225"/>
      <c r="J398" s="221"/>
      <c r="K398" s="221"/>
      <c r="L398" s="226"/>
      <c r="M398" s="227"/>
      <c r="N398" s="228"/>
      <c r="O398" s="228"/>
      <c r="P398" s="228"/>
      <c r="Q398" s="228"/>
      <c r="R398" s="228"/>
      <c r="S398" s="228"/>
      <c r="T398" s="229"/>
      <c r="AT398" s="230" t="s">
        <v>301</v>
      </c>
      <c r="AU398" s="230" t="s">
        <v>79</v>
      </c>
      <c r="AV398" s="15" t="s">
        <v>297</v>
      </c>
      <c r="AW398" s="15" t="s">
        <v>32</v>
      </c>
      <c r="AX398" s="15" t="s">
        <v>77</v>
      </c>
      <c r="AY398" s="230" t="s">
        <v>290</v>
      </c>
    </row>
    <row r="399" spans="1:65" s="2" customFormat="1" ht="16.5" customHeight="1">
      <c r="A399" s="36"/>
      <c r="B399" s="37"/>
      <c r="C399" s="180" t="s">
        <v>693</v>
      </c>
      <c r="D399" s="180" t="s">
        <v>292</v>
      </c>
      <c r="E399" s="181" t="s">
        <v>1760</v>
      </c>
      <c r="F399" s="182" t="s">
        <v>1761</v>
      </c>
      <c r="G399" s="183" t="s">
        <v>451</v>
      </c>
      <c r="H399" s="184">
        <v>2</v>
      </c>
      <c r="I399" s="185"/>
      <c r="J399" s="186">
        <f>ROUND(I399*H399,2)</f>
        <v>0</v>
      </c>
      <c r="K399" s="182" t="s">
        <v>296</v>
      </c>
      <c r="L399" s="41"/>
      <c r="M399" s="187" t="s">
        <v>19</v>
      </c>
      <c r="N399" s="188" t="s">
        <v>41</v>
      </c>
      <c r="O399" s="66"/>
      <c r="P399" s="189">
        <f>O399*H399</f>
        <v>0</v>
      </c>
      <c r="Q399" s="189">
        <v>0.217338</v>
      </c>
      <c r="R399" s="189">
        <f>Q399*H399</f>
        <v>0.43467600000000001</v>
      </c>
      <c r="S399" s="189">
        <v>0</v>
      </c>
      <c r="T399" s="190">
        <f>S399*H399</f>
        <v>0</v>
      </c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R399" s="191" t="s">
        <v>297</v>
      </c>
      <c r="AT399" s="191" t="s">
        <v>292</v>
      </c>
      <c r="AU399" s="191" t="s">
        <v>79</v>
      </c>
      <c r="AY399" s="19" t="s">
        <v>290</v>
      </c>
      <c r="BE399" s="192">
        <f>IF(N399="základní",J399,0)</f>
        <v>0</v>
      </c>
      <c r="BF399" s="192">
        <f>IF(N399="snížená",J399,0)</f>
        <v>0</v>
      </c>
      <c r="BG399" s="192">
        <f>IF(N399="zákl. přenesená",J399,0)</f>
        <v>0</v>
      </c>
      <c r="BH399" s="192">
        <f>IF(N399="sníž. přenesená",J399,0)</f>
        <v>0</v>
      </c>
      <c r="BI399" s="192">
        <f>IF(N399="nulová",J399,0)</f>
        <v>0</v>
      </c>
      <c r="BJ399" s="19" t="s">
        <v>77</v>
      </c>
      <c r="BK399" s="192">
        <f>ROUND(I399*H399,2)</f>
        <v>0</v>
      </c>
      <c r="BL399" s="19" t="s">
        <v>297</v>
      </c>
      <c r="BM399" s="191" t="s">
        <v>4517</v>
      </c>
    </row>
    <row r="400" spans="1:65" s="2" customFormat="1" ht="11.25">
      <c r="A400" s="36"/>
      <c r="B400" s="37"/>
      <c r="C400" s="38"/>
      <c r="D400" s="193" t="s">
        <v>299</v>
      </c>
      <c r="E400" s="38"/>
      <c r="F400" s="194" t="s">
        <v>1763</v>
      </c>
      <c r="G400" s="38"/>
      <c r="H400" s="38"/>
      <c r="I400" s="195"/>
      <c r="J400" s="38"/>
      <c r="K400" s="38"/>
      <c r="L400" s="41"/>
      <c r="M400" s="196"/>
      <c r="N400" s="197"/>
      <c r="O400" s="66"/>
      <c r="P400" s="66"/>
      <c r="Q400" s="66"/>
      <c r="R400" s="66"/>
      <c r="S400" s="66"/>
      <c r="T400" s="67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T400" s="19" t="s">
        <v>299</v>
      </c>
      <c r="AU400" s="19" t="s">
        <v>79</v>
      </c>
    </row>
    <row r="401" spans="1:65" s="14" customFormat="1" ht="11.25">
      <c r="B401" s="209"/>
      <c r="C401" s="210"/>
      <c r="D401" s="200" t="s">
        <v>301</v>
      </c>
      <c r="E401" s="211" t="s">
        <v>19</v>
      </c>
      <c r="F401" s="212" t="s">
        <v>2904</v>
      </c>
      <c r="G401" s="210"/>
      <c r="H401" s="213">
        <v>2</v>
      </c>
      <c r="I401" s="214"/>
      <c r="J401" s="210"/>
      <c r="K401" s="210"/>
      <c r="L401" s="215"/>
      <c r="M401" s="216"/>
      <c r="N401" s="217"/>
      <c r="O401" s="217"/>
      <c r="P401" s="217"/>
      <c r="Q401" s="217"/>
      <c r="R401" s="217"/>
      <c r="S401" s="217"/>
      <c r="T401" s="218"/>
      <c r="AT401" s="219" t="s">
        <v>301</v>
      </c>
      <c r="AU401" s="219" t="s">
        <v>79</v>
      </c>
      <c r="AV401" s="14" t="s">
        <v>79</v>
      </c>
      <c r="AW401" s="14" t="s">
        <v>32</v>
      </c>
      <c r="AX401" s="14" t="s">
        <v>70</v>
      </c>
      <c r="AY401" s="219" t="s">
        <v>290</v>
      </c>
    </row>
    <row r="402" spans="1:65" s="15" customFormat="1" ht="11.25">
      <c r="B402" s="220"/>
      <c r="C402" s="221"/>
      <c r="D402" s="200" t="s">
        <v>301</v>
      </c>
      <c r="E402" s="222" t="s">
        <v>19</v>
      </c>
      <c r="F402" s="223" t="s">
        <v>304</v>
      </c>
      <c r="G402" s="221"/>
      <c r="H402" s="224">
        <v>2</v>
      </c>
      <c r="I402" s="225"/>
      <c r="J402" s="221"/>
      <c r="K402" s="221"/>
      <c r="L402" s="226"/>
      <c r="M402" s="227"/>
      <c r="N402" s="228"/>
      <c r="O402" s="228"/>
      <c r="P402" s="228"/>
      <c r="Q402" s="228"/>
      <c r="R402" s="228"/>
      <c r="S402" s="228"/>
      <c r="T402" s="229"/>
      <c r="AT402" s="230" t="s">
        <v>301</v>
      </c>
      <c r="AU402" s="230" t="s">
        <v>79</v>
      </c>
      <c r="AV402" s="15" t="s">
        <v>297</v>
      </c>
      <c r="AW402" s="15" t="s">
        <v>32</v>
      </c>
      <c r="AX402" s="15" t="s">
        <v>77</v>
      </c>
      <c r="AY402" s="230" t="s">
        <v>290</v>
      </c>
    </row>
    <row r="403" spans="1:65" s="2" customFormat="1" ht="16.5" customHeight="1">
      <c r="A403" s="36"/>
      <c r="B403" s="37"/>
      <c r="C403" s="242" t="s">
        <v>704</v>
      </c>
      <c r="D403" s="242" t="s">
        <v>434</v>
      </c>
      <c r="E403" s="243" t="s">
        <v>2697</v>
      </c>
      <c r="F403" s="244" t="s">
        <v>2698</v>
      </c>
      <c r="G403" s="245" t="s">
        <v>451</v>
      </c>
      <c r="H403" s="246">
        <v>2</v>
      </c>
      <c r="I403" s="247"/>
      <c r="J403" s="248">
        <f>ROUND(I403*H403,2)</f>
        <v>0</v>
      </c>
      <c r="K403" s="244" t="s">
        <v>19</v>
      </c>
      <c r="L403" s="249"/>
      <c r="M403" s="250" t="s">
        <v>19</v>
      </c>
      <c r="N403" s="251" t="s">
        <v>41</v>
      </c>
      <c r="O403" s="66"/>
      <c r="P403" s="189">
        <f>O403*H403</f>
        <v>0</v>
      </c>
      <c r="Q403" s="189">
        <v>0.06</v>
      </c>
      <c r="R403" s="189">
        <f>Q403*H403</f>
        <v>0.12</v>
      </c>
      <c r="S403" s="189">
        <v>0</v>
      </c>
      <c r="T403" s="190">
        <f>S403*H403</f>
        <v>0</v>
      </c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R403" s="191" t="s">
        <v>360</v>
      </c>
      <c r="AT403" s="191" t="s">
        <v>434</v>
      </c>
      <c r="AU403" s="191" t="s">
        <v>79</v>
      </c>
      <c r="AY403" s="19" t="s">
        <v>290</v>
      </c>
      <c r="BE403" s="192">
        <f>IF(N403="základní",J403,0)</f>
        <v>0</v>
      </c>
      <c r="BF403" s="192">
        <f>IF(N403="snížená",J403,0)</f>
        <v>0</v>
      </c>
      <c r="BG403" s="192">
        <f>IF(N403="zákl. přenesená",J403,0)</f>
        <v>0</v>
      </c>
      <c r="BH403" s="192">
        <f>IF(N403="sníž. přenesená",J403,0)</f>
        <v>0</v>
      </c>
      <c r="BI403" s="192">
        <f>IF(N403="nulová",J403,0)</f>
        <v>0</v>
      </c>
      <c r="BJ403" s="19" t="s">
        <v>77</v>
      </c>
      <c r="BK403" s="192">
        <f>ROUND(I403*H403,2)</f>
        <v>0</v>
      </c>
      <c r="BL403" s="19" t="s">
        <v>297</v>
      </c>
      <c r="BM403" s="191" t="s">
        <v>4518</v>
      </c>
    </row>
    <row r="404" spans="1:65" s="14" customFormat="1" ht="11.25">
      <c r="B404" s="209"/>
      <c r="C404" s="210"/>
      <c r="D404" s="200" t="s">
        <v>301</v>
      </c>
      <c r="E404" s="211" t="s">
        <v>19</v>
      </c>
      <c r="F404" s="212" t="s">
        <v>2904</v>
      </c>
      <c r="G404" s="210"/>
      <c r="H404" s="213">
        <v>2</v>
      </c>
      <c r="I404" s="214"/>
      <c r="J404" s="210"/>
      <c r="K404" s="210"/>
      <c r="L404" s="215"/>
      <c r="M404" s="216"/>
      <c r="N404" s="217"/>
      <c r="O404" s="217"/>
      <c r="P404" s="217"/>
      <c r="Q404" s="217"/>
      <c r="R404" s="217"/>
      <c r="S404" s="217"/>
      <c r="T404" s="218"/>
      <c r="AT404" s="219" t="s">
        <v>301</v>
      </c>
      <c r="AU404" s="219" t="s">
        <v>79</v>
      </c>
      <c r="AV404" s="14" t="s">
        <v>79</v>
      </c>
      <c r="AW404" s="14" t="s">
        <v>32</v>
      </c>
      <c r="AX404" s="14" t="s">
        <v>70</v>
      </c>
      <c r="AY404" s="219" t="s">
        <v>290</v>
      </c>
    </row>
    <row r="405" spans="1:65" s="15" customFormat="1" ht="11.25">
      <c r="B405" s="220"/>
      <c r="C405" s="221"/>
      <c r="D405" s="200" t="s">
        <v>301</v>
      </c>
      <c r="E405" s="222" t="s">
        <v>19</v>
      </c>
      <c r="F405" s="223" t="s">
        <v>304</v>
      </c>
      <c r="G405" s="221"/>
      <c r="H405" s="224">
        <v>2</v>
      </c>
      <c r="I405" s="225"/>
      <c r="J405" s="221"/>
      <c r="K405" s="221"/>
      <c r="L405" s="226"/>
      <c r="M405" s="227"/>
      <c r="N405" s="228"/>
      <c r="O405" s="228"/>
      <c r="P405" s="228"/>
      <c r="Q405" s="228"/>
      <c r="R405" s="228"/>
      <c r="S405" s="228"/>
      <c r="T405" s="229"/>
      <c r="AT405" s="230" t="s">
        <v>301</v>
      </c>
      <c r="AU405" s="230" t="s">
        <v>79</v>
      </c>
      <c r="AV405" s="15" t="s">
        <v>297</v>
      </c>
      <c r="AW405" s="15" t="s">
        <v>32</v>
      </c>
      <c r="AX405" s="15" t="s">
        <v>77</v>
      </c>
      <c r="AY405" s="230" t="s">
        <v>290</v>
      </c>
    </row>
    <row r="406" spans="1:65" s="2" customFormat="1" ht="16.5" customHeight="1">
      <c r="A406" s="36"/>
      <c r="B406" s="37"/>
      <c r="C406" s="180" t="s">
        <v>710</v>
      </c>
      <c r="D406" s="180" t="s">
        <v>292</v>
      </c>
      <c r="E406" s="181" t="s">
        <v>2700</v>
      </c>
      <c r="F406" s="182" t="s">
        <v>2701</v>
      </c>
      <c r="G406" s="183" t="s">
        <v>451</v>
      </c>
      <c r="H406" s="184">
        <v>1</v>
      </c>
      <c r="I406" s="185"/>
      <c r="J406" s="186">
        <f>ROUND(I406*H406,2)</f>
        <v>0</v>
      </c>
      <c r="K406" s="182" t="s">
        <v>296</v>
      </c>
      <c r="L406" s="41"/>
      <c r="M406" s="187" t="s">
        <v>19</v>
      </c>
      <c r="N406" s="188" t="s">
        <v>41</v>
      </c>
      <c r="O406" s="66"/>
      <c r="P406" s="189">
        <f>O406*H406</f>
        <v>0</v>
      </c>
      <c r="Q406" s="189">
        <v>0.217338</v>
      </c>
      <c r="R406" s="189">
        <f>Q406*H406</f>
        <v>0.217338</v>
      </c>
      <c r="S406" s="189">
        <v>0</v>
      </c>
      <c r="T406" s="190">
        <f>S406*H406</f>
        <v>0</v>
      </c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R406" s="191" t="s">
        <v>297</v>
      </c>
      <c r="AT406" s="191" t="s">
        <v>292</v>
      </c>
      <c r="AU406" s="191" t="s">
        <v>79</v>
      </c>
      <c r="AY406" s="19" t="s">
        <v>290</v>
      </c>
      <c r="BE406" s="192">
        <f>IF(N406="základní",J406,0)</f>
        <v>0</v>
      </c>
      <c r="BF406" s="192">
        <f>IF(N406="snížená",J406,0)</f>
        <v>0</v>
      </c>
      <c r="BG406" s="192">
        <f>IF(N406="zákl. přenesená",J406,0)</f>
        <v>0</v>
      </c>
      <c r="BH406" s="192">
        <f>IF(N406="sníž. přenesená",J406,0)</f>
        <v>0</v>
      </c>
      <c r="BI406" s="192">
        <f>IF(N406="nulová",J406,0)</f>
        <v>0</v>
      </c>
      <c r="BJ406" s="19" t="s">
        <v>77</v>
      </c>
      <c r="BK406" s="192">
        <f>ROUND(I406*H406,2)</f>
        <v>0</v>
      </c>
      <c r="BL406" s="19" t="s">
        <v>297</v>
      </c>
      <c r="BM406" s="191" t="s">
        <v>4519</v>
      </c>
    </row>
    <row r="407" spans="1:65" s="2" customFormat="1" ht="11.25">
      <c r="A407" s="36"/>
      <c r="B407" s="37"/>
      <c r="C407" s="38"/>
      <c r="D407" s="193" t="s">
        <v>299</v>
      </c>
      <c r="E407" s="38"/>
      <c r="F407" s="194" t="s">
        <v>2703</v>
      </c>
      <c r="G407" s="38"/>
      <c r="H407" s="38"/>
      <c r="I407" s="195"/>
      <c r="J407" s="38"/>
      <c r="K407" s="38"/>
      <c r="L407" s="41"/>
      <c r="M407" s="196"/>
      <c r="N407" s="197"/>
      <c r="O407" s="66"/>
      <c r="P407" s="66"/>
      <c r="Q407" s="66"/>
      <c r="R407" s="66"/>
      <c r="S407" s="66"/>
      <c r="T407" s="67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T407" s="19" t="s">
        <v>299</v>
      </c>
      <c r="AU407" s="19" t="s">
        <v>79</v>
      </c>
    </row>
    <row r="408" spans="1:65" s="14" customFormat="1" ht="11.25">
      <c r="B408" s="209"/>
      <c r="C408" s="210"/>
      <c r="D408" s="200" t="s">
        <v>301</v>
      </c>
      <c r="E408" s="211" t="s">
        <v>19</v>
      </c>
      <c r="F408" s="212" t="s">
        <v>3698</v>
      </c>
      <c r="G408" s="210"/>
      <c r="H408" s="213">
        <v>1</v>
      </c>
      <c r="I408" s="214"/>
      <c r="J408" s="210"/>
      <c r="K408" s="210"/>
      <c r="L408" s="215"/>
      <c r="M408" s="216"/>
      <c r="N408" s="217"/>
      <c r="O408" s="217"/>
      <c r="P408" s="217"/>
      <c r="Q408" s="217"/>
      <c r="R408" s="217"/>
      <c r="S408" s="217"/>
      <c r="T408" s="218"/>
      <c r="AT408" s="219" t="s">
        <v>301</v>
      </c>
      <c r="AU408" s="219" t="s">
        <v>79</v>
      </c>
      <c r="AV408" s="14" t="s">
        <v>79</v>
      </c>
      <c r="AW408" s="14" t="s">
        <v>32</v>
      </c>
      <c r="AX408" s="14" t="s">
        <v>70</v>
      </c>
      <c r="AY408" s="219" t="s">
        <v>290</v>
      </c>
    </row>
    <row r="409" spans="1:65" s="15" customFormat="1" ht="11.25">
      <c r="B409" s="220"/>
      <c r="C409" s="221"/>
      <c r="D409" s="200" t="s">
        <v>301</v>
      </c>
      <c r="E409" s="222" t="s">
        <v>19</v>
      </c>
      <c r="F409" s="223" t="s">
        <v>304</v>
      </c>
      <c r="G409" s="221"/>
      <c r="H409" s="224">
        <v>1</v>
      </c>
      <c r="I409" s="225"/>
      <c r="J409" s="221"/>
      <c r="K409" s="221"/>
      <c r="L409" s="226"/>
      <c r="M409" s="227"/>
      <c r="N409" s="228"/>
      <c r="O409" s="228"/>
      <c r="P409" s="228"/>
      <c r="Q409" s="228"/>
      <c r="R409" s="228"/>
      <c r="S409" s="228"/>
      <c r="T409" s="229"/>
      <c r="AT409" s="230" t="s">
        <v>301</v>
      </c>
      <c r="AU409" s="230" t="s">
        <v>79</v>
      </c>
      <c r="AV409" s="15" t="s">
        <v>297</v>
      </c>
      <c r="AW409" s="15" t="s">
        <v>32</v>
      </c>
      <c r="AX409" s="15" t="s">
        <v>77</v>
      </c>
      <c r="AY409" s="230" t="s">
        <v>290</v>
      </c>
    </row>
    <row r="410" spans="1:65" s="2" customFormat="1" ht="16.5" customHeight="1">
      <c r="A410" s="36"/>
      <c r="B410" s="37"/>
      <c r="C410" s="242" t="s">
        <v>719</v>
      </c>
      <c r="D410" s="242" t="s">
        <v>434</v>
      </c>
      <c r="E410" s="243" t="s">
        <v>2241</v>
      </c>
      <c r="F410" s="244" t="s">
        <v>2705</v>
      </c>
      <c r="G410" s="245" t="s">
        <v>451</v>
      </c>
      <c r="H410" s="246">
        <v>1</v>
      </c>
      <c r="I410" s="247"/>
      <c r="J410" s="248">
        <f>ROUND(I410*H410,2)</f>
        <v>0</v>
      </c>
      <c r="K410" s="244" t="s">
        <v>19</v>
      </c>
      <c r="L410" s="249"/>
      <c r="M410" s="250" t="s">
        <v>19</v>
      </c>
      <c r="N410" s="251" t="s">
        <v>41</v>
      </c>
      <c r="O410" s="66"/>
      <c r="P410" s="189">
        <f>O410*H410</f>
        <v>0</v>
      </c>
      <c r="Q410" s="189">
        <v>0.12</v>
      </c>
      <c r="R410" s="189">
        <f>Q410*H410</f>
        <v>0.12</v>
      </c>
      <c r="S410" s="189">
        <v>0</v>
      </c>
      <c r="T410" s="190">
        <f>S410*H410</f>
        <v>0</v>
      </c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R410" s="191" t="s">
        <v>360</v>
      </c>
      <c r="AT410" s="191" t="s">
        <v>434</v>
      </c>
      <c r="AU410" s="191" t="s">
        <v>79</v>
      </c>
      <c r="AY410" s="19" t="s">
        <v>290</v>
      </c>
      <c r="BE410" s="192">
        <f>IF(N410="základní",J410,0)</f>
        <v>0</v>
      </c>
      <c r="BF410" s="192">
        <f>IF(N410="snížená",J410,0)</f>
        <v>0</v>
      </c>
      <c r="BG410" s="192">
        <f>IF(N410="zákl. přenesená",J410,0)</f>
        <v>0</v>
      </c>
      <c r="BH410" s="192">
        <f>IF(N410="sníž. přenesená",J410,0)</f>
        <v>0</v>
      </c>
      <c r="BI410" s="192">
        <f>IF(N410="nulová",J410,0)</f>
        <v>0</v>
      </c>
      <c r="BJ410" s="19" t="s">
        <v>77</v>
      </c>
      <c r="BK410" s="192">
        <f>ROUND(I410*H410,2)</f>
        <v>0</v>
      </c>
      <c r="BL410" s="19" t="s">
        <v>297</v>
      </c>
      <c r="BM410" s="191" t="s">
        <v>4520</v>
      </c>
    </row>
    <row r="411" spans="1:65" s="14" customFormat="1" ht="11.25">
      <c r="B411" s="209"/>
      <c r="C411" s="210"/>
      <c r="D411" s="200" t="s">
        <v>301</v>
      </c>
      <c r="E411" s="211" t="s">
        <v>19</v>
      </c>
      <c r="F411" s="212" t="s">
        <v>3698</v>
      </c>
      <c r="G411" s="210"/>
      <c r="H411" s="213">
        <v>1</v>
      </c>
      <c r="I411" s="214"/>
      <c r="J411" s="210"/>
      <c r="K411" s="210"/>
      <c r="L411" s="215"/>
      <c r="M411" s="216"/>
      <c r="N411" s="217"/>
      <c r="O411" s="217"/>
      <c r="P411" s="217"/>
      <c r="Q411" s="217"/>
      <c r="R411" s="217"/>
      <c r="S411" s="217"/>
      <c r="T411" s="218"/>
      <c r="AT411" s="219" t="s">
        <v>301</v>
      </c>
      <c r="AU411" s="219" t="s">
        <v>79</v>
      </c>
      <c r="AV411" s="14" t="s">
        <v>79</v>
      </c>
      <c r="AW411" s="14" t="s">
        <v>32</v>
      </c>
      <c r="AX411" s="14" t="s">
        <v>70</v>
      </c>
      <c r="AY411" s="219" t="s">
        <v>290</v>
      </c>
    </row>
    <row r="412" spans="1:65" s="15" customFormat="1" ht="11.25">
      <c r="B412" s="220"/>
      <c r="C412" s="221"/>
      <c r="D412" s="200" t="s">
        <v>301</v>
      </c>
      <c r="E412" s="222" t="s">
        <v>19</v>
      </c>
      <c r="F412" s="223" t="s">
        <v>304</v>
      </c>
      <c r="G412" s="221"/>
      <c r="H412" s="224">
        <v>1</v>
      </c>
      <c r="I412" s="225"/>
      <c r="J412" s="221"/>
      <c r="K412" s="221"/>
      <c r="L412" s="226"/>
      <c r="M412" s="227"/>
      <c r="N412" s="228"/>
      <c r="O412" s="228"/>
      <c r="P412" s="228"/>
      <c r="Q412" s="228"/>
      <c r="R412" s="228"/>
      <c r="S412" s="228"/>
      <c r="T412" s="229"/>
      <c r="AT412" s="230" t="s">
        <v>301</v>
      </c>
      <c r="AU412" s="230" t="s">
        <v>79</v>
      </c>
      <c r="AV412" s="15" t="s">
        <v>297</v>
      </c>
      <c r="AW412" s="15" t="s">
        <v>32</v>
      </c>
      <c r="AX412" s="15" t="s">
        <v>77</v>
      </c>
      <c r="AY412" s="230" t="s">
        <v>290</v>
      </c>
    </row>
    <row r="413" spans="1:65" s="12" customFormat="1" ht="22.9" customHeight="1">
      <c r="B413" s="164"/>
      <c r="C413" s="165"/>
      <c r="D413" s="166" t="s">
        <v>69</v>
      </c>
      <c r="E413" s="178" t="s">
        <v>368</v>
      </c>
      <c r="F413" s="178" t="s">
        <v>2094</v>
      </c>
      <c r="G413" s="165"/>
      <c r="H413" s="165"/>
      <c r="I413" s="168"/>
      <c r="J413" s="179">
        <f>BK413</f>
        <v>0</v>
      </c>
      <c r="K413" s="165"/>
      <c r="L413" s="170"/>
      <c r="M413" s="171"/>
      <c r="N413" s="172"/>
      <c r="O413" s="172"/>
      <c r="P413" s="173">
        <f>SUM(P414:P428)</f>
        <v>0</v>
      </c>
      <c r="Q413" s="172"/>
      <c r="R413" s="173">
        <f>SUM(R414:R428)</f>
        <v>3.0084059999999999E-3</v>
      </c>
      <c r="S413" s="172"/>
      <c r="T413" s="174">
        <f>SUM(T414:T428)</f>
        <v>0</v>
      </c>
      <c r="AR413" s="175" t="s">
        <v>77</v>
      </c>
      <c r="AT413" s="176" t="s">
        <v>69</v>
      </c>
      <c r="AU413" s="176" t="s">
        <v>77</v>
      </c>
      <c r="AY413" s="175" t="s">
        <v>290</v>
      </c>
      <c r="BK413" s="177">
        <f>SUM(BK414:BK428)</f>
        <v>0</v>
      </c>
    </row>
    <row r="414" spans="1:65" s="2" customFormat="1" ht="21.75" customHeight="1">
      <c r="A414" s="36"/>
      <c r="B414" s="37"/>
      <c r="C414" s="180" t="s">
        <v>726</v>
      </c>
      <c r="D414" s="180" t="s">
        <v>292</v>
      </c>
      <c r="E414" s="181" t="s">
        <v>3863</v>
      </c>
      <c r="F414" s="182" t="s">
        <v>3864</v>
      </c>
      <c r="G414" s="183" t="s">
        <v>295</v>
      </c>
      <c r="H414" s="184">
        <v>25</v>
      </c>
      <c r="I414" s="185"/>
      <c r="J414" s="186">
        <f>ROUND(I414*H414,2)</f>
        <v>0</v>
      </c>
      <c r="K414" s="182" t="s">
        <v>296</v>
      </c>
      <c r="L414" s="41"/>
      <c r="M414" s="187" t="s">
        <v>19</v>
      </c>
      <c r="N414" s="188" t="s">
        <v>41</v>
      </c>
      <c r="O414" s="66"/>
      <c r="P414" s="189">
        <f>O414*H414</f>
        <v>0</v>
      </c>
      <c r="Q414" s="189">
        <v>4.3699999999999997E-6</v>
      </c>
      <c r="R414" s="189">
        <f>Q414*H414</f>
        <v>1.0924999999999999E-4</v>
      </c>
      <c r="S414" s="189">
        <v>0</v>
      </c>
      <c r="T414" s="190">
        <f>S414*H414</f>
        <v>0</v>
      </c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R414" s="191" t="s">
        <v>297</v>
      </c>
      <c r="AT414" s="191" t="s">
        <v>292</v>
      </c>
      <c r="AU414" s="191" t="s">
        <v>79</v>
      </c>
      <c r="AY414" s="19" t="s">
        <v>290</v>
      </c>
      <c r="BE414" s="192">
        <f>IF(N414="základní",J414,0)</f>
        <v>0</v>
      </c>
      <c r="BF414" s="192">
        <f>IF(N414="snížená",J414,0)</f>
        <v>0</v>
      </c>
      <c r="BG414" s="192">
        <f>IF(N414="zákl. přenesená",J414,0)</f>
        <v>0</v>
      </c>
      <c r="BH414" s="192">
        <f>IF(N414="sníž. přenesená",J414,0)</f>
        <v>0</v>
      </c>
      <c r="BI414" s="192">
        <f>IF(N414="nulová",J414,0)</f>
        <v>0</v>
      </c>
      <c r="BJ414" s="19" t="s">
        <v>77</v>
      </c>
      <c r="BK414" s="192">
        <f>ROUND(I414*H414,2)</f>
        <v>0</v>
      </c>
      <c r="BL414" s="19" t="s">
        <v>297</v>
      </c>
      <c r="BM414" s="191" t="s">
        <v>4521</v>
      </c>
    </row>
    <row r="415" spans="1:65" s="2" customFormat="1" ht="11.25">
      <c r="A415" s="36"/>
      <c r="B415" s="37"/>
      <c r="C415" s="38"/>
      <c r="D415" s="193" t="s">
        <v>299</v>
      </c>
      <c r="E415" s="38"/>
      <c r="F415" s="194" t="s">
        <v>3866</v>
      </c>
      <c r="G415" s="38"/>
      <c r="H415" s="38"/>
      <c r="I415" s="195"/>
      <c r="J415" s="38"/>
      <c r="K415" s="38"/>
      <c r="L415" s="41"/>
      <c r="M415" s="196"/>
      <c r="N415" s="197"/>
      <c r="O415" s="66"/>
      <c r="P415" s="66"/>
      <c r="Q415" s="66"/>
      <c r="R415" s="66"/>
      <c r="S415" s="66"/>
      <c r="T415" s="67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T415" s="19" t="s">
        <v>299</v>
      </c>
      <c r="AU415" s="19" t="s">
        <v>79</v>
      </c>
    </row>
    <row r="416" spans="1:65" s="14" customFormat="1" ht="11.25">
      <c r="B416" s="209"/>
      <c r="C416" s="210"/>
      <c r="D416" s="200" t="s">
        <v>301</v>
      </c>
      <c r="E416" s="211" t="s">
        <v>19</v>
      </c>
      <c r="F416" s="212" t="s">
        <v>4522</v>
      </c>
      <c r="G416" s="210"/>
      <c r="H416" s="213">
        <v>25</v>
      </c>
      <c r="I416" s="214"/>
      <c r="J416" s="210"/>
      <c r="K416" s="210"/>
      <c r="L416" s="215"/>
      <c r="M416" s="216"/>
      <c r="N416" s="217"/>
      <c r="O416" s="217"/>
      <c r="P416" s="217"/>
      <c r="Q416" s="217"/>
      <c r="R416" s="217"/>
      <c r="S416" s="217"/>
      <c r="T416" s="218"/>
      <c r="AT416" s="219" t="s">
        <v>301</v>
      </c>
      <c r="AU416" s="219" t="s">
        <v>79</v>
      </c>
      <c r="AV416" s="14" t="s">
        <v>79</v>
      </c>
      <c r="AW416" s="14" t="s">
        <v>32</v>
      </c>
      <c r="AX416" s="14" t="s">
        <v>70</v>
      </c>
      <c r="AY416" s="219" t="s">
        <v>290</v>
      </c>
    </row>
    <row r="417" spans="1:65" s="15" customFormat="1" ht="11.25">
      <c r="B417" s="220"/>
      <c r="C417" s="221"/>
      <c r="D417" s="200" t="s">
        <v>301</v>
      </c>
      <c r="E417" s="222" t="s">
        <v>19</v>
      </c>
      <c r="F417" s="223" t="s">
        <v>304</v>
      </c>
      <c r="G417" s="221"/>
      <c r="H417" s="224">
        <v>25</v>
      </c>
      <c r="I417" s="225"/>
      <c r="J417" s="221"/>
      <c r="K417" s="221"/>
      <c r="L417" s="226"/>
      <c r="M417" s="227"/>
      <c r="N417" s="228"/>
      <c r="O417" s="228"/>
      <c r="P417" s="228"/>
      <c r="Q417" s="228"/>
      <c r="R417" s="228"/>
      <c r="S417" s="228"/>
      <c r="T417" s="229"/>
      <c r="AT417" s="230" t="s">
        <v>301</v>
      </c>
      <c r="AU417" s="230" t="s">
        <v>79</v>
      </c>
      <c r="AV417" s="15" t="s">
        <v>297</v>
      </c>
      <c r="AW417" s="15" t="s">
        <v>32</v>
      </c>
      <c r="AX417" s="15" t="s">
        <v>77</v>
      </c>
      <c r="AY417" s="230" t="s">
        <v>290</v>
      </c>
    </row>
    <row r="418" spans="1:65" s="2" customFormat="1" ht="21.75" customHeight="1">
      <c r="A418" s="36"/>
      <c r="B418" s="37"/>
      <c r="C418" s="180" t="s">
        <v>732</v>
      </c>
      <c r="D418" s="180" t="s">
        <v>292</v>
      </c>
      <c r="E418" s="181" t="s">
        <v>3868</v>
      </c>
      <c r="F418" s="182" t="s">
        <v>3869</v>
      </c>
      <c r="G418" s="183" t="s">
        <v>295</v>
      </c>
      <c r="H418" s="184">
        <v>25</v>
      </c>
      <c r="I418" s="185"/>
      <c r="J418" s="186">
        <f>ROUND(I418*H418,2)</f>
        <v>0</v>
      </c>
      <c r="K418" s="182" t="s">
        <v>296</v>
      </c>
      <c r="L418" s="41"/>
      <c r="M418" s="187" t="s">
        <v>19</v>
      </c>
      <c r="N418" s="188" t="s">
        <v>41</v>
      </c>
      <c r="O418" s="66"/>
      <c r="P418" s="189">
        <f>O418*H418</f>
        <v>0</v>
      </c>
      <c r="Q418" s="189">
        <v>1.863E-6</v>
      </c>
      <c r="R418" s="189">
        <f>Q418*H418</f>
        <v>4.6575E-5</v>
      </c>
      <c r="S418" s="189">
        <v>0</v>
      </c>
      <c r="T418" s="190">
        <f>S418*H418</f>
        <v>0</v>
      </c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R418" s="191" t="s">
        <v>297</v>
      </c>
      <c r="AT418" s="191" t="s">
        <v>292</v>
      </c>
      <c r="AU418" s="191" t="s">
        <v>79</v>
      </c>
      <c r="AY418" s="19" t="s">
        <v>290</v>
      </c>
      <c r="BE418" s="192">
        <f>IF(N418="základní",J418,0)</f>
        <v>0</v>
      </c>
      <c r="BF418" s="192">
        <f>IF(N418="snížená",J418,0)</f>
        <v>0</v>
      </c>
      <c r="BG418" s="192">
        <f>IF(N418="zákl. přenesená",J418,0)</f>
        <v>0</v>
      </c>
      <c r="BH418" s="192">
        <f>IF(N418="sníž. přenesená",J418,0)</f>
        <v>0</v>
      </c>
      <c r="BI418" s="192">
        <f>IF(N418="nulová",J418,0)</f>
        <v>0</v>
      </c>
      <c r="BJ418" s="19" t="s">
        <v>77</v>
      </c>
      <c r="BK418" s="192">
        <f>ROUND(I418*H418,2)</f>
        <v>0</v>
      </c>
      <c r="BL418" s="19" t="s">
        <v>297</v>
      </c>
      <c r="BM418" s="191" t="s">
        <v>4523</v>
      </c>
    </row>
    <row r="419" spans="1:65" s="2" customFormat="1" ht="11.25">
      <c r="A419" s="36"/>
      <c r="B419" s="37"/>
      <c r="C419" s="38"/>
      <c r="D419" s="193" t="s">
        <v>299</v>
      </c>
      <c r="E419" s="38"/>
      <c r="F419" s="194" t="s">
        <v>3871</v>
      </c>
      <c r="G419" s="38"/>
      <c r="H419" s="38"/>
      <c r="I419" s="195"/>
      <c r="J419" s="38"/>
      <c r="K419" s="38"/>
      <c r="L419" s="41"/>
      <c r="M419" s="196"/>
      <c r="N419" s="197"/>
      <c r="O419" s="66"/>
      <c r="P419" s="66"/>
      <c r="Q419" s="66"/>
      <c r="R419" s="66"/>
      <c r="S419" s="66"/>
      <c r="T419" s="67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T419" s="19" t="s">
        <v>299</v>
      </c>
      <c r="AU419" s="19" t="s">
        <v>79</v>
      </c>
    </row>
    <row r="420" spans="1:65" s="2" customFormat="1" ht="24.2" customHeight="1">
      <c r="A420" s="36"/>
      <c r="B420" s="37"/>
      <c r="C420" s="180" t="s">
        <v>739</v>
      </c>
      <c r="D420" s="180" t="s">
        <v>292</v>
      </c>
      <c r="E420" s="181" t="s">
        <v>3872</v>
      </c>
      <c r="F420" s="182" t="s">
        <v>3873</v>
      </c>
      <c r="G420" s="183" t="s">
        <v>295</v>
      </c>
      <c r="H420" s="184">
        <v>25</v>
      </c>
      <c r="I420" s="185"/>
      <c r="J420" s="186">
        <f>ROUND(I420*H420,2)</f>
        <v>0</v>
      </c>
      <c r="K420" s="182" t="s">
        <v>296</v>
      </c>
      <c r="L420" s="41"/>
      <c r="M420" s="187" t="s">
        <v>19</v>
      </c>
      <c r="N420" s="188" t="s">
        <v>41</v>
      </c>
      <c r="O420" s="66"/>
      <c r="P420" s="189">
        <f>O420*H420</f>
        <v>0</v>
      </c>
      <c r="Q420" s="189">
        <v>1.103E-4</v>
      </c>
      <c r="R420" s="189">
        <f>Q420*H420</f>
        <v>2.7575E-3</v>
      </c>
      <c r="S420" s="189">
        <v>0</v>
      </c>
      <c r="T420" s="190">
        <f>S420*H420</f>
        <v>0</v>
      </c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R420" s="191" t="s">
        <v>297</v>
      </c>
      <c r="AT420" s="191" t="s">
        <v>292</v>
      </c>
      <c r="AU420" s="191" t="s">
        <v>79</v>
      </c>
      <c r="AY420" s="19" t="s">
        <v>290</v>
      </c>
      <c r="BE420" s="192">
        <f>IF(N420="základní",J420,0)</f>
        <v>0</v>
      </c>
      <c r="BF420" s="192">
        <f>IF(N420="snížená",J420,0)</f>
        <v>0</v>
      </c>
      <c r="BG420" s="192">
        <f>IF(N420="zákl. přenesená",J420,0)</f>
        <v>0</v>
      </c>
      <c r="BH420" s="192">
        <f>IF(N420="sníž. přenesená",J420,0)</f>
        <v>0</v>
      </c>
      <c r="BI420" s="192">
        <f>IF(N420="nulová",J420,0)</f>
        <v>0</v>
      </c>
      <c r="BJ420" s="19" t="s">
        <v>77</v>
      </c>
      <c r="BK420" s="192">
        <f>ROUND(I420*H420,2)</f>
        <v>0</v>
      </c>
      <c r="BL420" s="19" t="s">
        <v>297</v>
      </c>
      <c r="BM420" s="191" t="s">
        <v>4524</v>
      </c>
    </row>
    <row r="421" spans="1:65" s="2" customFormat="1" ht="11.25">
      <c r="A421" s="36"/>
      <c r="B421" s="37"/>
      <c r="C421" s="38"/>
      <c r="D421" s="193" t="s">
        <v>299</v>
      </c>
      <c r="E421" s="38"/>
      <c r="F421" s="194" t="s">
        <v>3875</v>
      </c>
      <c r="G421" s="38"/>
      <c r="H421" s="38"/>
      <c r="I421" s="195"/>
      <c r="J421" s="38"/>
      <c r="K421" s="38"/>
      <c r="L421" s="41"/>
      <c r="M421" s="196"/>
      <c r="N421" s="197"/>
      <c r="O421" s="66"/>
      <c r="P421" s="66"/>
      <c r="Q421" s="66"/>
      <c r="R421" s="66"/>
      <c r="S421" s="66"/>
      <c r="T421" s="67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T421" s="19" t="s">
        <v>299</v>
      </c>
      <c r="AU421" s="19" t="s">
        <v>79</v>
      </c>
    </row>
    <row r="422" spans="1:65" s="2" customFormat="1" ht="16.5" customHeight="1">
      <c r="A422" s="36"/>
      <c r="B422" s="37"/>
      <c r="C422" s="180" t="s">
        <v>754</v>
      </c>
      <c r="D422" s="180" t="s">
        <v>292</v>
      </c>
      <c r="E422" s="181" t="s">
        <v>2100</v>
      </c>
      <c r="F422" s="182" t="s">
        <v>2101</v>
      </c>
      <c r="G422" s="183" t="s">
        <v>295</v>
      </c>
      <c r="H422" s="184">
        <v>57.8</v>
      </c>
      <c r="I422" s="185"/>
      <c r="J422" s="186">
        <f>ROUND(I422*H422,2)</f>
        <v>0</v>
      </c>
      <c r="K422" s="182" t="s">
        <v>296</v>
      </c>
      <c r="L422" s="41"/>
      <c r="M422" s="187" t="s">
        <v>19</v>
      </c>
      <c r="N422" s="188" t="s">
        <v>41</v>
      </c>
      <c r="O422" s="66"/>
      <c r="P422" s="189">
        <f>O422*H422</f>
        <v>0</v>
      </c>
      <c r="Q422" s="189">
        <v>1.6449999999999999E-6</v>
      </c>
      <c r="R422" s="189">
        <f>Q422*H422</f>
        <v>9.5080999999999993E-5</v>
      </c>
      <c r="S422" s="189">
        <v>0</v>
      </c>
      <c r="T422" s="190">
        <f>S422*H422</f>
        <v>0</v>
      </c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R422" s="191" t="s">
        <v>297</v>
      </c>
      <c r="AT422" s="191" t="s">
        <v>292</v>
      </c>
      <c r="AU422" s="191" t="s">
        <v>79</v>
      </c>
      <c r="AY422" s="19" t="s">
        <v>290</v>
      </c>
      <c r="BE422" s="192">
        <f>IF(N422="základní",J422,0)</f>
        <v>0</v>
      </c>
      <c r="BF422" s="192">
        <f>IF(N422="snížená",J422,0)</f>
        <v>0</v>
      </c>
      <c r="BG422" s="192">
        <f>IF(N422="zákl. přenesená",J422,0)</f>
        <v>0</v>
      </c>
      <c r="BH422" s="192">
        <f>IF(N422="sníž. přenesená",J422,0)</f>
        <v>0</v>
      </c>
      <c r="BI422" s="192">
        <f>IF(N422="nulová",J422,0)</f>
        <v>0</v>
      </c>
      <c r="BJ422" s="19" t="s">
        <v>77</v>
      </c>
      <c r="BK422" s="192">
        <f>ROUND(I422*H422,2)</f>
        <v>0</v>
      </c>
      <c r="BL422" s="19" t="s">
        <v>297</v>
      </c>
      <c r="BM422" s="191" t="s">
        <v>4525</v>
      </c>
    </row>
    <row r="423" spans="1:65" s="2" customFormat="1" ht="11.25">
      <c r="A423" s="36"/>
      <c r="B423" s="37"/>
      <c r="C423" s="38"/>
      <c r="D423" s="193" t="s">
        <v>299</v>
      </c>
      <c r="E423" s="38"/>
      <c r="F423" s="194" t="s">
        <v>2103</v>
      </c>
      <c r="G423" s="38"/>
      <c r="H423" s="38"/>
      <c r="I423" s="195"/>
      <c r="J423" s="38"/>
      <c r="K423" s="38"/>
      <c r="L423" s="41"/>
      <c r="M423" s="196"/>
      <c r="N423" s="197"/>
      <c r="O423" s="66"/>
      <c r="P423" s="66"/>
      <c r="Q423" s="66"/>
      <c r="R423" s="66"/>
      <c r="S423" s="66"/>
      <c r="T423" s="67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T423" s="19" t="s">
        <v>299</v>
      </c>
      <c r="AU423" s="19" t="s">
        <v>79</v>
      </c>
    </row>
    <row r="424" spans="1:65" s="13" customFormat="1" ht="11.25">
      <c r="B424" s="198"/>
      <c r="C424" s="199"/>
      <c r="D424" s="200" t="s">
        <v>301</v>
      </c>
      <c r="E424" s="201" t="s">
        <v>19</v>
      </c>
      <c r="F424" s="202" t="s">
        <v>2718</v>
      </c>
      <c r="G424" s="199"/>
      <c r="H424" s="201" t="s">
        <v>19</v>
      </c>
      <c r="I424" s="203"/>
      <c r="J424" s="199"/>
      <c r="K424" s="199"/>
      <c r="L424" s="204"/>
      <c r="M424" s="205"/>
      <c r="N424" s="206"/>
      <c r="O424" s="206"/>
      <c r="P424" s="206"/>
      <c r="Q424" s="206"/>
      <c r="R424" s="206"/>
      <c r="S424" s="206"/>
      <c r="T424" s="207"/>
      <c r="AT424" s="208" t="s">
        <v>301</v>
      </c>
      <c r="AU424" s="208" t="s">
        <v>79</v>
      </c>
      <c r="AV424" s="13" t="s">
        <v>77</v>
      </c>
      <c r="AW424" s="13" t="s">
        <v>32</v>
      </c>
      <c r="AX424" s="13" t="s">
        <v>70</v>
      </c>
      <c r="AY424" s="208" t="s">
        <v>290</v>
      </c>
    </row>
    <row r="425" spans="1:65" s="14" customFormat="1" ht="11.25">
      <c r="B425" s="209"/>
      <c r="C425" s="210"/>
      <c r="D425" s="200" t="s">
        <v>301</v>
      </c>
      <c r="E425" s="211" t="s">
        <v>19</v>
      </c>
      <c r="F425" s="212" t="s">
        <v>4526</v>
      </c>
      <c r="G425" s="210"/>
      <c r="H425" s="213">
        <v>28.8</v>
      </c>
      <c r="I425" s="214"/>
      <c r="J425" s="210"/>
      <c r="K425" s="210"/>
      <c r="L425" s="215"/>
      <c r="M425" s="216"/>
      <c r="N425" s="217"/>
      <c r="O425" s="217"/>
      <c r="P425" s="217"/>
      <c r="Q425" s="217"/>
      <c r="R425" s="217"/>
      <c r="S425" s="217"/>
      <c r="T425" s="218"/>
      <c r="AT425" s="219" t="s">
        <v>301</v>
      </c>
      <c r="AU425" s="219" t="s">
        <v>79</v>
      </c>
      <c r="AV425" s="14" t="s">
        <v>79</v>
      </c>
      <c r="AW425" s="14" t="s">
        <v>32</v>
      </c>
      <c r="AX425" s="14" t="s">
        <v>70</v>
      </c>
      <c r="AY425" s="219" t="s">
        <v>290</v>
      </c>
    </row>
    <row r="426" spans="1:65" s="14" customFormat="1" ht="11.25">
      <c r="B426" s="209"/>
      <c r="C426" s="210"/>
      <c r="D426" s="200" t="s">
        <v>301</v>
      </c>
      <c r="E426" s="211" t="s">
        <v>19</v>
      </c>
      <c r="F426" s="212" t="s">
        <v>4527</v>
      </c>
      <c r="G426" s="210"/>
      <c r="H426" s="213">
        <v>24</v>
      </c>
      <c r="I426" s="214"/>
      <c r="J426" s="210"/>
      <c r="K426" s="210"/>
      <c r="L426" s="215"/>
      <c r="M426" s="216"/>
      <c r="N426" s="217"/>
      <c r="O426" s="217"/>
      <c r="P426" s="217"/>
      <c r="Q426" s="217"/>
      <c r="R426" s="217"/>
      <c r="S426" s="217"/>
      <c r="T426" s="218"/>
      <c r="AT426" s="219" t="s">
        <v>301</v>
      </c>
      <c r="AU426" s="219" t="s">
        <v>79</v>
      </c>
      <c r="AV426" s="14" t="s">
        <v>79</v>
      </c>
      <c r="AW426" s="14" t="s">
        <v>32</v>
      </c>
      <c r="AX426" s="14" t="s">
        <v>70</v>
      </c>
      <c r="AY426" s="219" t="s">
        <v>290</v>
      </c>
    </row>
    <row r="427" spans="1:65" s="14" customFormat="1" ht="11.25">
      <c r="B427" s="209"/>
      <c r="C427" s="210"/>
      <c r="D427" s="200" t="s">
        <v>301</v>
      </c>
      <c r="E427" s="211" t="s">
        <v>19</v>
      </c>
      <c r="F427" s="212" t="s">
        <v>4528</v>
      </c>
      <c r="G427" s="210"/>
      <c r="H427" s="213">
        <v>5</v>
      </c>
      <c r="I427" s="214"/>
      <c r="J427" s="210"/>
      <c r="K427" s="210"/>
      <c r="L427" s="215"/>
      <c r="M427" s="216"/>
      <c r="N427" s="217"/>
      <c r="O427" s="217"/>
      <c r="P427" s="217"/>
      <c r="Q427" s="217"/>
      <c r="R427" s="217"/>
      <c r="S427" s="217"/>
      <c r="T427" s="218"/>
      <c r="AT427" s="219" t="s">
        <v>301</v>
      </c>
      <c r="AU427" s="219" t="s">
        <v>79</v>
      </c>
      <c r="AV427" s="14" t="s">
        <v>79</v>
      </c>
      <c r="AW427" s="14" t="s">
        <v>32</v>
      </c>
      <c r="AX427" s="14" t="s">
        <v>70</v>
      </c>
      <c r="AY427" s="219" t="s">
        <v>290</v>
      </c>
    </row>
    <row r="428" spans="1:65" s="15" customFormat="1" ht="11.25">
      <c r="B428" s="220"/>
      <c r="C428" s="221"/>
      <c r="D428" s="200" t="s">
        <v>301</v>
      </c>
      <c r="E428" s="222" t="s">
        <v>19</v>
      </c>
      <c r="F428" s="223" t="s">
        <v>304</v>
      </c>
      <c r="G428" s="221"/>
      <c r="H428" s="224">
        <v>57.8</v>
      </c>
      <c r="I428" s="225"/>
      <c r="J428" s="221"/>
      <c r="K428" s="221"/>
      <c r="L428" s="226"/>
      <c r="M428" s="227"/>
      <c r="N428" s="228"/>
      <c r="O428" s="228"/>
      <c r="P428" s="228"/>
      <c r="Q428" s="228"/>
      <c r="R428" s="228"/>
      <c r="S428" s="228"/>
      <c r="T428" s="229"/>
      <c r="AT428" s="230" t="s">
        <v>301</v>
      </c>
      <c r="AU428" s="230" t="s">
        <v>79</v>
      </c>
      <c r="AV428" s="15" t="s">
        <v>297</v>
      </c>
      <c r="AW428" s="15" t="s">
        <v>32</v>
      </c>
      <c r="AX428" s="15" t="s">
        <v>77</v>
      </c>
      <c r="AY428" s="230" t="s">
        <v>290</v>
      </c>
    </row>
    <row r="429" spans="1:65" s="12" customFormat="1" ht="22.9" customHeight="1">
      <c r="B429" s="164"/>
      <c r="C429" s="165"/>
      <c r="D429" s="166" t="s">
        <v>69</v>
      </c>
      <c r="E429" s="178" t="s">
        <v>2110</v>
      </c>
      <c r="F429" s="178" t="s">
        <v>2111</v>
      </c>
      <c r="G429" s="165"/>
      <c r="H429" s="165"/>
      <c r="I429" s="168"/>
      <c r="J429" s="179">
        <f>BK429</f>
        <v>0</v>
      </c>
      <c r="K429" s="165"/>
      <c r="L429" s="170"/>
      <c r="M429" s="171"/>
      <c r="N429" s="172"/>
      <c r="O429" s="172"/>
      <c r="P429" s="173">
        <f>SUM(P430:P433)</f>
        <v>0</v>
      </c>
      <c r="Q429" s="172"/>
      <c r="R429" s="173">
        <f>SUM(R430:R433)</f>
        <v>0</v>
      </c>
      <c r="S429" s="172"/>
      <c r="T429" s="174">
        <f>SUM(T430:T433)</f>
        <v>0</v>
      </c>
      <c r="AR429" s="175" t="s">
        <v>77</v>
      </c>
      <c r="AT429" s="176" t="s">
        <v>69</v>
      </c>
      <c r="AU429" s="176" t="s">
        <v>77</v>
      </c>
      <c r="AY429" s="175" t="s">
        <v>290</v>
      </c>
      <c r="BK429" s="177">
        <f>SUM(BK430:BK433)</f>
        <v>0</v>
      </c>
    </row>
    <row r="430" spans="1:65" s="2" customFormat="1" ht="24.2" customHeight="1">
      <c r="A430" s="36"/>
      <c r="B430" s="37"/>
      <c r="C430" s="180" t="s">
        <v>783</v>
      </c>
      <c r="D430" s="180" t="s">
        <v>292</v>
      </c>
      <c r="E430" s="181" t="s">
        <v>2112</v>
      </c>
      <c r="F430" s="182" t="s">
        <v>2113</v>
      </c>
      <c r="G430" s="183" t="s">
        <v>489</v>
      </c>
      <c r="H430" s="184">
        <v>12.006</v>
      </c>
      <c r="I430" s="185"/>
      <c r="J430" s="186">
        <f>ROUND(I430*H430,2)</f>
        <v>0</v>
      </c>
      <c r="K430" s="182" t="s">
        <v>296</v>
      </c>
      <c r="L430" s="41"/>
      <c r="M430" s="187" t="s">
        <v>19</v>
      </c>
      <c r="N430" s="188" t="s">
        <v>41</v>
      </c>
      <c r="O430" s="66"/>
      <c r="P430" s="189">
        <f>O430*H430</f>
        <v>0</v>
      </c>
      <c r="Q430" s="189">
        <v>0</v>
      </c>
      <c r="R430" s="189">
        <f>Q430*H430</f>
        <v>0</v>
      </c>
      <c r="S430" s="189">
        <v>0</v>
      </c>
      <c r="T430" s="190">
        <f>S430*H430</f>
        <v>0</v>
      </c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R430" s="191" t="s">
        <v>297</v>
      </c>
      <c r="AT430" s="191" t="s">
        <v>292</v>
      </c>
      <c r="AU430" s="191" t="s">
        <v>79</v>
      </c>
      <c r="AY430" s="19" t="s">
        <v>290</v>
      </c>
      <c r="BE430" s="192">
        <f>IF(N430="základní",J430,0)</f>
        <v>0</v>
      </c>
      <c r="BF430" s="192">
        <f>IF(N430="snížená",J430,0)</f>
        <v>0</v>
      </c>
      <c r="BG430" s="192">
        <f>IF(N430="zákl. přenesená",J430,0)</f>
        <v>0</v>
      </c>
      <c r="BH430" s="192">
        <f>IF(N430="sníž. přenesená",J430,0)</f>
        <v>0</v>
      </c>
      <c r="BI430" s="192">
        <f>IF(N430="nulová",J430,0)</f>
        <v>0</v>
      </c>
      <c r="BJ430" s="19" t="s">
        <v>77</v>
      </c>
      <c r="BK430" s="192">
        <f>ROUND(I430*H430,2)</f>
        <v>0</v>
      </c>
      <c r="BL430" s="19" t="s">
        <v>297</v>
      </c>
      <c r="BM430" s="191" t="s">
        <v>4529</v>
      </c>
    </row>
    <row r="431" spans="1:65" s="2" customFormat="1" ht="11.25">
      <c r="A431" s="36"/>
      <c r="B431" s="37"/>
      <c r="C431" s="38"/>
      <c r="D431" s="193" t="s">
        <v>299</v>
      </c>
      <c r="E431" s="38"/>
      <c r="F431" s="194" t="s">
        <v>2115</v>
      </c>
      <c r="G431" s="38"/>
      <c r="H431" s="38"/>
      <c r="I431" s="195"/>
      <c r="J431" s="38"/>
      <c r="K431" s="38"/>
      <c r="L431" s="41"/>
      <c r="M431" s="196"/>
      <c r="N431" s="197"/>
      <c r="O431" s="66"/>
      <c r="P431" s="66"/>
      <c r="Q431" s="66"/>
      <c r="R431" s="66"/>
      <c r="S431" s="66"/>
      <c r="T431" s="67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T431" s="19" t="s">
        <v>299</v>
      </c>
      <c r="AU431" s="19" t="s">
        <v>79</v>
      </c>
    </row>
    <row r="432" spans="1:65" s="14" customFormat="1" ht="11.25">
      <c r="B432" s="209"/>
      <c r="C432" s="210"/>
      <c r="D432" s="200" t="s">
        <v>301</v>
      </c>
      <c r="E432" s="211" t="s">
        <v>19</v>
      </c>
      <c r="F432" s="212" t="s">
        <v>4530</v>
      </c>
      <c r="G432" s="210"/>
      <c r="H432" s="213">
        <v>12.006</v>
      </c>
      <c r="I432" s="214"/>
      <c r="J432" s="210"/>
      <c r="K432" s="210"/>
      <c r="L432" s="215"/>
      <c r="M432" s="216"/>
      <c r="N432" s="217"/>
      <c r="O432" s="217"/>
      <c r="P432" s="217"/>
      <c r="Q432" s="217"/>
      <c r="R432" s="217"/>
      <c r="S432" s="217"/>
      <c r="T432" s="218"/>
      <c r="AT432" s="219" t="s">
        <v>301</v>
      </c>
      <c r="AU432" s="219" t="s">
        <v>79</v>
      </c>
      <c r="AV432" s="14" t="s">
        <v>79</v>
      </c>
      <c r="AW432" s="14" t="s">
        <v>32</v>
      </c>
      <c r="AX432" s="14" t="s">
        <v>77</v>
      </c>
      <c r="AY432" s="219" t="s">
        <v>290</v>
      </c>
    </row>
    <row r="433" spans="1:65" s="15" customFormat="1" ht="11.25">
      <c r="B433" s="220"/>
      <c r="C433" s="221"/>
      <c r="D433" s="200" t="s">
        <v>301</v>
      </c>
      <c r="E433" s="222" t="s">
        <v>19</v>
      </c>
      <c r="F433" s="223" t="s">
        <v>304</v>
      </c>
      <c r="G433" s="221"/>
      <c r="H433" s="224">
        <v>12.006</v>
      </c>
      <c r="I433" s="225"/>
      <c r="J433" s="221"/>
      <c r="K433" s="221"/>
      <c r="L433" s="226"/>
      <c r="M433" s="227"/>
      <c r="N433" s="228"/>
      <c r="O433" s="228"/>
      <c r="P433" s="228"/>
      <c r="Q433" s="228"/>
      <c r="R433" s="228"/>
      <c r="S433" s="228"/>
      <c r="T433" s="229"/>
      <c r="AT433" s="230" t="s">
        <v>301</v>
      </c>
      <c r="AU433" s="230" t="s">
        <v>79</v>
      </c>
      <c r="AV433" s="15" t="s">
        <v>297</v>
      </c>
      <c r="AW433" s="15" t="s">
        <v>32</v>
      </c>
      <c r="AX433" s="15" t="s">
        <v>70</v>
      </c>
      <c r="AY433" s="230" t="s">
        <v>290</v>
      </c>
    </row>
    <row r="434" spans="1:65" s="12" customFormat="1" ht="22.9" customHeight="1">
      <c r="B434" s="164"/>
      <c r="C434" s="165"/>
      <c r="D434" s="166" t="s">
        <v>69</v>
      </c>
      <c r="E434" s="178" t="s">
        <v>979</v>
      </c>
      <c r="F434" s="178" t="s">
        <v>980</v>
      </c>
      <c r="G434" s="165"/>
      <c r="H434" s="165"/>
      <c r="I434" s="168"/>
      <c r="J434" s="179">
        <f>BK434</f>
        <v>0</v>
      </c>
      <c r="K434" s="165"/>
      <c r="L434" s="170"/>
      <c r="M434" s="171"/>
      <c r="N434" s="172"/>
      <c r="O434" s="172"/>
      <c r="P434" s="173">
        <f>SUM(P435:P438)</f>
        <v>0</v>
      </c>
      <c r="Q434" s="172"/>
      <c r="R434" s="173">
        <f>SUM(R435:R438)</f>
        <v>0</v>
      </c>
      <c r="S434" s="172"/>
      <c r="T434" s="174">
        <f>SUM(T435:T438)</f>
        <v>0</v>
      </c>
      <c r="AR434" s="175" t="s">
        <v>77</v>
      </c>
      <c r="AT434" s="176" t="s">
        <v>69</v>
      </c>
      <c r="AU434" s="176" t="s">
        <v>77</v>
      </c>
      <c r="AY434" s="175" t="s">
        <v>290</v>
      </c>
      <c r="BK434" s="177">
        <f>SUM(BK435:BK438)</f>
        <v>0</v>
      </c>
    </row>
    <row r="435" spans="1:65" s="2" customFormat="1" ht="24.2" customHeight="1">
      <c r="A435" s="36"/>
      <c r="B435" s="37"/>
      <c r="C435" s="180" t="s">
        <v>789</v>
      </c>
      <c r="D435" s="180" t="s">
        <v>292</v>
      </c>
      <c r="E435" s="181" t="s">
        <v>1768</v>
      </c>
      <c r="F435" s="182" t="s">
        <v>1769</v>
      </c>
      <c r="G435" s="183" t="s">
        <v>489</v>
      </c>
      <c r="H435" s="184">
        <v>14.089</v>
      </c>
      <c r="I435" s="185"/>
      <c r="J435" s="186">
        <f>ROUND(I435*H435,2)</f>
        <v>0</v>
      </c>
      <c r="K435" s="182" t="s">
        <v>296</v>
      </c>
      <c r="L435" s="41"/>
      <c r="M435" s="187" t="s">
        <v>19</v>
      </c>
      <c r="N435" s="188" t="s">
        <v>41</v>
      </c>
      <c r="O435" s="66"/>
      <c r="P435" s="189">
        <f>O435*H435</f>
        <v>0</v>
      </c>
      <c r="Q435" s="189">
        <v>0</v>
      </c>
      <c r="R435" s="189">
        <f>Q435*H435</f>
        <v>0</v>
      </c>
      <c r="S435" s="189">
        <v>0</v>
      </c>
      <c r="T435" s="190">
        <f>S435*H435</f>
        <v>0</v>
      </c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R435" s="191" t="s">
        <v>297</v>
      </c>
      <c r="AT435" s="191" t="s">
        <v>292</v>
      </c>
      <c r="AU435" s="191" t="s">
        <v>79</v>
      </c>
      <c r="AY435" s="19" t="s">
        <v>290</v>
      </c>
      <c r="BE435" s="192">
        <f>IF(N435="základní",J435,0)</f>
        <v>0</v>
      </c>
      <c r="BF435" s="192">
        <f>IF(N435="snížená",J435,0)</f>
        <v>0</v>
      </c>
      <c r="BG435" s="192">
        <f>IF(N435="zákl. přenesená",J435,0)</f>
        <v>0</v>
      </c>
      <c r="BH435" s="192">
        <f>IF(N435="sníž. přenesená",J435,0)</f>
        <v>0</v>
      </c>
      <c r="BI435" s="192">
        <f>IF(N435="nulová",J435,0)</f>
        <v>0</v>
      </c>
      <c r="BJ435" s="19" t="s">
        <v>77</v>
      </c>
      <c r="BK435" s="192">
        <f>ROUND(I435*H435,2)</f>
        <v>0</v>
      </c>
      <c r="BL435" s="19" t="s">
        <v>297</v>
      </c>
      <c r="BM435" s="191" t="s">
        <v>4531</v>
      </c>
    </row>
    <row r="436" spans="1:65" s="2" customFormat="1" ht="11.25">
      <c r="A436" s="36"/>
      <c r="B436" s="37"/>
      <c r="C436" s="38"/>
      <c r="D436" s="193" t="s">
        <v>299</v>
      </c>
      <c r="E436" s="38"/>
      <c r="F436" s="194" t="s">
        <v>1771</v>
      </c>
      <c r="G436" s="38"/>
      <c r="H436" s="38"/>
      <c r="I436" s="195"/>
      <c r="J436" s="38"/>
      <c r="K436" s="38"/>
      <c r="L436" s="41"/>
      <c r="M436" s="196"/>
      <c r="N436" s="197"/>
      <c r="O436" s="66"/>
      <c r="P436" s="66"/>
      <c r="Q436" s="66"/>
      <c r="R436" s="66"/>
      <c r="S436" s="66"/>
      <c r="T436" s="67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T436" s="19" t="s">
        <v>299</v>
      </c>
      <c r="AU436" s="19" t="s">
        <v>79</v>
      </c>
    </row>
    <row r="437" spans="1:65" s="2" customFormat="1" ht="33" customHeight="1">
      <c r="A437" s="36"/>
      <c r="B437" s="37"/>
      <c r="C437" s="180" t="s">
        <v>808</v>
      </c>
      <c r="D437" s="180" t="s">
        <v>292</v>
      </c>
      <c r="E437" s="181" t="s">
        <v>2382</v>
      </c>
      <c r="F437" s="182" t="s">
        <v>2383</v>
      </c>
      <c r="G437" s="183" t="s">
        <v>489</v>
      </c>
      <c r="H437" s="184">
        <v>14.089</v>
      </c>
      <c r="I437" s="185"/>
      <c r="J437" s="186">
        <f>ROUND(I437*H437,2)</f>
        <v>0</v>
      </c>
      <c r="K437" s="182" t="s">
        <v>296</v>
      </c>
      <c r="L437" s="41"/>
      <c r="M437" s="187" t="s">
        <v>19</v>
      </c>
      <c r="N437" s="188" t="s">
        <v>41</v>
      </c>
      <c r="O437" s="66"/>
      <c r="P437" s="189">
        <f>O437*H437</f>
        <v>0</v>
      </c>
      <c r="Q437" s="189">
        <v>0</v>
      </c>
      <c r="R437" s="189">
        <f>Q437*H437</f>
        <v>0</v>
      </c>
      <c r="S437" s="189">
        <v>0</v>
      </c>
      <c r="T437" s="190">
        <f>S437*H437</f>
        <v>0</v>
      </c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R437" s="191" t="s">
        <v>297</v>
      </c>
      <c r="AT437" s="191" t="s">
        <v>292</v>
      </c>
      <c r="AU437" s="191" t="s">
        <v>79</v>
      </c>
      <c r="AY437" s="19" t="s">
        <v>290</v>
      </c>
      <c r="BE437" s="192">
        <f>IF(N437="základní",J437,0)</f>
        <v>0</v>
      </c>
      <c r="BF437" s="192">
        <f>IF(N437="snížená",J437,0)</f>
        <v>0</v>
      </c>
      <c r="BG437" s="192">
        <f>IF(N437="zákl. přenesená",J437,0)</f>
        <v>0</v>
      </c>
      <c r="BH437" s="192">
        <f>IF(N437="sníž. přenesená",J437,0)</f>
        <v>0</v>
      </c>
      <c r="BI437" s="192">
        <f>IF(N437="nulová",J437,0)</f>
        <v>0</v>
      </c>
      <c r="BJ437" s="19" t="s">
        <v>77</v>
      </c>
      <c r="BK437" s="192">
        <f>ROUND(I437*H437,2)</f>
        <v>0</v>
      </c>
      <c r="BL437" s="19" t="s">
        <v>297</v>
      </c>
      <c r="BM437" s="191" t="s">
        <v>4532</v>
      </c>
    </row>
    <row r="438" spans="1:65" s="2" customFormat="1" ht="11.25">
      <c r="A438" s="36"/>
      <c r="B438" s="37"/>
      <c r="C438" s="38"/>
      <c r="D438" s="193" t="s">
        <v>299</v>
      </c>
      <c r="E438" s="38"/>
      <c r="F438" s="194" t="s">
        <v>2385</v>
      </c>
      <c r="G438" s="38"/>
      <c r="H438" s="38"/>
      <c r="I438" s="195"/>
      <c r="J438" s="38"/>
      <c r="K438" s="38"/>
      <c r="L438" s="41"/>
      <c r="M438" s="255"/>
      <c r="N438" s="256"/>
      <c r="O438" s="257"/>
      <c r="P438" s="257"/>
      <c r="Q438" s="257"/>
      <c r="R438" s="257"/>
      <c r="S438" s="257"/>
      <c r="T438" s="258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T438" s="19" t="s">
        <v>299</v>
      </c>
      <c r="AU438" s="19" t="s">
        <v>79</v>
      </c>
    </row>
    <row r="439" spans="1:65" s="2" customFormat="1" ht="6.95" customHeight="1">
      <c r="A439" s="36"/>
      <c r="B439" s="49"/>
      <c r="C439" s="50"/>
      <c r="D439" s="50"/>
      <c r="E439" s="50"/>
      <c r="F439" s="50"/>
      <c r="G439" s="50"/>
      <c r="H439" s="50"/>
      <c r="I439" s="50"/>
      <c r="J439" s="50"/>
      <c r="K439" s="50"/>
      <c r="L439" s="41"/>
      <c r="M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</row>
  </sheetData>
  <sheetProtection algorithmName="SHA-512" hashValue="dWM4gwGtb0QaG+YUXggNddTezE7oytjQUoOY639TLHuHowLKRxBBM8Hifha6CX6Zi6V661jsjHkW9BXX30JbUw==" saltValue="s1xEOZABC7xySJfkFfhpyrgKQYIz5A2KL77muF1IthnMJVLSSfFW4QdeNgooyjeq4nfWh1Emk1mFDNNnfFakLg==" spinCount="100000" sheet="1" objects="1" scenarios="1" formatColumns="0" formatRows="0" autoFilter="0"/>
  <autoFilter ref="C92:K438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1" r:id="rId2"/>
    <hyperlink ref="F105" r:id="rId3"/>
    <hyperlink ref="F109" r:id="rId4"/>
    <hyperlink ref="F113" r:id="rId5"/>
    <hyperlink ref="F118" r:id="rId6"/>
    <hyperlink ref="F122" r:id="rId7"/>
    <hyperlink ref="F126" r:id="rId8"/>
    <hyperlink ref="F140" r:id="rId9"/>
    <hyperlink ref="F144" r:id="rId10"/>
    <hyperlink ref="F152" r:id="rId11"/>
    <hyperlink ref="F154" r:id="rId12"/>
    <hyperlink ref="F172" r:id="rId13"/>
    <hyperlink ref="F189" r:id="rId14"/>
    <hyperlink ref="F199" r:id="rId15"/>
    <hyperlink ref="F217" r:id="rId16"/>
    <hyperlink ref="F227" r:id="rId17"/>
    <hyperlink ref="F232" r:id="rId18"/>
    <hyperlink ref="F238" r:id="rId19"/>
    <hyperlink ref="F284" r:id="rId20"/>
    <hyperlink ref="F288" r:id="rId21"/>
    <hyperlink ref="F292" r:id="rId22"/>
    <hyperlink ref="F296" r:id="rId23"/>
    <hyperlink ref="F300" r:id="rId24"/>
    <hyperlink ref="F304" r:id="rId25"/>
    <hyperlink ref="F308" r:id="rId26"/>
    <hyperlink ref="F312" r:id="rId27"/>
    <hyperlink ref="F319" r:id="rId28"/>
    <hyperlink ref="F323" r:id="rId29"/>
    <hyperlink ref="F328" r:id="rId30"/>
    <hyperlink ref="F333" r:id="rId31"/>
    <hyperlink ref="F338" r:id="rId32"/>
    <hyperlink ref="F343" r:id="rId33"/>
    <hyperlink ref="F348" r:id="rId34"/>
    <hyperlink ref="F353" r:id="rId35"/>
    <hyperlink ref="F358" r:id="rId36"/>
    <hyperlink ref="F362" r:id="rId37"/>
    <hyperlink ref="F364" r:id="rId38"/>
    <hyperlink ref="F368" r:id="rId39"/>
    <hyperlink ref="F383" r:id="rId40"/>
    <hyperlink ref="F390" r:id="rId41"/>
    <hyperlink ref="F400" r:id="rId42"/>
    <hyperlink ref="F407" r:id="rId43"/>
    <hyperlink ref="F415" r:id="rId44"/>
    <hyperlink ref="F419" r:id="rId45"/>
    <hyperlink ref="F421" r:id="rId46"/>
    <hyperlink ref="F423" r:id="rId47"/>
    <hyperlink ref="F431" r:id="rId48"/>
    <hyperlink ref="F436" r:id="rId49"/>
    <hyperlink ref="F438" r:id="rId5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1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150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2" customFormat="1" ht="12" customHeight="1">
      <c r="A8" s="36"/>
      <c r="B8" s="41"/>
      <c r="C8" s="36"/>
      <c r="D8" s="114" t="s">
        <v>244</v>
      </c>
      <c r="E8" s="36"/>
      <c r="F8" s="36"/>
      <c r="G8" s="36"/>
      <c r="H8" s="36"/>
      <c r="I8" s="36"/>
      <c r="J8" s="36"/>
      <c r="K8" s="36"/>
      <c r="L8" s="115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99" t="s">
        <v>4533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14" t="s">
        <v>18</v>
      </c>
      <c r="E11" s="36"/>
      <c r="F11" s="105" t="s">
        <v>19</v>
      </c>
      <c r="G11" s="36"/>
      <c r="H11" s="36"/>
      <c r="I11" s="114" t="s">
        <v>20</v>
      </c>
      <c r="J11" s="105" t="s">
        <v>19</v>
      </c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4" t="s">
        <v>21</v>
      </c>
      <c r="E12" s="36"/>
      <c r="F12" s="105" t="s">
        <v>22</v>
      </c>
      <c r="G12" s="36"/>
      <c r="H12" s="36"/>
      <c r="I12" s="114" t="s">
        <v>23</v>
      </c>
      <c r="J12" s="116" t="str">
        <f>'Rekapitulace stavby'!AN8</f>
        <v>23. 6. 2021</v>
      </c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25</v>
      </c>
      <c r="E14" s="36"/>
      <c r="F14" s="36"/>
      <c r="G14" s="36"/>
      <c r="H14" s="36"/>
      <c r="I14" s="114" t="s">
        <v>26</v>
      </c>
      <c r="J14" s="105" t="str">
        <f>IF('Rekapitulace stavby'!AN10="","",'Rekapitulace stavby'!AN10)</f>
        <v/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5" t="str">
        <f>IF('Rekapitulace stavby'!E11="","",'Rekapitulace stavby'!E11)</f>
        <v xml:space="preserve"> </v>
      </c>
      <c r="F15" s="36"/>
      <c r="G15" s="36"/>
      <c r="H15" s="36"/>
      <c r="I15" s="114" t="s">
        <v>28</v>
      </c>
      <c r="J15" s="105" t="str">
        <f>IF('Rekapitulace stavby'!AN11="","",'Rekapitulace stavby'!AN11)</f>
        <v/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14" t="s">
        <v>29</v>
      </c>
      <c r="E17" s="36"/>
      <c r="F17" s="36"/>
      <c r="G17" s="36"/>
      <c r="H17" s="36"/>
      <c r="I17" s="114" t="s">
        <v>26</v>
      </c>
      <c r="J17" s="32" t="str">
        <f>'Rekapitulace stavby'!AN13</f>
        <v>Vyplň údaj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400" t="str">
        <f>'Rekapitulace stavby'!E14</f>
        <v>Vyplň údaj</v>
      </c>
      <c r="F18" s="401"/>
      <c r="G18" s="401"/>
      <c r="H18" s="401"/>
      <c r="I18" s="114" t="s">
        <v>28</v>
      </c>
      <c r="J18" s="32" t="str">
        <f>'Rekapitulace stavby'!AN14</f>
        <v>Vyplň údaj</v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14" t="s">
        <v>31</v>
      </c>
      <c r="E20" s="36"/>
      <c r="F20" s="36"/>
      <c r="G20" s="36"/>
      <c r="H20" s="36"/>
      <c r="I20" s="114" t="s">
        <v>26</v>
      </c>
      <c r="J20" s="105" t="str">
        <f>IF('Rekapitulace stavby'!AN16="","",'Rekapitulace stavby'!AN16)</f>
        <v/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5" t="str">
        <f>IF('Rekapitulace stavby'!E17="","",'Rekapitulace stavby'!E17)</f>
        <v xml:space="preserve"> </v>
      </c>
      <c r="F21" s="36"/>
      <c r="G21" s="36"/>
      <c r="H21" s="36"/>
      <c r="I21" s="114" t="s">
        <v>28</v>
      </c>
      <c r="J21" s="105" t="str">
        <f>IF('Rekapitulace stavby'!AN17="","",'Rekapitulace stavby'!AN17)</f>
        <v/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14" t="s">
        <v>33</v>
      </c>
      <c r="E23" s="36"/>
      <c r="F23" s="36"/>
      <c r="G23" s="36"/>
      <c r="H23" s="36"/>
      <c r="I23" s="114" t="s">
        <v>26</v>
      </c>
      <c r="J23" s="105" t="str">
        <f>IF('Rekapitulace stavby'!AN19="","",'Rekapitulace stavby'!AN19)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5" t="str">
        <f>IF('Rekapitulace stavby'!E20="","",'Rekapitulace stavby'!E20)</f>
        <v xml:space="preserve"> </v>
      </c>
      <c r="F24" s="36"/>
      <c r="G24" s="36"/>
      <c r="H24" s="36"/>
      <c r="I24" s="114" t="s">
        <v>28</v>
      </c>
      <c r="J24" s="105" t="str">
        <f>IF('Rekapitulace stavby'!AN20="","",'Rekapitulace stavby'!AN20)</f>
        <v/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14" t="s">
        <v>34</v>
      </c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17"/>
      <c r="B27" s="118"/>
      <c r="C27" s="117"/>
      <c r="D27" s="117"/>
      <c r="E27" s="402" t="s">
        <v>19</v>
      </c>
      <c r="F27" s="402"/>
      <c r="G27" s="402"/>
      <c r="H27" s="402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20"/>
      <c r="E29" s="120"/>
      <c r="F29" s="120"/>
      <c r="G29" s="120"/>
      <c r="H29" s="120"/>
      <c r="I29" s="120"/>
      <c r="J29" s="120"/>
      <c r="K29" s="120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1" t="s">
        <v>36</v>
      </c>
      <c r="E30" s="36"/>
      <c r="F30" s="36"/>
      <c r="G30" s="36"/>
      <c r="H30" s="36"/>
      <c r="I30" s="36"/>
      <c r="J30" s="122">
        <f>ROUND(J87, 2)</f>
        <v>0</v>
      </c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3" t="s">
        <v>38</v>
      </c>
      <c r="G32" s="36"/>
      <c r="H32" s="36"/>
      <c r="I32" s="123" t="s">
        <v>37</v>
      </c>
      <c r="J32" s="123" t="s">
        <v>39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4" t="s">
        <v>40</v>
      </c>
      <c r="E33" s="114" t="s">
        <v>41</v>
      </c>
      <c r="F33" s="125">
        <f>ROUND((SUM(BE87:BE615)),  2)</f>
        <v>0</v>
      </c>
      <c r="G33" s="36"/>
      <c r="H33" s="36"/>
      <c r="I33" s="126">
        <v>0.21</v>
      </c>
      <c r="J33" s="125">
        <f>ROUND(((SUM(BE87:BE615))*I33),  2)</f>
        <v>0</v>
      </c>
      <c r="K33" s="36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14" t="s">
        <v>42</v>
      </c>
      <c r="F34" s="125">
        <f>ROUND((SUM(BF87:BF615)),  2)</f>
        <v>0</v>
      </c>
      <c r="G34" s="36"/>
      <c r="H34" s="36"/>
      <c r="I34" s="126">
        <v>0.15</v>
      </c>
      <c r="J34" s="125">
        <f>ROUND(((SUM(BF87:BF615))*I34),  2)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14" t="s">
        <v>43</v>
      </c>
      <c r="F35" s="125">
        <f>ROUND((SUM(BG87:BG615)),  2)</f>
        <v>0</v>
      </c>
      <c r="G35" s="36"/>
      <c r="H35" s="36"/>
      <c r="I35" s="126">
        <v>0.21</v>
      </c>
      <c r="J35" s="125">
        <f>0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14" t="s">
        <v>44</v>
      </c>
      <c r="F36" s="125">
        <f>ROUND((SUM(BH87:BH615)),  2)</f>
        <v>0</v>
      </c>
      <c r="G36" s="36"/>
      <c r="H36" s="36"/>
      <c r="I36" s="126">
        <v>0.15</v>
      </c>
      <c r="J36" s="125">
        <f>0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45</v>
      </c>
      <c r="F37" s="125">
        <f>ROUND((SUM(BI87:BI615)),  2)</f>
        <v>0</v>
      </c>
      <c r="G37" s="36"/>
      <c r="H37" s="36"/>
      <c r="I37" s="126">
        <v>0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7"/>
      <c r="D39" s="128" t="s">
        <v>46</v>
      </c>
      <c r="E39" s="129"/>
      <c r="F39" s="129"/>
      <c r="G39" s="130" t="s">
        <v>47</v>
      </c>
      <c r="H39" s="131" t="s">
        <v>48</v>
      </c>
      <c r="I39" s="129"/>
      <c r="J39" s="132">
        <f>SUM(J30:J37)</f>
        <v>0</v>
      </c>
      <c r="K39" s="133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248</v>
      </c>
      <c r="D45" s="38"/>
      <c r="E45" s="38"/>
      <c r="F45" s="38"/>
      <c r="G45" s="38"/>
      <c r="H45" s="38"/>
      <c r="I45" s="38"/>
      <c r="J45" s="38"/>
      <c r="K45" s="38"/>
      <c r="L45" s="11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403" t="str">
        <f>E7</f>
        <v>Kanalizace a ČOV Želeč</v>
      </c>
      <c r="F48" s="404"/>
      <c r="G48" s="404"/>
      <c r="H48" s="404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244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77" t="str">
        <f>E9</f>
        <v>IO03 - Veřejné části kanalizačních přípojek</v>
      </c>
      <c r="F50" s="405"/>
      <c r="G50" s="405"/>
      <c r="H50" s="405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Želeč</v>
      </c>
      <c r="G52" s="38"/>
      <c r="H52" s="38"/>
      <c r="I52" s="31" t="s">
        <v>23</v>
      </c>
      <c r="J52" s="61" t="str">
        <f>IF(J12="","",J12)</f>
        <v>23. 6. 2021</v>
      </c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>
      <c r="A54" s="36"/>
      <c r="B54" s="37"/>
      <c r="C54" s="31" t="s">
        <v>25</v>
      </c>
      <c r="D54" s="38"/>
      <c r="E54" s="38"/>
      <c r="F54" s="29" t="str">
        <f>E15</f>
        <v xml:space="preserve"> </v>
      </c>
      <c r="G54" s="38"/>
      <c r="H54" s="38"/>
      <c r="I54" s="31" t="s">
        <v>31</v>
      </c>
      <c r="J54" s="34" t="str">
        <f>E21</f>
        <v xml:space="preserve"> </v>
      </c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29</v>
      </c>
      <c r="D55" s="38"/>
      <c r="E55" s="38"/>
      <c r="F55" s="29" t="str">
        <f>IF(E18="","",E18)</f>
        <v>Vyplň údaj</v>
      </c>
      <c r="G55" s="38"/>
      <c r="H55" s="38"/>
      <c r="I55" s="31" t="s">
        <v>33</v>
      </c>
      <c r="J55" s="34" t="str">
        <f>E24</f>
        <v xml:space="preserve"> </v>
      </c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8" t="s">
        <v>249</v>
      </c>
      <c r="D57" s="139"/>
      <c r="E57" s="139"/>
      <c r="F57" s="139"/>
      <c r="G57" s="139"/>
      <c r="H57" s="139"/>
      <c r="I57" s="139"/>
      <c r="J57" s="140" t="s">
        <v>250</v>
      </c>
      <c r="K57" s="139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1" t="s">
        <v>68</v>
      </c>
      <c r="D59" s="38"/>
      <c r="E59" s="38"/>
      <c r="F59" s="38"/>
      <c r="G59" s="38"/>
      <c r="H59" s="38"/>
      <c r="I59" s="38"/>
      <c r="J59" s="79">
        <f>J87</f>
        <v>0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251</v>
      </c>
    </row>
    <row r="60" spans="1:47" s="9" customFormat="1" ht="24.95" customHeight="1">
      <c r="B60" s="142"/>
      <c r="C60" s="143"/>
      <c r="D60" s="144" t="s">
        <v>252</v>
      </c>
      <c r="E60" s="145"/>
      <c r="F60" s="145"/>
      <c r="G60" s="145"/>
      <c r="H60" s="145"/>
      <c r="I60" s="145"/>
      <c r="J60" s="146">
        <f>J88</f>
        <v>0</v>
      </c>
      <c r="K60" s="143"/>
      <c r="L60" s="147"/>
    </row>
    <row r="61" spans="1:47" s="10" customFormat="1" ht="19.899999999999999" customHeight="1">
      <c r="B61" s="148"/>
      <c r="C61" s="99"/>
      <c r="D61" s="149" t="s">
        <v>253</v>
      </c>
      <c r="E61" s="150"/>
      <c r="F61" s="150"/>
      <c r="G61" s="150"/>
      <c r="H61" s="150"/>
      <c r="I61" s="150"/>
      <c r="J61" s="151">
        <f>J89</f>
        <v>0</v>
      </c>
      <c r="K61" s="99"/>
      <c r="L61" s="152"/>
    </row>
    <row r="62" spans="1:47" s="10" customFormat="1" ht="19.899999999999999" customHeight="1">
      <c r="B62" s="148"/>
      <c r="C62" s="99"/>
      <c r="D62" s="149" t="s">
        <v>256</v>
      </c>
      <c r="E62" s="150"/>
      <c r="F62" s="150"/>
      <c r="G62" s="150"/>
      <c r="H62" s="150"/>
      <c r="I62" s="150"/>
      <c r="J62" s="151">
        <f>J417</f>
        <v>0</v>
      </c>
      <c r="K62" s="99"/>
      <c r="L62" s="152"/>
    </row>
    <row r="63" spans="1:47" s="10" customFormat="1" ht="19.899999999999999" customHeight="1">
      <c r="B63" s="148"/>
      <c r="C63" s="99"/>
      <c r="D63" s="149" t="s">
        <v>1773</v>
      </c>
      <c r="E63" s="150"/>
      <c r="F63" s="150"/>
      <c r="G63" s="150"/>
      <c r="H63" s="150"/>
      <c r="I63" s="150"/>
      <c r="J63" s="151">
        <f>J423</f>
        <v>0</v>
      </c>
      <c r="K63" s="99"/>
      <c r="L63" s="152"/>
    </row>
    <row r="64" spans="1:47" s="10" customFormat="1" ht="19.899999999999999" customHeight="1">
      <c r="B64" s="148"/>
      <c r="C64" s="99"/>
      <c r="D64" s="149" t="s">
        <v>1606</v>
      </c>
      <c r="E64" s="150"/>
      <c r="F64" s="150"/>
      <c r="G64" s="150"/>
      <c r="H64" s="150"/>
      <c r="I64" s="150"/>
      <c r="J64" s="151">
        <f>J531</f>
        <v>0</v>
      </c>
      <c r="K64" s="99"/>
      <c r="L64" s="152"/>
    </row>
    <row r="65" spans="1:31" s="10" customFormat="1" ht="19.899999999999999" customHeight="1">
      <c r="B65" s="148"/>
      <c r="C65" s="99"/>
      <c r="D65" s="149" t="s">
        <v>2009</v>
      </c>
      <c r="E65" s="150"/>
      <c r="F65" s="150"/>
      <c r="G65" s="150"/>
      <c r="H65" s="150"/>
      <c r="I65" s="150"/>
      <c r="J65" s="151">
        <f>J584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2010</v>
      </c>
      <c r="E66" s="150"/>
      <c r="F66" s="150"/>
      <c r="G66" s="150"/>
      <c r="H66" s="150"/>
      <c r="I66" s="150"/>
      <c r="J66" s="151">
        <f>J606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259</v>
      </c>
      <c r="E67" s="150"/>
      <c r="F67" s="150"/>
      <c r="G67" s="150"/>
      <c r="H67" s="150"/>
      <c r="I67" s="150"/>
      <c r="J67" s="151">
        <f>J611</f>
        <v>0</v>
      </c>
      <c r="K67" s="99"/>
      <c r="L67" s="152"/>
    </row>
    <row r="68" spans="1:31" s="2" customFormat="1" ht="21.75" customHeight="1">
      <c r="A68" s="36"/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11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pans="1:31" s="2" customFormat="1" ht="6.95" customHeight="1">
      <c r="A69" s="36"/>
      <c r="B69" s="49"/>
      <c r="C69" s="50"/>
      <c r="D69" s="50"/>
      <c r="E69" s="50"/>
      <c r="F69" s="50"/>
      <c r="G69" s="50"/>
      <c r="H69" s="50"/>
      <c r="I69" s="50"/>
      <c r="J69" s="50"/>
      <c r="K69" s="50"/>
      <c r="L69" s="11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3" spans="1:31" s="2" customFormat="1" ht="6.95" customHeight="1">
      <c r="A73" s="36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24.95" customHeight="1">
      <c r="A74" s="36"/>
      <c r="B74" s="37"/>
      <c r="C74" s="25" t="s">
        <v>275</v>
      </c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6.9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2" customHeight="1">
      <c r="A76" s="36"/>
      <c r="B76" s="37"/>
      <c r="C76" s="31" t="s">
        <v>16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6.5" customHeight="1">
      <c r="A77" s="36"/>
      <c r="B77" s="37"/>
      <c r="C77" s="38"/>
      <c r="D77" s="38"/>
      <c r="E77" s="403" t="str">
        <f>E7</f>
        <v>Kanalizace a ČOV Želeč</v>
      </c>
      <c r="F77" s="404"/>
      <c r="G77" s="404"/>
      <c r="H77" s="404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244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377" t="str">
        <f>E9</f>
        <v>IO03 - Veřejné části kanalizačních přípojek</v>
      </c>
      <c r="F79" s="405"/>
      <c r="G79" s="405"/>
      <c r="H79" s="405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2" customHeight="1">
      <c r="A81" s="36"/>
      <c r="B81" s="37"/>
      <c r="C81" s="31" t="s">
        <v>21</v>
      </c>
      <c r="D81" s="38"/>
      <c r="E81" s="38"/>
      <c r="F81" s="29" t="str">
        <f>F12</f>
        <v>Želeč</v>
      </c>
      <c r="G81" s="38"/>
      <c r="H81" s="38"/>
      <c r="I81" s="31" t="s">
        <v>23</v>
      </c>
      <c r="J81" s="61" t="str">
        <f>IF(J12="","",J12)</f>
        <v>23. 6. 2021</v>
      </c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5.2" customHeight="1">
      <c r="A83" s="36"/>
      <c r="B83" s="37"/>
      <c r="C83" s="31" t="s">
        <v>25</v>
      </c>
      <c r="D83" s="38"/>
      <c r="E83" s="38"/>
      <c r="F83" s="29" t="str">
        <f>E15</f>
        <v xml:space="preserve"> </v>
      </c>
      <c r="G83" s="38"/>
      <c r="H83" s="38"/>
      <c r="I83" s="31" t="s">
        <v>31</v>
      </c>
      <c r="J83" s="34" t="str">
        <f>E21</f>
        <v xml:space="preserve"> </v>
      </c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5.2" customHeight="1">
      <c r="A84" s="36"/>
      <c r="B84" s="37"/>
      <c r="C84" s="31" t="s">
        <v>29</v>
      </c>
      <c r="D84" s="38"/>
      <c r="E84" s="38"/>
      <c r="F84" s="29" t="str">
        <f>IF(E18="","",E18)</f>
        <v>Vyplň údaj</v>
      </c>
      <c r="G84" s="38"/>
      <c r="H84" s="38"/>
      <c r="I84" s="31" t="s">
        <v>33</v>
      </c>
      <c r="J84" s="34" t="str">
        <f>E24</f>
        <v xml:space="preserve"> </v>
      </c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0.3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11" customFormat="1" ht="29.25" customHeight="1">
      <c r="A86" s="153"/>
      <c r="B86" s="154"/>
      <c r="C86" s="155" t="s">
        <v>276</v>
      </c>
      <c r="D86" s="156" t="s">
        <v>55</v>
      </c>
      <c r="E86" s="156" t="s">
        <v>51</v>
      </c>
      <c r="F86" s="156" t="s">
        <v>52</v>
      </c>
      <c r="G86" s="156" t="s">
        <v>277</v>
      </c>
      <c r="H86" s="156" t="s">
        <v>278</v>
      </c>
      <c r="I86" s="156" t="s">
        <v>279</v>
      </c>
      <c r="J86" s="156" t="s">
        <v>250</v>
      </c>
      <c r="K86" s="157" t="s">
        <v>280</v>
      </c>
      <c r="L86" s="158"/>
      <c r="M86" s="70" t="s">
        <v>19</v>
      </c>
      <c r="N86" s="71" t="s">
        <v>40</v>
      </c>
      <c r="O86" s="71" t="s">
        <v>281</v>
      </c>
      <c r="P86" s="71" t="s">
        <v>282</v>
      </c>
      <c r="Q86" s="71" t="s">
        <v>283</v>
      </c>
      <c r="R86" s="71" t="s">
        <v>284</v>
      </c>
      <c r="S86" s="71" t="s">
        <v>285</v>
      </c>
      <c r="T86" s="72" t="s">
        <v>286</v>
      </c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</row>
    <row r="87" spans="1:65" s="2" customFormat="1" ht="22.9" customHeight="1">
      <c r="A87" s="36"/>
      <c r="B87" s="37"/>
      <c r="C87" s="77" t="s">
        <v>287</v>
      </c>
      <c r="D87" s="38"/>
      <c r="E87" s="38"/>
      <c r="F87" s="38"/>
      <c r="G87" s="38"/>
      <c r="H87" s="38"/>
      <c r="I87" s="38"/>
      <c r="J87" s="159">
        <f>BK87</f>
        <v>0</v>
      </c>
      <c r="K87" s="38"/>
      <c r="L87" s="41"/>
      <c r="M87" s="73"/>
      <c r="N87" s="160"/>
      <c r="O87" s="74"/>
      <c r="P87" s="161">
        <f>P88</f>
        <v>0</v>
      </c>
      <c r="Q87" s="74"/>
      <c r="R87" s="161">
        <f>R88</f>
        <v>473.94443602400008</v>
      </c>
      <c r="S87" s="74"/>
      <c r="T87" s="162">
        <f>T88</f>
        <v>1789.05807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T87" s="19" t="s">
        <v>69</v>
      </c>
      <c r="AU87" s="19" t="s">
        <v>251</v>
      </c>
      <c r="BK87" s="163">
        <f>BK88</f>
        <v>0</v>
      </c>
    </row>
    <row r="88" spans="1:65" s="12" customFormat="1" ht="25.9" customHeight="1">
      <c r="B88" s="164"/>
      <c r="C88" s="165"/>
      <c r="D88" s="166" t="s">
        <v>69</v>
      </c>
      <c r="E88" s="167" t="s">
        <v>288</v>
      </c>
      <c r="F88" s="167" t="s">
        <v>289</v>
      </c>
      <c r="G88" s="165"/>
      <c r="H88" s="165"/>
      <c r="I88" s="168"/>
      <c r="J88" s="169">
        <f>BK88</f>
        <v>0</v>
      </c>
      <c r="K88" s="165"/>
      <c r="L88" s="170"/>
      <c r="M88" s="171"/>
      <c r="N88" s="172"/>
      <c r="O88" s="172"/>
      <c r="P88" s="173">
        <f>P89+P417+P423+P531+P584+P606+P611</f>
        <v>0</v>
      </c>
      <c r="Q88" s="172"/>
      <c r="R88" s="173">
        <f>R89+R417+R423+R531+R584+R606+R611</f>
        <v>473.94443602400008</v>
      </c>
      <c r="S88" s="172"/>
      <c r="T88" s="174">
        <f>T89+T417+T423+T531+T584+T606+T611</f>
        <v>1789.05807</v>
      </c>
      <c r="AR88" s="175" t="s">
        <v>77</v>
      </c>
      <c r="AT88" s="176" t="s">
        <v>69</v>
      </c>
      <c r="AU88" s="176" t="s">
        <v>70</v>
      </c>
      <c r="AY88" s="175" t="s">
        <v>290</v>
      </c>
      <c r="BK88" s="177">
        <f>BK89+BK417+BK423+BK531+BK584+BK606+BK611</f>
        <v>0</v>
      </c>
    </row>
    <row r="89" spans="1:65" s="12" customFormat="1" ht="22.9" customHeight="1">
      <c r="B89" s="164"/>
      <c r="C89" s="165"/>
      <c r="D89" s="166" t="s">
        <v>69</v>
      </c>
      <c r="E89" s="178" t="s">
        <v>77</v>
      </c>
      <c r="F89" s="178" t="s">
        <v>291</v>
      </c>
      <c r="G89" s="165"/>
      <c r="H89" s="165"/>
      <c r="I89" s="168"/>
      <c r="J89" s="179">
        <f>BK89</f>
        <v>0</v>
      </c>
      <c r="K89" s="165"/>
      <c r="L89" s="170"/>
      <c r="M89" s="171"/>
      <c r="N89" s="172"/>
      <c r="O89" s="172"/>
      <c r="P89" s="173">
        <f>SUM(P90:P416)</f>
        <v>0</v>
      </c>
      <c r="Q89" s="172"/>
      <c r="R89" s="173">
        <f>SUM(R90:R416)</f>
        <v>91.238227970500006</v>
      </c>
      <c r="S89" s="172"/>
      <c r="T89" s="174">
        <f>SUM(T90:T416)</f>
        <v>1789.05807</v>
      </c>
      <c r="AR89" s="175" t="s">
        <v>77</v>
      </c>
      <c r="AT89" s="176" t="s">
        <v>69</v>
      </c>
      <c r="AU89" s="176" t="s">
        <v>77</v>
      </c>
      <c r="AY89" s="175" t="s">
        <v>290</v>
      </c>
      <c r="BK89" s="177">
        <f>SUM(BK90:BK416)</f>
        <v>0</v>
      </c>
    </row>
    <row r="90" spans="1:65" s="2" customFormat="1" ht="33" customHeight="1">
      <c r="A90" s="36"/>
      <c r="B90" s="37"/>
      <c r="C90" s="180" t="s">
        <v>77</v>
      </c>
      <c r="D90" s="180" t="s">
        <v>292</v>
      </c>
      <c r="E90" s="181" t="s">
        <v>2397</v>
      </c>
      <c r="F90" s="182" t="s">
        <v>2398</v>
      </c>
      <c r="G90" s="183" t="s">
        <v>341</v>
      </c>
      <c r="H90" s="184">
        <v>815.7</v>
      </c>
      <c r="I90" s="185"/>
      <c r="J90" s="186">
        <f>ROUND(I90*H90,2)</f>
        <v>0</v>
      </c>
      <c r="K90" s="182" t="s">
        <v>296</v>
      </c>
      <c r="L90" s="41"/>
      <c r="M90" s="187" t="s">
        <v>19</v>
      </c>
      <c r="N90" s="188" t="s">
        <v>41</v>
      </c>
      <c r="O90" s="66"/>
      <c r="P90" s="189">
        <f>O90*H90</f>
        <v>0</v>
      </c>
      <c r="Q90" s="189">
        <v>0</v>
      </c>
      <c r="R90" s="189">
        <f>Q90*H90</f>
        <v>0</v>
      </c>
      <c r="S90" s="189">
        <v>0.29499999999999998</v>
      </c>
      <c r="T90" s="190">
        <f>S90*H90</f>
        <v>240.63149999999999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1" t="s">
        <v>297</v>
      </c>
      <c r="AT90" s="191" t="s">
        <v>292</v>
      </c>
      <c r="AU90" s="191" t="s">
        <v>79</v>
      </c>
      <c r="AY90" s="19" t="s">
        <v>290</v>
      </c>
      <c r="BE90" s="192">
        <f>IF(N90="základní",J90,0)</f>
        <v>0</v>
      </c>
      <c r="BF90" s="192">
        <f>IF(N90="snížená",J90,0)</f>
        <v>0</v>
      </c>
      <c r="BG90" s="192">
        <f>IF(N90="zákl. přenesená",J90,0)</f>
        <v>0</v>
      </c>
      <c r="BH90" s="192">
        <f>IF(N90="sníž. přenesená",J90,0)</f>
        <v>0</v>
      </c>
      <c r="BI90" s="192">
        <f>IF(N90="nulová",J90,0)</f>
        <v>0</v>
      </c>
      <c r="BJ90" s="19" t="s">
        <v>77</v>
      </c>
      <c r="BK90" s="192">
        <f>ROUND(I90*H90,2)</f>
        <v>0</v>
      </c>
      <c r="BL90" s="19" t="s">
        <v>297</v>
      </c>
      <c r="BM90" s="191" t="s">
        <v>4534</v>
      </c>
    </row>
    <row r="91" spans="1:65" s="2" customFormat="1" ht="11.25">
      <c r="A91" s="36"/>
      <c r="B91" s="37"/>
      <c r="C91" s="38"/>
      <c r="D91" s="193" t="s">
        <v>299</v>
      </c>
      <c r="E91" s="38"/>
      <c r="F91" s="194" t="s">
        <v>2400</v>
      </c>
      <c r="G91" s="38"/>
      <c r="H91" s="38"/>
      <c r="I91" s="195"/>
      <c r="J91" s="38"/>
      <c r="K91" s="38"/>
      <c r="L91" s="41"/>
      <c r="M91" s="196"/>
      <c r="N91" s="197"/>
      <c r="O91" s="66"/>
      <c r="P91" s="66"/>
      <c r="Q91" s="66"/>
      <c r="R91" s="66"/>
      <c r="S91" s="66"/>
      <c r="T91" s="67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299</v>
      </c>
      <c r="AU91" s="19" t="s">
        <v>79</v>
      </c>
    </row>
    <row r="92" spans="1:65" s="13" customFormat="1" ht="11.25">
      <c r="B92" s="198"/>
      <c r="C92" s="199"/>
      <c r="D92" s="200" t="s">
        <v>301</v>
      </c>
      <c r="E92" s="201" t="s">
        <v>19</v>
      </c>
      <c r="F92" s="202" t="s">
        <v>4535</v>
      </c>
      <c r="G92" s="199"/>
      <c r="H92" s="201" t="s">
        <v>19</v>
      </c>
      <c r="I92" s="203"/>
      <c r="J92" s="199"/>
      <c r="K92" s="199"/>
      <c r="L92" s="204"/>
      <c r="M92" s="205"/>
      <c r="N92" s="206"/>
      <c r="O92" s="206"/>
      <c r="P92" s="206"/>
      <c r="Q92" s="206"/>
      <c r="R92" s="206"/>
      <c r="S92" s="206"/>
      <c r="T92" s="207"/>
      <c r="AT92" s="208" t="s">
        <v>301</v>
      </c>
      <c r="AU92" s="208" t="s">
        <v>79</v>
      </c>
      <c r="AV92" s="13" t="s">
        <v>77</v>
      </c>
      <c r="AW92" s="13" t="s">
        <v>32</v>
      </c>
      <c r="AX92" s="13" t="s">
        <v>70</v>
      </c>
      <c r="AY92" s="208" t="s">
        <v>290</v>
      </c>
    </row>
    <row r="93" spans="1:65" s="14" customFormat="1" ht="11.25">
      <c r="B93" s="209"/>
      <c r="C93" s="210"/>
      <c r="D93" s="200" t="s">
        <v>301</v>
      </c>
      <c r="E93" s="211" t="s">
        <v>19</v>
      </c>
      <c r="F93" s="212" t="s">
        <v>4536</v>
      </c>
      <c r="G93" s="210"/>
      <c r="H93" s="213">
        <v>749.7</v>
      </c>
      <c r="I93" s="214"/>
      <c r="J93" s="210"/>
      <c r="K93" s="210"/>
      <c r="L93" s="215"/>
      <c r="M93" s="216"/>
      <c r="N93" s="217"/>
      <c r="O93" s="217"/>
      <c r="P93" s="217"/>
      <c r="Q93" s="217"/>
      <c r="R93" s="217"/>
      <c r="S93" s="217"/>
      <c r="T93" s="218"/>
      <c r="AT93" s="219" t="s">
        <v>301</v>
      </c>
      <c r="AU93" s="219" t="s">
        <v>79</v>
      </c>
      <c r="AV93" s="14" t="s">
        <v>79</v>
      </c>
      <c r="AW93" s="14" t="s">
        <v>32</v>
      </c>
      <c r="AX93" s="14" t="s">
        <v>70</v>
      </c>
      <c r="AY93" s="219" t="s">
        <v>290</v>
      </c>
    </row>
    <row r="94" spans="1:65" s="13" customFormat="1" ht="11.25">
      <c r="B94" s="198"/>
      <c r="C94" s="199"/>
      <c r="D94" s="200" t="s">
        <v>301</v>
      </c>
      <c r="E94" s="201" t="s">
        <v>19</v>
      </c>
      <c r="F94" s="202" t="s">
        <v>4537</v>
      </c>
      <c r="G94" s="199"/>
      <c r="H94" s="201" t="s">
        <v>19</v>
      </c>
      <c r="I94" s="203"/>
      <c r="J94" s="199"/>
      <c r="K94" s="199"/>
      <c r="L94" s="204"/>
      <c r="M94" s="205"/>
      <c r="N94" s="206"/>
      <c r="O94" s="206"/>
      <c r="P94" s="206"/>
      <c r="Q94" s="206"/>
      <c r="R94" s="206"/>
      <c r="S94" s="206"/>
      <c r="T94" s="207"/>
      <c r="AT94" s="208" t="s">
        <v>301</v>
      </c>
      <c r="AU94" s="208" t="s">
        <v>79</v>
      </c>
      <c r="AV94" s="13" t="s">
        <v>77</v>
      </c>
      <c r="AW94" s="13" t="s">
        <v>32</v>
      </c>
      <c r="AX94" s="13" t="s">
        <v>70</v>
      </c>
      <c r="AY94" s="208" t="s">
        <v>290</v>
      </c>
    </row>
    <row r="95" spans="1:65" s="14" customFormat="1" ht="11.25">
      <c r="B95" s="209"/>
      <c r="C95" s="210"/>
      <c r="D95" s="200" t="s">
        <v>301</v>
      </c>
      <c r="E95" s="211" t="s">
        <v>19</v>
      </c>
      <c r="F95" s="212" t="s">
        <v>4538</v>
      </c>
      <c r="G95" s="210"/>
      <c r="H95" s="213">
        <v>66</v>
      </c>
      <c r="I95" s="214"/>
      <c r="J95" s="210"/>
      <c r="K95" s="210"/>
      <c r="L95" s="215"/>
      <c r="M95" s="216"/>
      <c r="N95" s="217"/>
      <c r="O95" s="217"/>
      <c r="P95" s="217"/>
      <c r="Q95" s="217"/>
      <c r="R95" s="217"/>
      <c r="S95" s="217"/>
      <c r="T95" s="218"/>
      <c r="AT95" s="219" t="s">
        <v>301</v>
      </c>
      <c r="AU95" s="219" t="s">
        <v>79</v>
      </c>
      <c r="AV95" s="14" t="s">
        <v>79</v>
      </c>
      <c r="AW95" s="14" t="s">
        <v>32</v>
      </c>
      <c r="AX95" s="14" t="s">
        <v>70</v>
      </c>
      <c r="AY95" s="219" t="s">
        <v>290</v>
      </c>
    </row>
    <row r="96" spans="1:65" s="15" customFormat="1" ht="11.25">
      <c r="B96" s="220"/>
      <c r="C96" s="221"/>
      <c r="D96" s="200" t="s">
        <v>301</v>
      </c>
      <c r="E96" s="222" t="s">
        <v>19</v>
      </c>
      <c r="F96" s="223" t="s">
        <v>304</v>
      </c>
      <c r="G96" s="221"/>
      <c r="H96" s="224">
        <v>815.7</v>
      </c>
      <c r="I96" s="225"/>
      <c r="J96" s="221"/>
      <c r="K96" s="221"/>
      <c r="L96" s="226"/>
      <c r="M96" s="227"/>
      <c r="N96" s="228"/>
      <c r="O96" s="228"/>
      <c r="P96" s="228"/>
      <c r="Q96" s="228"/>
      <c r="R96" s="228"/>
      <c r="S96" s="228"/>
      <c r="T96" s="229"/>
      <c r="AT96" s="230" t="s">
        <v>301</v>
      </c>
      <c r="AU96" s="230" t="s">
        <v>79</v>
      </c>
      <c r="AV96" s="15" t="s">
        <v>297</v>
      </c>
      <c r="AW96" s="15" t="s">
        <v>32</v>
      </c>
      <c r="AX96" s="15" t="s">
        <v>77</v>
      </c>
      <c r="AY96" s="230" t="s">
        <v>290</v>
      </c>
    </row>
    <row r="97" spans="1:65" s="2" customFormat="1" ht="44.25" customHeight="1">
      <c r="A97" s="36"/>
      <c r="B97" s="37"/>
      <c r="C97" s="180" t="s">
        <v>79</v>
      </c>
      <c r="D97" s="180" t="s">
        <v>292</v>
      </c>
      <c r="E97" s="181" t="s">
        <v>2402</v>
      </c>
      <c r="F97" s="182" t="s">
        <v>2403</v>
      </c>
      <c r="G97" s="183" t="s">
        <v>341</v>
      </c>
      <c r="H97" s="184">
        <v>732.75</v>
      </c>
      <c r="I97" s="185"/>
      <c r="J97" s="186">
        <f>ROUND(I97*H97,2)</f>
        <v>0</v>
      </c>
      <c r="K97" s="182" t="s">
        <v>296</v>
      </c>
      <c r="L97" s="41"/>
      <c r="M97" s="187" t="s">
        <v>19</v>
      </c>
      <c r="N97" s="188" t="s">
        <v>41</v>
      </c>
      <c r="O97" s="66"/>
      <c r="P97" s="189">
        <f>O97*H97</f>
        <v>0</v>
      </c>
      <c r="Q97" s="189">
        <v>0</v>
      </c>
      <c r="R97" s="189">
        <f>Q97*H97</f>
        <v>0</v>
      </c>
      <c r="S97" s="189">
        <v>0.32</v>
      </c>
      <c r="T97" s="190">
        <f>S97*H97</f>
        <v>234.48000000000002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297</v>
      </c>
      <c r="AT97" s="191" t="s">
        <v>292</v>
      </c>
      <c r="AU97" s="191" t="s">
        <v>79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4539</v>
      </c>
    </row>
    <row r="98" spans="1:65" s="2" customFormat="1" ht="11.25">
      <c r="A98" s="36"/>
      <c r="B98" s="37"/>
      <c r="C98" s="38"/>
      <c r="D98" s="193" t="s">
        <v>299</v>
      </c>
      <c r="E98" s="38"/>
      <c r="F98" s="194" t="s">
        <v>2405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299</v>
      </c>
      <c r="AU98" s="19" t="s">
        <v>79</v>
      </c>
    </row>
    <row r="99" spans="1:65" s="13" customFormat="1" ht="11.25">
      <c r="B99" s="198"/>
      <c r="C99" s="199"/>
      <c r="D99" s="200" t="s">
        <v>301</v>
      </c>
      <c r="E99" s="201" t="s">
        <v>19</v>
      </c>
      <c r="F99" s="202" t="s">
        <v>4540</v>
      </c>
      <c r="G99" s="199"/>
      <c r="H99" s="201" t="s">
        <v>19</v>
      </c>
      <c r="I99" s="203"/>
      <c r="J99" s="199"/>
      <c r="K99" s="199"/>
      <c r="L99" s="204"/>
      <c r="M99" s="205"/>
      <c r="N99" s="206"/>
      <c r="O99" s="206"/>
      <c r="P99" s="206"/>
      <c r="Q99" s="206"/>
      <c r="R99" s="206"/>
      <c r="S99" s="206"/>
      <c r="T99" s="207"/>
      <c r="AT99" s="208" t="s">
        <v>301</v>
      </c>
      <c r="AU99" s="208" t="s">
        <v>79</v>
      </c>
      <c r="AV99" s="13" t="s">
        <v>77</v>
      </c>
      <c r="AW99" s="13" t="s">
        <v>32</v>
      </c>
      <c r="AX99" s="13" t="s">
        <v>70</v>
      </c>
      <c r="AY99" s="208" t="s">
        <v>290</v>
      </c>
    </row>
    <row r="100" spans="1:65" s="14" customFormat="1" ht="11.25">
      <c r="B100" s="209"/>
      <c r="C100" s="210"/>
      <c r="D100" s="200" t="s">
        <v>301</v>
      </c>
      <c r="E100" s="211" t="s">
        <v>19</v>
      </c>
      <c r="F100" s="212" t="s">
        <v>4541</v>
      </c>
      <c r="G100" s="210"/>
      <c r="H100" s="213">
        <v>708.75</v>
      </c>
      <c r="I100" s="214"/>
      <c r="J100" s="210"/>
      <c r="K100" s="210"/>
      <c r="L100" s="215"/>
      <c r="M100" s="216"/>
      <c r="N100" s="217"/>
      <c r="O100" s="217"/>
      <c r="P100" s="217"/>
      <c r="Q100" s="217"/>
      <c r="R100" s="217"/>
      <c r="S100" s="217"/>
      <c r="T100" s="218"/>
      <c r="AT100" s="219" t="s">
        <v>301</v>
      </c>
      <c r="AU100" s="219" t="s">
        <v>79</v>
      </c>
      <c r="AV100" s="14" t="s">
        <v>79</v>
      </c>
      <c r="AW100" s="14" t="s">
        <v>32</v>
      </c>
      <c r="AX100" s="14" t="s">
        <v>70</v>
      </c>
      <c r="AY100" s="219" t="s">
        <v>290</v>
      </c>
    </row>
    <row r="101" spans="1:65" s="13" customFormat="1" ht="11.25">
      <c r="B101" s="198"/>
      <c r="C101" s="199"/>
      <c r="D101" s="200" t="s">
        <v>301</v>
      </c>
      <c r="E101" s="201" t="s">
        <v>19</v>
      </c>
      <c r="F101" s="202" t="s">
        <v>4537</v>
      </c>
      <c r="G101" s="199"/>
      <c r="H101" s="201" t="s">
        <v>19</v>
      </c>
      <c r="I101" s="203"/>
      <c r="J101" s="199"/>
      <c r="K101" s="199"/>
      <c r="L101" s="204"/>
      <c r="M101" s="205"/>
      <c r="N101" s="206"/>
      <c r="O101" s="206"/>
      <c r="P101" s="206"/>
      <c r="Q101" s="206"/>
      <c r="R101" s="206"/>
      <c r="S101" s="206"/>
      <c r="T101" s="207"/>
      <c r="AT101" s="208" t="s">
        <v>301</v>
      </c>
      <c r="AU101" s="208" t="s">
        <v>79</v>
      </c>
      <c r="AV101" s="13" t="s">
        <v>77</v>
      </c>
      <c r="AW101" s="13" t="s">
        <v>32</v>
      </c>
      <c r="AX101" s="13" t="s">
        <v>70</v>
      </c>
      <c r="AY101" s="208" t="s">
        <v>290</v>
      </c>
    </row>
    <row r="102" spans="1:65" s="14" customFormat="1" ht="11.25">
      <c r="B102" s="209"/>
      <c r="C102" s="210"/>
      <c r="D102" s="200" t="s">
        <v>301</v>
      </c>
      <c r="E102" s="211" t="s">
        <v>19</v>
      </c>
      <c r="F102" s="212" t="s">
        <v>4542</v>
      </c>
      <c r="G102" s="210"/>
      <c r="H102" s="213">
        <v>24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301</v>
      </c>
      <c r="AU102" s="219" t="s">
        <v>79</v>
      </c>
      <c r="AV102" s="14" t="s">
        <v>79</v>
      </c>
      <c r="AW102" s="14" t="s">
        <v>32</v>
      </c>
      <c r="AX102" s="14" t="s">
        <v>70</v>
      </c>
      <c r="AY102" s="219" t="s">
        <v>290</v>
      </c>
    </row>
    <row r="103" spans="1:65" s="15" customFormat="1" ht="11.25">
      <c r="B103" s="220"/>
      <c r="C103" s="221"/>
      <c r="D103" s="200" t="s">
        <v>301</v>
      </c>
      <c r="E103" s="222" t="s">
        <v>19</v>
      </c>
      <c r="F103" s="223" t="s">
        <v>304</v>
      </c>
      <c r="G103" s="221"/>
      <c r="H103" s="224">
        <v>732.75</v>
      </c>
      <c r="I103" s="225"/>
      <c r="J103" s="221"/>
      <c r="K103" s="221"/>
      <c r="L103" s="226"/>
      <c r="M103" s="227"/>
      <c r="N103" s="228"/>
      <c r="O103" s="228"/>
      <c r="P103" s="228"/>
      <c r="Q103" s="228"/>
      <c r="R103" s="228"/>
      <c r="S103" s="228"/>
      <c r="T103" s="229"/>
      <c r="AT103" s="230" t="s">
        <v>301</v>
      </c>
      <c r="AU103" s="230" t="s">
        <v>79</v>
      </c>
      <c r="AV103" s="15" t="s">
        <v>297</v>
      </c>
      <c r="AW103" s="15" t="s">
        <v>32</v>
      </c>
      <c r="AX103" s="15" t="s">
        <v>77</v>
      </c>
      <c r="AY103" s="230" t="s">
        <v>290</v>
      </c>
    </row>
    <row r="104" spans="1:65" s="2" customFormat="1" ht="37.9" customHeight="1">
      <c r="A104" s="36"/>
      <c r="B104" s="37"/>
      <c r="C104" s="180" t="s">
        <v>171</v>
      </c>
      <c r="D104" s="180" t="s">
        <v>292</v>
      </c>
      <c r="E104" s="181" t="s">
        <v>2407</v>
      </c>
      <c r="F104" s="182" t="s">
        <v>2408</v>
      </c>
      <c r="G104" s="183" t="s">
        <v>341</v>
      </c>
      <c r="H104" s="184">
        <v>1026.96</v>
      </c>
      <c r="I104" s="185"/>
      <c r="J104" s="186">
        <f>ROUND(I104*H104,2)</f>
        <v>0</v>
      </c>
      <c r="K104" s="182" t="s">
        <v>296</v>
      </c>
      <c r="L104" s="41"/>
      <c r="M104" s="187" t="s">
        <v>19</v>
      </c>
      <c r="N104" s="188" t="s">
        <v>41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0.28999999999999998</v>
      </c>
      <c r="T104" s="190">
        <f>S104*H104</f>
        <v>297.8184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79</v>
      </c>
      <c r="AY104" s="19" t="s">
        <v>290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77</v>
      </c>
      <c r="BK104" s="192">
        <f>ROUND(I104*H104,2)</f>
        <v>0</v>
      </c>
      <c r="BL104" s="19" t="s">
        <v>297</v>
      </c>
      <c r="BM104" s="191" t="s">
        <v>4543</v>
      </c>
    </row>
    <row r="105" spans="1:65" s="2" customFormat="1" ht="11.25">
      <c r="A105" s="36"/>
      <c r="B105" s="37"/>
      <c r="C105" s="38"/>
      <c r="D105" s="193" t="s">
        <v>299</v>
      </c>
      <c r="E105" s="38"/>
      <c r="F105" s="194" t="s">
        <v>2410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299</v>
      </c>
      <c r="AU105" s="19" t="s">
        <v>79</v>
      </c>
    </row>
    <row r="106" spans="1:65" s="13" customFormat="1" ht="11.25">
      <c r="B106" s="198"/>
      <c r="C106" s="199"/>
      <c r="D106" s="200" t="s">
        <v>301</v>
      </c>
      <c r="E106" s="201" t="s">
        <v>19</v>
      </c>
      <c r="F106" s="202" t="s">
        <v>4535</v>
      </c>
      <c r="G106" s="199"/>
      <c r="H106" s="201" t="s">
        <v>19</v>
      </c>
      <c r="I106" s="203"/>
      <c r="J106" s="199"/>
      <c r="K106" s="199"/>
      <c r="L106" s="204"/>
      <c r="M106" s="205"/>
      <c r="N106" s="206"/>
      <c r="O106" s="206"/>
      <c r="P106" s="206"/>
      <c r="Q106" s="206"/>
      <c r="R106" s="206"/>
      <c r="S106" s="206"/>
      <c r="T106" s="207"/>
      <c r="AT106" s="208" t="s">
        <v>301</v>
      </c>
      <c r="AU106" s="208" t="s">
        <v>79</v>
      </c>
      <c r="AV106" s="13" t="s">
        <v>77</v>
      </c>
      <c r="AW106" s="13" t="s">
        <v>32</v>
      </c>
      <c r="AX106" s="13" t="s">
        <v>70</v>
      </c>
      <c r="AY106" s="208" t="s">
        <v>290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4544</v>
      </c>
      <c r="G107" s="210"/>
      <c r="H107" s="213">
        <v>392.7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3" customFormat="1" ht="11.25">
      <c r="B108" s="198"/>
      <c r="C108" s="199"/>
      <c r="D108" s="200" t="s">
        <v>301</v>
      </c>
      <c r="E108" s="201" t="s">
        <v>19</v>
      </c>
      <c r="F108" s="202" t="s">
        <v>4537</v>
      </c>
      <c r="G108" s="199"/>
      <c r="H108" s="201" t="s">
        <v>19</v>
      </c>
      <c r="I108" s="203"/>
      <c r="J108" s="199"/>
      <c r="K108" s="199"/>
      <c r="L108" s="204"/>
      <c r="M108" s="205"/>
      <c r="N108" s="206"/>
      <c r="O108" s="206"/>
      <c r="P108" s="206"/>
      <c r="Q108" s="206"/>
      <c r="R108" s="206"/>
      <c r="S108" s="206"/>
      <c r="T108" s="207"/>
      <c r="AT108" s="208" t="s">
        <v>301</v>
      </c>
      <c r="AU108" s="208" t="s">
        <v>79</v>
      </c>
      <c r="AV108" s="13" t="s">
        <v>77</v>
      </c>
      <c r="AW108" s="13" t="s">
        <v>32</v>
      </c>
      <c r="AX108" s="13" t="s">
        <v>70</v>
      </c>
      <c r="AY108" s="208" t="s">
        <v>290</v>
      </c>
    </row>
    <row r="109" spans="1:65" s="14" customFormat="1" ht="11.25">
      <c r="B109" s="209"/>
      <c r="C109" s="210"/>
      <c r="D109" s="200" t="s">
        <v>301</v>
      </c>
      <c r="E109" s="211" t="s">
        <v>19</v>
      </c>
      <c r="F109" s="212" t="s">
        <v>4538</v>
      </c>
      <c r="G109" s="210"/>
      <c r="H109" s="213">
        <v>66</v>
      </c>
      <c r="I109" s="214"/>
      <c r="J109" s="210"/>
      <c r="K109" s="210"/>
      <c r="L109" s="215"/>
      <c r="M109" s="216"/>
      <c r="N109" s="217"/>
      <c r="O109" s="217"/>
      <c r="P109" s="217"/>
      <c r="Q109" s="217"/>
      <c r="R109" s="217"/>
      <c r="S109" s="217"/>
      <c r="T109" s="218"/>
      <c r="AT109" s="219" t="s">
        <v>301</v>
      </c>
      <c r="AU109" s="219" t="s">
        <v>79</v>
      </c>
      <c r="AV109" s="14" t="s">
        <v>79</v>
      </c>
      <c r="AW109" s="14" t="s">
        <v>32</v>
      </c>
      <c r="AX109" s="14" t="s">
        <v>70</v>
      </c>
      <c r="AY109" s="219" t="s">
        <v>290</v>
      </c>
    </row>
    <row r="110" spans="1:65" s="16" customFormat="1" ht="11.25">
      <c r="B110" s="231"/>
      <c r="C110" s="232"/>
      <c r="D110" s="200" t="s">
        <v>301</v>
      </c>
      <c r="E110" s="233" t="s">
        <v>19</v>
      </c>
      <c r="F110" s="234" t="s">
        <v>399</v>
      </c>
      <c r="G110" s="232"/>
      <c r="H110" s="235">
        <v>458.7</v>
      </c>
      <c r="I110" s="236"/>
      <c r="J110" s="232"/>
      <c r="K110" s="232"/>
      <c r="L110" s="237"/>
      <c r="M110" s="238"/>
      <c r="N110" s="239"/>
      <c r="O110" s="239"/>
      <c r="P110" s="239"/>
      <c r="Q110" s="239"/>
      <c r="R110" s="239"/>
      <c r="S110" s="239"/>
      <c r="T110" s="240"/>
      <c r="AT110" s="241" t="s">
        <v>301</v>
      </c>
      <c r="AU110" s="241" t="s">
        <v>79</v>
      </c>
      <c r="AV110" s="16" t="s">
        <v>171</v>
      </c>
      <c r="AW110" s="16" t="s">
        <v>32</v>
      </c>
      <c r="AX110" s="16" t="s">
        <v>70</v>
      </c>
      <c r="AY110" s="241" t="s">
        <v>290</v>
      </c>
    </row>
    <row r="111" spans="1:65" s="13" customFormat="1" ht="11.25">
      <c r="B111" s="198"/>
      <c r="C111" s="199"/>
      <c r="D111" s="200" t="s">
        <v>301</v>
      </c>
      <c r="E111" s="201" t="s">
        <v>19</v>
      </c>
      <c r="F111" s="202" t="s">
        <v>4535</v>
      </c>
      <c r="G111" s="199"/>
      <c r="H111" s="201" t="s">
        <v>19</v>
      </c>
      <c r="I111" s="203"/>
      <c r="J111" s="199"/>
      <c r="K111" s="199"/>
      <c r="L111" s="204"/>
      <c r="M111" s="205"/>
      <c r="N111" s="206"/>
      <c r="O111" s="206"/>
      <c r="P111" s="206"/>
      <c r="Q111" s="206"/>
      <c r="R111" s="206"/>
      <c r="S111" s="206"/>
      <c r="T111" s="207"/>
      <c r="AT111" s="208" t="s">
        <v>301</v>
      </c>
      <c r="AU111" s="208" t="s">
        <v>79</v>
      </c>
      <c r="AV111" s="13" t="s">
        <v>77</v>
      </c>
      <c r="AW111" s="13" t="s">
        <v>32</v>
      </c>
      <c r="AX111" s="13" t="s">
        <v>70</v>
      </c>
      <c r="AY111" s="208" t="s">
        <v>290</v>
      </c>
    </row>
    <row r="112" spans="1:65" s="14" customFormat="1" ht="11.25">
      <c r="B112" s="209"/>
      <c r="C112" s="210"/>
      <c r="D112" s="200" t="s">
        <v>301</v>
      </c>
      <c r="E112" s="211" t="s">
        <v>19</v>
      </c>
      <c r="F112" s="212" t="s">
        <v>4545</v>
      </c>
      <c r="G112" s="210"/>
      <c r="H112" s="213">
        <v>548.46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301</v>
      </c>
      <c r="AU112" s="219" t="s">
        <v>79</v>
      </c>
      <c r="AV112" s="14" t="s">
        <v>79</v>
      </c>
      <c r="AW112" s="14" t="s">
        <v>32</v>
      </c>
      <c r="AX112" s="14" t="s">
        <v>70</v>
      </c>
      <c r="AY112" s="219" t="s">
        <v>290</v>
      </c>
    </row>
    <row r="113" spans="1:65" s="13" customFormat="1" ht="11.25">
      <c r="B113" s="198"/>
      <c r="C113" s="199"/>
      <c r="D113" s="200" t="s">
        <v>301</v>
      </c>
      <c r="E113" s="201" t="s">
        <v>19</v>
      </c>
      <c r="F113" s="202" t="s">
        <v>4537</v>
      </c>
      <c r="G113" s="199"/>
      <c r="H113" s="201" t="s">
        <v>19</v>
      </c>
      <c r="I113" s="203"/>
      <c r="J113" s="199"/>
      <c r="K113" s="199"/>
      <c r="L113" s="204"/>
      <c r="M113" s="205"/>
      <c r="N113" s="206"/>
      <c r="O113" s="206"/>
      <c r="P113" s="206"/>
      <c r="Q113" s="206"/>
      <c r="R113" s="206"/>
      <c r="S113" s="206"/>
      <c r="T113" s="207"/>
      <c r="AT113" s="208" t="s">
        <v>301</v>
      </c>
      <c r="AU113" s="208" t="s">
        <v>79</v>
      </c>
      <c r="AV113" s="13" t="s">
        <v>77</v>
      </c>
      <c r="AW113" s="13" t="s">
        <v>32</v>
      </c>
      <c r="AX113" s="13" t="s">
        <v>70</v>
      </c>
      <c r="AY113" s="208" t="s">
        <v>290</v>
      </c>
    </row>
    <row r="114" spans="1:65" s="14" customFormat="1" ht="11.25">
      <c r="B114" s="209"/>
      <c r="C114" s="210"/>
      <c r="D114" s="200" t="s">
        <v>301</v>
      </c>
      <c r="E114" s="211" t="s">
        <v>19</v>
      </c>
      <c r="F114" s="212" t="s">
        <v>4546</v>
      </c>
      <c r="G114" s="210"/>
      <c r="H114" s="213">
        <v>19.8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301</v>
      </c>
      <c r="AU114" s="219" t="s">
        <v>79</v>
      </c>
      <c r="AV114" s="14" t="s">
        <v>79</v>
      </c>
      <c r="AW114" s="14" t="s">
        <v>32</v>
      </c>
      <c r="AX114" s="14" t="s">
        <v>70</v>
      </c>
      <c r="AY114" s="219" t="s">
        <v>290</v>
      </c>
    </row>
    <row r="115" spans="1:65" s="16" customFormat="1" ht="11.25">
      <c r="B115" s="231"/>
      <c r="C115" s="232"/>
      <c r="D115" s="200" t="s">
        <v>301</v>
      </c>
      <c r="E115" s="233" t="s">
        <v>19</v>
      </c>
      <c r="F115" s="234" t="s">
        <v>399</v>
      </c>
      <c r="G115" s="232"/>
      <c r="H115" s="235">
        <v>568.26</v>
      </c>
      <c r="I115" s="236"/>
      <c r="J115" s="232"/>
      <c r="K115" s="232"/>
      <c r="L115" s="237"/>
      <c r="M115" s="238"/>
      <c r="N115" s="239"/>
      <c r="O115" s="239"/>
      <c r="P115" s="239"/>
      <c r="Q115" s="239"/>
      <c r="R115" s="239"/>
      <c r="S115" s="239"/>
      <c r="T115" s="240"/>
      <c r="AT115" s="241" t="s">
        <v>301</v>
      </c>
      <c r="AU115" s="241" t="s">
        <v>79</v>
      </c>
      <c r="AV115" s="16" t="s">
        <v>171</v>
      </c>
      <c r="AW115" s="16" t="s">
        <v>32</v>
      </c>
      <c r="AX115" s="16" t="s">
        <v>70</v>
      </c>
      <c r="AY115" s="241" t="s">
        <v>290</v>
      </c>
    </row>
    <row r="116" spans="1:65" s="15" customFormat="1" ht="11.25">
      <c r="B116" s="220"/>
      <c r="C116" s="221"/>
      <c r="D116" s="200" t="s">
        <v>301</v>
      </c>
      <c r="E116" s="222" t="s">
        <v>19</v>
      </c>
      <c r="F116" s="223" t="s">
        <v>304</v>
      </c>
      <c r="G116" s="221"/>
      <c r="H116" s="224">
        <v>1026.96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301</v>
      </c>
      <c r="AU116" s="230" t="s">
        <v>79</v>
      </c>
      <c r="AV116" s="15" t="s">
        <v>297</v>
      </c>
      <c r="AW116" s="15" t="s">
        <v>32</v>
      </c>
      <c r="AX116" s="15" t="s">
        <v>77</v>
      </c>
      <c r="AY116" s="230" t="s">
        <v>290</v>
      </c>
    </row>
    <row r="117" spans="1:65" s="2" customFormat="1" ht="37.9" customHeight="1">
      <c r="A117" s="36"/>
      <c r="B117" s="37"/>
      <c r="C117" s="180" t="s">
        <v>297</v>
      </c>
      <c r="D117" s="180" t="s">
        <v>292</v>
      </c>
      <c r="E117" s="181" t="s">
        <v>2413</v>
      </c>
      <c r="F117" s="182" t="s">
        <v>2414</v>
      </c>
      <c r="G117" s="183" t="s">
        <v>341</v>
      </c>
      <c r="H117" s="184">
        <v>837.69</v>
      </c>
      <c r="I117" s="185"/>
      <c r="J117" s="186">
        <f>ROUND(I117*H117,2)</f>
        <v>0</v>
      </c>
      <c r="K117" s="182" t="s">
        <v>296</v>
      </c>
      <c r="L117" s="41"/>
      <c r="M117" s="187" t="s">
        <v>19</v>
      </c>
      <c r="N117" s="188" t="s">
        <v>41</v>
      </c>
      <c r="O117" s="66"/>
      <c r="P117" s="189">
        <f>O117*H117</f>
        <v>0</v>
      </c>
      <c r="Q117" s="189">
        <v>0</v>
      </c>
      <c r="R117" s="189">
        <f>Q117*H117</f>
        <v>0</v>
      </c>
      <c r="S117" s="189">
        <v>0.57999999999999996</v>
      </c>
      <c r="T117" s="190">
        <f>S117*H117</f>
        <v>485.86020000000002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297</v>
      </c>
      <c r="AT117" s="191" t="s">
        <v>292</v>
      </c>
      <c r="AU117" s="191" t="s">
        <v>79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4547</v>
      </c>
    </row>
    <row r="118" spans="1:65" s="2" customFormat="1" ht="11.25">
      <c r="A118" s="36"/>
      <c r="B118" s="37"/>
      <c r="C118" s="38"/>
      <c r="D118" s="193" t="s">
        <v>299</v>
      </c>
      <c r="E118" s="38"/>
      <c r="F118" s="194" t="s">
        <v>2416</v>
      </c>
      <c r="G118" s="38"/>
      <c r="H118" s="38"/>
      <c r="I118" s="195"/>
      <c r="J118" s="38"/>
      <c r="K118" s="38"/>
      <c r="L118" s="41"/>
      <c r="M118" s="196"/>
      <c r="N118" s="197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299</v>
      </c>
      <c r="AU118" s="19" t="s">
        <v>79</v>
      </c>
    </row>
    <row r="119" spans="1:65" s="13" customFormat="1" ht="11.25">
      <c r="B119" s="198"/>
      <c r="C119" s="199"/>
      <c r="D119" s="200" t="s">
        <v>301</v>
      </c>
      <c r="E119" s="201" t="s">
        <v>19</v>
      </c>
      <c r="F119" s="202" t="s">
        <v>4540</v>
      </c>
      <c r="G119" s="199"/>
      <c r="H119" s="201" t="s">
        <v>19</v>
      </c>
      <c r="I119" s="203"/>
      <c r="J119" s="199"/>
      <c r="K119" s="199"/>
      <c r="L119" s="204"/>
      <c r="M119" s="205"/>
      <c r="N119" s="206"/>
      <c r="O119" s="206"/>
      <c r="P119" s="206"/>
      <c r="Q119" s="206"/>
      <c r="R119" s="206"/>
      <c r="S119" s="206"/>
      <c r="T119" s="207"/>
      <c r="AT119" s="208" t="s">
        <v>301</v>
      </c>
      <c r="AU119" s="208" t="s">
        <v>79</v>
      </c>
      <c r="AV119" s="13" t="s">
        <v>77</v>
      </c>
      <c r="AW119" s="13" t="s">
        <v>32</v>
      </c>
      <c r="AX119" s="13" t="s">
        <v>70</v>
      </c>
      <c r="AY119" s="208" t="s">
        <v>290</v>
      </c>
    </row>
    <row r="120" spans="1:65" s="14" customFormat="1" ht="11.25">
      <c r="B120" s="209"/>
      <c r="C120" s="210"/>
      <c r="D120" s="200" t="s">
        <v>301</v>
      </c>
      <c r="E120" s="211" t="s">
        <v>19</v>
      </c>
      <c r="F120" s="212" t="s">
        <v>4548</v>
      </c>
      <c r="G120" s="210"/>
      <c r="H120" s="213">
        <v>371.25</v>
      </c>
      <c r="I120" s="214"/>
      <c r="J120" s="210"/>
      <c r="K120" s="210"/>
      <c r="L120" s="215"/>
      <c r="M120" s="216"/>
      <c r="N120" s="217"/>
      <c r="O120" s="217"/>
      <c r="P120" s="217"/>
      <c r="Q120" s="217"/>
      <c r="R120" s="217"/>
      <c r="S120" s="217"/>
      <c r="T120" s="218"/>
      <c r="AT120" s="219" t="s">
        <v>301</v>
      </c>
      <c r="AU120" s="219" t="s">
        <v>79</v>
      </c>
      <c r="AV120" s="14" t="s">
        <v>79</v>
      </c>
      <c r="AW120" s="14" t="s">
        <v>32</v>
      </c>
      <c r="AX120" s="14" t="s">
        <v>70</v>
      </c>
      <c r="AY120" s="219" t="s">
        <v>290</v>
      </c>
    </row>
    <row r="121" spans="1:65" s="13" customFormat="1" ht="11.25">
      <c r="B121" s="198"/>
      <c r="C121" s="199"/>
      <c r="D121" s="200" t="s">
        <v>301</v>
      </c>
      <c r="E121" s="201" t="s">
        <v>19</v>
      </c>
      <c r="F121" s="202" t="s">
        <v>4537</v>
      </c>
      <c r="G121" s="199"/>
      <c r="H121" s="201" t="s">
        <v>19</v>
      </c>
      <c r="I121" s="203"/>
      <c r="J121" s="199"/>
      <c r="K121" s="199"/>
      <c r="L121" s="204"/>
      <c r="M121" s="205"/>
      <c r="N121" s="206"/>
      <c r="O121" s="206"/>
      <c r="P121" s="206"/>
      <c r="Q121" s="206"/>
      <c r="R121" s="206"/>
      <c r="S121" s="206"/>
      <c r="T121" s="207"/>
      <c r="AT121" s="208" t="s">
        <v>301</v>
      </c>
      <c r="AU121" s="208" t="s">
        <v>79</v>
      </c>
      <c r="AV121" s="13" t="s">
        <v>77</v>
      </c>
      <c r="AW121" s="13" t="s">
        <v>32</v>
      </c>
      <c r="AX121" s="13" t="s">
        <v>70</v>
      </c>
      <c r="AY121" s="208" t="s">
        <v>290</v>
      </c>
    </row>
    <row r="122" spans="1:65" s="14" customFormat="1" ht="11.25">
      <c r="B122" s="209"/>
      <c r="C122" s="210"/>
      <c r="D122" s="200" t="s">
        <v>301</v>
      </c>
      <c r="E122" s="211" t="s">
        <v>19</v>
      </c>
      <c r="F122" s="212" t="s">
        <v>4542</v>
      </c>
      <c r="G122" s="210"/>
      <c r="H122" s="213">
        <v>24</v>
      </c>
      <c r="I122" s="214"/>
      <c r="J122" s="210"/>
      <c r="K122" s="210"/>
      <c r="L122" s="215"/>
      <c r="M122" s="216"/>
      <c r="N122" s="217"/>
      <c r="O122" s="217"/>
      <c r="P122" s="217"/>
      <c r="Q122" s="217"/>
      <c r="R122" s="217"/>
      <c r="S122" s="217"/>
      <c r="T122" s="218"/>
      <c r="AT122" s="219" t="s">
        <v>301</v>
      </c>
      <c r="AU122" s="219" t="s">
        <v>79</v>
      </c>
      <c r="AV122" s="14" t="s">
        <v>79</v>
      </c>
      <c r="AW122" s="14" t="s">
        <v>32</v>
      </c>
      <c r="AX122" s="14" t="s">
        <v>70</v>
      </c>
      <c r="AY122" s="219" t="s">
        <v>290</v>
      </c>
    </row>
    <row r="123" spans="1:65" s="16" customFormat="1" ht="11.25">
      <c r="B123" s="231"/>
      <c r="C123" s="232"/>
      <c r="D123" s="200" t="s">
        <v>301</v>
      </c>
      <c r="E123" s="233" t="s">
        <v>19</v>
      </c>
      <c r="F123" s="234" t="s">
        <v>399</v>
      </c>
      <c r="G123" s="232"/>
      <c r="H123" s="235">
        <v>395.25</v>
      </c>
      <c r="I123" s="236"/>
      <c r="J123" s="232"/>
      <c r="K123" s="232"/>
      <c r="L123" s="237"/>
      <c r="M123" s="238"/>
      <c r="N123" s="239"/>
      <c r="O123" s="239"/>
      <c r="P123" s="239"/>
      <c r="Q123" s="239"/>
      <c r="R123" s="239"/>
      <c r="S123" s="239"/>
      <c r="T123" s="240"/>
      <c r="AT123" s="241" t="s">
        <v>301</v>
      </c>
      <c r="AU123" s="241" t="s">
        <v>79</v>
      </c>
      <c r="AV123" s="16" t="s">
        <v>171</v>
      </c>
      <c r="AW123" s="16" t="s">
        <v>32</v>
      </c>
      <c r="AX123" s="16" t="s">
        <v>70</v>
      </c>
      <c r="AY123" s="241" t="s">
        <v>290</v>
      </c>
    </row>
    <row r="124" spans="1:65" s="13" customFormat="1" ht="11.25">
      <c r="B124" s="198"/>
      <c r="C124" s="199"/>
      <c r="D124" s="200" t="s">
        <v>301</v>
      </c>
      <c r="E124" s="201" t="s">
        <v>19</v>
      </c>
      <c r="F124" s="202" t="s">
        <v>4535</v>
      </c>
      <c r="G124" s="199"/>
      <c r="H124" s="201" t="s">
        <v>19</v>
      </c>
      <c r="I124" s="203"/>
      <c r="J124" s="199"/>
      <c r="K124" s="199"/>
      <c r="L124" s="204"/>
      <c r="M124" s="205"/>
      <c r="N124" s="206"/>
      <c r="O124" s="206"/>
      <c r="P124" s="206"/>
      <c r="Q124" s="206"/>
      <c r="R124" s="206"/>
      <c r="S124" s="206"/>
      <c r="T124" s="207"/>
      <c r="AT124" s="208" t="s">
        <v>301</v>
      </c>
      <c r="AU124" s="208" t="s">
        <v>79</v>
      </c>
      <c r="AV124" s="13" t="s">
        <v>77</v>
      </c>
      <c r="AW124" s="13" t="s">
        <v>32</v>
      </c>
      <c r="AX124" s="13" t="s">
        <v>70</v>
      </c>
      <c r="AY124" s="208" t="s">
        <v>290</v>
      </c>
    </row>
    <row r="125" spans="1:65" s="14" customFormat="1" ht="11.25">
      <c r="B125" s="209"/>
      <c r="C125" s="210"/>
      <c r="D125" s="200" t="s">
        <v>301</v>
      </c>
      <c r="E125" s="211" t="s">
        <v>19</v>
      </c>
      <c r="F125" s="212" t="s">
        <v>4549</v>
      </c>
      <c r="G125" s="210"/>
      <c r="H125" s="213">
        <v>431.64</v>
      </c>
      <c r="I125" s="214"/>
      <c r="J125" s="210"/>
      <c r="K125" s="210"/>
      <c r="L125" s="215"/>
      <c r="M125" s="216"/>
      <c r="N125" s="217"/>
      <c r="O125" s="217"/>
      <c r="P125" s="217"/>
      <c r="Q125" s="217"/>
      <c r="R125" s="217"/>
      <c r="S125" s="217"/>
      <c r="T125" s="218"/>
      <c r="AT125" s="219" t="s">
        <v>301</v>
      </c>
      <c r="AU125" s="219" t="s">
        <v>79</v>
      </c>
      <c r="AV125" s="14" t="s">
        <v>79</v>
      </c>
      <c r="AW125" s="14" t="s">
        <v>32</v>
      </c>
      <c r="AX125" s="14" t="s">
        <v>70</v>
      </c>
      <c r="AY125" s="219" t="s">
        <v>290</v>
      </c>
    </row>
    <row r="126" spans="1:65" s="13" customFormat="1" ht="11.25">
      <c r="B126" s="198"/>
      <c r="C126" s="199"/>
      <c r="D126" s="200" t="s">
        <v>301</v>
      </c>
      <c r="E126" s="201" t="s">
        <v>19</v>
      </c>
      <c r="F126" s="202" t="s">
        <v>4537</v>
      </c>
      <c r="G126" s="199"/>
      <c r="H126" s="201" t="s">
        <v>19</v>
      </c>
      <c r="I126" s="203"/>
      <c r="J126" s="199"/>
      <c r="K126" s="199"/>
      <c r="L126" s="204"/>
      <c r="M126" s="205"/>
      <c r="N126" s="206"/>
      <c r="O126" s="206"/>
      <c r="P126" s="206"/>
      <c r="Q126" s="206"/>
      <c r="R126" s="206"/>
      <c r="S126" s="206"/>
      <c r="T126" s="207"/>
      <c r="AT126" s="208" t="s">
        <v>301</v>
      </c>
      <c r="AU126" s="208" t="s">
        <v>79</v>
      </c>
      <c r="AV126" s="13" t="s">
        <v>77</v>
      </c>
      <c r="AW126" s="13" t="s">
        <v>32</v>
      </c>
      <c r="AX126" s="13" t="s">
        <v>70</v>
      </c>
      <c r="AY126" s="208" t="s">
        <v>290</v>
      </c>
    </row>
    <row r="127" spans="1:65" s="14" customFormat="1" ht="11.25">
      <c r="B127" s="209"/>
      <c r="C127" s="210"/>
      <c r="D127" s="200" t="s">
        <v>301</v>
      </c>
      <c r="E127" s="211" t="s">
        <v>19</v>
      </c>
      <c r="F127" s="212" t="s">
        <v>4550</v>
      </c>
      <c r="G127" s="210"/>
      <c r="H127" s="213">
        <v>10.8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301</v>
      </c>
      <c r="AU127" s="219" t="s">
        <v>79</v>
      </c>
      <c r="AV127" s="14" t="s">
        <v>79</v>
      </c>
      <c r="AW127" s="14" t="s">
        <v>32</v>
      </c>
      <c r="AX127" s="14" t="s">
        <v>70</v>
      </c>
      <c r="AY127" s="219" t="s">
        <v>290</v>
      </c>
    </row>
    <row r="128" spans="1:65" s="16" customFormat="1" ht="11.25">
      <c r="B128" s="231"/>
      <c r="C128" s="232"/>
      <c r="D128" s="200" t="s">
        <v>301</v>
      </c>
      <c r="E128" s="233" t="s">
        <v>19</v>
      </c>
      <c r="F128" s="234" t="s">
        <v>399</v>
      </c>
      <c r="G128" s="232"/>
      <c r="H128" s="235">
        <v>442.44</v>
      </c>
      <c r="I128" s="236"/>
      <c r="J128" s="232"/>
      <c r="K128" s="232"/>
      <c r="L128" s="237"/>
      <c r="M128" s="238"/>
      <c r="N128" s="239"/>
      <c r="O128" s="239"/>
      <c r="P128" s="239"/>
      <c r="Q128" s="239"/>
      <c r="R128" s="239"/>
      <c r="S128" s="239"/>
      <c r="T128" s="240"/>
      <c r="AT128" s="241" t="s">
        <v>301</v>
      </c>
      <c r="AU128" s="241" t="s">
        <v>79</v>
      </c>
      <c r="AV128" s="16" t="s">
        <v>171</v>
      </c>
      <c r="AW128" s="16" t="s">
        <v>32</v>
      </c>
      <c r="AX128" s="16" t="s">
        <v>70</v>
      </c>
      <c r="AY128" s="241" t="s">
        <v>290</v>
      </c>
    </row>
    <row r="129" spans="1:65" s="15" customFormat="1" ht="11.25">
      <c r="B129" s="220"/>
      <c r="C129" s="221"/>
      <c r="D129" s="200" t="s">
        <v>301</v>
      </c>
      <c r="E129" s="222" t="s">
        <v>19</v>
      </c>
      <c r="F129" s="223" t="s">
        <v>304</v>
      </c>
      <c r="G129" s="221"/>
      <c r="H129" s="224">
        <v>837.68999999999994</v>
      </c>
      <c r="I129" s="225"/>
      <c r="J129" s="221"/>
      <c r="K129" s="221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301</v>
      </c>
      <c r="AU129" s="230" t="s">
        <v>79</v>
      </c>
      <c r="AV129" s="15" t="s">
        <v>297</v>
      </c>
      <c r="AW129" s="15" t="s">
        <v>32</v>
      </c>
      <c r="AX129" s="15" t="s">
        <v>77</v>
      </c>
      <c r="AY129" s="230" t="s">
        <v>290</v>
      </c>
    </row>
    <row r="130" spans="1:65" s="2" customFormat="1" ht="37.9" customHeight="1">
      <c r="A130" s="36"/>
      <c r="B130" s="37"/>
      <c r="C130" s="180" t="s">
        <v>330</v>
      </c>
      <c r="D130" s="180" t="s">
        <v>292</v>
      </c>
      <c r="E130" s="181" t="s">
        <v>2419</v>
      </c>
      <c r="F130" s="182" t="s">
        <v>2420</v>
      </c>
      <c r="G130" s="183" t="s">
        <v>341</v>
      </c>
      <c r="H130" s="184">
        <v>199.65</v>
      </c>
      <c r="I130" s="185"/>
      <c r="J130" s="186">
        <f>ROUND(I130*H130,2)</f>
        <v>0</v>
      </c>
      <c r="K130" s="182" t="s">
        <v>296</v>
      </c>
      <c r="L130" s="41"/>
      <c r="M130" s="187" t="s">
        <v>19</v>
      </c>
      <c r="N130" s="188" t="s">
        <v>41</v>
      </c>
      <c r="O130" s="66"/>
      <c r="P130" s="189">
        <f>O130*H130</f>
        <v>0</v>
      </c>
      <c r="Q130" s="189">
        <v>0</v>
      </c>
      <c r="R130" s="189">
        <f>Q130*H130</f>
        <v>0</v>
      </c>
      <c r="S130" s="189">
        <v>0.75</v>
      </c>
      <c r="T130" s="190">
        <f>S130*H130</f>
        <v>149.73750000000001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297</v>
      </c>
      <c r="AT130" s="191" t="s">
        <v>292</v>
      </c>
      <c r="AU130" s="191" t="s">
        <v>79</v>
      </c>
      <c r="AY130" s="19" t="s">
        <v>290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77</v>
      </c>
      <c r="BK130" s="192">
        <f>ROUND(I130*H130,2)</f>
        <v>0</v>
      </c>
      <c r="BL130" s="19" t="s">
        <v>297</v>
      </c>
      <c r="BM130" s="191" t="s">
        <v>4551</v>
      </c>
    </row>
    <row r="131" spans="1:65" s="2" customFormat="1" ht="11.25">
      <c r="A131" s="36"/>
      <c r="B131" s="37"/>
      <c r="C131" s="38"/>
      <c r="D131" s="193" t="s">
        <v>299</v>
      </c>
      <c r="E131" s="38"/>
      <c r="F131" s="194" t="s">
        <v>2422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299</v>
      </c>
      <c r="AU131" s="19" t="s">
        <v>79</v>
      </c>
    </row>
    <row r="132" spans="1:65" s="13" customFormat="1" ht="11.25">
      <c r="B132" s="198"/>
      <c r="C132" s="199"/>
      <c r="D132" s="200" t="s">
        <v>301</v>
      </c>
      <c r="E132" s="201" t="s">
        <v>19</v>
      </c>
      <c r="F132" s="202" t="s">
        <v>4535</v>
      </c>
      <c r="G132" s="199"/>
      <c r="H132" s="201" t="s">
        <v>19</v>
      </c>
      <c r="I132" s="203"/>
      <c r="J132" s="199"/>
      <c r="K132" s="199"/>
      <c r="L132" s="204"/>
      <c r="M132" s="205"/>
      <c r="N132" s="206"/>
      <c r="O132" s="206"/>
      <c r="P132" s="206"/>
      <c r="Q132" s="206"/>
      <c r="R132" s="206"/>
      <c r="S132" s="206"/>
      <c r="T132" s="207"/>
      <c r="AT132" s="208" t="s">
        <v>301</v>
      </c>
      <c r="AU132" s="208" t="s">
        <v>79</v>
      </c>
      <c r="AV132" s="13" t="s">
        <v>77</v>
      </c>
      <c r="AW132" s="13" t="s">
        <v>32</v>
      </c>
      <c r="AX132" s="13" t="s">
        <v>70</v>
      </c>
      <c r="AY132" s="208" t="s">
        <v>290</v>
      </c>
    </row>
    <row r="133" spans="1:65" s="14" customFormat="1" ht="11.25">
      <c r="B133" s="209"/>
      <c r="C133" s="210"/>
      <c r="D133" s="200" t="s">
        <v>301</v>
      </c>
      <c r="E133" s="211" t="s">
        <v>19</v>
      </c>
      <c r="F133" s="212" t="s">
        <v>4552</v>
      </c>
      <c r="G133" s="210"/>
      <c r="H133" s="213">
        <v>199.65</v>
      </c>
      <c r="I133" s="214"/>
      <c r="J133" s="210"/>
      <c r="K133" s="210"/>
      <c r="L133" s="215"/>
      <c r="M133" s="216"/>
      <c r="N133" s="217"/>
      <c r="O133" s="217"/>
      <c r="P133" s="217"/>
      <c r="Q133" s="217"/>
      <c r="R133" s="217"/>
      <c r="S133" s="217"/>
      <c r="T133" s="218"/>
      <c r="AT133" s="219" t="s">
        <v>301</v>
      </c>
      <c r="AU133" s="219" t="s">
        <v>79</v>
      </c>
      <c r="AV133" s="14" t="s">
        <v>79</v>
      </c>
      <c r="AW133" s="14" t="s">
        <v>32</v>
      </c>
      <c r="AX133" s="14" t="s">
        <v>70</v>
      </c>
      <c r="AY133" s="219" t="s">
        <v>290</v>
      </c>
    </row>
    <row r="134" spans="1:65" s="13" customFormat="1" ht="11.25">
      <c r="B134" s="198"/>
      <c r="C134" s="199"/>
      <c r="D134" s="200" t="s">
        <v>301</v>
      </c>
      <c r="E134" s="201" t="s">
        <v>19</v>
      </c>
      <c r="F134" s="202" t="s">
        <v>4537</v>
      </c>
      <c r="G134" s="199"/>
      <c r="H134" s="201" t="s">
        <v>19</v>
      </c>
      <c r="I134" s="203"/>
      <c r="J134" s="199"/>
      <c r="K134" s="199"/>
      <c r="L134" s="204"/>
      <c r="M134" s="205"/>
      <c r="N134" s="206"/>
      <c r="O134" s="206"/>
      <c r="P134" s="206"/>
      <c r="Q134" s="206"/>
      <c r="R134" s="206"/>
      <c r="S134" s="206"/>
      <c r="T134" s="207"/>
      <c r="AT134" s="208" t="s">
        <v>301</v>
      </c>
      <c r="AU134" s="208" t="s">
        <v>79</v>
      </c>
      <c r="AV134" s="13" t="s">
        <v>77</v>
      </c>
      <c r="AW134" s="13" t="s">
        <v>32</v>
      </c>
      <c r="AX134" s="13" t="s">
        <v>70</v>
      </c>
      <c r="AY134" s="208" t="s">
        <v>290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4553</v>
      </c>
      <c r="G135" s="210"/>
      <c r="H135" s="213">
        <v>0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5" customFormat="1" ht="11.25">
      <c r="B136" s="220"/>
      <c r="C136" s="221"/>
      <c r="D136" s="200" t="s">
        <v>301</v>
      </c>
      <c r="E136" s="222" t="s">
        <v>19</v>
      </c>
      <c r="F136" s="223" t="s">
        <v>304</v>
      </c>
      <c r="G136" s="221"/>
      <c r="H136" s="224">
        <v>199.65</v>
      </c>
      <c r="I136" s="225"/>
      <c r="J136" s="221"/>
      <c r="K136" s="221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301</v>
      </c>
      <c r="AU136" s="230" t="s">
        <v>79</v>
      </c>
      <c r="AV136" s="15" t="s">
        <v>297</v>
      </c>
      <c r="AW136" s="15" t="s">
        <v>32</v>
      </c>
      <c r="AX136" s="15" t="s">
        <v>77</v>
      </c>
      <c r="AY136" s="230" t="s">
        <v>290</v>
      </c>
    </row>
    <row r="137" spans="1:65" s="2" customFormat="1" ht="33" customHeight="1">
      <c r="A137" s="36"/>
      <c r="B137" s="37"/>
      <c r="C137" s="180" t="s">
        <v>338</v>
      </c>
      <c r="D137" s="180" t="s">
        <v>292</v>
      </c>
      <c r="E137" s="181" t="s">
        <v>2424</v>
      </c>
      <c r="F137" s="182" t="s">
        <v>2425</v>
      </c>
      <c r="G137" s="183" t="s">
        <v>341</v>
      </c>
      <c r="H137" s="184">
        <v>442.44</v>
      </c>
      <c r="I137" s="185"/>
      <c r="J137" s="186">
        <f>ROUND(I137*H137,2)</f>
        <v>0</v>
      </c>
      <c r="K137" s="182" t="s">
        <v>296</v>
      </c>
      <c r="L137" s="41"/>
      <c r="M137" s="187" t="s">
        <v>19</v>
      </c>
      <c r="N137" s="188" t="s">
        <v>41</v>
      </c>
      <c r="O137" s="66"/>
      <c r="P137" s="189">
        <f>O137*H137</f>
        <v>0</v>
      </c>
      <c r="Q137" s="189">
        <v>0</v>
      </c>
      <c r="R137" s="189">
        <f>Q137*H137</f>
        <v>0</v>
      </c>
      <c r="S137" s="189">
        <v>9.8000000000000004E-2</v>
      </c>
      <c r="T137" s="190">
        <f>S137*H137</f>
        <v>43.359120000000004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297</v>
      </c>
      <c r="AT137" s="191" t="s">
        <v>292</v>
      </c>
      <c r="AU137" s="191" t="s">
        <v>79</v>
      </c>
      <c r="AY137" s="19" t="s">
        <v>290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77</v>
      </c>
      <c r="BK137" s="192">
        <f>ROUND(I137*H137,2)</f>
        <v>0</v>
      </c>
      <c r="BL137" s="19" t="s">
        <v>297</v>
      </c>
      <c r="BM137" s="191" t="s">
        <v>4554</v>
      </c>
    </row>
    <row r="138" spans="1:65" s="2" customFormat="1" ht="11.25">
      <c r="A138" s="36"/>
      <c r="B138" s="37"/>
      <c r="C138" s="38"/>
      <c r="D138" s="193" t="s">
        <v>299</v>
      </c>
      <c r="E138" s="38"/>
      <c r="F138" s="194" t="s">
        <v>2427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299</v>
      </c>
      <c r="AU138" s="19" t="s">
        <v>79</v>
      </c>
    </row>
    <row r="139" spans="1:65" s="13" customFormat="1" ht="11.25">
      <c r="B139" s="198"/>
      <c r="C139" s="199"/>
      <c r="D139" s="200" t="s">
        <v>301</v>
      </c>
      <c r="E139" s="201" t="s">
        <v>19</v>
      </c>
      <c r="F139" s="202" t="s">
        <v>4535</v>
      </c>
      <c r="G139" s="199"/>
      <c r="H139" s="201" t="s">
        <v>19</v>
      </c>
      <c r="I139" s="203"/>
      <c r="J139" s="199"/>
      <c r="K139" s="199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301</v>
      </c>
      <c r="AU139" s="208" t="s">
        <v>79</v>
      </c>
      <c r="AV139" s="13" t="s">
        <v>77</v>
      </c>
      <c r="AW139" s="13" t="s">
        <v>32</v>
      </c>
      <c r="AX139" s="13" t="s">
        <v>70</v>
      </c>
      <c r="AY139" s="208" t="s">
        <v>290</v>
      </c>
    </row>
    <row r="140" spans="1:65" s="14" customFormat="1" ht="11.25">
      <c r="B140" s="209"/>
      <c r="C140" s="210"/>
      <c r="D140" s="200" t="s">
        <v>301</v>
      </c>
      <c r="E140" s="211" t="s">
        <v>19</v>
      </c>
      <c r="F140" s="212" t="s">
        <v>4549</v>
      </c>
      <c r="G140" s="210"/>
      <c r="H140" s="213">
        <v>431.64</v>
      </c>
      <c r="I140" s="214"/>
      <c r="J140" s="210"/>
      <c r="K140" s="210"/>
      <c r="L140" s="215"/>
      <c r="M140" s="216"/>
      <c r="N140" s="217"/>
      <c r="O140" s="217"/>
      <c r="P140" s="217"/>
      <c r="Q140" s="217"/>
      <c r="R140" s="217"/>
      <c r="S140" s="217"/>
      <c r="T140" s="218"/>
      <c r="AT140" s="219" t="s">
        <v>301</v>
      </c>
      <c r="AU140" s="219" t="s">
        <v>79</v>
      </c>
      <c r="AV140" s="14" t="s">
        <v>79</v>
      </c>
      <c r="AW140" s="14" t="s">
        <v>32</v>
      </c>
      <c r="AX140" s="14" t="s">
        <v>70</v>
      </c>
      <c r="AY140" s="219" t="s">
        <v>290</v>
      </c>
    </row>
    <row r="141" spans="1:65" s="13" customFormat="1" ht="11.25">
      <c r="B141" s="198"/>
      <c r="C141" s="199"/>
      <c r="D141" s="200" t="s">
        <v>301</v>
      </c>
      <c r="E141" s="201" t="s">
        <v>19</v>
      </c>
      <c r="F141" s="202" t="s">
        <v>4537</v>
      </c>
      <c r="G141" s="199"/>
      <c r="H141" s="201" t="s">
        <v>19</v>
      </c>
      <c r="I141" s="203"/>
      <c r="J141" s="199"/>
      <c r="K141" s="199"/>
      <c r="L141" s="204"/>
      <c r="M141" s="205"/>
      <c r="N141" s="206"/>
      <c r="O141" s="206"/>
      <c r="P141" s="206"/>
      <c r="Q141" s="206"/>
      <c r="R141" s="206"/>
      <c r="S141" s="206"/>
      <c r="T141" s="207"/>
      <c r="AT141" s="208" t="s">
        <v>301</v>
      </c>
      <c r="AU141" s="208" t="s">
        <v>79</v>
      </c>
      <c r="AV141" s="13" t="s">
        <v>77</v>
      </c>
      <c r="AW141" s="13" t="s">
        <v>32</v>
      </c>
      <c r="AX141" s="13" t="s">
        <v>70</v>
      </c>
      <c r="AY141" s="208" t="s">
        <v>290</v>
      </c>
    </row>
    <row r="142" spans="1:65" s="14" customFormat="1" ht="11.25">
      <c r="B142" s="209"/>
      <c r="C142" s="210"/>
      <c r="D142" s="200" t="s">
        <v>301</v>
      </c>
      <c r="E142" s="211" t="s">
        <v>19</v>
      </c>
      <c r="F142" s="212" t="s">
        <v>4550</v>
      </c>
      <c r="G142" s="210"/>
      <c r="H142" s="213">
        <v>10.8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301</v>
      </c>
      <c r="AU142" s="219" t="s">
        <v>79</v>
      </c>
      <c r="AV142" s="14" t="s">
        <v>79</v>
      </c>
      <c r="AW142" s="14" t="s">
        <v>32</v>
      </c>
      <c r="AX142" s="14" t="s">
        <v>70</v>
      </c>
      <c r="AY142" s="219" t="s">
        <v>290</v>
      </c>
    </row>
    <row r="143" spans="1:65" s="15" customFormat="1" ht="11.25">
      <c r="B143" s="220"/>
      <c r="C143" s="221"/>
      <c r="D143" s="200" t="s">
        <v>301</v>
      </c>
      <c r="E143" s="222" t="s">
        <v>19</v>
      </c>
      <c r="F143" s="223" t="s">
        <v>304</v>
      </c>
      <c r="G143" s="221"/>
      <c r="H143" s="224">
        <v>442.44</v>
      </c>
      <c r="I143" s="225"/>
      <c r="J143" s="221"/>
      <c r="K143" s="221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301</v>
      </c>
      <c r="AU143" s="230" t="s">
        <v>79</v>
      </c>
      <c r="AV143" s="15" t="s">
        <v>297</v>
      </c>
      <c r="AW143" s="15" t="s">
        <v>32</v>
      </c>
      <c r="AX143" s="15" t="s">
        <v>77</v>
      </c>
      <c r="AY143" s="230" t="s">
        <v>290</v>
      </c>
    </row>
    <row r="144" spans="1:65" s="2" customFormat="1" ht="33" customHeight="1">
      <c r="A144" s="36"/>
      <c r="B144" s="37"/>
      <c r="C144" s="180" t="s">
        <v>354</v>
      </c>
      <c r="D144" s="180" t="s">
        <v>292</v>
      </c>
      <c r="E144" s="181" t="s">
        <v>2012</v>
      </c>
      <c r="F144" s="182" t="s">
        <v>2013</v>
      </c>
      <c r="G144" s="183" t="s">
        <v>341</v>
      </c>
      <c r="H144" s="184">
        <v>199.65</v>
      </c>
      <c r="I144" s="185"/>
      <c r="J144" s="186">
        <f>ROUND(I144*H144,2)</f>
        <v>0</v>
      </c>
      <c r="K144" s="182" t="s">
        <v>296</v>
      </c>
      <c r="L144" s="41"/>
      <c r="M144" s="187" t="s">
        <v>19</v>
      </c>
      <c r="N144" s="188" t="s">
        <v>41</v>
      </c>
      <c r="O144" s="66"/>
      <c r="P144" s="189">
        <f>O144*H144</f>
        <v>0</v>
      </c>
      <c r="Q144" s="189">
        <v>0</v>
      </c>
      <c r="R144" s="189">
        <f>Q144*H144</f>
        <v>0</v>
      </c>
      <c r="S144" s="189">
        <v>0.22</v>
      </c>
      <c r="T144" s="190">
        <f>S144*H144</f>
        <v>43.923000000000002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297</v>
      </c>
      <c r="AT144" s="191" t="s">
        <v>292</v>
      </c>
      <c r="AU144" s="191" t="s">
        <v>79</v>
      </c>
      <c r="AY144" s="19" t="s">
        <v>290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77</v>
      </c>
      <c r="BK144" s="192">
        <f>ROUND(I144*H144,2)</f>
        <v>0</v>
      </c>
      <c r="BL144" s="19" t="s">
        <v>297</v>
      </c>
      <c r="BM144" s="191" t="s">
        <v>4555</v>
      </c>
    </row>
    <row r="145" spans="1:65" s="2" customFormat="1" ht="11.25">
      <c r="A145" s="36"/>
      <c r="B145" s="37"/>
      <c r="C145" s="38"/>
      <c r="D145" s="193" t="s">
        <v>299</v>
      </c>
      <c r="E145" s="38"/>
      <c r="F145" s="194" t="s">
        <v>2015</v>
      </c>
      <c r="G145" s="38"/>
      <c r="H145" s="38"/>
      <c r="I145" s="195"/>
      <c r="J145" s="38"/>
      <c r="K145" s="38"/>
      <c r="L145" s="41"/>
      <c r="M145" s="196"/>
      <c r="N145" s="197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299</v>
      </c>
      <c r="AU145" s="19" t="s">
        <v>79</v>
      </c>
    </row>
    <row r="146" spans="1:65" s="13" customFormat="1" ht="11.25">
      <c r="B146" s="198"/>
      <c r="C146" s="199"/>
      <c r="D146" s="200" t="s">
        <v>301</v>
      </c>
      <c r="E146" s="201" t="s">
        <v>19</v>
      </c>
      <c r="F146" s="202" t="s">
        <v>4535</v>
      </c>
      <c r="G146" s="199"/>
      <c r="H146" s="201" t="s">
        <v>19</v>
      </c>
      <c r="I146" s="203"/>
      <c r="J146" s="199"/>
      <c r="K146" s="199"/>
      <c r="L146" s="204"/>
      <c r="M146" s="205"/>
      <c r="N146" s="206"/>
      <c r="O146" s="206"/>
      <c r="P146" s="206"/>
      <c r="Q146" s="206"/>
      <c r="R146" s="206"/>
      <c r="S146" s="206"/>
      <c r="T146" s="207"/>
      <c r="AT146" s="208" t="s">
        <v>301</v>
      </c>
      <c r="AU146" s="208" t="s">
        <v>79</v>
      </c>
      <c r="AV146" s="13" t="s">
        <v>77</v>
      </c>
      <c r="AW146" s="13" t="s">
        <v>32</v>
      </c>
      <c r="AX146" s="13" t="s">
        <v>70</v>
      </c>
      <c r="AY146" s="208" t="s">
        <v>290</v>
      </c>
    </row>
    <row r="147" spans="1:65" s="14" customFormat="1" ht="11.25">
      <c r="B147" s="209"/>
      <c r="C147" s="210"/>
      <c r="D147" s="200" t="s">
        <v>301</v>
      </c>
      <c r="E147" s="211" t="s">
        <v>19</v>
      </c>
      <c r="F147" s="212" t="s">
        <v>4552</v>
      </c>
      <c r="G147" s="210"/>
      <c r="H147" s="213">
        <v>199.65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301</v>
      </c>
      <c r="AU147" s="219" t="s">
        <v>79</v>
      </c>
      <c r="AV147" s="14" t="s">
        <v>79</v>
      </c>
      <c r="AW147" s="14" t="s">
        <v>32</v>
      </c>
      <c r="AX147" s="14" t="s">
        <v>70</v>
      </c>
      <c r="AY147" s="219" t="s">
        <v>290</v>
      </c>
    </row>
    <row r="148" spans="1:65" s="13" customFormat="1" ht="11.25">
      <c r="B148" s="198"/>
      <c r="C148" s="199"/>
      <c r="D148" s="200" t="s">
        <v>301</v>
      </c>
      <c r="E148" s="201" t="s">
        <v>19</v>
      </c>
      <c r="F148" s="202" t="s">
        <v>4537</v>
      </c>
      <c r="G148" s="199"/>
      <c r="H148" s="201" t="s">
        <v>19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301</v>
      </c>
      <c r="AU148" s="208" t="s">
        <v>79</v>
      </c>
      <c r="AV148" s="13" t="s">
        <v>77</v>
      </c>
      <c r="AW148" s="13" t="s">
        <v>32</v>
      </c>
      <c r="AX148" s="13" t="s">
        <v>70</v>
      </c>
      <c r="AY148" s="208" t="s">
        <v>290</v>
      </c>
    </row>
    <row r="149" spans="1:65" s="14" customFormat="1" ht="11.25">
      <c r="B149" s="209"/>
      <c r="C149" s="210"/>
      <c r="D149" s="200" t="s">
        <v>301</v>
      </c>
      <c r="E149" s="211" t="s">
        <v>19</v>
      </c>
      <c r="F149" s="212" t="s">
        <v>4553</v>
      </c>
      <c r="G149" s="210"/>
      <c r="H149" s="213">
        <v>0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301</v>
      </c>
      <c r="AU149" s="219" t="s">
        <v>79</v>
      </c>
      <c r="AV149" s="14" t="s">
        <v>79</v>
      </c>
      <c r="AW149" s="14" t="s">
        <v>32</v>
      </c>
      <c r="AX149" s="14" t="s">
        <v>70</v>
      </c>
      <c r="AY149" s="219" t="s">
        <v>290</v>
      </c>
    </row>
    <row r="150" spans="1:65" s="15" customFormat="1" ht="11.25">
      <c r="B150" s="220"/>
      <c r="C150" s="221"/>
      <c r="D150" s="200" t="s">
        <v>301</v>
      </c>
      <c r="E150" s="222" t="s">
        <v>19</v>
      </c>
      <c r="F150" s="223" t="s">
        <v>304</v>
      </c>
      <c r="G150" s="221"/>
      <c r="H150" s="224">
        <v>199.65</v>
      </c>
      <c r="I150" s="225"/>
      <c r="J150" s="221"/>
      <c r="K150" s="221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301</v>
      </c>
      <c r="AU150" s="230" t="s">
        <v>79</v>
      </c>
      <c r="AV150" s="15" t="s">
        <v>297</v>
      </c>
      <c r="AW150" s="15" t="s">
        <v>32</v>
      </c>
      <c r="AX150" s="15" t="s">
        <v>77</v>
      </c>
      <c r="AY150" s="230" t="s">
        <v>290</v>
      </c>
    </row>
    <row r="151" spans="1:65" s="2" customFormat="1" ht="24.2" customHeight="1">
      <c r="A151" s="36"/>
      <c r="B151" s="37"/>
      <c r="C151" s="180" t="s">
        <v>360</v>
      </c>
      <c r="D151" s="180" t="s">
        <v>292</v>
      </c>
      <c r="E151" s="181" t="s">
        <v>2017</v>
      </c>
      <c r="F151" s="182" t="s">
        <v>2018</v>
      </c>
      <c r="G151" s="183" t="s">
        <v>341</v>
      </c>
      <c r="H151" s="184">
        <v>1215.99</v>
      </c>
      <c r="I151" s="185"/>
      <c r="J151" s="186">
        <f>ROUND(I151*H151,2)</f>
        <v>0</v>
      </c>
      <c r="K151" s="182" t="s">
        <v>296</v>
      </c>
      <c r="L151" s="41"/>
      <c r="M151" s="187" t="s">
        <v>19</v>
      </c>
      <c r="N151" s="188" t="s">
        <v>41</v>
      </c>
      <c r="O151" s="66"/>
      <c r="P151" s="189">
        <f>O151*H151</f>
        <v>0</v>
      </c>
      <c r="Q151" s="189">
        <v>4.795E-5</v>
      </c>
      <c r="R151" s="189">
        <f>Q151*H151</f>
        <v>5.8306720499999999E-2</v>
      </c>
      <c r="S151" s="189">
        <v>0.115</v>
      </c>
      <c r="T151" s="190">
        <f>S151*H151</f>
        <v>139.83885000000001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1" t="s">
        <v>297</v>
      </c>
      <c r="AT151" s="191" t="s">
        <v>292</v>
      </c>
      <c r="AU151" s="191" t="s">
        <v>79</v>
      </c>
      <c r="AY151" s="19" t="s">
        <v>290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77</v>
      </c>
      <c r="BK151" s="192">
        <f>ROUND(I151*H151,2)</f>
        <v>0</v>
      </c>
      <c r="BL151" s="19" t="s">
        <v>297</v>
      </c>
      <c r="BM151" s="191" t="s">
        <v>4556</v>
      </c>
    </row>
    <row r="152" spans="1:65" s="2" customFormat="1" ht="11.25">
      <c r="A152" s="36"/>
      <c r="B152" s="37"/>
      <c r="C152" s="38"/>
      <c r="D152" s="193" t="s">
        <v>299</v>
      </c>
      <c r="E152" s="38"/>
      <c r="F152" s="194" t="s">
        <v>2020</v>
      </c>
      <c r="G152" s="38"/>
      <c r="H152" s="38"/>
      <c r="I152" s="195"/>
      <c r="J152" s="38"/>
      <c r="K152" s="38"/>
      <c r="L152" s="41"/>
      <c r="M152" s="196"/>
      <c r="N152" s="197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299</v>
      </c>
      <c r="AU152" s="19" t="s">
        <v>79</v>
      </c>
    </row>
    <row r="153" spans="1:65" s="13" customFormat="1" ht="11.25">
      <c r="B153" s="198"/>
      <c r="C153" s="199"/>
      <c r="D153" s="200" t="s">
        <v>301</v>
      </c>
      <c r="E153" s="201" t="s">
        <v>19</v>
      </c>
      <c r="F153" s="202" t="s">
        <v>4535</v>
      </c>
      <c r="G153" s="199"/>
      <c r="H153" s="201" t="s">
        <v>19</v>
      </c>
      <c r="I153" s="203"/>
      <c r="J153" s="199"/>
      <c r="K153" s="199"/>
      <c r="L153" s="204"/>
      <c r="M153" s="205"/>
      <c r="N153" s="206"/>
      <c r="O153" s="206"/>
      <c r="P153" s="206"/>
      <c r="Q153" s="206"/>
      <c r="R153" s="206"/>
      <c r="S153" s="206"/>
      <c r="T153" s="207"/>
      <c r="AT153" s="208" t="s">
        <v>301</v>
      </c>
      <c r="AU153" s="208" t="s">
        <v>79</v>
      </c>
      <c r="AV153" s="13" t="s">
        <v>77</v>
      </c>
      <c r="AW153" s="13" t="s">
        <v>32</v>
      </c>
      <c r="AX153" s="13" t="s">
        <v>70</v>
      </c>
      <c r="AY153" s="208" t="s">
        <v>290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4557</v>
      </c>
      <c r="G154" s="210"/>
      <c r="H154" s="213">
        <v>381.15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3" customFormat="1" ht="11.25">
      <c r="B155" s="198"/>
      <c r="C155" s="199"/>
      <c r="D155" s="200" t="s">
        <v>301</v>
      </c>
      <c r="E155" s="201" t="s">
        <v>19</v>
      </c>
      <c r="F155" s="202" t="s">
        <v>4537</v>
      </c>
      <c r="G155" s="199"/>
      <c r="H155" s="201" t="s">
        <v>19</v>
      </c>
      <c r="I155" s="203"/>
      <c r="J155" s="199"/>
      <c r="K155" s="199"/>
      <c r="L155" s="204"/>
      <c r="M155" s="205"/>
      <c r="N155" s="206"/>
      <c r="O155" s="206"/>
      <c r="P155" s="206"/>
      <c r="Q155" s="206"/>
      <c r="R155" s="206"/>
      <c r="S155" s="206"/>
      <c r="T155" s="207"/>
      <c r="AT155" s="208" t="s">
        <v>301</v>
      </c>
      <c r="AU155" s="208" t="s">
        <v>79</v>
      </c>
      <c r="AV155" s="13" t="s">
        <v>77</v>
      </c>
      <c r="AW155" s="13" t="s">
        <v>32</v>
      </c>
      <c r="AX155" s="13" t="s">
        <v>70</v>
      </c>
      <c r="AY155" s="208" t="s">
        <v>290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4553</v>
      </c>
      <c r="G156" s="210"/>
      <c r="H156" s="213">
        <v>0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6" customFormat="1" ht="11.25">
      <c r="B157" s="231"/>
      <c r="C157" s="232"/>
      <c r="D157" s="200" t="s">
        <v>301</v>
      </c>
      <c r="E157" s="233" t="s">
        <v>19</v>
      </c>
      <c r="F157" s="234" t="s">
        <v>399</v>
      </c>
      <c r="G157" s="232"/>
      <c r="H157" s="235">
        <v>381.15</v>
      </c>
      <c r="I157" s="236"/>
      <c r="J157" s="232"/>
      <c r="K157" s="232"/>
      <c r="L157" s="237"/>
      <c r="M157" s="238"/>
      <c r="N157" s="239"/>
      <c r="O157" s="239"/>
      <c r="P157" s="239"/>
      <c r="Q157" s="239"/>
      <c r="R157" s="239"/>
      <c r="S157" s="239"/>
      <c r="T157" s="240"/>
      <c r="AT157" s="241" t="s">
        <v>301</v>
      </c>
      <c r="AU157" s="241" t="s">
        <v>79</v>
      </c>
      <c r="AV157" s="16" t="s">
        <v>171</v>
      </c>
      <c r="AW157" s="16" t="s">
        <v>32</v>
      </c>
      <c r="AX157" s="16" t="s">
        <v>70</v>
      </c>
      <c r="AY157" s="241" t="s">
        <v>290</v>
      </c>
    </row>
    <row r="158" spans="1:65" s="13" customFormat="1" ht="11.25">
      <c r="B158" s="198"/>
      <c r="C158" s="199"/>
      <c r="D158" s="200" t="s">
        <v>301</v>
      </c>
      <c r="E158" s="201" t="s">
        <v>19</v>
      </c>
      <c r="F158" s="202" t="s">
        <v>4535</v>
      </c>
      <c r="G158" s="199"/>
      <c r="H158" s="201" t="s">
        <v>19</v>
      </c>
      <c r="I158" s="203"/>
      <c r="J158" s="199"/>
      <c r="K158" s="199"/>
      <c r="L158" s="204"/>
      <c r="M158" s="205"/>
      <c r="N158" s="206"/>
      <c r="O158" s="206"/>
      <c r="P158" s="206"/>
      <c r="Q158" s="206"/>
      <c r="R158" s="206"/>
      <c r="S158" s="206"/>
      <c r="T158" s="207"/>
      <c r="AT158" s="208" t="s">
        <v>301</v>
      </c>
      <c r="AU158" s="208" t="s">
        <v>79</v>
      </c>
      <c r="AV158" s="13" t="s">
        <v>77</v>
      </c>
      <c r="AW158" s="13" t="s">
        <v>32</v>
      </c>
      <c r="AX158" s="13" t="s">
        <v>70</v>
      </c>
      <c r="AY158" s="208" t="s">
        <v>290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4558</v>
      </c>
      <c r="G159" s="210"/>
      <c r="H159" s="213">
        <v>824.04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70</v>
      </c>
      <c r="AY159" s="219" t="s">
        <v>290</v>
      </c>
    </row>
    <row r="160" spans="1:65" s="13" customFormat="1" ht="11.25">
      <c r="B160" s="198"/>
      <c r="C160" s="199"/>
      <c r="D160" s="200" t="s">
        <v>301</v>
      </c>
      <c r="E160" s="201" t="s">
        <v>19</v>
      </c>
      <c r="F160" s="202" t="s">
        <v>4537</v>
      </c>
      <c r="G160" s="199"/>
      <c r="H160" s="201" t="s">
        <v>19</v>
      </c>
      <c r="I160" s="203"/>
      <c r="J160" s="199"/>
      <c r="K160" s="199"/>
      <c r="L160" s="204"/>
      <c r="M160" s="205"/>
      <c r="N160" s="206"/>
      <c r="O160" s="206"/>
      <c r="P160" s="206"/>
      <c r="Q160" s="206"/>
      <c r="R160" s="206"/>
      <c r="S160" s="206"/>
      <c r="T160" s="207"/>
      <c r="AT160" s="208" t="s">
        <v>301</v>
      </c>
      <c r="AU160" s="208" t="s">
        <v>79</v>
      </c>
      <c r="AV160" s="13" t="s">
        <v>77</v>
      </c>
      <c r="AW160" s="13" t="s">
        <v>32</v>
      </c>
      <c r="AX160" s="13" t="s">
        <v>70</v>
      </c>
      <c r="AY160" s="208" t="s">
        <v>290</v>
      </c>
    </row>
    <row r="161" spans="1:65" s="14" customFormat="1" ht="11.25">
      <c r="B161" s="209"/>
      <c r="C161" s="210"/>
      <c r="D161" s="200" t="s">
        <v>301</v>
      </c>
      <c r="E161" s="211" t="s">
        <v>19</v>
      </c>
      <c r="F161" s="212" t="s">
        <v>4550</v>
      </c>
      <c r="G161" s="210"/>
      <c r="H161" s="213">
        <v>10.8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301</v>
      </c>
      <c r="AU161" s="219" t="s">
        <v>79</v>
      </c>
      <c r="AV161" s="14" t="s">
        <v>79</v>
      </c>
      <c r="AW161" s="14" t="s">
        <v>32</v>
      </c>
      <c r="AX161" s="14" t="s">
        <v>70</v>
      </c>
      <c r="AY161" s="219" t="s">
        <v>290</v>
      </c>
    </row>
    <row r="162" spans="1:65" s="16" customFormat="1" ht="11.25">
      <c r="B162" s="231"/>
      <c r="C162" s="232"/>
      <c r="D162" s="200" t="s">
        <v>301</v>
      </c>
      <c r="E162" s="233" t="s">
        <v>19</v>
      </c>
      <c r="F162" s="234" t="s">
        <v>399</v>
      </c>
      <c r="G162" s="232"/>
      <c r="H162" s="235">
        <v>834.83999999999992</v>
      </c>
      <c r="I162" s="236"/>
      <c r="J162" s="232"/>
      <c r="K162" s="232"/>
      <c r="L162" s="237"/>
      <c r="M162" s="238"/>
      <c r="N162" s="239"/>
      <c r="O162" s="239"/>
      <c r="P162" s="239"/>
      <c r="Q162" s="239"/>
      <c r="R162" s="239"/>
      <c r="S162" s="239"/>
      <c r="T162" s="240"/>
      <c r="AT162" s="241" t="s">
        <v>301</v>
      </c>
      <c r="AU162" s="241" t="s">
        <v>79</v>
      </c>
      <c r="AV162" s="16" t="s">
        <v>171</v>
      </c>
      <c r="AW162" s="16" t="s">
        <v>32</v>
      </c>
      <c r="AX162" s="16" t="s">
        <v>70</v>
      </c>
      <c r="AY162" s="241" t="s">
        <v>290</v>
      </c>
    </row>
    <row r="163" spans="1:65" s="15" customFormat="1" ht="11.25">
      <c r="B163" s="220"/>
      <c r="C163" s="221"/>
      <c r="D163" s="200" t="s">
        <v>301</v>
      </c>
      <c r="E163" s="222" t="s">
        <v>19</v>
      </c>
      <c r="F163" s="223" t="s">
        <v>304</v>
      </c>
      <c r="G163" s="221"/>
      <c r="H163" s="224">
        <v>1215.99</v>
      </c>
      <c r="I163" s="225"/>
      <c r="J163" s="221"/>
      <c r="K163" s="221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301</v>
      </c>
      <c r="AU163" s="230" t="s">
        <v>79</v>
      </c>
      <c r="AV163" s="15" t="s">
        <v>297</v>
      </c>
      <c r="AW163" s="15" t="s">
        <v>32</v>
      </c>
      <c r="AX163" s="15" t="s">
        <v>77</v>
      </c>
      <c r="AY163" s="230" t="s">
        <v>290</v>
      </c>
    </row>
    <row r="164" spans="1:65" s="2" customFormat="1" ht="24.2" customHeight="1">
      <c r="A164" s="36"/>
      <c r="B164" s="37"/>
      <c r="C164" s="180" t="s">
        <v>368</v>
      </c>
      <c r="D164" s="180" t="s">
        <v>292</v>
      </c>
      <c r="E164" s="181" t="s">
        <v>2433</v>
      </c>
      <c r="F164" s="182" t="s">
        <v>2434</v>
      </c>
      <c r="G164" s="183" t="s">
        <v>295</v>
      </c>
      <c r="H164" s="184">
        <v>629.29999999999995</v>
      </c>
      <c r="I164" s="185"/>
      <c r="J164" s="186">
        <f>ROUND(I164*H164,2)</f>
        <v>0</v>
      </c>
      <c r="K164" s="182" t="s">
        <v>296</v>
      </c>
      <c r="L164" s="41"/>
      <c r="M164" s="187" t="s">
        <v>19</v>
      </c>
      <c r="N164" s="188" t="s">
        <v>41</v>
      </c>
      <c r="O164" s="66"/>
      <c r="P164" s="189">
        <f>O164*H164</f>
        <v>0</v>
      </c>
      <c r="Q164" s="189">
        <v>0</v>
      </c>
      <c r="R164" s="189">
        <f>Q164*H164</f>
        <v>0</v>
      </c>
      <c r="S164" s="189">
        <v>0.20499999999999999</v>
      </c>
      <c r="T164" s="190">
        <f>S164*H164</f>
        <v>129.00649999999999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297</v>
      </c>
      <c r="AT164" s="191" t="s">
        <v>292</v>
      </c>
      <c r="AU164" s="191" t="s">
        <v>79</v>
      </c>
      <c r="AY164" s="19" t="s">
        <v>290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77</v>
      </c>
      <c r="BK164" s="192">
        <f>ROUND(I164*H164,2)</f>
        <v>0</v>
      </c>
      <c r="BL164" s="19" t="s">
        <v>297</v>
      </c>
      <c r="BM164" s="191" t="s">
        <v>4559</v>
      </c>
    </row>
    <row r="165" spans="1:65" s="2" customFormat="1" ht="11.25">
      <c r="A165" s="36"/>
      <c r="B165" s="37"/>
      <c r="C165" s="38"/>
      <c r="D165" s="193" t="s">
        <v>299</v>
      </c>
      <c r="E165" s="38"/>
      <c r="F165" s="194" t="s">
        <v>2436</v>
      </c>
      <c r="G165" s="38"/>
      <c r="H165" s="38"/>
      <c r="I165" s="195"/>
      <c r="J165" s="38"/>
      <c r="K165" s="38"/>
      <c r="L165" s="41"/>
      <c r="M165" s="196"/>
      <c r="N165" s="197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299</v>
      </c>
      <c r="AU165" s="19" t="s">
        <v>79</v>
      </c>
    </row>
    <row r="166" spans="1:65" s="14" customFormat="1" ht="11.25">
      <c r="B166" s="209"/>
      <c r="C166" s="210"/>
      <c r="D166" s="200" t="s">
        <v>301</v>
      </c>
      <c r="E166" s="211" t="s">
        <v>19</v>
      </c>
      <c r="F166" s="212" t="s">
        <v>4560</v>
      </c>
      <c r="G166" s="210"/>
      <c r="H166" s="213">
        <v>629.29999999999995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301</v>
      </c>
      <c r="AU166" s="219" t="s">
        <v>79</v>
      </c>
      <c r="AV166" s="14" t="s">
        <v>79</v>
      </c>
      <c r="AW166" s="14" t="s">
        <v>32</v>
      </c>
      <c r="AX166" s="14" t="s">
        <v>70</v>
      </c>
      <c r="AY166" s="219" t="s">
        <v>290</v>
      </c>
    </row>
    <row r="167" spans="1:65" s="15" customFormat="1" ht="11.25">
      <c r="B167" s="220"/>
      <c r="C167" s="221"/>
      <c r="D167" s="200" t="s">
        <v>301</v>
      </c>
      <c r="E167" s="222" t="s">
        <v>19</v>
      </c>
      <c r="F167" s="223" t="s">
        <v>304</v>
      </c>
      <c r="G167" s="221"/>
      <c r="H167" s="224">
        <v>629.29999999999995</v>
      </c>
      <c r="I167" s="225"/>
      <c r="J167" s="221"/>
      <c r="K167" s="221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301</v>
      </c>
      <c r="AU167" s="230" t="s">
        <v>79</v>
      </c>
      <c r="AV167" s="15" t="s">
        <v>297</v>
      </c>
      <c r="AW167" s="15" t="s">
        <v>32</v>
      </c>
      <c r="AX167" s="15" t="s">
        <v>77</v>
      </c>
      <c r="AY167" s="230" t="s">
        <v>290</v>
      </c>
    </row>
    <row r="168" spans="1:65" s="2" customFormat="1" ht="24.2" customHeight="1">
      <c r="A168" s="36"/>
      <c r="B168" s="37"/>
      <c r="C168" s="180" t="s">
        <v>375</v>
      </c>
      <c r="D168" s="180" t="s">
        <v>292</v>
      </c>
      <c r="E168" s="181" t="s">
        <v>2021</v>
      </c>
      <c r="F168" s="182" t="s">
        <v>2022</v>
      </c>
      <c r="G168" s="183" t="s">
        <v>295</v>
      </c>
      <c r="H168" s="184">
        <v>212.2</v>
      </c>
      <c r="I168" s="185"/>
      <c r="J168" s="186">
        <f>ROUND(I168*H168,2)</f>
        <v>0</v>
      </c>
      <c r="K168" s="182" t="s">
        <v>296</v>
      </c>
      <c r="L168" s="41"/>
      <c r="M168" s="187" t="s">
        <v>19</v>
      </c>
      <c r="N168" s="188" t="s">
        <v>41</v>
      </c>
      <c r="O168" s="66"/>
      <c r="P168" s="189">
        <f>O168*H168</f>
        <v>0</v>
      </c>
      <c r="Q168" s="189">
        <v>0</v>
      </c>
      <c r="R168" s="189">
        <f>Q168*H168</f>
        <v>0</v>
      </c>
      <c r="S168" s="189">
        <v>0.115</v>
      </c>
      <c r="T168" s="190">
        <f>S168*H168</f>
        <v>24.402999999999999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297</v>
      </c>
      <c r="AT168" s="191" t="s">
        <v>292</v>
      </c>
      <c r="AU168" s="191" t="s">
        <v>79</v>
      </c>
      <c r="AY168" s="19" t="s">
        <v>290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77</v>
      </c>
      <c r="BK168" s="192">
        <f>ROUND(I168*H168,2)</f>
        <v>0</v>
      </c>
      <c r="BL168" s="19" t="s">
        <v>297</v>
      </c>
      <c r="BM168" s="191" t="s">
        <v>4561</v>
      </c>
    </row>
    <row r="169" spans="1:65" s="2" customFormat="1" ht="11.25">
      <c r="A169" s="36"/>
      <c r="B169" s="37"/>
      <c r="C169" s="38"/>
      <c r="D169" s="193" t="s">
        <v>299</v>
      </c>
      <c r="E169" s="38"/>
      <c r="F169" s="194" t="s">
        <v>2024</v>
      </c>
      <c r="G169" s="38"/>
      <c r="H169" s="38"/>
      <c r="I169" s="195"/>
      <c r="J169" s="38"/>
      <c r="K169" s="38"/>
      <c r="L169" s="41"/>
      <c r="M169" s="196"/>
      <c r="N169" s="197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299</v>
      </c>
      <c r="AU169" s="19" t="s">
        <v>79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4562</v>
      </c>
      <c r="G170" s="210"/>
      <c r="H170" s="213">
        <v>212.2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5" customFormat="1" ht="11.25">
      <c r="B171" s="220"/>
      <c r="C171" s="221"/>
      <c r="D171" s="200" t="s">
        <v>301</v>
      </c>
      <c r="E171" s="222" t="s">
        <v>19</v>
      </c>
      <c r="F171" s="223" t="s">
        <v>304</v>
      </c>
      <c r="G171" s="221"/>
      <c r="H171" s="224">
        <v>212.2</v>
      </c>
      <c r="I171" s="225"/>
      <c r="J171" s="221"/>
      <c r="K171" s="221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301</v>
      </c>
      <c r="AU171" s="230" t="s">
        <v>79</v>
      </c>
      <c r="AV171" s="15" t="s">
        <v>297</v>
      </c>
      <c r="AW171" s="15" t="s">
        <v>32</v>
      </c>
      <c r="AX171" s="15" t="s">
        <v>77</v>
      </c>
      <c r="AY171" s="230" t="s">
        <v>290</v>
      </c>
    </row>
    <row r="172" spans="1:65" s="2" customFormat="1" ht="49.15" customHeight="1">
      <c r="A172" s="36"/>
      <c r="B172" s="37"/>
      <c r="C172" s="180" t="s">
        <v>381</v>
      </c>
      <c r="D172" s="180" t="s">
        <v>292</v>
      </c>
      <c r="E172" s="181" t="s">
        <v>2444</v>
      </c>
      <c r="F172" s="182" t="s">
        <v>2445</v>
      </c>
      <c r="G172" s="183" t="s">
        <v>295</v>
      </c>
      <c r="H172" s="184">
        <v>1714.3</v>
      </c>
      <c r="I172" s="185"/>
      <c r="J172" s="186">
        <f>ROUND(I172*H172,2)</f>
        <v>0</v>
      </c>
      <c r="K172" s="182" t="s">
        <v>296</v>
      </c>
      <c r="L172" s="41"/>
      <c r="M172" s="187" t="s">
        <v>19</v>
      </c>
      <c r="N172" s="188" t="s">
        <v>41</v>
      </c>
      <c r="O172" s="66"/>
      <c r="P172" s="189">
        <f>O172*H172</f>
        <v>0</v>
      </c>
      <c r="Q172" s="189">
        <v>3.6904300000000001E-2</v>
      </c>
      <c r="R172" s="189">
        <f>Q172*H172</f>
        <v>63.265041490000002</v>
      </c>
      <c r="S172" s="189">
        <v>0</v>
      </c>
      <c r="T172" s="190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1" t="s">
        <v>297</v>
      </c>
      <c r="AT172" s="191" t="s">
        <v>292</v>
      </c>
      <c r="AU172" s="191" t="s">
        <v>79</v>
      </c>
      <c r="AY172" s="19" t="s">
        <v>290</v>
      </c>
      <c r="BE172" s="192">
        <f>IF(N172="základní",J172,0)</f>
        <v>0</v>
      </c>
      <c r="BF172" s="192">
        <f>IF(N172="snížená",J172,0)</f>
        <v>0</v>
      </c>
      <c r="BG172" s="192">
        <f>IF(N172="zákl. přenesená",J172,0)</f>
        <v>0</v>
      </c>
      <c r="BH172" s="192">
        <f>IF(N172="sníž. přenesená",J172,0)</f>
        <v>0</v>
      </c>
      <c r="BI172" s="192">
        <f>IF(N172="nulová",J172,0)</f>
        <v>0</v>
      </c>
      <c r="BJ172" s="19" t="s">
        <v>77</v>
      </c>
      <c r="BK172" s="192">
        <f>ROUND(I172*H172,2)</f>
        <v>0</v>
      </c>
      <c r="BL172" s="19" t="s">
        <v>297</v>
      </c>
      <c r="BM172" s="191" t="s">
        <v>4563</v>
      </c>
    </row>
    <row r="173" spans="1:65" s="2" customFormat="1" ht="11.25">
      <c r="A173" s="36"/>
      <c r="B173" s="37"/>
      <c r="C173" s="38"/>
      <c r="D173" s="193" t="s">
        <v>299</v>
      </c>
      <c r="E173" s="38"/>
      <c r="F173" s="194" t="s">
        <v>2447</v>
      </c>
      <c r="G173" s="38"/>
      <c r="H173" s="38"/>
      <c r="I173" s="195"/>
      <c r="J173" s="38"/>
      <c r="K173" s="38"/>
      <c r="L173" s="41"/>
      <c r="M173" s="196"/>
      <c r="N173" s="197"/>
      <c r="O173" s="66"/>
      <c r="P173" s="66"/>
      <c r="Q173" s="66"/>
      <c r="R173" s="66"/>
      <c r="S173" s="66"/>
      <c r="T173" s="67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9" t="s">
        <v>299</v>
      </c>
      <c r="AU173" s="19" t="s">
        <v>79</v>
      </c>
    </row>
    <row r="174" spans="1:65" s="14" customFormat="1" ht="11.25">
      <c r="B174" s="209"/>
      <c r="C174" s="210"/>
      <c r="D174" s="200" t="s">
        <v>301</v>
      </c>
      <c r="E174" s="211" t="s">
        <v>19</v>
      </c>
      <c r="F174" s="212" t="s">
        <v>4564</v>
      </c>
      <c r="G174" s="210"/>
      <c r="H174" s="213">
        <v>1714.3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301</v>
      </c>
      <c r="AU174" s="219" t="s">
        <v>79</v>
      </c>
      <c r="AV174" s="14" t="s">
        <v>79</v>
      </c>
      <c r="AW174" s="14" t="s">
        <v>32</v>
      </c>
      <c r="AX174" s="14" t="s">
        <v>70</v>
      </c>
      <c r="AY174" s="219" t="s">
        <v>290</v>
      </c>
    </row>
    <row r="175" spans="1:65" s="15" customFormat="1" ht="11.25">
      <c r="B175" s="220"/>
      <c r="C175" s="221"/>
      <c r="D175" s="200" t="s">
        <v>301</v>
      </c>
      <c r="E175" s="222" t="s">
        <v>19</v>
      </c>
      <c r="F175" s="223" t="s">
        <v>304</v>
      </c>
      <c r="G175" s="221"/>
      <c r="H175" s="224">
        <v>1714.3</v>
      </c>
      <c r="I175" s="225"/>
      <c r="J175" s="221"/>
      <c r="K175" s="221"/>
      <c r="L175" s="226"/>
      <c r="M175" s="227"/>
      <c r="N175" s="228"/>
      <c r="O175" s="228"/>
      <c r="P175" s="228"/>
      <c r="Q175" s="228"/>
      <c r="R175" s="228"/>
      <c r="S175" s="228"/>
      <c r="T175" s="229"/>
      <c r="AT175" s="230" t="s">
        <v>301</v>
      </c>
      <c r="AU175" s="230" t="s">
        <v>79</v>
      </c>
      <c r="AV175" s="15" t="s">
        <v>297</v>
      </c>
      <c r="AW175" s="15" t="s">
        <v>32</v>
      </c>
      <c r="AX175" s="15" t="s">
        <v>77</v>
      </c>
      <c r="AY175" s="230" t="s">
        <v>290</v>
      </c>
    </row>
    <row r="176" spans="1:65" s="2" customFormat="1" ht="49.15" customHeight="1">
      <c r="A176" s="36"/>
      <c r="B176" s="37"/>
      <c r="C176" s="180" t="s">
        <v>416</v>
      </c>
      <c r="D176" s="180" t="s">
        <v>292</v>
      </c>
      <c r="E176" s="181" t="s">
        <v>2454</v>
      </c>
      <c r="F176" s="182" t="s">
        <v>2455</v>
      </c>
      <c r="G176" s="183" t="s">
        <v>295</v>
      </c>
      <c r="H176" s="184">
        <v>607.6</v>
      </c>
      <c r="I176" s="185"/>
      <c r="J176" s="186">
        <f>ROUND(I176*H176,2)</f>
        <v>0</v>
      </c>
      <c r="K176" s="182" t="s">
        <v>296</v>
      </c>
      <c r="L176" s="41"/>
      <c r="M176" s="187" t="s">
        <v>19</v>
      </c>
      <c r="N176" s="188" t="s">
        <v>41</v>
      </c>
      <c r="O176" s="66"/>
      <c r="P176" s="189">
        <f>O176*H176</f>
        <v>0</v>
      </c>
      <c r="Q176" s="189">
        <v>3.6904300000000001E-2</v>
      </c>
      <c r="R176" s="189">
        <f>Q176*H176</f>
        <v>22.423052680000001</v>
      </c>
      <c r="S176" s="189">
        <v>0</v>
      </c>
      <c r="T176" s="190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1" t="s">
        <v>297</v>
      </c>
      <c r="AT176" s="191" t="s">
        <v>292</v>
      </c>
      <c r="AU176" s="191" t="s">
        <v>79</v>
      </c>
      <c r="AY176" s="19" t="s">
        <v>290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9" t="s">
        <v>77</v>
      </c>
      <c r="BK176" s="192">
        <f>ROUND(I176*H176,2)</f>
        <v>0</v>
      </c>
      <c r="BL176" s="19" t="s">
        <v>297</v>
      </c>
      <c r="BM176" s="191" t="s">
        <v>4565</v>
      </c>
    </row>
    <row r="177" spans="1:65" s="2" customFormat="1" ht="11.25">
      <c r="A177" s="36"/>
      <c r="B177" s="37"/>
      <c r="C177" s="38"/>
      <c r="D177" s="193" t="s">
        <v>299</v>
      </c>
      <c r="E177" s="38"/>
      <c r="F177" s="194" t="s">
        <v>2457</v>
      </c>
      <c r="G177" s="38"/>
      <c r="H177" s="38"/>
      <c r="I177" s="195"/>
      <c r="J177" s="38"/>
      <c r="K177" s="38"/>
      <c r="L177" s="41"/>
      <c r="M177" s="196"/>
      <c r="N177" s="197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299</v>
      </c>
      <c r="AU177" s="19" t="s">
        <v>79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4566</v>
      </c>
      <c r="G178" s="210"/>
      <c r="H178" s="213">
        <v>607.6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5" customFormat="1" ht="11.25">
      <c r="B179" s="220"/>
      <c r="C179" s="221"/>
      <c r="D179" s="200" t="s">
        <v>301</v>
      </c>
      <c r="E179" s="222" t="s">
        <v>19</v>
      </c>
      <c r="F179" s="223" t="s">
        <v>304</v>
      </c>
      <c r="G179" s="221"/>
      <c r="H179" s="224">
        <v>607.6</v>
      </c>
      <c r="I179" s="225"/>
      <c r="J179" s="221"/>
      <c r="K179" s="221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301</v>
      </c>
      <c r="AU179" s="230" t="s">
        <v>79</v>
      </c>
      <c r="AV179" s="15" t="s">
        <v>297</v>
      </c>
      <c r="AW179" s="15" t="s">
        <v>32</v>
      </c>
      <c r="AX179" s="15" t="s">
        <v>77</v>
      </c>
      <c r="AY179" s="230" t="s">
        <v>290</v>
      </c>
    </row>
    <row r="180" spans="1:65" s="2" customFormat="1" ht="16.5" customHeight="1">
      <c r="A180" s="36"/>
      <c r="B180" s="37"/>
      <c r="C180" s="180" t="s">
        <v>422</v>
      </c>
      <c r="D180" s="180" t="s">
        <v>292</v>
      </c>
      <c r="E180" s="181" t="s">
        <v>2026</v>
      </c>
      <c r="F180" s="182" t="s">
        <v>2027</v>
      </c>
      <c r="G180" s="183" t="s">
        <v>341</v>
      </c>
      <c r="H180" s="184">
        <v>430.6</v>
      </c>
      <c r="I180" s="185"/>
      <c r="J180" s="186">
        <f>ROUND(I180*H180,2)</f>
        <v>0</v>
      </c>
      <c r="K180" s="182" t="s">
        <v>296</v>
      </c>
      <c r="L180" s="41"/>
      <c r="M180" s="187" t="s">
        <v>19</v>
      </c>
      <c r="N180" s="188" t="s">
        <v>41</v>
      </c>
      <c r="O180" s="66"/>
      <c r="P180" s="189">
        <f>O180*H180</f>
        <v>0</v>
      </c>
      <c r="Q180" s="189">
        <v>0</v>
      </c>
      <c r="R180" s="189">
        <f>Q180*H180</f>
        <v>0</v>
      </c>
      <c r="S180" s="189">
        <v>0</v>
      </c>
      <c r="T180" s="190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1" t="s">
        <v>297</v>
      </c>
      <c r="AT180" s="191" t="s">
        <v>292</v>
      </c>
      <c r="AU180" s="191" t="s">
        <v>79</v>
      </c>
      <c r="AY180" s="19" t="s">
        <v>290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77</v>
      </c>
      <c r="BK180" s="192">
        <f>ROUND(I180*H180,2)</f>
        <v>0</v>
      </c>
      <c r="BL180" s="19" t="s">
        <v>297</v>
      </c>
      <c r="BM180" s="191" t="s">
        <v>4567</v>
      </c>
    </row>
    <row r="181" spans="1:65" s="2" customFormat="1" ht="11.25">
      <c r="A181" s="36"/>
      <c r="B181" s="37"/>
      <c r="C181" s="38"/>
      <c r="D181" s="193" t="s">
        <v>299</v>
      </c>
      <c r="E181" s="38"/>
      <c r="F181" s="194" t="s">
        <v>2029</v>
      </c>
      <c r="G181" s="38"/>
      <c r="H181" s="38"/>
      <c r="I181" s="195"/>
      <c r="J181" s="38"/>
      <c r="K181" s="38"/>
      <c r="L181" s="41"/>
      <c r="M181" s="196"/>
      <c r="N181" s="197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299</v>
      </c>
      <c r="AU181" s="19" t="s">
        <v>79</v>
      </c>
    </row>
    <row r="182" spans="1:65" s="13" customFormat="1" ht="11.25">
      <c r="B182" s="198"/>
      <c r="C182" s="199"/>
      <c r="D182" s="200" t="s">
        <v>301</v>
      </c>
      <c r="E182" s="201" t="s">
        <v>19</v>
      </c>
      <c r="F182" s="202" t="s">
        <v>4568</v>
      </c>
      <c r="G182" s="199"/>
      <c r="H182" s="201" t="s">
        <v>19</v>
      </c>
      <c r="I182" s="203"/>
      <c r="J182" s="199"/>
      <c r="K182" s="199"/>
      <c r="L182" s="204"/>
      <c r="M182" s="205"/>
      <c r="N182" s="206"/>
      <c r="O182" s="206"/>
      <c r="P182" s="206"/>
      <c r="Q182" s="206"/>
      <c r="R182" s="206"/>
      <c r="S182" s="206"/>
      <c r="T182" s="207"/>
      <c r="AT182" s="208" t="s">
        <v>301</v>
      </c>
      <c r="AU182" s="208" t="s">
        <v>79</v>
      </c>
      <c r="AV182" s="13" t="s">
        <v>77</v>
      </c>
      <c r="AW182" s="13" t="s">
        <v>32</v>
      </c>
      <c r="AX182" s="13" t="s">
        <v>70</v>
      </c>
      <c r="AY182" s="208" t="s">
        <v>290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4569</v>
      </c>
      <c r="G183" s="210"/>
      <c r="H183" s="213">
        <v>404.8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3" customFormat="1" ht="11.25">
      <c r="B184" s="198"/>
      <c r="C184" s="199"/>
      <c r="D184" s="200" t="s">
        <v>301</v>
      </c>
      <c r="E184" s="201" t="s">
        <v>19</v>
      </c>
      <c r="F184" s="202" t="s">
        <v>4537</v>
      </c>
      <c r="G184" s="199"/>
      <c r="H184" s="201" t="s">
        <v>19</v>
      </c>
      <c r="I184" s="203"/>
      <c r="J184" s="199"/>
      <c r="K184" s="199"/>
      <c r="L184" s="204"/>
      <c r="M184" s="205"/>
      <c r="N184" s="206"/>
      <c r="O184" s="206"/>
      <c r="P184" s="206"/>
      <c r="Q184" s="206"/>
      <c r="R184" s="206"/>
      <c r="S184" s="206"/>
      <c r="T184" s="207"/>
      <c r="AT184" s="208" t="s">
        <v>301</v>
      </c>
      <c r="AU184" s="208" t="s">
        <v>79</v>
      </c>
      <c r="AV184" s="13" t="s">
        <v>77</v>
      </c>
      <c r="AW184" s="13" t="s">
        <v>32</v>
      </c>
      <c r="AX184" s="13" t="s">
        <v>70</v>
      </c>
      <c r="AY184" s="208" t="s">
        <v>290</v>
      </c>
    </row>
    <row r="185" spans="1:65" s="14" customFormat="1" ht="11.25">
      <c r="B185" s="209"/>
      <c r="C185" s="210"/>
      <c r="D185" s="200" t="s">
        <v>301</v>
      </c>
      <c r="E185" s="211" t="s">
        <v>19</v>
      </c>
      <c r="F185" s="212" t="s">
        <v>4570</v>
      </c>
      <c r="G185" s="210"/>
      <c r="H185" s="213">
        <v>25.8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301</v>
      </c>
      <c r="AU185" s="219" t="s">
        <v>79</v>
      </c>
      <c r="AV185" s="14" t="s">
        <v>79</v>
      </c>
      <c r="AW185" s="14" t="s">
        <v>32</v>
      </c>
      <c r="AX185" s="14" t="s">
        <v>70</v>
      </c>
      <c r="AY185" s="219" t="s">
        <v>290</v>
      </c>
    </row>
    <row r="186" spans="1:65" s="15" customFormat="1" ht="11.25">
      <c r="B186" s="220"/>
      <c r="C186" s="221"/>
      <c r="D186" s="200" t="s">
        <v>301</v>
      </c>
      <c r="E186" s="222" t="s">
        <v>19</v>
      </c>
      <c r="F186" s="223" t="s">
        <v>304</v>
      </c>
      <c r="G186" s="221"/>
      <c r="H186" s="224">
        <v>430.6</v>
      </c>
      <c r="I186" s="225"/>
      <c r="J186" s="221"/>
      <c r="K186" s="221"/>
      <c r="L186" s="226"/>
      <c r="M186" s="227"/>
      <c r="N186" s="228"/>
      <c r="O186" s="228"/>
      <c r="P186" s="228"/>
      <c r="Q186" s="228"/>
      <c r="R186" s="228"/>
      <c r="S186" s="228"/>
      <c r="T186" s="229"/>
      <c r="AT186" s="230" t="s">
        <v>301</v>
      </c>
      <c r="AU186" s="230" t="s">
        <v>79</v>
      </c>
      <c r="AV186" s="15" t="s">
        <v>297</v>
      </c>
      <c r="AW186" s="15" t="s">
        <v>32</v>
      </c>
      <c r="AX186" s="15" t="s">
        <v>77</v>
      </c>
      <c r="AY186" s="230" t="s">
        <v>290</v>
      </c>
    </row>
    <row r="187" spans="1:65" s="2" customFormat="1" ht="24.2" customHeight="1">
      <c r="A187" s="36"/>
      <c r="B187" s="37"/>
      <c r="C187" s="180" t="s">
        <v>428</v>
      </c>
      <c r="D187" s="180" t="s">
        <v>292</v>
      </c>
      <c r="E187" s="181" t="s">
        <v>2141</v>
      </c>
      <c r="F187" s="182" t="s">
        <v>2142</v>
      </c>
      <c r="G187" s="183" t="s">
        <v>320</v>
      </c>
      <c r="H187" s="184">
        <v>4555.6139999999996</v>
      </c>
      <c r="I187" s="185"/>
      <c r="J187" s="186">
        <f>ROUND(I187*H187,2)</f>
        <v>0</v>
      </c>
      <c r="K187" s="182" t="s">
        <v>296</v>
      </c>
      <c r="L187" s="41"/>
      <c r="M187" s="187" t="s">
        <v>19</v>
      </c>
      <c r="N187" s="188" t="s">
        <v>41</v>
      </c>
      <c r="O187" s="66"/>
      <c r="P187" s="189">
        <f>O187*H187</f>
        <v>0</v>
      </c>
      <c r="Q187" s="189">
        <v>0</v>
      </c>
      <c r="R187" s="189">
        <f>Q187*H187</f>
        <v>0</v>
      </c>
      <c r="S187" s="189">
        <v>0</v>
      </c>
      <c r="T187" s="190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1" t="s">
        <v>297</v>
      </c>
      <c r="AT187" s="191" t="s">
        <v>292</v>
      </c>
      <c r="AU187" s="191" t="s">
        <v>79</v>
      </c>
      <c r="AY187" s="19" t="s">
        <v>290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77</v>
      </c>
      <c r="BK187" s="192">
        <f>ROUND(I187*H187,2)</f>
        <v>0</v>
      </c>
      <c r="BL187" s="19" t="s">
        <v>297</v>
      </c>
      <c r="BM187" s="191" t="s">
        <v>4571</v>
      </c>
    </row>
    <row r="188" spans="1:65" s="2" customFormat="1" ht="11.25">
      <c r="A188" s="36"/>
      <c r="B188" s="37"/>
      <c r="C188" s="38"/>
      <c r="D188" s="193" t="s">
        <v>299</v>
      </c>
      <c r="E188" s="38"/>
      <c r="F188" s="194" t="s">
        <v>2144</v>
      </c>
      <c r="G188" s="38"/>
      <c r="H188" s="38"/>
      <c r="I188" s="195"/>
      <c r="J188" s="38"/>
      <c r="K188" s="38"/>
      <c r="L188" s="41"/>
      <c r="M188" s="196"/>
      <c r="N188" s="197"/>
      <c r="O188" s="66"/>
      <c r="P188" s="66"/>
      <c r="Q188" s="66"/>
      <c r="R188" s="66"/>
      <c r="S188" s="66"/>
      <c r="T188" s="67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9" t="s">
        <v>299</v>
      </c>
      <c r="AU188" s="19" t="s">
        <v>79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4572</v>
      </c>
      <c r="G189" s="210"/>
      <c r="H189" s="213">
        <v>5186.5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4573</v>
      </c>
      <c r="G190" s="210"/>
      <c r="H190" s="213">
        <v>253.98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6" customFormat="1" ht="11.25">
      <c r="B191" s="231"/>
      <c r="C191" s="232"/>
      <c r="D191" s="200" t="s">
        <v>301</v>
      </c>
      <c r="E191" s="233" t="s">
        <v>19</v>
      </c>
      <c r="F191" s="234" t="s">
        <v>399</v>
      </c>
      <c r="G191" s="232"/>
      <c r="H191" s="235">
        <v>5440.48</v>
      </c>
      <c r="I191" s="236"/>
      <c r="J191" s="232"/>
      <c r="K191" s="232"/>
      <c r="L191" s="237"/>
      <c r="M191" s="238"/>
      <c r="N191" s="239"/>
      <c r="O191" s="239"/>
      <c r="P191" s="239"/>
      <c r="Q191" s="239"/>
      <c r="R191" s="239"/>
      <c r="S191" s="239"/>
      <c r="T191" s="240"/>
      <c r="AT191" s="241" t="s">
        <v>301</v>
      </c>
      <c r="AU191" s="241" t="s">
        <v>79</v>
      </c>
      <c r="AV191" s="16" t="s">
        <v>171</v>
      </c>
      <c r="AW191" s="16" t="s">
        <v>32</v>
      </c>
      <c r="AX191" s="16" t="s">
        <v>70</v>
      </c>
      <c r="AY191" s="241" t="s">
        <v>290</v>
      </c>
    </row>
    <row r="192" spans="1:65" s="13" customFormat="1" ht="11.25">
      <c r="B192" s="198"/>
      <c r="C192" s="199"/>
      <c r="D192" s="200" t="s">
        <v>301</v>
      </c>
      <c r="E192" s="201" t="s">
        <v>19</v>
      </c>
      <c r="F192" s="202" t="s">
        <v>4574</v>
      </c>
      <c r="G192" s="199"/>
      <c r="H192" s="201" t="s">
        <v>19</v>
      </c>
      <c r="I192" s="203"/>
      <c r="J192" s="199"/>
      <c r="K192" s="199"/>
      <c r="L192" s="204"/>
      <c r="M192" s="205"/>
      <c r="N192" s="206"/>
      <c r="O192" s="206"/>
      <c r="P192" s="206"/>
      <c r="Q192" s="206"/>
      <c r="R192" s="206"/>
      <c r="S192" s="206"/>
      <c r="T192" s="207"/>
      <c r="AT192" s="208" t="s">
        <v>301</v>
      </c>
      <c r="AU192" s="208" t="s">
        <v>79</v>
      </c>
      <c r="AV192" s="13" t="s">
        <v>77</v>
      </c>
      <c r="AW192" s="13" t="s">
        <v>32</v>
      </c>
      <c r="AX192" s="13" t="s">
        <v>70</v>
      </c>
      <c r="AY192" s="208" t="s">
        <v>290</v>
      </c>
    </row>
    <row r="193" spans="2:51" s="14" customFormat="1" ht="11.25">
      <c r="B193" s="209"/>
      <c r="C193" s="210"/>
      <c r="D193" s="200" t="s">
        <v>301</v>
      </c>
      <c r="E193" s="211" t="s">
        <v>19</v>
      </c>
      <c r="F193" s="212" t="s">
        <v>4575</v>
      </c>
      <c r="G193" s="210"/>
      <c r="H193" s="213">
        <v>-119.79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2:51" s="14" customFormat="1" ht="11.25">
      <c r="B194" s="209"/>
      <c r="C194" s="210"/>
      <c r="D194" s="200" t="s">
        <v>301</v>
      </c>
      <c r="E194" s="211" t="s">
        <v>19</v>
      </c>
      <c r="F194" s="212" t="s">
        <v>4576</v>
      </c>
      <c r="G194" s="210"/>
      <c r="H194" s="213">
        <v>-224.453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301</v>
      </c>
      <c r="AU194" s="219" t="s">
        <v>79</v>
      </c>
      <c r="AV194" s="14" t="s">
        <v>79</v>
      </c>
      <c r="AW194" s="14" t="s">
        <v>32</v>
      </c>
      <c r="AX194" s="14" t="s">
        <v>70</v>
      </c>
      <c r="AY194" s="219" t="s">
        <v>290</v>
      </c>
    </row>
    <row r="195" spans="2:51" s="14" customFormat="1" ht="11.25">
      <c r="B195" s="209"/>
      <c r="C195" s="210"/>
      <c r="D195" s="200" t="s">
        <v>301</v>
      </c>
      <c r="E195" s="211" t="s">
        <v>19</v>
      </c>
      <c r="F195" s="212" t="s">
        <v>4577</v>
      </c>
      <c r="G195" s="210"/>
      <c r="H195" s="213">
        <v>-80.959999999999994</v>
      </c>
      <c r="I195" s="214"/>
      <c r="J195" s="210"/>
      <c r="K195" s="210"/>
      <c r="L195" s="215"/>
      <c r="M195" s="216"/>
      <c r="N195" s="217"/>
      <c r="O195" s="217"/>
      <c r="P195" s="217"/>
      <c r="Q195" s="217"/>
      <c r="R195" s="217"/>
      <c r="S195" s="217"/>
      <c r="T195" s="218"/>
      <c r="AT195" s="219" t="s">
        <v>301</v>
      </c>
      <c r="AU195" s="219" t="s">
        <v>79</v>
      </c>
      <c r="AV195" s="14" t="s">
        <v>79</v>
      </c>
      <c r="AW195" s="14" t="s">
        <v>32</v>
      </c>
      <c r="AX195" s="14" t="s">
        <v>70</v>
      </c>
      <c r="AY195" s="219" t="s">
        <v>290</v>
      </c>
    </row>
    <row r="196" spans="2:51" s="14" customFormat="1" ht="11.25">
      <c r="B196" s="209"/>
      <c r="C196" s="210"/>
      <c r="D196" s="200" t="s">
        <v>301</v>
      </c>
      <c r="E196" s="211" t="s">
        <v>19</v>
      </c>
      <c r="F196" s="212" t="s">
        <v>4578</v>
      </c>
      <c r="G196" s="210"/>
      <c r="H196" s="213">
        <v>-185.625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301</v>
      </c>
      <c r="AU196" s="219" t="s">
        <v>79</v>
      </c>
      <c r="AV196" s="14" t="s">
        <v>79</v>
      </c>
      <c r="AW196" s="14" t="s">
        <v>32</v>
      </c>
      <c r="AX196" s="14" t="s">
        <v>70</v>
      </c>
      <c r="AY196" s="219" t="s">
        <v>290</v>
      </c>
    </row>
    <row r="197" spans="2:51" s="14" customFormat="1" ht="11.25">
      <c r="B197" s="209"/>
      <c r="C197" s="210"/>
      <c r="D197" s="200" t="s">
        <v>301</v>
      </c>
      <c r="E197" s="211" t="s">
        <v>19</v>
      </c>
      <c r="F197" s="212" t="s">
        <v>4579</v>
      </c>
      <c r="G197" s="210"/>
      <c r="H197" s="213">
        <v>-109.69199999999999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301</v>
      </c>
      <c r="AU197" s="219" t="s">
        <v>79</v>
      </c>
      <c r="AV197" s="14" t="s">
        <v>79</v>
      </c>
      <c r="AW197" s="14" t="s">
        <v>32</v>
      </c>
      <c r="AX197" s="14" t="s">
        <v>70</v>
      </c>
      <c r="AY197" s="219" t="s">
        <v>290</v>
      </c>
    </row>
    <row r="198" spans="2:51" s="14" customFormat="1" ht="11.25">
      <c r="B198" s="209"/>
      <c r="C198" s="210"/>
      <c r="D198" s="200" t="s">
        <v>301</v>
      </c>
      <c r="E198" s="211" t="s">
        <v>19</v>
      </c>
      <c r="F198" s="212" t="s">
        <v>4580</v>
      </c>
      <c r="G198" s="210"/>
      <c r="H198" s="213">
        <v>-117.81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2:51" s="16" customFormat="1" ht="11.25">
      <c r="B199" s="231"/>
      <c r="C199" s="232"/>
      <c r="D199" s="200" t="s">
        <v>301</v>
      </c>
      <c r="E199" s="233" t="s">
        <v>19</v>
      </c>
      <c r="F199" s="234" t="s">
        <v>399</v>
      </c>
      <c r="G199" s="232"/>
      <c r="H199" s="235">
        <v>-838.32999999999993</v>
      </c>
      <c r="I199" s="236"/>
      <c r="J199" s="232"/>
      <c r="K199" s="232"/>
      <c r="L199" s="237"/>
      <c r="M199" s="238"/>
      <c r="N199" s="239"/>
      <c r="O199" s="239"/>
      <c r="P199" s="239"/>
      <c r="Q199" s="239"/>
      <c r="R199" s="239"/>
      <c r="S199" s="239"/>
      <c r="T199" s="240"/>
      <c r="AT199" s="241" t="s">
        <v>301</v>
      </c>
      <c r="AU199" s="241" t="s">
        <v>79</v>
      </c>
      <c r="AV199" s="16" t="s">
        <v>171</v>
      </c>
      <c r="AW199" s="16" t="s">
        <v>32</v>
      </c>
      <c r="AX199" s="16" t="s">
        <v>70</v>
      </c>
      <c r="AY199" s="241" t="s">
        <v>290</v>
      </c>
    </row>
    <row r="200" spans="2:51" s="13" customFormat="1" ht="11.25">
      <c r="B200" s="198"/>
      <c r="C200" s="199"/>
      <c r="D200" s="200" t="s">
        <v>301</v>
      </c>
      <c r="E200" s="201" t="s">
        <v>19</v>
      </c>
      <c r="F200" s="202" t="s">
        <v>4581</v>
      </c>
      <c r="G200" s="199"/>
      <c r="H200" s="201" t="s">
        <v>19</v>
      </c>
      <c r="I200" s="203"/>
      <c r="J200" s="199"/>
      <c r="K200" s="199"/>
      <c r="L200" s="204"/>
      <c r="M200" s="205"/>
      <c r="N200" s="206"/>
      <c r="O200" s="206"/>
      <c r="P200" s="206"/>
      <c r="Q200" s="206"/>
      <c r="R200" s="206"/>
      <c r="S200" s="206"/>
      <c r="T200" s="207"/>
      <c r="AT200" s="208" t="s">
        <v>301</v>
      </c>
      <c r="AU200" s="208" t="s">
        <v>79</v>
      </c>
      <c r="AV200" s="13" t="s">
        <v>77</v>
      </c>
      <c r="AW200" s="13" t="s">
        <v>32</v>
      </c>
      <c r="AX200" s="13" t="s">
        <v>70</v>
      </c>
      <c r="AY200" s="208" t="s">
        <v>290</v>
      </c>
    </row>
    <row r="201" spans="2:51" s="14" customFormat="1" ht="11.25">
      <c r="B201" s="209"/>
      <c r="C201" s="210"/>
      <c r="D201" s="200" t="s">
        <v>301</v>
      </c>
      <c r="E201" s="211" t="s">
        <v>19</v>
      </c>
      <c r="F201" s="212" t="s">
        <v>4582</v>
      </c>
      <c r="G201" s="210"/>
      <c r="H201" s="213">
        <v>0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301</v>
      </c>
      <c r="AU201" s="219" t="s">
        <v>79</v>
      </c>
      <c r="AV201" s="14" t="s">
        <v>79</v>
      </c>
      <c r="AW201" s="14" t="s">
        <v>32</v>
      </c>
      <c r="AX201" s="14" t="s">
        <v>70</v>
      </c>
      <c r="AY201" s="219" t="s">
        <v>290</v>
      </c>
    </row>
    <row r="202" spans="2:51" s="14" customFormat="1" ht="11.25">
      <c r="B202" s="209"/>
      <c r="C202" s="210"/>
      <c r="D202" s="200" t="s">
        <v>301</v>
      </c>
      <c r="E202" s="211" t="s">
        <v>19</v>
      </c>
      <c r="F202" s="212" t="s">
        <v>4583</v>
      </c>
      <c r="G202" s="210"/>
      <c r="H202" s="213">
        <v>-5.6159999999999997</v>
      </c>
      <c r="I202" s="214"/>
      <c r="J202" s="210"/>
      <c r="K202" s="210"/>
      <c r="L202" s="215"/>
      <c r="M202" s="216"/>
      <c r="N202" s="217"/>
      <c r="O202" s="217"/>
      <c r="P202" s="217"/>
      <c r="Q202" s="217"/>
      <c r="R202" s="217"/>
      <c r="S202" s="217"/>
      <c r="T202" s="218"/>
      <c r="AT202" s="219" t="s">
        <v>301</v>
      </c>
      <c r="AU202" s="219" t="s">
        <v>79</v>
      </c>
      <c r="AV202" s="14" t="s">
        <v>79</v>
      </c>
      <c r="AW202" s="14" t="s">
        <v>32</v>
      </c>
      <c r="AX202" s="14" t="s">
        <v>70</v>
      </c>
      <c r="AY202" s="219" t="s">
        <v>290</v>
      </c>
    </row>
    <row r="203" spans="2:51" s="14" customFormat="1" ht="11.25">
      <c r="B203" s="209"/>
      <c r="C203" s="210"/>
      <c r="D203" s="200" t="s">
        <v>301</v>
      </c>
      <c r="E203" s="211" t="s">
        <v>19</v>
      </c>
      <c r="F203" s="212" t="s">
        <v>4584</v>
      </c>
      <c r="G203" s="210"/>
      <c r="H203" s="213">
        <v>-5.16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301</v>
      </c>
      <c r="AU203" s="219" t="s">
        <v>79</v>
      </c>
      <c r="AV203" s="14" t="s">
        <v>79</v>
      </c>
      <c r="AW203" s="14" t="s">
        <v>32</v>
      </c>
      <c r="AX203" s="14" t="s">
        <v>70</v>
      </c>
      <c r="AY203" s="219" t="s">
        <v>290</v>
      </c>
    </row>
    <row r="204" spans="2:51" s="14" customFormat="1" ht="11.25">
      <c r="B204" s="209"/>
      <c r="C204" s="210"/>
      <c r="D204" s="200" t="s">
        <v>301</v>
      </c>
      <c r="E204" s="211" t="s">
        <v>19</v>
      </c>
      <c r="F204" s="212" t="s">
        <v>4585</v>
      </c>
      <c r="G204" s="210"/>
      <c r="H204" s="213">
        <v>-12</v>
      </c>
      <c r="I204" s="214"/>
      <c r="J204" s="210"/>
      <c r="K204" s="210"/>
      <c r="L204" s="215"/>
      <c r="M204" s="216"/>
      <c r="N204" s="217"/>
      <c r="O204" s="217"/>
      <c r="P204" s="217"/>
      <c r="Q204" s="217"/>
      <c r="R204" s="217"/>
      <c r="S204" s="217"/>
      <c r="T204" s="218"/>
      <c r="AT204" s="219" t="s">
        <v>301</v>
      </c>
      <c r="AU204" s="219" t="s">
        <v>79</v>
      </c>
      <c r="AV204" s="14" t="s">
        <v>79</v>
      </c>
      <c r="AW204" s="14" t="s">
        <v>32</v>
      </c>
      <c r="AX204" s="14" t="s">
        <v>70</v>
      </c>
      <c r="AY204" s="219" t="s">
        <v>290</v>
      </c>
    </row>
    <row r="205" spans="2:51" s="14" customFormat="1" ht="11.25">
      <c r="B205" s="209"/>
      <c r="C205" s="210"/>
      <c r="D205" s="200" t="s">
        <v>301</v>
      </c>
      <c r="E205" s="211" t="s">
        <v>19</v>
      </c>
      <c r="F205" s="212" t="s">
        <v>4586</v>
      </c>
      <c r="G205" s="210"/>
      <c r="H205" s="213">
        <v>-3.96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32</v>
      </c>
      <c r="AX205" s="14" t="s">
        <v>70</v>
      </c>
      <c r="AY205" s="219" t="s">
        <v>290</v>
      </c>
    </row>
    <row r="206" spans="2:51" s="14" customFormat="1" ht="11.25">
      <c r="B206" s="209"/>
      <c r="C206" s="210"/>
      <c r="D206" s="200" t="s">
        <v>301</v>
      </c>
      <c r="E206" s="211" t="s">
        <v>19</v>
      </c>
      <c r="F206" s="212" t="s">
        <v>4587</v>
      </c>
      <c r="G206" s="210"/>
      <c r="H206" s="213">
        <v>-19.8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301</v>
      </c>
      <c r="AU206" s="219" t="s">
        <v>79</v>
      </c>
      <c r="AV206" s="14" t="s">
        <v>79</v>
      </c>
      <c r="AW206" s="14" t="s">
        <v>32</v>
      </c>
      <c r="AX206" s="14" t="s">
        <v>70</v>
      </c>
      <c r="AY206" s="219" t="s">
        <v>290</v>
      </c>
    </row>
    <row r="207" spans="2:51" s="16" customFormat="1" ht="11.25">
      <c r="B207" s="231"/>
      <c r="C207" s="232"/>
      <c r="D207" s="200" t="s">
        <v>301</v>
      </c>
      <c r="E207" s="233" t="s">
        <v>19</v>
      </c>
      <c r="F207" s="234" t="s">
        <v>399</v>
      </c>
      <c r="G207" s="232"/>
      <c r="H207" s="235">
        <v>-46.536000000000001</v>
      </c>
      <c r="I207" s="236"/>
      <c r="J207" s="232"/>
      <c r="K207" s="232"/>
      <c r="L207" s="237"/>
      <c r="M207" s="238"/>
      <c r="N207" s="239"/>
      <c r="O207" s="239"/>
      <c r="P207" s="239"/>
      <c r="Q207" s="239"/>
      <c r="R207" s="239"/>
      <c r="S207" s="239"/>
      <c r="T207" s="240"/>
      <c r="AT207" s="241" t="s">
        <v>301</v>
      </c>
      <c r="AU207" s="241" t="s">
        <v>79</v>
      </c>
      <c r="AV207" s="16" t="s">
        <v>171</v>
      </c>
      <c r="AW207" s="16" t="s">
        <v>32</v>
      </c>
      <c r="AX207" s="16" t="s">
        <v>70</v>
      </c>
      <c r="AY207" s="241" t="s">
        <v>290</v>
      </c>
    </row>
    <row r="208" spans="2:51" s="15" customFormat="1" ht="11.25">
      <c r="B208" s="220"/>
      <c r="C208" s="221"/>
      <c r="D208" s="200" t="s">
        <v>301</v>
      </c>
      <c r="E208" s="222" t="s">
        <v>19</v>
      </c>
      <c r="F208" s="223" t="s">
        <v>304</v>
      </c>
      <c r="G208" s="221"/>
      <c r="H208" s="224">
        <v>4555.6139999999987</v>
      </c>
      <c r="I208" s="225"/>
      <c r="J208" s="221"/>
      <c r="K208" s="221"/>
      <c r="L208" s="226"/>
      <c r="M208" s="227"/>
      <c r="N208" s="228"/>
      <c r="O208" s="228"/>
      <c r="P208" s="228"/>
      <c r="Q208" s="228"/>
      <c r="R208" s="228"/>
      <c r="S208" s="228"/>
      <c r="T208" s="229"/>
      <c r="AT208" s="230" t="s">
        <v>301</v>
      </c>
      <c r="AU208" s="230" t="s">
        <v>79</v>
      </c>
      <c r="AV208" s="15" t="s">
        <v>297</v>
      </c>
      <c r="AW208" s="15" t="s">
        <v>32</v>
      </c>
      <c r="AX208" s="15" t="s">
        <v>77</v>
      </c>
      <c r="AY208" s="230" t="s">
        <v>290</v>
      </c>
    </row>
    <row r="209" spans="1:65" s="2" customFormat="1" ht="24.2" customHeight="1">
      <c r="A209" s="36"/>
      <c r="B209" s="37"/>
      <c r="C209" s="180" t="s">
        <v>8</v>
      </c>
      <c r="D209" s="180" t="s">
        <v>292</v>
      </c>
      <c r="E209" s="181" t="s">
        <v>2478</v>
      </c>
      <c r="F209" s="182" t="s">
        <v>2479</v>
      </c>
      <c r="G209" s="183" t="s">
        <v>320</v>
      </c>
      <c r="H209" s="184">
        <v>1647.8</v>
      </c>
      <c r="I209" s="185"/>
      <c r="J209" s="186">
        <f>ROUND(I209*H209,2)</f>
        <v>0</v>
      </c>
      <c r="K209" s="182" t="s">
        <v>296</v>
      </c>
      <c r="L209" s="41"/>
      <c r="M209" s="187" t="s">
        <v>19</v>
      </c>
      <c r="N209" s="188" t="s">
        <v>41</v>
      </c>
      <c r="O209" s="66"/>
      <c r="P209" s="189">
        <f>O209*H209</f>
        <v>0</v>
      </c>
      <c r="Q209" s="189">
        <v>0</v>
      </c>
      <c r="R209" s="189">
        <f>Q209*H209</f>
        <v>0</v>
      </c>
      <c r="S209" s="189">
        <v>0</v>
      </c>
      <c r="T209" s="190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1" t="s">
        <v>297</v>
      </c>
      <c r="AT209" s="191" t="s">
        <v>292</v>
      </c>
      <c r="AU209" s="191" t="s">
        <v>79</v>
      </c>
      <c r="AY209" s="19" t="s">
        <v>290</v>
      </c>
      <c r="BE209" s="192">
        <f>IF(N209="základní",J209,0)</f>
        <v>0</v>
      </c>
      <c r="BF209" s="192">
        <f>IF(N209="snížená",J209,0)</f>
        <v>0</v>
      </c>
      <c r="BG209" s="192">
        <f>IF(N209="zákl. přenesená",J209,0)</f>
        <v>0</v>
      </c>
      <c r="BH209" s="192">
        <f>IF(N209="sníž. přenesená",J209,0)</f>
        <v>0</v>
      </c>
      <c r="BI209" s="192">
        <f>IF(N209="nulová",J209,0)</f>
        <v>0</v>
      </c>
      <c r="BJ209" s="19" t="s">
        <v>77</v>
      </c>
      <c r="BK209" s="192">
        <f>ROUND(I209*H209,2)</f>
        <v>0</v>
      </c>
      <c r="BL209" s="19" t="s">
        <v>297</v>
      </c>
      <c r="BM209" s="191" t="s">
        <v>4588</v>
      </c>
    </row>
    <row r="210" spans="1:65" s="2" customFormat="1" ht="11.25">
      <c r="A210" s="36"/>
      <c r="B210" s="37"/>
      <c r="C210" s="38"/>
      <c r="D210" s="193" t="s">
        <v>299</v>
      </c>
      <c r="E210" s="38"/>
      <c r="F210" s="194" t="s">
        <v>2481</v>
      </c>
      <c r="G210" s="38"/>
      <c r="H210" s="38"/>
      <c r="I210" s="195"/>
      <c r="J210" s="38"/>
      <c r="K210" s="38"/>
      <c r="L210" s="41"/>
      <c r="M210" s="196"/>
      <c r="N210" s="197"/>
      <c r="O210" s="66"/>
      <c r="P210" s="66"/>
      <c r="Q210" s="66"/>
      <c r="R210" s="66"/>
      <c r="S210" s="66"/>
      <c r="T210" s="67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9" t="s">
        <v>299</v>
      </c>
      <c r="AU210" s="19" t="s">
        <v>79</v>
      </c>
    </row>
    <row r="211" spans="1:65" s="14" customFormat="1" ht="11.25">
      <c r="B211" s="209"/>
      <c r="C211" s="210"/>
      <c r="D211" s="200" t="s">
        <v>301</v>
      </c>
      <c r="E211" s="211" t="s">
        <v>19</v>
      </c>
      <c r="F211" s="212" t="s">
        <v>4589</v>
      </c>
      <c r="G211" s="210"/>
      <c r="H211" s="213">
        <v>1216.5999999999999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301</v>
      </c>
      <c r="AU211" s="219" t="s">
        <v>79</v>
      </c>
      <c r="AV211" s="14" t="s">
        <v>79</v>
      </c>
      <c r="AW211" s="14" t="s">
        <v>32</v>
      </c>
      <c r="AX211" s="14" t="s">
        <v>70</v>
      </c>
      <c r="AY211" s="219" t="s">
        <v>290</v>
      </c>
    </row>
    <row r="212" spans="1:65" s="14" customFormat="1" ht="11.25">
      <c r="B212" s="209"/>
      <c r="C212" s="210"/>
      <c r="D212" s="200" t="s">
        <v>301</v>
      </c>
      <c r="E212" s="211" t="s">
        <v>19</v>
      </c>
      <c r="F212" s="212" t="s">
        <v>4590</v>
      </c>
      <c r="G212" s="210"/>
      <c r="H212" s="213">
        <v>431.2</v>
      </c>
      <c r="I212" s="214"/>
      <c r="J212" s="210"/>
      <c r="K212" s="210"/>
      <c r="L212" s="215"/>
      <c r="M212" s="216"/>
      <c r="N212" s="217"/>
      <c r="O212" s="217"/>
      <c r="P212" s="217"/>
      <c r="Q212" s="217"/>
      <c r="R212" s="217"/>
      <c r="S212" s="217"/>
      <c r="T212" s="218"/>
      <c r="AT212" s="219" t="s">
        <v>301</v>
      </c>
      <c r="AU212" s="219" t="s">
        <v>79</v>
      </c>
      <c r="AV212" s="14" t="s">
        <v>79</v>
      </c>
      <c r="AW212" s="14" t="s">
        <v>32</v>
      </c>
      <c r="AX212" s="14" t="s">
        <v>70</v>
      </c>
      <c r="AY212" s="219" t="s">
        <v>290</v>
      </c>
    </row>
    <row r="213" spans="1:65" s="15" customFormat="1" ht="11.25">
      <c r="B213" s="220"/>
      <c r="C213" s="221"/>
      <c r="D213" s="200" t="s">
        <v>301</v>
      </c>
      <c r="E213" s="222" t="s">
        <v>19</v>
      </c>
      <c r="F213" s="223" t="s">
        <v>304</v>
      </c>
      <c r="G213" s="221"/>
      <c r="H213" s="224">
        <v>1647.8</v>
      </c>
      <c r="I213" s="225"/>
      <c r="J213" s="221"/>
      <c r="K213" s="221"/>
      <c r="L213" s="226"/>
      <c r="M213" s="227"/>
      <c r="N213" s="228"/>
      <c r="O213" s="228"/>
      <c r="P213" s="228"/>
      <c r="Q213" s="228"/>
      <c r="R213" s="228"/>
      <c r="S213" s="228"/>
      <c r="T213" s="229"/>
      <c r="AT213" s="230" t="s">
        <v>301</v>
      </c>
      <c r="AU213" s="230" t="s">
        <v>79</v>
      </c>
      <c r="AV213" s="15" t="s">
        <v>297</v>
      </c>
      <c r="AW213" s="15" t="s">
        <v>32</v>
      </c>
      <c r="AX213" s="15" t="s">
        <v>77</v>
      </c>
      <c r="AY213" s="230" t="s">
        <v>290</v>
      </c>
    </row>
    <row r="214" spans="1:65" s="2" customFormat="1" ht="24.2" customHeight="1">
      <c r="A214" s="36"/>
      <c r="B214" s="37"/>
      <c r="C214" s="180" t="s">
        <v>440</v>
      </c>
      <c r="D214" s="180" t="s">
        <v>292</v>
      </c>
      <c r="E214" s="181" t="s">
        <v>2149</v>
      </c>
      <c r="F214" s="182" t="s">
        <v>2150</v>
      </c>
      <c r="G214" s="183" t="s">
        <v>341</v>
      </c>
      <c r="H214" s="184">
        <v>9428</v>
      </c>
      <c r="I214" s="185"/>
      <c r="J214" s="186">
        <f>ROUND(I214*H214,2)</f>
        <v>0</v>
      </c>
      <c r="K214" s="182" t="s">
        <v>296</v>
      </c>
      <c r="L214" s="41"/>
      <c r="M214" s="187" t="s">
        <v>19</v>
      </c>
      <c r="N214" s="188" t="s">
        <v>41</v>
      </c>
      <c r="O214" s="66"/>
      <c r="P214" s="189">
        <f>O214*H214</f>
        <v>0</v>
      </c>
      <c r="Q214" s="189">
        <v>5.8135999999999995E-4</v>
      </c>
      <c r="R214" s="189">
        <f>Q214*H214</f>
        <v>5.4810620799999992</v>
      </c>
      <c r="S214" s="189">
        <v>0</v>
      </c>
      <c r="T214" s="190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1" t="s">
        <v>297</v>
      </c>
      <c r="AT214" s="191" t="s">
        <v>292</v>
      </c>
      <c r="AU214" s="191" t="s">
        <v>79</v>
      </c>
      <c r="AY214" s="19" t="s">
        <v>290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9" t="s">
        <v>77</v>
      </c>
      <c r="BK214" s="192">
        <f>ROUND(I214*H214,2)</f>
        <v>0</v>
      </c>
      <c r="BL214" s="19" t="s">
        <v>297</v>
      </c>
      <c r="BM214" s="191" t="s">
        <v>4591</v>
      </c>
    </row>
    <row r="215" spans="1:65" s="2" customFormat="1" ht="11.25">
      <c r="A215" s="36"/>
      <c r="B215" s="37"/>
      <c r="C215" s="38"/>
      <c r="D215" s="193" t="s">
        <v>299</v>
      </c>
      <c r="E215" s="38"/>
      <c r="F215" s="194" t="s">
        <v>2152</v>
      </c>
      <c r="G215" s="38"/>
      <c r="H215" s="38"/>
      <c r="I215" s="195"/>
      <c r="J215" s="38"/>
      <c r="K215" s="38"/>
      <c r="L215" s="41"/>
      <c r="M215" s="196"/>
      <c r="N215" s="197"/>
      <c r="O215" s="66"/>
      <c r="P215" s="66"/>
      <c r="Q215" s="66"/>
      <c r="R215" s="66"/>
      <c r="S215" s="66"/>
      <c r="T215" s="67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9" t="s">
        <v>299</v>
      </c>
      <c r="AU215" s="19" t="s">
        <v>79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4592</v>
      </c>
      <c r="G216" s="210"/>
      <c r="H216" s="213">
        <v>9428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5" customFormat="1" ht="11.25">
      <c r="B217" s="220"/>
      <c r="C217" s="221"/>
      <c r="D217" s="200" t="s">
        <v>301</v>
      </c>
      <c r="E217" s="222" t="s">
        <v>19</v>
      </c>
      <c r="F217" s="223" t="s">
        <v>304</v>
      </c>
      <c r="G217" s="221"/>
      <c r="H217" s="224">
        <v>9428</v>
      </c>
      <c r="I217" s="225"/>
      <c r="J217" s="221"/>
      <c r="K217" s="221"/>
      <c r="L217" s="226"/>
      <c r="M217" s="227"/>
      <c r="N217" s="228"/>
      <c r="O217" s="228"/>
      <c r="P217" s="228"/>
      <c r="Q217" s="228"/>
      <c r="R217" s="228"/>
      <c r="S217" s="228"/>
      <c r="T217" s="229"/>
      <c r="AT217" s="230" t="s">
        <v>301</v>
      </c>
      <c r="AU217" s="230" t="s">
        <v>79</v>
      </c>
      <c r="AV217" s="15" t="s">
        <v>297</v>
      </c>
      <c r="AW217" s="15" t="s">
        <v>32</v>
      </c>
      <c r="AX217" s="15" t="s">
        <v>77</v>
      </c>
      <c r="AY217" s="230" t="s">
        <v>290</v>
      </c>
    </row>
    <row r="218" spans="1:65" s="2" customFormat="1" ht="24.2" customHeight="1">
      <c r="A218" s="36"/>
      <c r="B218" s="37"/>
      <c r="C218" s="180" t="s">
        <v>448</v>
      </c>
      <c r="D218" s="180" t="s">
        <v>292</v>
      </c>
      <c r="E218" s="181" t="s">
        <v>2154</v>
      </c>
      <c r="F218" s="182" t="s">
        <v>2155</v>
      </c>
      <c r="G218" s="183" t="s">
        <v>341</v>
      </c>
      <c r="H218" s="184">
        <v>9428</v>
      </c>
      <c r="I218" s="185"/>
      <c r="J218" s="186">
        <f>ROUND(I218*H218,2)</f>
        <v>0</v>
      </c>
      <c r="K218" s="182" t="s">
        <v>296</v>
      </c>
      <c r="L218" s="41"/>
      <c r="M218" s="187" t="s">
        <v>19</v>
      </c>
      <c r="N218" s="188" t="s">
        <v>41</v>
      </c>
      <c r="O218" s="66"/>
      <c r="P218" s="189">
        <f>O218*H218</f>
        <v>0</v>
      </c>
      <c r="Q218" s="189">
        <v>0</v>
      </c>
      <c r="R218" s="189">
        <f>Q218*H218</f>
        <v>0</v>
      </c>
      <c r="S218" s="189">
        <v>0</v>
      </c>
      <c r="T218" s="190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91" t="s">
        <v>297</v>
      </c>
      <c r="AT218" s="191" t="s">
        <v>292</v>
      </c>
      <c r="AU218" s="191" t="s">
        <v>79</v>
      </c>
      <c r="AY218" s="19" t="s">
        <v>290</v>
      </c>
      <c r="BE218" s="192">
        <f>IF(N218="základní",J218,0)</f>
        <v>0</v>
      </c>
      <c r="BF218" s="192">
        <f>IF(N218="snížená",J218,0)</f>
        <v>0</v>
      </c>
      <c r="BG218" s="192">
        <f>IF(N218="zákl. přenesená",J218,0)</f>
        <v>0</v>
      </c>
      <c r="BH218" s="192">
        <f>IF(N218="sníž. přenesená",J218,0)</f>
        <v>0</v>
      </c>
      <c r="BI218" s="192">
        <f>IF(N218="nulová",J218,0)</f>
        <v>0</v>
      </c>
      <c r="BJ218" s="19" t="s">
        <v>77</v>
      </c>
      <c r="BK218" s="192">
        <f>ROUND(I218*H218,2)</f>
        <v>0</v>
      </c>
      <c r="BL218" s="19" t="s">
        <v>297</v>
      </c>
      <c r="BM218" s="191" t="s">
        <v>4593</v>
      </c>
    </row>
    <row r="219" spans="1:65" s="2" customFormat="1" ht="11.25">
      <c r="A219" s="36"/>
      <c r="B219" s="37"/>
      <c r="C219" s="38"/>
      <c r="D219" s="193" t="s">
        <v>299</v>
      </c>
      <c r="E219" s="38"/>
      <c r="F219" s="194" t="s">
        <v>2157</v>
      </c>
      <c r="G219" s="38"/>
      <c r="H219" s="38"/>
      <c r="I219" s="195"/>
      <c r="J219" s="38"/>
      <c r="K219" s="38"/>
      <c r="L219" s="41"/>
      <c r="M219" s="196"/>
      <c r="N219" s="197"/>
      <c r="O219" s="66"/>
      <c r="P219" s="66"/>
      <c r="Q219" s="66"/>
      <c r="R219" s="66"/>
      <c r="S219" s="66"/>
      <c r="T219" s="67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9" t="s">
        <v>299</v>
      </c>
      <c r="AU219" s="19" t="s">
        <v>79</v>
      </c>
    </row>
    <row r="220" spans="1:65" s="2" customFormat="1" ht="37.9" customHeight="1">
      <c r="A220" s="36"/>
      <c r="B220" s="37"/>
      <c r="C220" s="180" t="s">
        <v>455</v>
      </c>
      <c r="D220" s="180" t="s">
        <v>292</v>
      </c>
      <c r="E220" s="181" t="s">
        <v>2158</v>
      </c>
      <c r="F220" s="182" t="s">
        <v>2159</v>
      </c>
      <c r="G220" s="183" t="s">
        <v>320</v>
      </c>
      <c r="H220" s="184">
        <v>3053.904</v>
      </c>
      <c r="I220" s="185"/>
      <c r="J220" s="186">
        <f>ROUND(I220*H220,2)</f>
        <v>0</v>
      </c>
      <c r="K220" s="182" t="s">
        <v>296</v>
      </c>
      <c r="L220" s="41"/>
      <c r="M220" s="187" t="s">
        <v>19</v>
      </c>
      <c r="N220" s="188" t="s">
        <v>41</v>
      </c>
      <c r="O220" s="66"/>
      <c r="P220" s="189">
        <f>O220*H220</f>
        <v>0</v>
      </c>
      <c r="Q220" s="189">
        <v>0</v>
      </c>
      <c r="R220" s="189">
        <f>Q220*H220</f>
        <v>0</v>
      </c>
      <c r="S220" s="189">
        <v>0</v>
      </c>
      <c r="T220" s="190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1" t="s">
        <v>297</v>
      </c>
      <c r="AT220" s="191" t="s">
        <v>292</v>
      </c>
      <c r="AU220" s="191" t="s">
        <v>79</v>
      </c>
      <c r="AY220" s="19" t="s">
        <v>290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77</v>
      </c>
      <c r="BK220" s="192">
        <f>ROUND(I220*H220,2)</f>
        <v>0</v>
      </c>
      <c r="BL220" s="19" t="s">
        <v>297</v>
      </c>
      <c r="BM220" s="191" t="s">
        <v>4594</v>
      </c>
    </row>
    <row r="221" spans="1:65" s="2" customFormat="1" ht="11.25">
      <c r="A221" s="36"/>
      <c r="B221" s="37"/>
      <c r="C221" s="38"/>
      <c r="D221" s="193" t="s">
        <v>299</v>
      </c>
      <c r="E221" s="38"/>
      <c r="F221" s="194" t="s">
        <v>2161</v>
      </c>
      <c r="G221" s="38"/>
      <c r="H221" s="38"/>
      <c r="I221" s="195"/>
      <c r="J221" s="38"/>
      <c r="K221" s="38"/>
      <c r="L221" s="41"/>
      <c r="M221" s="196"/>
      <c r="N221" s="197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299</v>
      </c>
      <c r="AU221" s="19" t="s">
        <v>79</v>
      </c>
    </row>
    <row r="222" spans="1:65" s="13" customFormat="1" ht="11.25">
      <c r="B222" s="198"/>
      <c r="C222" s="199"/>
      <c r="D222" s="200" t="s">
        <v>301</v>
      </c>
      <c r="E222" s="201" t="s">
        <v>19</v>
      </c>
      <c r="F222" s="202" t="s">
        <v>2162</v>
      </c>
      <c r="G222" s="199"/>
      <c r="H222" s="201" t="s">
        <v>19</v>
      </c>
      <c r="I222" s="203"/>
      <c r="J222" s="199"/>
      <c r="K222" s="199"/>
      <c r="L222" s="204"/>
      <c r="M222" s="205"/>
      <c r="N222" s="206"/>
      <c r="O222" s="206"/>
      <c r="P222" s="206"/>
      <c r="Q222" s="206"/>
      <c r="R222" s="206"/>
      <c r="S222" s="206"/>
      <c r="T222" s="207"/>
      <c r="AT222" s="208" t="s">
        <v>301</v>
      </c>
      <c r="AU222" s="208" t="s">
        <v>79</v>
      </c>
      <c r="AV222" s="13" t="s">
        <v>77</v>
      </c>
      <c r="AW222" s="13" t="s">
        <v>32</v>
      </c>
      <c r="AX222" s="13" t="s">
        <v>70</v>
      </c>
      <c r="AY222" s="208" t="s">
        <v>290</v>
      </c>
    </row>
    <row r="223" spans="1:65" s="13" customFormat="1" ht="11.25">
      <c r="B223" s="198"/>
      <c r="C223" s="199"/>
      <c r="D223" s="200" t="s">
        <v>301</v>
      </c>
      <c r="E223" s="201" t="s">
        <v>19</v>
      </c>
      <c r="F223" s="202" t="s">
        <v>2163</v>
      </c>
      <c r="G223" s="199"/>
      <c r="H223" s="201" t="s">
        <v>19</v>
      </c>
      <c r="I223" s="203"/>
      <c r="J223" s="199"/>
      <c r="K223" s="199"/>
      <c r="L223" s="204"/>
      <c r="M223" s="205"/>
      <c r="N223" s="206"/>
      <c r="O223" s="206"/>
      <c r="P223" s="206"/>
      <c r="Q223" s="206"/>
      <c r="R223" s="206"/>
      <c r="S223" s="206"/>
      <c r="T223" s="207"/>
      <c r="AT223" s="208" t="s">
        <v>301</v>
      </c>
      <c r="AU223" s="208" t="s">
        <v>79</v>
      </c>
      <c r="AV223" s="13" t="s">
        <v>77</v>
      </c>
      <c r="AW223" s="13" t="s">
        <v>32</v>
      </c>
      <c r="AX223" s="13" t="s">
        <v>70</v>
      </c>
      <c r="AY223" s="208" t="s">
        <v>290</v>
      </c>
    </row>
    <row r="224" spans="1:65" s="14" customFormat="1" ht="11.25">
      <c r="B224" s="209"/>
      <c r="C224" s="210"/>
      <c r="D224" s="200" t="s">
        <v>301</v>
      </c>
      <c r="E224" s="211" t="s">
        <v>19</v>
      </c>
      <c r="F224" s="212" t="s">
        <v>4595</v>
      </c>
      <c r="G224" s="210"/>
      <c r="H224" s="213">
        <v>328.31400000000002</v>
      </c>
      <c r="I224" s="214"/>
      <c r="J224" s="210"/>
      <c r="K224" s="210"/>
      <c r="L224" s="215"/>
      <c r="M224" s="216"/>
      <c r="N224" s="217"/>
      <c r="O224" s="217"/>
      <c r="P224" s="217"/>
      <c r="Q224" s="217"/>
      <c r="R224" s="217"/>
      <c r="S224" s="217"/>
      <c r="T224" s="218"/>
      <c r="AT224" s="219" t="s">
        <v>301</v>
      </c>
      <c r="AU224" s="219" t="s">
        <v>79</v>
      </c>
      <c r="AV224" s="14" t="s">
        <v>79</v>
      </c>
      <c r="AW224" s="14" t="s">
        <v>32</v>
      </c>
      <c r="AX224" s="14" t="s">
        <v>70</v>
      </c>
      <c r="AY224" s="219" t="s">
        <v>290</v>
      </c>
    </row>
    <row r="225" spans="1:65" s="14" customFormat="1" ht="11.25">
      <c r="B225" s="209"/>
      <c r="C225" s="210"/>
      <c r="D225" s="200" t="s">
        <v>301</v>
      </c>
      <c r="E225" s="211" t="s">
        <v>19</v>
      </c>
      <c r="F225" s="212" t="s">
        <v>4596</v>
      </c>
      <c r="G225" s="210"/>
      <c r="H225" s="213">
        <v>1198.6379999999999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301</v>
      </c>
      <c r="AU225" s="219" t="s">
        <v>79</v>
      </c>
      <c r="AV225" s="14" t="s">
        <v>79</v>
      </c>
      <c r="AW225" s="14" t="s">
        <v>32</v>
      </c>
      <c r="AX225" s="14" t="s">
        <v>70</v>
      </c>
      <c r="AY225" s="219" t="s">
        <v>290</v>
      </c>
    </row>
    <row r="226" spans="1:65" s="16" customFormat="1" ht="11.25">
      <c r="B226" s="231"/>
      <c r="C226" s="232"/>
      <c r="D226" s="200" t="s">
        <v>301</v>
      </c>
      <c r="E226" s="233" t="s">
        <v>19</v>
      </c>
      <c r="F226" s="234" t="s">
        <v>399</v>
      </c>
      <c r="G226" s="232"/>
      <c r="H226" s="235">
        <v>1526.952</v>
      </c>
      <c r="I226" s="236"/>
      <c r="J226" s="232"/>
      <c r="K226" s="232"/>
      <c r="L226" s="237"/>
      <c r="M226" s="238"/>
      <c r="N226" s="239"/>
      <c r="O226" s="239"/>
      <c r="P226" s="239"/>
      <c r="Q226" s="239"/>
      <c r="R226" s="239"/>
      <c r="S226" s="239"/>
      <c r="T226" s="240"/>
      <c r="AT226" s="241" t="s">
        <v>301</v>
      </c>
      <c r="AU226" s="241" t="s">
        <v>79</v>
      </c>
      <c r="AV226" s="16" t="s">
        <v>171</v>
      </c>
      <c r="AW226" s="16" t="s">
        <v>32</v>
      </c>
      <c r="AX226" s="16" t="s">
        <v>70</v>
      </c>
      <c r="AY226" s="241" t="s">
        <v>290</v>
      </c>
    </row>
    <row r="227" spans="1:65" s="13" customFormat="1" ht="11.25">
      <c r="B227" s="198"/>
      <c r="C227" s="199"/>
      <c r="D227" s="200" t="s">
        <v>301</v>
      </c>
      <c r="E227" s="201" t="s">
        <v>19</v>
      </c>
      <c r="F227" s="202" t="s">
        <v>2165</v>
      </c>
      <c r="G227" s="199"/>
      <c r="H227" s="201" t="s">
        <v>19</v>
      </c>
      <c r="I227" s="203"/>
      <c r="J227" s="199"/>
      <c r="K227" s="199"/>
      <c r="L227" s="204"/>
      <c r="M227" s="205"/>
      <c r="N227" s="206"/>
      <c r="O227" s="206"/>
      <c r="P227" s="206"/>
      <c r="Q227" s="206"/>
      <c r="R227" s="206"/>
      <c r="S227" s="206"/>
      <c r="T227" s="207"/>
      <c r="AT227" s="208" t="s">
        <v>301</v>
      </c>
      <c r="AU227" s="208" t="s">
        <v>79</v>
      </c>
      <c r="AV227" s="13" t="s">
        <v>77</v>
      </c>
      <c r="AW227" s="13" t="s">
        <v>32</v>
      </c>
      <c r="AX227" s="13" t="s">
        <v>70</v>
      </c>
      <c r="AY227" s="208" t="s">
        <v>290</v>
      </c>
    </row>
    <row r="228" spans="1:65" s="14" customFormat="1" ht="11.25">
      <c r="B228" s="209"/>
      <c r="C228" s="210"/>
      <c r="D228" s="200" t="s">
        <v>301</v>
      </c>
      <c r="E228" s="211" t="s">
        <v>19</v>
      </c>
      <c r="F228" s="212" t="s">
        <v>4595</v>
      </c>
      <c r="G228" s="210"/>
      <c r="H228" s="213">
        <v>328.31400000000002</v>
      </c>
      <c r="I228" s="214"/>
      <c r="J228" s="210"/>
      <c r="K228" s="210"/>
      <c r="L228" s="215"/>
      <c r="M228" s="216"/>
      <c r="N228" s="217"/>
      <c r="O228" s="217"/>
      <c r="P228" s="217"/>
      <c r="Q228" s="217"/>
      <c r="R228" s="217"/>
      <c r="S228" s="217"/>
      <c r="T228" s="218"/>
      <c r="AT228" s="219" t="s">
        <v>301</v>
      </c>
      <c r="AU228" s="219" t="s">
        <v>79</v>
      </c>
      <c r="AV228" s="14" t="s">
        <v>79</v>
      </c>
      <c r="AW228" s="14" t="s">
        <v>32</v>
      </c>
      <c r="AX228" s="14" t="s">
        <v>70</v>
      </c>
      <c r="AY228" s="219" t="s">
        <v>290</v>
      </c>
    </row>
    <row r="229" spans="1:65" s="14" customFormat="1" ht="11.25">
      <c r="B229" s="209"/>
      <c r="C229" s="210"/>
      <c r="D229" s="200" t="s">
        <v>301</v>
      </c>
      <c r="E229" s="211" t="s">
        <v>19</v>
      </c>
      <c r="F229" s="212" t="s">
        <v>4596</v>
      </c>
      <c r="G229" s="210"/>
      <c r="H229" s="213">
        <v>1198.6379999999999</v>
      </c>
      <c r="I229" s="214"/>
      <c r="J229" s="210"/>
      <c r="K229" s="210"/>
      <c r="L229" s="215"/>
      <c r="M229" s="216"/>
      <c r="N229" s="217"/>
      <c r="O229" s="217"/>
      <c r="P229" s="217"/>
      <c r="Q229" s="217"/>
      <c r="R229" s="217"/>
      <c r="S229" s="217"/>
      <c r="T229" s="218"/>
      <c r="AT229" s="219" t="s">
        <v>301</v>
      </c>
      <c r="AU229" s="219" t="s">
        <v>79</v>
      </c>
      <c r="AV229" s="14" t="s">
        <v>79</v>
      </c>
      <c r="AW229" s="14" t="s">
        <v>32</v>
      </c>
      <c r="AX229" s="14" t="s">
        <v>70</v>
      </c>
      <c r="AY229" s="219" t="s">
        <v>290</v>
      </c>
    </row>
    <row r="230" spans="1:65" s="16" customFormat="1" ht="11.25">
      <c r="B230" s="231"/>
      <c r="C230" s="232"/>
      <c r="D230" s="200" t="s">
        <v>301</v>
      </c>
      <c r="E230" s="233" t="s">
        <v>19</v>
      </c>
      <c r="F230" s="234" t="s">
        <v>399</v>
      </c>
      <c r="G230" s="232"/>
      <c r="H230" s="235">
        <v>1526.952</v>
      </c>
      <c r="I230" s="236"/>
      <c r="J230" s="232"/>
      <c r="K230" s="232"/>
      <c r="L230" s="237"/>
      <c r="M230" s="238"/>
      <c r="N230" s="239"/>
      <c r="O230" s="239"/>
      <c r="P230" s="239"/>
      <c r="Q230" s="239"/>
      <c r="R230" s="239"/>
      <c r="S230" s="239"/>
      <c r="T230" s="240"/>
      <c r="AT230" s="241" t="s">
        <v>301</v>
      </c>
      <c r="AU230" s="241" t="s">
        <v>79</v>
      </c>
      <c r="AV230" s="16" t="s">
        <v>171</v>
      </c>
      <c r="AW230" s="16" t="s">
        <v>32</v>
      </c>
      <c r="AX230" s="16" t="s">
        <v>70</v>
      </c>
      <c r="AY230" s="241" t="s">
        <v>290</v>
      </c>
    </row>
    <row r="231" spans="1:65" s="15" customFormat="1" ht="11.25">
      <c r="B231" s="220"/>
      <c r="C231" s="221"/>
      <c r="D231" s="200" t="s">
        <v>301</v>
      </c>
      <c r="E231" s="222" t="s">
        <v>19</v>
      </c>
      <c r="F231" s="223" t="s">
        <v>304</v>
      </c>
      <c r="G231" s="221"/>
      <c r="H231" s="224">
        <v>3053.904</v>
      </c>
      <c r="I231" s="225"/>
      <c r="J231" s="221"/>
      <c r="K231" s="221"/>
      <c r="L231" s="226"/>
      <c r="M231" s="227"/>
      <c r="N231" s="228"/>
      <c r="O231" s="228"/>
      <c r="P231" s="228"/>
      <c r="Q231" s="228"/>
      <c r="R231" s="228"/>
      <c r="S231" s="228"/>
      <c r="T231" s="229"/>
      <c r="AT231" s="230" t="s">
        <v>301</v>
      </c>
      <c r="AU231" s="230" t="s">
        <v>79</v>
      </c>
      <c r="AV231" s="15" t="s">
        <v>297</v>
      </c>
      <c r="AW231" s="15" t="s">
        <v>32</v>
      </c>
      <c r="AX231" s="15" t="s">
        <v>77</v>
      </c>
      <c r="AY231" s="230" t="s">
        <v>290</v>
      </c>
    </row>
    <row r="232" spans="1:65" s="2" customFormat="1" ht="37.9" customHeight="1">
      <c r="A232" s="36"/>
      <c r="B232" s="37"/>
      <c r="C232" s="180" t="s">
        <v>463</v>
      </c>
      <c r="D232" s="180" t="s">
        <v>292</v>
      </c>
      <c r="E232" s="181" t="s">
        <v>2037</v>
      </c>
      <c r="F232" s="182" t="s">
        <v>2038</v>
      </c>
      <c r="G232" s="183" t="s">
        <v>320</v>
      </c>
      <c r="H232" s="184">
        <v>3356.982</v>
      </c>
      <c r="I232" s="185"/>
      <c r="J232" s="186">
        <f>ROUND(I232*H232,2)</f>
        <v>0</v>
      </c>
      <c r="K232" s="182" t="s">
        <v>296</v>
      </c>
      <c r="L232" s="41"/>
      <c r="M232" s="187" t="s">
        <v>19</v>
      </c>
      <c r="N232" s="188" t="s">
        <v>41</v>
      </c>
      <c r="O232" s="66"/>
      <c r="P232" s="189">
        <f>O232*H232</f>
        <v>0</v>
      </c>
      <c r="Q232" s="189">
        <v>0</v>
      </c>
      <c r="R232" s="189">
        <f>Q232*H232</f>
        <v>0</v>
      </c>
      <c r="S232" s="189">
        <v>0</v>
      </c>
      <c r="T232" s="19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1" t="s">
        <v>297</v>
      </c>
      <c r="AT232" s="191" t="s">
        <v>292</v>
      </c>
      <c r="AU232" s="191" t="s">
        <v>79</v>
      </c>
      <c r="AY232" s="19" t="s">
        <v>290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77</v>
      </c>
      <c r="BK232" s="192">
        <f>ROUND(I232*H232,2)</f>
        <v>0</v>
      </c>
      <c r="BL232" s="19" t="s">
        <v>297</v>
      </c>
      <c r="BM232" s="191" t="s">
        <v>4597</v>
      </c>
    </row>
    <row r="233" spans="1:65" s="2" customFormat="1" ht="11.25">
      <c r="A233" s="36"/>
      <c r="B233" s="37"/>
      <c r="C233" s="38"/>
      <c r="D233" s="193" t="s">
        <v>299</v>
      </c>
      <c r="E233" s="38"/>
      <c r="F233" s="194" t="s">
        <v>2040</v>
      </c>
      <c r="G233" s="38"/>
      <c r="H233" s="38"/>
      <c r="I233" s="195"/>
      <c r="J233" s="38"/>
      <c r="K233" s="38"/>
      <c r="L233" s="41"/>
      <c r="M233" s="196"/>
      <c r="N233" s="197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299</v>
      </c>
      <c r="AU233" s="19" t="s">
        <v>79</v>
      </c>
    </row>
    <row r="234" spans="1:65" s="14" customFormat="1" ht="11.25">
      <c r="B234" s="209"/>
      <c r="C234" s="210"/>
      <c r="D234" s="200" t="s">
        <v>301</v>
      </c>
      <c r="E234" s="211" t="s">
        <v>19</v>
      </c>
      <c r="F234" s="212" t="s">
        <v>4572</v>
      </c>
      <c r="G234" s="210"/>
      <c r="H234" s="213">
        <v>5186.5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301</v>
      </c>
      <c r="AU234" s="219" t="s">
        <v>79</v>
      </c>
      <c r="AV234" s="14" t="s">
        <v>79</v>
      </c>
      <c r="AW234" s="14" t="s">
        <v>32</v>
      </c>
      <c r="AX234" s="14" t="s">
        <v>70</v>
      </c>
      <c r="AY234" s="219" t="s">
        <v>290</v>
      </c>
    </row>
    <row r="235" spans="1:65" s="14" customFormat="1" ht="11.25">
      <c r="B235" s="209"/>
      <c r="C235" s="210"/>
      <c r="D235" s="200" t="s">
        <v>301</v>
      </c>
      <c r="E235" s="211" t="s">
        <v>19</v>
      </c>
      <c r="F235" s="212" t="s">
        <v>4573</v>
      </c>
      <c r="G235" s="210"/>
      <c r="H235" s="213">
        <v>253.98</v>
      </c>
      <c r="I235" s="214"/>
      <c r="J235" s="210"/>
      <c r="K235" s="210"/>
      <c r="L235" s="215"/>
      <c r="M235" s="216"/>
      <c r="N235" s="217"/>
      <c r="O235" s="217"/>
      <c r="P235" s="217"/>
      <c r="Q235" s="217"/>
      <c r="R235" s="217"/>
      <c r="S235" s="217"/>
      <c r="T235" s="218"/>
      <c r="AT235" s="219" t="s">
        <v>301</v>
      </c>
      <c r="AU235" s="219" t="s">
        <v>79</v>
      </c>
      <c r="AV235" s="14" t="s">
        <v>79</v>
      </c>
      <c r="AW235" s="14" t="s">
        <v>32</v>
      </c>
      <c r="AX235" s="14" t="s">
        <v>70</v>
      </c>
      <c r="AY235" s="219" t="s">
        <v>290</v>
      </c>
    </row>
    <row r="236" spans="1:65" s="16" customFormat="1" ht="11.25">
      <c r="B236" s="231"/>
      <c r="C236" s="232"/>
      <c r="D236" s="200" t="s">
        <v>301</v>
      </c>
      <c r="E236" s="233" t="s">
        <v>19</v>
      </c>
      <c r="F236" s="234" t="s">
        <v>399</v>
      </c>
      <c r="G236" s="232"/>
      <c r="H236" s="235">
        <v>5440.48</v>
      </c>
      <c r="I236" s="236"/>
      <c r="J236" s="232"/>
      <c r="K236" s="232"/>
      <c r="L236" s="237"/>
      <c r="M236" s="238"/>
      <c r="N236" s="239"/>
      <c r="O236" s="239"/>
      <c r="P236" s="239"/>
      <c r="Q236" s="239"/>
      <c r="R236" s="239"/>
      <c r="S236" s="239"/>
      <c r="T236" s="240"/>
      <c r="AT236" s="241" t="s">
        <v>301</v>
      </c>
      <c r="AU236" s="241" t="s">
        <v>79</v>
      </c>
      <c r="AV236" s="16" t="s">
        <v>171</v>
      </c>
      <c r="AW236" s="16" t="s">
        <v>32</v>
      </c>
      <c r="AX236" s="16" t="s">
        <v>70</v>
      </c>
      <c r="AY236" s="241" t="s">
        <v>290</v>
      </c>
    </row>
    <row r="237" spans="1:65" s="13" customFormat="1" ht="11.25">
      <c r="B237" s="198"/>
      <c r="C237" s="199"/>
      <c r="D237" s="200" t="s">
        <v>301</v>
      </c>
      <c r="E237" s="201" t="s">
        <v>19</v>
      </c>
      <c r="F237" s="202" t="s">
        <v>4574</v>
      </c>
      <c r="G237" s="199"/>
      <c r="H237" s="201" t="s">
        <v>19</v>
      </c>
      <c r="I237" s="203"/>
      <c r="J237" s="199"/>
      <c r="K237" s="199"/>
      <c r="L237" s="204"/>
      <c r="M237" s="205"/>
      <c r="N237" s="206"/>
      <c r="O237" s="206"/>
      <c r="P237" s="206"/>
      <c r="Q237" s="206"/>
      <c r="R237" s="206"/>
      <c r="S237" s="206"/>
      <c r="T237" s="207"/>
      <c r="AT237" s="208" t="s">
        <v>301</v>
      </c>
      <c r="AU237" s="208" t="s">
        <v>79</v>
      </c>
      <c r="AV237" s="13" t="s">
        <v>77</v>
      </c>
      <c r="AW237" s="13" t="s">
        <v>32</v>
      </c>
      <c r="AX237" s="13" t="s">
        <v>70</v>
      </c>
      <c r="AY237" s="208" t="s">
        <v>290</v>
      </c>
    </row>
    <row r="238" spans="1:65" s="14" customFormat="1" ht="11.25">
      <c r="B238" s="209"/>
      <c r="C238" s="210"/>
      <c r="D238" s="200" t="s">
        <v>301</v>
      </c>
      <c r="E238" s="211" t="s">
        <v>19</v>
      </c>
      <c r="F238" s="212" t="s">
        <v>4575</v>
      </c>
      <c r="G238" s="210"/>
      <c r="H238" s="213">
        <v>-119.79</v>
      </c>
      <c r="I238" s="214"/>
      <c r="J238" s="210"/>
      <c r="K238" s="210"/>
      <c r="L238" s="215"/>
      <c r="M238" s="216"/>
      <c r="N238" s="217"/>
      <c r="O238" s="217"/>
      <c r="P238" s="217"/>
      <c r="Q238" s="217"/>
      <c r="R238" s="217"/>
      <c r="S238" s="217"/>
      <c r="T238" s="218"/>
      <c r="AT238" s="219" t="s">
        <v>301</v>
      </c>
      <c r="AU238" s="219" t="s">
        <v>79</v>
      </c>
      <c r="AV238" s="14" t="s">
        <v>79</v>
      </c>
      <c r="AW238" s="14" t="s">
        <v>32</v>
      </c>
      <c r="AX238" s="14" t="s">
        <v>70</v>
      </c>
      <c r="AY238" s="219" t="s">
        <v>290</v>
      </c>
    </row>
    <row r="239" spans="1:65" s="14" customFormat="1" ht="11.25">
      <c r="B239" s="209"/>
      <c r="C239" s="210"/>
      <c r="D239" s="200" t="s">
        <v>301</v>
      </c>
      <c r="E239" s="211" t="s">
        <v>19</v>
      </c>
      <c r="F239" s="212" t="s">
        <v>4576</v>
      </c>
      <c r="G239" s="210"/>
      <c r="H239" s="213">
        <v>-224.453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301</v>
      </c>
      <c r="AU239" s="219" t="s">
        <v>79</v>
      </c>
      <c r="AV239" s="14" t="s">
        <v>79</v>
      </c>
      <c r="AW239" s="14" t="s">
        <v>32</v>
      </c>
      <c r="AX239" s="14" t="s">
        <v>70</v>
      </c>
      <c r="AY239" s="219" t="s">
        <v>290</v>
      </c>
    </row>
    <row r="240" spans="1:65" s="14" customFormat="1" ht="11.25">
      <c r="B240" s="209"/>
      <c r="C240" s="210"/>
      <c r="D240" s="200" t="s">
        <v>301</v>
      </c>
      <c r="E240" s="211" t="s">
        <v>19</v>
      </c>
      <c r="F240" s="212" t="s">
        <v>4577</v>
      </c>
      <c r="G240" s="210"/>
      <c r="H240" s="213">
        <v>-80.959999999999994</v>
      </c>
      <c r="I240" s="214"/>
      <c r="J240" s="210"/>
      <c r="K240" s="210"/>
      <c r="L240" s="215"/>
      <c r="M240" s="216"/>
      <c r="N240" s="217"/>
      <c r="O240" s="217"/>
      <c r="P240" s="217"/>
      <c r="Q240" s="217"/>
      <c r="R240" s="217"/>
      <c r="S240" s="217"/>
      <c r="T240" s="218"/>
      <c r="AT240" s="219" t="s">
        <v>301</v>
      </c>
      <c r="AU240" s="219" t="s">
        <v>79</v>
      </c>
      <c r="AV240" s="14" t="s">
        <v>79</v>
      </c>
      <c r="AW240" s="14" t="s">
        <v>32</v>
      </c>
      <c r="AX240" s="14" t="s">
        <v>70</v>
      </c>
      <c r="AY240" s="219" t="s">
        <v>290</v>
      </c>
    </row>
    <row r="241" spans="1:65" s="14" customFormat="1" ht="11.25">
      <c r="B241" s="209"/>
      <c r="C241" s="210"/>
      <c r="D241" s="200" t="s">
        <v>301</v>
      </c>
      <c r="E241" s="211" t="s">
        <v>19</v>
      </c>
      <c r="F241" s="212" t="s">
        <v>4578</v>
      </c>
      <c r="G241" s="210"/>
      <c r="H241" s="213">
        <v>-185.625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301</v>
      </c>
      <c r="AU241" s="219" t="s">
        <v>79</v>
      </c>
      <c r="AV241" s="14" t="s">
        <v>79</v>
      </c>
      <c r="AW241" s="14" t="s">
        <v>32</v>
      </c>
      <c r="AX241" s="14" t="s">
        <v>70</v>
      </c>
      <c r="AY241" s="219" t="s">
        <v>290</v>
      </c>
    </row>
    <row r="242" spans="1:65" s="14" customFormat="1" ht="11.25">
      <c r="B242" s="209"/>
      <c r="C242" s="210"/>
      <c r="D242" s="200" t="s">
        <v>301</v>
      </c>
      <c r="E242" s="211" t="s">
        <v>19</v>
      </c>
      <c r="F242" s="212" t="s">
        <v>4579</v>
      </c>
      <c r="G242" s="210"/>
      <c r="H242" s="213">
        <v>-109.69199999999999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301</v>
      </c>
      <c r="AU242" s="219" t="s">
        <v>79</v>
      </c>
      <c r="AV242" s="14" t="s">
        <v>79</v>
      </c>
      <c r="AW242" s="14" t="s">
        <v>32</v>
      </c>
      <c r="AX242" s="14" t="s">
        <v>70</v>
      </c>
      <c r="AY242" s="219" t="s">
        <v>290</v>
      </c>
    </row>
    <row r="243" spans="1:65" s="14" customFormat="1" ht="11.25">
      <c r="B243" s="209"/>
      <c r="C243" s="210"/>
      <c r="D243" s="200" t="s">
        <v>301</v>
      </c>
      <c r="E243" s="211" t="s">
        <v>19</v>
      </c>
      <c r="F243" s="212" t="s">
        <v>4580</v>
      </c>
      <c r="G243" s="210"/>
      <c r="H243" s="213">
        <v>-117.81</v>
      </c>
      <c r="I243" s="214"/>
      <c r="J243" s="210"/>
      <c r="K243" s="210"/>
      <c r="L243" s="215"/>
      <c r="M243" s="216"/>
      <c r="N243" s="217"/>
      <c r="O243" s="217"/>
      <c r="P243" s="217"/>
      <c r="Q243" s="217"/>
      <c r="R243" s="217"/>
      <c r="S243" s="217"/>
      <c r="T243" s="218"/>
      <c r="AT243" s="219" t="s">
        <v>301</v>
      </c>
      <c r="AU243" s="219" t="s">
        <v>79</v>
      </c>
      <c r="AV243" s="14" t="s">
        <v>79</v>
      </c>
      <c r="AW243" s="14" t="s">
        <v>32</v>
      </c>
      <c r="AX243" s="14" t="s">
        <v>70</v>
      </c>
      <c r="AY243" s="219" t="s">
        <v>290</v>
      </c>
    </row>
    <row r="244" spans="1:65" s="16" customFormat="1" ht="11.25">
      <c r="B244" s="231"/>
      <c r="C244" s="232"/>
      <c r="D244" s="200" t="s">
        <v>301</v>
      </c>
      <c r="E244" s="233" t="s">
        <v>19</v>
      </c>
      <c r="F244" s="234" t="s">
        <v>399</v>
      </c>
      <c r="G244" s="232"/>
      <c r="H244" s="235">
        <v>-838.32999999999993</v>
      </c>
      <c r="I244" s="236"/>
      <c r="J244" s="232"/>
      <c r="K244" s="232"/>
      <c r="L244" s="237"/>
      <c r="M244" s="238"/>
      <c r="N244" s="239"/>
      <c r="O244" s="239"/>
      <c r="P244" s="239"/>
      <c r="Q244" s="239"/>
      <c r="R244" s="239"/>
      <c r="S244" s="239"/>
      <c r="T244" s="240"/>
      <c r="AT244" s="241" t="s">
        <v>301</v>
      </c>
      <c r="AU244" s="241" t="s">
        <v>79</v>
      </c>
      <c r="AV244" s="16" t="s">
        <v>171</v>
      </c>
      <c r="AW244" s="16" t="s">
        <v>32</v>
      </c>
      <c r="AX244" s="16" t="s">
        <v>70</v>
      </c>
      <c r="AY244" s="241" t="s">
        <v>290</v>
      </c>
    </row>
    <row r="245" spans="1:65" s="13" customFormat="1" ht="11.25">
      <c r="B245" s="198"/>
      <c r="C245" s="199"/>
      <c r="D245" s="200" t="s">
        <v>301</v>
      </c>
      <c r="E245" s="201" t="s">
        <v>19</v>
      </c>
      <c r="F245" s="202" t="s">
        <v>4581</v>
      </c>
      <c r="G245" s="199"/>
      <c r="H245" s="201" t="s">
        <v>19</v>
      </c>
      <c r="I245" s="203"/>
      <c r="J245" s="199"/>
      <c r="K245" s="199"/>
      <c r="L245" s="204"/>
      <c r="M245" s="205"/>
      <c r="N245" s="206"/>
      <c r="O245" s="206"/>
      <c r="P245" s="206"/>
      <c r="Q245" s="206"/>
      <c r="R245" s="206"/>
      <c r="S245" s="206"/>
      <c r="T245" s="207"/>
      <c r="AT245" s="208" t="s">
        <v>301</v>
      </c>
      <c r="AU245" s="208" t="s">
        <v>79</v>
      </c>
      <c r="AV245" s="13" t="s">
        <v>77</v>
      </c>
      <c r="AW245" s="13" t="s">
        <v>32</v>
      </c>
      <c r="AX245" s="13" t="s">
        <v>70</v>
      </c>
      <c r="AY245" s="208" t="s">
        <v>290</v>
      </c>
    </row>
    <row r="246" spans="1:65" s="14" customFormat="1" ht="11.25">
      <c r="B246" s="209"/>
      <c r="C246" s="210"/>
      <c r="D246" s="200" t="s">
        <v>301</v>
      </c>
      <c r="E246" s="211" t="s">
        <v>19</v>
      </c>
      <c r="F246" s="212" t="s">
        <v>4582</v>
      </c>
      <c r="G246" s="210"/>
      <c r="H246" s="213">
        <v>0</v>
      </c>
      <c r="I246" s="214"/>
      <c r="J246" s="210"/>
      <c r="K246" s="210"/>
      <c r="L246" s="215"/>
      <c r="M246" s="216"/>
      <c r="N246" s="217"/>
      <c r="O246" s="217"/>
      <c r="P246" s="217"/>
      <c r="Q246" s="217"/>
      <c r="R246" s="217"/>
      <c r="S246" s="217"/>
      <c r="T246" s="218"/>
      <c r="AT246" s="219" t="s">
        <v>301</v>
      </c>
      <c r="AU246" s="219" t="s">
        <v>79</v>
      </c>
      <c r="AV246" s="14" t="s">
        <v>79</v>
      </c>
      <c r="AW246" s="14" t="s">
        <v>32</v>
      </c>
      <c r="AX246" s="14" t="s">
        <v>70</v>
      </c>
      <c r="AY246" s="219" t="s">
        <v>290</v>
      </c>
    </row>
    <row r="247" spans="1:65" s="14" customFormat="1" ht="11.25">
      <c r="B247" s="209"/>
      <c r="C247" s="210"/>
      <c r="D247" s="200" t="s">
        <v>301</v>
      </c>
      <c r="E247" s="211" t="s">
        <v>19</v>
      </c>
      <c r="F247" s="212" t="s">
        <v>4583</v>
      </c>
      <c r="G247" s="210"/>
      <c r="H247" s="213">
        <v>-5.6159999999999997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32</v>
      </c>
      <c r="AX247" s="14" t="s">
        <v>70</v>
      </c>
      <c r="AY247" s="219" t="s">
        <v>290</v>
      </c>
    </row>
    <row r="248" spans="1:65" s="14" customFormat="1" ht="11.25">
      <c r="B248" s="209"/>
      <c r="C248" s="210"/>
      <c r="D248" s="200" t="s">
        <v>301</v>
      </c>
      <c r="E248" s="211" t="s">
        <v>19</v>
      </c>
      <c r="F248" s="212" t="s">
        <v>4584</v>
      </c>
      <c r="G248" s="210"/>
      <c r="H248" s="213">
        <v>-5.16</v>
      </c>
      <c r="I248" s="214"/>
      <c r="J248" s="210"/>
      <c r="K248" s="210"/>
      <c r="L248" s="215"/>
      <c r="M248" s="216"/>
      <c r="N248" s="217"/>
      <c r="O248" s="217"/>
      <c r="P248" s="217"/>
      <c r="Q248" s="217"/>
      <c r="R248" s="217"/>
      <c r="S248" s="217"/>
      <c r="T248" s="218"/>
      <c r="AT248" s="219" t="s">
        <v>301</v>
      </c>
      <c r="AU248" s="219" t="s">
        <v>79</v>
      </c>
      <c r="AV248" s="14" t="s">
        <v>79</v>
      </c>
      <c r="AW248" s="14" t="s">
        <v>32</v>
      </c>
      <c r="AX248" s="14" t="s">
        <v>70</v>
      </c>
      <c r="AY248" s="219" t="s">
        <v>290</v>
      </c>
    </row>
    <row r="249" spans="1:65" s="14" customFormat="1" ht="11.25">
      <c r="B249" s="209"/>
      <c r="C249" s="210"/>
      <c r="D249" s="200" t="s">
        <v>301</v>
      </c>
      <c r="E249" s="211" t="s">
        <v>19</v>
      </c>
      <c r="F249" s="212" t="s">
        <v>4585</v>
      </c>
      <c r="G249" s="210"/>
      <c r="H249" s="213">
        <v>-12</v>
      </c>
      <c r="I249" s="214"/>
      <c r="J249" s="210"/>
      <c r="K249" s="210"/>
      <c r="L249" s="215"/>
      <c r="M249" s="216"/>
      <c r="N249" s="217"/>
      <c r="O249" s="217"/>
      <c r="P249" s="217"/>
      <c r="Q249" s="217"/>
      <c r="R249" s="217"/>
      <c r="S249" s="217"/>
      <c r="T249" s="218"/>
      <c r="AT249" s="219" t="s">
        <v>301</v>
      </c>
      <c r="AU249" s="219" t="s">
        <v>79</v>
      </c>
      <c r="AV249" s="14" t="s">
        <v>79</v>
      </c>
      <c r="AW249" s="14" t="s">
        <v>32</v>
      </c>
      <c r="AX249" s="14" t="s">
        <v>70</v>
      </c>
      <c r="AY249" s="219" t="s">
        <v>290</v>
      </c>
    </row>
    <row r="250" spans="1:65" s="14" customFormat="1" ht="11.25">
      <c r="B250" s="209"/>
      <c r="C250" s="210"/>
      <c r="D250" s="200" t="s">
        <v>301</v>
      </c>
      <c r="E250" s="211" t="s">
        <v>19</v>
      </c>
      <c r="F250" s="212" t="s">
        <v>4586</v>
      </c>
      <c r="G250" s="210"/>
      <c r="H250" s="213">
        <v>-3.96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301</v>
      </c>
      <c r="AU250" s="219" t="s">
        <v>79</v>
      </c>
      <c r="AV250" s="14" t="s">
        <v>79</v>
      </c>
      <c r="AW250" s="14" t="s">
        <v>32</v>
      </c>
      <c r="AX250" s="14" t="s">
        <v>70</v>
      </c>
      <c r="AY250" s="219" t="s">
        <v>290</v>
      </c>
    </row>
    <row r="251" spans="1:65" s="14" customFormat="1" ht="11.25">
      <c r="B251" s="209"/>
      <c r="C251" s="210"/>
      <c r="D251" s="200" t="s">
        <v>301</v>
      </c>
      <c r="E251" s="211" t="s">
        <v>19</v>
      </c>
      <c r="F251" s="212" t="s">
        <v>4587</v>
      </c>
      <c r="G251" s="210"/>
      <c r="H251" s="213">
        <v>-19.8</v>
      </c>
      <c r="I251" s="214"/>
      <c r="J251" s="210"/>
      <c r="K251" s="210"/>
      <c r="L251" s="215"/>
      <c r="M251" s="216"/>
      <c r="N251" s="217"/>
      <c r="O251" s="217"/>
      <c r="P251" s="217"/>
      <c r="Q251" s="217"/>
      <c r="R251" s="217"/>
      <c r="S251" s="217"/>
      <c r="T251" s="218"/>
      <c r="AT251" s="219" t="s">
        <v>301</v>
      </c>
      <c r="AU251" s="219" t="s">
        <v>79</v>
      </c>
      <c r="AV251" s="14" t="s">
        <v>79</v>
      </c>
      <c r="AW251" s="14" t="s">
        <v>32</v>
      </c>
      <c r="AX251" s="14" t="s">
        <v>70</v>
      </c>
      <c r="AY251" s="219" t="s">
        <v>290</v>
      </c>
    </row>
    <row r="252" spans="1:65" s="16" customFormat="1" ht="11.25">
      <c r="B252" s="231"/>
      <c r="C252" s="232"/>
      <c r="D252" s="200" t="s">
        <v>301</v>
      </c>
      <c r="E252" s="233" t="s">
        <v>19</v>
      </c>
      <c r="F252" s="234" t="s">
        <v>399</v>
      </c>
      <c r="G252" s="232"/>
      <c r="H252" s="235">
        <v>-46.536000000000001</v>
      </c>
      <c r="I252" s="236"/>
      <c r="J252" s="232"/>
      <c r="K252" s="232"/>
      <c r="L252" s="237"/>
      <c r="M252" s="238"/>
      <c r="N252" s="239"/>
      <c r="O252" s="239"/>
      <c r="P252" s="239"/>
      <c r="Q252" s="239"/>
      <c r="R252" s="239"/>
      <c r="S252" s="239"/>
      <c r="T252" s="240"/>
      <c r="AT252" s="241" t="s">
        <v>301</v>
      </c>
      <c r="AU252" s="241" t="s">
        <v>79</v>
      </c>
      <c r="AV252" s="16" t="s">
        <v>171</v>
      </c>
      <c r="AW252" s="16" t="s">
        <v>32</v>
      </c>
      <c r="AX252" s="16" t="s">
        <v>70</v>
      </c>
      <c r="AY252" s="241" t="s">
        <v>290</v>
      </c>
    </row>
    <row r="253" spans="1:65" s="14" customFormat="1" ht="11.25">
      <c r="B253" s="209"/>
      <c r="C253" s="210"/>
      <c r="D253" s="200" t="s">
        <v>301</v>
      </c>
      <c r="E253" s="211" t="s">
        <v>19</v>
      </c>
      <c r="F253" s="212" t="s">
        <v>4598</v>
      </c>
      <c r="G253" s="210"/>
      <c r="H253" s="213">
        <v>-1198.6320000000001</v>
      </c>
      <c r="I253" s="214"/>
      <c r="J253" s="210"/>
      <c r="K253" s="210"/>
      <c r="L253" s="215"/>
      <c r="M253" s="216"/>
      <c r="N253" s="217"/>
      <c r="O253" s="217"/>
      <c r="P253" s="217"/>
      <c r="Q253" s="217"/>
      <c r="R253" s="217"/>
      <c r="S253" s="217"/>
      <c r="T253" s="218"/>
      <c r="AT253" s="219" t="s">
        <v>301</v>
      </c>
      <c r="AU253" s="219" t="s">
        <v>79</v>
      </c>
      <c r="AV253" s="14" t="s">
        <v>79</v>
      </c>
      <c r="AW253" s="14" t="s">
        <v>32</v>
      </c>
      <c r="AX253" s="14" t="s">
        <v>70</v>
      </c>
      <c r="AY253" s="219" t="s">
        <v>290</v>
      </c>
    </row>
    <row r="254" spans="1:65" s="16" customFormat="1" ht="11.25">
      <c r="B254" s="231"/>
      <c r="C254" s="232"/>
      <c r="D254" s="200" t="s">
        <v>301</v>
      </c>
      <c r="E254" s="233" t="s">
        <v>19</v>
      </c>
      <c r="F254" s="234" t="s">
        <v>399</v>
      </c>
      <c r="G254" s="232"/>
      <c r="H254" s="235">
        <v>-1198.6320000000001</v>
      </c>
      <c r="I254" s="236"/>
      <c r="J254" s="232"/>
      <c r="K254" s="232"/>
      <c r="L254" s="237"/>
      <c r="M254" s="238"/>
      <c r="N254" s="239"/>
      <c r="O254" s="239"/>
      <c r="P254" s="239"/>
      <c r="Q254" s="239"/>
      <c r="R254" s="239"/>
      <c r="S254" s="239"/>
      <c r="T254" s="240"/>
      <c r="AT254" s="241" t="s">
        <v>301</v>
      </c>
      <c r="AU254" s="241" t="s">
        <v>79</v>
      </c>
      <c r="AV254" s="16" t="s">
        <v>171</v>
      </c>
      <c r="AW254" s="16" t="s">
        <v>32</v>
      </c>
      <c r="AX254" s="16" t="s">
        <v>70</v>
      </c>
      <c r="AY254" s="241" t="s">
        <v>290</v>
      </c>
    </row>
    <row r="255" spans="1:65" s="15" customFormat="1" ht="11.25">
      <c r="B255" s="220"/>
      <c r="C255" s="221"/>
      <c r="D255" s="200" t="s">
        <v>301</v>
      </c>
      <c r="E255" s="222" t="s">
        <v>19</v>
      </c>
      <c r="F255" s="223" t="s">
        <v>304</v>
      </c>
      <c r="G255" s="221"/>
      <c r="H255" s="224">
        <v>3356.9819999999986</v>
      </c>
      <c r="I255" s="225"/>
      <c r="J255" s="221"/>
      <c r="K255" s="221"/>
      <c r="L255" s="226"/>
      <c r="M255" s="227"/>
      <c r="N255" s="228"/>
      <c r="O255" s="228"/>
      <c r="P255" s="228"/>
      <c r="Q255" s="228"/>
      <c r="R255" s="228"/>
      <c r="S255" s="228"/>
      <c r="T255" s="229"/>
      <c r="AT255" s="230" t="s">
        <v>301</v>
      </c>
      <c r="AU255" s="230" t="s">
        <v>79</v>
      </c>
      <c r="AV255" s="15" t="s">
        <v>297</v>
      </c>
      <c r="AW255" s="15" t="s">
        <v>32</v>
      </c>
      <c r="AX255" s="15" t="s">
        <v>77</v>
      </c>
      <c r="AY255" s="230" t="s">
        <v>290</v>
      </c>
    </row>
    <row r="256" spans="1:65" s="2" customFormat="1" ht="24.2" customHeight="1">
      <c r="A256" s="36"/>
      <c r="B256" s="37"/>
      <c r="C256" s="180" t="s">
        <v>474</v>
      </c>
      <c r="D256" s="180" t="s">
        <v>292</v>
      </c>
      <c r="E256" s="181" t="s">
        <v>369</v>
      </c>
      <c r="F256" s="182" t="s">
        <v>370</v>
      </c>
      <c r="G256" s="183" t="s">
        <v>320</v>
      </c>
      <c r="H256" s="184">
        <v>1526.952</v>
      </c>
      <c r="I256" s="185"/>
      <c r="J256" s="186">
        <f>ROUND(I256*H256,2)</f>
        <v>0</v>
      </c>
      <c r="K256" s="182" t="s">
        <v>296</v>
      </c>
      <c r="L256" s="41"/>
      <c r="M256" s="187" t="s">
        <v>19</v>
      </c>
      <c r="N256" s="188" t="s">
        <v>41</v>
      </c>
      <c r="O256" s="66"/>
      <c r="P256" s="189">
        <f>O256*H256</f>
        <v>0</v>
      </c>
      <c r="Q256" s="189">
        <v>0</v>
      </c>
      <c r="R256" s="189">
        <f>Q256*H256</f>
        <v>0</v>
      </c>
      <c r="S256" s="189">
        <v>0</v>
      </c>
      <c r="T256" s="190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91" t="s">
        <v>297</v>
      </c>
      <c r="AT256" s="191" t="s">
        <v>292</v>
      </c>
      <c r="AU256" s="191" t="s">
        <v>79</v>
      </c>
      <c r="AY256" s="19" t="s">
        <v>290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19" t="s">
        <v>77</v>
      </c>
      <c r="BK256" s="192">
        <f>ROUND(I256*H256,2)</f>
        <v>0</v>
      </c>
      <c r="BL256" s="19" t="s">
        <v>297</v>
      </c>
      <c r="BM256" s="191" t="s">
        <v>4599</v>
      </c>
    </row>
    <row r="257" spans="1:65" s="2" customFormat="1" ht="11.25">
      <c r="A257" s="36"/>
      <c r="B257" s="37"/>
      <c r="C257" s="38"/>
      <c r="D257" s="193" t="s">
        <v>299</v>
      </c>
      <c r="E257" s="38"/>
      <c r="F257" s="194" t="s">
        <v>372</v>
      </c>
      <c r="G257" s="38"/>
      <c r="H257" s="38"/>
      <c r="I257" s="195"/>
      <c r="J257" s="38"/>
      <c r="K257" s="38"/>
      <c r="L257" s="41"/>
      <c r="M257" s="196"/>
      <c r="N257" s="197"/>
      <c r="O257" s="66"/>
      <c r="P257" s="66"/>
      <c r="Q257" s="66"/>
      <c r="R257" s="66"/>
      <c r="S257" s="66"/>
      <c r="T257" s="67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T257" s="19" t="s">
        <v>299</v>
      </c>
      <c r="AU257" s="19" t="s">
        <v>79</v>
      </c>
    </row>
    <row r="258" spans="1:65" s="13" customFormat="1" ht="11.25">
      <c r="B258" s="198"/>
      <c r="C258" s="199"/>
      <c r="D258" s="200" t="s">
        <v>301</v>
      </c>
      <c r="E258" s="201" t="s">
        <v>19</v>
      </c>
      <c r="F258" s="202" t="s">
        <v>2162</v>
      </c>
      <c r="G258" s="199"/>
      <c r="H258" s="201" t="s">
        <v>19</v>
      </c>
      <c r="I258" s="203"/>
      <c r="J258" s="199"/>
      <c r="K258" s="199"/>
      <c r="L258" s="204"/>
      <c r="M258" s="205"/>
      <c r="N258" s="206"/>
      <c r="O258" s="206"/>
      <c r="P258" s="206"/>
      <c r="Q258" s="206"/>
      <c r="R258" s="206"/>
      <c r="S258" s="206"/>
      <c r="T258" s="207"/>
      <c r="AT258" s="208" t="s">
        <v>301</v>
      </c>
      <c r="AU258" s="208" t="s">
        <v>79</v>
      </c>
      <c r="AV258" s="13" t="s">
        <v>77</v>
      </c>
      <c r="AW258" s="13" t="s">
        <v>32</v>
      </c>
      <c r="AX258" s="13" t="s">
        <v>70</v>
      </c>
      <c r="AY258" s="208" t="s">
        <v>290</v>
      </c>
    </row>
    <row r="259" spans="1:65" s="13" customFormat="1" ht="11.25">
      <c r="B259" s="198"/>
      <c r="C259" s="199"/>
      <c r="D259" s="200" t="s">
        <v>301</v>
      </c>
      <c r="E259" s="201" t="s">
        <v>19</v>
      </c>
      <c r="F259" s="202" t="s">
        <v>2169</v>
      </c>
      <c r="G259" s="199"/>
      <c r="H259" s="201" t="s">
        <v>19</v>
      </c>
      <c r="I259" s="203"/>
      <c r="J259" s="199"/>
      <c r="K259" s="199"/>
      <c r="L259" s="204"/>
      <c r="M259" s="205"/>
      <c r="N259" s="206"/>
      <c r="O259" s="206"/>
      <c r="P259" s="206"/>
      <c r="Q259" s="206"/>
      <c r="R259" s="206"/>
      <c r="S259" s="206"/>
      <c r="T259" s="207"/>
      <c r="AT259" s="208" t="s">
        <v>301</v>
      </c>
      <c r="AU259" s="208" t="s">
        <v>79</v>
      </c>
      <c r="AV259" s="13" t="s">
        <v>77</v>
      </c>
      <c r="AW259" s="13" t="s">
        <v>32</v>
      </c>
      <c r="AX259" s="13" t="s">
        <v>70</v>
      </c>
      <c r="AY259" s="208" t="s">
        <v>290</v>
      </c>
    </row>
    <row r="260" spans="1:65" s="14" customFormat="1" ht="11.25">
      <c r="B260" s="209"/>
      <c r="C260" s="210"/>
      <c r="D260" s="200" t="s">
        <v>301</v>
      </c>
      <c r="E260" s="211" t="s">
        <v>19</v>
      </c>
      <c r="F260" s="212" t="s">
        <v>4595</v>
      </c>
      <c r="G260" s="210"/>
      <c r="H260" s="213">
        <v>328.31400000000002</v>
      </c>
      <c r="I260" s="214"/>
      <c r="J260" s="210"/>
      <c r="K260" s="210"/>
      <c r="L260" s="215"/>
      <c r="M260" s="216"/>
      <c r="N260" s="217"/>
      <c r="O260" s="217"/>
      <c r="P260" s="217"/>
      <c r="Q260" s="217"/>
      <c r="R260" s="217"/>
      <c r="S260" s="217"/>
      <c r="T260" s="218"/>
      <c r="AT260" s="219" t="s">
        <v>301</v>
      </c>
      <c r="AU260" s="219" t="s">
        <v>79</v>
      </c>
      <c r="AV260" s="14" t="s">
        <v>79</v>
      </c>
      <c r="AW260" s="14" t="s">
        <v>32</v>
      </c>
      <c r="AX260" s="14" t="s">
        <v>70</v>
      </c>
      <c r="AY260" s="219" t="s">
        <v>290</v>
      </c>
    </row>
    <row r="261" spans="1:65" s="14" customFormat="1" ht="11.25">
      <c r="B261" s="209"/>
      <c r="C261" s="210"/>
      <c r="D261" s="200" t="s">
        <v>301</v>
      </c>
      <c r="E261" s="211" t="s">
        <v>19</v>
      </c>
      <c r="F261" s="212" t="s">
        <v>4596</v>
      </c>
      <c r="G261" s="210"/>
      <c r="H261" s="213">
        <v>1198.6379999999999</v>
      </c>
      <c r="I261" s="214"/>
      <c r="J261" s="210"/>
      <c r="K261" s="210"/>
      <c r="L261" s="215"/>
      <c r="M261" s="216"/>
      <c r="N261" s="217"/>
      <c r="O261" s="217"/>
      <c r="P261" s="217"/>
      <c r="Q261" s="217"/>
      <c r="R261" s="217"/>
      <c r="S261" s="217"/>
      <c r="T261" s="218"/>
      <c r="AT261" s="219" t="s">
        <v>301</v>
      </c>
      <c r="AU261" s="219" t="s">
        <v>79</v>
      </c>
      <c r="AV261" s="14" t="s">
        <v>79</v>
      </c>
      <c r="AW261" s="14" t="s">
        <v>32</v>
      </c>
      <c r="AX261" s="14" t="s">
        <v>70</v>
      </c>
      <c r="AY261" s="219" t="s">
        <v>290</v>
      </c>
    </row>
    <row r="262" spans="1:65" s="15" customFormat="1" ht="11.25">
      <c r="B262" s="220"/>
      <c r="C262" s="221"/>
      <c r="D262" s="200" t="s">
        <v>301</v>
      </c>
      <c r="E262" s="222" t="s">
        <v>19</v>
      </c>
      <c r="F262" s="223" t="s">
        <v>304</v>
      </c>
      <c r="G262" s="221"/>
      <c r="H262" s="224">
        <v>1526.952</v>
      </c>
      <c r="I262" s="225"/>
      <c r="J262" s="221"/>
      <c r="K262" s="221"/>
      <c r="L262" s="226"/>
      <c r="M262" s="227"/>
      <c r="N262" s="228"/>
      <c r="O262" s="228"/>
      <c r="P262" s="228"/>
      <c r="Q262" s="228"/>
      <c r="R262" s="228"/>
      <c r="S262" s="228"/>
      <c r="T262" s="229"/>
      <c r="AT262" s="230" t="s">
        <v>301</v>
      </c>
      <c r="AU262" s="230" t="s">
        <v>79</v>
      </c>
      <c r="AV262" s="15" t="s">
        <v>297</v>
      </c>
      <c r="AW262" s="15" t="s">
        <v>32</v>
      </c>
      <c r="AX262" s="15" t="s">
        <v>77</v>
      </c>
      <c r="AY262" s="230" t="s">
        <v>290</v>
      </c>
    </row>
    <row r="263" spans="1:65" s="2" customFormat="1" ht="24.2" customHeight="1">
      <c r="A263" s="36"/>
      <c r="B263" s="37"/>
      <c r="C263" s="180" t="s">
        <v>7</v>
      </c>
      <c r="D263" s="180" t="s">
        <v>292</v>
      </c>
      <c r="E263" s="181" t="s">
        <v>2042</v>
      </c>
      <c r="F263" s="182" t="s">
        <v>2043</v>
      </c>
      <c r="G263" s="183" t="s">
        <v>489</v>
      </c>
      <c r="H263" s="184">
        <v>6713.9639999999999</v>
      </c>
      <c r="I263" s="185"/>
      <c r="J263" s="186">
        <f>ROUND(I263*H263,2)</f>
        <v>0</v>
      </c>
      <c r="K263" s="182" t="s">
        <v>296</v>
      </c>
      <c r="L263" s="41"/>
      <c r="M263" s="187" t="s">
        <v>19</v>
      </c>
      <c r="N263" s="188" t="s">
        <v>41</v>
      </c>
      <c r="O263" s="66"/>
      <c r="P263" s="189">
        <f>O263*H263</f>
        <v>0</v>
      </c>
      <c r="Q263" s="189">
        <v>0</v>
      </c>
      <c r="R263" s="189">
        <f>Q263*H263</f>
        <v>0</v>
      </c>
      <c r="S263" s="189">
        <v>0</v>
      </c>
      <c r="T263" s="190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91" t="s">
        <v>297</v>
      </c>
      <c r="AT263" s="191" t="s">
        <v>292</v>
      </c>
      <c r="AU263" s="191" t="s">
        <v>79</v>
      </c>
      <c r="AY263" s="19" t="s">
        <v>290</v>
      </c>
      <c r="BE263" s="192">
        <f>IF(N263="základní",J263,0)</f>
        <v>0</v>
      </c>
      <c r="BF263" s="192">
        <f>IF(N263="snížená",J263,0)</f>
        <v>0</v>
      </c>
      <c r="BG263" s="192">
        <f>IF(N263="zákl. přenesená",J263,0)</f>
        <v>0</v>
      </c>
      <c r="BH263" s="192">
        <f>IF(N263="sníž. přenesená",J263,0)</f>
        <v>0</v>
      </c>
      <c r="BI263" s="192">
        <f>IF(N263="nulová",J263,0)</f>
        <v>0</v>
      </c>
      <c r="BJ263" s="19" t="s">
        <v>77</v>
      </c>
      <c r="BK263" s="192">
        <f>ROUND(I263*H263,2)</f>
        <v>0</v>
      </c>
      <c r="BL263" s="19" t="s">
        <v>297</v>
      </c>
      <c r="BM263" s="191" t="s">
        <v>4600</v>
      </c>
    </row>
    <row r="264" spans="1:65" s="2" customFormat="1" ht="11.25">
      <c r="A264" s="36"/>
      <c r="B264" s="37"/>
      <c r="C264" s="38"/>
      <c r="D264" s="193" t="s">
        <v>299</v>
      </c>
      <c r="E264" s="38"/>
      <c r="F264" s="194" t="s">
        <v>2045</v>
      </c>
      <c r="G264" s="38"/>
      <c r="H264" s="38"/>
      <c r="I264" s="195"/>
      <c r="J264" s="38"/>
      <c r="K264" s="38"/>
      <c r="L264" s="41"/>
      <c r="M264" s="196"/>
      <c r="N264" s="197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299</v>
      </c>
      <c r="AU264" s="19" t="s">
        <v>79</v>
      </c>
    </row>
    <row r="265" spans="1:65" s="13" customFormat="1" ht="11.25">
      <c r="B265" s="198"/>
      <c r="C265" s="199"/>
      <c r="D265" s="200" t="s">
        <v>301</v>
      </c>
      <c r="E265" s="201" t="s">
        <v>19</v>
      </c>
      <c r="F265" s="202" t="s">
        <v>4601</v>
      </c>
      <c r="G265" s="199"/>
      <c r="H265" s="201" t="s">
        <v>19</v>
      </c>
      <c r="I265" s="203"/>
      <c r="J265" s="199"/>
      <c r="K265" s="199"/>
      <c r="L265" s="204"/>
      <c r="M265" s="205"/>
      <c r="N265" s="206"/>
      <c r="O265" s="206"/>
      <c r="P265" s="206"/>
      <c r="Q265" s="206"/>
      <c r="R265" s="206"/>
      <c r="S265" s="206"/>
      <c r="T265" s="207"/>
      <c r="AT265" s="208" t="s">
        <v>301</v>
      </c>
      <c r="AU265" s="208" t="s">
        <v>79</v>
      </c>
      <c r="AV265" s="13" t="s">
        <v>77</v>
      </c>
      <c r="AW265" s="13" t="s">
        <v>32</v>
      </c>
      <c r="AX265" s="13" t="s">
        <v>70</v>
      </c>
      <c r="AY265" s="208" t="s">
        <v>290</v>
      </c>
    </row>
    <row r="266" spans="1:65" s="14" customFormat="1" ht="11.25">
      <c r="B266" s="209"/>
      <c r="C266" s="210"/>
      <c r="D266" s="200" t="s">
        <v>301</v>
      </c>
      <c r="E266" s="211" t="s">
        <v>19</v>
      </c>
      <c r="F266" s="212" t="s">
        <v>4572</v>
      </c>
      <c r="G266" s="210"/>
      <c r="H266" s="213">
        <v>5186.5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301</v>
      </c>
      <c r="AU266" s="219" t="s">
        <v>79</v>
      </c>
      <c r="AV266" s="14" t="s">
        <v>79</v>
      </c>
      <c r="AW266" s="14" t="s">
        <v>32</v>
      </c>
      <c r="AX266" s="14" t="s">
        <v>70</v>
      </c>
      <c r="AY266" s="219" t="s">
        <v>290</v>
      </c>
    </row>
    <row r="267" spans="1:65" s="14" customFormat="1" ht="11.25">
      <c r="B267" s="209"/>
      <c r="C267" s="210"/>
      <c r="D267" s="200" t="s">
        <v>301</v>
      </c>
      <c r="E267" s="211" t="s">
        <v>19</v>
      </c>
      <c r="F267" s="212" t="s">
        <v>4573</v>
      </c>
      <c r="G267" s="210"/>
      <c r="H267" s="213">
        <v>253.98</v>
      </c>
      <c r="I267" s="214"/>
      <c r="J267" s="210"/>
      <c r="K267" s="210"/>
      <c r="L267" s="215"/>
      <c r="M267" s="216"/>
      <c r="N267" s="217"/>
      <c r="O267" s="217"/>
      <c r="P267" s="217"/>
      <c r="Q267" s="217"/>
      <c r="R267" s="217"/>
      <c r="S267" s="217"/>
      <c r="T267" s="218"/>
      <c r="AT267" s="219" t="s">
        <v>301</v>
      </c>
      <c r="AU267" s="219" t="s">
        <v>79</v>
      </c>
      <c r="AV267" s="14" t="s">
        <v>79</v>
      </c>
      <c r="AW267" s="14" t="s">
        <v>32</v>
      </c>
      <c r="AX267" s="14" t="s">
        <v>70</v>
      </c>
      <c r="AY267" s="219" t="s">
        <v>290</v>
      </c>
    </row>
    <row r="268" spans="1:65" s="16" customFormat="1" ht="11.25">
      <c r="B268" s="231"/>
      <c r="C268" s="232"/>
      <c r="D268" s="200" t="s">
        <v>301</v>
      </c>
      <c r="E268" s="233" t="s">
        <v>19</v>
      </c>
      <c r="F268" s="234" t="s">
        <v>399</v>
      </c>
      <c r="G268" s="232"/>
      <c r="H268" s="235">
        <v>5440.48</v>
      </c>
      <c r="I268" s="236"/>
      <c r="J268" s="232"/>
      <c r="K268" s="232"/>
      <c r="L268" s="237"/>
      <c r="M268" s="238"/>
      <c r="N268" s="239"/>
      <c r="O268" s="239"/>
      <c r="P268" s="239"/>
      <c r="Q268" s="239"/>
      <c r="R268" s="239"/>
      <c r="S268" s="239"/>
      <c r="T268" s="240"/>
      <c r="AT268" s="241" t="s">
        <v>301</v>
      </c>
      <c r="AU268" s="241" t="s">
        <v>79</v>
      </c>
      <c r="AV268" s="16" t="s">
        <v>171</v>
      </c>
      <c r="AW268" s="16" t="s">
        <v>32</v>
      </c>
      <c r="AX268" s="16" t="s">
        <v>70</v>
      </c>
      <c r="AY268" s="241" t="s">
        <v>290</v>
      </c>
    </row>
    <row r="269" spans="1:65" s="13" customFormat="1" ht="11.25">
      <c r="B269" s="198"/>
      <c r="C269" s="199"/>
      <c r="D269" s="200" t="s">
        <v>301</v>
      </c>
      <c r="E269" s="201" t="s">
        <v>19</v>
      </c>
      <c r="F269" s="202" t="s">
        <v>4574</v>
      </c>
      <c r="G269" s="199"/>
      <c r="H269" s="201" t="s">
        <v>19</v>
      </c>
      <c r="I269" s="203"/>
      <c r="J269" s="199"/>
      <c r="K269" s="199"/>
      <c r="L269" s="204"/>
      <c r="M269" s="205"/>
      <c r="N269" s="206"/>
      <c r="O269" s="206"/>
      <c r="P269" s="206"/>
      <c r="Q269" s="206"/>
      <c r="R269" s="206"/>
      <c r="S269" s="206"/>
      <c r="T269" s="207"/>
      <c r="AT269" s="208" t="s">
        <v>301</v>
      </c>
      <c r="AU269" s="208" t="s">
        <v>79</v>
      </c>
      <c r="AV269" s="13" t="s">
        <v>77</v>
      </c>
      <c r="AW269" s="13" t="s">
        <v>32</v>
      </c>
      <c r="AX269" s="13" t="s">
        <v>70</v>
      </c>
      <c r="AY269" s="208" t="s">
        <v>290</v>
      </c>
    </row>
    <row r="270" spans="1:65" s="14" customFormat="1" ht="11.25">
      <c r="B270" s="209"/>
      <c r="C270" s="210"/>
      <c r="D270" s="200" t="s">
        <v>301</v>
      </c>
      <c r="E270" s="211" t="s">
        <v>19</v>
      </c>
      <c r="F270" s="212" t="s">
        <v>4575</v>
      </c>
      <c r="G270" s="210"/>
      <c r="H270" s="213">
        <v>-119.79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301</v>
      </c>
      <c r="AU270" s="219" t="s">
        <v>79</v>
      </c>
      <c r="AV270" s="14" t="s">
        <v>79</v>
      </c>
      <c r="AW270" s="14" t="s">
        <v>32</v>
      </c>
      <c r="AX270" s="14" t="s">
        <v>70</v>
      </c>
      <c r="AY270" s="219" t="s">
        <v>290</v>
      </c>
    </row>
    <row r="271" spans="1:65" s="14" customFormat="1" ht="11.25">
      <c r="B271" s="209"/>
      <c r="C271" s="210"/>
      <c r="D271" s="200" t="s">
        <v>301</v>
      </c>
      <c r="E271" s="211" t="s">
        <v>19</v>
      </c>
      <c r="F271" s="212" t="s">
        <v>4576</v>
      </c>
      <c r="G271" s="210"/>
      <c r="H271" s="213">
        <v>-224.453</v>
      </c>
      <c r="I271" s="214"/>
      <c r="J271" s="210"/>
      <c r="K271" s="210"/>
      <c r="L271" s="215"/>
      <c r="M271" s="216"/>
      <c r="N271" s="217"/>
      <c r="O271" s="217"/>
      <c r="P271" s="217"/>
      <c r="Q271" s="217"/>
      <c r="R271" s="217"/>
      <c r="S271" s="217"/>
      <c r="T271" s="218"/>
      <c r="AT271" s="219" t="s">
        <v>301</v>
      </c>
      <c r="AU271" s="219" t="s">
        <v>79</v>
      </c>
      <c r="AV271" s="14" t="s">
        <v>79</v>
      </c>
      <c r="AW271" s="14" t="s">
        <v>32</v>
      </c>
      <c r="AX271" s="14" t="s">
        <v>70</v>
      </c>
      <c r="AY271" s="219" t="s">
        <v>290</v>
      </c>
    </row>
    <row r="272" spans="1:65" s="14" customFormat="1" ht="11.25">
      <c r="B272" s="209"/>
      <c r="C272" s="210"/>
      <c r="D272" s="200" t="s">
        <v>301</v>
      </c>
      <c r="E272" s="211" t="s">
        <v>19</v>
      </c>
      <c r="F272" s="212" t="s">
        <v>4577</v>
      </c>
      <c r="G272" s="210"/>
      <c r="H272" s="213">
        <v>-80.959999999999994</v>
      </c>
      <c r="I272" s="214"/>
      <c r="J272" s="210"/>
      <c r="K272" s="210"/>
      <c r="L272" s="215"/>
      <c r="M272" s="216"/>
      <c r="N272" s="217"/>
      <c r="O272" s="217"/>
      <c r="P272" s="217"/>
      <c r="Q272" s="217"/>
      <c r="R272" s="217"/>
      <c r="S272" s="217"/>
      <c r="T272" s="218"/>
      <c r="AT272" s="219" t="s">
        <v>301</v>
      </c>
      <c r="AU272" s="219" t="s">
        <v>79</v>
      </c>
      <c r="AV272" s="14" t="s">
        <v>79</v>
      </c>
      <c r="AW272" s="14" t="s">
        <v>32</v>
      </c>
      <c r="AX272" s="14" t="s">
        <v>70</v>
      </c>
      <c r="AY272" s="219" t="s">
        <v>290</v>
      </c>
    </row>
    <row r="273" spans="2:51" s="14" customFormat="1" ht="11.25">
      <c r="B273" s="209"/>
      <c r="C273" s="210"/>
      <c r="D273" s="200" t="s">
        <v>301</v>
      </c>
      <c r="E273" s="211" t="s">
        <v>19</v>
      </c>
      <c r="F273" s="212" t="s">
        <v>4578</v>
      </c>
      <c r="G273" s="210"/>
      <c r="H273" s="213">
        <v>-185.625</v>
      </c>
      <c r="I273" s="214"/>
      <c r="J273" s="210"/>
      <c r="K273" s="210"/>
      <c r="L273" s="215"/>
      <c r="M273" s="216"/>
      <c r="N273" s="217"/>
      <c r="O273" s="217"/>
      <c r="P273" s="217"/>
      <c r="Q273" s="217"/>
      <c r="R273" s="217"/>
      <c r="S273" s="217"/>
      <c r="T273" s="218"/>
      <c r="AT273" s="219" t="s">
        <v>301</v>
      </c>
      <c r="AU273" s="219" t="s">
        <v>79</v>
      </c>
      <c r="AV273" s="14" t="s">
        <v>79</v>
      </c>
      <c r="AW273" s="14" t="s">
        <v>32</v>
      </c>
      <c r="AX273" s="14" t="s">
        <v>70</v>
      </c>
      <c r="AY273" s="219" t="s">
        <v>290</v>
      </c>
    </row>
    <row r="274" spans="2:51" s="14" customFormat="1" ht="11.25">
      <c r="B274" s="209"/>
      <c r="C274" s="210"/>
      <c r="D274" s="200" t="s">
        <v>301</v>
      </c>
      <c r="E274" s="211" t="s">
        <v>19</v>
      </c>
      <c r="F274" s="212" t="s">
        <v>4579</v>
      </c>
      <c r="G274" s="210"/>
      <c r="H274" s="213">
        <v>-109.69199999999999</v>
      </c>
      <c r="I274" s="214"/>
      <c r="J274" s="210"/>
      <c r="K274" s="210"/>
      <c r="L274" s="215"/>
      <c r="M274" s="216"/>
      <c r="N274" s="217"/>
      <c r="O274" s="217"/>
      <c r="P274" s="217"/>
      <c r="Q274" s="217"/>
      <c r="R274" s="217"/>
      <c r="S274" s="217"/>
      <c r="T274" s="218"/>
      <c r="AT274" s="219" t="s">
        <v>301</v>
      </c>
      <c r="AU274" s="219" t="s">
        <v>79</v>
      </c>
      <c r="AV274" s="14" t="s">
        <v>79</v>
      </c>
      <c r="AW274" s="14" t="s">
        <v>32</v>
      </c>
      <c r="AX274" s="14" t="s">
        <v>70</v>
      </c>
      <c r="AY274" s="219" t="s">
        <v>290</v>
      </c>
    </row>
    <row r="275" spans="2:51" s="14" customFormat="1" ht="11.25">
      <c r="B275" s="209"/>
      <c r="C275" s="210"/>
      <c r="D275" s="200" t="s">
        <v>301</v>
      </c>
      <c r="E275" s="211" t="s">
        <v>19</v>
      </c>
      <c r="F275" s="212" t="s">
        <v>4580</v>
      </c>
      <c r="G275" s="210"/>
      <c r="H275" s="213">
        <v>-117.81</v>
      </c>
      <c r="I275" s="214"/>
      <c r="J275" s="210"/>
      <c r="K275" s="210"/>
      <c r="L275" s="215"/>
      <c r="M275" s="216"/>
      <c r="N275" s="217"/>
      <c r="O275" s="217"/>
      <c r="P275" s="217"/>
      <c r="Q275" s="217"/>
      <c r="R275" s="217"/>
      <c r="S275" s="217"/>
      <c r="T275" s="218"/>
      <c r="AT275" s="219" t="s">
        <v>301</v>
      </c>
      <c r="AU275" s="219" t="s">
        <v>79</v>
      </c>
      <c r="AV275" s="14" t="s">
        <v>79</v>
      </c>
      <c r="AW275" s="14" t="s">
        <v>32</v>
      </c>
      <c r="AX275" s="14" t="s">
        <v>70</v>
      </c>
      <c r="AY275" s="219" t="s">
        <v>290</v>
      </c>
    </row>
    <row r="276" spans="2:51" s="16" customFormat="1" ht="11.25">
      <c r="B276" s="231"/>
      <c r="C276" s="232"/>
      <c r="D276" s="200" t="s">
        <v>301</v>
      </c>
      <c r="E276" s="233" t="s">
        <v>19</v>
      </c>
      <c r="F276" s="234" t="s">
        <v>399</v>
      </c>
      <c r="G276" s="232"/>
      <c r="H276" s="235">
        <v>-838.32999999999993</v>
      </c>
      <c r="I276" s="236"/>
      <c r="J276" s="232"/>
      <c r="K276" s="232"/>
      <c r="L276" s="237"/>
      <c r="M276" s="238"/>
      <c r="N276" s="239"/>
      <c r="O276" s="239"/>
      <c r="P276" s="239"/>
      <c r="Q276" s="239"/>
      <c r="R276" s="239"/>
      <c r="S276" s="239"/>
      <c r="T276" s="240"/>
      <c r="AT276" s="241" t="s">
        <v>301</v>
      </c>
      <c r="AU276" s="241" t="s">
        <v>79</v>
      </c>
      <c r="AV276" s="16" t="s">
        <v>171</v>
      </c>
      <c r="AW276" s="16" t="s">
        <v>32</v>
      </c>
      <c r="AX276" s="16" t="s">
        <v>70</v>
      </c>
      <c r="AY276" s="241" t="s">
        <v>290</v>
      </c>
    </row>
    <row r="277" spans="2:51" s="13" customFormat="1" ht="11.25">
      <c r="B277" s="198"/>
      <c r="C277" s="199"/>
      <c r="D277" s="200" t="s">
        <v>301</v>
      </c>
      <c r="E277" s="201" t="s">
        <v>19</v>
      </c>
      <c r="F277" s="202" t="s">
        <v>4581</v>
      </c>
      <c r="G277" s="199"/>
      <c r="H277" s="201" t="s">
        <v>19</v>
      </c>
      <c r="I277" s="203"/>
      <c r="J277" s="199"/>
      <c r="K277" s="199"/>
      <c r="L277" s="204"/>
      <c r="M277" s="205"/>
      <c r="N277" s="206"/>
      <c r="O277" s="206"/>
      <c r="P277" s="206"/>
      <c r="Q277" s="206"/>
      <c r="R277" s="206"/>
      <c r="S277" s="206"/>
      <c r="T277" s="207"/>
      <c r="AT277" s="208" t="s">
        <v>301</v>
      </c>
      <c r="AU277" s="208" t="s">
        <v>79</v>
      </c>
      <c r="AV277" s="13" t="s">
        <v>77</v>
      </c>
      <c r="AW277" s="13" t="s">
        <v>32</v>
      </c>
      <c r="AX277" s="13" t="s">
        <v>70</v>
      </c>
      <c r="AY277" s="208" t="s">
        <v>290</v>
      </c>
    </row>
    <row r="278" spans="2:51" s="14" customFormat="1" ht="11.25">
      <c r="B278" s="209"/>
      <c r="C278" s="210"/>
      <c r="D278" s="200" t="s">
        <v>301</v>
      </c>
      <c r="E278" s="211" t="s">
        <v>19</v>
      </c>
      <c r="F278" s="212" t="s">
        <v>4582</v>
      </c>
      <c r="G278" s="210"/>
      <c r="H278" s="213">
        <v>0</v>
      </c>
      <c r="I278" s="214"/>
      <c r="J278" s="210"/>
      <c r="K278" s="210"/>
      <c r="L278" s="215"/>
      <c r="M278" s="216"/>
      <c r="N278" s="217"/>
      <c r="O278" s="217"/>
      <c r="P278" s="217"/>
      <c r="Q278" s="217"/>
      <c r="R278" s="217"/>
      <c r="S278" s="217"/>
      <c r="T278" s="218"/>
      <c r="AT278" s="219" t="s">
        <v>301</v>
      </c>
      <c r="AU278" s="219" t="s">
        <v>79</v>
      </c>
      <c r="AV278" s="14" t="s">
        <v>79</v>
      </c>
      <c r="AW278" s="14" t="s">
        <v>32</v>
      </c>
      <c r="AX278" s="14" t="s">
        <v>70</v>
      </c>
      <c r="AY278" s="219" t="s">
        <v>290</v>
      </c>
    </row>
    <row r="279" spans="2:51" s="14" customFormat="1" ht="11.25">
      <c r="B279" s="209"/>
      <c r="C279" s="210"/>
      <c r="D279" s="200" t="s">
        <v>301</v>
      </c>
      <c r="E279" s="211" t="s">
        <v>19</v>
      </c>
      <c r="F279" s="212" t="s">
        <v>4583</v>
      </c>
      <c r="G279" s="210"/>
      <c r="H279" s="213">
        <v>-5.6159999999999997</v>
      </c>
      <c r="I279" s="214"/>
      <c r="J279" s="210"/>
      <c r="K279" s="210"/>
      <c r="L279" s="215"/>
      <c r="M279" s="216"/>
      <c r="N279" s="217"/>
      <c r="O279" s="217"/>
      <c r="P279" s="217"/>
      <c r="Q279" s="217"/>
      <c r="R279" s="217"/>
      <c r="S279" s="217"/>
      <c r="T279" s="218"/>
      <c r="AT279" s="219" t="s">
        <v>301</v>
      </c>
      <c r="AU279" s="219" t="s">
        <v>79</v>
      </c>
      <c r="AV279" s="14" t="s">
        <v>79</v>
      </c>
      <c r="AW279" s="14" t="s">
        <v>32</v>
      </c>
      <c r="AX279" s="14" t="s">
        <v>70</v>
      </c>
      <c r="AY279" s="219" t="s">
        <v>290</v>
      </c>
    </row>
    <row r="280" spans="2:51" s="14" customFormat="1" ht="11.25">
      <c r="B280" s="209"/>
      <c r="C280" s="210"/>
      <c r="D280" s="200" t="s">
        <v>301</v>
      </c>
      <c r="E280" s="211" t="s">
        <v>19</v>
      </c>
      <c r="F280" s="212" t="s">
        <v>4584</v>
      </c>
      <c r="G280" s="210"/>
      <c r="H280" s="213">
        <v>-5.16</v>
      </c>
      <c r="I280" s="214"/>
      <c r="J280" s="210"/>
      <c r="K280" s="210"/>
      <c r="L280" s="215"/>
      <c r="M280" s="216"/>
      <c r="N280" s="217"/>
      <c r="O280" s="217"/>
      <c r="P280" s="217"/>
      <c r="Q280" s="217"/>
      <c r="R280" s="217"/>
      <c r="S280" s="217"/>
      <c r="T280" s="218"/>
      <c r="AT280" s="219" t="s">
        <v>301</v>
      </c>
      <c r="AU280" s="219" t="s">
        <v>79</v>
      </c>
      <c r="AV280" s="14" t="s">
        <v>79</v>
      </c>
      <c r="AW280" s="14" t="s">
        <v>32</v>
      </c>
      <c r="AX280" s="14" t="s">
        <v>70</v>
      </c>
      <c r="AY280" s="219" t="s">
        <v>290</v>
      </c>
    </row>
    <row r="281" spans="2:51" s="14" customFormat="1" ht="11.25">
      <c r="B281" s="209"/>
      <c r="C281" s="210"/>
      <c r="D281" s="200" t="s">
        <v>301</v>
      </c>
      <c r="E281" s="211" t="s">
        <v>19</v>
      </c>
      <c r="F281" s="212" t="s">
        <v>4585</v>
      </c>
      <c r="G281" s="210"/>
      <c r="H281" s="213">
        <v>-12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301</v>
      </c>
      <c r="AU281" s="219" t="s">
        <v>79</v>
      </c>
      <c r="AV281" s="14" t="s">
        <v>79</v>
      </c>
      <c r="AW281" s="14" t="s">
        <v>32</v>
      </c>
      <c r="AX281" s="14" t="s">
        <v>70</v>
      </c>
      <c r="AY281" s="219" t="s">
        <v>290</v>
      </c>
    </row>
    <row r="282" spans="2:51" s="14" customFormat="1" ht="11.25">
      <c r="B282" s="209"/>
      <c r="C282" s="210"/>
      <c r="D282" s="200" t="s">
        <v>301</v>
      </c>
      <c r="E282" s="211" t="s">
        <v>19</v>
      </c>
      <c r="F282" s="212" t="s">
        <v>4586</v>
      </c>
      <c r="G282" s="210"/>
      <c r="H282" s="213">
        <v>-3.96</v>
      </c>
      <c r="I282" s="214"/>
      <c r="J282" s="210"/>
      <c r="K282" s="210"/>
      <c r="L282" s="215"/>
      <c r="M282" s="216"/>
      <c r="N282" s="217"/>
      <c r="O282" s="217"/>
      <c r="P282" s="217"/>
      <c r="Q282" s="217"/>
      <c r="R282" s="217"/>
      <c r="S282" s="217"/>
      <c r="T282" s="218"/>
      <c r="AT282" s="219" t="s">
        <v>301</v>
      </c>
      <c r="AU282" s="219" t="s">
        <v>79</v>
      </c>
      <c r="AV282" s="14" t="s">
        <v>79</v>
      </c>
      <c r="AW282" s="14" t="s">
        <v>32</v>
      </c>
      <c r="AX282" s="14" t="s">
        <v>70</v>
      </c>
      <c r="AY282" s="219" t="s">
        <v>290</v>
      </c>
    </row>
    <row r="283" spans="2:51" s="14" customFormat="1" ht="11.25">
      <c r="B283" s="209"/>
      <c r="C283" s="210"/>
      <c r="D283" s="200" t="s">
        <v>301</v>
      </c>
      <c r="E283" s="211" t="s">
        <v>19</v>
      </c>
      <c r="F283" s="212" t="s">
        <v>4587</v>
      </c>
      <c r="G283" s="210"/>
      <c r="H283" s="213">
        <v>-19.8</v>
      </c>
      <c r="I283" s="214"/>
      <c r="J283" s="210"/>
      <c r="K283" s="210"/>
      <c r="L283" s="215"/>
      <c r="M283" s="216"/>
      <c r="N283" s="217"/>
      <c r="O283" s="217"/>
      <c r="P283" s="217"/>
      <c r="Q283" s="217"/>
      <c r="R283" s="217"/>
      <c r="S283" s="217"/>
      <c r="T283" s="218"/>
      <c r="AT283" s="219" t="s">
        <v>301</v>
      </c>
      <c r="AU283" s="219" t="s">
        <v>79</v>
      </c>
      <c r="AV283" s="14" t="s">
        <v>79</v>
      </c>
      <c r="AW283" s="14" t="s">
        <v>32</v>
      </c>
      <c r="AX283" s="14" t="s">
        <v>70</v>
      </c>
      <c r="AY283" s="219" t="s">
        <v>290</v>
      </c>
    </row>
    <row r="284" spans="2:51" s="16" customFormat="1" ht="11.25">
      <c r="B284" s="231"/>
      <c r="C284" s="232"/>
      <c r="D284" s="200" t="s">
        <v>301</v>
      </c>
      <c r="E284" s="233" t="s">
        <v>19</v>
      </c>
      <c r="F284" s="234" t="s">
        <v>399</v>
      </c>
      <c r="G284" s="232"/>
      <c r="H284" s="235">
        <v>-46.536000000000001</v>
      </c>
      <c r="I284" s="236"/>
      <c r="J284" s="232"/>
      <c r="K284" s="232"/>
      <c r="L284" s="237"/>
      <c r="M284" s="238"/>
      <c r="N284" s="239"/>
      <c r="O284" s="239"/>
      <c r="P284" s="239"/>
      <c r="Q284" s="239"/>
      <c r="R284" s="239"/>
      <c r="S284" s="239"/>
      <c r="T284" s="240"/>
      <c r="AT284" s="241" t="s">
        <v>301</v>
      </c>
      <c r="AU284" s="241" t="s">
        <v>79</v>
      </c>
      <c r="AV284" s="16" t="s">
        <v>171</v>
      </c>
      <c r="AW284" s="16" t="s">
        <v>32</v>
      </c>
      <c r="AX284" s="16" t="s">
        <v>70</v>
      </c>
      <c r="AY284" s="241" t="s">
        <v>290</v>
      </c>
    </row>
    <row r="285" spans="2:51" s="14" customFormat="1" ht="11.25">
      <c r="B285" s="209"/>
      <c r="C285" s="210"/>
      <c r="D285" s="200" t="s">
        <v>301</v>
      </c>
      <c r="E285" s="211" t="s">
        <v>19</v>
      </c>
      <c r="F285" s="212" t="s">
        <v>4598</v>
      </c>
      <c r="G285" s="210"/>
      <c r="H285" s="213">
        <v>-1198.6320000000001</v>
      </c>
      <c r="I285" s="214"/>
      <c r="J285" s="210"/>
      <c r="K285" s="210"/>
      <c r="L285" s="215"/>
      <c r="M285" s="216"/>
      <c r="N285" s="217"/>
      <c r="O285" s="217"/>
      <c r="P285" s="217"/>
      <c r="Q285" s="217"/>
      <c r="R285" s="217"/>
      <c r="S285" s="217"/>
      <c r="T285" s="218"/>
      <c r="AT285" s="219" t="s">
        <v>301</v>
      </c>
      <c r="AU285" s="219" t="s">
        <v>79</v>
      </c>
      <c r="AV285" s="14" t="s">
        <v>79</v>
      </c>
      <c r="AW285" s="14" t="s">
        <v>32</v>
      </c>
      <c r="AX285" s="14" t="s">
        <v>70</v>
      </c>
      <c r="AY285" s="219" t="s">
        <v>290</v>
      </c>
    </row>
    <row r="286" spans="2:51" s="16" customFormat="1" ht="11.25">
      <c r="B286" s="231"/>
      <c r="C286" s="232"/>
      <c r="D286" s="200" t="s">
        <v>301</v>
      </c>
      <c r="E286" s="233" t="s">
        <v>19</v>
      </c>
      <c r="F286" s="234" t="s">
        <v>399</v>
      </c>
      <c r="G286" s="232"/>
      <c r="H286" s="235">
        <v>-1198.6320000000001</v>
      </c>
      <c r="I286" s="236"/>
      <c r="J286" s="232"/>
      <c r="K286" s="232"/>
      <c r="L286" s="237"/>
      <c r="M286" s="238"/>
      <c r="N286" s="239"/>
      <c r="O286" s="239"/>
      <c r="P286" s="239"/>
      <c r="Q286" s="239"/>
      <c r="R286" s="239"/>
      <c r="S286" s="239"/>
      <c r="T286" s="240"/>
      <c r="AT286" s="241" t="s">
        <v>301</v>
      </c>
      <c r="AU286" s="241" t="s">
        <v>79</v>
      </c>
      <c r="AV286" s="16" t="s">
        <v>171</v>
      </c>
      <c r="AW286" s="16" t="s">
        <v>32</v>
      </c>
      <c r="AX286" s="16" t="s">
        <v>70</v>
      </c>
      <c r="AY286" s="241" t="s">
        <v>290</v>
      </c>
    </row>
    <row r="287" spans="2:51" s="15" customFormat="1" ht="11.25">
      <c r="B287" s="220"/>
      <c r="C287" s="221"/>
      <c r="D287" s="200" t="s">
        <v>301</v>
      </c>
      <c r="E287" s="222" t="s">
        <v>19</v>
      </c>
      <c r="F287" s="223" t="s">
        <v>304</v>
      </c>
      <c r="G287" s="221"/>
      <c r="H287" s="224">
        <v>3356.9819999999986</v>
      </c>
      <c r="I287" s="225"/>
      <c r="J287" s="221"/>
      <c r="K287" s="221"/>
      <c r="L287" s="226"/>
      <c r="M287" s="227"/>
      <c r="N287" s="228"/>
      <c r="O287" s="228"/>
      <c r="P287" s="228"/>
      <c r="Q287" s="228"/>
      <c r="R287" s="228"/>
      <c r="S287" s="228"/>
      <c r="T287" s="229"/>
      <c r="AT287" s="230" t="s">
        <v>301</v>
      </c>
      <c r="AU287" s="230" t="s">
        <v>79</v>
      </c>
      <c r="AV287" s="15" t="s">
        <v>297</v>
      </c>
      <c r="AW287" s="15" t="s">
        <v>32</v>
      </c>
      <c r="AX287" s="15" t="s">
        <v>77</v>
      </c>
      <c r="AY287" s="230" t="s">
        <v>290</v>
      </c>
    </row>
    <row r="288" spans="2:51" s="14" customFormat="1" ht="11.25">
      <c r="B288" s="209"/>
      <c r="C288" s="210"/>
      <c r="D288" s="200" t="s">
        <v>301</v>
      </c>
      <c r="E288" s="210"/>
      <c r="F288" s="212" t="s">
        <v>4602</v>
      </c>
      <c r="G288" s="210"/>
      <c r="H288" s="213">
        <v>6713.9639999999999</v>
      </c>
      <c r="I288" s="214"/>
      <c r="J288" s="210"/>
      <c r="K288" s="210"/>
      <c r="L288" s="215"/>
      <c r="M288" s="216"/>
      <c r="N288" s="217"/>
      <c r="O288" s="217"/>
      <c r="P288" s="217"/>
      <c r="Q288" s="217"/>
      <c r="R288" s="217"/>
      <c r="S288" s="217"/>
      <c r="T288" s="218"/>
      <c r="AT288" s="219" t="s">
        <v>301</v>
      </c>
      <c r="AU288" s="219" t="s">
        <v>79</v>
      </c>
      <c r="AV288" s="14" t="s">
        <v>79</v>
      </c>
      <c r="AW288" s="14" t="s">
        <v>4</v>
      </c>
      <c r="AX288" s="14" t="s">
        <v>77</v>
      </c>
      <c r="AY288" s="219" t="s">
        <v>290</v>
      </c>
    </row>
    <row r="289" spans="1:65" s="2" customFormat="1" ht="24.2" customHeight="1">
      <c r="A289" s="36"/>
      <c r="B289" s="37"/>
      <c r="C289" s="180" t="s">
        <v>486</v>
      </c>
      <c r="D289" s="180" t="s">
        <v>292</v>
      </c>
      <c r="E289" s="181" t="s">
        <v>376</v>
      </c>
      <c r="F289" s="182" t="s">
        <v>377</v>
      </c>
      <c r="G289" s="183" t="s">
        <v>320</v>
      </c>
      <c r="H289" s="184">
        <v>1526.952</v>
      </c>
      <c r="I289" s="185"/>
      <c r="J289" s="186">
        <f>ROUND(I289*H289,2)</f>
        <v>0</v>
      </c>
      <c r="K289" s="182" t="s">
        <v>296</v>
      </c>
      <c r="L289" s="41"/>
      <c r="M289" s="187" t="s">
        <v>19</v>
      </c>
      <c r="N289" s="188" t="s">
        <v>41</v>
      </c>
      <c r="O289" s="66"/>
      <c r="P289" s="189">
        <f>O289*H289</f>
        <v>0</v>
      </c>
      <c r="Q289" s="189">
        <v>0</v>
      </c>
      <c r="R289" s="189">
        <f>Q289*H289</f>
        <v>0</v>
      </c>
      <c r="S289" s="189">
        <v>0</v>
      </c>
      <c r="T289" s="190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91" t="s">
        <v>297</v>
      </c>
      <c r="AT289" s="191" t="s">
        <v>292</v>
      </c>
      <c r="AU289" s="191" t="s">
        <v>79</v>
      </c>
      <c r="AY289" s="19" t="s">
        <v>290</v>
      </c>
      <c r="BE289" s="192">
        <f>IF(N289="základní",J289,0)</f>
        <v>0</v>
      </c>
      <c r="BF289" s="192">
        <f>IF(N289="snížená",J289,0)</f>
        <v>0</v>
      </c>
      <c r="BG289" s="192">
        <f>IF(N289="zákl. přenesená",J289,0)</f>
        <v>0</v>
      </c>
      <c r="BH289" s="192">
        <f>IF(N289="sníž. přenesená",J289,0)</f>
        <v>0</v>
      </c>
      <c r="BI289" s="192">
        <f>IF(N289="nulová",J289,0)</f>
        <v>0</v>
      </c>
      <c r="BJ289" s="19" t="s">
        <v>77</v>
      </c>
      <c r="BK289" s="192">
        <f>ROUND(I289*H289,2)</f>
        <v>0</v>
      </c>
      <c r="BL289" s="19" t="s">
        <v>297</v>
      </c>
      <c r="BM289" s="191" t="s">
        <v>4603</v>
      </c>
    </row>
    <row r="290" spans="1:65" s="2" customFormat="1" ht="11.25">
      <c r="A290" s="36"/>
      <c r="B290" s="37"/>
      <c r="C290" s="38"/>
      <c r="D290" s="193" t="s">
        <v>299</v>
      </c>
      <c r="E290" s="38"/>
      <c r="F290" s="194" t="s">
        <v>379</v>
      </c>
      <c r="G290" s="38"/>
      <c r="H290" s="38"/>
      <c r="I290" s="195"/>
      <c r="J290" s="38"/>
      <c r="K290" s="38"/>
      <c r="L290" s="41"/>
      <c r="M290" s="196"/>
      <c r="N290" s="197"/>
      <c r="O290" s="66"/>
      <c r="P290" s="66"/>
      <c r="Q290" s="66"/>
      <c r="R290" s="66"/>
      <c r="S290" s="66"/>
      <c r="T290" s="67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T290" s="19" t="s">
        <v>299</v>
      </c>
      <c r="AU290" s="19" t="s">
        <v>79</v>
      </c>
    </row>
    <row r="291" spans="1:65" s="13" customFormat="1" ht="11.25">
      <c r="B291" s="198"/>
      <c r="C291" s="199"/>
      <c r="D291" s="200" t="s">
        <v>301</v>
      </c>
      <c r="E291" s="201" t="s">
        <v>19</v>
      </c>
      <c r="F291" s="202" t="s">
        <v>2162</v>
      </c>
      <c r="G291" s="199"/>
      <c r="H291" s="201" t="s">
        <v>19</v>
      </c>
      <c r="I291" s="203"/>
      <c r="J291" s="199"/>
      <c r="K291" s="199"/>
      <c r="L291" s="204"/>
      <c r="M291" s="205"/>
      <c r="N291" s="206"/>
      <c r="O291" s="206"/>
      <c r="P291" s="206"/>
      <c r="Q291" s="206"/>
      <c r="R291" s="206"/>
      <c r="S291" s="206"/>
      <c r="T291" s="207"/>
      <c r="AT291" s="208" t="s">
        <v>301</v>
      </c>
      <c r="AU291" s="208" t="s">
        <v>79</v>
      </c>
      <c r="AV291" s="13" t="s">
        <v>77</v>
      </c>
      <c r="AW291" s="13" t="s">
        <v>32</v>
      </c>
      <c r="AX291" s="13" t="s">
        <v>70</v>
      </c>
      <c r="AY291" s="208" t="s">
        <v>290</v>
      </c>
    </row>
    <row r="292" spans="1:65" s="13" customFormat="1" ht="11.25">
      <c r="B292" s="198"/>
      <c r="C292" s="199"/>
      <c r="D292" s="200" t="s">
        <v>301</v>
      </c>
      <c r="E292" s="201" t="s">
        <v>19</v>
      </c>
      <c r="F292" s="202" t="s">
        <v>2173</v>
      </c>
      <c r="G292" s="199"/>
      <c r="H292" s="201" t="s">
        <v>19</v>
      </c>
      <c r="I292" s="203"/>
      <c r="J292" s="199"/>
      <c r="K292" s="199"/>
      <c r="L292" s="204"/>
      <c r="M292" s="205"/>
      <c r="N292" s="206"/>
      <c r="O292" s="206"/>
      <c r="P292" s="206"/>
      <c r="Q292" s="206"/>
      <c r="R292" s="206"/>
      <c r="S292" s="206"/>
      <c r="T292" s="207"/>
      <c r="AT292" s="208" t="s">
        <v>301</v>
      </c>
      <c r="AU292" s="208" t="s">
        <v>79</v>
      </c>
      <c r="AV292" s="13" t="s">
        <v>77</v>
      </c>
      <c r="AW292" s="13" t="s">
        <v>32</v>
      </c>
      <c r="AX292" s="13" t="s">
        <v>70</v>
      </c>
      <c r="AY292" s="208" t="s">
        <v>290</v>
      </c>
    </row>
    <row r="293" spans="1:65" s="14" customFormat="1" ht="11.25">
      <c r="B293" s="209"/>
      <c r="C293" s="210"/>
      <c r="D293" s="200" t="s">
        <v>301</v>
      </c>
      <c r="E293" s="211" t="s">
        <v>19</v>
      </c>
      <c r="F293" s="212" t="s">
        <v>4595</v>
      </c>
      <c r="G293" s="210"/>
      <c r="H293" s="213">
        <v>328.31400000000002</v>
      </c>
      <c r="I293" s="214"/>
      <c r="J293" s="210"/>
      <c r="K293" s="210"/>
      <c r="L293" s="215"/>
      <c r="M293" s="216"/>
      <c r="N293" s="217"/>
      <c r="O293" s="217"/>
      <c r="P293" s="217"/>
      <c r="Q293" s="217"/>
      <c r="R293" s="217"/>
      <c r="S293" s="217"/>
      <c r="T293" s="218"/>
      <c r="AT293" s="219" t="s">
        <v>301</v>
      </c>
      <c r="AU293" s="219" t="s">
        <v>79</v>
      </c>
      <c r="AV293" s="14" t="s">
        <v>79</v>
      </c>
      <c r="AW293" s="14" t="s">
        <v>32</v>
      </c>
      <c r="AX293" s="14" t="s">
        <v>70</v>
      </c>
      <c r="AY293" s="219" t="s">
        <v>290</v>
      </c>
    </row>
    <row r="294" spans="1:65" s="14" customFormat="1" ht="11.25">
      <c r="B294" s="209"/>
      <c r="C294" s="210"/>
      <c r="D294" s="200" t="s">
        <v>301</v>
      </c>
      <c r="E294" s="211" t="s">
        <v>19</v>
      </c>
      <c r="F294" s="212" t="s">
        <v>4596</v>
      </c>
      <c r="G294" s="210"/>
      <c r="H294" s="213">
        <v>1198.6379999999999</v>
      </c>
      <c r="I294" s="214"/>
      <c r="J294" s="210"/>
      <c r="K294" s="210"/>
      <c r="L294" s="215"/>
      <c r="M294" s="216"/>
      <c r="N294" s="217"/>
      <c r="O294" s="217"/>
      <c r="P294" s="217"/>
      <c r="Q294" s="217"/>
      <c r="R294" s="217"/>
      <c r="S294" s="217"/>
      <c r="T294" s="218"/>
      <c r="AT294" s="219" t="s">
        <v>301</v>
      </c>
      <c r="AU294" s="219" t="s">
        <v>79</v>
      </c>
      <c r="AV294" s="14" t="s">
        <v>79</v>
      </c>
      <c r="AW294" s="14" t="s">
        <v>32</v>
      </c>
      <c r="AX294" s="14" t="s">
        <v>70</v>
      </c>
      <c r="AY294" s="219" t="s">
        <v>290</v>
      </c>
    </row>
    <row r="295" spans="1:65" s="15" customFormat="1" ht="11.25">
      <c r="B295" s="220"/>
      <c r="C295" s="221"/>
      <c r="D295" s="200" t="s">
        <v>301</v>
      </c>
      <c r="E295" s="222" t="s">
        <v>19</v>
      </c>
      <c r="F295" s="223" t="s">
        <v>304</v>
      </c>
      <c r="G295" s="221"/>
      <c r="H295" s="224">
        <v>1526.952</v>
      </c>
      <c r="I295" s="225"/>
      <c r="J295" s="221"/>
      <c r="K295" s="221"/>
      <c r="L295" s="226"/>
      <c r="M295" s="227"/>
      <c r="N295" s="228"/>
      <c r="O295" s="228"/>
      <c r="P295" s="228"/>
      <c r="Q295" s="228"/>
      <c r="R295" s="228"/>
      <c r="S295" s="228"/>
      <c r="T295" s="229"/>
      <c r="AT295" s="230" t="s">
        <v>301</v>
      </c>
      <c r="AU295" s="230" t="s">
        <v>79</v>
      </c>
      <c r="AV295" s="15" t="s">
        <v>297</v>
      </c>
      <c r="AW295" s="15" t="s">
        <v>32</v>
      </c>
      <c r="AX295" s="15" t="s">
        <v>77</v>
      </c>
      <c r="AY295" s="230" t="s">
        <v>290</v>
      </c>
    </row>
    <row r="296" spans="1:65" s="2" customFormat="1" ht="24.2" customHeight="1">
      <c r="A296" s="36"/>
      <c r="B296" s="37"/>
      <c r="C296" s="180" t="s">
        <v>496</v>
      </c>
      <c r="D296" s="180" t="s">
        <v>292</v>
      </c>
      <c r="E296" s="181" t="s">
        <v>2174</v>
      </c>
      <c r="F296" s="182" t="s">
        <v>383</v>
      </c>
      <c r="G296" s="183" t="s">
        <v>320</v>
      </c>
      <c r="H296" s="184">
        <v>1198.6320000000001</v>
      </c>
      <c r="I296" s="185"/>
      <c r="J296" s="186">
        <f>ROUND(I296*H296,2)</f>
        <v>0</v>
      </c>
      <c r="K296" s="182" t="s">
        <v>296</v>
      </c>
      <c r="L296" s="41"/>
      <c r="M296" s="187" t="s">
        <v>19</v>
      </c>
      <c r="N296" s="188" t="s">
        <v>41</v>
      </c>
      <c r="O296" s="66"/>
      <c r="P296" s="189">
        <f>O296*H296</f>
        <v>0</v>
      </c>
      <c r="Q296" s="189">
        <v>0</v>
      </c>
      <c r="R296" s="189">
        <f>Q296*H296</f>
        <v>0</v>
      </c>
      <c r="S296" s="189">
        <v>0</v>
      </c>
      <c r="T296" s="190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1" t="s">
        <v>297</v>
      </c>
      <c r="AT296" s="191" t="s">
        <v>292</v>
      </c>
      <c r="AU296" s="191" t="s">
        <v>79</v>
      </c>
      <c r="AY296" s="19" t="s">
        <v>290</v>
      </c>
      <c r="BE296" s="192">
        <f>IF(N296="základní",J296,0)</f>
        <v>0</v>
      </c>
      <c r="BF296" s="192">
        <f>IF(N296="snížená",J296,0)</f>
        <v>0</v>
      </c>
      <c r="BG296" s="192">
        <f>IF(N296="zákl. přenesená",J296,0)</f>
        <v>0</v>
      </c>
      <c r="BH296" s="192">
        <f>IF(N296="sníž. přenesená",J296,0)</f>
        <v>0</v>
      </c>
      <c r="BI296" s="192">
        <f>IF(N296="nulová",J296,0)</f>
        <v>0</v>
      </c>
      <c r="BJ296" s="19" t="s">
        <v>77</v>
      </c>
      <c r="BK296" s="192">
        <f>ROUND(I296*H296,2)</f>
        <v>0</v>
      </c>
      <c r="BL296" s="19" t="s">
        <v>297</v>
      </c>
      <c r="BM296" s="191" t="s">
        <v>4604</v>
      </c>
    </row>
    <row r="297" spans="1:65" s="2" customFormat="1" ht="11.25">
      <c r="A297" s="36"/>
      <c r="B297" s="37"/>
      <c r="C297" s="38"/>
      <c r="D297" s="193" t="s">
        <v>299</v>
      </c>
      <c r="E297" s="38"/>
      <c r="F297" s="194" t="s">
        <v>2176</v>
      </c>
      <c r="G297" s="38"/>
      <c r="H297" s="38"/>
      <c r="I297" s="195"/>
      <c r="J297" s="38"/>
      <c r="K297" s="38"/>
      <c r="L297" s="41"/>
      <c r="M297" s="196"/>
      <c r="N297" s="197"/>
      <c r="O297" s="66"/>
      <c r="P297" s="66"/>
      <c r="Q297" s="66"/>
      <c r="R297" s="66"/>
      <c r="S297" s="66"/>
      <c r="T297" s="67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T297" s="19" t="s">
        <v>299</v>
      </c>
      <c r="AU297" s="19" t="s">
        <v>79</v>
      </c>
    </row>
    <row r="298" spans="1:65" s="13" customFormat="1" ht="11.25">
      <c r="B298" s="198"/>
      <c r="C298" s="199"/>
      <c r="D298" s="200" t="s">
        <v>301</v>
      </c>
      <c r="E298" s="201" t="s">
        <v>19</v>
      </c>
      <c r="F298" s="202" t="s">
        <v>4147</v>
      </c>
      <c r="G298" s="199"/>
      <c r="H298" s="201" t="s">
        <v>19</v>
      </c>
      <c r="I298" s="203"/>
      <c r="J298" s="199"/>
      <c r="K298" s="199"/>
      <c r="L298" s="204"/>
      <c r="M298" s="205"/>
      <c r="N298" s="206"/>
      <c r="O298" s="206"/>
      <c r="P298" s="206"/>
      <c r="Q298" s="206"/>
      <c r="R298" s="206"/>
      <c r="S298" s="206"/>
      <c r="T298" s="207"/>
      <c r="AT298" s="208" t="s">
        <v>301</v>
      </c>
      <c r="AU298" s="208" t="s">
        <v>79</v>
      </c>
      <c r="AV298" s="13" t="s">
        <v>77</v>
      </c>
      <c r="AW298" s="13" t="s">
        <v>32</v>
      </c>
      <c r="AX298" s="13" t="s">
        <v>70</v>
      </c>
      <c r="AY298" s="208" t="s">
        <v>290</v>
      </c>
    </row>
    <row r="299" spans="1:65" s="13" customFormat="1" ht="11.25">
      <c r="B299" s="198"/>
      <c r="C299" s="199"/>
      <c r="D299" s="200" t="s">
        <v>301</v>
      </c>
      <c r="E299" s="201" t="s">
        <v>19</v>
      </c>
      <c r="F299" s="202" t="s">
        <v>4568</v>
      </c>
      <c r="G299" s="199"/>
      <c r="H299" s="201" t="s">
        <v>19</v>
      </c>
      <c r="I299" s="203"/>
      <c r="J299" s="199"/>
      <c r="K299" s="199"/>
      <c r="L299" s="204"/>
      <c r="M299" s="205"/>
      <c r="N299" s="206"/>
      <c r="O299" s="206"/>
      <c r="P299" s="206"/>
      <c r="Q299" s="206"/>
      <c r="R299" s="206"/>
      <c r="S299" s="206"/>
      <c r="T299" s="207"/>
      <c r="AT299" s="208" t="s">
        <v>301</v>
      </c>
      <c r="AU299" s="208" t="s">
        <v>79</v>
      </c>
      <c r="AV299" s="13" t="s">
        <v>77</v>
      </c>
      <c r="AW299" s="13" t="s">
        <v>32</v>
      </c>
      <c r="AX299" s="13" t="s">
        <v>70</v>
      </c>
      <c r="AY299" s="208" t="s">
        <v>290</v>
      </c>
    </row>
    <row r="300" spans="1:65" s="14" customFormat="1" ht="11.25">
      <c r="B300" s="209"/>
      <c r="C300" s="210"/>
      <c r="D300" s="200" t="s">
        <v>301</v>
      </c>
      <c r="E300" s="211" t="s">
        <v>19</v>
      </c>
      <c r="F300" s="212" t="s">
        <v>4605</v>
      </c>
      <c r="G300" s="210"/>
      <c r="H300" s="213">
        <v>485.76</v>
      </c>
      <c r="I300" s="214"/>
      <c r="J300" s="210"/>
      <c r="K300" s="210"/>
      <c r="L300" s="215"/>
      <c r="M300" s="216"/>
      <c r="N300" s="217"/>
      <c r="O300" s="217"/>
      <c r="P300" s="217"/>
      <c r="Q300" s="217"/>
      <c r="R300" s="217"/>
      <c r="S300" s="217"/>
      <c r="T300" s="218"/>
      <c r="AT300" s="219" t="s">
        <v>301</v>
      </c>
      <c r="AU300" s="219" t="s">
        <v>79</v>
      </c>
      <c r="AV300" s="14" t="s">
        <v>79</v>
      </c>
      <c r="AW300" s="14" t="s">
        <v>32</v>
      </c>
      <c r="AX300" s="14" t="s">
        <v>70</v>
      </c>
      <c r="AY300" s="219" t="s">
        <v>290</v>
      </c>
    </row>
    <row r="301" spans="1:65" s="13" customFormat="1" ht="11.25">
      <c r="B301" s="198"/>
      <c r="C301" s="199"/>
      <c r="D301" s="200" t="s">
        <v>301</v>
      </c>
      <c r="E301" s="201" t="s">
        <v>19</v>
      </c>
      <c r="F301" s="202" t="s">
        <v>4537</v>
      </c>
      <c r="G301" s="199"/>
      <c r="H301" s="201" t="s">
        <v>19</v>
      </c>
      <c r="I301" s="203"/>
      <c r="J301" s="199"/>
      <c r="K301" s="199"/>
      <c r="L301" s="204"/>
      <c r="M301" s="205"/>
      <c r="N301" s="206"/>
      <c r="O301" s="206"/>
      <c r="P301" s="206"/>
      <c r="Q301" s="206"/>
      <c r="R301" s="206"/>
      <c r="S301" s="206"/>
      <c r="T301" s="207"/>
      <c r="AT301" s="208" t="s">
        <v>301</v>
      </c>
      <c r="AU301" s="208" t="s">
        <v>79</v>
      </c>
      <c r="AV301" s="13" t="s">
        <v>77</v>
      </c>
      <c r="AW301" s="13" t="s">
        <v>32</v>
      </c>
      <c r="AX301" s="13" t="s">
        <v>70</v>
      </c>
      <c r="AY301" s="208" t="s">
        <v>290</v>
      </c>
    </row>
    <row r="302" spans="1:65" s="14" customFormat="1" ht="11.25">
      <c r="B302" s="209"/>
      <c r="C302" s="210"/>
      <c r="D302" s="200" t="s">
        <v>301</v>
      </c>
      <c r="E302" s="211" t="s">
        <v>19</v>
      </c>
      <c r="F302" s="212" t="s">
        <v>4606</v>
      </c>
      <c r="G302" s="210"/>
      <c r="H302" s="213">
        <v>30.96</v>
      </c>
      <c r="I302" s="214"/>
      <c r="J302" s="210"/>
      <c r="K302" s="210"/>
      <c r="L302" s="215"/>
      <c r="M302" s="216"/>
      <c r="N302" s="217"/>
      <c r="O302" s="217"/>
      <c r="P302" s="217"/>
      <c r="Q302" s="217"/>
      <c r="R302" s="217"/>
      <c r="S302" s="217"/>
      <c r="T302" s="218"/>
      <c r="AT302" s="219" t="s">
        <v>301</v>
      </c>
      <c r="AU302" s="219" t="s">
        <v>79</v>
      </c>
      <c r="AV302" s="14" t="s">
        <v>79</v>
      </c>
      <c r="AW302" s="14" t="s">
        <v>32</v>
      </c>
      <c r="AX302" s="14" t="s">
        <v>70</v>
      </c>
      <c r="AY302" s="219" t="s">
        <v>290</v>
      </c>
    </row>
    <row r="303" spans="1:65" s="16" customFormat="1" ht="11.25">
      <c r="B303" s="231"/>
      <c r="C303" s="232"/>
      <c r="D303" s="200" t="s">
        <v>301</v>
      </c>
      <c r="E303" s="233" t="s">
        <v>19</v>
      </c>
      <c r="F303" s="234" t="s">
        <v>399</v>
      </c>
      <c r="G303" s="232"/>
      <c r="H303" s="235">
        <v>516.72</v>
      </c>
      <c r="I303" s="236"/>
      <c r="J303" s="232"/>
      <c r="K303" s="232"/>
      <c r="L303" s="237"/>
      <c r="M303" s="238"/>
      <c r="N303" s="239"/>
      <c r="O303" s="239"/>
      <c r="P303" s="239"/>
      <c r="Q303" s="239"/>
      <c r="R303" s="239"/>
      <c r="S303" s="239"/>
      <c r="T303" s="240"/>
      <c r="AT303" s="241" t="s">
        <v>301</v>
      </c>
      <c r="AU303" s="241" t="s">
        <v>79</v>
      </c>
      <c r="AV303" s="16" t="s">
        <v>171</v>
      </c>
      <c r="AW303" s="16" t="s">
        <v>32</v>
      </c>
      <c r="AX303" s="16" t="s">
        <v>70</v>
      </c>
      <c r="AY303" s="241" t="s">
        <v>290</v>
      </c>
    </row>
    <row r="304" spans="1:65" s="13" customFormat="1" ht="11.25">
      <c r="B304" s="198"/>
      <c r="C304" s="199"/>
      <c r="D304" s="200" t="s">
        <v>301</v>
      </c>
      <c r="E304" s="201" t="s">
        <v>19</v>
      </c>
      <c r="F304" s="202" t="s">
        <v>4535</v>
      </c>
      <c r="G304" s="199"/>
      <c r="H304" s="201" t="s">
        <v>19</v>
      </c>
      <c r="I304" s="203"/>
      <c r="J304" s="199"/>
      <c r="K304" s="199"/>
      <c r="L304" s="204"/>
      <c r="M304" s="205"/>
      <c r="N304" s="206"/>
      <c r="O304" s="206"/>
      <c r="P304" s="206"/>
      <c r="Q304" s="206"/>
      <c r="R304" s="206"/>
      <c r="S304" s="206"/>
      <c r="T304" s="207"/>
      <c r="AT304" s="208" t="s">
        <v>301</v>
      </c>
      <c r="AU304" s="208" t="s">
        <v>79</v>
      </c>
      <c r="AV304" s="13" t="s">
        <v>77</v>
      </c>
      <c r="AW304" s="13" t="s">
        <v>32</v>
      </c>
      <c r="AX304" s="13" t="s">
        <v>70</v>
      </c>
      <c r="AY304" s="208" t="s">
        <v>290</v>
      </c>
    </row>
    <row r="305" spans="1:65" s="14" customFormat="1" ht="11.25">
      <c r="B305" s="209"/>
      <c r="C305" s="210"/>
      <c r="D305" s="200" t="s">
        <v>301</v>
      </c>
      <c r="E305" s="211" t="s">
        <v>19</v>
      </c>
      <c r="F305" s="212" t="s">
        <v>4607</v>
      </c>
      <c r="G305" s="210"/>
      <c r="H305" s="213">
        <v>658.15200000000004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301</v>
      </c>
      <c r="AU305" s="219" t="s">
        <v>79</v>
      </c>
      <c r="AV305" s="14" t="s">
        <v>79</v>
      </c>
      <c r="AW305" s="14" t="s">
        <v>32</v>
      </c>
      <c r="AX305" s="14" t="s">
        <v>70</v>
      </c>
      <c r="AY305" s="219" t="s">
        <v>290</v>
      </c>
    </row>
    <row r="306" spans="1:65" s="13" customFormat="1" ht="11.25">
      <c r="B306" s="198"/>
      <c r="C306" s="199"/>
      <c r="D306" s="200" t="s">
        <v>301</v>
      </c>
      <c r="E306" s="201" t="s">
        <v>19</v>
      </c>
      <c r="F306" s="202" t="s">
        <v>4537</v>
      </c>
      <c r="G306" s="199"/>
      <c r="H306" s="201" t="s">
        <v>19</v>
      </c>
      <c r="I306" s="203"/>
      <c r="J306" s="199"/>
      <c r="K306" s="199"/>
      <c r="L306" s="204"/>
      <c r="M306" s="205"/>
      <c r="N306" s="206"/>
      <c r="O306" s="206"/>
      <c r="P306" s="206"/>
      <c r="Q306" s="206"/>
      <c r="R306" s="206"/>
      <c r="S306" s="206"/>
      <c r="T306" s="207"/>
      <c r="AT306" s="208" t="s">
        <v>301</v>
      </c>
      <c r="AU306" s="208" t="s">
        <v>79</v>
      </c>
      <c r="AV306" s="13" t="s">
        <v>77</v>
      </c>
      <c r="AW306" s="13" t="s">
        <v>32</v>
      </c>
      <c r="AX306" s="13" t="s">
        <v>70</v>
      </c>
      <c r="AY306" s="208" t="s">
        <v>290</v>
      </c>
    </row>
    <row r="307" spans="1:65" s="14" customFormat="1" ht="11.25">
      <c r="B307" s="209"/>
      <c r="C307" s="210"/>
      <c r="D307" s="200" t="s">
        <v>301</v>
      </c>
      <c r="E307" s="211" t="s">
        <v>19</v>
      </c>
      <c r="F307" s="212" t="s">
        <v>4608</v>
      </c>
      <c r="G307" s="210"/>
      <c r="H307" s="213">
        <v>23.76</v>
      </c>
      <c r="I307" s="214"/>
      <c r="J307" s="210"/>
      <c r="K307" s="210"/>
      <c r="L307" s="215"/>
      <c r="M307" s="216"/>
      <c r="N307" s="217"/>
      <c r="O307" s="217"/>
      <c r="P307" s="217"/>
      <c r="Q307" s="217"/>
      <c r="R307" s="217"/>
      <c r="S307" s="217"/>
      <c r="T307" s="218"/>
      <c r="AT307" s="219" t="s">
        <v>301</v>
      </c>
      <c r="AU307" s="219" t="s">
        <v>79</v>
      </c>
      <c r="AV307" s="14" t="s">
        <v>79</v>
      </c>
      <c r="AW307" s="14" t="s">
        <v>32</v>
      </c>
      <c r="AX307" s="14" t="s">
        <v>70</v>
      </c>
      <c r="AY307" s="219" t="s">
        <v>290</v>
      </c>
    </row>
    <row r="308" spans="1:65" s="16" customFormat="1" ht="11.25">
      <c r="B308" s="231"/>
      <c r="C308" s="232"/>
      <c r="D308" s="200" t="s">
        <v>301</v>
      </c>
      <c r="E308" s="233" t="s">
        <v>19</v>
      </c>
      <c r="F308" s="234" t="s">
        <v>399</v>
      </c>
      <c r="G308" s="232"/>
      <c r="H308" s="235">
        <v>681.91200000000003</v>
      </c>
      <c r="I308" s="236"/>
      <c r="J308" s="232"/>
      <c r="K308" s="232"/>
      <c r="L308" s="237"/>
      <c r="M308" s="238"/>
      <c r="N308" s="239"/>
      <c r="O308" s="239"/>
      <c r="P308" s="239"/>
      <c r="Q308" s="239"/>
      <c r="R308" s="239"/>
      <c r="S308" s="239"/>
      <c r="T308" s="240"/>
      <c r="AT308" s="241" t="s">
        <v>301</v>
      </c>
      <c r="AU308" s="241" t="s">
        <v>79</v>
      </c>
      <c r="AV308" s="16" t="s">
        <v>171</v>
      </c>
      <c r="AW308" s="16" t="s">
        <v>32</v>
      </c>
      <c r="AX308" s="16" t="s">
        <v>70</v>
      </c>
      <c r="AY308" s="241" t="s">
        <v>290</v>
      </c>
    </row>
    <row r="309" spans="1:65" s="15" customFormat="1" ht="11.25">
      <c r="B309" s="220"/>
      <c r="C309" s="221"/>
      <c r="D309" s="200" t="s">
        <v>301</v>
      </c>
      <c r="E309" s="222" t="s">
        <v>19</v>
      </c>
      <c r="F309" s="223" t="s">
        <v>304</v>
      </c>
      <c r="G309" s="221"/>
      <c r="H309" s="224">
        <v>1198.6320000000001</v>
      </c>
      <c r="I309" s="225"/>
      <c r="J309" s="221"/>
      <c r="K309" s="221"/>
      <c r="L309" s="226"/>
      <c r="M309" s="227"/>
      <c r="N309" s="228"/>
      <c r="O309" s="228"/>
      <c r="P309" s="228"/>
      <c r="Q309" s="228"/>
      <c r="R309" s="228"/>
      <c r="S309" s="228"/>
      <c r="T309" s="229"/>
      <c r="AT309" s="230" t="s">
        <v>301</v>
      </c>
      <c r="AU309" s="230" t="s">
        <v>79</v>
      </c>
      <c r="AV309" s="15" t="s">
        <v>297</v>
      </c>
      <c r="AW309" s="15" t="s">
        <v>32</v>
      </c>
      <c r="AX309" s="15" t="s">
        <v>77</v>
      </c>
      <c r="AY309" s="230" t="s">
        <v>290</v>
      </c>
    </row>
    <row r="310" spans="1:65" s="2" customFormat="1" ht="24.2" customHeight="1">
      <c r="A310" s="36"/>
      <c r="B310" s="37"/>
      <c r="C310" s="180" t="s">
        <v>503</v>
      </c>
      <c r="D310" s="180" t="s">
        <v>292</v>
      </c>
      <c r="E310" s="181" t="s">
        <v>2174</v>
      </c>
      <c r="F310" s="182" t="s">
        <v>383</v>
      </c>
      <c r="G310" s="183" t="s">
        <v>320</v>
      </c>
      <c r="H310" s="184">
        <v>628.31399999999996</v>
      </c>
      <c r="I310" s="185"/>
      <c r="J310" s="186">
        <f>ROUND(I310*H310,2)</f>
        <v>0</v>
      </c>
      <c r="K310" s="182" t="s">
        <v>296</v>
      </c>
      <c r="L310" s="41"/>
      <c r="M310" s="187" t="s">
        <v>19</v>
      </c>
      <c r="N310" s="188" t="s">
        <v>41</v>
      </c>
      <c r="O310" s="66"/>
      <c r="P310" s="189">
        <f>O310*H310</f>
        <v>0</v>
      </c>
      <c r="Q310" s="189">
        <v>0</v>
      </c>
      <c r="R310" s="189">
        <f>Q310*H310</f>
        <v>0</v>
      </c>
      <c r="S310" s="189">
        <v>0</v>
      </c>
      <c r="T310" s="190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91" t="s">
        <v>297</v>
      </c>
      <c r="AT310" s="191" t="s">
        <v>292</v>
      </c>
      <c r="AU310" s="191" t="s">
        <v>79</v>
      </c>
      <c r="AY310" s="19" t="s">
        <v>290</v>
      </c>
      <c r="BE310" s="192">
        <f>IF(N310="základní",J310,0)</f>
        <v>0</v>
      </c>
      <c r="BF310" s="192">
        <f>IF(N310="snížená",J310,0)</f>
        <v>0</v>
      </c>
      <c r="BG310" s="192">
        <f>IF(N310="zákl. přenesená",J310,0)</f>
        <v>0</v>
      </c>
      <c r="BH310" s="192">
        <f>IF(N310="sníž. přenesená",J310,0)</f>
        <v>0</v>
      </c>
      <c r="BI310" s="192">
        <f>IF(N310="nulová",J310,0)</f>
        <v>0</v>
      </c>
      <c r="BJ310" s="19" t="s">
        <v>77</v>
      </c>
      <c r="BK310" s="192">
        <f>ROUND(I310*H310,2)</f>
        <v>0</v>
      </c>
      <c r="BL310" s="19" t="s">
        <v>297</v>
      </c>
      <c r="BM310" s="191" t="s">
        <v>4609</v>
      </c>
    </row>
    <row r="311" spans="1:65" s="2" customFormat="1" ht="11.25">
      <c r="A311" s="36"/>
      <c r="B311" s="37"/>
      <c r="C311" s="38"/>
      <c r="D311" s="193" t="s">
        <v>299</v>
      </c>
      <c r="E311" s="38"/>
      <c r="F311" s="194" t="s">
        <v>2176</v>
      </c>
      <c r="G311" s="38"/>
      <c r="H311" s="38"/>
      <c r="I311" s="195"/>
      <c r="J311" s="38"/>
      <c r="K311" s="38"/>
      <c r="L311" s="41"/>
      <c r="M311" s="196"/>
      <c r="N311" s="197"/>
      <c r="O311" s="66"/>
      <c r="P311" s="66"/>
      <c r="Q311" s="66"/>
      <c r="R311" s="66"/>
      <c r="S311" s="66"/>
      <c r="T311" s="67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T311" s="19" t="s">
        <v>299</v>
      </c>
      <c r="AU311" s="19" t="s">
        <v>79</v>
      </c>
    </row>
    <row r="312" spans="1:65" s="13" customFormat="1" ht="11.25">
      <c r="B312" s="198"/>
      <c r="C312" s="199"/>
      <c r="D312" s="200" t="s">
        <v>301</v>
      </c>
      <c r="E312" s="201" t="s">
        <v>19</v>
      </c>
      <c r="F312" s="202" t="s">
        <v>2497</v>
      </c>
      <c r="G312" s="199"/>
      <c r="H312" s="201" t="s">
        <v>19</v>
      </c>
      <c r="I312" s="203"/>
      <c r="J312" s="199"/>
      <c r="K312" s="199"/>
      <c r="L312" s="204"/>
      <c r="M312" s="205"/>
      <c r="N312" s="206"/>
      <c r="O312" s="206"/>
      <c r="P312" s="206"/>
      <c r="Q312" s="206"/>
      <c r="R312" s="206"/>
      <c r="S312" s="206"/>
      <c r="T312" s="207"/>
      <c r="AT312" s="208" t="s">
        <v>301</v>
      </c>
      <c r="AU312" s="208" t="s">
        <v>79</v>
      </c>
      <c r="AV312" s="13" t="s">
        <v>77</v>
      </c>
      <c r="AW312" s="13" t="s">
        <v>32</v>
      </c>
      <c r="AX312" s="13" t="s">
        <v>70</v>
      </c>
      <c r="AY312" s="208" t="s">
        <v>290</v>
      </c>
    </row>
    <row r="313" spans="1:65" s="13" customFormat="1" ht="11.25">
      <c r="B313" s="198"/>
      <c r="C313" s="199"/>
      <c r="D313" s="200" t="s">
        <v>301</v>
      </c>
      <c r="E313" s="201" t="s">
        <v>19</v>
      </c>
      <c r="F313" s="202" t="s">
        <v>4535</v>
      </c>
      <c r="G313" s="199"/>
      <c r="H313" s="201" t="s">
        <v>19</v>
      </c>
      <c r="I313" s="203"/>
      <c r="J313" s="199"/>
      <c r="K313" s="199"/>
      <c r="L313" s="204"/>
      <c r="M313" s="205"/>
      <c r="N313" s="206"/>
      <c r="O313" s="206"/>
      <c r="P313" s="206"/>
      <c r="Q313" s="206"/>
      <c r="R313" s="206"/>
      <c r="S313" s="206"/>
      <c r="T313" s="207"/>
      <c r="AT313" s="208" t="s">
        <v>301</v>
      </c>
      <c r="AU313" s="208" t="s">
        <v>79</v>
      </c>
      <c r="AV313" s="13" t="s">
        <v>77</v>
      </c>
      <c r="AW313" s="13" t="s">
        <v>32</v>
      </c>
      <c r="AX313" s="13" t="s">
        <v>70</v>
      </c>
      <c r="AY313" s="208" t="s">
        <v>290</v>
      </c>
    </row>
    <row r="314" spans="1:65" s="14" customFormat="1" ht="11.25">
      <c r="B314" s="209"/>
      <c r="C314" s="210"/>
      <c r="D314" s="200" t="s">
        <v>301</v>
      </c>
      <c r="E314" s="211" t="s">
        <v>19</v>
      </c>
      <c r="F314" s="212" t="s">
        <v>4610</v>
      </c>
      <c r="G314" s="210"/>
      <c r="H314" s="213">
        <v>78.540000000000006</v>
      </c>
      <c r="I314" s="214"/>
      <c r="J314" s="210"/>
      <c r="K314" s="210"/>
      <c r="L314" s="215"/>
      <c r="M314" s="216"/>
      <c r="N314" s="217"/>
      <c r="O314" s="217"/>
      <c r="P314" s="217"/>
      <c r="Q314" s="217"/>
      <c r="R314" s="217"/>
      <c r="S314" s="217"/>
      <c r="T314" s="218"/>
      <c r="AT314" s="219" t="s">
        <v>301</v>
      </c>
      <c r="AU314" s="219" t="s">
        <v>79</v>
      </c>
      <c r="AV314" s="14" t="s">
        <v>79</v>
      </c>
      <c r="AW314" s="14" t="s">
        <v>32</v>
      </c>
      <c r="AX314" s="14" t="s">
        <v>70</v>
      </c>
      <c r="AY314" s="219" t="s">
        <v>290</v>
      </c>
    </row>
    <row r="315" spans="1:65" s="13" customFormat="1" ht="11.25">
      <c r="B315" s="198"/>
      <c r="C315" s="199"/>
      <c r="D315" s="200" t="s">
        <v>301</v>
      </c>
      <c r="E315" s="201" t="s">
        <v>19</v>
      </c>
      <c r="F315" s="202" t="s">
        <v>4537</v>
      </c>
      <c r="G315" s="199"/>
      <c r="H315" s="201" t="s">
        <v>19</v>
      </c>
      <c r="I315" s="203"/>
      <c r="J315" s="199"/>
      <c r="K315" s="199"/>
      <c r="L315" s="204"/>
      <c r="M315" s="205"/>
      <c r="N315" s="206"/>
      <c r="O315" s="206"/>
      <c r="P315" s="206"/>
      <c r="Q315" s="206"/>
      <c r="R315" s="206"/>
      <c r="S315" s="206"/>
      <c r="T315" s="207"/>
      <c r="AT315" s="208" t="s">
        <v>301</v>
      </c>
      <c r="AU315" s="208" t="s">
        <v>79</v>
      </c>
      <c r="AV315" s="13" t="s">
        <v>77</v>
      </c>
      <c r="AW315" s="13" t="s">
        <v>32</v>
      </c>
      <c r="AX315" s="13" t="s">
        <v>70</v>
      </c>
      <c r="AY315" s="208" t="s">
        <v>290</v>
      </c>
    </row>
    <row r="316" spans="1:65" s="14" customFormat="1" ht="11.25">
      <c r="B316" s="209"/>
      <c r="C316" s="210"/>
      <c r="D316" s="200" t="s">
        <v>301</v>
      </c>
      <c r="E316" s="211" t="s">
        <v>19</v>
      </c>
      <c r="F316" s="212" t="s">
        <v>4611</v>
      </c>
      <c r="G316" s="210"/>
      <c r="H316" s="213">
        <v>13.2</v>
      </c>
      <c r="I316" s="214"/>
      <c r="J316" s="210"/>
      <c r="K316" s="210"/>
      <c r="L316" s="215"/>
      <c r="M316" s="216"/>
      <c r="N316" s="217"/>
      <c r="O316" s="217"/>
      <c r="P316" s="217"/>
      <c r="Q316" s="217"/>
      <c r="R316" s="217"/>
      <c r="S316" s="217"/>
      <c r="T316" s="218"/>
      <c r="AT316" s="219" t="s">
        <v>301</v>
      </c>
      <c r="AU316" s="219" t="s">
        <v>79</v>
      </c>
      <c r="AV316" s="14" t="s">
        <v>79</v>
      </c>
      <c r="AW316" s="14" t="s">
        <v>32</v>
      </c>
      <c r="AX316" s="14" t="s">
        <v>70</v>
      </c>
      <c r="AY316" s="219" t="s">
        <v>290</v>
      </c>
    </row>
    <row r="317" spans="1:65" s="16" customFormat="1" ht="11.25">
      <c r="B317" s="231"/>
      <c r="C317" s="232"/>
      <c r="D317" s="200" t="s">
        <v>301</v>
      </c>
      <c r="E317" s="233" t="s">
        <v>19</v>
      </c>
      <c r="F317" s="234" t="s">
        <v>399</v>
      </c>
      <c r="G317" s="232"/>
      <c r="H317" s="235">
        <v>91.740000000000009</v>
      </c>
      <c r="I317" s="236"/>
      <c r="J317" s="232"/>
      <c r="K317" s="232"/>
      <c r="L317" s="237"/>
      <c r="M317" s="238"/>
      <c r="N317" s="239"/>
      <c r="O317" s="239"/>
      <c r="P317" s="239"/>
      <c r="Q317" s="239"/>
      <c r="R317" s="239"/>
      <c r="S317" s="239"/>
      <c r="T317" s="240"/>
      <c r="AT317" s="241" t="s">
        <v>301</v>
      </c>
      <c r="AU317" s="241" t="s">
        <v>79</v>
      </c>
      <c r="AV317" s="16" t="s">
        <v>171</v>
      </c>
      <c r="AW317" s="16" t="s">
        <v>32</v>
      </c>
      <c r="AX317" s="16" t="s">
        <v>70</v>
      </c>
      <c r="AY317" s="241" t="s">
        <v>290</v>
      </c>
    </row>
    <row r="318" spans="1:65" s="13" customFormat="1" ht="11.25">
      <c r="B318" s="198"/>
      <c r="C318" s="199"/>
      <c r="D318" s="200" t="s">
        <v>301</v>
      </c>
      <c r="E318" s="201" t="s">
        <v>19</v>
      </c>
      <c r="F318" s="202" t="s">
        <v>4535</v>
      </c>
      <c r="G318" s="199"/>
      <c r="H318" s="201" t="s">
        <v>19</v>
      </c>
      <c r="I318" s="203"/>
      <c r="J318" s="199"/>
      <c r="K318" s="199"/>
      <c r="L318" s="204"/>
      <c r="M318" s="205"/>
      <c r="N318" s="206"/>
      <c r="O318" s="206"/>
      <c r="P318" s="206"/>
      <c r="Q318" s="206"/>
      <c r="R318" s="206"/>
      <c r="S318" s="206"/>
      <c r="T318" s="207"/>
      <c r="AT318" s="208" t="s">
        <v>301</v>
      </c>
      <c r="AU318" s="208" t="s">
        <v>79</v>
      </c>
      <c r="AV318" s="13" t="s">
        <v>77</v>
      </c>
      <c r="AW318" s="13" t="s">
        <v>32</v>
      </c>
      <c r="AX318" s="13" t="s">
        <v>70</v>
      </c>
      <c r="AY318" s="208" t="s">
        <v>290</v>
      </c>
    </row>
    <row r="319" spans="1:65" s="14" customFormat="1" ht="11.25">
      <c r="B319" s="209"/>
      <c r="C319" s="210"/>
      <c r="D319" s="200" t="s">
        <v>301</v>
      </c>
      <c r="E319" s="211" t="s">
        <v>19</v>
      </c>
      <c r="F319" s="212" t="s">
        <v>4612</v>
      </c>
      <c r="G319" s="210"/>
      <c r="H319" s="213">
        <v>109.69199999999999</v>
      </c>
      <c r="I319" s="214"/>
      <c r="J319" s="210"/>
      <c r="K319" s="210"/>
      <c r="L319" s="215"/>
      <c r="M319" s="216"/>
      <c r="N319" s="217"/>
      <c r="O319" s="217"/>
      <c r="P319" s="217"/>
      <c r="Q319" s="217"/>
      <c r="R319" s="217"/>
      <c r="S319" s="217"/>
      <c r="T319" s="218"/>
      <c r="AT319" s="219" t="s">
        <v>301</v>
      </c>
      <c r="AU319" s="219" t="s">
        <v>79</v>
      </c>
      <c r="AV319" s="14" t="s">
        <v>79</v>
      </c>
      <c r="AW319" s="14" t="s">
        <v>32</v>
      </c>
      <c r="AX319" s="14" t="s">
        <v>70</v>
      </c>
      <c r="AY319" s="219" t="s">
        <v>290</v>
      </c>
    </row>
    <row r="320" spans="1:65" s="13" customFormat="1" ht="11.25">
      <c r="B320" s="198"/>
      <c r="C320" s="199"/>
      <c r="D320" s="200" t="s">
        <v>301</v>
      </c>
      <c r="E320" s="201" t="s">
        <v>19</v>
      </c>
      <c r="F320" s="202" t="s">
        <v>4537</v>
      </c>
      <c r="G320" s="199"/>
      <c r="H320" s="201" t="s">
        <v>19</v>
      </c>
      <c r="I320" s="203"/>
      <c r="J320" s="199"/>
      <c r="K320" s="199"/>
      <c r="L320" s="204"/>
      <c r="M320" s="205"/>
      <c r="N320" s="206"/>
      <c r="O320" s="206"/>
      <c r="P320" s="206"/>
      <c r="Q320" s="206"/>
      <c r="R320" s="206"/>
      <c r="S320" s="206"/>
      <c r="T320" s="207"/>
      <c r="AT320" s="208" t="s">
        <v>301</v>
      </c>
      <c r="AU320" s="208" t="s">
        <v>79</v>
      </c>
      <c r="AV320" s="13" t="s">
        <v>77</v>
      </c>
      <c r="AW320" s="13" t="s">
        <v>32</v>
      </c>
      <c r="AX320" s="13" t="s">
        <v>70</v>
      </c>
      <c r="AY320" s="208" t="s">
        <v>290</v>
      </c>
    </row>
    <row r="321" spans="2:51" s="14" customFormat="1" ht="11.25">
      <c r="B321" s="209"/>
      <c r="C321" s="210"/>
      <c r="D321" s="200" t="s">
        <v>301</v>
      </c>
      <c r="E321" s="211" t="s">
        <v>19</v>
      </c>
      <c r="F321" s="212" t="s">
        <v>4613</v>
      </c>
      <c r="G321" s="210"/>
      <c r="H321" s="213">
        <v>3.96</v>
      </c>
      <c r="I321" s="214"/>
      <c r="J321" s="210"/>
      <c r="K321" s="210"/>
      <c r="L321" s="215"/>
      <c r="M321" s="216"/>
      <c r="N321" s="217"/>
      <c r="O321" s="217"/>
      <c r="P321" s="217"/>
      <c r="Q321" s="217"/>
      <c r="R321" s="217"/>
      <c r="S321" s="217"/>
      <c r="T321" s="218"/>
      <c r="AT321" s="219" t="s">
        <v>301</v>
      </c>
      <c r="AU321" s="219" t="s">
        <v>79</v>
      </c>
      <c r="AV321" s="14" t="s">
        <v>79</v>
      </c>
      <c r="AW321" s="14" t="s">
        <v>32</v>
      </c>
      <c r="AX321" s="14" t="s">
        <v>70</v>
      </c>
      <c r="AY321" s="219" t="s">
        <v>290</v>
      </c>
    </row>
    <row r="322" spans="2:51" s="16" customFormat="1" ht="11.25">
      <c r="B322" s="231"/>
      <c r="C322" s="232"/>
      <c r="D322" s="200" t="s">
        <v>301</v>
      </c>
      <c r="E322" s="233" t="s">
        <v>19</v>
      </c>
      <c r="F322" s="234" t="s">
        <v>399</v>
      </c>
      <c r="G322" s="232"/>
      <c r="H322" s="235">
        <v>113.65199999999999</v>
      </c>
      <c r="I322" s="236"/>
      <c r="J322" s="232"/>
      <c r="K322" s="232"/>
      <c r="L322" s="237"/>
      <c r="M322" s="238"/>
      <c r="N322" s="239"/>
      <c r="O322" s="239"/>
      <c r="P322" s="239"/>
      <c r="Q322" s="239"/>
      <c r="R322" s="239"/>
      <c r="S322" s="239"/>
      <c r="T322" s="240"/>
      <c r="AT322" s="241" t="s">
        <v>301</v>
      </c>
      <c r="AU322" s="241" t="s">
        <v>79</v>
      </c>
      <c r="AV322" s="16" t="s">
        <v>171</v>
      </c>
      <c r="AW322" s="16" t="s">
        <v>32</v>
      </c>
      <c r="AX322" s="16" t="s">
        <v>70</v>
      </c>
      <c r="AY322" s="241" t="s">
        <v>290</v>
      </c>
    </row>
    <row r="323" spans="2:51" s="13" customFormat="1" ht="11.25">
      <c r="B323" s="198"/>
      <c r="C323" s="199"/>
      <c r="D323" s="200" t="s">
        <v>301</v>
      </c>
      <c r="E323" s="201" t="s">
        <v>19</v>
      </c>
      <c r="F323" s="202" t="s">
        <v>4540</v>
      </c>
      <c r="G323" s="199"/>
      <c r="H323" s="201" t="s">
        <v>19</v>
      </c>
      <c r="I323" s="203"/>
      <c r="J323" s="199"/>
      <c r="K323" s="199"/>
      <c r="L323" s="204"/>
      <c r="M323" s="205"/>
      <c r="N323" s="206"/>
      <c r="O323" s="206"/>
      <c r="P323" s="206"/>
      <c r="Q323" s="206"/>
      <c r="R323" s="206"/>
      <c r="S323" s="206"/>
      <c r="T323" s="207"/>
      <c r="AT323" s="208" t="s">
        <v>301</v>
      </c>
      <c r="AU323" s="208" t="s">
        <v>79</v>
      </c>
      <c r="AV323" s="13" t="s">
        <v>77</v>
      </c>
      <c r="AW323" s="13" t="s">
        <v>32</v>
      </c>
      <c r="AX323" s="13" t="s">
        <v>70</v>
      </c>
      <c r="AY323" s="208" t="s">
        <v>290</v>
      </c>
    </row>
    <row r="324" spans="2:51" s="14" customFormat="1" ht="11.25">
      <c r="B324" s="209"/>
      <c r="C324" s="210"/>
      <c r="D324" s="200" t="s">
        <v>301</v>
      </c>
      <c r="E324" s="211" t="s">
        <v>19</v>
      </c>
      <c r="F324" s="212" t="s">
        <v>4614</v>
      </c>
      <c r="G324" s="210"/>
      <c r="H324" s="213">
        <v>148.5</v>
      </c>
      <c r="I324" s="214"/>
      <c r="J324" s="210"/>
      <c r="K324" s="210"/>
      <c r="L324" s="215"/>
      <c r="M324" s="216"/>
      <c r="N324" s="217"/>
      <c r="O324" s="217"/>
      <c r="P324" s="217"/>
      <c r="Q324" s="217"/>
      <c r="R324" s="217"/>
      <c r="S324" s="217"/>
      <c r="T324" s="218"/>
      <c r="AT324" s="219" t="s">
        <v>301</v>
      </c>
      <c r="AU324" s="219" t="s">
        <v>79</v>
      </c>
      <c r="AV324" s="14" t="s">
        <v>79</v>
      </c>
      <c r="AW324" s="14" t="s">
        <v>32</v>
      </c>
      <c r="AX324" s="14" t="s">
        <v>70</v>
      </c>
      <c r="AY324" s="219" t="s">
        <v>290</v>
      </c>
    </row>
    <row r="325" spans="2:51" s="13" customFormat="1" ht="11.25">
      <c r="B325" s="198"/>
      <c r="C325" s="199"/>
      <c r="D325" s="200" t="s">
        <v>301</v>
      </c>
      <c r="E325" s="201" t="s">
        <v>19</v>
      </c>
      <c r="F325" s="202" t="s">
        <v>4537</v>
      </c>
      <c r="G325" s="199"/>
      <c r="H325" s="201" t="s">
        <v>19</v>
      </c>
      <c r="I325" s="203"/>
      <c r="J325" s="199"/>
      <c r="K325" s="199"/>
      <c r="L325" s="204"/>
      <c r="M325" s="205"/>
      <c r="N325" s="206"/>
      <c r="O325" s="206"/>
      <c r="P325" s="206"/>
      <c r="Q325" s="206"/>
      <c r="R325" s="206"/>
      <c r="S325" s="206"/>
      <c r="T325" s="207"/>
      <c r="AT325" s="208" t="s">
        <v>301</v>
      </c>
      <c r="AU325" s="208" t="s">
        <v>79</v>
      </c>
      <c r="AV325" s="13" t="s">
        <v>77</v>
      </c>
      <c r="AW325" s="13" t="s">
        <v>32</v>
      </c>
      <c r="AX325" s="13" t="s">
        <v>70</v>
      </c>
      <c r="AY325" s="208" t="s">
        <v>290</v>
      </c>
    </row>
    <row r="326" spans="2:51" s="14" customFormat="1" ht="11.25">
      <c r="B326" s="209"/>
      <c r="C326" s="210"/>
      <c r="D326" s="200" t="s">
        <v>301</v>
      </c>
      <c r="E326" s="211" t="s">
        <v>19</v>
      </c>
      <c r="F326" s="212" t="s">
        <v>4615</v>
      </c>
      <c r="G326" s="210"/>
      <c r="H326" s="213">
        <v>9.6</v>
      </c>
      <c r="I326" s="214"/>
      <c r="J326" s="210"/>
      <c r="K326" s="210"/>
      <c r="L326" s="215"/>
      <c r="M326" s="216"/>
      <c r="N326" s="217"/>
      <c r="O326" s="217"/>
      <c r="P326" s="217"/>
      <c r="Q326" s="217"/>
      <c r="R326" s="217"/>
      <c r="S326" s="217"/>
      <c r="T326" s="218"/>
      <c r="AT326" s="219" t="s">
        <v>301</v>
      </c>
      <c r="AU326" s="219" t="s">
        <v>79</v>
      </c>
      <c r="AV326" s="14" t="s">
        <v>79</v>
      </c>
      <c r="AW326" s="14" t="s">
        <v>32</v>
      </c>
      <c r="AX326" s="14" t="s">
        <v>70</v>
      </c>
      <c r="AY326" s="219" t="s">
        <v>290</v>
      </c>
    </row>
    <row r="327" spans="2:51" s="16" customFormat="1" ht="11.25">
      <c r="B327" s="231"/>
      <c r="C327" s="232"/>
      <c r="D327" s="200" t="s">
        <v>301</v>
      </c>
      <c r="E327" s="233" t="s">
        <v>19</v>
      </c>
      <c r="F327" s="234" t="s">
        <v>399</v>
      </c>
      <c r="G327" s="232"/>
      <c r="H327" s="235">
        <v>158.1</v>
      </c>
      <c r="I327" s="236"/>
      <c r="J327" s="232"/>
      <c r="K327" s="232"/>
      <c r="L327" s="237"/>
      <c r="M327" s="238"/>
      <c r="N327" s="239"/>
      <c r="O327" s="239"/>
      <c r="P327" s="239"/>
      <c r="Q327" s="239"/>
      <c r="R327" s="239"/>
      <c r="S327" s="239"/>
      <c r="T327" s="240"/>
      <c r="AT327" s="241" t="s">
        <v>301</v>
      </c>
      <c r="AU327" s="241" t="s">
        <v>79</v>
      </c>
      <c r="AV327" s="16" t="s">
        <v>171</v>
      </c>
      <c r="AW327" s="16" t="s">
        <v>32</v>
      </c>
      <c r="AX327" s="16" t="s">
        <v>70</v>
      </c>
      <c r="AY327" s="241" t="s">
        <v>290</v>
      </c>
    </row>
    <row r="328" spans="2:51" s="13" customFormat="1" ht="11.25">
      <c r="B328" s="198"/>
      <c r="C328" s="199"/>
      <c r="D328" s="200" t="s">
        <v>301</v>
      </c>
      <c r="E328" s="201" t="s">
        <v>19</v>
      </c>
      <c r="F328" s="202" t="s">
        <v>4535</v>
      </c>
      <c r="G328" s="199"/>
      <c r="H328" s="201" t="s">
        <v>19</v>
      </c>
      <c r="I328" s="203"/>
      <c r="J328" s="199"/>
      <c r="K328" s="199"/>
      <c r="L328" s="204"/>
      <c r="M328" s="205"/>
      <c r="N328" s="206"/>
      <c r="O328" s="206"/>
      <c r="P328" s="206"/>
      <c r="Q328" s="206"/>
      <c r="R328" s="206"/>
      <c r="S328" s="206"/>
      <c r="T328" s="207"/>
      <c r="AT328" s="208" t="s">
        <v>301</v>
      </c>
      <c r="AU328" s="208" t="s">
        <v>79</v>
      </c>
      <c r="AV328" s="13" t="s">
        <v>77</v>
      </c>
      <c r="AW328" s="13" t="s">
        <v>32</v>
      </c>
      <c r="AX328" s="13" t="s">
        <v>70</v>
      </c>
      <c r="AY328" s="208" t="s">
        <v>290</v>
      </c>
    </row>
    <row r="329" spans="2:51" s="14" customFormat="1" ht="11.25">
      <c r="B329" s="209"/>
      <c r="C329" s="210"/>
      <c r="D329" s="200" t="s">
        <v>301</v>
      </c>
      <c r="E329" s="211" t="s">
        <v>19</v>
      </c>
      <c r="F329" s="212" t="s">
        <v>4616</v>
      </c>
      <c r="G329" s="210"/>
      <c r="H329" s="213">
        <v>172.65600000000001</v>
      </c>
      <c r="I329" s="214"/>
      <c r="J329" s="210"/>
      <c r="K329" s="210"/>
      <c r="L329" s="215"/>
      <c r="M329" s="216"/>
      <c r="N329" s="217"/>
      <c r="O329" s="217"/>
      <c r="P329" s="217"/>
      <c r="Q329" s="217"/>
      <c r="R329" s="217"/>
      <c r="S329" s="217"/>
      <c r="T329" s="218"/>
      <c r="AT329" s="219" t="s">
        <v>301</v>
      </c>
      <c r="AU329" s="219" t="s">
        <v>79</v>
      </c>
      <c r="AV329" s="14" t="s">
        <v>79</v>
      </c>
      <c r="AW329" s="14" t="s">
        <v>32</v>
      </c>
      <c r="AX329" s="14" t="s">
        <v>70</v>
      </c>
      <c r="AY329" s="219" t="s">
        <v>290</v>
      </c>
    </row>
    <row r="330" spans="2:51" s="13" customFormat="1" ht="11.25">
      <c r="B330" s="198"/>
      <c r="C330" s="199"/>
      <c r="D330" s="200" t="s">
        <v>301</v>
      </c>
      <c r="E330" s="201" t="s">
        <v>19</v>
      </c>
      <c r="F330" s="202" t="s">
        <v>4537</v>
      </c>
      <c r="G330" s="199"/>
      <c r="H330" s="201" t="s">
        <v>19</v>
      </c>
      <c r="I330" s="203"/>
      <c r="J330" s="199"/>
      <c r="K330" s="199"/>
      <c r="L330" s="204"/>
      <c r="M330" s="205"/>
      <c r="N330" s="206"/>
      <c r="O330" s="206"/>
      <c r="P330" s="206"/>
      <c r="Q330" s="206"/>
      <c r="R330" s="206"/>
      <c r="S330" s="206"/>
      <c r="T330" s="207"/>
      <c r="AT330" s="208" t="s">
        <v>301</v>
      </c>
      <c r="AU330" s="208" t="s">
        <v>79</v>
      </c>
      <c r="AV330" s="13" t="s">
        <v>77</v>
      </c>
      <c r="AW330" s="13" t="s">
        <v>32</v>
      </c>
      <c r="AX330" s="13" t="s">
        <v>70</v>
      </c>
      <c r="AY330" s="208" t="s">
        <v>290</v>
      </c>
    </row>
    <row r="331" spans="2:51" s="14" customFormat="1" ht="11.25">
      <c r="B331" s="209"/>
      <c r="C331" s="210"/>
      <c r="D331" s="200" t="s">
        <v>301</v>
      </c>
      <c r="E331" s="211" t="s">
        <v>19</v>
      </c>
      <c r="F331" s="212" t="s">
        <v>4617</v>
      </c>
      <c r="G331" s="210"/>
      <c r="H331" s="213">
        <v>4.32</v>
      </c>
      <c r="I331" s="214"/>
      <c r="J331" s="210"/>
      <c r="K331" s="210"/>
      <c r="L331" s="215"/>
      <c r="M331" s="216"/>
      <c r="N331" s="217"/>
      <c r="O331" s="217"/>
      <c r="P331" s="217"/>
      <c r="Q331" s="217"/>
      <c r="R331" s="217"/>
      <c r="S331" s="217"/>
      <c r="T331" s="218"/>
      <c r="AT331" s="219" t="s">
        <v>301</v>
      </c>
      <c r="AU331" s="219" t="s">
        <v>79</v>
      </c>
      <c r="AV331" s="14" t="s">
        <v>79</v>
      </c>
      <c r="AW331" s="14" t="s">
        <v>32</v>
      </c>
      <c r="AX331" s="14" t="s">
        <v>70</v>
      </c>
      <c r="AY331" s="219" t="s">
        <v>290</v>
      </c>
    </row>
    <row r="332" spans="2:51" s="16" customFormat="1" ht="11.25">
      <c r="B332" s="231"/>
      <c r="C332" s="232"/>
      <c r="D332" s="200" t="s">
        <v>301</v>
      </c>
      <c r="E332" s="233" t="s">
        <v>19</v>
      </c>
      <c r="F332" s="234" t="s">
        <v>399</v>
      </c>
      <c r="G332" s="232"/>
      <c r="H332" s="235">
        <v>176.976</v>
      </c>
      <c r="I332" s="236"/>
      <c r="J332" s="232"/>
      <c r="K332" s="232"/>
      <c r="L332" s="237"/>
      <c r="M332" s="238"/>
      <c r="N332" s="239"/>
      <c r="O332" s="239"/>
      <c r="P332" s="239"/>
      <c r="Q332" s="239"/>
      <c r="R332" s="239"/>
      <c r="S332" s="239"/>
      <c r="T332" s="240"/>
      <c r="AT332" s="241" t="s">
        <v>301</v>
      </c>
      <c r="AU332" s="241" t="s">
        <v>79</v>
      </c>
      <c r="AV332" s="16" t="s">
        <v>171</v>
      </c>
      <c r="AW332" s="16" t="s">
        <v>32</v>
      </c>
      <c r="AX332" s="16" t="s">
        <v>70</v>
      </c>
      <c r="AY332" s="241" t="s">
        <v>290</v>
      </c>
    </row>
    <row r="333" spans="2:51" s="13" customFormat="1" ht="11.25">
      <c r="B333" s="198"/>
      <c r="C333" s="199"/>
      <c r="D333" s="200" t="s">
        <v>301</v>
      </c>
      <c r="E333" s="201" t="s">
        <v>19</v>
      </c>
      <c r="F333" s="202" t="s">
        <v>4535</v>
      </c>
      <c r="G333" s="199"/>
      <c r="H333" s="201" t="s">
        <v>19</v>
      </c>
      <c r="I333" s="203"/>
      <c r="J333" s="199"/>
      <c r="K333" s="199"/>
      <c r="L333" s="204"/>
      <c r="M333" s="205"/>
      <c r="N333" s="206"/>
      <c r="O333" s="206"/>
      <c r="P333" s="206"/>
      <c r="Q333" s="206"/>
      <c r="R333" s="206"/>
      <c r="S333" s="206"/>
      <c r="T333" s="207"/>
      <c r="AT333" s="208" t="s">
        <v>301</v>
      </c>
      <c r="AU333" s="208" t="s">
        <v>79</v>
      </c>
      <c r="AV333" s="13" t="s">
        <v>77</v>
      </c>
      <c r="AW333" s="13" t="s">
        <v>32</v>
      </c>
      <c r="AX333" s="13" t="s">
        <v>70</v>
      </c>
      <c r="AY333" s="208" t="s">
        <v>290</v>
      </c>
    </row>
    <row r="334" spans="2:51" s="14" customFormat="1" ht="11.25">
      <c r="B334" s="209"/>
      <c r="C334" s="210"/>
      <c r="D334" s="200" t="s">
        <v>301</v>
      </c>
      <c r="E334" s="211" t="s">
        <v>19</v>
      </c>
      <c r="F334" s="212" t="s">
        <v>4618</v>
      </c>
      <c r="G334" s="210"/>
      <c r="H334" s="213">
        <v>87.846000000000004</v>
      </c>
      <c r="I334" s="214"/>
      <c r="J334" s="210"/>
      <c r="K334" s="210"/>
      <c r="L334" s="215"/>
      <c r="M334" s="216"/>
      <c r="N334" s="217"/>
      <c r="O334" s="217"/>
      <c r="P334" s="217"/>
      <c r="Q334" s="217"/>
      <c r="R334" s="217"/>
      <c r="S334" s="217"/>
      <c r="T334" s="218"/>
      <c r="AT334" s="219" t="s">
        <v>301</v>
      </c>
      <c r="AU334" s="219" t="s">
        <v>79</v>
      </c>
      <c r="AV334" s="14" t="s">
        <v>79</v>
      </c>
      <c r="AW334" s="14" t="s">
        <v>32</v>
      </c>
      <c r="AX334" s="14" t="s">
        <v>70</v>
      </c>
      <c r="AY334" s="219" t="s">
        <v>290</v>
      </c>
    </row>
    <row r="335" spans="2:51" s="13" customFormat="1" ht="11.25">
      <c r="B335" s="198"/>
      <c r="C335" s="199"/>
      <c r="D335" s="200" t="s">
        <v>301</v>
      </c>
      <c r="E335" s="201" t="s">
        <v>19</v>
      </c>
      <c r="F335" s="202" t="s">
        <v>4537</v>
      </c>
      <c r="G335" s="199"/>
      <c r="H335" s="201" t="s">
        <v>19</v>
      </c>
      <c r="I335" s="203"/>
      <c r="J335" s="199"/>
      <c r="K335" s="199"/>
      <c r="L335" s="204"/>
      <c r="M335" s="205"/>
      <c r="N335" s="206"/>
      <c r="O335" s="206"/>
      <c r="P335" s="206"/>
      <c r="Q335" s="206"/>
      <c r="R335" s="206"/>
      <c r="S335" s="206"/>
      <c r="T335" s="207"/>
      <c r="AT335" s="208" t="s">
        <v>301</v>
      </c>
      <c r="AU335" s="208" t="s">
        <v>79</v>
      </c>
      <c r="AV335" s="13" t="s">
        <v>77</v>
      </c>
      <c r="AW335" s="13" t="s">
        <v>32</v>
      </c>
      <c r="AX335" s="13" t="s">
        <v>70</v>
      </c>
      <c r="AY335" s="208" t="s">
        <v>290</v>
      </c>
    </row>
    <row r="336" spans="2:51" s="14" customFormat="1" ht="11.25">
      <c r="B336" s="209"/>
      <c r="C336" s="210"/>
      <c r="D336" s="200" t="s">
        <v>301</v>
      </c>
      <c r="E336" s="211" t="s">
        <v>19</v>
      </c>
      <c r="F336" s="212" t="s">
        <v>4619</v>
      </c>
      <c r="G336" s="210"/>
      <c r="H336" s="213">
        <v>0</v>
      </c>
      <c r="I336" s="214"/>
      <c r="J336" s="210"/>
      <c r="K336" s="210"/>
      <c r="L336" s="215"/>
      <c r="M336" s="216"/>
      <c r="N336" s="217"/>
      <c r="O336" s="217"/>
      <c r="P336" s="217"/>
      <c r="Q336" s="217"/>
      <c r="R336" s="217"/>
      <c r="S336" s="217"/>
      <c r="T336" s="218"/>
      <c r="AT336" s="219" t="s">
        <v>301</v>
      </c>
      <c r="AU336" s="219" t="s">
        <v>79</v>
      </c>
      <c r="AV336" s="14" t="s">
        <v>79</v>
      </c>
      <c r="AW336" s="14" t="s">
        <v>32</v>
      </c>
      <c r="AX336" s="14" t="s">
        <v>70</v>
      </c>
      <c r="AY336" s="219" t="s">
        <v>290</v>
      </c>
    </row>
    <row r="337" spans="1:65" s="16" customFormat="1" ht="11.25">
      <c r="B337" s="231"/>
      <c r="C337" s="232"/>
      <c r="D337" s="200" t="s">
        <v>301</v>
      </c>
      <c r="E337" s="233" t="s">
        <v>19</v>
      </c>
      <c r="F337" s="234" t="s">
        <v>399</v>
      </c>
      <c r="G337" s="232"/>
      <c r="H337" s="235">
        <v>87.846000000000004</v>
      </c>
      <c r="I337" s="236"/>
      <c r="J337" s="232"/>
      <c r="K337" s="232"/>
      <c r="L337" s="237"/>
      <c r="M337" s="238"/>
      <c r="N337" s="239"/>
      <c r="O337" s="239"/>
      <c r="P337" s="239"/>
      <c r="Q337" s="239"/>
      <c r="R337" s="239"/>
      <c r="S337" s="239"/>
      <c r="T337" s="240"/>
      <c r="AT337" s="241" t="s">
        <v>301</v>
      </c>
      <c r="AU337" s="241" t="s">
        <v>79</v>
      </c>
      <c r="AV337" s="16" t="s">
        <v>171</v>
      </c>
      <c r="AW337" s="16" t="s">
        <v>32</v>
      </c>
      <c r="AX337" s="16" t="s">
        <v>70</v>
      </c>
      <c r="AY337" s="241" t="s">
        <v>290</v>
      </c>
    </row>
    <row r="338" spans="1:65" s="15" customFormat="1" ht="11.25">
      <c r="B338" s="220"/>
      <c r="C338" s="221"/>
      <c r="D338" s="200" t="s">
        <v>301</v>
      </c>
      <c r="E338" s="222" t="s">
        <v>19</v>
      </c>
      <c r="F338" s="223" t="s">
        <v>304</v>
      </c>
      <c r="G338" s="221"/>
      <c r="H338" s="224">
        <v>628.31400000000019</v>
      </c>
      <c r="I338" s="225"/>
      <c r="J338" s="221"/>
      <c r="K338" s="221"/>
      <c r="L338" s="226"/>
      <c r="M338" s="227"/>
      <c r="N338" s="228"/>
      <c r="O338" s="228"/>
      <c r="P338" s="228"/>
      <c r="Q338" s="228"/>
      <c r="R338" s="228"/>
      <c r="S338" s="228"/>
      <c r="T338" s="229"/>
      <c r="AT338" s="230" t="s">
        <v>301</v>
      </c>
      <c r="AU338" s="230" t="s">
        <v>79</v>
      </c>
      <c r="AV338" s="15" t="s">
        <v>297</v>
      </c>
      <c r="AW338" s="15" t="s">
        <v>32</v>
      </c>
      <c r="AX338" s="15" t="s">
        <v>77</v>
      </c>
      <c r="AY338" s="230" t="s">
        <v>290</v>
      </c>
    </row>
    <row r="339" spans="1:65" s="2" customFormat="1" ht="24.2" customHeight="1">
      <c r="A339" s="36"/>
      <c r="B339" s="37"/>
      <c r="C339" s="180" t="s">
        <v>509</v>
      </c>
      <c r="D339" s="180" t="s">
        <v>292</v>
      </c>
      <c r="E339" s="181" t="s">
        <v>2174</v>
      </c>
      <c r="F339" s="182" t="s">
        <v>383</v>
      </c>
      <c r="G339" s="183" t="s">
        <v>320</v>
      </c>
      <c r="H339" s="184">
        <v>1697.3820000000001</v>
      </c>
      <c r="I339" s="185"/>
      <c r="J339" s="186">
        <f>ROUND(I339*H339,2)</f>
        <v>0</v>
      </c>
      <c r="K339" s="182" t="s">
        <v>296</v>
      </c>
      <c r="L339" s="41"/>
      <c r="M339" s="187" t="s">
        <v>19</v>
      </c>
      <c r="N339" s="188" t="s">
        <v>41</v>
      </c>
      <c r="O339" s="66"/>
      <c r="P339" s="189">
        <f>O339*H339</f>
        <v>0</v>
      </c>
      <c r="Q339" s="189">
        <v>0</v>
      </c>
      <c r="R339" s="189">
        <f>Q339*H339</f>
        <v>0</v>
      </c>
      <c r="S339" s="189">
        <v>0</v>
      </c>
      <c r="T339" s="190">
        <f>S339*H339</f>
        <v>0</v>
      </c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R339" s="191" t="s">
        <v>297</v>
      </c>
      <c r="AT339" s="191" t="s">
        <v>292</v>
      </c>
      <c r="AU339" s="191" t="s">
        <v>79</v>
      </c>
      <c r="AY339" s="19" t="s">
        <v>290</v>
      </c>
      <c r="BE339" s="192">
        <f>IF(N339="základní",J339,0)</f>
        <v>0</v>
      </c>
      <c r="BF339" s="192">
        <f>IF(N339="snížená",J339,0)</f>
        <v>0</v>
      </c>
      <c r="BG339" s="192">
        <f>IF(N339="zákl. přenesená",J339,0)</f>
        <v>0</v>
      </c>
      <c r="BH339" s="192">
        <f>IF(N339="sníž. přenesená",J339,0)</f>
        <v>0</v>
      </c>
      <c r="BI339" s="192">
        <f>IF(N339="nulová",J339,0)</f>
        <v>0</v>
      </c>
      <c r="BJ339" s="19" t="s">
        <v>77</v>
      </c>
      <c r="BK339" s="192">
        <f>ROUND(I339*H339,2)</f>
        <v>0</v>
      </c>
      <c r="BL339" s="19" t="s">
        <v>297</v>
      </c>
      <c r="BM339" s="191" t="s">
        <v>4620</v>
      </c>
    </row>
    <row r="340" spans="1:65" s="2" customFormat="1" ht="11.25">
      <c r="A340" s="36"/>
      <c r="B340" s="37"/>
      <c r="C340" s="38"/>
      <c r="D340" s="193" t="s">
        <v>299</v>
      </c>
      <c r="E340" s="38"/>
      <c r="F340" s="194" t="s">
        <v>2176</v>
      </c>
      <c r="G340" s="38"/>
      <c r="H340" s="38"/>
      <c r="I340" s="195"/>
      <c r="J340" s="38"/>
      <c r="K340" s="38"/>
      <c r="L340" s="41"/>
      <c r="M340" s="196"/>
      <c r="N340" s="197"/>
      <c r="O340" s="66"/>
      <c r="P340" s="66"/>
      <c r="Q340" s="66"/>
      <c r="R340" s="66"/>
      <c r="S340" s="66"/>
      <c r="T340" s="67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T340" s="19" t="s">
        <v>299</v>
      </c>
      <c r="AU340" s="19" t="s">
        <v>79</v>
      </c>
    </row>
    <row r="341" spans="1:65" s="14" customFormat="1" ht="11.25">
      <c r="B341" s="209"/>
      <c r="C341" s="210"/>
      <c r="D341" s="200" t="s">
        <v>301</v>
      </c>
      <c r="E341" s="211" t="s">
        <v>19</v>
      </c>
      <c r="F341" s="212" t="s">
        <v>4572</v>
      </c>
      <c r="G341" s="210"/>
      <c r="H341" s="213">
        <v>5186.5</v>
      </c>
      <c r="I341" s="214"/>
      <c r="J341" s="210"/>
      <c r="K341" s="210"/>
      <c r="L341" s="215"/>
      <c r="M341" s="216"/>
      <c r="N341" s="217"/>
      <c r="O341" s="217"/>
      <c r="P341" s="217"/>
      <c r="Q341" s="217"/>
      <c r="R341" s="217"/>
      <c r="S341" s="217"/>
      <c r="T341" s="218"/>
      <c r="AT341" s="219" t="s">
        <v>301</v>
      </c>
      <c r="AU341" s="219" t="s">
        <v>79</v>
      </c>
      <c r="AV341" s="14" t="s">
        <v>79</v>
      </c>
      <c r="AW341" s="14" t="s">
        <v>32</v>
      </c>
      <c r="AX341" s="14" t="s">
        <v>70</v>
      </c>
      <c r="AY341" s="219" t="s">
        <v>290</v>
      </c>
    </row>
    <row r="342" spans="1:65" s="14" customFormat="1" ht="11.25">
      <c r="B342" s="209"/>
      <c r="C342" s="210"/>
      <c r="D342" s="200" t="s">
        <v>301</v>
      </c>
      <c r="E342" s="211" t="s">
        <v>19</v>
      </c>
      <c r="F342" s="212" t="s">
        <v>4573</v>
      </c>
      <c r="G342" s="210"/>
      <c r="H342" s="213">
        <v>253.98</v>
      </c>
      <c r="I342" s="214"/>
      <c r="J342" s="210"/>
      <c r="K342" s="210"/>
      <c r="L342" s="215"/>
      <c r="M342" s="216"/>
      <c r="N342" s="217"/>
      <c r="O342" s="217"/>
      <c r="P342" s="217"/>
      <c r="Q342" s="217"/>
      <c r="R342" s="217"/>
      <c r="S342" s="217"/>
      <c r="T342" s="218"/>
      <c r="AT342" s="219" t="s">
        <v>301</v>
      </c>
      <c r="AU342" s="219" t="s">
        <v>79</v>
      </c>
      <c r="AV342" s="14" t="s">
        <v>79</v>
      </c>
      <c r="AW342" s="14" t="s">
        <v>32</v>
      </c>
      <c r="AX342" s="14" t="s">
        <v>70</v>
      </c>
      <c r="AY342" s="219" t="s">
        <v>290</v>
      </c>
    </row>
    <row r="343" spans="1:65" s="16" customFormat="1" ht="11.25">
      <c r="B343" s="231"/>
      <c r="C343" s="232"/>
      <c r="D343" s="200" t="s">
        <v>301</v>
      </c>
      <c r="E343" s="233" t="s">
        <v>19</v>
      </c>
      <c r="F343" s="234" t="s">
        <v>399</v>
      </c>
      <c r="G343" s="232"/>
      <c r="H343" s="235">
        <v>5440.48</v>
      </c>
      <c r="I343" s="236"/>
      <c r="J343" s="232"/>
      <c r="K343" s="232"/>
      <c r="L343" s="237"/>
      <c r="M343" s="238"/>
      <c r="N343" s="239"/>
      <c r="O343" s="239"/>
      <c r="P343" s="239"/>
      <c r="Q343" s="239"/>
      <c r="R343" s="239"/>
      <c r="S343" s="239"/>
      <c r="T343" s="240"/>
      <c r="AT343" s="241" t="s">
        <v>301</v>
      </c>
      <c r="AU343" s="241" t="s">
        <v>79</v>
      </c>
      <c r="AV343" s="16" t="s">
        <v>171</v>
      </c>
      <c r="AW343" s="16" t="s">
        <v>32</v>
      </c>
      <c r="AX343" s="16" t="s">
        <v>70</v>
      </c>
      <c r="AY343" s="241" t="s">
        <v>290</v>
      </c>
    </row>
    <row r="344" spans="1:65" s="13" customFormat="1" ht="11.25">
      <c r="B344" s="198"/>
      <c r="C344" s="199"/>
      <c r="D344" s="200" t="s">
        <v>301</v>
      </c>
      <c r="E344" s="201" t="s">
        <v>19</v>
      </c>
      <c r="F344" s="202" t="s">
        <v>4574</v>
      </c>
      <c r="G344" s="199"/>
      <c r="H344" s="201" t="s">
        <v>19</v>
      </c>
      <c r="I344" s="203"/>
      <c r="J344" s="199"/>
      <c r="K344" s="199"/>
      <c r="L344" s="204"/>
      <c r="M344" s="205"/>
      <c r="N344" s="206"/>
      <c r="O344" s="206"/>
      <c r="P344" s="206"/>
      <c r="Q344" s="206"/>
      <c r="R344" s="206"/>
      <c r="S344" s="206"/>
      <c r="T344" s="207"/>
      <c r="AT344" s="208" t="s">
        <v>301</v>
      </c>
      <c r="AU344" s="208" t="s">
        <v>79</v>
      </c>
      <c r="AV344" s="13" t="s">
        <v>77</v>
      </c>
      <c r="AW344" s="13" t="s">
        <v>32</v>
      </c>
      <c r="AX344" s="13" t="s">
        <v>70</v>
      </c>
      <c r="AY344" s="208" t="s">
        <v>290</v>
      </c>
    </row>
    <row r="345" spans="1:65" s="14" customFormat="1" ht="11.25">
      <c r="B345" s="209"/>
      <c r="C345" s="210"/>
      <c r="D345" s="200" t="s">
        <v>301</v>
      </c>
      <c r="E345" s="211" t="s">
        <v>19</v>
      </c>
      <c r="F345" s="212" t="s">
        <v>4575</v>
      </c>
      <c r="G345" s="210"/>
      <c r="H345" s="213">
        <v>-119.79</v>
      </c>
      <c r="I345" s="214"/>
      <c r="J345" s="210"/>
      <c r="K345" s="210"/>
      <c r="L345" s="215"/>
      <c r="M345" s="216"/>
      <c r="N345" s="217"/>
      <c r="O345" s="217"/>
      <c r="P345" s="217"/>
      <c r="Q345" s="217"/>
      <c r="R345" s="217"/>
      <c r="S345" s="217"/>
      <c r="T345" s="218"/>
      <c r="AT345" s="219" t="s">
        <v>301</v>
      </c>
      <c r="AU345" s="219" t="s">
        <v>79</v>
      </c>
      <c r="AV345" s="14" t="s">
        <v>79</v>
      </c>
      <c r="AW345" s="14" t="s">
        <v>32</v>
      </c>
      <c r="AX345" s="14" t="s">
        <v>70</v>
      </c>
      <c r="AY345" s="219" t="s">
        <v>290</v>
      </c>
    </row>
    <row r="346" spans="1:65" s="14" customFormat="1" ht="11.25">
      <c r="B346" s="209"/>
      <c r="C346" s="210"/>
      <c r="D346" s="200" t="s">
        <v>301</v>
      </c>
      <c r="E346" s="211" t="s">
        <v>19</v>
      </c>
      <c r="F346" s="212" t="s">
        <v>4576</v>
      </c>
      <c r="G346" s="210"/>
      <c r="H346" s="213">
        <v>-224.453</v>
      </c>
      <c r="I346" s="214"/>
      <c r="J346" s="210"/>
      <c r="K346" s="210"/>
      <c r="L346" s="215"/>
      <c r="M346" s="216"/>
      <c r="N346" s="217"/>
      <c r="O346" s="217"/>
      <c r="P346" s="217"/>
      <c r="Q346" s="217"/>
      <c r="R346" s="217"/>
      <c r="S346" s="217"/>
      <c r="T346" s="218"/>
      <c r="AT346" s="219" t="s">
        <v>301</v>
      </c>
      <c r="AU346" s="219" t="s">
        <v>79</v>
      </c>
      <c r="AV346" s="14" t="s">
        <v>79</v>
      </c>
      <c r="AW346" s="14" t="s">
        <v>32</v>
      </c>
      <c r="AX346" s="14" t="s">
        <v>70</v>
      </c>
      <c r="AY346" s="219" t="s">
        <v>290</v>
      </c>
    </row>
    <row r="347" spans="1:65" s="14" customFormat="1" ht="11.25">
      <c r="B347" s="209"/>
      <c r="C347" s="210"/>
      <c r="D347" s="200" t="s">
        <v>301</v>
      </c>
      <c r="E347" s="211" t="s">
        <v>19</v>
      </c>
      <c r="F347" s="212" t="s">
        <v>4577</v>
      </c>
      <c r="G347" s="210"/>
      <c r="H347" s="213">
        <v>-80.959999999999994</v>
      </c>
      <c r="I347" s="214"/>
      <c r="J347" s="210"/>
      <c r="K347" s="210"/>
      <c r="L347" s="215"/>
      <c r="M347" s="216"/>
      <c r="N347" s="217"/>
      <c r="O347" s="217"/>
      <c r="P347" s="217"/>
      <c r="Q347" s="217"/>
      <c r="R347" s="217"/>
      <c r="S347" s="217"/>
      <c r="T347" s="218"/>
      <c r="AT347" s="219" t="s">
        <v>301</v>
      </c>
      <c r="AU347" s="219" t="s">
        <v>79</v>
      </c>
      <c r="AV347" s="14" t="s">
        <v>79</v>
      </c>
      <c r="AW347" s="14" t="s">
        <v>32</v>
      </c>
      <c r="AX347" s="14" t="s">
        <v>70</v>
      </c>
      <c r="AY347" s="219" t="s">
        <v>290</v>
      </c>
    </row>
    <row r="348" spans="1:65" s="14" customFormat="1" ht="11.25">
      <c r="B348" s="209"/>
      <c r="C348" s="210"/>
      <c r="D348" s="200" t="s">
        <v>301</v>
      </c>
      <c r="E348" s="211" t="s">
        <v>19</v>
      </c>
      <c r="F348" s="212" t="s">
        <v>4578</v>
      </c>
      <c r="G348" s="210"/>
      <c r="H348" s="213">
        <v>-185.625</v>
      </c>
      <c r="I348" s="214"/>
      <c r="J348" s="210"/>
      <c r="K348" s="210"/>
      <c r="L348" s="215"/>
      <c r="M348" s="216"/>
      <c r="N348" s="217"/>
      <c r="O348" s="217"/>
      <c r="P348" s="217"/>
      <c r="Q348" s="217"/>
      <c r="R348" s="217"/>
      <c r="S348" s="217"/>
      <c r="T348" s="218"/>
      <c r="AT348" s="219" t="s">
        <v>301</v>
      </c>
      <c r="AU348" s="219" t="s">
        <v>79</v>
      </c>
      <c r="AV348" s="14" t="s">
        <v>79</v>
      </c>
      <c r="AW348" s="14" t="s">
        <v>32</v>
      </c>
      <c r="AX348" s="14" t="s">
        <v>70</v>
      </c>
      <c r="AY348" s="219" t="s">
        <v>290</v>
      </c>
    </row>
    <row r="349" spans="1:65" s="14" customFormat="1" ht="11.25">
      <c r="B349" s="209"/>
      <c r="C349" s="210"/>
      <c r="D349" s="200" t="s">
        <v>301</v>
      </c>
      <c r="E349" s="211" t="s">
        <v>19</v>
      </c>
      <c r="F349" s="212" t="s">
        <v>4579</v>
      </c>
      <c r="G349" s="210"/>
      <c r="H349" s="213">
        <v>-109.69199999999999</v>
      </c>
      <c r="I349" s="214"/>
      <c r="J349" s="210"/>
      <c r="K349" s="210"/>
      <c r="L349" s="215"/>
      <c r="M349" s="216"/>
      <c r="N349" s="217"/>
      <c r="O349" s="217"/>
      <c r="P349" s="217"/>
      <c r="Q349" s="217"/>
      <c r="R349" s="217"/>
      <c r="S349" s="217"/>
      <c r="T349" s="218"/>
      <c r="AT349" s="219" t="s">
        <v>301</v>
      </c>
      <c r="AU349" s="219" t="s">
        <v>79</v>
      </c>
      <c r="AV349" s="14" t="s">
        <v>79</v>
      </c>
      <c r="AW349" s="14" t="s">
        <v>32</v>
      </c>
      <c r="AX349" s="14" t="s">
        <v>70</v>
      </c>
      <c r="AY349" s="219" t="s">
        <v>290</v>
      </c>
    </row>
    <row r="350" spans="1:65" s="14" customFormat="1" ht="11.25">
      <c r="B350" s="209"/>
      <c r="C350" s="210"/>
      <c r="D350" s="200" t="s">
        <v>301</v>
      </c>
      <c r="E350" s="211" t="s">
        <v>19</v>
      </c>
      <c r="F350" s="212" t="s">
        <v>4580</v>
      </c>
      <c r="G350" s="210"/>
      <c r="H350" s="213">
        <v>-117.81</v>
      </c>
      <c r="I350" s="214"/>
      <c r="J350" s="210"/>
      <c r="K350" s="210"/>
      <c r="L350" s="215"/>
      <c r="M350" s="216"/>
      <c r="N350" s="217"/>
      <c r="O350" s="217"/>
      <c r="P350" s="217"/>
      <c r="Q350" s="217"/>
      <c r="R350" s="217"/>
      <c r="S350" s="217"/>
      <c r="T350" s="218"/>
      <c r="AT350" s="219" t="s">
        <v>301</v>
      </c>
      <c r="AU350" s="219" t="s">
        <v>79</v>
      </c>
      <c r="AV350" s="14" t="s">
        <v>79</v>
      </c>
      <c r="AW350" s="14" t="s">
        <v>32</v>
      </c>
      <c r="AX350" s="14" t="s">
        <v>70</v>
      </c>
      <c r="AY350" s="219" t="s">
        <v>290</v>
      </c>
    </row>
    <row r="351" spans="1:65" s="16" customFormat="1" ht="11.25">
      <c r="B351" s="231"/>
      <c r="C351" s="232"/>
      <c r="D351" s="200" t="s">
        <v>301</v>
      </c>
      <c r="E351" s="233" t="s">
        <v>19</v>
      </c>
      <c r="F351" s="234" t="s">
        <v>399</v>
      </c>
      <c r="G351" s="232"/>
      <c r="H351" s="235">
        <v>-838.32999999999993</v>
      </c>
      <c r="I351" s="236"/>
      <c r="J351" s="232"/>
      <c r="K351" s="232"/>
      <c r="L351" s="237"/>
      <c r="M351" s="238"/>
      <c r="N351" s="239"/>
      <c r="O351" s="239"/>
      <c r="P351" s="239"/>
      <c r="Q351" s="239"/>
      <c r="R351" s="239"/>
      <c r="S351" s="239"/>
      <c r="T351" s="240"/>
      <c r="AT351" s="241" t="s">
        <v>301</v>
      </c>
      <c r="AU351" s="241" t="s">
        <v>79</v>
      </c>
      <c r="AV351" s="16" t="s">
        <v>171</v>
      </c>
      <c r="AW351" s="16" t="s">
        <v>32</v>
      </c>
      <c r="AX351" s="16" t="s">
        <v>70</v>
      </c>
      <c r="AY351" s="241" t="s">
        <v>290</v>
      </c>
    </row>
    <row r="352" spans="1:65" s="13" customFormat="1" ht="11.25">
      <c r="B352" s="198"/>
      <c r="C352" s="199"/>
      <c r="D352" s="200" t="s">
        <v>301</v>
      </c>
      <c r="E352" s="201" t="s">
        <v>19</v>
      </c>
      <c r="F352" s="202" t="s">
        <v>4581</v>
      </c>
      <c r="G352" s="199"/>
      <c r="H352" s="201" t="s">
        <v>19</v>
      </c>
      <c r="I352" s="203"/>
      <c r="J352" s="199"/>
      <c r="K352" s="199"/>
      <c r="L352" s="204"/>
      <c r="M352" s="205"/>
      <c r="N352" s="206"/>
      <c r="O352" s="206"/>
      <c r="P352" s="206"/>
      <c r="Q352" s="206"/>
      <c r="R352" s="206"/>
      <c r="S352" s="206"/>
      <c r="T352" s="207"/>
      <c r="AT352" s="208" t="s">
        <v>301</v>
      </c>
      <c r="AU352" s="208" t="s">
        <v>79</v>
      </c>
      <c r="AV352" s="13" t="s">
        <v>77</v>
      </c>
      <c r="AW352" s="13" t="s">
        <v>32</v>
      </c>
      <c r="AX352" s="13" t="s">
        <v>70</v>
      </c>
      <c r="AY352" s="208" t="s">
        <v>290</v>
      </c>
    </row>
    <row r="353" spans="1:65" s="14" customFormat="1" ht="11.25">
      <c r="B353" s="209"/>
      <c r="C353" s="210"/>
      <c r="D353" s="200" t="s">
        <v>301</v>
      </c>
      <c r="E353" s="211" t="s">
        <v>19</v>
      </c>
      <c r="F353" s="212" t="s">
        <v>4582</v>
      </c>
      <c r="G353" s="210"/>
      <c r="H353" s="213">
        <v>0</v>
      </c>
      <c r="I353" s="214"/>
      <c r="J353" s="210"/>
      <c r="K353" s="210"/>
      <c r="L353" s="215"/>
      <c r="M353" s="216"/>
      <c r="N353" s="217"/>
      <c r="O353" s="217"/>
      <c r="P353" s="217"/>
      <c r="Q353" s="217"/>
      <c r="R353" s="217"/>
      <c r="S353" s="217"/>
      <c r="T353" s="218"/>
      <c r="AT353" s="219" t="s">
        <v>301</v>
      </c>
      <c r="AU353" s="219" t="s">
        <v>79</v>
      </c>
      <c r="AV353" s="14" t="s">
        <v>79</v>
      </c>
      <c r="AW353" s="14" t="s">
        <v>32</v>
      </c>
      <c r="AX353" s="14" t="s">
        <v>70</v>
      </c>
      <c r="AY353" s="219" t="s">
        <v>290</v>
      </c>
    </row>
    <row r="354" spans="1:65" s="14" customFormat="1" ht="11.25">
      <c r="B354" s="209"/>
      <c r="C354" s="210"/>
      <c r="D354" s="200" t="s">
        <v>301</v>
      </c>
      <c r="E354" s="211" t="s">
        <v>19</v>
      </c>
      <c r="F354" s="212" t="s">
        <v>4583</v>
      </c>
      <c r="G354" s="210"/>
      <c r="H354" s="213">
        <v>-5.6159999999999997</v>
      </c>
      <c r="I354" s="214"/>
      <c r="J354" s="210"/>
      <c r="K354" s="210"/>
      <c r="L354" s="215"/>
      <c r="M354" s="216"/>
      <c r="N354" s="217"/>
      <c r="O354" s="217"/>
      <c r="P354" s="217"/>
      <c r="Q354" s="217"/>
      <c r="R354" s="217"/>
      <c r="S354" s="217"/>
      <c r="T354" s="218"/>
      <c r="AT354" s="219" t="s">
        <v>301</v>
      </c>
      <c r="AU354" s="219" t="s">
        <v>79</v>
      </c>
      <c r="AV354" s="14" t="s">
        <v>79</v>
      </c>
      <c r="AW354" s="14" t="s">
        <v>32</v>
      </c>
      <c r="AX354" s="14" t="s">
        <v>70</v>
      </c>
      <c r="AY354" s="219" t="s">
        <v>290</v>
      </c>
    </row>
    <row r="355" spans="1:65" s="14" customFormat="1" ht="11.25">
      <c r="B355" s="209"/>
      <c r="C355" s="210"/>
      <c r="D355" s="200" t="s">
        <v>301</v>
      </c>
      <c r="E355" s="211" t="s">
        <v>19</v>
      </c>
      <c r="F355" s="212" t="s">
        <v>4584</v>
      </c>
      <c r="G355" s="210"/>
      <c r="H355" s="213">
        <v>-5.16</v>
      </c>
      <c r="I355" s="214"/>
      <c r="J355" s="210"/>
      <c r="K355" s="210"/>
      <c r="L355" s="215"/>
      <c r="M355" s="216"/>
      <c r="N355" s="217"/>
      <c r="O355" s="217"/>
      <c r="P355" s="217"/>
      <c r="Q355" s="217"/>
      <c r="R355" s="217"/>
      <c r="S355" s="217"/>
      <c r="T355" s="218"/>
      <c r="AT355" s="219" t="s">
        <v>301</v>
      </c>
      <c r="AU355" s="219" t="s">
        <v>79</v>
      </c>
      <c r="AV355" s="14" t="s">
        <v>79</v>
      </c>
      <c r="AW355" s="14" t="s">
        <v>32</v>
      </c>
      <c r="AX355" s="14" t="s">
        <v>70</v>
      </c>
      <c r="AY355" s="219" t="s">
        <v>290</v>
      </c>
    </row>
    <row r="356" spans="1:65" s="14" customFormat="1" ht="11.25">
      <c r="B356" s="209"/>
      <c r="C356" s="210"/>
      <c r="D356" s="200" t="s">
        <v>301</v>
      </c>
      <c r="E356" s="211" t="s">
        <v>19</v>
      </c>
      <c r="F356" s="212" t="s">
        <v>4585</v>
      </c>
      <c r="G356" s="210"/>
      <c r="H356" s="213">
        <v>-12</v>
      </c>
      <c r="I356" s="214"/>
      <c r="J356" s="210"/>
      <c r="K356" s="210"/>
      <c r="L356" s="215"/>
      <c r="M356" s="216"/>
      <c r="N356" s="217"/>
      <c r="O356" s="217"/>
      <c r="P356" s="217"/>
      <c r="Q356" s="217"/>
      <c r="R356" s="217"/>
      <c r="S356" s="217"/>
      <c r="T356" s="218"/>
      <c r="AT356" s="219" t="s">
        <v>301</v>
      </c>
      <c r="AU356" s="219" t="s">
        <v>79</v>
      </c>
      <c r="AV356" s="14" t="s">
        <v>79</v>
      </c>
      <c r="AW356" s="14" t="s">
        <v>32</v>
      </c>
      <c r="AX356" s="14" t="s">
        <v>70</v>
      </c>
      <c r="AY356" s="219" t="s">
        <v>290</v>
      </c>
    </row>
    <row r="357" spans="1:65" s="14" customFormat="1" ht="11.25">
      <c r="B357" s="209"/>
      <c r="C357" s="210"/>
      <c r="D357" s="200" t="s">
        <v>301</v>
      </c>
      <c r="E357" s="211" t="s">
        <v>19</v>
      </c>
      <c r="F357" s="212" t="s">
        <v>4586</v>
      </c>
      <c r="G357" s="210"/>
      <c r="H357" s="213">
        <v>-3.96</v>
      </c>
      <c r="I357" s="214"/>
      <c r="J357" s="210"/>
      <c r="K357" s="210"/>
      <c r="L357" s="215"/>
      <c r="M357" s="216"/>
      <c r="N357" s="217"/>
      <c r="O357" s="217"/>
      <c r="P357" s="217"/>
      <c r="Q357" s="217"/>
      <c r="R357" s="217"/>
      <c r="S357" s="217"/>
      <c r="T357" s="218"/>
      <c r="AT357" s="219" t="s">
        <v>301</v>
      </c>
      <c r="AU357" s="219" t="s">
        <v>79</v>
      </c>
      <c r="AV357" s="14" t="s">
        <v>79</v>
      </c>
      <c r="AW357" s="14" t="s">
        <v>32</v>
      </c>
      <c r="AX357" s="14" t="s">
        <v>70</v>
      </c>
      <c r="AY357" s="219" t="s">
        <v>290</v>
      </c>
    </row>
    <row r="358" spans="1:65" s="14" customFormat="1" ht="11.25">
      <c r="B358" s="209"/>
      <c r="C358" s="210"/>
      <c r="D358" s="200" t="s">
        <v>301</v>
      </c>
      <c r="E358" s="211" t="s">
        <v>19</v>
      </c>
      <c r="F358" s="212" t="s">
        <v>4587</v>
      </c>
      <c r="G358" s="210"/>
      <c r="H358" s="213">
        <v>-19.8</v>
      </c>
      <c r="I358" s="214"/>
      <c r="J358" s="210"/>
      <c r="K358" s="210"/>
      <c r="L358" s="215"/>
      <c r="M358" s="216"/>
      <c r="N358" s="217"/>
      <c r="O358" s="217"/>
      <c r="P358" s="217"/>
      <c r="Q358" s="217"/>
      <c r="R358" s="217"/>
      <c r="S358" s="217"/>
      <c r="T358" s="218"/>
      <c r="AT358" s="219" t="s">
        <v>301</v>
      </c>
      <c r="AU358" s="219" t="s">
        <v>79</v>
      </c>
      <c r="AV358" s="14" t="s">
        <v>79</v>
      </c>
      <c r="AW358" s="14" t="s">
        <v>32</v>
      </c>
      <c r="AX358" s="14" t="s">
        <v>70</v>
      </c>
      <c r="AY358" s="219" t="s">
        <v>290</v>
      </c>
    </row>
    <row r="359" spans="1:65" s="16" customFormat="1" ht="11.25">
      <c r="B359" s="231"/>
      <c r="C359" s="232"/>
      <c r="D359" s="200" t="s">
        <v>301</v>
      </c>
      <c r="E359" s="233" t="s">
        <v>19</v>
      </c>
      <c r="F359" s="234" t="s">
        <v>399</v>
      </c>
      <c r="G359" s="232"/>
      <c r="H359" s="235">
        <v>-46.536000000000001</v>
      </c>
      <c r="I359" s="236"/>
      <c r="J359" s="232"/>
      <c r="K359" s="232"/>
      <c r="L359" s="237"/>
      <c r="M359" s="238"/>
      <c r="N359" s="239"/>
      <c r="O359" s="239"/>
      <c r="P359" s="239"/>
      <c r="Q359" s="239"/>
      <c r="R359" s="239"/>
      <c r="S359" s="239"/>
      <c r="T359" s="240"/>
      <c r="AT359" s="241" t="s">
        <v>301</v>
      </c>
      <c r="AU359" s="241" t="s">
        <v>79</v>
      </c>
      <c r="AV359" s="16" t="s">
        <v>171</v>
      </c>
      <c r="AW359" s="16" t="s">
        <v>32</v>
      </c>
      <c r="AX359" s="16" t="s">
        <v>70</v>
      </c>
      <c r="AY359" s="241" t="s">
        <v>290</v>
      </c>
    </row>
    <row r="360" spans="1:65" s="13" customFormat="1" ht="11.25">
      <c r="B360" s="198"/>
      <c r="C360" s="199"/>
      <c r="D360" s="200" t="s">
        <v>301</v>
      </c>
      <c r="E360" s="201" t="s">
        <v>19</v>
      </c>
      <c r="F360" s="202" t="s">
        <v>2177</v>
      </c>
      <c r="G360" s="199"/>
      <c r="H360" s="201" t="s">
        <v>19</v>
      </c>
      <c r="I360" s="203"/>
      <c r="J360" s="199"/>
      <c r="K360" s="199"/>
      <c r="L360" s="204"/>
      <c r="M360" s="205"/>
      <c r="N360" s="206"/>
      <c r="O360" s="206"/>
      <c r="P360" s="206"/>
      <c r="Q360" s="206"/>
      <c r="R360" s="206"/>
      <c r="S360" s="206"/>
      <c r="T360" s="207"/>
      <c r="AT360" s="208" t="s">
        <v>301</v>
      </c>
      <c r="AU360" s="208" t="s">
        <v>79</v>
      </c>
      <c r="AV360" s="13" t="s">
        <v>77</v>
      </c>
      <c r="AW360" s="13" t="s">
        <v>32</v>
      </c>
      <c r="AX360" s="13" t="s">
        <v>70</v>
      </c>
      <c r="AY360" s="208" t="s">
        <v>290</v>
      </c>
    </row>
    <row r="361" spans="1:65" s="14" customFormat="1" ht="11.25">
      <c r="B361" s="209"/>
      <c r="C361" s="210"/>
      <c r="D361" s="200" t="s">
        <v>301</v>
      </c>
      <c r="E361" s="211" t="s">
        <v>19</v>
      </c>
      <c r="F361" s="212" t="s">
        <v>4621</v>
      </c>
      <c r="G361" s="210"/>
      <c r="H361" s="213">
        <v>-1145.76</v>
      </c>
      <c r="I361" s="214"/>
      <c r="J361" s="210"/>
      <c r="K361" s="210"/>
      <c r="L361" s="215"/>
      <c r="M361" s="216"/>
      <c r="N361" s="217"/>
      <c r="O361" s="217"/>
      <c r="P361" s="217"/>
      <c r="Q361" s="217"/>
      <c r="R361" s="217"/>
      <c r="S361" s="217"/>
      <c r="T361" s="218"/>
      <c r="AT361" s="219" t="s">
        <v>301</v>
      </c>
      <c r="AU361" s="219" t="s">
        <v>79</v>
      </c>
      <c r="AV361" s="14" t="s">
        <v>79</v>
      </c>
      <c r="AW361" s="14" t="s">
        <v>32</v>
      </c>
      <c r="AX361" s="14" t="s">
        <v>70</v>
      </c>
      <c r="AY361" s="219" t="s">
        <v>290</v>
      </c>
    </row>
    <row r="362" spans="1:65" s="14" customFormat="1" ht="11.25">
      <c r="B362" s="209"/>
      <c r="C362" s="210"/>
      <c r="D362" s="200" t="s">
        <v>301</v>
      </c>
      <c r="E362" s="211" t="s">
        <v>19</v>
      </c>
      <c r="F362" s="212" t="s">
        <v>4622</v>
      </c>
      <c r="G362" s="210"/>
      <c r="H362" s="213">
        <v>-185.52600000000001</v>
      </c>
      <c r="I362" s="214"/>
      <c r="J362" s="210"/>
      <c r="K362" s="210"/>
      <c r="L362" s="215"/>
      <c r="M362" s="216"/>
      <c r="N362" s="217"/>
      <c r="O362" s="217"/>
      <c r="P362" s="217"/>
      <c r="Q362" s="217"/>
      <c r="R362" s="217"/>
      <c r="S362" s="217"/>
      <c r="T362" s="218"/>
      <c r="AT362" s="219" t="s">
        <v>301</v>
      </c>
      <c r="AU362" s="219" t="s">
        <v>79</v>
      </c>
      <c r="AV362" s="14" t="s">
        <v>79</v>
      </c>
      <c r="AW362" s="14" t="s">
        <v>32</v>
      </c>
      <c r="AX362" s="14" t="s">
        <v>70</v>
      </c>
      <c r="AY362" s="219" t="s">
        <v>290</v>
      </c>
    </row>
    <row r="363" spans="1:65" s="16" customFormat="1" ht="11.25">
      <c r="B363" s="231"/>
      <c r="C363" s="232"/>
      <c r="D363" s="200" t="s">
        <v>301</v>
      </c>
      <c r="E363" s="233" t="s">
        <v>19</v>
      </c>
      <c r="F363" s="234" t="s">
        <v>399</v>
      </c>
      <c r="G363" s="232"/>
      <c r="H363" s="235">
        <v>-1331.2860000000001</v>
      </c>
      <c r="I363" s="236"/>
      <c r="J363" s="232"/>
      <c r="K363" s="232"/>
      <c r="L363" s="237"/>
      <c r="M363" s="238"/>
      <c r="N363" s="239"/>
      <c r="O363" s="239"/>
      <c r="P363" s="239"/>
      <c r="Q363" s="239"/>
      <c r="R363" s="239"/>
      <c r="S363" s="239"/>
      <c r="T363" s="240"/>
      <c r="AT363" s="241" t="s">
        <v>301</v>
      </c>
      <c r="AU363" s="241" t="s">
        <v>79</v>
      </c>
      <c r="AV363" s="16" t="s">
        <v>171</v>
      </c>
      <c r="AW363" s="16" t="s">
        <v>32</v>
      </c>
      <c r="AX363" s="16" t="s">
        <v>70</v>
      </c>
      <c r="AY363" s="241" t="s">
        <v>290</v>
      </c>
    </row>
    <row r="364" spans="1:65" s="14" customFormat="1" ht="11.25">
      <c r="B364" s="209"/>
      <c r="C364" s="210"/>
      <c r="D364" s="200" t="s">
        <v>301</v>
      </c>
      <c r="E364" s="211" t="s">
        <v>19</v>
      </c>
      <c r="F364" s="212" t="s">
        <v>4623</v>
      </c>
      <c r="G364" s="210"/>
      <c r="H364" s="213">
        <v>-328.31400000000002</v>
      </c>
      <c r="I364" s="214"/>
      <c r="J364" s="210"/>
      <c r="K364" s="210"/>
      <c r="L364" s="215"/>
      <c r="M364" s="216"/>
      <c r="N364" s="217"/>
      <c r="O364" s="217"/>
      <c r="P364" s="217"/>
      <c r="Q364" s="217"/>
      <c r="R364" s="217"/>
      <c r="S364" s="217"/>
      <c r="T364" s="218"/>
      <c r="AT364" s="219" t="s">
        <v>301</v>
      </c>
      <c r="AU364" s="219" t="s">
        <v>79</v>
      </c>
      <c r="AV364" s="14" t="s">
        <v>79</v>
      </c>
      <c r="AW364" s="14" t="s">
        <v>32</v>
      </c>
      <c r="AX364" s="14" t="s">
        <v>70</v>
      </c>
      <c r="AY364" s="219" t="s">
        <v>290</v>
      </c>
    </row>
    <row r="365" spans="1:65" s="14" customFormat="1" ht="11.25">
      <c r="B365" s="209"/>
      <c r="C365" s="210"/>
      <c r="D365" s="200" t="s">
        <v>301</v>
      </c>
      <c r="E365" s="211" t="s">
        <v>19</v>
      </c>
      <c r="F365" s="212" t="s">
        <v>4624</v>
      </c>
      <c r="G365" s="210"/>
      <c r="H365" s="213">
        <v>-1198.6320000000001</v>
      </c>
      <c r="I365" s="214"/>
      <c r="J365" s="210"/>
      <c r="K365" s="210"/>
      <c r="L365" s="215"/>
      <c r="M365" s="216"/>
      <c r="N365" s="217"/>
      <c r="O365" s="217"/>
      <c r="P365" s="217"/>
      <c r="Q365" s="217"/>
      <c r="R365" s="217"/>
      <c r="S365" s="217"/>
      <c r="T365" s="218"/>
      <c r="AT365" s="219" t="s">
        <v>301</v>
      </c>
      <c r="AU365" s="219" t="s">
        <v>79</v>
      </c>
      <c r="AV365" s="14" t="s">
        <v>79</v>
      </c>
      <c r="AW365" s="14" t="s">
        <v>32</v>
      </c>
      <c r="AX365" s="14" t="s">
        <v>70</v>
      </c>
      <c r="AY365" s="219" t="s">
        <v>290</v>
      </c>
    </row>
    <row r="366" spans="1:65" s="16" customFormat="1" ht="11.25">
      <c r="B366" s="231"/>
      <c r="C366" s="232"/>
      <c r="D366" s="200" t="s">
        <v>301</v>
      </c>
      <c r="E366" s="233" t="s">
        <v>19</v>
      </c>
      <c r="F366" s="234" t="s">
        <v>399</v>
      </c>
      <c r="G366" s="232"/>
      <c r="H366" s="235">
        <v>-1526.9460000000001</v>
      </c>
      <c r="I366" s="236"/>
      <c r="J366" s="232"/>
      <c r="K366" s="232"/>
      <c r="L366" s="237"/>
      <c r="M366" s="238"/>
      <c r="N366" s="239"/>
      <c r="O366" s="239"/>
      <c r="P366" s="239"/>
      <c r="Q366" s="239"/>
      <c r="R366" s="239"/>
      <c r="S366" s="239"/>
      <c r="T366" s="240"/>
      <c r="AT366" s="241" t="s">
        <v>301</v>
      </c>
      <c r="AU366" s="241" t="s">
        <v>79</v>
      </c>
      <c r="AV366" s="16" t="s">
        <v>171</v>
      </c>
      <c r="AW366" s="16" t="s">
        <v>32</v>
      </c>
      <c r="AX366" s="16" t="s">
        <v>70</v>
      </c>
      <c r="AY366" s="241" t="s">
        <v>290</v>
      </c>
    </row>
    <row r="367" spans="1:65" s="15" customFormat="1" ht="11.25">
      <c r="B367" s="220"/>
      <c r="C367" s="221"/>
      <c r="D367" s="200" t="s">
        <v>301</v>
      </c>
      <c r="E367" s="222" t="s">
        <v>19</v>
      </c>
      <c r="F367" s="223" t="s">
        <v>304</v>
      </c>
      <c r="G367" s="221"/>
      <c r="H367" s="224">
        <v>1697.3819999999987</v>
      </c>
      <c r="I367" s="225"/>
      <c r="J367" s="221"/>
      <c r="K367" s="221"/>
      <c r="L367" s="226"/>
      <c r="M367" s="227"/>
      <c r="N367" s="228"/>
      <c r="O367" s="228"/>
      <c r="P367" s="228"/>
      <c r="Q367" s="228"/>
      <c r="R367" s="228"/>
      <c r="S367" s="228"/>
      <c r="T367" s="229"/>
      <c r="AT367" s="230" t="s">
        <v>301</v>
      </c>
      <c r="AU367" s="230" t="s">
        <v>79</v>
      </c>
      <c r="AV367" s="15" t="s">
        <v>297</v>
      </c>
      <c r="AW367" s="15" t="s">
        <v>32</v>
      </c>
      <c r="AX367" s="15" t="s">
        <v>77</v>
      </c>
      <c r="AY367" s="230" t="s">
        <v>290</v>
      </c>
    </row>
    <row r="368" spans="1:65" s="2" customFormat="1" ht="16.5" customHeight="1">
      <c r="A368" s="36"/>
      <c r="B368" s="37"/>
      <c r="C368" s="242" t="s">
        <v>516</v>
      </c>
      <c r="D368" s="242" t="s">
        <v>434</v>
      </c>
      <c r="E368" s="243" t="s">
        <v>1802</v>
      </c>
      <c r="F368" s="244" t="s">
        <v>1803</v>
      </c>
      <c r="G368" s="245" t="s">
        <v>489</v>
      </c>
      <c r="H368" s="246">
        <v>3655.5450000000001</v>
      </c>
      <c r="I368" s="247"/>
      <c r="J368" s="248">
        <f>ROUND(I368*H368,2)</f>
        <v>0</v>
      </c>
      <c r="K368" s="244" t="s">
        <v>296</v>
      </c>
      <c r="L368" s="249"/>
      <c r="M368" s="250" t="s">
        <v>19</v>
      </c>
      <c r="N368" s="251" t="s">
        <v>41</v>
      </c>
      <c r="O368" s="66"/>
      <c r="P368" s="189">
        <f>O368*H368</f>
        <v>0</v>
      </c>
      <c r="Q368" s="189">
        <v>0</v>
      </c>
      <c r="R368" s="189">
        <f>Q368*H368</f>
        <v>0</v>
      </c>
      <c r="S368" s="189">
        <v>0</v>
      </c>
      <c r="T368" s="190">
        <f>S368*H368</f>
        <v>0</v>
      </c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R368" s="191" t="s">
        <v>360</v>
      </c>
      <c r="AT368" s="191" t="s">
        <v>434</v>
      </c>
      <c r="AU368" s="191" t="s">
        <v>79</v>
      </c>
      <c r="AY368" s="19" t="s">
        <v>290</v>
      </c>
      <c r="BE368" s="192">
        <f>IF(N368="základní",J368,0)</f>
        <v>0</v>
      </c>
      <c r="BF368" s="192">
        <f>IF(N368="snížená",J368,0)</f>
        <v>0</v>
      </c>
      <c r="BG368" s="192">
        <f>IF(N368="zákl. přenesená",J368,0)</f>
        <v>0</v>
      </c>
      <c r="BH368" s="192">
        <f>IF(N368="sníž. přenesená",J368,0)</f>
        <v>0</v>
      </c>
      <c r="BI368" s="192">
        <f>IF(N368="nulová",J368,0)</f>
        <v>0</v>
      </c>
      <c r="BJ368" s="19" t="s">
        <v>77</v>
      </c>
      <c r="BK368" s="192">
        <f>ROUND(I368*H368,2)</f>
        <v>0</v>
      </c>
      <c r="BL368" s="19" t="s">
        <v>297</v>
      </c>
      <c r="BM368" s="191" t="s">
        <v>4625</v>
      </c>
    </row>
    <row r="369" spans="1:65" s="2" customFormat="1" ht="11.25">
      <c r="A369" s="36"/>
      <c r="B369" s="37"/>
      <c r="C369" s="38"/>
      <c r="D369" s="193" t="s">
        <v>299</v>
      </c>
      <c r="E369" s="38"/>
      <c r="F369" s="194" t="s">
        <v>1805</v>
      </c>
      <c r="G369" s="38"/>
      <c r="H369" s="38"/>
      <c r="I369" s="195"/>
      <c r="J369" s="38"/>
      <c r="K369" s="38"/>
      <c r="L369" s="41"/>
      <c r="M369" s="196"/>
      <c r="N369" s="197"/>
      <c r="O369" s="66"/>
      <c r="P369" s="66"/>
      <c r="Q369" s="66"/>
      <c r="R369" s="66"/>
      <c r="S369" s="66"/>
      <c r="T369" s="67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T369" s="19" t="s">
        <v>299</v>
      </c>
      <c r="AU369" s="19" t="s">
        <v>79</v>
      </c>
    </row>
    <row r="370" spans="1:65" s="14" customFormat="1" ht="11.25">
      <c r="B370" s="209"/>
      <c r="C370" s="210"/>
      <c r="D370" s="200" t="s">
        <v>301</v>
      </c>
      <c r="E370" s="211" t="s">
        <v>19</v>
      </c>
      <c r="F370" s="212" t="s">
        <v>4626</v>
      </c>
      <c r="G370" s="210"/>
      <c r="H370" s="213">
        <v>3655.5450000000001</v>
      </c>
      <c r="I370" s="214"/>
      <c r="J370" s="210"/>
      <c r="K370" s="210"/>
      <c r="L370" s="215"/>
      <c r="M370" s="216"/>
      <c r="N370" s="217"/>
      <c r="O370" s="217"/>
      <c r="P370" s="217"/>
      <c r="Q370" s="217"/>
      <c r="R370" s="217"/>
      <c r="S370" s="217"/>
      <c r="T370" s="218"/>
      <c r="AT370" s="219" t="s">
        <v>301</v>
      </c>
      <c r="AU370" s="219" t="s">
        <v>79</v>
      </c>
      <c r="AV370" s="14" t="s">
        <v>79</v>
      </c>
      <c r="AW370" s="14" t="s">
        <v>32</v>
      </c>
      <c r="AX370" s="14" t="s">
        <v>70</v>
      </c>
      <c r="AY370" s="219" t="s">
        <v>290</v>
      </c>
    </row>
    <row r="371" spans="1:65" s="15" customFormat="1" ht="11.25">
      <c r="B371" s="220"/>
      <c r="C371" s="221"/>
      <c r="D371" s="200" t="s">
        <v>301</v>
      </c>
      <c r="E371" s="222" t="s">
        <v>19</v>
      </c>
      <c r="F371" s="223" t="s">
        <v>304</v>
      </c>
      <c r="G371" s="221"/>
      <c r="H371" s="224">
        <v>3655.5450000000001</v>
      </c>
      <c r="I371" s="225"/>
      <c r="J371" s="221"/>
      <c r="K371" s="221"/>
      <c r="L371" s="226"/>
      <c r="M371" s="227"/>
      <c r="N371" s="228"/>
      <c r="O371" s="228"/>
      <c r="P371" s="228"/>
      <c r="Q371" s="228"/>
      <c r="R371" s="228"/>
      <c r="S371" s="228"/>
      <c r="T371" s="229"/>
      <c r="AT371" s="230" t="s">
        <v>301</v>
      </c>
      <c r="AU371" s="230" t="s">
        <v>79</v>
      </c>
      <c r="AV371" s="15" t="s">
        <v>297</v>
      </c>
      <c r="AW371" s="15" t="s">
        <v>32</v>
      </c>
      <c r="AX371" s="15" t="s">
        <v>77</v>
      </c>
      <c r="AY371" s="230" t="s">
        <v>290</v>
      </c>
    </row>
    <row r="372" spans="1:65" s="2" customFormat="1" ht="37.9" customHeight="1">
      <c r="A372" s="36"/>
      <c r="B372" s="37"/>
      <c r="C372" s="180" t="s">
        <v>524</v>
      </c>
      <c r="D372" s="180" t="s">
        <v>292</v>
      </c>
      <c r="E372" s="181" t="s">
        <v>1638</v>
      </c>
      <c r="F372" s="182" t="s">
        <v>1639</v>
      </c>
      <c r="G372" s="183" t="s">
        <v>320</v>
      </c>
      <c r="H372" s="184">
        <v>996.77800000000002</v>
      </c>
      <c r="I372" s="185"/>
      <c r="J372" s="186">
        <f>ROUND(I372*H372,2)</f>
        <v>0</v>
      </c>
      <c r="K372" s="182" t="s">
        <v>296</v>
      </c>
      <c r="L372" s="41"/>
      <c r="M372" s="187" t="s">
        <v>19</v>
      </c>
      <c r="N372" s="188" t="s">
        <v>41</v>
      </c>
      <c r="O372" s="66"/>
      <c r="P372" s="189">
        <f>O372*H372</f>
        <v>0</v>
      </c>
      <c r="Q372" s="189">
        <v>0</v>
      </c>
      <c r="R372" s="189">
        <f>Q372*H372</f>
        <v>0</v>
      </c>
      <c r="S372" s="189">
        <v>0</v>
      </c>
      <c r="T372" s="190">
        <f>S372*H372</f>
        <v>0</v>
      </c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R372" s="191" t="s">
        <v>297</v>
      </c>
      <c r="AT372" s="191" t="s">
        <v>292</v>
      </c>
      <c r="AU372" s="191" t="s">
        <v>79</v>
      </c>
      <c r="AY372" s="19" t="s">
        <v>290</v>
      </c>
      <c r="BE372" s="192">
        <f>IF(N372="základní",J372,0)</f>
        <v>0</v>
      </c>
      <c r="BF372" s="192">
        <f>IF(N372="snížená",J372,0)</f>
        <v>0</v>
      </c>
      <c r="BG372" s="192">
        <f>IF(N372="zákl. přenesená",J372,0)</f>
        <v>0</v>
      </c>
      <c r="BH372" s="192">
        <f>IF(N372="sníž. přenesená",J372,0)</f>
        <v>0</v>
      </c>
      <c r="BI372" s="192">
        <f>IF(N372="nulová",J372,0)</f>
        <v>0</v>
      </c>
      <c r="BJ372" s="19" t="s">
        <v>77</v>
      </c>
      <c r="BK372" s="192">
        <f>ROUND(I372*H372,2)</f>
        <v>0</v>
      </c>
      <c r="BL372" s="19" t="s">
        <v>297</v>
      </c>
      <c r="BM372" s="191" t="s">
        <v>4627</v>
      </c>
    </row>
    <row r="373" spans="1:65" s="2" customFormat="1" ht="11.25">
      <c r="A373" s="36"/>
      <c r="B373" s="37"/>
      <c r="C373" s="38"/>
      <c r="D373" s="193" t="s">
        <v>299</v>
      </c>
      <c r="E373" s="38"/>
      <c r="F373" s="194" t="s">
        <v>1641</v>
      </c>
      <c r="G373" s="38"/>
      <c r="H373" s="38"/>
      <c r="I373" s="195"/>
      <c r="J373" s="38"/>
      <c r="K373" s="38"/>
      <c r="L373" s="41"/>
      <c r="M373" s="196"/>
      <c r="N373" s="197"/>
      <c r="O373" s="66"/>
      <c r="P373" s="66"/>
      <c r="Q373" s="66"/>
      <c r="R373" s="66"/>
      <c r="S373" s="66"/>
      <c r="T373" s="67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T373" s="19" t="s">
        <v>299</v>
      </c>
      <c r="AU373" s="19" t="s">
        <v>79</v>
      </c>
    </row>
    <row r="374" spans="1:65" s="14" customFormat="1" ht="11.25">
      <c r="B374" s="209"/>
      <c r="C374" s="210"/>
      <c r="D374" s="200" t="s">
        <v>301</v>
      </c>
      <c r="E374" s="211" t="s">
        <v>19</v>
      </c>
      <c r="F374" s="212" t="s">
        <v>4628</v>
      </c>
      <c r="G374" s="210"/>
      <c r="H374" s="213">
        <v>859.32</v>
      </c>
      <c r="I374" s="214"/>
      <c r="J374" s="210"/>
      <c r="K374" s="210"/>
      <c r="L374" s="215"/>
      <c r="M374" s="216"/>
      <c r="N374" s="217"/>
      <c r="O374" s="217"/>
      <c r="P374" s="217"/>
      <c r="Q374" s="217"/>
      <c r="R374" s="217"/>
      <c r="S374" s="217"/>
      <c r="T374" s="218"/>
      <c r="AT374" s="219" t="s">
        <v>301</v>
      </c>
      <c r="AU374" s="219" t="s">
        <v>79</v>
      </c>
      <c r="AV374" s="14" t="s">
        <v>79</v>
      </c>
      <c r="AW374" s="14" t="s">
        <v>32</v>
      </c>
      <c r="AX374" s="14" t="s">
        <v>70</v>
      </c>
      <c r="AY374" s="219" t="s">
        <v>290</v>
      </c>
    </row>
    <row r="375" spans="1:65" s="14" customFormat="1" ht="11.25">
      <c r="B375" s="209"/>
      <c r="C375" s="210"/>
      <c r="D375" s="200" t="s">
        <v>301</v>
      </c>
      <c r="E375" s="211" t="s">
        <v>19</v>
      </c>
      <c r="F375" s="212" t="s">
        <v>4629</v>
      </c>
      <c r="G375" s="210"/>
      <c r="H375" s="213">
        <v>137.458</v>
      </c>
      <c r="I375" s="214"/>
      <c r="J375" s="210"/>
      <c r="K375" s="210"/>
      <c r="L375" s="215"/>
      <c r="M375" s="216"/>
      <c r="N375" s="217"/>
      <c r="O375" s="217"/>
      <c r="P375" s="217"/>
      <c r="Q375" s="217"/>
      <c r="R375" s="217"/>
      <c r="S375" s="217"/>
      <c r="T375" s="218"/>
      <c r="AT375" s="219" t="s">
        <v>301</v>
      </c>
      <c r="AU375" s="219" t="s">
        <v>79</v>
      </c>
      <c r="AV375" s="14" t="s">
        <v>79</v>
      </c>
      <c r="AW375" s="14" t="s">
        <v>32</v>
      </c>
      <c r="AX375" s="14" t="s">
        <v>70</v>
      </c>
      <c r="AY375" s="219" t="s">
        <v>290</v>
      </c>
    </row>
    <row r="376" spans="1:65" s="15" customFormat="1" ht="11.25">
      <c r="B376" s="220"/>
      <c r="C376" s="221"/>
      <c r="D376" s="200" t="s">
        <v>301</v>
      </c>
      <c r="E376" s="222" t="s">
        <v>19</v>
      </c>
      <c r="F376" s="223" t="s">
        <v>304</v>
      </c>
      <c r="G376" s="221"/>
      <c r="H376" s="224">
        <v>996.77800000000002</v>
      </c>
      <c r="I376" s="225"/>
      <c r="J376" s="221"/>
      <c r="K376" s="221"/>
      <c r="L376" s="226"/>
      <c r="M376" s="227"/>
      <c r="N376" s="228"/>
      <c r="O376" s="228"/>
      <c r="P376" s="228"/>
      <c r="Q376" s="228"/>
      <c r="R376" s="228"/>
      <c r="S376" s="228"/>
      <c r="T376" s="229"/>
      <c r="AT376" s="230" t="s">
        <v>301</v>
      </c>
      <c r="AU376" s="230" t="s">
        <v>79</v>
      </c>
      <c r="AV376" s="15" t="s">
        <v>297</v>
      </c>
      <c r="AW376" s="15" t="s">
        <v>32</v>
      </c>
      <c r="AX376" s="15" t="s">
        <v>77</v>
      </c>
      <c r="AY376" s="230" t="s">
        <v>290</v>
      </c>
    </row>
    <row r="377" spans="1:65" s="2" customFormat="1" ht="16.5" customHeight="1">
      <c r="A377" s="36"/>
      <c r="B377" s="37"/>
      <c r="C377" s="242" t="s">
        <v>530</v>
      </c>
      <c r="D377" s="242" t="s">
        <v>434</v>
      </c>
      <c r="E377" s="243" t="s">
        <v>2183</v>
      </c>
      <c r="F377" s="244" t="s">
        <v>2184</v>
      </c>
      <c r="G377" s="245" t="s">
        <v>489</v>
      </c>
      <c r="H377" s="246">
        <v>2153.04</v>
      </c>
      <c r="I377" s="247"/>
      <c r="J377" s="248">
        <f>ROUND(I377*H377,2)</f>
        <v>0</v>
      </c>
      <c r="K377" s="244" t="s">
        <v>296</v>
      </c>
      <c r="L377" s="249"/>
      <c r="M377" s="250" t="s">
        <v>19</v>
      </c>
      <c r="N377" s="251" t="s">
        <v>41</v>
      </c>
      <c r="O377" s="66"/>
      <c r="P377" s="189">
        <f>O377*H377</f>
        <v>0</v>
      </c>
      <c r="Q377" s="189">
        <v>0</v>
      </c>
      <c r="R377" s="189">
        <f>Q377*H377</f>
        <v>0</v>
      </c>
      <c r="S377" s="189">
        <v>0</v>
      </c>
      <c r="T377" s="190">
        <f>S377*H377</f>
        <v>0</v>
      </c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R377" s="191" t="s">
        <v>360</v>
      </c>
      <c r="AT377" s="191" t="s">
        <v>434</v>
      </c>
      <c r="AU377" s="191" t="s">
        <v>79</v>
      </c>
      <c r="AY377" s="19" t="s">
        <v>290</v>
      </c>
      <c r="BE377" s="192">
        <f>IF(N377="základní",J377,0)</f>
        <v>0</v>
      </c>
      <c r="BF377" s="192">
        <f>IF(N377="snížená",J377,0)</f>
        <v>0</v>
      </c>
      <c r="BG377" s="192">
        <f>IF(N377="zákl. přenesená",J377,0)</f>
        <v>0</v>
      </c>
      <c r="BH377" s="192">
        <f>IF(N377="sníž. přenesená",J377,0)</f>
        <v>0</v>
      </c>
      <c r="BI377" s="192">
        <f>IF(N377="nulová",J377,0)</f>
        <v>0</v>
      </c>
      <c r="BJ377" s="19" t="s">
        <v>77</v>
      </c>
      <c r="BK377" s="192">
        <f>ROUND(I377*H377,2)</f>
        <v>0</v>
      </c>
      <c r="BL377" s="19" t="s">
        <v>297</v>
      </c>
      <c r="BM377" s="191" t="s">
        <v>4630</v>
      </c>
    </row>
    <row r="378" spans="1:65" s="2" customFormat="1" ht="11.25">
      <c r="A378" s="36"/>
      <c r="B378" s="37"/>
      <c r="C378" s="38"/>
      <c r="D378" s="193" t="s">
        <v>299</v>
      </c>
      <c r="E378" s="38"/>
      <c r="F378" s="194" t="s">
        <v>2186</v>
      </c>
      <c r="G378" s="38"/>
      <c r="H378" s="38"/>
      <c r="I378" s="195"/>
      <c r="J378" s="38"/>
      <c r="K378" s="38"/>
      <c r="L378" s="41"/>
      <c r="M378" s="196"/>
      <c r="N378" s="197"/>
      <c r="O378" s="66"/>
      <c r="P378" s="66"/>
      <c r="Q378" s="66"/>
      <c r="R378" s="66"/>
      <c r="S378" s="66"/>
      <c r="T378" s="67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T378" s="19" t="s">
        <v>299</v>
      </c>
      <c r="AU378" s="19" t="s">
        <v>79</v>
      </c>
    </row>
    <row r="379" spans="1:65" s="14" customFormat="1" ht="11.25">
      <c r="B379" s="209"/>
      <c r="C379" s="210"/>
      <c r="D379" s="200" t="s">
        <v>301</v>
      </c>
      <c r="E379" s="211" t="s">
        <v>19</v>
      </c>
      <c r="F379" s="212" t="s">
        <v>4631</v>
      </c>
      <c r="G379" s="210"/>
      <c r="H379" s="213">
        <v>1856.1310000000001</v>
      </c>
      <c r="I379" s="214"/>
      <c r="J379" s="210"/>
      <c r="K379" s="210"/>
      <c r="L379" s="215"/>
      <c r="M379" s="216"/>
      <c r="N379" s="217"/>
      <c r="O379" s="217"/>
      <c r="P379" s="217"/>
      <c r="Q379" s="217"/>
      <c r="R379" s="217"/>
      <c r="S379" s="217"/>
      <c r="T379" s="218"/>
      <c r="AT379" s="219" t="s">
        <v>301</v>
      </c>
      <c r="AU379" s="219" t="s">
        <v>79</v>
      </c>
      <c r="AV379" s="14" t="s">
        <v>79</v>
      </c>
      <c r="AW379" s="14" t="s">
        <v>32</v>
      </c>
      <c r="AX379" s="14" t="s">
        <v>70</v>
      </c>
      <c r="AY379" s="219" t="s">
        <v>290</v>
      </c>
    </row>
    <row r="380" spans="1:65" s="14" customFormat="1" ht="11.25">
      <c r="B380" s="209"/>
      <c r="C380" s="210"/>
      <c r="D380" s="200" t="s">
        <v>301</v>
      </c>
      <c r="E380" s="211" t="s">
        <v>19</v>
      </c>
      <c r="F380" s="212" t="s">
        <v>4632</v>
      </c>
      <c r="G380" s="210"/>
      <c r="H380" s="213">
        <v>296.90899999999999</v>
      </c>
      <c r="I380" s="214"/>
      <c r="J380" s="210"/>
      <c r="K380" s="210"/>
      <c r="L380" s="215"/>
      <c r="M380" s="216"/>
      <c r="N380" s="217"/>
      <c r="O380" s="217"/>
      <c r="P380" s="217"/>
      <c r="Q380" s="217"/>
      <c r="R380" s="217"/>
      <c r="S380" s="217"/>
      <c r="T380" s="218"/>
      <c r="AT380" s="219" t="s">
        <v>301</v>
      </c>
      <c r="AU380" s="219" t="s">
        <v>79</v>
      </c>
      <c r="AV380" s="14" t="s">
        <v>79</v>
      </c>
      <c r="AW380" s="14" t="s">
        <v>32</v>
      </c>
      <c r="AX380" s="14" t="s">
        <v>70</v>
      </c>
      <c r="AY380" s="219" t="s">
        <v>290</v>
      </c>
    </row>
    <row r="381" spans="1:65" s="15" customFormat="1" ht="11.25">
      <c r="B381" s="220"/>
      <c r="C381" s="221"/>
      <c r="D381" s="200" t="s">
        <v>301</v>
      </c>
      <c r="E381" s="222" t="s">
        <v>19</v>
      </c>
      <c r="F381" s="223" t="s">
        <v>304</v>
      </c>
      <c r="G381" s="221"/>
      <c r="H381" s="224">
        <v>2153.04</v>
      </c>
      <c r="I381" s="225"/>
      <c r="J381" s="221"/>
      <c r="K381" s="221"/>
      <c r="L381" s="226"/>
      <c r="M381" s="227"/>
      <c r="N381" s="228"/>
      <c r="O381" s="228"/>
      <c r="P381" s="228"/>
      <c r="Q381" s="228"/>
      <c r="R381" s="228"/>
      <c r="S381" s="228"/>
      <c r="T381" s="229"/>
      <c r="AT381" s="230" t="s">
        <v>301</v>
      </c>
      <c r="AU381" s="230" t="s">
        <v>79</v>
      </c>
      <c r="AV381" s="15" t="s">
        <v>297</v>
      </c>
      <c r="AW381" s="15" t="s">
        <v>32</v>
      </c>
      <c r="AX381" s="15" t="s">
        <v>77</v>
      </c>
      <c r="AY381" s="230" t="s">
        <v>290</v>
      </c>
    </row>
    <row r="382" spans="1:65" s="2" customFormat="1" ht="24.2" customHeight="1">
      <c r="A382" s="36"/>
      <c r="B382" s="37"/>
      <c r="C382" s="180" t="s">
        <v>539</v>
      </c>
      <c r="D382" s="180" t="s">
        <v>292</v>
      </c>
      <c r="E382" s="181" t="s">
        <v>2048</v>
      </c>
      <c r="F382" s="182" t="s">
        <v>2049</v>
      </c>
      <c r="G382" s="183" t="s">
        <v>341</v>
      </c>
      <c r="H382" s="184">
        <v>430.6</v>
      </c>
      <c r="I382" s="185"/>
      <c r="J382" s="186">
        <f>ROUND(I382*H382,2)</f>
        <v>0</v>
      </c>
      <c r="K382" s="182" t="s">
        <v>296</v>
      </c>
      <c r="L382" s="41"/>
      <c r="M382" s="187" t="s">
        <v>19</v>
      </c>
      <c r="N382" s="188" t="s">
        <v>41</v>
      </c>
      <c r="O382" s="66"/>
      <c r="P382" s="189">
        <f>O382*H382</f>
        <v>0</v>
      </c>
      <c r="Q382" s="189">
        <v>0</v>
      </c>
      <c r="R382" s="189">
        <f>Q382*H382</f>
        <v>0</v>
      </c>
      <c r="S382" s="189">
        <v>0</v>
      </c>
      <c r="T382" s="190">
        <f>S382*H382</f>
        <v>0</v>
      </c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R382" s="191" t="s">
        <v>297</v>
      </c>
      <c r="AT382" s="191" t="s">
        <v>292</v>
      </c>
      <c r="AU382" s="191" t="s">
        <v>79</v>
      </c>
      <c r="AY382" s="19" t="s">
        <v>290</v>
      </c>
      <c r="BE382" s="192">
        <f>IF(N382="základní",J382,0)</f>
        <v>0</v>
      </c>
      <c r="BF382" s="192">
        <f>IF(N382="snížená",J382,0)</f>
        <v>0</v>
      </c>
      <c r="BG382" s="192">
        <f>IF(N382="zákl. přenesená",J382,0)</f>
        <v>0</v>
      </c>
      <c r="BH382" s="192">
        <f>IF(N382="sníž. přenesená",J382,0)</f>
        <v>0</v>
      </c>
      <c r="BI382" s="192">
        <f>IF(N382="nulová",J382,0)</f>
        <v>0</v>
      </c>
      <c r="BJ382" s="19" t="s">
        <v>77</v>
      </c>
      <c r="BK382" s="192">
        <f>ROUND(I382*H382,2)</f>
        <v>0</v>
      </c>
      <c r="BL382" s="19" t="s">
        <v>297</v>
      </c>
      <c r="BM382" s="191" t="s">
        <v>4633</v>
      </c>
    </row>
    <row r="383" spans="1:65" s="2" customFormat="1" ht="11.25">
      <c r="A383" s="36"/>
      <c r="B383" s="37"/>
      <c r="C383" s="38"/>
      <c r="D383" s="193" t="s">
        <v>299</v>
      </c>
      <c r="E383" s="38"/>
      <c r="F383" s="194" t="s">
        <v>2051</v>
      </c>
      <c r="G383" s="38"/>
      <c r="H383" s="38"/>
      <c r="I383" s="195"/>
      <c r="J383" s="38"/>
      <c r="K383" s="38"/>
      <c r="L383" s="41"/>
      <c r="M383" s="196"/>
      <c r="N383" s="197"/>
      <c r="O383" s="66"/>
      <c r="P383" s="66"/>
      <c r="Q383" s="66"/>
      <c r="R383" s="66"/>
      <c r="S383" s="66"/>
      <c r="T383" s="67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T383" s="19" t="s">
        <v>299</v>
      </c>
      <c r="AU383" s="19" t="s">
        <v>79</v>
      </c>
    </row>
    <row r="384" spans="1:65" s="13" customFormat="1" ht="11.25">
      <c r="B384" s="198"/>
      <c r="C384" s="199"/>
      <c r="D384" s="200" t="s">
        <v>301</v>
      </c>
      <c r="E384" s="201" t="s">
        <v>19</v>
      </c>
      <c r="F384" s="202" t="s">
        <v>4568</v>
      </c>
      <c r="G384" s="199"/>
      <c r="H384" s="201" t="s">
        <v>19</v>
      </c>
      <c r="I384" s="203"/>
      <c r="J384" s="199"/>
      <c r="K384" s="199"/>
      <c r="L384" s="204"/>
      <c r="M384" s="205"/>
      <c r="N384" s="206"/>
      <c r="O384" s="206"/>
      <c r="P384" s="206"/>
      <c r="Q384" s="206"/>
      <c r="R384" s="206"/>
      <c r="S384" s="206"/>
      <c r="T384" s="207"/>
      <c r="AT384" s="208" t="s">
        <v>301</v>
      </c>
      <c r="AU384" s="208" t="s">
        <v>79</v>
      </c>
      <c r="AV384" s="13" t="s">
        <v>77</v>
      </c>
      <c r="AW384" s="13" t="s">
        <v>32</v>
      </c>
      <c r="AX384" s="13" t="s">
        <v>70</v>
      </c>
      <c r="AY384" s="208" t="s">
        <v>290</v>
      </c>
    </row>
    <row r="385" spans="1:65" s="14" customFormat="1" ht="11.25">
      <c r="B385" s="209"/>
      <c r="C385" s="210"/>
      <c r="D385" s="200" t="s">
        <v>301</v>
      </c>
      <c r="E385" s="211" t="s">
        <v>19</v>
      </c>
      <c r="F385" s="212" t="s">
        <v>4569</v>
      </c>
      <c r="G385" s="210"/>
      <c r="H385" s="213">
        <v>404.8</v>
      </c>
      <c r="I385" s="214"/>
      <c r="J385" s="210"/>
      <c r="K385" s="210"/>
      <c r="L385" s="215"/>
      <c r="M385" s="216"/>
      <c r="N385" s="217"/>
      <c r="O385" s="217"/>
      <c r="P385" s="217"/>
      <c r="Q385" s="217"/>
      <c r="R385" s="217"/>
      <c r="S385" s="217"/>
      <c r="T385" s="218"/>
      <c r="AT385" s="219" t="s">
        <v>301</v>
      </c>
      <c r="AU385" s="219" t="s">
        <v>79</v>
      </c>
      <c r="AV385" s="14" t="s">
        <v>79</v>
      </c>
      <c r="AW385" s="14" t="s">
        <v>32</v>
      </c>
      <c r="AX385" s="14" t="s">
        <v>70</v>
      </c>
      <c r="AY385" s="219" t="s">
        <v>290</v>
      </c>
    </row>
    <row r="386" spans="1:65" s="13" customFormat="1" ht="11.25">
      <c r="B386" s="198"/>
      <c r="C386" s="199"/>
      <c r="D386" s="200" t="s">
        <v>301</v>
      </c>
      <c r="E386" s="201" t="s">
        <v>19</v>
      </c>
      <c r="F386" s="202" t="s">
        <v>4537</v>
      </c>
      <c r="G386" s="199"/>
      <c r="H386" s="201" t="s">
        <v>19</v>
      </c>
      <c r="I386" s="203"/>
      <c r="J386" s="199"/>
      <c r="K386" s="199"/>
      <c r="L386" s="204"/>
      <c r="M386" s="205"/>
      <c r="N386" s="206"/>
      <c r="O386" s="206"/>
      <c r="P386" s="206"/>
      <c r="Q386" s="206"/>
      <c r="R386" s="206"/>
      <c r="S386" s="206"/>
      <c r="T386" s="207"/>
      <c r="AT386" s="208" t="s">
        <v>301</v>
      </c>
      <c r="AU386" s="208" t="s">
        <v>79</v>
      </c>
      <c r="AV386" s="13" t="s">
        <v>77</v>
      </c>
      <c r="AW386" s="13" t="s">
        <v>32</v>
      </c>
      <c r="AX386" s="13" t="s">
        <v>70</v>
      </c>
      <c r="AY386" s="208" t="s">
        <v>290</v>
      </c>
    </row>
    <row r="387" spans="1:65" s="14" customFormat="1" ht="11.25">
      <c r="B387" s="209"/>
      <c r="C387" s="210"/>
      <c r="D387" s="200" t="s">
        <v>301</v>
      </c>
      <c r="E387" s="211" t="s">
        <v>19</v>
      </c>
      <c r="F387" s="212" t="s">
        <v>4570</v>
      </c>
      <c r="G387" s="210"/>
      <c r="H387" s="213">
        <v>25.8</v>
      </c>
      <c r="I387" s="214"/>
      <c r="J387" s="210"/>
      <c r="K387" s="210"/>
      <c r="L387" s="215"/>
      <c r="M387" s="216"/>
      <c r="N387" s="217"/>
      <c r="O387" s="217"/>
      <c r="P387" s="217"/>
      <c r="Q387" s="217"/>
      <c r="R387" s="217"/>
      <c r="S387" s="217"/>
      <c r="T387" s="218"/>
      <c r="AT387" s="219" t="s">
        <v>301</v>
      </c>
      <c r="AU387" s="219" t="s">
        <v>79</v>
      </c>
      <c r="AV387" s="14" t="s">
        <v>79</v>
      </c>
      <c r="AW387" s="14" t="s">
        <v>32</v>
      </c>
      <c r="AX387" s="14" t="s">
        <v>70</v>
      </c>
      <c r="AY387" s="219" t="s">
        <v>290</v>
      </c>
    </row>
    <row r="388" spans="1:65" s="15" customFormat="1" ht="11.25">
      <c r="B388" s="220"/>
      <c r="C388" s="221"/>
      <c r="D388" s="200" t="s">
        <v>301</v>
      </c>
      <c r="E388" s="222" t="s">
        <v>19</v>
      </c>
      <c r="F388" s="223" t="s">
        <v>304</v>
      </c>
      <c r="G388" s="221"/>
      <c r="H388" s="224">
        <v>430.6</v>
      </c>
      <c r="I388" s="225"/>
      <c r="J388" s="221"/>
      <c r="K388" s="221"/>
      <c r="L388" s="226"/>
      <c r="M388" s="227"/>
      <c r="N388" s="228"/>
      <c r="O388" s="228"/>
      <c r="P388" s="228"/>
      <c r="Q388" s="228"/>
      <c r="R388" s="228"/>
      <c r="S388" s="228"/>
      <c r="T388" s="229"/>
      <c r="AT388" s="230" t="s">
        <v>301</v>
      </c>
      <c r="AU388" s="230" t="s">
        <v>79</v>
      </c>
      <c r="AV388" s="15" t="s">
        <v>297</v>
      </c>
      <c r="AW388" s="15" t="s">
        <v>32</v>
      </c>
      <c r="AX388" s="15" t="s">
        <v>77</v>
      </c>
      <c r="AY388" s="230" t="s">
        <v>290</v>
      </c>
    </row>
    <row r="389" spans="1:65" s="2" customFormat="1" ht="24.2" customHeight="1">
      <c r="A389" s="36"/>
      <c r="B389" s="37"/>
      <c r="C389" s="180" t="s">
        <v>546</v>
      </c>
      <c r="D389" s="180" t="s">
        <v>292</v>
      </c>
      <c r="E389" s="181" t="s">
        <v>2053</v>
      </c>
      <c r="F389" s="182" t="s">
        <v>2054</v>
      </c>
      <c r="G389" s="183" t="s">
        <v>341</v>
      </c>
      <c r="H389" s="184">
        <v>430.6</v>
      </c>
      <c r="I389" s="185"/>
      <c r="J389" s="186">
        <f>ROUND(I389*H389,2)</f>
        <v>0</v>
      </c>
      <c r="K389" s="182" t="s">
        <v>296</v>
      </c>
      <c r="L389" s="41"/>
      <c r="M389" s="187" t="s">
        <v>19</v>
      </c>
      <c r="N389" s="188" t="s">
        <v>41</v>
      </c>
      <c r="O389" s="66"/>
      <c r="P389" s="189">
        <f>O389*H389</f>
        <v>0</v>
      </c>
      <c r="Q389" s="189">
        <v>0</v>
      </c>
      <c r="R389" s="189">
        <f>Q389*H389</f>
        <v>0</v>
      </c>
      <c r="S389" s="189">
        <v>0</v>
      </c>
      <c r="T389" s="190">
        <f>S389*H389</f>
        <v>0</v>
      </c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R389" s="191" t="s">
        <v>297</v>
      </c>
      <c r="AT389" s="191" t="s">
        <v>292</v>
      </c>
      <c r="AU389" s="191" t="s">
        <v>79</v>
      </c>
      <c r="AY389" s="19" t="s">
        <v>290</v>
      </c>
      <c r="BE389" s="192">
        <f>IF(N389="základní",J389,0)</f>
        <v>0</v>
      </c>
      <c r="BF389" s="192">
        <f>IF(N389="snížená",J389,0)</f>
        <v>0</v>
      </c>
      <c r="BG389" s="192">
        <f>IF(N389="zákl. přenesená",J389,0)</f>
        <v>0</v>
      </c>
      <c r="BH389" s="192">
        <f>IF(N389="sníž. přenesená",J389,0)</f>
        <v>0</v>
      </c>
      <c r="BI389" s="192">
        <f>IF(N389="nulová",J389,0)</f>
        <v>0</v>
      </c>
      <c r="BJ389" s="19" t="s">
        <v>77</v>
      </c>
      <c r="BK389" s="192">
        <f>ROUND(I389*H389,2)</f>
        <v>0</v>
      </c>
      <c r="BL389" s="19" t="s">
        <v>297</v>
      </c>
      <c r="BM389" s="191" t="s">
        <v>4634</v>
      </c>
    </row>
    <row r="390" spans="1:65" s="2" customFormat="1" ht="11.25">
      <c r="A390" s="36"/>
      <c r="B390" s="37"/>
      <c r="C390" s="38"/>
      <c r="D390" s="193" t="s">
        <v>299</v>
      </c>
      <c r="E390" s="38"/>
      <c r="F390" s="194" t="s">
        <v>2056</v>
      </c>
      <c r="G390" s="38"/>
      <c r="H390" s="38"/>
      <c r="I390" s="195"/>
      <c r="J390" s="38"/>
      <c r="K390" s="38"/>
      <c r="L390" s="41"/>
      <c r="M390" s="196"/>
      <c r="N390" s="197"/>
      <c r="O390" s="66"/>
      <c r="P390" s="66"/>
      <c r="Q390" s="66"/>
      <c r="R390" s="66"/>
      <c r="S390" s="66"/>
      <c r="T390" s="67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T390" s="19" t="s">
        <v>299</v>
      </c>
      <c r="AU390" s="19" t="s">
        <v>79</v>
      </c>
    </row>
    <row r="391" spans="1:65" s="13" customFormat="1" ht="11.25">
      <c r="B391" s="198"/>
      <c r="C391" s="199"/>
      <c r="D391" s="200" t="s">
        <v>301</v>
      </c>
      <c r="E391" s="201" t="s">
        <v>19</v>
      </c>
      <c r="F391" s="202" t="s">
        <v>4568</v>
      </c>
      <c r="G391" s="199"/>
      <c r="H391" s="201" t="s">
        <v>19</v>
      </c>
      <c r="I391" s="203"/>
      <c r="J391" s="199"/>
      <c r="K391" s="199"/>
      <c r="L391" s="204"/>
      <c r="M391" s="205"/>
      <c r="N391" s="206"/>
      <c r="O391" s="206"/>
      <c r="P391" s="206"/>
      <c r="Q391" s="206"/>
      <c r="R391" s="206"/>
      <c r="S391" s="206"/>
      <c r="T391" s="207"/>
      <c r="AT391" s="208" t="s">
        <v>301</v>
      </c>
      <c r="AU391" s="208" t="s">
        <v>79</v>
      </c>
      <c r="AV391" s="13" t="s">
        <v>77</v>
      </c>
      <c r="AW391" s="13" t="s">
        <v>32</v>
      </c>
      <c r="AX391" s="13" t="s">
        <v>70</v>
      </c>
      <c r="AY391" s="208" t="s">
        <v>290</v>
      </c>
    </row>
    <row r="392" spans="1:65" s="14" customFormat="1" ht="11.25">
      <c r="B392" s="209"/>
      <c r="C392" s="210"/>
      <c r="D392" s="200" t="s">
        <v>301</v>
      </c>
      <c r="E392" s="211" t="s">
        <v>19</v>
      </c>
      <c r="F392" s="212" t="s">
        <v>4569</v>
      </c>
      <c r="G392" s="210"/>
      <c r="H392" s="213">
        <v>404.8</v>
      </c>
      <c r="I392" s="214"/>
      <c r="J392" s="210"/>
      <c r="K392" s="210"/>
      <c r="L392" s="215"/>
      <c r="M392" s="216"/>
      <c r="N392" s="217"/>
      <c r="O392" s="217"/>
      <c r="P392" s="217"/>
      <c r="Q392" s="217"/>
      <c r="R392" s="217"/>
      <c r="S392" s="217"/>
      <c r="T392" s="218"/>
      <c r="AT392" s="219" t="s">
        <v>301</v>
      </c>
      <c r="AU392" s="219" t="s">
        <v>79</v>
      </c>
      <c r="AV392" s="14" t="s">
        <v>79</v>
      </c>
      <c r="AW392" s="14" t="s">
        <v>32</v>
      </c>
      <c r="AX392" s="14" t="s">
        <v>70</v>
      </c>
      <c r="AY392" s="219" t="s">
        <v>290</v>
      </c>
    </row>
    <row r="393" spans="1:65" s="13" customFormat="1" ht="11.25">
      <c r="B393" s="198"/>
      <c r="C393" s="199"/>
      <c r="D393" s="200" t="s">
        <v>301</v>
      </c>
      <c r="E393" s="201" t="s">
        <v>19</v>
      </c>
      <c r="F393" s="202" t="s">
        <v>4537</v>
      </c>
      <c r="G393" s="199"/>
      <c r="H393" s="201" t="s">
        <v>19</v>
      </c>
      <c r="I393" s="203"/>
      <c r="J393" s="199"/>
      <c r="K393" s="199"/>
      <c r="L393" s="204"/>
      <c r="M393" s="205"/>
      <c r="N393" s="206"/>
      <c r="O393" s="206"/>
      <c r="P393" s="206"/>
      <c r="Q393" s="206"/>
      <c r="R393" s="206"/>
      <c r="S393" s="206"/>
      <c r="T393" s="207"/>
      <c r="AT393" s="208" t="s">
        <v>301</v>
      </c>
      <c r="AU393" s="208" t="s">
        <v>79</v>
      </c>
      <c r="AV393" s="13" t="s">
        <v>77</v>
      </c>
      <c r="AW393" s="13" t="s">
        <v>32</v>
      </c>
      <c r="AX393" s="13" t="s">
        <v>70</v>
      </c>
      <c r="AY393" s="208" t="s">
        <v>290</v>
      </c>
    </row>
    <row r="394" spans="1:65" s="14" customFormat="1" ht="11.25">
      <c r="B394" s="209"/>
      <c r="C394" s="210"/>
      <c r="D394" s="200" t="s">
        <v>301</v>
      </c>
      <c r="E394" s="211" t="s">
        <v>19</v>
      </c>
      <c r="F394" s="212" t="s">
        <v>4570</v>
      </c>
      <c r="G394" s="210"/>
      <c r="H394" s="213">
        <v>25.8</v>
      </c>
      <c r="I394" s="214"/>
      <c r="J394" s="210"/>
      <c r="K394" s="210"/>
      <c r="L394" s="215"/>
      <c r="M394" s="216"/>
      <c r="N394" s="217"/>
      <c r="O394" s="217"/>
      <c r="P394" s="217"/>
      <c r="Q394" s="217"/>
      <c r="R394" s="217"/>
      <c r="S394" s="217"/>
      <c r="T394" s="218"/>
      <c r="AT394" s="219" t="s">
        <v>301</v>
      </c>
      <c r="AU394" s="219" t="s">
        <v>79</v>
      </c>
      <c r="AV394" s="14" t="s">
        <v>79</v>
      </c>
      <c r="AW394" s="14" t="s">
        <v>32</v>
      </c>
      <c r="AX394" s="14" t="s">
        <v>70</v>
      </c>
      <c r="AY394" s="219" t="s">
        <v>290</v>
      </c>
    </row>
    <row r="395" spans="1:65" s="15" customFormat="1" ht="11.25">
      <c r="B395" s="220"/>
      <c r="C395" s="221"/>
      <c r="D395" s="200" t="s">
        <v>301</v>
      </c>
      <c r="E395" s="222" t="s">
        <v>19</v>
      </c>
      <c r="F395" s="223" t="s">
        <v>304</v>
      </c>
      <c r="G395" s="221"/>
      <c r="H395" s="224">
        <v>430.6</v>
      </c>
      <c r="I395" s="225"/>
      <c r="J395" s="221"/>
      <c r="K395" s="221"/>
      <c r="L395" s="226"/>
      <c r="M395" s="227"/>
      <c r="N395" s="228"/>
      <c r="O395" s="228"/>
      <c r="P395" s="228"/>
      <c r="Q395" s="228"/>
      <c r="R395" s="228"/>
      <c r="S395" s="228"/>
      <c r="T395" s="229"/>
      <c r="AT395" s="230" t="s">
        <v>301</v>
      </c>
      <c r="AU395" s="230" t="s">
        <v>79</v>
      </c>
      <c r="AV395" s="15" t="s">
        <v>297</v>
      </c>
      <c r="AW395" s="15" t="s">
        <v>32</v>
      </c>
      <c r="AX395" s="15" t="s">
        <v>77</v>
      </c>
      <c r="AY395" s="230" t="s">
        <v>290</v>
      </c>
    </row>
    <row r="396" spans="1:65" s="2" customFormat="1" ht="16.5" customHeight="1">
      <c r="A396" s="36"/>
      <c r="B396" s="37"/>
      <c r="C396" s="242" t="s">
        <v>552</v>
      </c>
      <c r="D396" s="242" t="s">
        <v>434</v>
      </c>
      <c r="E396" s="243" t="s">
        <v>2057</v>
      </c>
      <c r="F396" s="244" t="s">
        <v>2058</v>
      </c>
      <c r="G396" s="245" t="s">
        <v>1443</v>
      </c>
      <c r="H396" s="246">
        <v>10.765000000000001</v>
      </c>
      <c r="I396" s="247"/>
      <c r="J396" s="248">
        <f>ROUND(I396*H396,2)</f>
        <v>0</v>
      </c>
      <c r="K396" s="244" t="s">
        <v>296</v>
      </c>
      <c r="L396" s="249"/>
      <c r="M396" s="250" t="s">
        <v>19</v>
      </c>
      <c r="N396" s="251" t="s">
        <v>41</v>
      </c>
      <c r="O396" s="66"/>
      <c r="P396" s="189">
        <f>O396*H396</f>
        <v>0</v>
      </c>
      <c r="Q396" s="189">
        <v>1E-3</v>
      </c>
      <c r="R396" s="189">
        <f>Q396*H396</f>
        <v>1.0765E-2</v>
      </c>
      <c r="S396" s="189">
        <v>0</v>
      </c>
      <c r="T396" s="190">
        <f>S396*H396</f>
        <v>0</v>
      </c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R396" s="191" t="s">
        <v>360</v>
      </c>
      <c r="AT396" s="191" t="s">
        <v>434</v>
      </c>
      <c r="AU396" s="191" t="s">
        <v>79</v>
      </c>
      <c r="AY396" s="19" t="s">
        <v>290</v>
      </c>
      <c r="BE396" s="192">
        <f>IF(N396="základní",J396,0)</f>
        <v>0</v>
      </c>
      <c r="BF396" s="192">
        <f>IF(N396="snížená",J396,0)</f>
        <v>0</v>
      </c>
      <c r="BG396" s="192">
        <f>IF(N396="zákl. přenesená",J396,0)</f>
        <v>0</v>
      </c>
      <c r="BH396" s="192">
        <f>IF(N396="sníž. přenesená",J396,0)</f>
        <v>0</v>
      </c>
      <c r="BI396" s="192">
        <f>IF(N396="nulová",J396,0)</f>
        <v>0</v>
      </c>
      <c r="BJ396" s="19" t="s">
        <v>77</v>
      </c>
      <c r="BK396" s="192">
        <f>ROUND(I396*H396,2)</f>
        <v>0</v>
      </c>
      <c r="BL396" s="19" t="s">
        <v>297</v>
      </c>
      <c r="BM396" s="191" t="s">
        <v>4635</v>
      </c>
    </row>
    <row r="397" spans="1:65" s="2" customFormat="1" ht="11.25">
      <c r="A397" s="36"/>
      <c r="B397" s="37"/>
      <c r="C397" s="38"/>
      <c r="D397" s="193" t="s">
        <v>299</v>
      </c>
      <c r="E397" s="38"/>
      <c r="F397" s="194" t="s">
        <v>2060</v>
      </c>
      <c r="G397" s="38"/>
      <c r="H397" s="38"/>
      <c r="I397" s="195"/>
      <c r="J397" s="38"/>
      <c r="K397" s="38"/>
      <c r="L397" s="41"/>
      <c r="M397" s="196"/>
      <c r="N397" s="197"/>
      <c r="O397" s="66"/>
      <c r="P397" s="66"/>
      <c r="Q397" s="66"/>
      <c r="R397" s="66"/>
      <c r="S397" s="66"/>
      <c r="T397" s="67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T397" s="19" t="s">
        <v>299</v>
      </c>
      <c r="AU397" s="19" t="s">
        <v>79</v>
      </c>
    </row>
    <row r="398" spans="1:65" s="14" customFormat="1" ht="11.25">
      <c r="B398" s="209"/>
      <c r="C398" s="210"/>
      <c r="D398" s="200" t="s">
        <v>301</v>
      </c>
      <c r="E398" s="210"/>
      <c r="F398" s="212" t="s">
        <v>4636</v>
      </c>
      <c r="G398" s="210"/>
      <c r="H398" s="213">
        <v>10.765000000000001</v>
      </c>
      <c r="I398" s="214"/>
      <c r="J398" s="210"/>
      <c r="K398" s="210"/>
      <c r="L398" s="215"/>
      <c r="M398" s="216"/>
      <c r="N398" s="217"/>
      <c r="O398" s="217"/>
      <c r="P398" s="217"/>
      <c r="Q398" s="217"/>
      <c r="R398" s="217"/>
      <c r="S398" s="217"/>
      <c r="T398" s="218"/>
      <c r="AT398" s="219" t="s">
        <v>301</v>
      </c>
      <c r="AU398" s="219" t="s">
        <v>79</v>
      </c>
      <c r="AV398" s="14" t="s">
        <v>79</v>
      </c>
      <c r="AW398" s="14" t="s">
        <v>4</v>
      </c>
      <c r="AX398" s="14" t="s">
        <v>77</v>
      </c>
      <c r="AY398" s="219" t="s">
        <v>290</v>
      </c>
    </row>
    <row r="399" spans="1:65" s="2" customFormat="1" ht="24.2" customHeight="1">
      <c r="A399" s="36"/>
      <c r="B399" s="37"/>
      <c r="C399" s="180" t="s">
        <v>559</v>
      </c>
      <c r="D399" s="180" t="s">
        <v>292</v>
      </c>
      <c r="E399" s="181" t="s">
        <v>2533</v>
      </c>
      <c r="F399" s="182" t="s">
        <v>2534</v>
      </c>
      <c r="G399" s="183" t="s">
        <v>341</v>
      </c>
      <c r="H399" s="184">
        <v>775.19</v>
      </c>
      <c r="I399" s="185"/>
      <c r="J399" s="186">
        <f>ROUND(I399*H399,2)</f>
        <v>0</v>
      </c>
      <c r="K399" s="182" t="s">
        <v>19</v>
      </c>
      <c r="L399" s="41"/>
      <c r="M399" s="187" t="s">
        <v>19</v>
      </c>
      <c r="N399" s="188" t="s">
        <v>41</v>
      </c>
      <c r="O399" s="66"/>
      <c r="P399" s="189">
        <f>O399*H399</f>
        <v>0</v>
      </c>
      <c r="Q399" s="189">
        <v>0</v>
      </c>
      <c r="R399" s="189">
        <f>Q399*H399</f>
        <v>0</v>
      </c>
      <c r="S399" s="189">
        <v>0</v>
      </c>
      <c r="T399" s="190">
        <f>S399*H399</f>
        <v>0</v>
      </c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R399" s="191" t="s">
        <v>297</v>
      </c>
      <c r="AT399" s="191" t="s">
        <v>292</v>
      </c>
      <c r="AU399" s="191" t="s">
        <v>79</v>
      </c>
      <c r="AY399" s="19" t="s">
        <v>290</v>
      </c>
      <c r="BE399" s="192">
        <f>IF(N399="základní",J399,0)</f>
        <v>0</v>
      </c>
      <c r="BF399" s="192">
        <f>IF(N399="snížená",J399,0)</f>
        <v>0</v>
      </c>
      <c r="BG399" s="192">
        <f>IF(N399="zákl. přenesená",J399,0)</f>
        <v>0</v>
      </c>
      <c r="BH399" s="192">
        <f>IF(N399="sníž. přenesená",J399,0)</f>
        <v>0</v>
      </c>
      <c r="BI399" s="192">
        <f>IF(N399="nulová",J399,0)</f>
        <v>0</v>
      </c>
      <c r="BJ399" s="19" t="s">
        <v>77</v>
      </c>
      <c r="BK399" s="192">
        <f>ROUND(I399*H399,2)</f>
        <v>0</v>
      </c>
      <c r="BL399" s="19" t="s">
        <v>297</v>
      </c>
      <c r="BM399" s="191" t="s">
        <v>4637</v>
      </c>
    </row>
    <row r="400" spans="1:65" s="13" customFormat="1" ht="11.25">
      <c r="B400" s="198"/>
      <c r="C400" s="199"/>
      <c r="D400" s="200" t="s">
        <v>301</v>
      </c>
      <c r="E400" s="201" t="s">
        <v>19</v>
      </c>
      <c r="F400" s="202" t="s">
        <v>4540</v>
      </c>
      <c r="G400" s="199"/>
      <c r="H400" s="201" t="s">
        <v>19</v>
      </c>
      <c r="I400" s="203"/>
      <c r="J400" s="199"/>
      <c r="K400" s="199"/>
      <c r="L400" s="204"/>
      <c r="M400" s="205"/>
      <c r="N400" s="206"/>
      <c r="O400" s="206"/>
      <c r="P400" s="206"/>
      <c r="Q400" s="206"/>
      <c r="R400" s="206"/>
      <c r="S400" s="206"/>
      <c r="T400" s="207"/>
      <c r="AT400" s="208" t="s">
        <v>301</v>
      </c>
      <c r="AU400" s="208" t="s">
        <v>79</v>
      </c>
      <c r="AV400" s="13" t="s">
        <v>77</v>
      </c>
      <c r="AW400" s="13" t="s">
        <v>32</v>
      </c>
      <c r="AX400" s="13" t="s">
        <v>70</v>
      </c>
      <c r="AY400" s="208" t="s">
        <v>290</v>
      </c>
    </row>
    <row r="401" spans="1:65" s="14" customFormat="1" ht="11.25">
      <c r="B401" s="209"/>
      <c r="C401" s="210"/>
      <c r="D401" s="200" t="s">
        <v>301</v>
      </c>
      <c r="E401" s="211" t="s">
        <v>19</v>
      </c>
      <c r="F401" s="212" t="s">
        <v>4541</v>
      </c>
      <c r="G401" s="210"/>
      <c r="H401" s="213">
        <v>708.75</v>
      </c>
      <c r="I401" s="214"/>
      <c r="J401" s="210"/>
      <c r="K401" s="210"/>
      <c r="L401" s="215"/>
      <c r="M401" s="216"/>
      <c r="N401" s="217"/>
      <c r="O401" s="217"/>
      <c r="P401" s="217"/>
      <c r="Q401" s="217"/>
      <c r="R401" s="217"/>
      <c r="S401" s="217"/>
      <c r="T401" s="218"/>
      <c r="AT401" s="219" t="s">
        <v>301</v>
      </c>
      <c r="AU401" s="219" t="s">
        <v>79</v>
      </c>
      <c r="AV401" s="14" t="s">
        <v>79</v>
      </c>
      <c r="AW401" s="14" t="s">
        <v>32</v>
      </c>
      <c r="AX401" s="14" t="s">
        <v>70</v>
      </c>
      <c r="AY401" s="219" t="s">
        <v>290</v>
      </c>
    </row>
    <row r="402" spans="1:65" s="13" customFormat="1" ht="11.25">
      <c r="B402" s="198"/>
      <c r="C402" s="199"/>
      <c r="D402" s="200" t="s">
        <v>301</v>
      </c>
      <c r="E402" s="201" t="s">
        <v>19</v>
      </c>
      <c r="F402" s="202" t="s">
        <v>4537</v>
      </c>
      <c r="G402" s="199"/>
      <c r="H402" s="201" t="s">
        <v>19</v>
      </c>
      <c r="I402" s="203"/>
      <c r="J402" s="199"/>
      <c r="K402" s="199"/>
      <c r="L402" s="204"/>
      <c r="M402" s="205"/>
      <c r="N402" s="206"/>
      <c r="O402" s="206"/>
      <c r="P402" s="206"/>
      <c r="Q402" s="206"/>
      <c r="R402" s="206"/>
      <c r="S402" s="206"/>
      <c r="T402" s="207"/>
      <c r="AT402" s="208" t="s">
        <v>301</v>
      </c>
      <c r="AU402" s="208" t="s">
        <v>79</v>
      </c>
      <c r="AV402" s="13" t="s">
        <v>77</v>
      </c>
      <c r="AW402" s="13" t="s">
        <v>32</v>
      </c>
      <c r="AX402" s="13" t="s">
        <v>70</v>
      </c>
      <c r="AY402" s="208" t="s">
        <v>290</v>
      </c>
    </row>
    <row r="403" spans="1:65" s="14" customFormat="1" ht="11.25">
      <c r="B403" s="209"/>
      <c r="C403" s="210"/>
      <c r="D403" s="200" t="s">
        <v>301</v>
      </c>
      <c r="E403" s="211" t="s">
        <v>19</v>
      </c>
      <c r="F403" s="212" t="s">
        <v>4542</v>
      </c>
      <c r="G403" s="210"/>
      <c r="H403" s="213">
        <v>24</v>
      </c>
      <c r="I403" s="214"/>
      <c r="J403" s="210"/>
      <c r="K403" s="210"/>
      <c r="L403" s="215"/>
      <c r="M403" s="216"/>
      <c r="N403" s="217"/>
      <c r="O403" s="217"/>
      <c r="P403" s="217"/>
      <c r="Q403" s="217"/>
      <c r="R403" s="217"/>
      <c r="S403" s="217"/>
      <c r="T403" s="218"/>
      <c r="AT403" s="219" t="s">
        <v>301</v>
      </c>
      <c r="AU403" s="219" t="s">
        <v>79</v>
      </c>
      <c r="AV403" s="14" t="s">
        <v>79</v>
      </c>
      <c r="AW403" s="14" t="s">
        <v>32</v>
      </c>
      <c r="AX403" s="14" t="s">
        <v>70</v>
      </c>
      <c r="AY403" s="219" t="s">
        <v>290</v>
      </c>
    </row>
    <row r="404" spans="1:65" s="16" customFormat="1" ht="11.25">
      <c r="B404" s="231"/>
      <c r="C404" s="232"/>
      <c r="D404" s="200" t="s">
        <v>301</v>
      </c>
      <c r="E404" s="233" t="s">
        <v>19</v>
      </c>
      <c r="F404" s="234" t="s">
        <v>399</v>
      </c>
      <c r="G404" s="232"/>
      <c r="H404" s="235">
        <v>732.75</v>
      </c>
      <c r="I404" s="236"/>
      <c r="J404" s="232"/>
      <c r="K404" s="232"/>
      <c r="L404" s="237"/>
      <c r="M404" s="238"/>
      <c r="N404" s="239"/>
      <c r="O404" s="239"/>
      <c r="P404" s="239"/>
      <c r="Q404" s="239"/>
      <c r="R404" s="239"/>
      <c r="S404" s="239"/>
      <c r="T404" s="240"/>
      <c r="AT404" s="241" t="s">
        <v>301</v>
      </c>
      <c r="AU404" s="241" t="s">
        <v>79</v>
      </c>
      <c r="AV404" s="16" t="s">
        <v>171</v>
      </c>
      <c r="AW404" s="16" t="s">
        <v>32</v>
      </c>
      <c r="AX404" s="16" t="s">
        <v>70</v>
      </c>
      <c r="AY404" s="241" t="s">
        <v>290</v>
      </c>
    </row>
    <row r="405" spans="1:65" s="14" customFormat="1" ht="11.25">
      <c r="B405" s="209"/>
      <c r="C405" s="210"/>
      <c r="D405" s="200" t="s">
        <v>301</v>
      </c>
      <c r="E405" s="211" t="s">
        <v>19</v>
      </c>
      <c r="F405" s="212" t="s">
        <v>4638</v>
      </c>
      <c r="G405" s="210"/>
      <c r="H405" s="213">
        <v>42.44</v>
      </c>
      <c r="I405" s="214"/>
      <c r="J405" s="210"/>
      <c r="K405" s="210"/>
      <c r="L405" s="215"/>
      <c r="M405" s="216"/>
      <c r="N405" s="217"/>
      <c r="O405" s="217"/>
      <c r="P405" s="217"/>
      <c r="Q405" s="217"/>
      <c r="R405" s="217"/>
      <c r="S405" s="217"/>
      <c r="T405" s="218"/>
      <c r="AT405" s="219" t="s">
        <v>301</v>
      </c>
      <c r="AU405" s="219" t="s">
        <v>79</v>
      </c>
      <c r="AV405" s="14" t="s">
        <v>79</v>
      </c>
      <c r="AW405" s="14" t="s">
        <v>32</v>
      </c>
      <c r="AX405" s="14" t="s">
        <v>70</v>
      </c>
      <c r="AY405" s="219" t="s">
        <v>290</v>
      </c>
    </row>
    <row r="406" spans="1:65" s="16" customFormat="1" ht="11.25">
      <c r="B406" s="231"/>
      <c r="C406" s="232"/>
      <c r="D406" s="200" t="s">
        <v>301</v>
      </c>
      <c r="E406" s="233" t="s">
        <v>19</v>
      </c>
      <c r="F406" s="234" t="s">
        <v>399</v>
      </c>
      <c r="G406" s="232"/>
      <c r="H406" s="235">
        <v>42.44</v>
      </c>
      <c r="I406" s="236"/>
      <c r="J406" s="232"/>
      <c r="K406" s="232"/>
      <c r="L406" s="237"/>
      <c r="M406" s="238"/>
      <c r="N406" s="239"/>
      <c r="O406" s="239"/>
      <c r="P406" s="239"/>
      <c r="Q406" s="239"/>
      <c r="R406" s="239"/>
      <c r="S406" s="239"/>
      <c r="T406" s="240"/>
      <c r="AT406" s="241" t="s">
        <v>301</v>
      </c>
      <c r="AU406" s="241" t="s">
        <v>79</v>
      </c>
      <c r="AV406" s="16" t="s">
        <v>171</v>
      </c>
      <c r="AW406" s="16" t="s">
        <v>32</v>
      </c>
      <c r="AX406" s="16" t="s">
        <v>70</v>
      </c>
      <c r="AY406" s="241" t="s">
        <v>290</v>
      </c>
    </row>
    <row r="407" spans="1:65" s="15" customFormat="1" ht="11.25">
      <c r="B407" s="220"/>
      <c r="C407" s="221"/>
      <c r="D407" s="200" t="s">
        <v>301</v>
      </c>
      <c r="E407" s="222" t="s">
        <v>19</v>
      </c>
      <c r="F407" s="223" t="s">
        <v>304</v>
      </c>
      <c r="G407" s="221"/>
      <c r="H407" s="224">
        <v>775.19</v>
      </c>
      <c r="I407" s="225"/>
      <c r="J407" s="221"/>
      <c r="K407" s="221"/>
      <c r="L407" s="226"/>
      <c r="M407" s="227"/>
      <c r="N407" s="228"/>
      <c r="O407" s="228"/>
      <c r="P407" s="228"/>
      <c r="Q407" s="228"/>
      <c r="R407" s="228"/>
      <c r="S407" s="228"/>
      <c r="T407" s="229"/>
      <c r="AT407" s="230" t="s">
        <v>301</v>
      </c>
      <c r="AU407" s="230" t="s">
        <v>79</v>
      </c>
      <c r="AV407" s="15" t="s">
        <v>297</v>
      </c>
      <c r="AW407" s="15" t="s">
        <v>32</v>
      </c>
      <c r="AX407" s="15" t="s">
        <v>77</v>
      </c>
      <c r="AY407" s="230" t="s">
        <v>290</v>
      </c>
    </row>
    <row r="408" spans="1:65" s="2" customFormat="1" ht="24.2" customHeight="1">
      <c r="A408" s="36"/>
      <c r="B408" s="37"/>
      <c r="C408" s="180" t="s">
        <v>566</v>
      </c>
      <c r="D408" s="180" t="s">
        <v>292</v>
      </c>
      <c r="E408" s="181" t="s">
        <v>2536</v>
      </c>
      <c r="F408" s="182" t="s">
        <v>2537</v>
      </c>
      <c r="G408" s="183" t="s">
        <v>341</v>
      </c>
      <c r="H408" s="184">
        <v>815.7</v>
      </c>
      <c r="I408" s="185"/>
      <c r="J408" s="186">
        <f>ROUND(I408*H408,2)</f>
        <v>0</v>
      </c>
      <c r="K408" s="182" t="s">
        <v>19</v>
      </c>
      <c r="L408" s="41"/>
      <c r="M408" s="187" t="s">
        <v>19</v>
      </c>
      <c r="N408" s="188" t="s">
        <v>41</v>
      </c>
      <c r="O408" s="66"/>
      <c r="P408" s="189">
        <f>O408*H408</f>
        <v>0</v>
      </c>
      <c r="Q408" s="189">
        <v>0</v>
      </c>
      <c r="R408" s="189">
        <f>Q408*H408</f>
        <v>0</v>
      </c>
      <c r="S408" s="189">
        <v>0</v>
      </c>
      <c r="T408" s="190">
        <f>S408*H408</f>
        <v>0</v>
      </c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R408" s="191" t="s">
        <v>297</v>
      </c>
      <c r="AT408" s="191" t="s">
        <v>292</v>
      </c>
      <c r="AU408" s="191" t="s">
        <v>79</v>
      </c>
      <c r="AY408" s="19" t="s">
        <v>290</v>
      </c>
      <c r="BE408" s="192">
        <f>IF(N408="základní",J408,0)</f>
        <v>0</v>
      </c>
      <c r="BF408" s="192">
        <f>IF(N408="snížená",J408,0)</f>
        <v>0</v>
      </c>
      <c r="BG408" s="192">
        <f>IF(N408="zákl. přenesená",J408,0)</f>
        <v>0</v>
      </c>
      <c r="BH408" s="192">
        <f>IF(N408="sníž. přenesená",J408,0)</f>
        <v>0</v>
      </c>
      <c r="BI408" s="192">
        <f>IF(N408="nulová",J408,0)</f>
        <v>0</v>
      </c>
      <c r="BJ408" s="19" t="s">
        <v>77</v>
      </c>
      <c r="BK408" s="192">
        <f>ROUND(I408*H408,2)</f>
        <v>0</v>
      </c>
      <c r="BL408" s="19" t="s">
        <v>297</v>
      </c>
      <c r="BM408" s="191" t="s">
        <v>4639</v>
      </c>
    </row>
    <row r="409" spans="1:65" s="13" customFormat="1" ht="11.25">
      <c r="B409" s="198"/>
      <c r="C409" s="199"/>
      <c r="D409" s="200" t="s">
        <v>301</v>
      </c>
      <c r="E409" s="201" t="s">
        <v>19</v>
      </c>
      <c r="F409" s="202" t="s">
        <v>4535</v>
      </c>
      <c r="G409" s="199"/>
      <c r="H409" s="201" t="s">
        <v>19</v>
      </c>
      <c r="I409" s="203"/>
      <c r="J409" s="199"/>
      <c r="K409" s="199"/>
      <c r="L409" s="204"/>
      <c r="M409" s="205"/>
      <c r="N409" s="206"/>
      <c r="O409" s="206"/>
      <c r="P409" s="206"/>
      <c r="Q409" s="206"/>
      <c r="R409" s="206"/>
      <c r="S409" s="206"/>
      <c r="T409" s="207"/>
      <c r="AT409" s="208" t="s">
        <v>301</v>
      </c>
      <c r="AU409" s="208" t="s">
        <v>79</v>
      </c>
      <c r="AV409" s="13" t="s">
        <v>77</v>
      </c>
      <c r="AW409" s="13" t="s">
        <v>32</v>
      </c>
      <c r="AX409" s="13" t="s">
        <v>70</v>
      </c>
      <c r="AY409" s="208" t="s">
        <v>290</v>
      </c>
    </row>
    <row r="410" spans="1:65" s="14" customFormat="1" ht="11.25">
      <c r="B410" s="209"/>
      <c r="C410" s="210"/>
      <c r="D410" s="200" t="s">
        <v>301</v>
      </c>
      <c r="E410" s="211" t="s">
        <v>19</v>
      </c>
      <c r="F410" s="212" t="s">
        <v>4536</v>
      </c>
      <c r="G410" s="210"/>
      <c r="H410" s="213">
        <v>749.7</v>
      </c>
      <c r="I410" s="214"/>
      <c r="J410" s="210"/>
      <c r="K410" s="210"/>
      <c r="L410" s="215"/>
      <c r="M410" s="216"/>
      <c r="N410" s="217"/>
      <c r="O410" s="217"/>
      <c r="P410" s="217"/>
      <c r="Q410" s="217"/>
      <c r="R410" s="217"/>
      <c r="S410" s="217"/>
      <c r="T410" s="218"/>
      <c r="AT410" s="219" t="s">
        <v>301</v>
      </c>
      <c r="AU410" s="219" t="s">
        <v>79</v>
      </c>
      <c r="AV410" s="14" t="s">
        <v>79</v>
      </c>
      <c r="AW410" s="14" t="s">
        <v>32</v>
      </c>
      <c r="AX410" s="14" t="s">
        <v>70</v>
      </c>
      <c r="AY410" s="219" t="s">
        <v>290</v>
      </c>
    </row>
    <row r="411" spans="1:65" s="13" customFormat="1" ht="11.25">
      <c r="B411" s="198"/>
      <c r="C411" s="199"/>
      <c r="D411" s="200" t="s">
        <v>301</v>
      </c>
      <c r="E411" s="201" t="s">
        <v>19</v>
      </c>
      <c r="F411" s="202" t="s">
        <v>4537</v>
      </c>
      <c r="G411" s="199"/>
      <c r="H411" s="201" t="s">
        <v>19</v>
      </c>
      <c r="I411" s="203"/>
      <c r="J411" s="199"/>
      <c r="K411" s="199"/>
      <c r="L411" s="204"/>
      <c r="M411" s="205"/>
      <c r="N411" s="206"/>
      <c r="O411" s="206"/>
      <c r="P411" s="206"/>
      <c r="Q411" s="206"/>
      <c r="R411" s="206"/>
      <c r="S411" s="206"/>
      <c r="T411" s="207"/>
      <c r="AT411" s="208" t="s">
        <v>301</v>
      </c>
      <c r="AU411" s="208" t="s">
        <v>79</v>
      </c>
      <c r="AV411" s="13" t="s">
        <v>77</v>
      </c>
      <c r="AW411" s="13" t="s">
        <v>32</v>
      </c>
      <c r="AX411" s="13" t="s">
        <v>70</v>
      </c>
      <c r="AY411" s="208" t="s">
        <v>290</v>
      </c>
    </row>
    <row r="412" spans="1:65" s="14" customFormat="1" ht="11.25">
      <c r="B412" s="209"/>
      <c r="C412" s="210"/>
      <c r="D412" s="200" t="s">
        <v>301</v>
      </c>
      <c r="E412" s="211" t="s">
        <v>19</v>
      </c>
      <c r="F412" s="212" t="s">
        <v>4538</v>
      </c>
      <c r="G412" s="210"/>
      <c r="H412" s="213">
        <v>66</v>
      </c>
      <c r="I412" s="214"/>
      <c r="J412" s="210"/>
      <c r="K412" s="210"/>
      <c r="L412" s="215"/>
      <c r="M412" s="216"/>
      <c r="N412" s="217"/>
      <c r="O412" s="217"/>
      <c r="P412" s="217"/>
      <c r="Q412" s="217"/>
      <c r="R412" s="217"/>
      <c r="S412" s="217"/>
      <c r="T412" s="218"/>
      <c r="AT412" s="219" t="s">
        <v>301</v>
      </c>
      <c r="AU412" s="219" t="s">
        <v>79</v>
      </c>
      <c r="AV412" s="14" t="s">
        <v>79</v>
      </c>
      <c r="AW412" s="14" t="s">
        <v>32</v>
      </c>
      <c r="AX412" s="14" t="s">
        <v>70</v>
      </c>
      <c r="AY412" s="219" t="s">
        <v>290</v>
      </c>
    </row>
    <row r="413" spans="1:65" s="15" customFormat="1" ht="11.25">
      <c r="B413" s="220"/>
      <c r="C413" s="221"/>
      <c r="D413" s="200" t="s">
        <v>301</v>
      </c>
      <c r="E413" s="222" t="s">
        <v>19</v>
      </c>
      <c r="F413" s="223" t="s">
        <v>304</v>
      </c>
      <c r="G413" s="221"/>
      <c r="H413" s="224">
        <v>815.7</v>
      </c>
      <c r="I413" s="225"/>
      <c r="J413" s="221"/>
      <c r="K413" s="221"/>
      <c r="L413" s="226"/>
      <c r="M413" s="227"/>
      <c r="N413" s="228"/>
      <c r="O413" s="228"/>
      <c r="P413" s="228"/>
      <c r="Q413" s="228"/>
      <c r="R413" s="228"/>
      <c r="S413" s="228"/>
      <c r="T413" s="229"/>
      <c r="AT413" s="230" t="s">
        <v>301</v>
      </c>
      <c r="AU413" s="230" t="s">
        <v>79</v>
      </c>
      <c r="AV413" s="15" t="s">
        <v>297</v>
      </c>
      <c r="AW413" s="15" t="s">
        <v>32</v>
      </c>
      <c r="AX413" s="15" t="s">
        <v>77</v>
      </c>
      <c r="AY413" s="230" t="s">
        <v>290</v>
      </c>
    </row>
    <row r="414" spans="1:65" s="2" customFormat="1" ht="24.2" customHeight="1">
      <c r="A414" s="36"/>
      <c r="B414" s="37"/>
      <c r="C414" s="180" t="s">
        <v>576</v>
      </c>
      <c r="D414" s="180" t="s">
        <v>292</v>
      </c>
      <c r="E414" s="181" t="s">
        <v>2539</v>
      </c>
      <c r="F414" s="182" t="s">
        <v>2540</v>
      </c>
      <c r="G414" s="183" t="s">
        <v>295</v>
      </c>
      <c r="H414" s="184">
        <v>629.29999999999995</v>
      </c>
      <c r="I414" s="185"/>
      <c r="J414" s="186">
        <f>ROUND(I414*H414,2)</f>
        <v>0</v>
      </c>
      <c r="K414" s="182" t="s">
        <v>19</v>
      </c>
      <c r="L414" s="41"/>
      <c r="M414" s="187" t="s">
        <v>19</v>
      </c>
      <c r="N414" s="188" t="s">
        <v>41</v>
      </c>
      <c r="O414" s="66"/>
      <c r="P414" s="189">
        <f>O414*H414</f>
        <v>0</v>
      </c>
      <c r="Q414" s="189">
        <v>0</v>
      </c>
      <c r="R414" s="189">
        <f>Q414*H414</f>
        <v>0</v>
      </c>
      <c r="S414" s="189">
        <v>0</v>
      </c>
      <c r="T414" s="190">
        <f>S414*H414</f>
        <v>0</v>
      </c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R414" s="191" t="s">
        <v>297</v>
      </c>
      <c r="AT414" s="191" t="s">
        <v>292</v>
      </c>
      <c r="AU414" s="191" t="s">
        <v>79</v>
      </c>
      <c r="AY414" s="19" t="s">
        <v>290</v>
      </c>
      <c r="BE414" s="192">
        <f>IF(N414="základní",J414,0)</f>
        <v>0</v>
      </c>
      <c r="BF414" s="192">
        <f>IF(N414="snížená",J414,0)</f>
        <v>0</v>
      </c>
      <c r="BG414" s="192">
        <f>IF(N414="zákl. přenesená",J414,0)</f>
        <v>0</v>
      </c>
      <c r="BH414" s="192">
        <f>IF(N414="sníž. přenesená",J414,0)</f>
        <v>0</v>
      </c>
      <c r="BI414" s="192">
        <f>IF(N414="nulová",J414,0)</f>
        <v>0</v>
      </c>
      <c r="BJ414" s="19" t="s">
        <v>77</v>
      </c>
      <c r="BK414" s="192">
        <f>ROUND(I414*H414,2)</f>
        <v>0</v>
      </c>
      <c r="BL414" s="19" t="s">
        <v>297</v>
      </c>
      <c r="BM414" s="191" t="s">
        <v>4640</v>
      </c>
    </row>
    <row r="415" spans="1:65" s="14" customFormat="1" ht="11.25">
      <c r="B415" s="209"/>
      <c r="C415" s="210"/>
      <c r="D415" s="200" t="s">
        <v>301</v>
      </c>
      <c r="E415" s="211" t="s">
        <v>19</v>
      </c>
      <c r="F415" s="212" t="s">
        <v>4560</v>
      </c>
      <c r="G415" s="210"/>
      <c r="H415" s="213">
        <v>629.29999999999995</v>
      </c>
      <c r="I415" s="214"/>
      <c r="J415" s="210"/>
      <c r="K415" s="210"/>
      <c r="L415" s="215"/>
      <c r="M415" s="216"/>
      <c r="N415" s="217"/>
      <c r="O415" s="217"/>
      <c r="P415" s="217"/>
      <c r="Q415" s="217"/>
      <c r="R415" s="217"/>
      <c r="S415" s="217"/>
      <c r="T415" s="218"/>
      <c r="AT415" s="219" t="s">
        <v>301</v>
      </c>
      <c r="AU415" s="219" t="s">
        <v>79</v>
      </c>
      <c r="AV415" s="14" t="s">
        <v>79</v>
      </c>
      <c r="AW415" s="14" t="s">
        <v>32</v>
      </c>
      <c r="AX415" s="14" t="s">
        <v>70</v>
      </c>
      <c r="AY415" s="219" t="s">
        <v>290</v>
      </c>
    </row>
    <row r="416" spans="1:65" s="15" customFormat="1" ht="11.25">
      <c r="B416" s="220"/>
      <c r="C416" s="221"/>
      <c r="D416" s="200" t="s">
        <v>301</v>
      </c>
      <c r="E416" s="222" t="s">
        <v>19</v>
      </c>
      <c r="F416" s="223" t="s">
        <v>304</v>
      </c>
      <c r="G416" s="221"/>
      <c r="H416" s="224">
        <v>629.29999999999995</v>
      </c>
      <c r="I416" s="225"/>
      <c r="J416" s="221"/>
      <c r="K416" s="221"/>
      <c r="L416" s="226"/>
      <c r="M416" s="227"/>
      <c r="N416" s="228"/>
      <c r="O416" s="228"/>
      <c r="P416" s="228"/>
      <c r="Q416" s="228"/>
      <c r="R416" s="228"/>
      <c r="S416" s="228"/>
      <c r="T416" s="229"/>
      <c r="AT416" s="230" t="s">
        <v>301</v>
      </c>
      <c r="AU416" s="230" t="s">
        <v>79</v>
      </c>
      <c r="AV416" s="15" t="s">
        <v>297</v>
      </c>
      <c r="AW416" s="15" t="s">
        <v>32</v>
      </c>
      <c r="AX416" s="15" t="s">
        <v>77</v>
      </c>
      <c r="AY416" s="230" t="s">
        <v>290</v>
      </c>
    </row>
    <row r="417" spans="1:65" s="12" customFormat="1" ht="22.9" customHeight="1">
      <c r="B417" s="164"/>
      <c r="C417" s="165"/>
      <c r="D417" s="166" t="s">
        <v>69</v>
      </c>
      <c r="E417" s="178" t="s">
        <v>297</v>
      </c>
      <c r="F417" s="178" t="s">
        <v>703</v>
      </c>
      <c r="G417" s="165"/>
      <c r="H417" s="165"/>
      <c r="I417" s="168"/>
      <c r="J417" s="179">
        <f>BK417</f>
        <v>0</v>
      </c>
      <c r="K417" s="165"/>
      <c r="L417" s="170"/>
      <c r="M417" s="171"/>
      <c r="N417" s="172"/>
      <c r="O417" s="172"/>
      <c r="P417" s="173">
        <f>SUM(P418:P422)</f>
        <v>0</v>
      </c>
      <c r="Q417" s="172"/>
      <c r="R417" s="173">
        <f>SUM(R418:R422)</f>
        <v>0</v>
      </c>
      <c r="S417" s="172"/>
      <c r="T417" s="174">
        <f>SUM(T418:T422)</f>
        <v>0</v>
      </c>
      <c r="AR417" s="175" t="s">
        <v>77</v>
      </c>
      <c r="AT417" s="176" t="s">
        <v>69</v>
      </c>
      <c r="AU417" s="176" t="s">
        <v>77</v>
      </c>
      <c r="AY417" s="175" t="s">
        <v>290</v>
      </c>
      <c r="BK417" s="177">
        <f>SUM(BK418:BK422)</f>
        <v>0</v>
      </c>
    </row>
    <row r="418" spans="1:65" s="2" customFormat="1" ht="16.5" customHeight="1">
      <c r="A418" s="36"/>
      <c r="B418" s="37"/>
      <c r="C418" s="180" t="s">
        <v>582</v>
      </c>
      <c r="D418" s="180" t="s">
        <v>292</v>
      </c>
      <c r="E418" s="181" t="s">
        <v>2197</v>
      </c>
      <c r="F418" s="182" t="s">
        <v>2198</v>
      </c>
      <c r="G418" s="183" t="s">
        <v>320</v>
      </c>
      <c r="H418" s="184">
        <v>288.31299999999999</v>
      </c>
      <c r="I418" s="185"/>
      <c r="J418" s="186">
        <f>ROUND(I418*H418,2)</f>
        <v>0</v>
      </c>
      <c r="K418" s="182" t="s">
        <v>296</v>
      </c>
      <c r="L418" s="41"/>
      <c r="M418" s="187" t="s">
        <v>19</v>
      </c>
      <c r="N418" s="188" t="s">
        <v>41</v>
      </c>
      <c r="O418" s="66"/>
      <c r="P418" s="189">
        <f>O418*H418</f>
        <v>0</v>
      </c>
      <c r="Q418" s="189">
        <v>0</v>
      </c>
      <c r="R418" s="189">
        <f>Q418*H418</f>
        <v>0</v>
      </c>
      <c r="S418" s="189">
        <v>0</v>
      </c>
      <c r="T418" s="190">
        <f>S418*H418</f>
        <v>0</v>
      </c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R418" s="191" t="s">
        <v>297</v>
      </c>
      <c r="AT418" s="191" t="s">
        <v>292</v>
      </c>
      <c r="AU418" s="191" t="s">
        <v>79</v>
      </c>
      <c r="AY418" s="19" t="s">
        <v>290</v>
      </c>
      <c r="BE418" s="192">
        <f>IF(N418="základní",J418,0)</f>
        <v>0</v>
      </c>
      <c r="BF418" s="192">
        <f>IF(N418="snížená",J418,0)</f>
        <v>0</v>
      </c>
      <c r="BG418" s="192">
        <f>IF(N418="zákl. přenesená",J418,0)</f>
        <v>0</v>
      </c>
      <c r="BH418" s="192">
        <f>IF(N418="sníž. přenesená",J418,0)</f>
        <v>0</v>
      </c>
      <c r="BI418" s="192">
        <f>IF(N418="nulová",J418,0)</f>
        <v>0</v>
      </c>
      <c r="BJ418" s="19" t="s">
        <v>77</v>
      </c>
      <c r="BK418" s="192">
        <f>ROUND(I418*H418,2)</f>
        <v>0</v>
      </c>
      <c r="BL418" s="19" t="s">
        <v>297</v>
      </c>
      <c r="BM418" s="191" t="s">
        <v>4641</v>
      </c>
    </row>
    <row r="419" spans="1:65" s="2" customFormat="1" ht="11.25">
      <c r="A419" s="36"/>
      <c r="B419" s="37"/>
      <c r="C419" s="38"/>
      <c r="D419" s="193" t="s">
        <v>299</v>
      </c>
      <c r="E419" s="38"/>
      <c r="F419" s="194" t="s">
        <v>2200</v>
      </c>
      <c r="G419" s="38"/>
      <c r="H419" s="38"/>
      <c r="I419" s="195"/>
      <c r="J419" s="38"/>
      <c r="K419" s="38"/>
      <c r="L419" s="41"/>
      <c r="M419" s="196"/>
      <c r="N419" s="197"/>
      <c r="O419" s="66"/>
      <c r="P419" s="66"/>
      <c r="Q419" s="66"/>
      <c r="R419" s="66"/>
      <c r="S419" s="66"/>
      <c r="T419" s="67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T419" s="19" t="s">
        <v>299</v>
      </c>
      <c r="AU419" s="19" t="s">
        <v>79</v>
      </c>
    </row>
    <row r="420" spans="1:65" s="14" customFormat="1" ht="11.25">
      <c r="B420" s="209"/>
      <c r="C420" s="210"/>
      <c r="D420" s="200" t="s">
        <v>301</v>
      </c>
      <c r="E420" s="211" t="s">
        <v>19</v>
      </c>
      <c r="F420" s="212" t="s">
        <v>4642</v>
      </c>
      <c r="G420" s="210"/>
      <c r="H420" s="213">
        <v>249.24</v>
      </c>
      <c r="I420" s="214"/>
      <c r="J420" s="210"/>
      <c r="K420" s="210"/>
      <c r="L420" s="215"/>
      <c r="M420" s="216"/>
      <c r="N420" s="217"/>
      <c r="O420" s="217"/>
      <c r="P420" s="217"/>
      <c r="Q420" s="217"/>
      <c r="R420" s="217"/>
      <c r="S420" s="217"/>
      <c r="T420" s="218"/>
      <c r="AT420" s="219" t="s">
        <v>301</v>
      </c>
      <c r="AU420" s="219" t="s">
        <v>79</v>
      </c>
      <c r="AV420" s="14" t="s">
        <v>79</v>
      </c>
      <c r="AW420" s="14" t="s">
        <v>32</v>
      </c>
      <c r="AX420" s="14" t="s">
        <v>70</v>
      </c>
      <c r="AY420" s="219" t="s">
        <v>290</v>
      </c>
    </row>
    <row r="421" spans="1:65" s="14" customFormat="1" ht="11.25">
      <c r="B421" s="209"/>
      <c r="C421" s="210"/>
      <c r="D421" s="200" t="s">
        <v>301</v>
      </c>
      <c r="E421" s="211" t="s">
        <v>19</v>
      </c>
      <c r="F421" s="212" t="s">
        <v>4643</v>
      </c>
      <c r="G421" s="210"/>
      <c r="H421" s="213">
        <v>39.073</v>
      </c>
      <c r="I421" s="214"/>
      <c r="J421" s="210"/>
      <c r="K421" s="210"/>
      <c r="L421" s="215"/>
      <c r="M421" s="216"/>
      <c r="N421" s="217"/>
      <c r="O421" s="217"/>
      <c r="P421" s="217"/>
      <c r="Q421" s="217"/>
      <c r="R421" s="217"/>
      <c r="S421" s="217"/>
      <c r="T421" s="218"/>
      <c r="AT421" s="219" t="s">
        <v>301</v>
      </c>
      <c r="AU421" s="219" t="s">
        <v>79</v>
      </c>
      <c r="AV421" s="14" t="s">
        <v>79</v>
      </c>
      <c r="AW421" s="14" t="s">
        <v>32</v>
      </c>
      <c r="AX421" s="14" t="s">
        <v>70</v>
      </c>
      <c r="AY421" s="219" t="s">
        <v>290</v>
      </c>
    </row>
    <row r="422" spans="1:65" s="15" customFormat="1" ht="11.25">
      <c r="B422" s="220"/>
      <c r="C422" s="221"/>
      <c r="D422" s="200" t="s">
        <v>301</v>
      </c>
      <c r="E422" s="222" t="s">
        <v>19</v>
      </c>
      <c r="F422" s="223" t="s">
        <v>304</v>
      </c>
      <c r="G422" s="221"/>
      <c r="H422" s="224">
        <v>288.31299999999999</v>
      </c>
      <c r="I422" s="225"/>
      <c r="J422" s="221"/>
      <c r="K422" s="221"/>
      <c r="L422" s="226"/>
      <c r="M422" s="227"/>
      <c r="N422" s="228"/>
      <c r="O422" s="228"/>
      <c r="P422" s="228"/>
      <c r="Q422" s="228"/>
      <c r="R422" s="228"/>
      <c r="S422" s="228"/>
      <c r="T422" s="229"/>
      <c r="AT422" s="230" t="s">
        <v>301</v>
      </c>
      <c r="AU422" s="230" t="s">
        <v>79</v>
      </c>
      <c r="AV422" s="15" t="s">
        <v>297</v>
      </c>
      <c r="AW422" s="15" t="s">
        <v>32</v>
      </c>
      <c r="AX422" s="15" t="s">
        <v>77</v>
      </c>
      <c r="AY422" s="230" t="s">
        <v>290</v>
      </c>
    </row>
    <row r="423" spans="1:65" s="12" customFormat="1" ht="22.9" customHeight="1">
      <c r="B423" s="164"/>
      <c r="C423" s="165"/>
      <c r="D423" s="166" t="s">
        <v>69</v>
      </c>
      <c r="E423" s="178" t="s">
        <v>330</v>
      </c>
      <c r="F423" s="178" t="s">
        <v>1834</v>
      </c>
      <c r="G423" s="165"/>
      <c r="H423" s="165"/>
      <c r="I423" s="168"/>
      <c r="J423" s="179">
        <f>BK423</f>
        <v>0</v>
      </c>
      <c r="K423" s="165"/>
      <c r="L423" s="170"/>
      <c r="M423" s="171"/>
      <c r="N423" s="172"/>
      <c r="O423" s="172"/>
      <c r="P423" s="173">
        <f>SUM(P424:P530)</f>
        <v>0</v>
      </c>
      <c r="Q423" s="172"/>
      <c r="R423" s="173">
        <f>SUM(R424:R530)</f>
        <v>229.25259700000004</v>
      </c>
      <c r="S423" s="172"/>
      <c r="T423" s="174">
        <f>SUM(T424:T530)</f>
        <v>0</v>
      </c>
      <c r="AR423" s="175" t="s">
        <v>77</v>
      </c>
      <c r="AT423" s="176" t="s">
        <v>69</v>
      </c>
      <c r="AU423" s="176" t="s">
        <v>77</v>
      </c>
      <c r="AY423" s="175" t="s">
        <v>290</v>
      </c>
      <c r="BK423" s="177">
        <f>SUM(BK424:BK530)</f>
        <v>0</v>
      </c>
    </row>
    <row r="424" spans="1:65" s="2" customFormat="1" ht="16.5" customHeight="1">
      <c r="A424" s="36"/>
      <c r="B424" s="37"/>
      <c r="C424" s="180" t="s">
        <v>588</v>
      </c>
      <c r="D424" s="180" t="s">
        <v>292</v>
      </c>
      <c r="E424" s="181" t="s">
        <v>2576</v>
      </c>
      <c r="F424" s="182" t="s">
        <v>2577</v>
      </c>
      <c r="G424" s="183" t="s">
        <v>341</v>
      </c>
      <c r="H424" s="184">
        <v>3101.64</v>
      </c>
      <c r="I424" s="185"/>
      <c r="J424" s="186">
        <f>ROUND(I424*H424,2)</f>
        <v>0</v>
      </c>
      <c r="K424" s="182" t="s">
        <v>296</v>
      </c>
      <c r="L424" s="41"/>
      <c r="M424" s="187" t="s">
        <v>19</v>
      </c>
      <c r="N424" s="188" t="s">
        <v>41</v>
      </c>
      <c r="O424" s="66"/>
      <c r="P424" s="189">
        <f>O424*H424</f>
        <v>0</v>
      </c>
      <c r="Q424" s="189">
        <v>0</v>
      </c>
      <c r="R424" s="189">
        <f>Q424*H424</f>
        <v>0</v>
      </c>
      <c r="S424" s="189">
        <v>0</v>
      </c>
      <c r="T424" s="190">
        <f>S424*H424</f>
        <v>0</v>
      </c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R424" s="191" t="s">
        <v>297</v>
      </c>
      <c r="AT424" s="191" t="s">
        <v>292</v>
      </c>
      <c r="AU424" s="191" t="s">
        <v>79</v>
      </c>
      <c r="AY424" s="19" t="s">
        <v>290</v>
      </c>
      <c r="BE424" s="192">
        <f>IF(N424="základní",J424,0)</f>
        <v>0</v>
      </c>
      <c r="BF424" s="192">
        <f>IF(N424="snížená",J424,0)</f>
        <v>0</v>
      </c>
      <c r="BG424" s="192">
        <f>IF(N424="zákl. přenesená",J424,0)</f>
        <v>0</v>
      </c>
      <c r="BH424" s="192">
        <f>IF(N424="sníž. přenesená",J424,0)</f>
        <v>0</v>
      </c>
      <c r="BI424" s="192">
        <f>IF(N424="nulová",J424,0)</f>
        <v>0</v>
      </c>
      <c r="BJ424" s="19" t="s">
        <v>77</v>
      </c>
      <c r="BK424" s="192">
        <f>ROUND(I424*H424,2)</f>
        <v>0</v>
      </c>
      <c r="BL424" s="19" t="s">
        <v>297</v>
      </c>
      <c r="BM424" s="191" t="s">
        <v>4644</v>
      </c>
    </row>
    <row r="425" spans="1:65" s="2" customFormat="1" ht="11.25">
      <c r="A425" s="36"/>
      <c r="B425" s="37"/>
      <c r="C425" s="38"/>
      <c r="D425" s="193" t="s">
        <v>299</v>
      </c>
      <c r="E425" s="38"/>
      <c r="F425" s="194" t="s">
        <v>2579</v>
      </c>
      <c r="G425" s="38"/>
      <c r="H425" s="38"/>
      <c r="I425" s="195"/>
      <c r="J425" s="38"/>
      <c r="K425" s="38"/>
      <c r="L425" s="41"/>
      <c r="M425" s="196"/>
      <c r="N425" s="197"/>
      <c r="O425" s="66"/>
      <c r="P425" s="66"/>
      <c r="Q425" s="66"/>
      <c r="R425" s="66"/>
      <c r="S425" s="66"/>
      <c r="T425" s="67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T425" s="19" t="s">
        <v>299</v>
      </c>
      <c r="AU425" s="19" t="s">
        <v>79</v>
      </c>
    </row>
    <row r="426" spans="1:65" s="13" customFormat="1" ht="11.25">
      <c r="B426" s="198"/>
      <c r="C426" s="199"/>
      <c r="D426" s="200" t="s">
        <v>301</v>
      </c>
      <c r="E426" s="201" t="s">
        <v>19</v>
      </c>
      <c r="F426" s="202" t="s">
        <v>4535</v>
      </c>
      <c r="G426" s="199"/>
      <c r="H426" s="201" t="s">
        <v>19</v>
      </c>
      <c r="I426" s="203"/>
      <c r="J426" s="199"/>
      <c r="K426" s="199"/>
      <c r="L426" s="204"/>
      <c r="M426" s="205"/>
      <c r="N426" s="206"/>
      <c r="O426" s="206"/>
      <c r="P426" s="206"/>
      <c r="Q426" s="206"/>
      <c r="R426" s="206"/>
      <c r="S426" s="206"/>
      <c r="T426" s="207"/>
      <c r="AT426" s="208" t="s">
        <v>301</v>
      </c>
      <c r="AU426" s="208" t="s">
        <v>79</v>
      </c>
      <c r="AV426" s="13" t="s">
        <v>77</v>
      </c>
      <c r="AW426" s="13" t="s">
        <v>32</v>
      </c>
      <c r="AX426" s="13" t="s">
        <v>70</v>
      </c>
      <c r="AY426" s="208" t="s">
        <v>290</v>
      </c>
    </row>
    <row r="427" spans="1:65" s="14" customFormat="1" ht="11.25">
      <c r="B427" s="209"/>
      <c r="C427" s="210"/>
      <c r="D427" s="200" t="s">
        <v>301</v>
      </c>
      <c r="E427" s="211" t="s">
        <v>19</v>
      </c>
      <c r="F427" s="212" t="s">
        <v>4544</v>
      </c>
      <c r="G427" s="210"/>
      <c r="H427" s="213">
        <v>392.7</v>
      </c>
      <c r="I427" s="214"/>
      <c r="J427" s="210"/>
      <c r="K427" s="210"/>
      <c r="L427" s="215"/>
      <c r="M427" s="216"/>
      <c r="N427" s="217"/>
      <c r="O427" s="217"/>
      <c r="P427" s="217"/>
      <c r="Q427" s="217"/>
      <c r="R427" s="217"/>
      <c r="S427" s="217"/>
      <c r="T427" s="218"/>
      <c r="AT427" s="219" t="s">
        <v>301</v>
      </c>
      <c r="AU427" s="219" t="s">
        <v>79</v>
      </c>
      <c r="AV427" s="14" t="s">
        <v>79</v>
      </c>
      <c r="AW427" s="14" t="s">
        <v>32</v>
      </c>
      <c r="AX427" s="14" t="s">
        <v>70</v>
      </c>
      <c r="AY427" s="219" t="s">
        <v>290</v>
      </c>
    </row>
    <row r="428" spans="1:65" s="13" customFormat="1" ht="11.25">
      <c r="B428" s="198"/>
      <c r="C428" s="199"/>
      <c r="D428" s="200" t="s">
        <v>301</v>
      </c>
      <c r="E428" s="201" t="s">
        <v>19</v>
      </c>
      <c r="F428" s="202" t="s">
        <v>4537</v>
      </c>
      <c r="G428" s="199"/>
      <c r="H428" s="201" t="s">
        <v>19</v>
      </c>
      <c r="I428" s="203"/>
      <c r="J428" s="199"/>
      <c r="K428" s="199"/>
      <c r="L428" s="204"/>
      <c r="M428" s="205"/>
      <c r="N428" s="206"/>
      <c r="O428" s="206"/>
      <c r="P428" s="206"/>
      <c r="Q428" s="206"/>
      <c r="R428" s="206"/>
      <c r="S428" s="206"/>
      <c r="T428" s="207"/>
      <c r="AT428" s="208" t="s">
        <v>301</v>
      </c>
      <c r="AU428" s="208" t="s">
        <v>79</v>
      </c>
      <c r="AV428" s="13" t="s">
        <v>77</v>
      </c>
      <c r="AW428" s="13" t="s">
        <v>32</v>
      </c>
      <c r="AX428" s="13" t="s">
        <v>70</v>
      </c>
      <c r="AY428" s="208" t="s">
        <v>290</v>
      </c>
    </row>
    <row r="429" spans="1:65" s="14" customFormat="1" ht="11.25">
      <c r="B429" s="209"/>
      <c r="C429" s="210"/>
      <c r="D429" s="200" t="s">
        <v>301</v>
      </c>
      <c r="E429" s="211" t="s">
        <v>19</v>
      </c>
      <c r="F429" s="212" t="s">
        <v>4538</v>
      </c>
      <c r="G429" s="210"/>
      <c r="H429" s="213">
        <v>66</v>
      </c>
      <c r="I429" s="214"/>
      <c r="J429" s="210"/>
      <c r="K429" s="210"/>
      <c r="L429" s="215"/>
      <c r="M429" s="216"/>
      <c r="N429" s="217"/>
      <c r="O429" s="217"/>
      <c r="P429" s="217"/>
      <c r="Q429" s="217"/>
      <c r="R429" s="217"/>
      <c r="S429" s="217"/>
      <c r="T429" s="218"/>
      <c r="AT429" s="219" t="s">
        <v>301</v>
      </c>
      <c r="AU429" s="219" t="s">
        <v>79</v>
      </c>
      <c r="AV429" s="14" t="s">
        <v>79</v>
      </c>
      <c r="AW429" s="14" t="s">
        <v>32</v>
      </c>
      <c r="AX429" s="14" t="s">
        <v>70</v>
      </c>
      <c r="AY429" s="219" t="s">
        <v>290</v>
      </c>
    </row>
    <row r="430" spans="1:65" s="13" customFormat="1" ht="11.25">
      <c r="B430" s="198"/>
      <c r="C430" s="199"/>
      <c r="D430" s="200" t="s">
        <v>301</v>
      </c>
      <c r="E430" s="201" t="s">
        <v>19</v>
      </c>
      <c r="F430" s="202" t="s">
        <v>4535</v>
      </c>
      <c r="G430" s="199"/>
      <c r="H430" s="201" t="s">
        <v>19</v>
      </c>
      <c r="I430" s="203"/>
      <c r="J430" s="199"/>
      <c r="K430" s="199"/>
      <c r="L430" s="204"/>
      <c r="M430" s="205"/>
      <c r="N430" s="206"/>
      <c r="O430" s="206"/>
      <c r="P430" s="206"/>
      <c r="Q430" s="206"/>
      <c r="R430" s="206"/>
      <c r="S430" s="206"/>
      <c r="T430" s="207"/>
      <c r="AT430" s="208" t="s">
        <v>301</v>
      </c>
      <c r="AU430" s="208" t="s">
        <v>79</v>
      </c>
      <c r="AV430" s="13" t="s">
        <v>77</v>
      </c>
      <c r="AW430" s="13" t="s">
        <v>32</v>
      </c>
      <c r="AX430" s="13" t="s">
        <v>70</v>
      </c>
      <c r="AY430" s="208" t="s">
        <v>290</v>
      </c>
    </row>
    <row r="431" spans="1:65" s="14" customFormat="1" ht="11.25">
      <c r="B431" s="209"/>
      <c r="C431" s="210"/>
      <c r="D431" s="200" t="s">
        <v>301</v>
      </c>
      <c r="E431" s="211" t="s">
        <v>19</v>
      </c>
      <c r="F431" s="212" t="s">
        <v>4545</v>
      </c>
      <c r="G431" s="210"/>
      <c r="H431" s="213">
        <v>548.46</v>
      </c>
      <c r="I431" s="214"/>
      <c r="J431" s="210"/>
      <c r="K431" s="210"/>
      <c r="L431" s="215"/>
      <c r="M431" s="216"/>
      <c r="N431" s="217"/>
      <c r="O431" s="217"/>
      <c r="P431" s="217"/>
      <c r="Q431" s="217"/>
      <c r="R431" s="217"/>
      <c r="S431" s="217"/>
      <c r="T431" s="218"/>
      <c r="AT431" s="219" t="s">
        <v>301</v>
      </c>
      <c r="AU431" s="219" t="s">
        <v>79</v>
      </c>
      <c r="AV431" s="14" t="s">
        <v>79</v>
      </c>
      <c r="AW431" s="14" t="s">
        <v>32</v>
      </c>
      <c r="AX431" s="14" t="s">
        <v>70</v>
      </c>
      <c r="AY431" s="219" t="s">
        <v>290</v>
      </c>
    </row>
    <row r="432" spans="1:65" s="13" customFormat="1" ht="11.25">
      <c r="B432" s="198"/>
      <c r="C432" s="199"/>
      <c r="D432" s="200" t="s">
        <v>301</v>
      </c>
      <c r="E432" s="201" t="s">
        <v>19</v>
      </c>
      <c r="F432" s="202" t="s">
        <v>4537</v>
      </c>
      <c r="G432" s="199"/>
      <c r="H432" s="201" t="s">
        <v>19</v>
      </c>
      <c r="I432" s="203"/>
      <c r="J432" s="199"/>
      <c r="K432" s="199"/>
      <c r="L432" s="204"/>
      <c r="M432" s="205"/>
      <c r="N432" s="206"/>
      <c r="O432" s="206"/>
      <c r="P432" s="206"/>
      <c r="Q432" s="206"/>
      <c r="R432" s="206"/>
      <c r="S432" s="206"/>
      <c r="T432" s="207"/>
      <c r="AT432" s="208" t="s">
        <v>301</v>
      </c>
      <c r="AU432" s="208" t="s">
        <v>79</v>
      </c>
      <c r="AV432" s="13" t="s">
        <v>77</v>
      </c>
      <c r="AW432" s="13" t="s">
        <v>32</v>
      </c>
      <c r="AX432" s="13" t="s">
        <v>70</v>
      </c>
      <c r="AY432" s="208" t="s">
        <v>290</v>
      </c>
    </row>
    <row r="433" spans="2:51" s="14" customFormat="1" ht="11.25">
      <c r="B433" s="209"/>
      <c r="C433" s="210"/>
      <c r="D433" s="200" t="s">
        <v>301</v>
      </c>
      <c r="E433" s="211" t="s">
        <v>19</v>
      </c>
      <c r="F433" s="212" t="s">
        <v>4546</v>
      </c>
      <c r="G433" s="210"/>
      <c r="H433" s="213">
        <v>19.8</v>
      </c>
      <c r="I433" s="214"/>
      <c r="J433" s="210"/>
      <c r="K433" s="210"/>
      <c r="L433" s="215"/>
      <c r="M433" s="216"/>
      <c r="N433" s="217"/>
      <c r="O433" s="217"/>
      <c r="P433" s="217"/>
      <c r="Q433" s="217"/>
      <c r="R433" s="217"/>
      <c r="S433" s="217"/>
      <c r="T433" s="218"/>
      <c r="AT433" s="219" t="s">
        <v>301</v>
      </c>
      <c r="AU433" s="219" t="s">
        <v>79</v>
      </c>
      <c r="AV433" s="14" t="s">
        <v>79</v>
      </c>
      <c r="AW433" s="14" t="s">
        <v>32</v>
      </c>
      <c r="AX433" s="14" t="s">
        <v>70</v>
      </c>
      <c r="AY433" s="219" t="s">
        <v>290</v>
      </c>
    </row>
    <row r="434" spans="2:51" s="16" customFormat="1" ht="11.25">
      <c r="B434" s="231"/>
      <c r="C434" s="232"/>
      <c r="D434" s="200" t="s">
        <v>301</v>
      </c>
      <c r="E434" s="233" t="s">
        <v>19</v>
      </c>
      <c r="F434" s="234" t="s">
        <v>399</v>
      </c>
      <c r="G434" s="232"/>
      <c r="H434" s="235">
        <v>1026.96</v>
      </c>
      <c r="I434" s="236"/>
      <c r="J434" s="232"/>
      <c r="K434" s="232"/>
      <c r="L434" s="237"/>
      <c r="M434" s="238"/>
      <c r="N434" s="239"/>
      <c r="O434" s="239"/>
      <c r="P434" s="239"/>
      <c r="Q434" s="239"/>
      <c r="R434" s="239"/>
      <c r="S434" s="239"/>
      <c r="T434" s="240"/>
      <c r="AT434" s="241" t="s">
        <v>301</v>
      </c>
      <c r="AU434" s="241" t="s">
        <v>79</v>
      </c>
      <c r="AV434" s="16" t="s">
        <v>171</v>
      </c>
      <c r="AW434" s="16" t="s">
        <v>32</v>
      </c>
      <c r="AX434" s="16" t="s">
        <v>70</v>
      </c>
      <c r="AY434" s="241" t="s">
        <v>290</v>
      </c>
    </row>
    <row r="435" spans="2:51" s="13" customFormat="1" ht="11.25">
      <c r="B435" s="198"/>
      <c r="C435" s="199"/>
      <c r="D435" s="200" t="s">
        <v>301</v>
      </c>
      <c r="E435" s="201" t="s">
        <v>19</v>
      </c>
      <c r="F435" s="202" t="s">
        <v>4645</v>
      </c>
      <c r="G435" s="199"/>
      <c r="H435" s="201" t="s">
        <v>19</v>
      </c>
      <c r="I435" s="203"/>
      <c r="J435" s="199"/>
      <c r="K435" s="199"/>
      <c r="L435" s="204"/>
      <c r="M435" s="205"/>
      <c r="N435" s="206"/>
      <c r="O435" s="206"/>
      <c r="P435" s="206"/>
      <c r="Q435" s="206"/>
      <c r="R435" s="206"/>
      <c r="S435" s="206"/>
      <c r="T435" s="207"/>
      <c r="AT435" s="208" t="s">
        <v>301</v>
      </c>
      <c r="AU435" s="208" t="s">
        <v>79</v>
      </c>
      <c r="AV435" s="13" t="s">
        <v>77</v>
      </c>
      <c r="AW435" s="13" t="s">
        <v>32</v>
      </c>
      <c r="AX435" s="13" t="s">
        <v>70</v>
      </c>
      <c r="AY435" s="208" t="s">
        <v>290</v>
      </c>
    </row>
    <row r="436" spans="2:51" s="13" customFormat="1" ht="11.25">
      <c r="B436" s="198"/>
      <c r="C436" s="199"/>
      <c r="D436" s="200" t="s">
        <v>301</v>
      </c>
      <c r="E436" s="201" t="s">
        <v>19</v>
      </c>
      <c r="F436" s="202" t="s">
        <v>4540</v>
      </c>
      <c r="G436" s="199"/>
      <c r="H436" s="201" t="s">
        <v>19</v>
      </c>
      <c r="I436" s="203"/>
      <c r="J436" s="199"/>
      <c r="K436" s="199"/>
      <c r="L436" s="204"/>
      <c r="M436" s="205"/>
      <c r="N436" s="206"/>
      <c r="O436" s="206"/>
      <c r="P436" s="206"/>
      <c r="Q436" s="206"/>
      <c r="R436" s="206"/>
      <c r="S436" s="206"/>
      <c r="T436" s="207"/>
      <c r="AT436" s="208" t="s">
        <v>301</v>
      </c>
      <c r="AU436" s="208" t="s">
        <v>79</v>
      </c>
      <c r="AV436" s="13" t="s">
        <v>77</v>
      </c>
      <c r="AW436" s="13" t="s">
        <v>32</v>
      </c>
      <c r="AX436" s="13" t="s">
        <v>70</v>
      </c>
      <c r="AY436" s="208" t="s">
        <v>290</v>
      </c>
    </row>
    <row r="437" spans="2:51" s="14" customFormat="1" ht="11.25">
      <c r="B437" s="209"/>
      <c r="C437" s="210"/>
      <c r="D437" s="200" t="s">
        <v>301</v>
      </c>
      <c r="E437" s="211" t="s">
        <v>19</v>
      </c>
      <c r="F437" s="212" t="s">
        <v>4646</v>
      </c>
      <c r="G437" s="210"/>
      <c r="H437" s="213">
        <v>742.5</v>
      </c>
      <c r="I437" s="214"/>
      <c r="J437" s="210"/>
      <c r="K437" s="210"/>
      <c r="L437" s="215"/>
      <c r="M437" s="216"/>
      <c r="N437" s="217"/>
      <c r="O437" s="217"/>
      <c r="P437" s="217"/>
      <c r="Q437" s="217"/>
      <c r="R437" s="217"/>
      <c r="S437" s="217"/>
      <c r="T437" s="218"/>
      <c r="AT437" s="219" t="s">
        <v>301</v>
      </c>
      <c r="AU437" s="219" t="s">
        <v>79</v>
      </c>
      <c r="AV437" s="14" t="s">
        <v>79</v>
      </c>
      <c r="AW437" s="14" t="s">
        <v>32</v>
      </c>
      <c r="AX437" s="14" t="s">
        <v>70</v>
      </c>
      <c r="AY437" s="219" t="s">
        <v>290</v>
      </c>
    </row>
    <row r="438" spans="2:51" s="13" customFormat="1" ht="11.25">
      <c r="B438" s="198"/>
      <c r="C438" s="199"/>
      <c r="D438" s="200" t="s">
        <v>301</v>
      </c>
      <c r="E438" s="201" t="s">
        <v>19</v>
      </c>
      <c r="F438" s="202" t="s">
        <v>4537</v>
      </c>
      <c r="G438" s="199"/>
      <c r="H438" s="201" t="s">
        <v>19</v>
      </c>
      <c r="I438" s="203"/>
      <c r="J438" s="199"/>
      <c r="K438" s="199"/>
      <c r="L438" s="204"/>
      <c r="M438" s="205"/>
      <c r="N438" s="206"/>
      <c r="O438" s="206"/>
      <c r="P438" s="206"/>
      <c r="Q438" s="206"/>
      <c r="R438" s="206"/>
      <c r="S438" s="206"/>
      <c r="T438" s="207"/>
      <c r="AT438" s="208" t="s">
        <v>301</v>
      </c>
      <c r="AU438" s="208" t="s">
        <v>79</v>
      </c>
      <c r="AV438" s="13" t="s">
        <v>77</v>
      </c>
      <c r="AW438" s="13" t="s">
        <v>32</v>
      </c>
      <c r="AX438" s="13" t="s">
        <v>70</v>
      </c>
      <c r="AY438" s="208" t="s">
        <v>290</v>
      </c>
    </row>
    <row r="439" spans="2:51" s="14" customFormat="1" ht="11.25">
      <c r="B439" s="209"/>
      <c r="C439" s="210"/>
      <c r="D439" s="200" t="s">
        <v>301</v>
      </c>
      <c r="E439" s="211" t="s">
        <v>19</v>
      </c>
      <c r="F439" s="212" t="s">
        <v>4647</v>
      </c>
      <c r="G439" s="210"/>
      <c r="H439" s="213">
        <v>48</v>
      </c>
      <c r="I439" s="214"/>
      <c r="J439" s="210"/>
      <c r="K439" s="210"/>
      <c r="L439" s="215"/>
      <c r="M439" s="216"/>
      <c r="N439" s="217"/>
      <c r="O439" s="217"/>
      <c r="P439" s="217"/>
      <c r="Q439" s="217"/>
      <c r="R439" s="217"/>
      <c r="S439" s="217"/>
      <c r="T439" s="218"/>
      <c r="AT439" s="219" t="s">
        <v>301</v>
      </c>
      <c r="AU439" s="219" t="s">
        <v>79</v>
      </c>
      <c r="AV439" s="14" t="s">
        <v>79</v>
      </c>
      <c r="AW439" s="14" t="s">
        <v>32</v>
      </c>
      <c r="AX439" s="14" t="s">
        <v>70</v>
      </c>
      <c r="AY439" s="219" t="s">
        <v>290</v>
      </c>
    </row>
    <row r="440" spans="2:51" s="13" customFormat="1" ht="11.25">
      <c r="B440" s="198"/>
      <c r="C440" s="199"/>
      <c r="D440" s="200" t="s">
        <v>301</v>
      </c>
      <c r="E440" s="201" t="s">
        <v>19</v>
      </c>
      <c r="F440" s="202" t="s">
        <v>4535</v>
      </c>
      <c r="G440" s="199"/>
      <c r="H440" s="201" t="s">
        <v>19</v>
      </c>
      <c r="I440" s="203"/>
      <c r="J440" s="199"/>
      <c r="K440" s="199"/>
      <c r="L440" s="204"/>
      <c r="M440" s="205"/>
      <c r="N440" s="206"/>
      <c r="O440" s="206"/>
      <c r="P440" s="206"/>
      <c r="Q440" s="206"/>
      <c r="R440" s="206"/>
      <c r="S440" s="206"/>
      <c r="T440" s="207"/>
      <c r="AT440" s="208" t="s">
        <v>301</v>
      </c>
      <c r="AU440" s="208" t="s">
        <v>79</v>
      </c>
      <c r="AV440" s="13" t="s">
        <v>77</v>
      </c>
      <c r="AW440" s="13" t="s">
        <v>32</v>
      </c>
      <c r="AX440" s="13" t="s">
        <v>70</v>
      </c>
      <c r="AY440" s="208" t="s">
        <v>290</v>
      </c>
    </row>
    <row r="441" spans="2:51" s="14" customFormat="1" ht="11.25">
      <c r="B441" s="209"/>
      <c r="C441" s="210"/>
      <c r="D441" s="200" t="s">
        <v>301</v>
      </c>
      <c r="E441" s="211" t="s">
        <v>19</v>
      </c>
      <c r="F441" s="212" t="s">
        <v>4648</v>
      </c>
      <c r="G441" s="210"/>
      <c r="H441" s="213">
        <v>863.28</v>
      </c>
      <c r="I441" s="214"/>
      <c r="J441" s="210"/>
      <c r="K441" s="210"/>
      <c r="L441" s="215"/>
      <c r="M441" s="216"/>
      <c r="N441" s="217"/>
      <c r="O441" s="217"/>
      <c r="P441" s="217"/>
      <c r="Q441" s="217"/>
      <c r="R441" s="217"/>
      <c r="S441" s="217"/>
      <c r="T441" s="218"/>
      <c r="AT441" s="219" t="s">
        <v>301</v>
      </c>
      <c r="AU441" s="219" t="s">
        <v>79</v>
      </c>
      <c r="AV441" s="14" t="s">
        <v>79</v>
      </c>
      <c r="AW441" s="14" t="s">
        <v>32</v>
      </c>
      <c r="AX441" s="14" t="s">
        <v>70</v>
      </c>
      <c r="AY441" s="219" t="s">
        <v>290</v>
      </c>
    </row>
    <row r="442" spans="2:51" s="13" customFormat="1" ht="11.25">
      <c r="B442" s="198"/>
      <c r="C442" s="199"/>
      <c r="D442" s="200" t="s">
        <v>301</v>
      </c>
      <c r="E442" s="201" t="s">
        <v>19</v>
      </c>
      <c r="F442" s="202" t="s">
        <v>4537</v>
      </c>
      <c r="G442" s="199"/>
      <c r="H442" s="201" t="s">
        <v>19</v>
      </c>
      <c r="I442" s="203"/>
      <c r="J442" s="199"/>
      <c r="K442" s="199"/>
      <c r="L442" s="204"/>
      <c r="M442" s="205"/>
      <c r="N442" s="206"/>
      <c r="O442" s="206"/>
      <c r="P442" s="206"/>
      <c r="Q442" s="206"/>
      <c r="R442" s="206"/>
      <c r="S442" s="206"/>
      <c r="T442" s="207"/>
      <c r="AT442" s="208" t="s">
        <v>301</v>
      </c>
      <c r="AU442" s="208" t="s">
        <v>79</v>
      </c>
      <c r="AV442" s="13" t="s">
        <v>77</v>
      </c>
      <c r="AW442" s="13" t="s">
        <v>32</v>
      </c>
      <c r="AX442" s="13" t="s">
        <v>70</v>
      </c>
      <c r="AY442" s="208" t="s">
        <v>290</v>
      </c>
    </row>
    <row r="443" spans="2:51" s="14" customFormat="1" ht="11.25">
      <c r="B443" s="209"/>
      <c r="C443" s="210"/>
      <c r="D443" s="200" t="s">
        <v>301</v>
      </c>
      <c r="E443" s="211" t="s">
        <v>19</v>
      </c>
      <c r="F443" s="212" t="s">
        <v>4649</v>
      </c>
      <c r="G443" s="210"/>
      <c r="H443" s="213">
        <v>21.6</v>
      </c>
      <c r="I443" s="214"/>
      <c r="J443" s="210"/>
      <c r="K443" s="210"/>
      <c r="L443" s="215"/>
      <c r="M443" s="216"/>
      <c r="N443" s="217"/>
      <c r="O443" s="217"/>
      <c r="P443" s="217"/>
      <c r="Q443" s="217"/>
      <c r="R443" s="217"/>
      <c r="S443" s="217"/>
      <c r="T443" s="218"/>
      <c r="AT443" s="219" t="s">
        <v>301</v>
      </c>
      <c r="AU443" s="219" t="s">
        <v>79</v>
      </c>
      <c r="AV443" s="14" t="s">
        <v>79</v>
      </c>
      <c r="AW443" s="14" t="s">
        <v>32</v>
      </c>
      <c r="AX443" s="14" t="s">
        <v>70</v>
      </c>
      <c r="AY443" s="219" t="s">
        <v>290</v>
      </c>
    </row>
    <row r="444" spans="2:51" s="13" customFormat="1" ht="11.25">
      <c r="B444" s="198"/>
      <c r="C444" s="199"/>
      <c r="D444" s="200" t="s">
        <v>301</v>
      </c>
      <c r="E444" s="201" t="s">
        <v>19</v>
      </c>
      <c r="F444" s="202" t="s">
        <v>4535</v>
      </c>
      <c r="G444" s="199"/>
      <c r="H444" s="201" t="s">
        <v>19</v>
      </c>
      <c r="I444" s="203"/>
      <c r="J444" s="199"/>
      <c r="K444" s="199"/>
      <c r="L444" s="204"/>
      <c r="M444" s="205"/>
      <c r="N444" s="206"/>
      <c r="O444" s="206"/>
      <c r="P444" s="206"/>
      <c r="Q444" s="206"/>
      <c r="R444" s="206"/>
      <c r="S444" s="206"/>
      <c r="T444" s="207"/>
      <c r="AT444" s="208" t="s">
        <v>301</v>
      </c>
      <c r="AU444" s="208" t="s">
        <v>79</v>
      </c>
      <c r="AV444" s="13" t="s">
        <v>77</v>
      </c>
      <c r="AW444" s="13" t="s">
        <v>32</v>
      </c>
      <c r="AX444" s="13" t="s">
        <v>70</v>
      </c>
      <c r="AY444" s="208" t="s">
        <v>290</v>
      </c>
    </row>
    <row r="445" spans="2:51" s="14" customFormat="1" ht="11.25">
      <c r="B445" s="209"/>
      <c r="C445" s="210"/>
      <c r="D445" s="200" t="s">
        <v>301</v>
      </c>
      <c r="E445" s="211" t="s">
        <v>19</v>
      </c>
      <c r="F445" s="212" t="s">
        <v>4650</v>
      </c>
      <c r="G445" s="210"/>
      <c r="H445" s="213">
        <v>399.3</v>
      </c>
      <c r="I445" s="214"/>
      <c r="J445" s="210"/>
      <c r="K445" s="210"/>
      <c r="L445" s="215"/>
      <c r="M445" s="216"/>
      <c r="N445" s="217"/>
      <c r="O445" s="217"/>
      <c r="P445" s="217"/>
      <c r="Q445" s="217"/>
      <c r="R445" s="217"/>
      <c r="S445" s="217"/>
      <c r="T445" s="218"/>
      <c r="AT445" s="219" t="s">
        <v>301</v>
      </c>
      <c r="AU445" s="219" t="s">
        <v>79</v>
      </c>
      <c r="AV445" s="14" t="s">
        <v>79</v>
      </c>
      <c r="AW445" s="14" t="s">
        <v>32</v>
      </c>
      <c r="AX445" s="14" t="s">
        <v>70</v>
      </c>
      <c r="AY445" s="219" t="s">
        <v>290</v>
      </c>
    </row>
    <row r="446" spans="2:51" s="13" customFormat="1" ht="11.25">
      <c r="B446" s="198"/>
      <c r="C446" s="199"/>
      <c r="D446" s="200" t="s">
        <v>301</v>
      </c>
      <c r="E446" s="201" t="s">
        <v>19</v>
      </c>
      <c r="F446" s="202" t="s">
        <v>4537</v>
      </c>
      <c r="G446" s="199"/>
      <c r="H446" s="201" t="s">
        <v>19</v>
      </c>
      <c r="I446" s="203"/>
      <c r="J446" s="199"/>
      <c r="K446" s="199"/>
      <c r="L446" s="204"/>
      <c r="M446" s="205"/>
      <c r="N446" s="206"/>
      <c r="O446" s="206"/>
      <c r="P446" s="206"/>
      <c r="Q446" s="206"/>
      <c r="R446" s="206"/>
      <c r="S446" s="206"/>
      <c r="T446" s="207"/>
      <c r="AT446" s="208" t="s">
        <v>301</v>
      </c>
      <c r="AU446" s="208" t="s">
        <v>79</v>
      </c>
      <c r="AV446" s="13" t="s">
        <v>77</v>
      </c>
      <c r="AW446" s="13" t="s">
        <v>32</v>
      </c>
      <c r="AX446" s="13" t="s">
        <v>70</v>
      </c>
      <c r="AY446" s="208" t="s">
        <v>290</v>
      </c>
    </row>
    <row r="447" spans="2:51" s="14" customFormat="1" ht="11.25">
      <c r="B447" s="209"/>
      <c r="C447" s="210"/>
      <c r="D447" s="200" t="s">
        <v>301</v>
      </c>
      <c r="E447" s="211" t="s">
        <v>19</v>
      </c>
      <c r="F447" s="212" t="s">
        <v>4651</v>
      </c>
      <c r="G447" s="210"/>
      <c r="H447" s="213">
        <v>0</v>
      </c>
      <c r="I447" s="214"/>
      <c r="J447" s="210"/>
      <c r="K447" s="210"/>
      <c r="L447" s="215"/>
      <c r="M447" s="216"/>
      <c r="N447" s="217"/>
      <c r="O447" s="217"/>
      <c r="P447" s="217"/>
      <c r="Q447" s="217"/>
      <c r="R447" s="217"/>
      <c r="S447" s="217"/>
      <c r="T447" s="218"/>
      <c r="AT447" s="219" t="s">
        <v>301</v>
      </c>
      <c r="AU447" s="219" t="s">
        <v>79</v>
      </c>
      <c r="AV447" s="14" t="s">
        <v>79</v>
      </c>
      <c r="AW447" s="14" t="s">
        <v>32</v>
      </c>
      <c r="AX447" s="14" t="s">
        <v>70</v>
      </c>
      <c r="AY447" s="219" t="s">
        <v>290</v>
      </c>
    </row>
    <row r="448" spans="2:51" s="16" customFormat="1" ht="11.25">
      <c r="B448" s="231"/>
      <c r="C448" s="232"/>
      <c r="D448" s="200" t="s">
        <v>301</v>
      </c>
      <c r="E448" s="233" t="s">
        <v>19</v>
      </c>
      <c r="F448" s="234" t="s">
        <v>399</v>
      </c>
      <c r="G448" s="232"/>
      <c r="H448" s="235">
        <v>2074.6799999999998</v>
      </c>
      <c r="I448" s="236"/>
      <c r="J448" s="232"/>
      <c r="K448" s="232"/>
      <c r="L448" s="237"/>
      <c r="M448" s="238"/>
      <c r="N448" s="239"/>
      <c r="O448" s="239"/>
      <c r="P448" s="239"/>
      <c r="Q448" s="239"/>
      <c r="R448" s="239"/>
      <c r="S448" s="239"/>
      <c r="T448" s="240"/>
      <c r="AT448" s="241" t="s">
        <v>301</v>
      </c>
      <c r="AU448" s="241" t="s">
        <v>79</v>
      </c>
      <c r="AV448" s="16" t="s">
        <v>171</v>
      </c>
      <c r="AW448" s="16" t="s">
        <v>32</v>
      </c>
      <c r="AX448" s="16" t="s">
        <v>70</v>
      </c>
      <c r="AY448" s="241" t="s">
        <v>290</v>
      </c>
    </row>
    <row r="449" spans="1:65" s="15" customFormat="1" ht="11.25">
      <c r="B449" s="220"/>
      <c r="C449" s="221"/>
      <c r="D449" s="200" t="s">
        <v>301</v>
      </c>
      <c r="E449" s="222" t="s">
        <v>19</v>
      </c>
      <c r="F449" s="223" t="s">
        <v>304</v>
      </c>
      <c r="G449" s="221"/>
      <c r="H449" s="224">
        <v>3101.64</v>
      </c>
      <c r="I449" s="225"/>
      <c r="J449" s="221"/>
      <c r="K449" s="221"/>
      <c r="L449" s="226"/>
      <c r="M449" s="227"/>
      <c r="N449" s="228"/>
      <c r="O449" s="228"/>
      <c r="P449" s="228"/>
      <c r="Q449" s="228"/>
      <c r="R449" s="228"/>
      <c r="S449" s="228"/>
      <c r="T449" s="229"/>
      <c r="AT449" s="230" t="s">
        <v>301</v>
      </c>
      <c r="AU449" s="230" t="s">
        <v>79</v>
      </c>
      <c r="AV449" s="15" t="s">
        <v>297</v>
      </c>
      <c r="AW449" s="15" t="s">
        <v>32</v>
      </c>
      <c r="AX449" s="15" t="s">
        <v>77</v>
      </c>
      <c r="AY449" s="230" t="s">
        <v>290</v>
      </c>
    </row>
    <row r="450" spans="1:65" s="2" customFormat="1" ht="24.2" customHeight="1">
      <c r="A450" s="36"/>
      <c r="B450" s="37"/>
      <c r="C450" s="180" t="s">
        <v>594</v>
      </c>
      <c r="D450" s="180" t="s">
        <v>292</v>
      </c>
      <c r="E450" s="181" t="s">
        <v>2585</v>
      </c>
      <c r="F450" s="182" t="s">
        <v>2586</v>
      </c>
      <c r="G450" s="183" t="s">
        <v>341</v>
      </c>
      <c r="H450" s="184">
        <v>642.09</v>
      </c>
      <c r="I450" s="185"/>
      <c r="J450" s="186">
        <f>ROUND(I450*H450,2)</f>
        <v>0</v>
      </c>
      <c r="K450" s="182" t="s">
        <v>296</v>
      </c>
      <c r="L450" s="41"/>
      <c r="M450" s="187" t="s">
        <v>19</v>
      </c>
      <c r="N450" s="188" t="s">
        <v>41</v>
      </c>
      <c r="O450" s="66"/>
      <c r="P450" s="189">
        <f>O450*H450</f>
        <v>0</v>
      </c>
      <c r="Q450" s="189">
        <v>0</v>
      </c>
      <c r="R450" s="189">
        <f>Q450*H450</f>
        <v>0</v>
      </c>
      <c r="S450" s="189">
        <v>0</v>
      </c>
      <c r="T450" s="190">
        <f>S450*H450</f>
        <v>0</v>
      </c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R450" s="191" t="s">
        <v>297</v>
      </c>
      <c r="AT450" s="191" t="s">
        <v>292</v>
      </c>
      <c r="AU450" s="191" t="s">
        <v>79</v>
      </c>
      <c r="AY450" s="19" t="s">
        <v>290</v>
      </c>
      <c r="BE450" s="192">
        <f>IF(N450="základní",J450,0)</f>
        <v>0</v>
      </c>
      <c r="BF450" s="192">
        <f>IF(N450="snížená",J450,0)</f>
        <v>0</v>
      </c>
      <c r="BG450" s="192">
        <f>IF(N450="zákl. přenesená",J450,0)</f>
        <v>0</v>
      </c>
      <c r="BH450" s="192">
        <f>IF(N450="sníž. přenesená",J450,0)</f>
        <v>0</v>
      </c>
      <c r="BI450" s="192">
        <f>IF(N450="nulová",J450,0)</f>
        <v>0</v>
      </c>
      <c r="BJ450" s="19" t="s">
        <v>77</v>
      </c>
      <c r="BK450" s="192">
        <f>ROUND(I450*H450,2)</f>
        <v>0</v>
      </c>
      <c r="BL450" s="19" t="s">
        <v>297</v>
      </c>
      <c r="BM450" s="191" t="s">
        <v>4652</v>
      </c>
    </row>
    <row r="451" spans="1:65" s="2" customFormat="1" ht="11.25">
      <c r="A451" s="36"/>
      <c r="B451" s="37"/>
      <c r="C451" s="38"/>
      <c r="D451" s="193" t="s">
        <v>299</v>
      </c>
      <c r="E451" s="38"/>
      <c r="F451" s="194" t="s">
        <v>2588</v>
      </c>
      <c r="G451" s="38"/>
      <c r="H451" s="38"/>
      <c r="I451" s="195"/>
      <c r="J451" s="38"/>
      <c r="K451" s="38"/>
      <c r="L451" s="41"/>
      <c r="M451" s="196"/>
      <c r="N451" s="197"/>
      <c r="O451" s="66"/>
      <c r="P451" s="66"/>
      <c r="Q451" s="66"/>
      <c r="R451" s="66"/>
      <c r="S451" s="66"/>
      <c r="T451" s="67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T451" s="19" t="s">
        <v>299</v>
      </c>
      <c r="AU451" s="19" t="s">
        <v>79</v>
      </c>
    </row>
    <row r="452" spans="1:65" s="13" customFormat="1" ht="11.25">
      <c r="B452" s="198"/>
      <c r="C452" s="199"/>
      <c r="D452" s="200" t="s">
        <v>301</v>
      </c>
      <c r="E452" s="201" t="s">
        <v>19</v>
      </c>
      <c r="F452" s="202" t="s">
        <v>4535</v>
      </c>
      <c r="G452" s="199"/>
      <c r="H452" s="201" t="s">
        <v>19</v>
      </c>
      <c r="I452" s="203"/>
      <c r="J452" s="199"/>
      <c r="K452" s="199"/>
      <c r="L452" s="204"/>
      <c r="M452" s="205"/>
      <c r="N452" s="206"/>
      <c r="O452" s="206"/>
      <c r="P452" s="206"/>
      <c r="Q452" s="206"/>
      <c r="R452" s="206"/>
      <c r="S452" s="206"/>
      <c r="T452" s="207"/>
      <c r="AT452" s="208" t="s">
        <v>301</v>
      </c>
      <c r="AU452" s="208" t="s">
        <v>79</v>
      </c>
      <c r="AV452" s="13" t="s">
        <v>77</v>
      </c>
      <c r="AW452" s="13" t="s">
        <v>32</v>
      </c>
      <c r="AX452" s="13" t="s">
        <v>70</v>
      </c>
      <c r="AY452" s="208" t="s">
        <v>290</v>
      </c>
    </row>
    <row r="453" spans="1:65" s="14" customFormat="1" ht="11.25">
      <c r="B453" s="209"/>
      <c r="C453" s="210"/>
      <c r="D453" s="200" t="s">
        <v>301</v>
      </c>
      <c r="E453" s="211" t="s">
        <v>19</v>
      </c>
      <c r="F453" s="212" t="s">
        <v>4549</v>
      </c>
      <c r="G453" s="210"/>
      <c r="H453" s="213">
        <v>431.64</v>
      </c>
      <c r="I453" s="214"/>
      <c r="J453" s="210"/>
      <c r="K453" s="210"/>
      <c r="L453" s="215"/>
      <c r="M453" s="216"/>
      <c r="N453" s="217"/>
      <c r="O453" s="217"/>
      <c r="P453" s="217"/>
      <c r="Q453" s="217"/>
      <c r="R453" s="217"/>
      <c r="S453" s="217"/>
      <c r="T453" s="218"/>
      <c r="AT453" s="219" t="s">
        <v>301</v>
      </c>
      <c r="AU453" s="219" t="s">
        <v>79</v>
      </c>
      <c r="AV453" s="14" t="s">
        <v>79</v>
      </c>
      <c r="AW453" s="14" t="s">
        <v>32</v>
      </c>
      <c r="AX453" s="14" t="s">
        <v>70</v>
      </c>
      <c r="AY453" s="219" t="s">
        <v>290</v>
      </c>
    </row>
    <row r="454" spans="1:65" s="13" customFormat="1" ht="11.25">
      <c r="B454" s="198"/>
      <c r="C454" s="199"/>
      <c r="D454" s="200" t="s">
        <v>301</v>
      </c>
      <c r="E454" s="201" t="s">
        <v>19</v>
      </c>
      <c r="F454" s="202" t="s">
        <v>4537</v>
      </c>
      <c r="G454" s="199"/>
      <c r="H454" s="201" t="s">
        <v>19</v>
      </c>
      <c r="I454" s="203"/>
      <c r="J454" s="199"/>
      <c r="K454" s="199"/>
      <c r="L454" s="204"/>
      <c r="M454" s="205"/>
      <c r="N454" s="206"/>
      <c r="O454" s="206"/>
      <c r="P454" s="206"/>
      <c r="Q454" s="206"/>
      <c r="R454" s="206"/>
      <c r="S454" s="206"/>
      <c r="T454" s="207"/>
      <c r="AT454" s="208" t="s">
        <v>301</v>
      </c>
      <c r="AU454" s="208" t="s">
        <v>79</v>
      </c>
      <c r="AV454" s="13" t="s">
        <v>77</v>
      </c>
      <c r="AW454" s="13" t="s">
        <v>32</v>
      </c>
      <c r="AX454" s="13" t="s">
        <v>70</v>
      </c>
      <c r="AY454" s="208" t="s">
        <v>290</v>
      </c>
    </row>
    <row r="455" spans="1:65" s="14" customFormat="1" ht="11.25">
      <c r="B455" s="209"/>
      <c r="C455" s="210"/>
      <c r="D455" s="200" t="s">
        <v>301</v>
      </c>
      <c r="E455" s="211" t="s">
        <v>19</v>
      </c>
      <c r="F455" s="212" t="s">
        <v>4550</v>
      </c>
      <c r="G455" s="210"/>
      <c r="H455" s="213">
        <v>10.8</v>
      </c>
      <c r="I455" s="214"/>
      <c r="J455" s="210"/>
      <c r="K455" s="210"/>
      <c r="L455" s="215"/>
      <c r="M455" s="216"/>
      <c r="N455" s="217"/>
      <c r="O455" s="217"/>
      <c r="P455" s="217"/>
      <c r="Q455" s="217"/>
      <c r="R455" s="217"/>
      <c r="S455" s="217"/>
      <c r="T455" s="218"/>
      <c r="AT455" s="219" t="s">
        <v>301</v>
      </c>
      <c r="AU455" s="219" t="s">
        <v>79</v>
      </c>
      <c r="AV455" s="14" t="s">
        <v>79</v>
      </c>
      <c r="AW455" s="14" t="s">
        <v>32</v>
      </c>
      <c r="AX455" s="14" t="s">
        <v>70</v>
      </c>
      <c r="AY455" s="219" t="s">
        <v>290</v>
      </c>
    </row>
    <row r="456" spans="1:65" s="13" customFormat="1" ht="11.25">
      <c r="B456" s="198"/>
      <c r="C456" s="199"/>
      <c r="D456" s="200" t="s">
        <v>301</v>
      </c>
      <c r="E456" s="201" t="s">
        <v>19</v>
      </c>
      <c r="F456" s="202" t="s">
        <v>4535</v>
      </c>
      <c r="G456" s="199"/>
      <c r="H456" s="201" t="s">
        <v>19</v>
      </c>
      <c r="I456" s="203"/>
      <c r="J456" s="199"/>
      <c r="K456" s="199"/>
      <c r="L456" s="204"/>
      <c r="M456" s="205"/>
      <c r="N456" s="206"/>
      <c r="O456" s="206"/>
      <c r="P456" s="206"/>
      <c r="Q456" s="206"/>
      <c r="R456" s="206"/>
      <c r="S456" s="206"/>
      <c r="T456" s="207"/>
      <c r="AT456" s="208" t="s">
        <v>301</v>
      </c>
      <c r="AU456" s="208" t="s">
        <v>79</v>
      </c>
      <c r="AV456" s="13" t="s">
        <v>77</v>
      </c>
      <c r="AW456" s="13" t="s">
        <v>32</v>
      </c>
      <c r="AX456" s="13" t="s">
        <v>70</v>
      </c>
      <c r="AY456" s="208" t="s">
        <v>290</v>
      </c>
    </row>
    <row r="457" spans="1:65" s="14" customFormat="1" ht="11.25">
      <c r="B457" s="209"/>
      <c r="C457" s="210"/>
      <c r="D457" s="200" t="s">
        <v>301</v>
      </c>
      <c r="E457" s="211" t="s">
        <v>19</v>
      </c>
      <c r="F457" s="212" t="s">
        <v>4552</v>
      </c>
      <c r="G457" s="210"/>
      <c r="H457" s="213">
        <v>199.65</v>
      </c>
      <c r="I457" s="214"/>
      <c r="J457" s="210"/>
      <c r="K457" s="210"/>
      <c r="L457" s="215"/>
      <c r="M457" s="216"/>
      <c r="N457" s="217"/>
      <c r="O457" s="217"/>
      <c r="P457" s="217"/>
      <c r="Q457" s="217"/>
      <c r="R457" s="217"/>
      <c r="S457" s="217"/>
      <c r="T457" s="218"/>
      <c r="AT457" s="219" t="s">
        <v>301</v>
      </c>
      <c r="AU457" s="219" t="s">
        <v>79</v>
      </c>
      <c r="AV457" s="14" t="s">
        <v>79</v>
      </c>
      <c r="AW457" s="14" t="s">
        <v>32</v>
      </c>
      <c r="AX457" s="14" t="s">
        <v>70</v>
      </c>
      <c r="AY457" s="219" t="s">
        <v>290</v>
      </c>
    </row>
    <row r="458" spans="1:65" s="13" customFormat="1" ht="11.25">
      <c r="B458" s="198"/>
      <c r="C458" s="199"/>
      <c r="D458" s="200" t="s">
        <v>301</v>
      </c>
      <c r="E458" s="201" t="s">
        <v>19</v>
      </c>
      <c r="F458" s="202" t="s">
        <v>4537</v>
      </c>
      <c r="G458" s="199"/>
      <c r="H458" s="201" t="s">
        <v>19</v>
      </c>
      <c r="I458" s="203"/>
      <c r="J458" s="199"/>
      <c r="K458" s="199"/>
      <c r="L458" s="204"/>
      <c r="M458" s="205"/>
      <c r="N458" s="206"/>
      <c r="O458" s="206"/>
      <c r="P458" s="206"/>
      <c r="Q458" s="206"/>
      <c r="R458" s="206"/>
      <c r="S458" s="206"/>
      <c r="T458" s="207"/>
      <c r="AT458" s="208" t="s">
        <v>301</v>
      </c>
      <c r="AU458" s="208" t="s">
        <v>79</v>
      </c>
      <c r="AV458" s="13" t="s">
        <v>77</v>
      </c>
      <c r="AW458" s="13" t="s">
        <v>32</v>
      </c>
      <c r="AX458" s="13" t="s">
        <v>70</v>
      </c>
      <c r="AY458" s="208" t="s">
        <v>290</v>
      </c>
    </row>
    <row r="459" spans="1:65" s="14" customFormat="1" ht="11.25">
      <c r="B459" s="209"/>
      <c r="C459" s="210"/>
      <c r="D459" s="200" t="s">
        <v>301</v>
      </c>
      <c r="E459" s="211" t="s">
        <v>19</v>
      </c>
      <c r="F459" s="212" t="s">
        <v>4553</v>
      </c>
      <c r="G459" s="210"/>
      <c r="H459" s="213">
        <v>0</v>
      </c>
      <c r="I459" s="214"/>
      <c r="J459" s="210"/>
      <c r="K459" s="210"/>
      <c r="L459" s="215"/>
      <c r="M459" s="216"/>
      <c r="N459" s="217"/>
      <c r="O459" s="217"/>
      <c r="P459" s="217"/>
      <c r="Q459" s="217"/>
      <c r="R459" s="217"/>
      <c r="S459" s="217"/>
      <c r="T459" s="218"/>
      <c r="AT459" s="219" t="s">
        <v>301</v>
      </c>
      <c r="AU459" s="219" t="s">
        <v>79</v>
      </c>
      <c r="AV459" s="14" t="s">
        <v>79</v>
      </c>
      <c r="AW459" s="14" t="s">
        <v>32</v>
      </c>
      <c r="AX459" s="14" t="s">
        <v>70</v>
      </c>
      <c r="AY459" s="219" t="s">
        <v>290</v>
      </c>
    </row>
    <row r="460" spans="1:65" s="15" customFormat="1" ht="11.25">
      <c r="B460" s="220"/>
      <c r="C460" s="221"/>
      <c r="D460" s="200" t="s">
        <v>301</v>
      </c>
      <c r="E460" s="222" t="s">
        <v>19</v>
      </c>
      <c r="F460" s="223" t="s">
        <v>304</v>
      </c>
      <c r="G460" s="221"/>
      <c r="H460" s="224">
        <v>642.09</v>
      </c>
      <c r="I460" s="225"/>
      <c r="J460" s="221"/>
      <c r="K460" s="221"/>
      <c r="L460" s="226"/>
      <c r="M460" s="227"/>
      <c r="N460" s="228"/>
      <c r="O460" s="228"/>
      <c r="P460" s="228"/>
      <c r="Q460" s="228"/>
      <c r="R460" s="228"/>
      <c r="S460" s="228"/>
      <c r="T460" s="229"/>
      <c r="AT460" s="230" t="s">
        <v>301</v>
      </c>
      <c r="AU460" s="230" t="s">
        <v>79</v>
      </c>
      <c r="AV460" s="15" t="s">
        <v>297</v>
      </c>
      <c r="AW460" s="15" t="s">
        <v>32</v>
      </c>
      <c r="AX460" s="15" t="s">
        <v>77</v>
      </c>
      <c r="AY460" s="230" t="s">
        <v>290</v>
      </c>
    </row>
    <row r="461" spans="1:65" s="2" customFormat="1" ht="16.5" customHeight="1">
      <c r="A461" s="36"/>
      <c r="B461" s="37"/>
      <c r="C461" s="180" t="s">
        <v>599</v>
      </c>
      <c r="D461" s="180" t="s">
        <v>292</v>
      </c>
      <c r="E461" s="181" t="s">
        <v>2589</v>
      </c>
      <c r="F461" s="182" t="s">
        <v>2590</v>
      </c>
      <c r="G461" s="183" t="s">
        <v>341</v>
      </c>
      <c r="H461" s="184">
        <v>1215.99</v>
      </c>
      <c r="I461" s="185"/>
      <c r="J461" s="186">
        <f>ROUND(I461*H461,2)</f>
        <v>0</v>
      </c>
      <c r="K461" s="182" t="s">
        <v>296</v>
      </c>
      <c r="L461" s="41"/>
      <c r="M461" s="187" t="s">
        <v>19</v>
      </c>
      <c r="N461" s="188" t="s">
        <v>41</v>
      </c>
      <c r="O461" s="66"/>
      <c r="P461" s="189">
        <f>O461*H461</f>
        <v>0</v>
      </c>
      <c r="Q461" s="189">
        <v>0</v>
      </c>
      <c r="R461" s="189">
        <f>Q461*H461</f>
        <v>0</v>
      </c>
      <c r="S461" s="189">
        <v>0</v>
      </c>
      <c r="T461" s="190">
        <f>S461*H461</f>
        <v>0</v>
      </c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R461" s="191" t="s">
        <v>297</v>
      </c>
      <c r="AT461" s="191" t="s">
        <v>292</v>
      </c>
      <c r="AU461" s="191" t="s">
        <v>79</v>
      </c>
      <c r="AY461" s="19" t="s">
        <v>290</v>
      </c>
      <c r="BE461" s="192">
        <f>IF(N461="základní",J461,0)</f>
        <v>0</v>
      </c>
      <c r="BF461" s="192">
        <f>IF(N461="snížená",J461,0)</f>
        <v>0</v>
      </c>
      <c r="BG461" s="192">
        <f>IF(N461="zákl. přenesená",J461,0)</f>
        <v>0</v>
      </c>
      <c r="BH461" s="192">
        <f>IF(N461="sníž. přenesená",J461,0)</f>
        <v>0</v>
      </c>
      <c r="BI461" s="192">
        <f>IF(N461="nulová",J461,0)</f>
        <v>0</v>
      </c>
      <c r="BJ461" s="19" t="s">
        <v>77</v>
      </c>
      <c r="BK461" s="192">
        <f>ROUND(I461*H461,2)</f>
        <v>0</v>
      </c>
      <c r="BL461" s="19" t="s">
        <v>297</v>
      </c>
      <c r="BM461" s="191" t="s">
        <v>4653</v>
      </c>
    </row>
    <row r="462" spans="1:65" s="2" customFormat="1" ht="11.25">
      <c r="A462" s="36"/>
      <c r="B462" s="37"/>
      <c r="C462" s="38"/>
      <c r="D462" s="193" t="s">
        <v>299</v>
      </c>
      <c r="E462" s="38"/>
      <c r="F462" s="194" t="s">
        <v>2592</v>
      </c>
      <c r="G462" s="38"/>
      <c r="H462" s="38"/>
      <c r="I462" s="195"/>
      <c r="J462" s="38"/>
      <c r="K462" s="38"/>
      <c r="L462" s="41"/>
      <c r="M462" s="196"/>
      <c r="N462" s="197"/>
      <c r="O462" s="66"/>
      <c r="P462" s="66"/>
      <c r="Q462" s="66"/>
      <c r="R462" s="66"/>
      <c r="S462" s="66"/>
      <c r="T462" s="67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T462" s="19" t="s">
        <v>299</v>
      </c>
      <c r="AU462" s="19" t="s">
        <v>79</v>
      </c>
    </row>
    <row r="463" spans="1:65" s="13" customFormat="1" ht="11.25">
      <c r="B463" s="198"/>
      <c r="C463" s="199"/>
      <c r="D463" s="200" t="s">
        <v>301</v>
      </c>
      <c r="E463" s="201" t="s">
        <v>19</v>
      </c>
      <c r="F463" s="202" t="s">
        <v>4535</v>
      </c>
      <c r="G463" s="199"/>
      <c r="H463" s="201" t="s">
        <v>19</v>
      </c>
      <c r="I463" s="203"/>
      <c r="J463" s="199"/>
      <c r="K463" s="199"/>
      <c r="L463" s="204"/>
      <c r="M463" s="205"/>
      <c r="N463" s="206"/>
      <c r="O463" s="206"/>
      <c r="P463" s="206"/>
      <c r="Q463" s="206"/>
      <c r="R463" s="206"/>
      <c r="S463" s="206"/>
      <c r="T463" s="207"/>
      <c r="AT463" s="208" t="s">
        <v>301</v>
      </c>
      <c r="AU463" s="208" t="s">
        <v>79</v>
      </c>
      <c r="AV463" s="13" t="s">
        <v>77</v>
      </c>
      <c r="AW463" s="13" t="s">
        <v>32</v>
      </c>
      <c r="AX463" s="13" t="s">
        <v>70</v>
      </c>
      <c r="AY463" s="208" t="s">
        <v>290</v>
      </c>
    </row>
    <row r="464" spans="1:65" s="14" customFormat="1" ht="11.25">
      <c r="B464" s="209"/>
      <c r="C464" s="210"/>
      <c r="D464" s="200" t="s">
        <v>301</v>
      </c>
      <c r="E464" s="211" t="s">
        <v>19</v>
      </c>
      <c r="F464" s="212" t="s">
        <v>4558</v>
      </c>
      <c r="G464" s="210"/>
      <c r="H464" s="213">
        <v>824.04</v>
      </c>
      <c r="I464" s="214"/>
      <c r="J464" s="210"/>
      <c r="K464" s="210"/>
      <c r="L464" s="215"/>
      <c r="M464" s="216"/>
      <c r="N464" s="217"/>
      <c r="O464" s="217"/>
      <c r="P464" s="217"/>
      <c r="Q464" s="217"/>
      <c r="R464" s="217"/>
      <c r="S464" s="217"/>
      <c r="T464" s="218"/>
      <c r="AT464" s="219" t="s">
        <v>301</v>
      </c>
      <c r="AU464" s="219" t="s">
        <v>79</v>
      </c>
      <c r="AV464" s="14" t="s">
        <v>79</v>
      </c>
      <c r="AW464" s="14" t="s">
        <v>32</v>
      </c>
      <c r="AX464" s="14" t="s">
        <v>70</v>
      </c>
      <c r="AY464" s="219" t="s">
        <v>290</v>
      </c>
    </row>
    <row r="465" spans="1:65" s="13" customFormat="1" ht="11.25">
      <c r="B465" s="198"/>
      <c r="C465" s="199"/>
      <c r="D465" s="200" t="s">
        <v>301</v>
      </c>
      <c r="E465" s="201" t="s">
        <v>19</v>
      </c>
      <c r="F465" s="202" t="s">
        <v>4537</v>
      </c>
      <c r="G465" s="199"/>
      <c r="H465" s="201" t="s">
        <v>19</v>
      </c>
      <c r="I465" s="203"/>
      <c r="J465" s="199"/>
      <c r="K465" s="199"/>
      <c r="L465" s="204"/>
      <c r="M465" s="205"/>
      <c r="N465" s="206"/>
      <c r="O465" s="206"/>
      <c r="P465" s="206"/>
      <c r="Q465" s="206"/>
      <c r="R465" s="206"/>
      <c r="S465" s="206"/>
      <c r="T465" s="207"/>
      <c r="AT465" s="208" t="s">
        <v>301</v>
      </c>
      <c r="AU465" s="208" t="s">
        <v>79</v>
      </c>
      <c r="AV465" s="13" t="s">
        <v>77</v>
      </c>
      <c r="AW465" s="13" t="s">
        <v>32</v>
      </c>
      <c r="AX465" s="13" t="s">
        <v>70</v>
      </c>
      <c r="AY465" s="208" t="s">
        <v>290</v>
      </c>
    </row>
    <row r="466" spans="1:65" s="14" customFormat="1" ht="11.25">
      <c r="B466" s="209"/>
      <c r="C466" s="210"/>
      <c r="D466" s="200" t="s">
        <v>301</v>
      </c>
      <c r="E466" s="211" t="s">
        <v>19</v>
      </c>
      <c r="F466" s="212" t="s">
        <v>4550</v>
      </c>
      <c r="G466" s="210"/>
      <c r="H466" s="213">
        <v>10.8</v>
      </c>
      <c r="I466" s="214"/>
      <c r="J466" s="210"/>
      <c r="K466" s="210"/>
      <c r="L466" s="215"/>
      <c r="M466" s="216"/>
      <c r="N466" s="217"/>
      <c r="O466" s="217"/>
      <c r="P466" s="217"/>
      <c r="Q466" s="217"/>
      <c r="R466" s="217"/>
      <c r="S466" s="217"/>
      <c r="T466" s="218"/>
      <c r="AT466" s="219" t="s">
        <v>301</v>
      </c>
      <c r="AU466" s="219" t="s">
        <v>79</v>
      </c>
      <c r="AV466" s="14" t="s">
        <v>79</v>
      </c>
      <c r="AW466" s="14" t="s">
        <v>32</v>
      </c>
      <c r="AX466" s="14" t="s">
        <v>70</v>
      </c>
      <c r="AY466" s="219" t="s">
        <v>290</v>
      </c>
    </row>
    <row r="467" spans="1:65" s="13" customFormat="1" ht="11.25">
      <c r="B467" s="198"/>
      <c r="C467" s="199"/>
      <c r="D467" s="200" t="s">
        <v>301</v>
      </c>
      <c r="E467" s="201" t="s">
        <v>19</v>
      </c>
      <c r="F467" s="202" t="s">
        <v>4535</v>
      </c>
      <c r="G467" s="199"/>
      <c r="H467" s="201" t="s">
        <v>19</v>
      </c>
      <c r="I467" s="203"/>
      <c r="J467" s="199"/>
      <c r="K467" s="199"/>
      <c r="L467" s="204"/>
      <c r="M467" s="205"/>
      <c r="N467" s="206"/>
      <c r="O467" s="206"/>
      <c r="P467" s="206"/>
      <c r="Q467" s="206"/>
      <c r="R467" s="206"/>
      <c r="S467" s="206"/>
      <c r="T467" s="207"/>
      <c r="AT467" s="208" t="s">
        <v>301</v>
      </c>
      <c r="AU467" s="208" t="s">
        <v>79</v>
      </c>
      <c r="AV467" s="13" t="s">
        <v>77</v>
      </c>
      <c r="AW467" s="13" t="s">
        <v>32</v>
      </c>
      <c r="AX467" s="13" t="s">
        <v>70</v>
      </c>
      <c r="AY467" s="208" t="s">
        <v>290</v>
      </c>
    </row>
    <row r="468" spans="1:65" s="14" customFormat="1" ht="11.25">
      <c r="B468" s="209"/>
      <c r="C468" s="210"/>
      <c r="D468" s="200" t="s">
        <v>301</v>
      </c>
      <c r="E468" s="211" t="s">
        <v>19</v>
      </c>
      <c r="F468" s="212" t="s">
        <v>4557</v>
      </c>
      <c r="G468" s="210"/>
      <c r="H468" s="213">
        <v>381.15</v>
      </c>
      <c r="I468" s="214"/>
      <c r="J468" s="210"/>
      <c r="K468" s="210"/>
      <c r="L468" s="215"/>
      <c r="M468" s="216"/>
      <c r="N468" s="217"/>
      <c r="O468" s="217"/>
      <c r="P468" s="217"/>
      <c r="Q468" s="217"/>
      <c r="R468" s="217"/>
      <c r="S468" s="217"/>
      <c r="T468" s="218"/>
      <c r="AT468" s="219" t="s">
        <v>301</v>
      </c>
      <c r="AU468" s="219" t="s">
        <v>79</v>
      </c>
      <c r="AV468" s="14" t="s">
        <v>79</v>
      </c>
      <c r="AW468" s="14" t="s">
        <v>32</v>
      </c>
      <c r="AX468" s="14" t="s">
        <v>70</v>
      </c>
      <c r="AY468" s="219" t="s">
        <v>290</v>
      </c>
    </row>
    <row r="469" spans="1:65" s="13" customFormat="1" ht="11.25">
      <c r="B469" s="198"/>
      <c r="C469" s="199"/>
      <c r="D469" s="200" t="s">
        <v>301</v>
      </c>
      <c r="E469" s="201" t="s">
        <v>19</v>
      </c>
      <c r="F469" s="202" t="s">
        <v>4537</v>
      </c>
      <c r="G469" s="199"/>
      <c r="H469" s="201" t="s">
        <v>19</v>
      </c>
      <c r="I469" s="203"/>
      <c r="J469" s="199"/>
      <c r="K469" s="199"/>
      <c r="L469" s="204"/>
      <c r="M469" s="205"/>
      <c r="N469" s="206"/>
      <c r="O469" s="206"/>
      <c r="P469" s="206"/>
      <c r="Q469" s="206"/>
      <c r="R469" s="206"/>
      <c r="S469" s="206"/>
      <c r="T469" s="207"/>
      <c r="AT469" s="208" t="s">
        <v>301</v>
      </c>
      <c r="AU469" s="208" t="s">
        <v>79</v>
      </c>
      <c r="AV469" s="13" t="s">
        <v>77</v>
      </c>
      <c r="AW469" s="13" t="s">
        <v>32</v>
      </c>
      <c r="AX469" s="13" t="s">
        <v>70</v>
      </c>
      <c r="AY469" s="208" t="s">
        <v>290</v>
      </c>
    </row>
    <row r="470" spans="1:65" s="14" customFormat="1" ht="11.25">
      <c r="B470" s="209"/>
      <c r="C470" s="210"/>
      <c r="D470" s="200" t="s">
        <v>301</v>
      </c>
      <c r="E470" s="211" t="s">
        <v>19</v>
      </c>
      <c r="F470" s="212" t="s">
        <v>4553</v>
      </c>
      <c r="G470" s="210"/>
      <c r="H470" s="213">
        <v>0</v>
      </c>
      <c r="I470" s="214"/>
      <c r="J470" s="210"/>
      <c r="K470" s="210"/>
      <c r="L470" s="215"/>
      <c r="M470" s="216"/>
      <c r="N470" s="217"/>
      <c r="O470" s="217"/>
      <c r="P470" s="217"/>
      <c r="Q470" s="217"/>
      <c r="R470" s="217"/>
      <c r="S470" s="217"/>
      <c r="T470" s="218"/>
      <c r="AT470" s="219" t="s">
        <v>301</v>
      </c>
      <c r="AU470" s="219" t="s">
        <v>79</v>
      </c>
      <c r="AV470" s="14" t="s">
        <v>79</v>
      </c>
      <c r="AW470" s="14" t="s">
        <v>32</v>
      </c>
      <c r="AX470" s="14" t="s">
        <v>70</v>
      </c>
      <c r="AY470" s="219" t="s">
        <v>290</v>
      </c>
    </row>
    <row r="471" spans="1:65" s="15" customFormat="1" ht="11.25">
      <c r="B471" s="220"/>
      <c r="C471" s="221"/>
      <c r="D471" s="200" t="s">
        <v>301</v>
      </c>
      <c r="E471" s="222" t="s">
        <v>19</v>
      </c>
      <c r="F471" s="223" t="s">
        <v>304</v>
      </c>
      <c r="G471" s="221"/>
      <c r="H471" s="224">
        <v>1215.9899999999998</v>
      </c>
      <c r="I471" s="225"/>
      <c r="J471" s="221"/>
      <c r="K471" s="221"/>
      <c r="L471" s="226"/>
      <c r="M471" s="227"/>
      <c r="N471" s="228"/>
      <c r="O471" s="228"/>
      <c r="P471" s="228"/>
      <c r="Q471" s="228"/>
      <c r="R471" s="228"/>
      <c r="S471" s="228"/>
      <c r="T471" s="229"/>
      <c r="AT471" s="230" t="s">
        <v>301</v>
      </c>
      <c r="AU471" s="230" t="s">
        <v>79</v>
      </c>
      <c r="AV471" s="15" t="s">
        <v>297</v>
      </c>
      <c r="AW471" s="15" t="s">
        <v>32</v>
      </c>
      <c r="AX471" s="15" t="s">
        <v>77</v>
      </c>
      <c r="AY471" s="230" t="s">
        <v>290</v>
      </c>
    </row>
    <row r="472" spans="1:65" s="2" customFormat="1" ht="16.5" customHeight="1">
      <c r="A472" s="36"/>
      <c r="B472" s="37"/>
      <c r="C472" s="180" t="s">
        <v>606</v>
      </c>
      <c r="D472" s="180" t="s">
        <v>292</v>
      </c>
      <c r="E472" s="181" t="s">
        <v>2593</v>
      </c>
      <c r="F472" s="182" t="s">
        <v>2594</v>
      </c>
      <c r="G472" s="183" t="s">
        <v>341</v>
      </c>
      <c r="H472" s="184">
        <v>642.09</v>
      </c>
      <c r="I472" s="185"/>
      <c r="J472" s="186">
        <f>ROUND(I472*H472,2)</f>
        <v>0</v>
      </c>
      <c r="K472" s="182" t="s">
        <v>296</v>
      </c>
      <c r="L472" s="41"/>
      <c r="M472" s="187" t="s">
        <v>19</v>
      </c>
      <c r="N472" s="188" t="s">
        <v>41</v>
      </c>
      <c r="O472" s="66"/>
      <c r="P472" s="189">
        <f>O472*H472</f>
        <v>0</v>
      </c>
      <c r="Q472" s="189">
        <v>0</v>
      </c>
      <c r="R472" s="189">
        <f>Q472*H472</f>
        <v>0</v>
      </c>
      <c r="S472" s="189">
        <v>0</v>
      </c>
      <c r="T472" s="190">
        <f>S472*H472</f>
        <v>0</v>
      </c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R472" s="191" t="s">
        <v>297</v>
      </c>
      <c r="AT472" s="191" t="s">
        <v>292</v>
      </c>
      <c r="AU472" s="191" t="s">
        <v>79</v>
      </c>
      <c r="AY472" s="19" t="s">
        <v>290</v>
      </c>
      <c r="BE472" s="192">
        <f>IF(N472="základní",J472,0)</f>
        <v>0</v>
      </c>
      <c r="BF472" s="192">
        <f>IF(N472="snížená",J472,0)</f>
        <v>0</v>
      </c>
      <c r="BG472" s="192">
        <f>IF(N472="zákl. přenesená",J472,0)</f>
        <v>0</v>
      </c>
      <c r="BH472" s="192">
        <f>IF(N472="sníž. přenesená",J472,0)</f>
        <v>0</v>
      </c>
      <c r="BI472" s="192">
        <f>IF(N472="nulová",J472,0)</f>
        <v>0</v>
      </c>
      <c r="BJ472" s="19" t="s">
        <v>77</v>
      </c>
      <c r="BK472" s="192">
        <f>ROUND(I472*H472,2)</f>
        <v>0</v>
      </c>
      <c r="BL472" s="19" t="s">
        <v>297</v>
      </c>
      <c r="BM472" s="191" t="s">
        <v>4654</v>
      </c>
    </row>
    <row r="473" spans="1:65" s="2" customFormat="1" ht="11.25">
      <c r="A473" s="36"/>
      <c r="B473" s="37"/>
      <c r="C473" s="38"/>
      <c r="D473" s="193" t="s">
        <v>299</v>
      </c>
      <c r="E473" s="38"/>
      <c r="F473" s="194" t="s">
        <v>2596</v>
      </c>
      <c r="G473" s="38"/>
      <c r="H473" s="38"/>
      <c r="I473" s="195"/>
      <c r="J473" s="38"/>
      <c r="K473" s="38"/>
      <c r="L473" s="41"/>
      <c r="M473" s="196"/>
      <c r="N473" s="197"/>
      <c r="O473" s="66"/>
      <c r="P473" s="66"/>
      <c r="Q473" s="66"/>
      <c r="R473" s="66"/>
      <c r="S473" s="66"/>
      <c r="T473" s="67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T473" s="19" t="s">
        <v>299</v>
      </c>
      <c r="AU473" s="19" t="s">
        <v>79</v>
      </c>
    </row>
    <row r="474" spans="1:65" s="13" customFormat="1" ht="11.25">
      <c r="B474" s="198"/>
      <c r="C474" s="199"/>
      <c r="D474" s="200" t="s">
        <v>301</v>
      </c>
      <c r="E474" s="201" t="s">
        <v>19</v>
      </c>
      <c r="F474" s="202" t="s">
        <v>4535</v>
      </c>
      <c r="G474" s="199"/>
      <c r="H474" s="201" t="s">
        <v>19</v>
      </c>
      <c r="I474" s="203"/>
      <c r="J474" s="199"/>
      <c r="K474" s="199"/>
      <c r="L474" s="204"/>
      <c r="M474" s="205"/>
      <c r="N474" s="206"/>
      <c r="O474" s="206"/>
      <c r="P474" s="206"/>
      <c r="Q474" s="206"/>
      <c r="R474" s="206"/>
      <c r="S474" s="206"/>
      <c r="T474" s="207"/>
      <c r="AT474" s="208" t="s">
        <v>301</v>
      </c>
      <c r="AU474" s="208" t="s">
        <v>79</v>
      </c>
      <c r="AV474" s="13" t="s">
        <v>77</v>
      </c>
      <c r="AW474" s="13" t="s">
        <v>32</v>
      </c>
      <c r="AX474" s="13" t="s">
        <v>70</v>
      </c>
      <c r="AY474" s="208" t="s">
        <v>290</v>
      </c>
    </row>
    <row r="475" spans="1:65" s="14" customFormat="1" ht="11.25">
      <c r="B475" s="209"/>
      <c r="C475" s="210"/>
      <c r="D475" s="200" t="s">
        <v>301</v>
      </c>
      <c r="E475" s="211" t="s">
        <v>19</v>
      </c>
      <c r="F475" s="212" t="s">
        <v>4549</v>
      </c>
      <c r="G475" s="210"/>
      <c r="H475" s="213">
        <v>431.64</v>
      </c>
      <c r="I475" s="214"/>
      <c r="J475" s="210"/>
      <c r="K475" s="210"/>
      <c r="L475" s="215"/>
      <c r="M475" s="216"/>
      <c r="N475" s="217"/>
      <c r="O475" s="217"/>
      <c r="P475" s="217"/>
      <c r="Q475" s="217"/>
      <c r="R475" s="217"/>
      <c r="S475" s="217"/>
      <c r="T475" s="218"/>
      <c r="AT475" s="219" t="s">
        <v>301</v>
      </c>
      <c r="AU475" s="219" t="s">
        <v>79</v>
      </c>
      <c r="AV475" s="14" t="s">
        <v>79</v>
      </c>
      <c r="AW475" s="14" t="s">
        <v>32</v>
      </c>
      <c r="AX475" s="14" t="s">
        <v>70</v>
      </c>
      <c r="AY475" s="219" t="s">
        <v>290</v>
      </c>
    </row>
    <row r="476" spans="1:65" s="13" customFormat="1" ht="11.25">
      <c r="B476" s="198"/>
      <c r="C476" s="199"/>
      <c r="D476" s="200" t="s">
        <v>301</v>
      </c>
      <c r="E476" s="201" t="s">
        <v>19</v>
      </c>
      <c r="F476" s="202" t="s">
        <v>4537</v>
      </c>
      <c r="G476" s="199"/>
      <c r="H476" s="201" t="s">
        <v>19</v>
      </c>
      <c r="I476" s="203"/>
      <c r="J476" s="199"/>
      <c r="K476" s="199"/>
      <c r="L476" s="204"/>
      <c r="M476" s="205"/>
      <c r="N476" s="206"/>
      <c r="O476" s="206"/>
      <c r="P476" s="206"/>
      <c r="Q476" s="206"/>
      <c r="R476" s="206"/>
      <c r="S476" s="206"/>
      <c r="T476" s="207"/>
      <c r="AT476" s="208" t="s">
        <v>301</v>
      </c>
      <c r="AU476" s="208" t="s">
        <v>79</v>
      </c>
      <c r="AV476" s="13" t="s">
        <v>77</v>
      </c>
      <c r="AW476" s="13" t="s">
        <v>32</v>
      </c>
      <c r="AX476" s="13" t="s">
        <v>70</v>
      </c>
      <c r="AY476" s="208" t="s">
        <v>290</v>
      </c>
    </row>
    <row r="477" spans="1:65" s="14" customFormat="1" ht="11.25">
      <c r="B477" s="209"/>
      <c r="C477" s="210"/>
      <c r="D477" s="200" t="s">
        <v>301</v>
      </c>
      <c r="E477" s="211" t="s">
        <v>19</v>
      </c>
      <c r="F477" s="212" t="s">
        <v>4550</v>
      </c>
      <c r="G477" s="210"/>
      <c r="H477" s="213">
        <v>10.8</v>
      </c>
      <c r="I477" s="214"/>
      <c r="J477" s="210"/>
      <c r="K477" s="210"/>
      <c r="L477" s="215"/>
      <c r="M477" s="216"/>
      <c r="N477" s="217"/>
      <c r="O477" s="217"/>
      <c r="P477" s="217"/>
      <c r="Q477" s="217"/>
      <c r="R477" s="217"/>
      <c r="S477" s="217"/>
      <c r="T477" s="218"/>
      <c r="AT477" s="219" t="s">
        <v>301</v>
      </c>
      <c r="AU477" s="219" t="s">
        <v>79</v>
      </c>
      <c r="AV477" s="14" t="s">
        <v>79</v>
      </c>
      <c r="AW477" s="14" t="s">
        <v>32</v>
      </c>
      <c r="AX477" s="14" t="s">
        <v>70</v>
      </c>
      <c r="AY477" s="219" t="s">
        <v>290</v>
      </c>
    </row>
    <row r="478" spans="1:65" s="13" customFormat="1" ht="11.25">
      <c r="B478" s="198"/>
      <c r="C478" s="199"/>
      <c r="D478" s="200" t="s">
        <v>301</v>
      </c>
      <c r="E478" s="201" t="s">
        <v>19</v>
      </c>
      <c r="F478" s="202" t="s">
        <v>4535</v>
      </c>
      <c r="G478" s="199"/>
      <c r="H478" s="201" t="s">
        <v>19</v>
      </c>
      <c r="I478" s="203"/>
      <c r="J478" s="199"/>
      <c r="K478" s="199"/>
      <c r="L478" s="204"/>
      <c r="M478" s="205"/>
      <c r="N478" s="206"/>
      <c r="O478" s="206"/>
      <c r="P478" s="206"/>
      <c r="Q478" s="206"/>
      <c r="R478" s="206"/>
      <c r="S478" s="206"/>
      <c r="T478" s="207"/>
      <c r="AT478" s="208" t="s">
        <v>301</v>
      </c>
      <c r="AU478" s="208" t="s">
        <v>79</v>
      </c>
      <c r="AV478" s="13" t="s">
        <v>77</v>
      </c>
      <c r="AW478" s="13" t="s">
        <v>32</v>
      </c>
      <c r="AX478" s="13" t="s">
        <v>70</v>
      </c>
      <c r="AY478" s="208" t="s">
        <v>290</v>
      </c>
    </row>
    <row r="479" spans="1:65" s="14" customFormat="1" ht="11.25">
      <c r="B479" s="209"/>
      <c r="C479" s="210"/>
      <c r="D479" s="200" t="s">
        <v>301</v>
      </c>
      <c r="E479" s="211" t="s">
        <v>19</v>
      </c>
      <c r="F479" s="212" t="s">
        <v>4552</v>
      </c>
      <c r="G479" s="210"/>
      <c r="H479" s="213">
        <v>199.65</v>
      </c>
      <c r="I479" s="214"/>
      <c r="J479" s="210"/>
      <c r="K479" s="210"/>
      <c r="L479" s="215"/>
      <c r="M479" s="216"/>
      <c r="N479" s="217"/>
      <c r="O479" s="217"/>
      <c r="P479" s="217"/>
      <c r="Q479" s="217"/>
      <c r="R479" s="217"/>
      <c r="S479" s="217"/>
      <c r="T479" s="218"/>
      <c r="AT479" s="219" t="s">
        <v>301</v>
      </c>
      <c r="AU479" s="219" t="s">
        <v>79</v>
      </c>
      <c r="AV479" s="14" t="s">
        <v>79</v>
      </c>
      <c r="AW479" s="14" t="s">
        <v>32</v>
      </c>
      <c r="AX479" s="14" t="s">
        <v>70</v>
      </c>
      <c r="AY479" s="219" t="s">
        <v>290</v>
      </c>
    </row>
    <row r="480" spans="1:65" s="13" customFormat="1" ht="11.25">
      <c r="B480" s="198"/>
      <c r="C480" s="199"/>
      <c r="D480" s="200" t="s">
        <v>301</v>
      </c>
      <c r="E480" s="201" t="s">
        <v>19</v>
      </c>
      <c r="F480" s="202" t="s">
        <v>4537</v>
      </c>
      <c r="G480" s="199"/>
      <c r="H480" s="201" t="s">
        <v>19</v>
      </c>
      <c r="I480" s="203"/>
      <c r="J480" s="199"/>
      <c r="K480" s="199"/>
      <c r="L480" s="204"/>
      <c r="M480" s="205"/>
      <c r="N480" s="206"/>
      <c r="O480" s="206"/>
      <c r="P480" s="206"/>
      <c r="Q480" s="206"/>
      <c r="R480" s="206"/>
      <c r="S480" s="206"/>
      <c r="T480" s="207"/>
      <c r="AT480" s="208" t="s">
        <v>301</v>
      </c>
      <c r="AU480" s="208" t="s">
        <v>79</v>
      </c>
      <c r="AV480" s="13" t="s">
        <v>77</v>
      </c>
      <c r="AW480" s="13" t="s">
        <v>32</v>
      </c>
      <c r="AX480" s="13" t="s">
        <v>70</v>
      </c>
      <c r="AY480" s="208" t="s">
        <v>290</v>
      </c>
    </row>
    <row r="481" spans="1:65" s="14" customFormat="1" ht="11.25">
      <c r="B481" s="209"/>
      <c r="C481" s="210"/>
      <c r="D481" s="200" t="s">
        <v>301</v>
      </c>
      <c r="E481" s="211" t="s">
        <v>19</v>
      </c>
      <c r="F481" s="212" t="s">
        <v>4553</v>
      </c>
      <c r="G481" s="210"/>
      <c r="H481" s="213">
        <v>0</v>
      </c>
      <c r="I481" s="214"/>
      <c r="J481" s="210"/>
      <c r="K481" s="210"/>
      <c r="L481" s="215"/>
      <c r="M481" s="216"/>
      <c r="N481" s="217"/>
      <c r="O481" s="217"/>
      <c r="P481" s="217"/>
      <c r="Q481" s="217"/>
      <c r="R481" s="217"/>
      <c r="S481" s="217"/>
      <c r="T481" s="218"/>
      <c r="AT481" s="219" t="s">
        <v>301</v>
      </c>
      <c r="AU481" s="219" t="s">
        <v>79</v>
      </c>
      <c r="AV481" s="14" t="s">
        <v>79</v>
      </c>
      <c r="AW481" s="14" t="s">
        <v>32</v>
      </c>
      <c r="AX481" s="14" t="s">
        <v>70</v>
      </c>
      <c r="AY481" s="219" t="s">
        <v>290</v>
      </c>
    </row>
    <row r="482" spans="1:65" s="15" customFormat="1" ht="11.25">
      <c r="B482" s="220"/>
      <c r="C482" s="221"/>
      <c r="D482" s="200" t="s">
        <v>301</v>
      </c>
      <c r="E482" s="222" t="s">
        <v>19</v>
      </c>
      <c r="F482" s="223" t="s">
        <v>304</v>
      </c>
      <c r="G482" s="221"/>
      <c r="H482" s="224">
        <v>642.09</v>
      </c>
      <c r="I482" s="225"/>
      <c r="J482" s="221"/>
      <c r="K482" s="221"/>
      <c r="L482" s="226"/>
      <c r="M482" s="227"/>
      <c r="N482" s="228"/>
      <c r="O482" s="228"/>
      <c r="P482" s="228"/>
      <c r="Q482" s="228"/>
      <c r="R482" s="228"/>
      <c r="S482" s="228"/>
      <c r="T482" s="229"/>
      <c r="AT482" s="230" t="s">
        <v>301</v>
      </c>
      <c r="AU482" s="230" t="s">
        <v>79</v>
      </c>
      <c r="AV482" s="15" t="s">
        <v>297</v>
      </c>
      <c r="AW482" s="15" t="s">
        <v>32</v>
      </c>
      <c r="AX482" s="15" t="s">
        <v>77</v>
      </c>
      <c r="AY482" s="230" t="s">
        <v>290</v>
      </c>
    </row>
    <row r="483" spans="1:65" s="2" customFormat="1" ht="24.2" customHeight="1">
      <c r="A483" s="36"/>
      <c r="B483" s="37"/>
      <c r="C483" s="180" t="s">
        <v>303</v>
      </c>
      <c r="D483" s="180" t="s">
        <v>292</v>
      </c>
      <c r="E483" s="181" t="s">
        <v>2597</v>
      </c>
      <c r="F483" s="182" t="s">
        <v>2598</v>
      </c>
      <c r="G483" s="183" t="s">
        <v>341</v>
      </c>
      <c r="H483" s="184">
        <v>1215.99</v>
      </c>
      <c r="I483" s="185"/>
      <c r="J483" s="186">
        <f>ROUND(I483*H483,2)</f>
        <v>0</v>
      </c>
      <c r="K483" s="182" t="s">
        <v>296</v>
      </c>
      <c r="L483" s="41"/>
      <c r="M483" s="187" t="s">
        <v>19</v>
      </c>
      <c r="N483" s="188" t="s">
        <v>41</v>
      </c>
      <c r="O483" s="66"/>
      <c r="P483" s="189">
        <f>O483*H483</f>
        <v>0</v>
      </c>
      <c r="Q483" s="189">
        <v>0</v>
      </c>
      <c r="R483" s="189">
        <f>Q483*H483</f>
        <v>0</v>
      </c>
      <c r="S483" s="189">
        <v>0</v>
      </c>
      <c r="T483" s="190">
        <f>S483*H483</f>
        <v>0</v>
      </c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R483" s="191" t="s">
        <v>297</v>
      </c>
      <c r="AT483" s="191" t="s">
        <v>292</v>
      </c>
      <c r="AU483" s="191" t="s">
        <v>79</v>
      </c>
      <c r="AY483" s="19" t="s">
        <v>290</v>
      </c>
      <c r="BE483" s="192">
        <f>IF(N483="základní",J483,0)</f>
        <v>0</v>
      </c>
      <c r="BF483" s="192">
        <f>IF(N483="snížená",J483,0)</f>
        <v>0</v>
      </c>
      <c r="BG483" s="192">
        <f>IF(N483="zákl. přenesená",J483,0)</f>
        <v>0</v>
      </c>
      <c r="BH483" s="192">
        <f>IF(N483="sníž. přenesená",J483,0)</f>
        <v>0</v>
      </c>
      <c r="BI483" s="192">
        <f>IF(N483="nulová",J483,0)</f>
        <v>0</v>
      </c>
      <c r="BJ483" s="19" t="s">
        <v>77</v>
      </c>
      <c r="BK483" s="192">
        <f>ROUND(I483*H483,2)</f>
        <v>0</v>
      </c>
      <c r="BL483" s="19" t="s">
        <v>297</v>
      </c>
      <c r="BM483" s="191" t="s">
        <v>4655</v>
      </c>
    </row>
    <row r="484" spans="1:65" s="2" customFormat="1" ht="11.25">
      <c r="A484" s="36"/>
      <c r="B484" s="37"/>
      <c r="C484" s="38"/>
      <c r="D484" s="193" t="s">
        <v>299</v>
      </c>
      <c r="E484" s="38"/>
      <c r="F484" s="194" t="s">
        <v>2600</v>
      </c>
      <c r="G484" s="38"/>
      <c r="H484" s="38"/>
      <c r="I484" s="195"/>
      <c r="J484" s="38"/>
      <c r="K484" s="38"/>
      <c r="L484" s="41"/>
      <c r="M484" s="196"/>
      <c r="N484" s="197"/>
      <c r="O484" s="66"/>
      <c r="P484" s="66"/>
      <c r="Q484" s="66"/>
      <c r="R484" s="66"/>
      <c r="S484" s="66"/>
      <c r="T484" s="67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T484" s="19" t="s">
        <v>299</v>
      </c>
      <c r="AU484" s="19" t="s">
        <v>79</v>
      </c>
    </row>
    <row r="485" spans="1:65" s="13" customFormat="1" ht="11.25">
      <c r="B485" s="198"/>
      <c r="C485" s="199"/>
      <c r="D485" s="200" t="s">
        <v>301</v>
      </c>
      <c r="E485" s="201" t="s">
        <v>19</v>
      </c>
      <c r="F485" s="202" t="s">
        <v>4535</v>
      </c>
      <c r="G485" s="199"/>
      <c r="H485" s="201" t="s">
        <v>19</v>
      </c>
      <c r="I485" s="203"/>
      <c r="J485" s="199"/>
      <c r="K485" s="199"/>
      <c r="L485" s="204"/>
      <c r="M485" s="205"/>
      <c r="N485" s="206"/>
      <c r="O485" s="206"/>
      <c r="P485" s="206"/>
      <c r="Q485" s="206"/>
      <c r="R485" s="206"/>
      <c r="S485" s="206"/>
      <c r="T485" s="207"/>
      <c r="AT485" s="208" t="s">
        <v>301</v>
      </c>
      <c r="AU485" s="208" t="s">
        <v>79</v>
      </c>
      <c r="AV485" s="13" t="s">
        <v>77</v>
      </c>
      <c r="AW485" s="13" t="s">
        <v>32</v>
      </c>
      <c r="AX485" s="13" t="s">
        <v>70</v>
      </c>
      <c r="AY485" s="208" t="s">
        <v>290</v>
      </c>
    </row>
    <row r="486" spans="1:65" s="14" customFormat="1" ht="11.25">
      <c r="B486" s="209"/>
      <c r="C486" s="210"/>
      <c r="D486" s="200" t="s">
        <v>301</v>
      </c>
      <c r="E486" s="211" t="s">
        <v>19</v>
      </c>
      <c r="F486" s="212" t="s">
        <v>4558</v>
      </c>
      <c r="G486" s="210"/>
      <c r="H486" s="213">
        <v>824.04</v>
      </c>
      <c r="I486" s="214"/>
      <c r="J486" s="210"/>
      <c r="K486" s="210"/>
      <c r="L486" s="215"/>
      <c r="M486" s="216"/>
      <c r="N486" s="217"/>
      <c r="O486" s="217"/>
      <c r="P486" s="217"/>
      <c r="Q486" s="217"/>
      <c r="R486" s="217"/>
      <c r="S486" s="217"/>
      <c r="T486" s="218"/>
      <c r="AT486" s="219" t="s">
        <v>301</v>
      </c>
      <c r="AU486" s="219" t="s">
        <v>79</v>
      </c>
      <c r="AV486" s="14" t="s">
        <v>79</v>
      </c>
      <c r="AW486" s="14" t="s">
        <v>32</v>
      </c>
      <c r="AX486" s="14" t="s">
        <v>70</v>
      </c>
      <c r="AY486" s="219" t="s">
        <v>290</v>
      </c>
    </row>
    <row r="487" spans="1:65" s="13" customFormat="1" ht="11.25">
      <c r="B487" s="198"/>
      <c r="C487" s="199"/>
      <c r="D487" s="200" t="s">
        <v>301</v>
      </c>
      <c r="E487" s="201" t="s">
        <v>19</v>
      </c>
      <c r="F487" s="202" t="s">
        <v>4537</v>
      </c>
      <c r="G487" s="199"/>
      <c r="H487" s="201" t="s">
        <v>19</v>
      </c>
      <c r="I487" s="203"/>
      <c r="J487" s="199"/>
      <c r="K487" s="199"/>
      <c r="L487" s="204"/>
      <c r="M487" s="205"/>
      <c r="N487" s="206"/>
      <c r="O487" s="206"/>
      <c r="P487" s="206"/>
      <c r="Q487" s="206"/>
      <c r="R487" s="206"/>
      <c r="S487" s="206"/>
      <c r="T487" s="207"/>
      <c r="AT487" s="208" t="s">
        <v>301</v>
      </c>
      <c r="AU487" s="208" t="s">
        <v>79</v>
      </c>
      <c r="AV487" s="13" t="s">
        <v>77</v>
      </c>
      <c r="AW487" s="13" t="s">
        <v>32</v>
      </c>
      <c r="AX487" s="13" t="s">
        <v>70</v>
      </c>
      <c r="AY487" s="208" t="s">
        <v>290</v>
      </c>
    </row>
    <row r="488" spans="1:65" s="14" customFormat="1" ht="11.25">
      <c r="B488" s="209"/>
      <c r="C488" s="210"/>
      <c r="D488" s="200" t="s">
        <v>301</v>
      </c>
      <c r="E488" s="211" t="s">
        <v>19</v>
      </c>
      <c r="F488" s="212" t="s">
        <v>4550</v>
      </c>
      <c r="G488" s="210"/>
      <c r="H488" s="213">
        <v>10.8</v>
      </c>
      <c r="I488" s="214"/>
      <c r="J488" s="210"/>
      <c r="K488" s="210"/>
      <c r="L488" s="215"/>
      <c r="M488" s="216"/>
      <c r="N488" s="217"/>
      <c r="O488" s="217"/>
      <c r="P488" s="217"/>
      <c r="Q488" s="217"/>
      <c r="R488" s="217"/>
      <c r="S488" s="217"/>
      <c r="T488" s="218"/>
      <c r="AT488" s="219" t="s">
        <v>301</v>
      </c>
      <c r="AU488" s="219" t="s">
        <v>79</v>
      </c>
      <c r="AV488" s="14" t="s">
        <v>79</v>
      </c>
      <c r="AW488" s="14" t="s">
        <v>32</v>
      </c>
      <c r="AX488" s="14" t="s">
        <v>70</v>
      </c>
      <c r="AY488" s="219" t="s">
        <v>290</v>
      </c>
    </row>
    <row r="489" spans="1:65" s="13" customFormat="1" ht="11.25">
      <c r="B489" s="198"/>
      <c r="C489" s="199"/>
      <c r="D489" s="200" t="s">
        <v>301</v>
      </c>
      <c r="E489" s="201" t="s">
        <v>19</v>
      </c>
      <c r="F489" s="202" t="s">
        <v>4535</v>
      </c>
      <c r="G489" s="199"/>
      <c r="H489" s="201" t="s">
        <v>19</v>
      </c>
      <c r="I489" s="203"/>
      <c r="J489" s="199"/>
      <c r="K489" s="199"/>
      <c r="L489" s="204"/>
      <c r="M489" s="205"/>
      <c r="N489" s="206"/>
      <c r="O489" s="206"/>
      <c r="P489" s="206"/>
      <c r="Q489" s="206"/>
      <c r="R489" s="206"/>
      <c r="S489" s="206"/>
      <c r="T489" s="207"/>
      <c r="AT489" s="208" t="s">
        <v>301</v>
      </c>
      <c r="AU489" s="208" t="s">
        <v>79</v>
      </c>
      <c r="AV489" s="13" t="s">
        <v>77</v>
      </c>
      <c r="AW489" s="13" t="s">
        <v>32</v>
      </c>
      <c r="AX489" s="13" t="s">
        <v>70</v>
      </c>
      <c r="AY489" s="208" t="s">
        <v>290</v>
      </c>
    </row>
    <row r="490" spans="1:65" s="14" customFormat="1" ht="11.25">
      <c r="B490" s="209"/>
      <c r="C490" s="210"/>
      <c r="D490" s="200" t="s">
        <v>301</v>
      </c>
      <c r="E490" s="211" t="s">
        <v>19</v>
      </c>
      <c r="F490" s="212" t="s">
        <v>4557</v>
      </c>
      <c r="G490" s="210"/>
      <c r="H490" s="213">
        <v>381.15</v>
      </c>
      <c r="I490" s="214"/>
      <c r="J490" s="210"/>
      <c r="K490" s="210"/>
      <c r="L490" s="215"/>
      <c r="M490" s="216"/>
      <c r="N490" s="217"/>
      <c r="O490" s="217"/>
      <c r="P490" s="217"/>
      <c r="Q490" s="217"/>
      <c r="R490" s="217"/>
      <c r="S490" s="217"/>
      <c r="T490" s="218"/>
      <c r="AT490" s="219" t="s">
        <v>301</v>
      </c>
      <c r="AU490" s="219" t="s">
        <v>79</v>
      </c>
      <c r="AV490" s="14" t="s">
        <v>79</v>
      </c>
      <c r="AW490" s="14" t="s">
        <v>32</v>
      </c>
      <c r="AX490" s="14" t="s">
        <v>70</v>
      </c>
      <c r="AY490" s="219" t="s">
        <v>290</v>
      </c>
    </row>
    <row r="491" spans="1:65" s="13" customFormat="1" ht="11.25">
      <c r="B491" s="198"/>
      <c r="C491" s="199"/>
      <c r="D491" s="200" t="s">
        <v>301</v>
      </c>
      <c r="E491" s="201" t="s">
        <v>19</v>
      </c>
      <c r="F491" s="202" t="s">
        <v>4537</v>
      </c>
      <c r="G491" s="199"/>
      <c r="H491" s="201" t="s">
        <v>19</v>
      </c>
      <c r="I491" s="203"/>
      <c r="J491" s="199"/>
      <c r="K491" s="199"/>
      <c r="L491" s="204"/>
      <c r="M491" s="205"/>
      <c r="N491" s="206"/>
      <c r="O491" s="206"/>
      <c r="P491" s="206"/>
      <c r="Q491" s="206"/>
      <c r="R491" s="206"/>
      <c r="S491" s="206"/>
      <c r="T491" s="207"/>
      <c r="AT491" s="208" t="s">
        <v>301</v>
      </c>
      <c r="AU491" s="208" t="s">
        <v>79</v>
      </c>
      <c r="AV491" s="13" t="s">
        <v>77</v>
      </c>
      <c r="AW491" s="13" t="s">
        <v>32</v>
      </c>
      <c r="AX491" s="13" t="s">
        <v>70</v>
      </c>
      <c r="AY491" s="208" t="s">
        <v>290</v>
      </c>
    </row>
    <row r="492" spans="1:65" s="14" customFormat="1" ht="11.25">
      <c r="B492" s="209"/>
      <c r="C492" s="210"/>
      <c r="D492" s="200" t="s">
        <v>301</v>
      </c>
      <c r="E492" s="211" t="s">
        <v>19</v>
      </c>
      <c r="F492" s="212" t="s">
        <v>4553</v>
      </c>
      <c r="G492" s="210"/>
      <c r="H492" s="213">
        <v>0</v>
      </c>
      <c r="I492" s="214"/>
      <c r="J492" s="210"/>
      <c r="K492" s="210"/>
      <c r="L492" s="215"/>
      <c r="M492" s="216"/>
      <c r="N492" s="217"/>
      <c r="O492" s="217"/>
      <c r="P492" s="217"/>
      <c r="Q492" s="217"/>
      <c r="R492" s="217"/>
      <c r="S492" s="217"/>
      <c r="T492" s="218"/>
      <c r="AT492" s="219" t="s">
        <v>301</v>
      </c>
      <c r="AU492" s="219" t="s">
        <v>79</v>
      </c>
      <c r="AV492" s="14" t="s">
        <v>79</v>
      </c>
      <c r="AW492" s="14" t="s">
        <v>32</v>
      </c>
      <c r="AX492" s="14" t="s">
        <v>70</v>
      </c>
      <c r="AY492" s="219" t="s">
        <v>290</v>
      </c>
    </row>
    <row r="493" spans="1:65" s="15" customFormat="1" ht="11.25">
      <c r="B493" s="220"/>
      <c r="C493" s="221"/>
      <c r="D493" s="200" t="s">
        <v>301</v>
      </c>
      <c r="E493" s="222" t="s">
        <v>19</v>
      </c>
      <c r="F493" s="223" t="s">
        <v>304</v>
      </c>
      <c r="G493" s="221"/>
      <c r="H493" s="224">
        <v>1215.9899999999998</v>
      </c>
      <c r="I493" s="225"/>
      <c r="J493" s="221"/>
      <c r="K493" s="221"/>
      <c r="L493" s="226"/>
      <c r="M493" s="227"/>
      <c r="N493" s="228"/>
      <c r="O493" s="228"/>
      <c r="P493" s="228"/>
      <c r="Q493" s="228"/>
      <c r="R493" s="228"/>
      <c r="S493" s="228"/>
      <c r="T493" s="229"/>
      <c r="AT493" s="230" t="s">
        <v>301</v>
      </c>
      <c r="AU493" s="230" t="s">
        <v>79</v>
      </c>
      <c r="AV493" s="15" t="s">
        <v>297</v>
      </c>
      <c r="AW493" s="15" t="s">
        <v>32</v>
      </c>
      <c r="AX493" s="15" t="s">
        <v>77</v>
      </c>
      <c r="AY493" s="230" t="s">
        <v>290</v>
      </c>
    </row>
    <row r="494" spans="1:65" s="2" customFormat="1" ht="24.2" customHeight="1">
      <c r="A494" s="36"/>
      <c r="B494" s="37"/>
      <c r="C494" s="180" t="s">
        <v>620</v>
      </c>
      <c r="D494" s="180" t="s">
        <v>292</v>
      </c>
      <c r="E494" s="181" t="s">
        <v>2601</v>
      </c>
      <c r="F494" s="182" t="s">
        <v>2602</v>
      </c>
      <c r="G494" s="183" t="s">
        <v>341</v>
      </c>
      <c r="H494" s="184">
        <v>199.65</v>
      </c>
      <c r="I494" s="185"/>
      <c r="J494" s="186">
        <f>ROUND(I494*H494,2)</f>
        <v>0</v>
      </c>
      <c r="K494" s="182" t="s">
        <v>296</v>
      </c>
      <c r="L494" s="41"/>
      <c r="M494" s="187" t="s">
        <v>19</v>
      </c>
      <c r="N494" s="188" t="s">
        <v>41</v>
      </c>
      <c r="O494" s="66"/>
      <c r="P494" s="189">
        <f>O494*H494</f>
        <v>0</v>
      </c>
      <c r="Q494" s="189">
        <v>0</v>
      </c>
      <c r="R494" s="189">
        <f>Q494*H494</f>
        <v>0</v>
      </c>
      <c r="S494" s="189">
        <v>0</v>
      </c>
      <c r="T494" s="190">
        <f>S494*H494</f>
        <v>0</v>
      </c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R494" s="191" t="s">
        <v>297</v>
      </c>
      <c r="AT494" s="191" t="s">
        <v>292</v>
      </c>
      <c r="AU494" s="191" t="s">
        <v>79</v>
      </c>
      <c r="AY494" s="19" t="s">
        <v>290</v>
      </c>
      <c r="BE494" s="192">
        <f>IF(N494="základní",J494,0)</f>
        <v>0</v>
      </c>
      <c r="BF494" s="192">
        <f>IF(N494="snížená",J494,0)</f>
        <v>0</v>
      </c>
      <c r="BG494" s="192">
        <f>IF(N494="zákl. přenesená",J494,0)</f>
        <v>0</v>
      </c>
      <c r="BH494" s="192">
        <f>IF(N494="sníž. přenesená",J494,0)</f>
        <v>0</v>
      </c>
      <c r="BI494" s="192">
        <f>IF(N494="nulová",J494,0)</f>
        <v>0</v>
      </c>
      <c r="BJ494" s="19" t="s">
        <v>77</v>
      </c>
      <c r="BK494" s="192">
        <f>ROUND(I494*H494,2)</f>
        <v>0</v>
      </c>
      <c r="BL494" s="19" t="s">
        <v>297</v>
      </c>
      <c r="BM494" s="191" t="s">
        <v>4656</v>
      </c>
    </row>
    <row r="495" spans="1:65" s="2" customFormat="1" ht="11.25">
      <c r="A495" s="36"/>
      <c r="B495" s="37"/>
      <c r="C495" s="38"/>
      <c r="D495" s="193" t="s">
        <v>299</v>
      </c>
      <c r="E495" s="38"/>
      <c r="F495" s="194" t="s">
        <v>2604</v>
      </c>
      <c r="G495" s="38"/>
      <c r="H495" s="38"/>
      <c r="I495" s="195"/>
      <c r="J495" s="38"/>
      <c r="K495" s="38"/>
      <c r="L495" s="41"/>
      <c r="M495" s="196"/>
      <c r="N495" s="197"/>
      <c r="O495" s="66"/>
      <c r="P495" s="66"/>
      <c r="Q495" s="66"/>
      <c r="R495" s="66"/>
      <c r="S495" s="66"/>
      <c r="T495" s="67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T495" s="19" t="s">
        <v>299</v>
      </c>
      <c r="AU495" s="19" t="s">
        <v>79</v>
      </c>
    </row>
    <row r="496" spans="1:65" s="13" customFormat="1" ht="11.25">
      <c r="B496" s="198"/>
      <c r="C496" s="199"/>
      <c r="D496" s="200" t="s">
        <v>301</v>
      </c>
      <c r="E496" s="201" t="s">
        <v>19</v>
      </c>
      <c r="F496" s="202" t="s">
        <v>4535</v>
      </c>
      <c r="G496" s="199"/>
      <c r="H496" s="201" t="s">
        <v>19</v>
      </c>
      <c r="I496" s="203"/>
      <c r="J496" s="199"/>
      <c r="K496" s="199"/>
      <c r="L496" s="204"/>
      <c r="M496" s="205"/>
      <c r="N496" s="206"/>
      <c r="O496" s="206"/>
      <c r="P496" s="206"/>
      <c r="Q496" s="206"/>
      <c r="R496" s="206"/>
      <c r="S496" s="206"/>
      <c r="T496" s="207"/>
      <c r="AT496" s="208" t="s">
        <v>301</v>
      </c>
      <c r="AU496" s="208" t="s">
        <v>79</v>
      </c>
      <c r="AV496" s="13" t="s">
        <v>77</v>
      </c>
      <c r="AW496" s="13" t="s">
        <v>32</v>
      </c>
      <c r="AX496" s="13" t="s">
        <v>70</v>
      </c>
      <c r="AY496" s="208" t="s">
        <v>290</v>
      </c>
    </row>
    <row r="497" spans="1:65" s="14" customFormat="1" ht="11.25">
      <c r="B497" s="209"/>
      <c r="C497" s="210"/>
      <c r="D497" s="200" t="s">
        <v>301</v>
      </c>
      <c r="E497" s="211" t="s">
        <v>19</v>
      </c>
      <c r="F497" s="212" t="s">
        <v>4552</v>
      </c>
      <c r="G497" s="210"/>
      <c r="H497" s="213">
        <v>199.65</v>
      </c>
      <c r="I497" s="214"/>
      <c r="J497" s="210"/>
      <c r="K497" s="210"/>
      <c r="L497" s="215"/>
      <c r="M497" s="216"/>
      <c r="N497" s="217"/>
      <c r="O497" s="217"/>
      <c r="P497" s="217"/>
      <c r="Q497" s="217"/>
      <c r="R497" s="217"/>
      <c r="S497" s="217"/>
      <c r="T497" s="218"/>
      <c r="AT497" s="219" t="s">
        <v>301</v>
      </c>
      <c r="AU497" s="219" t="s">
        <v>79</v>
      </c>
      <c r="AV497" s="14" t="s">
        <v>79</v>
      </c>
      <c r="AW497" s="14" t="s">
        <v>32</v>
      </c>
      <c r="AX497" s="14" t="s">
        <v>70</v>
      </c>
      <c r="AY497" s="219" t="s">
        <v>290</v>
      </c>
    </row>
    <row r="498" spans="1:65" s="13" customFormat="1" ht="11.25">
      <c r="B498" s="198"/>
      <c r="C498" s="199"/>
      <c r="D498" s="200" t="s">
        <v>301</v>
      </c>
      <c r="E498" s="201" t="s">
        <v>19</v>
      </c>
      <c r="F498" s="202" t="s">
        <v>4537</v>
      </c>
      <c r="G498" s="199"/>
      <c r="H498" s="201" t="s">
        <v>19</v>
      </c>
      <c r="I498" s="203"/>
      <c r="J498" s="199"/>
      <c r="K498" s="199"/>
      <c r="L498" s="204"/>
      <c r="M498" s="205"/>
      <c r="N498" s="206"/>
      <c r="O498" s="206"/>
      <c r="P498" s="206"/>
      <c r="Q498" s="206"/>
      <c r="R498" s="206"/>
      <c r="S498" s="206"/>
      <c r="T498" s="207"/>
      <c r="AT498" s="208" t="s">
        <v>301</v>
      </c>
      <c r="AU498" s="208" t="s">
        <v>79</v>
      </c>
      <c r="AV498" s="13" t="s">
        <v>77</v>
      </c>
      <c r="AW498" s="13" t="s">
        <v>32</v>
      </c>
      <c r="AX498" s="13" t="s">
        <v>70</v>
      </c>
      <c r="AY498" s="208" t="s">
        <v>290</v>
      </c>
    </row>
    <row r="499" spans="1:65" s="14" customFormat="1" ht="11.25">
      <c r="B499" s="209"/>
      <c r="C499" s="210"/>
      <c r="D499" s="200" t="s">
        <v>301</v>
      </c>
      <c r="E499" s="211" t="s">
        <v>19</v>
      </c>
      <c r="F499" s="212" t="s">
        <v>4553</v>
      </c>
      <c r="G499" s="210"/>
      <c r="H499" s="213">
        <v>0</v>
      </c>
      <c r="I499" s="214"/>
      <c r="J499" s="210"/>
      <c r="K499" s="210"/>
      <c r="L499" s="215"/>
      <c r="M499" s="216"/>
      <c r="N499" s="217"/>
      <c r="O499" s="217"/>
      <c r="P499" s="217"/>
      <c r="Q499" s="217"/>
      <c r="R499" s="217"/>
      <c r="S499" s="217"/>
      <c r="T499" s="218"/>
      <c r="AT499" s="219" t="s">
        <v>301</v>
      </c>
      <c r="AU499" s="219" t="s">
        <v>79</v>
      </c>
      <c r="AV499" s="14" t="s">
        <v>79</v>
      </c>
      <c r="AW499" s="14" t="s">
        <v>32</v>
      </c>
      <c r="AX499" s="14" t="s">
        <v>70</v>
      </c>
      <c r="AY499" s="219" t="s">
        <v>290</v>
      </c>
    </row>
    <row r="500" spans="1:65" s="15" customFormat="1" ht="11.25">
      <c r="B500" s="220"/>
      <c r="C500" s="221"/>
      <c r="D500" s="200" t="s">
        <v>301</v>
      </c>
      <c r="E500" s="222" t="s">
        <v>19</v>
      </c>
      <c r="F500" s="223" t="s">
        <v>304</v>
      </c>
      <c r="G500" s="221"/>
      <c r="H500" s="224">
        <v>199.65</v>
      </c>
      <c r="I500" s="225"/>
      <c r="J500" s="221"/>
      <c r="K500" s="221"/>
      <c r="L500" s="226"/>
      <c r="M500" s="227"/>
      <c r="N500" s="228"/>
      <c r="O500" s="228"/>
      <c r="P500" s="228"/>
      <c r="Q500" s="228"/>
      <c r="R500" s="228"/>
      <c r="S500" s="228"/>
      <c r="T500" s="229"/>
      <c r="AT500" s="230" t="s">
        <v>301</v>
      </c>
      <c r="AU500" s="230" t="s">
        <v>79</v>
      </c>
      <c r="AV500" s="15" t="s">
        <v>297</v>
      </c>
      <c r="AW500" s="15" t="s">
        <v>32</v>
      </c>
      <c r="AX500" s="15" t="s">
        <v>77</v>
      </c>
      <c r="AY500" s="230" t="s">
        <v>290</v>
      </c>
    </row>
    <row r="501" spans="1:65" s="2" customFormat="1" ht="33" customHeight="1">
      <c r="A501" s="36"/>
      <c r="B501" s="37"/>
      <c r="C501" s="180" t="s">
        <v>627</v>
      </c>
      <c r="D501" s="180" t="s">
        <v>292</v>
      </c>
      <c r="E501" s="181" t="s">
        <v>2605</v>
      </c>
      <c r="F501" s="182" t="s">
        <v>2606</v>
      </c>
      <c r="G501" s="183" t="s">
        <v>341</v>
      </c>
      <c r="H501" s="184">
        <v>732.75</v>
      </c>
      <c r="I501" s="185"/>
      <c r="J501" s="186">
        <f>ROUND(I501*H501,2)</f>
        <v>0</v>
      </c>
      <c r="K501" s="182" t="s">
        <v>296</v>
      </c>
      <c r="L501" s="41"/>
      <c r="M501" s="187" t="s">
        <v>19</v>
      </c>
      <c r="N501" s="188" t="s">
        <v>41</v>
      </c>
      <c r="O501" s="66"/>
      <c r="P501" s="189">
        <f>O501*H501</f>
        <v>0</v>
      </c>
      <c r="Q501" s="189">
        <v>0.1837</v>
      </c>
      <c r="R501" s="189">
        <f>Q501*H501</f>
        <v>134.60617500000001</v>
      </c>
      <c r="S501" s="189">
        <v>0</v>
      </c>
      <c r="T501" s="190">
        <f>S501*H501</f>
        <v>0</v>
      </c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R501" s="191" t="s">
        <v>297</v>
      </c>
      <c r="AT501" s="191" t="s">
        <v>292</v>
      </c>
      <c r="AU501" s="191" t="s">
        <v>79</v>
      </c>
      <c r="AY501" s="19" t="s">
        <v>290</v>
      </c>
      <c r="BE501" s="192">
        <f>IF(N501="základní",J501,0)</f>
        <v>0</v>
      </c>
      <c r="BF501" s="192">
        <f>IF(N501="snížená",J501,0)</f>
        <v>0</v>
      </c>
      <c r="BG501" s="192">
        <f>IF(N501="zákl. přenesená",J501,0)</f>
        <v>0</v>
      </c>
      <c r="BH501" s="192">
        <f>IF(N501="sníž. přenesená",J501,0)</f>
        <v>0</v>
      </c>
      <c r="BI501" s="192">
        <f>IF(N501="nulová",J501,0)</f>
        <v>0</v>
      </c>
      <c r="BJ501" s="19" t="s">
        <v>77</v>
      </c>
      <c r="BK501" s="192">
        <f>ROUND(I501*H501,2)</f>
        <v>0</v>
      </c>
      <c r="BL501" s="19" t="s">
        <v>297</v>
      </c>
      <c r="BM501" s="191" t="s">
        <v>4657</v>
      </c>
    </row>
    <row r="502" spans="1:65" s="2" customFormat="1" ht="11.25">
      <c r="A502" s="36"/>
      <c r="B502" s="37"/>
      <c r="C502" s="38"/>
      <c r="D502" s="193" t="s">
        <v>299</v>
      </c>
      <c r="E502" s="38"/>
      <c r="F502" s="194" t="s">
        <v>2608</v>
      </c>
      <c r="G502" s="38"/>
      <c r="H502" s="38"/>
      <c r="I502" s="195"/>
      <c r="J502" s="38"/>
      <c r="K502" s="38"/>
      <c r="L502" s="41"/>
      <c r="M502" s="196"/>
      <c r="N502" s="197"/>
      <c r="O502" s="66"/>
      <c r="P502" s="66"/>
      <c r="Q502" s="66"/>
      <c r="R502" s="66"/>
      <c r="S502" s="66"/>
      <c r="T502" s="67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T502" s="19" t="s">
        <v>299</v>
      </c>
      <c r="AU502" s="19" t="s">
        <v>79</v>
      </c>
    </row>
    <row r="503" spans="1:65" s="13" customFormat="1" ht="11.25">
      <c r="B503" s="198"/>
      <c r="C503" s="199"/>
      <c r="D503" s="200" t="s">
        <v>301</v>
      </c>
      <c r="E503" s="201" t="s">
        <v>19</v>
      </c>
      <c r="F503" s="202" t="s">
        <v>4540</v>
      </c>
      <c r="G503" s="199"/>
      <c r="H503" s="201" t="s">
        <v>19</v>
      </c>
      <c r="I503" s="203"/>
      <c r="J503" s="199"/>
      <c r="K503" s="199"/>
      <c r="L503" s="204"/>
      <c r="M503" s="205"/>
      <c r="N503" s="206"/>
      <c r="O503" s="206"/>
      <c r="P503" s="206"/>
      <c r="Q503" s="206"/>
      <c r="R503" s="206"/>
      <c r="S503" s="206"/>
      <c r="T503" s="207"/>
      <c r="AT503" s="208" t="s">
        <v>301</v>
      </c>
      <c r="AU503" s="208" t="s">
        <v>79</v>
      </c>
      <c r="AV503" s="13" t="s">
        <v>77</v>
      </c>
      <c r="AW503" s="13" t="s">
        <v>32</v>
      </c>
      <c r="AX503" s="13" t="s">
        <v>70</v>
      </c>
      <c r="AY503" s="208" t="s">
        <v>290</v>
      </c>
    </row>
    <row r="504" spans="1:65" s="14" customFormat="1" ht="11.25">
      <c r="B504" s="209"/>
      <c r="C504" s="210"/>
      <c r="D504" s="200" t="s">
        <v>301</v>
      </c>
      <c r="E504" s="211" t="s">
        <v>19</v>
      </c>
      <c r="F504" s="212" t="s">
        <v>4541</v>
      </c>
      <c r="G504" s="210"/>
      <c r="H504" s="213">
        <v>708.75</v>
      </c>
      <c r="I504" s="214"/>
      <c r="J504" s="210"/>
      <c r="K504" s="210"/>
      <c r="L504" s="215"/>
      <c r="M504" s="216"/>
      <c r="N504" s="217"/>
      <c r="O504" s="217"/>
      <c r="P504" s="217"/>
      <c r="Q504" s="217"/>
      <c r="R504" s="217"/>
      <c r="S504" s="217"/>
      <c r="T504" s="218"/>
      <c r="AT504" s="219" t="s">
        <v>301</v>
      </c>
      <c r="AU504" s="219" t="s">
        <v>79</v>
      </c>
      <c r="AV504" s="14" t="s">
        <v>79</v>
      </c>
      <c r="AW504" s="14" t="s">
        <v>32</v>
      </c>
      <c r="AX504" s="14" t="s">
        <v>70</v>
      </c>
      <c r="AY504" s="219" t="s">
        <v>290</v>
      </c>
    </row>
    <row r="505" spans="1:65" s="13" customFormat="1" ht="11.25">
      <c r="B505" s="198"/>
      <c r="C505" s="199"/>
      <c r="D505" s="200" t="s">
        <v>301</v>
      </c>
      <c r="E505" s="201" t="s">
        <v>19</v>
      </c>
      <c r="F505" s="202" t="s">
        <v>4537</v>
      </c>
      <c r="G505" s="199"/>
      <c r="H505" s="201" t="s">
        <v>19</v>
      </c>
      <c r="I505" s="203"/>
      <c r="J505" s="199"/>
      <c r="K505" s="199"/>
      <c r="L505" s="204"/>
      <c r="M505" s="205"/>
      <c r="N505" s="206"/>
      <c r="O505" s="206"/>
      <c r="P505" s="206"/>
      <c r="Q505" s="206"/>
      <c r="R505" s="206"/>
      <c r="S505" s="206"/>
      <c r="T505" s="207"/>
      <c r="AT505" s="208" t="s">
        <v>301</v>
      </c>
      <c r="AU505" s="208" t="s">
        <v>79</v>
      </c>
      <c r="AV505" s="13" t="s">
        <v>77</v>
      </c>
      <c r="AW505" s="13" t="s">
        <v>32</v>
      </c>
      <c r="AX505" s="13" t="s">
        <v>70</v>
      </c>
      <c r="AY505" s="208" t="s">
        <v>290</v>
      </c>
    </row>
    <row r="506" spans="1:65" s="14" customFormat="1" ht="11.25">
      <c r="B506" s="209"/>
      <c r="C506" s="210"/>
      <c r="D506" s="200" t="s">
        <v>301</v>
      </c>
      <c r="E506" s="211" t="s">
        <v>19</v>
      </c>
      <c r="F506" s="212" t="s">
        <v>4542</v>
      </c>
      <c r="G506" s="210"/>
      <c r="H506" s="213">
        <v>24</v>
      </c>
      <c r="I506" s="214"/>
      <c r="J506" s="210"/>
      <c r="K506" s="210"/>
      <c r="L506" s="215"/>
      <c r="M506" s="216"/>
      <c r="N506" s="217"/>
      <c r="O506" s="217"/>
      <c r="P506" s="217"/>
      <c r="Q506" s="217"/>
      <c r="R506" s="217"/>
      <c r="S506" s="217"/>
      <c r="T506" s="218"/>
      <c r="AT506" s="219" t="s">
        <v>301</v>
      </c>
      <c r="AU506" s="219" t="s">
        <v>79</v>
      </c>
      <c r="AV506" s="14" t="s">
        <v>79</v>
      </c>
      <c r="AW506" s="14" t="s">
        <v>32</v>
      </c>
      <c r="AX506" s="14" t="s">
        <v>70</v>
      </c>
      <c r="AY506" s="219" t="s">
        <v>290</v>
      </c>
    </row>
    <row r="507" spans="1:65" s="15" customFormat="1" ht="11.25">
      <c r="B507" s="220"/>
      <c r="C507" s="221"/>
      <c r="D507" s="200" t="s">
        <v>301</v>
      </c>
      <c r="E507" s="222" t="s">
        <v>19</v>
      </c>
      <c r="F507" s="223" t="s">
        <v>304</v>
      </c>
      <c r="G507" s="221"/>
      <c r="H507" s="224">
        <v>732.75</v>
      </c>
      <c r="I507" s="225"/>
      <c r="J507" s="221"/>
      <c r="K507" s="221"/>
      <c r="L507" s="226"/>
      <c r="M507" s="227"/>
      <c r="N507" s="228"/>
      <c r="O507" s="228"/>
      <c r="P507" s="228"/>
      <c r="Q507" s="228"/>
      <c r="R507" s="228"/>
      <c r="S507" s="228"/>
      <c r="T507" s="229"/>
      <c r="AT507" s="230" t="s">
        <v>301</v>
      </c>
      <c r="AU507" s="230" t="s">
        <v>79</v>
      </c>
      <c r="AV507" s="15" t="s">
        <v>297</v>
      </c>
      <c r="AW507" s="15" t="s">
        <v>32</v>
      </c>
      <c r="AX507" s="15" t="s">
        <v>77</v>
      </c>
      <c r="AY507" s="230" t="s">
        <v>290</v>
      </c>
    </row>
    <row r="508" spans="1:65" s="2" customFormat="1" ht="16.5" customHeight="1">
      <c r="A508" s="36"/>
      <c r="B508" s="37"/>
      <c r="C508" s="242" t="s">
        <v>636</v>
      </c>
      <c r="D508" s="242" t="s">
        <v>434</v>
      </c>
      <c r="E508" s="243" t="s">
        <v>2609</v>
      </c>
      <c r="F508" s="244" t="s">
        <v>2610</v>
      </c>
      <c r="G508" s="245" t="s">
        <v>341</v>
      </c>
      <c r="H508" s="246">
        <v>74.007999999999996</v>
      </c>
      <c r="I508" s="247"/>
      <c r="J508" s="248">
        <f>ROUND(I508*H508,2)</f>
        <v>0</v>
      </c>
      <c r="K508" s="244" t="s">
        <v>296</v>
      </c>
      <c r="L508" s="249"/>
      <c r="M508" s="250" t="s">
        <v>19</v>
      </c>
      <c r="N508" s="251" t="s">
        <v>41</v>
      </c>
      <c r="O508" s="66"/>
      <c r="P508" s="189">
        <f>O508*H508</f>
        <v>0</v>
      </c>
      <c r="Q508" s="189">
        <v>0.222</v>
      </c>
      <c r="R508" s="189">
        <f>Q508*H508</f>
        <v>16.429776</v>
      </c>
      <c r="S508" s="189">
        <v>0</v>
      </c>
      <c r="T508" s="190">
        <f>S508*H508</f>
        <v>0</v>
      </c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R508" s="191" t="s">
        <v>360</v>
      </c>
      <c r="AT508" s="191" t="s">
        <v>434</v>
      </c>
      <c r="AU508" s="191" t="s">
        <v>79</v>
      </c>
      <c r="AY508" s="19" t="s">
        <v>290</v>
      </c>
      <c r="BE508" s="192">
        <f>IF(N508="základní",J508,0)</f>
        <v>0</v>
      </c>
      <c r="BF508" s="192">
        <f>IF(N508="snížená",J508,0)</f>
        <v>0</v>
      </c>
      <c r="BG508" s="192">
        <f>IF(N508="zákl. přenesená",J508,0)</f>
        <v>0</v>
      </c>
      <c r="BH508" s="192">
        <f>IF(N508="sníž. přenesená",J508,0)</f>
        <v>0</v>
      </c>
      <c r="BI508" s="192">
        <f>IF(N508="nulová",J508,0)</f>
        <v>0</v>
      </c>
      <c r="BJ508" s="19" t="s">
        <v>77</v>
      </c>
      <c r="BK508" s="192">
        <f>ROUND(I508*H508,2)</f>
        <v>0</v>
      </c>
      <c r="BL508" s="19" t="s">
        <v>297</v>
      </c>
      <c r="BM508" s="191" t="s">
        <v>4658</v>
      </c>
    </row>
    <row r="509" spans="1:65" s="2" customFormat="1" ht="11.25">
      <c r="A509" s="36"/>
      <c r="B509" s="37"/>
      <c r="C509" s="38"/>
      <c r="D509" s="193" t="s">
        <v>299</v>
      </c>
      <c r="E509" s="38"/>
      <c r="F509" s="194" t="s">
        <v>2612</v>
      </c>
      <c r="G509" s="38"/>
      <c r="H509" s="38"/>
      <c r="I509" s="195"/>
      <c r="J509" s="38"/>
      <c r="K509" s="38"/>
      <c r="L509" s="41"/>
      <c r="M509" s="196"/>
      <c r="N509" s="197"/>
      <c r="O509" s="66"/>
      <c r="P509" s="66"/>
      <c r="Q509" s="66"/>
      <c r="R509" s="66"/>
      <c r="S509" s="66"/>
      <c r="T509" s="67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T509" s="19" t="s">
        <v>299</v>
      </c>
      <c r="AU509" s="19" t="s">
        <v>79</v>
      </c>
    </row>
    <row r="510" spans="1:65" s="13" customFormat="1" ht="11.25">
      <c r="B510" s="198"/>
      <c r="C510" s="199"/>
      <c r="D510" s="200" t="s">
        <v>301</v>
      </c>
      <c r="E510" s="201" t="s">
        <v>19</v>
      </c>
      <c r="F510" s="202" t="s">
        <v>4540</v>
      </c>
      <c r="G510" s="199"/>
      <c r="H510" s="201" t="s">
        <v>19</v>
      </c>
      <c r="I510" s="203"/>
      <c r="J510" s="199"/>
      <c r="K510" s="199"/>
      <c r="L510" s="204"/>
      <c r="M510" s="205"/>
      <c r="N510" s="206"/>
      <c r="O510" s="206"/>
      <c r="P510" s="206"/>
      <c r="Q510" s="206"/>
      <c r="R510" s="206"/>
      <c r="S510" s="206"/>
      <c r="T510" s="207"/>
      <c r="AT510" s="208" t="s">
        <v>301</v>
      </c>
      <c r="AU510" s="208" t="s">
        <v>79</v>
      </c>
      <c r="AV510" s="13" t="s">
        <v>77</v>
      </c>
      <c r="AW510" s="13" t="s">
        <v>32</v>
      </c>
      <c r="AX510" s="13" t="s">
        <v>70</v>
      </c>
      <c r="AY510" s="208" t="s">
        <v>290</v>
      </c>
    </row>
    <row r="511" spans="1:65" s="14" customFormat="1" ht="11.25">
      <c r="B511" s="209"/>
      <c r="C511" s="210"/>
      <c r="D511" s="200" t="s">
        <v>301</v>
      </c>
      <c r="E511" s="211" t="s">
        <v>19</v>
      </c>
      <c r="F511" s="212" t="s">
        <v>4659</v>
      </c>
      <c r="G511" s="210"/>
      <c r="H511" s="213">
        <v>70.875</v>
      </c>
      <c r="I511" s="214"/>
      <c r="J511" s="210"/>
      <c r="K511" s="210"/>
      <c r="L511" s="215"/>
      <c r="M511" s="216"/>
      <c r="N511" s="217"/>
      <c r="O511" s="217"/>
      <c r="P511" s="217"/>
      <c r="Q511" s="217"/>
      <c r="R511" s="217"/>
      <c r="S511" s="217"/>
      <c r="T511" s="218"/>
      <c r="AT511" s="219" t="s">
        <v>301</v>
      </c>
      <c r="AU511" s="219" t="s">
        <v>79</v>
      </c>
      <c r="AV511" s="14" t="s">
        <v>79</v>
      </c>
      <c r="AW511" s="14" t="s">
        <v>32</v>
      </c>
      <c r="AX511" s="14" t="s">
        <v>70</v>
      </c>
      <c r="AY511" s="219" t="s">
        <v>290</v>
      </c>
    </row>
    <row r="512" spans="1:65" s="13" customFormat="1" ht="11.25">
      <c r="B512" s="198"/>
      <c r="C512" s="199"/>
      <c r="D512" s="200" t="s">
        <v>301</v>
      </c>
      <c r="E512" s="201" t="s">
        <v>19</v>
      </c>
      <c r="F512" s="202" t="s">
        <v>4537</v>
      </c>
      <c r="G512" s="199"/>
      <c r="H512" s="201" t="s">
        <v>19</v>
      </c>
      <c r="I512" s="203"/>
      <c r="J512" s="199"/>
      <c r="K512" s="199"/>
      <c r="L512" s="204"/>
      <c r="M512" s="205"/>
      <c r="N512" s="206"/>
      <c r="O512" s="206"/>
      <c r="P512" s="206"/>
      <c r="Q512" s="206"/>
      <c r="R512" s="206"/>
      <c r="S512" s="206"/>
      <c r="T512" s="207"/>
      <c r="AT512" s="208" t="s">
        <v>301</v>
      </c>
      <c r="AU512" s="208" t="s">
        <v>79</v>
      </c>
      <c r="AV512" s="13" t="s">
        <v>77</v>
      </c>
      <c r="AW512" s="13" t="s">
        <v>32</v>
      </c>
      <c r="AX512" s="13" t="s">
        <v>70</v>
      </c>
      <c r="AY512" s="208" t="s">
        <v>290</v>
      </c>
    </row>
    <row r="513" spans="1:65" s="14" customFormat="1" ht="11.25">
      <c r="B513" s="209"/>
      <c r="C513" s="210"/>
      <c r="D513" s="200" t="s">
        <v>301</v>
      </c>
      <c r="E513" s="211" t="s">
        <v>19</v>
      </c>
      <c r="F513" s="212" t="s">
        <v>4660</v>
      </c>
      <c r="G513" s="210"/>
      <c r="H513" s="213">
        <v>2.4</v>
      </c>
      <c r="I513" s="214"/>
      <c r="J513" s="210"/>
      <c r="K513" s="210"/>
      <c r="L513" s="215"/>
      <c r="M513" s="216"/>
      <c r="N513" s="217"/>
      <c r="O513" s="217"/>
      <c r="P513" s="217"/>
      <c r="Q513" s="217"/>
      <c r="R513" s="217"/>
      <c r="S513" s="217"/>
      <c r="T513" s="218"/>
      <c r="AT513" s="219" t="s">
        <v>301</v>
      </c>
      <c r="AU513" s="219" t="s">
        <v>79</v>
      </c>
      <c r="AV513" s="14" t="s">
        <v>79</v>
      </c>
      <c r="AW513" s="14" t="s">
        <v>32</v>
      </c>
      <c r="AX513" s="14" t="s">
        <v>70</v>
      </c>
      <c r="AY513" s="219" t="s">
        <v>290</v>
      </c>
    </row>
    <row r="514" spans="1:65" s="15" customFormat="1" ht="11.25">
      <c r="B514" s="220"/>
      <c r="C514" s="221"/>
      <c r="D514" s="200" t="s">
        <v>301</v>
      </c>
      <c r="E514" s="222" t="s">
        <v>19</v>
      </c>
      <c r="F514" s="223" t="s">
        <v>304</v>
      </c>
      <c r="G514" s="221"/>
      <c r="H514" s="224">
        <v>73.275000000000006</v>
      </c>
      <c r="I514" s="225"/>
      <c r="J514" s="221"/>
      <c r="K514" s="221"/>
      <c r="L514" s="226"/>
      <c r="M514" s="227"/>
      <c r="N514" s="228"/>
      <c r="O514" s="228"/>
      <c r="P514" s="228"/>
      <c r="Q514" s="228"/>
      <c r="R514" s="228"/>
      <c r="S514" s="228"/>
      <c r="T514" s="229"/>
      <c r="AT514" s="230" t="s">
        <v>301</v>
      </c>
      <c r="AU514" s="230" t="s">
        <v>79</v>
      </c>
      <c r="AV514" s="15" t="s">
        <v>297</v>
      </c>
      <c r="AW514" s="15" t="s">
        <v>32</v>
      </c>
      <c r="AX514" s="15" t="s">
        <v>77</v>
      </c>
      <c r="AY514" s="230" t="s">
        <v>290</v>
      </c>
    </row>
    <row r="515" spans="1:65" s="14" customFormat="1" ht="11.25">
      <c r="B515" s="209"/>
      <c r="C515" s="210"/>
      <c r="D515" s="200" t="s">
        <v>301</v>
      </c>
      <c r="E515" s="210"/>
      <c r="F515" s="212" t="s">
        <v>4661</v>
      </c>
      <c r="G515" s="210"/>
      <c r="H515" s="213">
        <v>74.007999999999996</v>
      </c>
      <c r="I515" s="214"/>
      <c r="J515" s="210"/>
      <c r="K515" s="210"/>
      <c r="L515" s="215"/>
      <c r="M515" s="216"/>
      <c r="N515" s="217"/>
      <c r="O515" s="217"/>
      <c r="P515" s="217"/>
      <c r="Q515" s="217"/>
      <c r="R515" s="217"/>
      <c r="S515" s="217"/>
      <c r="T515" s="218"/>
      <c r="AT515" s="219" t="s">
        <v>301</v>
      </c>
      <c r="AU515" s="219" t="s">
        <v>79</v>
      </c>
      <c r="AV515" s="14" t="s">
        <v>79</v>
      </c>
      <c r="AW515" s="14" t="s">
        <v>4</v>
      </c>
      <c r="AX515" s="14" t="s">
        <v>77</v>
      </c>
      <c r="AY515" s="219" t="s">
        <v>290</v>
      </c>
    </row>
    <row r="516" spans="1:65" s="2" customFormat="1" ht="37.9" customHeight="1">
      <c r="A516" s="36"/>
      <c r="B516" s="37"/>
      <c r="C516" s="180" t="s">
        <v>653</v>
      </c>
      <c r="D516" s="180" t="s">
        <v>292</v>
      </c>
      <c r="E516" s="181" t="s">
        <v>2615</v>
      </c>
      <c r="F516" s="182" t="s">
        <v>2616</v>
      </c>
      <c r="G516" s="183" t="s">
        <v>341</v>
      </c>
      <c r="H516" s="184">
        <v>815.7</v>
      </c>
      <c r="I516" s="185"/>
      <c r="J516" s="186">
        <f>ROUND(I516*H516,2)</f>
        <v>0</v>
      </c>
      <c r="K516" s="182" t="s">
        <v>296</v>
      </c>
      <c r="L516" s="41"/>
      <c r="M516" s="187" t="s">
        <v>19</v>
      </c>
      <c r="N516" s="188" t="s">
        <v>41</v>
      </c>
      <c r="O516" s="66"/>
      <c r="P516" s="189">
        <f>O516*H516</f>
        <v>0</v>
      </c>
      <c r="Q516" s="189">
        <v>8.4250000000000005E-2</v>
      </c>
      <c r="R516" s="189">
        <f>Q516*H516</f>
        <v>68.722725000000011</v>
      </c>
      <c r="S516" s="189">
        <v>0</v>
      </c>
      <c r="T516" s="190">
        <f>S516*H516</f>
        <v>0</v>
      </c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R516" s="191" t="s">
        <v>297</v>
      </c>
      <c r="AT516" s="191" t="s">
        <v>292</v>
      </c>
      <c r="AU516" s="191" t="s">
        <v>79</v>
      </c>
      <c r="AY516" s="19" t="s">
        <v>290</v>
      </c>
      <c r="BE516" s="192">
        <f>IF(N516="základní",J516,0)</f>
        <v>0</v>
      </c>
      <c r="BF516" s="192">
        <f>IF(N516="snížená",J516,0)</f>
        <v>0</v>
      </c>
      <c r="BG516" s="192">
        <f>IF(N516="zákl. přenesená",J516,0)</f>
        <v>0</v>
      </c>
      <c r="BH516" s="192">
        <f>IF(N516="sníž. přenesená",J516,0)</f>
        <v>0</v>
      </c>
      <c r="BI516" s="192">
        <f>IF(N516="nulová",J516,0)</f>
        <v>0</v>
      </c>
      <c r="BJ516" s="19" t="s">
        <v>77</v>
      </c>
      <c r="BK516" s="192">
        <f>ROUND(I516*H516,2)</f>
        <v>0</v>
      </c>
      <c r="BL516" s="19" t="s">
        <v>297</v>
      </c>
      <c r="BM516" s="191" t="s">
        <v>4662</v>
      </c>
    </row>
    <row r="517" spans="1:65" s="2" customFormat="1" ht="11.25">
      <c r="A517" s="36"/>
      <c r="B517" s="37"/>
      <c r="C517" s="38"/>
      <c r="D517" s="193" t="s">
        <v>299</v>
      </c>
      <c r="E517" s="38"/>
      <c r="F517" s="194" t="s">
        <v>2618</v>
      </c>
      <c r="G517" s="38"/>
      <c r="H517" s="38"/>
      <c r="I517" s="195"/>
      <c r="J517" s="38"/>
      <c r="K517" s="38"/>
      <c r="L517" s="41"/>
      <c r="M517" s="196"/>
      <c r="N517" s="197"/>
      <c r="O517" s="66"/>
      <c r="P517" s="66"/>
      <c r="Q517" s="66"/>
      <c r="R517" s="66"/>
      <c r="S517" s="66"/>
      <c r="T517" s="67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T517" s="19" t="s">
        <v>299</v>
      </c>
      <c r="AU517" s="19" t="s">
        <v>79</v>
      </c>
    </row>
    <row r="518" spans="1:65" s="13" customFormat="1" ht="11.25">
      <c r="B518" s="198"/>
      <c r="C518" s="199"/>
      <c r="D518" s="200" t="s">
        <v>301</v>
      </c>
      <c r="E518" s="201" t="s">
        <v>19</v>
      </c>
      <c r="F518" s="202" t="s">
        <v>4535</v>
      </c>
      <c r="G518" s="199"/>
      <c r="H518" s="201" t="s">
        <v>19</v>
      </c>
      <c r="I518" s="203"/>
      <c r="J518" s="199"/>
      <c r="K518" s="199"/>
      <c r="L518" s="204"/>
      <c r="M518" s="205"/>
      <c r="N518" s="206"/>
      <c r="O518" s="206"/>
      <c r="P518" s="206"/>
      <c r="Q518" s="206"/>
      <c r="R518" s="206"/>
      <c r="S518" s="206"/>
      <c r="T518" s="207"/>
      <c r="AT518" s="208" t="s">
        <v>301</v>
      </c>
      <c r="AU518" s="208" t="s">
        <v>79</v>
      </c>
      <c r="AV518" s="13" t="s">
        <v>77</v>
      </c>
      <c r="AW518" s="13" t="s">
        <v>32</v>
      </c>
      <c r="AX518" s="13" t="s">
        <v>70</v>
      </c>
      <c r="AY518" s="208" t="s">
        <v>290</v>
      </c>
    </row>
    <row r="519" spans="1:65" s="14" customFormat="1" ht="11.25">
      <c r="B519" s="209"/>
      <c r="C519" s="210"/>
      <c r="D519" s="200" t="s">
        <v>301</v>
      </c>
      <c r="E519" s="211" t="s">
        <v>19</v>
      </c>
      <c r="F519" s="212" t="s">
        <v>4536</v>
      </c>
      <c r="G519" s="210"/>
      <c r="H519" s="213">
        <v>749.7</v>
      </c>
      <c r="I519" s="214"/>
      <c r="J519" s="210"/>
      <c r="K519" s="210"/>
      <c r="L519" s="215"/>
      <c r="M519" s="216"/>
      <c r="N519" s="217"/>
      <c r="O519" s="217"/>
      <c r="P519" s="217"/>
      <c r="Q519" s="217"/>
      <c r="R519" s="217"/>
      <c r="S519" s="217"/>
      <c r="T519" s="218"/>
      <c r="AT519" s="219" t="s">
        <v>301</v>
      </c>
      <c r="AU519" s="219" t="s">
        <v>79</v>
      </c>
      <c r="AV519" s="14" t="s">
        <v>79</v>
      </c>
      <c r="AW519" s="14" t="s">
        <v>32</v>
      </c>
      <c r="AX519" s="14" t="s">
        <v>70</v>
      </c>
      <c r="AY519" s="219" t="s">
        <v>290</v>
      </c>
    </row>
    <row r="520" spans="1:65" s="13" customFormat="1" ht="11.25">
      <c r="B520" s="198"/>
      <c r="C520" s="199"/>
      <c r="D520" s="200" t="s">
        <v>301</v>
      </c>
      <c r="E520" s="201" t="s">
        <v>19</v>
      </c>
      <c r="F520" s="202" t="s">
        <v>4537</v>
      </c>
      <c r="G520" s="199"/>
      <c r="H520" s="201" t="s">
        <v>19</v>
      </c>
      <c r="I520" s="203"/>
      <c r="J520" s="199"/>
      <c r="K520" s="199"/>
      <c r="L520" s="204"/>
      <c r="M520" s="205"/>
      <c r="N520" s="206"/>
      <c r="O520" s="206"/>
      <c r="P520" s="206"/>
      <c r="Q520" s="206"/>
      <c r="R520" s="206"/>
      <c r="S520" s="206"/>
      <c r="T520" s="207"/>
      <c r="AT520" s="208" t="s">
        <v>301</v>
      </c>
      <c r="AU520" s="208" t="s">
        <v>79</v>
      </c>
      <c r="AV520" s="13" t="s">
        <v>77</v>
      </c>
      <c r="AW520" s="13" t="s">
        <v>32</v>
      </c>
      <c r="AX520" s="13" t="s">
        <v>70</v>
      </c>
      <c r="AY520" s="208" t="s">
        <v>290</v>
      </c>
    </row>
    <row r="521" spans="1:65" s="14" customFormat="1" ht="11.25">
      <c r="B521" s="209"/>
      <c r="C521" s="210"/>
      <c r="D521" s="200" t="s">
        <v>301</v>
      </c>
      <c r="E521" s="211" t="s">
        <v>19</v>
      </c>
      <c r="F521" s="212" t="s">
        <v>4538</v>
      </c>
      <c r="G521" s="210"/>
      <c r="H521" s="213">
        <v>66</v>
      </c>
      <c r="I521" s="214"/>
      <c r="J521" s="210"/>
      <c r="K521" s="210"/>
      <c r="L521" s="215"/>
      <c r="M521" s="216"/>
      <c r="N521" s="217"/>
      <c r="O521" s="217"/>
      <c r="P521" s="217"/>
      <c r="Q521" s="217"/>
      <c r="R521" s="217"/>
      <c r="S521" s="217"/>
      <c r="T521" s="218"/>
      <c r="AT521" s="219" t="s">
        <v>301</v>
      </c>
      <c r="AU521" s="219" t="s">
        <v>79</v>
      </c>
      <c r="AV521" s="14" t="s">
        <v>79</v>
      </c>
      <c r="AW521" s="14" t="s">
        <v>32</v>
      </c>
      <c r="AX521" s="14" t="s">
        <v>70</v>
      </c>
      <c r="AY521" s="219" t="s">
        <v>290</v>
      </c>
    </row>
    <row r="522" spans="1:65" s="15" customFormat="1" ht="11.25">
      <c r="B522" s="220"/>
      <c r="C522" s="221"/>
      <c r="D522" s="200" t="s">
        <v>301</v>
      </c>
      <c r="E522" s="222" t="s">
        <v>19</v>
      </c>
      <c r="F522" s="223" t="s">
        <v>304</v>
      </c>
      <c r="G522" s="221"/>
      <c r="H522" s="224">
        <v>815.7</v>
      </c>
      <c r="I522" s="225"/>
      <c r="J522" s="221"/>
      <c r="K522" s="221"/>
      <c r="L522" s="226"/>
      <c r="M522" s="227"/>
      <c r="N522" s="228"/>
      <c r="O522" s="228"/>
      <c r="P522" s="228"/>
      <c r="Q522" s="228"/>
      <c r="R522" s="228"/>
      <c r="S522" s="228"/>
      <c r="T522" s="229"/>
      <c r="AT522" s="230" t="s">
        <v>301</v>
      </c>
      <c r="AU522" s="230" t="s">
        <v>79</v>
      </c>
      <c r="AV522" s="15" t="s">
        <v>297</v>
      </c>
      <c r="AW522" s="15" t="s">
        <v>32</v>
      </c>
      <c r="AX522" s="15" t="s">
        <v>77</v>
      </c>
      <c r="AY522" s="230" t="s">
        <v>290</v>
      </c>
    </row>
    <row r="523" spans="1:65" s="2" customFormat="1" ht="16.5" customHeight="1">
      <c r="A523" s="36"/>
      <c r="B523" s="37"/>
      <c r="C523" s="242" t="s">
        <v>659</v>
      </c>
      <c r="D523" s="242" t="s">
        <v>434</v>
      </c>
      <c r="E523" s="243" t="s">
        <v>2619</v>
      </c>
      <c r="F523" s="244" t="s">
        <v>2620</v>
      </c>
      <c r="G523" s="245" t="s">
        <v>341</v>
      </c>
      <c r="H523" s="246">
        <v>84.016999999999996</v>
      </c>
      <c r="I523" s="247"/>
      <c r="J523" s="248">
        <f>ROUND(I523*H523,2)</f>
        <v>0</v>
      </c>
      <c r="K523" s="244" t="s">
        <v>296</v>
      </c>
      <c r="L523" s="249"/>
      <c r="M523" s="250" t="s">
        <v>19</v>
      </c>
      <c r="N523" s="251" t="s">
        <v>41</v>
      </c>
      <c r="O523" s="66"/>
      <c r="P523" s="189">
        <f>O523*H523</f>
        <v>0</v>
      </c>
      <c r="Q523" s="189">
        <v>0.113</v>
      </c>
      <c r="R523" s="189">
        <f>Q523*H523</f>
        <v>9.4939210000000003</v>
      </c>
      <c r="S523" s="189">
        <v>0</v>
      </c>
      <c r="T523" s="190">
        <f>S523*H523</f>
        <v>0</v>
      </c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R523" s="191" t="s">
        <v>360</v>
      </c>
      <c r="AT523" s="191" t="s">
        <v>434</v>
      </c>
      <c r="AU523" s="191" t="s">
        <v>79</v>
      </c>
      <c r="AY523" s="19" t="s">
        <v>290</v>
      </c>
      <c r="BE523" s="192">
        <f>IF(N523="základní",J523,0)</f>
        <v>0</v>
      </c>
      <c r="BF523" s="192">
        <f>IF(N523="snížená",J523,0)</f>
        <v>0</v>
      </c>
      <c r="BG523" s="192">
        <f>IF(N523="zákl. přenesená",J523,0)</f>
        <v>0</v>
      </c>
      <c r="BH523" s="192">
        <f>IF(N523="sníž. přenesená",J523,0)</f>
        <v>0</v>
      </c>
      <c r="BI523" s="192">
        <f>IF(N523="nulová",J523,0)</f>
        <v>0</v>
      </c>
      <c r="BJ523" s="19" t="s">
        <v>77</v>
      </c>
      <c r="BK523" s="192">
        <f>ROUND(I523*H523,2)</f>
        <v>0</v>
      </c>
      <c r="BL523" s="19" t="s">
        <v>297</v>
      </c>
      <c r="BM523" s="191" t="s">
        <v>4663</v>
      </c>
    </row>
    <row r="524" spans="1:65" s="2" customFormat="1" ht="11.25">
      <c r="A524" s="36"/>
      <c r="B524" s="37"/>
      <c r="C524" s="38"/>
      <c r="D524" s="193" t="s">
        <v>299</v>
      </c>
      <c r="E524" s="38"/>
      <c r="F524" s="194" t="s">
        <v>2622</v>
      </c>
      <c r="G524" s="38"/>
      <c r="H524" s="38"/>
      <c r="I524" s="195"/>
      <c r="J524" s="38"/>
      <c r="K524" s="38"/>
      <c r="L524" s="41"/>
      <c r="M524" s="196"/>
      <c r="N524" s="197"/>
      <c r="O524" s="66"/>
      <c r="P524" s="66"/>
      <c r="Q524" s="66"/>
      <c r="R524" s="66"/>
      <c r="S524" s="66"/>
      <c r="T524" s="67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T524" s="19" t="s">
        <v>299</v>
      </c>
      <c r="AU524" s="19" t="s">
        <v>79</v>
      </c>
    </row>
    <row r="525" spans="1:65" s="13" customFormat="1" ht="11.25">
      <c r="B525" s="198"/>
      <c r="C525" s="199"/>
      <c r="D525" s="200" t="s">
        <v>301</v>
      </c>
      <c r="E525" s="201" t="s">
        <v>19</v>
      </c>
      <c r="F525" s="202" t="s">
        <v>4535</v>
      </c>
      <c r="G525" s="199"/>
      <c r="H525" s="201" t="s">
        <v>19</v>
      </c>
      <c r="I525" s="203"/>
      <c r="J525" s="199"/>
      <c r="K525" s="199"/>
      <c r="L525" s="204"/>
      <c r="M525" s="205"/>
      <c r="N525" s="206"/>
      <c r="O525" s="206"/>
      <c r="P525" s="206"/>
      <c r="Q525" s="206"/>
      <c r="R525" s="206"/>
      <c r="S525" s="206"/>
      <c r="T525" s="207"/>
      <c r="AT525" s="208" t="s">
        <v>301</v>
      </c>
      <c r="AU525" s="208" t="s">
        <v>79</v>
      </c>
      <c r="AV525" s="13" t="s">
        <v>77</v>
      </c>
      <c r="AW525" s="13" t="s">
        <v>32</v>
      </c>
      <c r="AX525" s="13" t="s">
        <v>70</v>
      </c>
      <c r="AY525" s="208" t="s">
        <v>290</v>
      </c>
    </row>
    <row r="526" spans="1:65" s="14" customFormat="1" ht="11.25">
      <c r="B526" s="209"/>
      <c r="C526" s="210"/>
      <c r="D526" s="200" t="s">
        <v>301</v>
      </c>
      <c r="E526" s="211" t="s">
        <v>19</v>
      </c>
      <c r="F526" s="212" t="s">
        <v>4664</v>
      </c>
      <c r="G526" s="210"/>
      <c r="H526" s="213">
        <v>74.97</v>
      </c>
      <c r="I526" s="214"/>
      <c r="J526" s="210"/>
      <c r="K526" s="210"/>
      <c r="L526" s="215"/>
      <c r="M526" s="216"/>
      <c r="N526" s="217"/>
      <c r="O526" s="217"/>
      <c r="P526" s="217"/>
      <c r="Q526" s="217"/>
      <c r="R526" s="217"/>
      <c r="S526" s="217"/>
      <c r="T526" s="218"/>
      <c r="AT526" s="219" t="s">
        <v>301</v>
      </c>
      <c r="AU526" s="219" t="s">
        <v>79</v>
      </c>
      <c r="AV526" s="14" t="s">
        <v>79</v>
      </c>
      <c r="AW526" s="14" t="s">
        <v>32</v>
      </c>
      <c r="AX526" s="14" t="s">
        <v>70</v>
      </c>
      <c r="AY526" s="219" t="s">
        <v>290</v>
      </c>
    </row>
    <row r="527" spans="1:65" s="13" customFormat="1" ht="11.25">
      <c r="B527" s="198"/>
      <c r="C527" s="199"/>
      <c r="D527" s="200" t="s">
        <v>301</v>
      </c>
      <c r="E527" s="201" t="s">
        <v>19</v>
      </c>
      <c r="F527" s="202" t="s">
        <v>4537</v>
      </c>
      <c r="G527" s="199"/>
      <c r="H527" s="201" t="s">
        <v>19</v>
      </c>
      <c r="I527" s="203"/>
      <c r="J527" s="199"/>
      <c r="K527" s="199"/>
      <c r="L527" s="204"/>
      <c r="M527" s="205"/>
      <c r="N527" s="206"/>
      <c r="O527" s="206"/>
      <c r="P527" s="206"/>
      <c r="Q527" s="206"/>
      <c r="R527" s="206"/>
      <c r="S527" s="206"/>
      <c r="T527" s="207"/>
      <c r="AT527" s="208" t="s">
        <v>301</v>
      </c>
      <c r="AU527" s="208" t="s">
        <v>79</v>
      </c>
      <c r="AV527" s="13" t="s">
        <v>77</v>
      </c>
      <c r="AW527" s="13" t="s">
        <v>32</v>
      </c>
      <c r="AX527" s="13" t="s">
        <v>70</v>
      </c>
      <c r="AY527" s="208" t="s">
        <v>290</v>
      </c>
    </row>
    <row r="528" spans="1:65" s="14" customFormat="1" ht="11.25">
      <c r="B528" s="209"/>
      <c r="C528" s="210"/>
      <c r="D528" s="200" t="s">
        <v>301</v>
      </c>
      <c r="E528" s="211" t="s">
        <v>19</v>
      </c>
      <c r="F528" s="212" t="s">
        <v>4665</v>
      </c>
      <c r="G528" s="210"/>
      <c r="H528" s="213">
        <v>6.6</v>
      </c>
      <c r="I528" s="214"/>
      <c r="J528" s="210"/>
      <c r="K528" s="210"/>
      <c r="L528" s="215"/>
      <c r="M528" s="216"/>
      <c r="N528" s="217"/>
      <c r="O528" s="217"/>
      <c r="P528" s="217"/>
      <c r="Q528" s="217"/>
      <c r="R528" s="217"/>
      <c r="S528" s="217"/>
      <c r="T528" s="218"/>
      <c r="AT528" s="219" t="s">
        <v>301</v>
      </c>
      <c r="AU528" s="219" t="s">
        <v>79</v>
      </c>
      <c r="AV528" s="14" t="s">
        <v>79</v>
      </c>
      <c r="AW528" s="14" t="s">
        <v>32</v>
      </c>
      <c r="AX528" s="14" t="s">
        <v>70</v>
      </c>
      <c r="AY528" s="219" t="s">
        <v>290</v>
      </c>
    </row>
    <row r="529" spans="1:65" s="15" customFormat="1" ht="11.25">
      <c r="B529" s="220"/>
      <c r="C529" s="221"/>
      <c r="D529" s="200" t="s">
        <v>301</v>
      </c>
      <c r="E529" s="222" t="s">
        <v>19</v>
      </c>
      <c r="F529" s="223" t="s">
        <v>304</v>
      </c>
      <c r="G529" s="221"/>
      <c r="H529" s="224">
        <v>81.569999999999993</v>
      </c>
      <c r="I529" s="225"/>
      <c r="J529" s="221"/>
      <c r="K529" s="221"/>
      <c r="L529" s="226"/>
      <c r="M529" s="227"/>
      <c r="N529" s="228"/>
      <c r="O529" s="228"/>
      <c r="P529" s="228"/>
      <c r="Q529" s="228"/>
      <c r="R529" s="228"/>
      <c r="S529" s="228"/>
      <c r="T529" s="229"/>
      <c r="AT529" s="230" t="s">
        <v>301</v>
      </c>
      <c r="AU529" s="230" t="s">
        <v>79</v>
      </c>
      <c r="AV529" s="15" t="s">
        <v>297</v>
      </c>
      <c r="AW529" s="15" t="s">
        <v>32</v>
      </c>
      <c r="AX529" s="15" t="s">
        <v>77</v>
      </c>
      <c r="AY529" s="230" t="s">
        <v>290</v>
      </c>
    </row>
    <row r="530" spans="1:65" s="14" customFormat="1" ht="11.25">
      <c r="B530" s="209"/>
      <c r="C530" s="210"/>
      <c r="D530" s="200" t="s">
        <v>301</v>
      </c>
      <c r="E530" s="210"/>
      <c r="F530" s="212" t="s">
        <v>4666</v>
      </c>
      <c r="G530" s="210"/>
      <c r="H530" s="213">
        <v>84.016999999999996</v>
      </c>
      <c r="I530" s="214"/>
      <c r="J530" s="210"/>
      <c r="K530" s="210"/>
      <c r="L530" s="215"/>
      <c r="M530" s="216"/>
      <c r="N530" s="217"/>
      <c r="O530" s="217"/>
      <c r="P530" s="217"/>
      <c r="Q530" s="217"/>
      <c r="R530" s="217"/>
      <c r="S530" s="217"/>
      <c r="T530" s="218"/>
      <c r="AT530" s="219" t="s">
        <v>301</v>
      </c>
      <c r="AU530" s="219" t="s">
        <v>79</v>
      </c>
      <c r="AV530" s="14" t="s">
        <v>79</v>
      </c>
      <c r="AW530" s="14" t="s">
        <v>4</v>
      </c>
      <c r="AX530" s="14" t="s">
        <v>77</v>
      </c>
      <c r="AY530" s="219" t="s">
        <v>290</v>
      </c>
    </row>
    <row r="531" spans="1:65" s="12" customFormat="1" ht="22.9" customHeight="1">
      <c r="B531" s="164"/>
      <c r="C531" s="165"/>
      <c r="D531" s="166" t="s">
        <v>69</v>
      </c>
      <c r="E531" s="178" t="s">
        <v>360</v>
      </c>
      <c r="F531" s="178" t="s">
        <v>1690</v>
      </c>
      <c r="G531" s="165"/>
      <c r="H531" s="165"/>
      <c r="I531" s="168"/>
      <c r="J531" s="179">
        <f>BK531</f>
        <v>0</v>
      </c>
      <c r="K531" s="165"/>
      <c r="L531" s="170"/>
      <c r="M531" s="171"/>
      <c r="N531" s="172"/>
      <c r="O531" s="172"/>
      <c r="P531" s="173">
        <f>SUM(P532:P583)</f>
        <v>0</v>
      </c>
      <c r="Q531" s="172"/>
      <c r="R531" s="173">
        <f>SUM(R532:R583)</f>
        <v>17.546099800000004</v>
      </c>
      <c r="S531" s="172"/>
      <c r="T531" s="174">
        <f>SUM(T532:T583)</f>
        <v>0</v>
      </c>
      <c r="AR531" s="175" t="s">
        <v>77</v>
      </c>
      <c r="AT531" s="176" t="s">
        <v>69</v>
      </c>
      <c r="AU531" s="176" t="s">
        <v>77</v>
      </c>
      <c r="AY531" s="175" t="s">
        <v>290</v>
      </c>
      <c r="BK531" s="177">
        <f>SUM(BK532:BK583)</f>
        <v>0</v>
      </c>
    </row>
    <row r="532" spans="1:65" s="2" customFormat="1" ht="24.2" customHeight="1">
      <c r="A532" s="36"/>
      <c r="B532" s="37"/>
      <c r="C532" s="180" t="s">
        <v>670</v>
      </c>
      <c r="D532" s="180" t="s">
        <v>292</v>
      </c>
      <c r="E532" s="181" t="s">
        <v>4667</v>
      </c>
      <c r="F532" s="182" t="s">
        <v>4668</v>
      </c>
      <c r="G532" s="183" t="s">
        <v>295</v>
      </c>
      <c r="H532" s="184">
        <v>1860</v>
      </c>
      <c r="I532" s="185"/>
      <c r="J532" s="186">
        <f>ROUND(I532*H532,2)</f>
        <v>0</v>
      </c>
      <c r="K532" s="182" t="s">
        <v>296</v>
      </c>
      <c r="L532" s="41"/>
      <c r="M532" s="187" t="s">
        <v>19</v>
      </c>
      <c r="N532" s="188" t="s">
        <v>41</v>
      </c>
      <c r="O532" s="66"/>
      <c r="P532" s="189">
        <f>O532*H532</f>
        <v>0</v>
      </c>
      <c r="Q532" s="189">
        <v>4.2199999999999998E-3</v>
      </c>
      <c r="R532" s="189">
        <f>Q532*H532</f>
        <v>7.8491999999999997</v>
      </c>
      <c r="S532" s="189">
        <v>0</v>
      </c>
      <c r="T532" s="190">
        <f>S532*H532</f>
        <v>0</v>
      </c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R532" s="191" t="s">
        <v>297</v>
      </c>
      <c r="AT532" s="191" t="s">
        <v>292</v>
      </c>
      <c r="AU532" s="191" t="s">
        <v>79</v>
      </c>
      <c r="AY532" s="19" t="s">
        <v>290</v>
      </c>
      <c r="BE532" s="192">
        <f>IF(N532="základní",J532,0)</f>
        <v>0</v>
      </c>
      <c r="BF532" s="192">
        <f>IF(N532="snížená",J532,0)</f>
        <v>0</v>
      </c>
      <c r="BG532" s="192">
        <f>IF(N532="zákl. přenesená",J532,0)</f>
        <v>0</v>
      </c>
      <c r="BH532" s="192">
        <f>IF(N532="sníž. přenesená",J532,0)</f>
        <v>0</v>
      </c>
      <c r="BI532" s="192">
        <f>IF(N532="nulová",J532,0)</f>
        <v>0</v>
      </c>
      <c r="BJ532" s="19" t="s">
        <v>77</v>
      </c>
      <c r="BK532" s="192">
        <f>ROUND(I532*H532,2)</f>
        <v>0</v>
      </c>
      <c r="BL532" s="19" t="s">
        <v>297</v>
      </c>
      <c r="BM532" s="191" t="s">
        <v>4669</v>
      </c>
    </row>
    <row r="533" spans="1:65" s="2" customFormat="1" ht="11.25">
      <c r="A533" s="36"/>
      <c r="B533" s="37"/>
      <c r="C533" s="38"/>
      <c r="D533" s="193" t="s">
        <v>299</v>
      </c>
      <c r="E533" s="38"/>
      <c r="F533" s="194" t="s">
        <v>4670</v>
      </c>
      <c r="G533" s="38"/>
      <c r="H533" s="38"/>
      <c r="I533" s="195"/>
      <c r="J533" s="38"/>
      <c r="K533" s="38"/>
      <c r="L533" s="41"/>
      <c r="M533" s="196"/>
      <c r="N533" s="197"/>
      <c r="O533" s="66"/>
      <c r="P533" s="66"/>
      <c r="Q533" s="66"/>
      <c r="R533" s="66"/>
      <c r="S533" s="66"/>
      <c r="T533" s="67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T533" s="19" t="s">
        <v>299</v>
      </c>
      <c r="AU533" s="19" t="s">
        <v>79</v>
      </c>
    </row>
    <row r="534" spans="1:65" s="14" customFormat="1" ht="11.25">
      <c r="B534" s="209"/>
      <c r="C534" s="210"/>
      <c r="D534" s="200" t="s">
        <v>301</v>
      </c>
      <c r="E534" s="211" t="s">
        <v>19</v>
      </c>
      <c r="F534" s="212" t="s">
        <v>4671</v>
      </c>
      <c r="G534" s="210"/>
      <c r="H534" s="213">
        <v>1860</v>
      </c>
      <c r="I534" s="214"/>
      <c r="J534" s="210"/>
      <c r="K534" s="210"/>
      <c r="L534" s="215"/>
      <c r="M534" s="216"/>
      <c r="N534" s="217"/>
      <c r="O534" s="217"/>
      <c r="P534" s="217"/>
      <c r="Q534" s="217"/>
      <c r="R534" s="217"/>
      <c r="S534" s="217"/>
      <c r="T534" s="218"/>
      <c r="AT534" s="219" t="s">
        <v>301</v>
      </c>
      <c r="AU534" s="219" t="s">
        <v>79</v>
      </c>
      <c r="AV534" s="14" t="s">
        <v>79</v>
      </c>
      <c r="AW534" s="14" t="s">
        <v>32</v>
      </c>
      <c r="AX534" s="14" t="s">
        <v>70</v>
      </c>
      <c r="AY534" s="219" t="s">
        <v>290</v>
      </c>
    </row>
    <row r="535" spans="1:65" s="15" customFormat="1" ht="11.25">
      <c r="B535" s="220"/>
      <c r="C535" s="221"/>
      <c r="D535" s="200" t="s">
        <v>301</v>
      </c>
      <c r="E535" s="222" t="s">
        <v>19</v>
      </c>
      <c r="F535" s="223" t="s">
        <v>304</v>
      </c>
      <c r="G535" s="221"/>
      <c r="H535" s="224">
        <v>1860</v>
      </c>
      <c r="I535" s="225"/>
      <c r="J535" s="221"/>
      <c r="K535" s="221"/>
      <c r="L535" s="226"/>
      <c r="M535" s="227"/>
      <c r="N535" s="228"/>
      <c r="O535" s="228"/>
      <c r="P535" s="228"/>
      <c r="Q535" s="228"/>
      <c r="R535" s="228"/>
      <c r="S535" s="228"/>
      <c r="T535" s="229"/>
      <c r="AT535" s="230" t="s">
        <v>301</v>
      </c>
      <c r="AU535" s="230" t="s">
        <v>79</v>
      </c>
      <c r="AV535" s="15" t="s">
        <v>297</v>
      </c>
      <c r="AW535" s="15" t="s">
        <v>32</v>
      </c>
      <c r="AX535" s="15" t="s">
        <v>77</v>
      </c>
      <c r="AY535" s="230" t="s">
        <v>290</v>
      </c>
    </row>
    <row r="536" spans="1:65" s="2" customFormat="1" ht="24.2" customHeight="1">
      <c r="A536" s="36"/>
      <c r="B536" s="37"/>
      <c r="C536" s="180" t="s">
        <v>680</v>
      </c>
      <c r="D536" s="180" t="s">
        <v>292</v>
      </c>
      <c r="E536" s="181" t="s">
        <v>4672</v>
      </c>
      <c r="F536" s="182" t="s">
        <v>4673</v>
      </c>
      <c r="G536" s="183" t="s">
        <v>295</v>
      </c>
      <c r="H536" s="184">
        <v>281.10000000000002</v>
      </c>
      <c r="I536" s="185"/>
      <c r="J536" s="186">
        <f>ROUND(I536*H536,2)</f>
        <v>0</v>
      </c>
      <c r="K536" s="182" t="s">
        <v>296</v>
      </c>
      <c r="L536" s="41"/>
      <c r="M536" s="187" t="s">
        <v>19</v>
      </c>
      <c r="N536" s="188" t="s">
        <v>41</v>
      </c>
      <c r="O536" s="66"/>
      <c r="P536" s="189">
        <f>O536*H536</f>
        <v>0</v>
      </c>
      <c r="Q536" s="189">
        <v>6.5599999999999999E-3</v>
      </c>
      <c r="R536" s="189">
        <f>Q536*H536</f>
        <v>1.8440160000000001</v>
      </c>
      <c r="S536" s="189">
        <v>0</v>
      </c>
      <c r="T536" s="190">
        <f>S536*H536</f>
        <v>0</v>
      </c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R536" s="191" t="s">
        <v>297</v>
      </c>
      <c r="AT536" s="191" t="s">
        <v>292</v>
      </c>
      <c r="AU536" s="191" t="s">
        <v>79</v>
      </c>
      <c r="AY536" s="19" t="s">
        <v>290</v>
      </c>
      <c r="BE536" s="192">
        <f>IF(N536="základní",J536,0)</f>
        <v>0</v>
      </c>
      <c r="BF536" s="192">
        <f>IF(N536="snížená",J536,0)</f>
        <v>0</v>
      </c>
      <c r="BG536" s="192">
        <f>IF(N536="zákl. přenesená",J536,0)</f>
        <v>0</v>
      </c>
      <c r="BH536" s="192">
        <f>IF(N536="sníž. přenesená",J536,0)</f>
        <v>0</v>
      </c>
      <c r="BI536" s="192">
        <f>IF(N536="nulová",J536,0)</f>
        <v>0</v>
      </c>
      <c r="BJ536" s="19" t="s">
        <v>77</v>
      </c>
      <c r="BK536" s="192">
        <f>ROUND(I536*H536,2)</f>
        <v>0</v>
      </c>
      <c r="BL536" s="19" t="s">
        <v>297</v>
      </c>
      <c r="BM536" s="191" t="s">
        <v>4674</v>
      </c>
    </row>
    <row r="537" spans="1:65" s="2" customFormat="1" ht="11.25">
      <c r="A537" s="36"/>
      <c r="B537" s="37"/>
      <c r="C537" s="38"/>
      <c r="D537" s="193" t="s">
        <v>299</v>
      </c>
      <c r="E537" s="38"/>
      <c r="F537" s="194" t="s">
        <v>4675</v>
      </c>
      <c r="G537" s="38"/>
      <c r="H537" s="38"/>
      <c r="I537" s="195"/>
      <c r="J537" s="38"/>
      <c r="K537" s="38"/>
      <c r="L537" s="41"/>
      <c r="M537" s="196"/>
      <c r="N537" s="197"/>
      <c r="O537" s="66"/>
      <c r="P537" s="66"/>
      <c r="Q537" s="66"/>
      <c r="R537" s="66"/>
      <c r="S537" s="66"/>
      <c r="T537" s="67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T537" s="19" t="s">
        <v>299</v>
      </c>
      <c r="AU537" s="19" t="s">
        <v>79</v>
      </c>
    </row>
    <row r="538" spans="1:65" s="14" customFormat="1" ht="11.25">
      <c r="B538" s="209"/>
      <c r="C538" s="210"/>
      <c r="D538" s="200" t="s">
        <v>301</v>
      </c>
      <c r="E538" s="211" t="s">
        <v>19</v>
      </c>
      <c r="F538" s="212" t="s">
        <v>4676</v>
      </c>
      <c r="G538" s="210"/>
      <c r="H538" s="213">
        <v>281.10000000000002</v>
      </c>
      <c r="I538" s="214"/>
      <c r="J538" s="210"/>
      <c r="K538" s="210"/>
      <c r="L538" s="215"/>
      <c r="M538" s="216"/>
      <c r="N538" s="217"/>
      <c r="O538" s="217"/>
      <c r="P538" s="217"/>
      <c r="Q538" s="217"/>
      <c r="R538" s="217"/>
      <c r="S538" s="217"/>
      <c r="T538" s="218"/>
      <c r="AT538" s="219" t="s">
        <v>301</v>
      </c>
      <c r="AU538" s="219" t="s">
        <v>79</v>
      </c>
      <c r="AV538" s="14" t="s">
        <v>79</v>
      </c>
      <c r="AW538" s="14" t="s">
        <v>32</v>
      </c>
      <c r="AX538" s="14" t="s">
        <v>70</v>
      </c>
      <c r="AY538" s="219" t="s">
        <v>290</v>
      </c>
    </row>
    <row r="539" spans="1:65" s="15" customFormat="1" ht="11.25">
      <c r="B539" s="220"/>
      <c r="C539" s="221"/>
      <c r="D539" s="200" t="s">
        <v>301</v>
      </c>
      <c r="E539" s="222" t="s">
        <v>19</v>
      </c>
      <c r="F539" s="223" t="s">
        <v>304</v>
      </c>
      <c r="G539" s="221"/>
      <c r="H539" s="224">
        <v>281.10000000000002</v>
      </c>
      <c r="I539" s="225"/>
      <c r="J539" s="221"/>
      <c r="K539" s="221"/>
      <c r="L539" s="226"/>
      <c r="M539" s="227"/>
      <c r="N539" s="228"/>
      <c r="O539" s="228"/>
      <c r="P539" s="228"/>
      <c r="Q539" s="228"/>
      <c r="R539" s="228"/>
      <c r="S539" s="228"/>
      <c r="T539" s="229"/>
      <c r="AT539" s="230" t="s">
        <v>301</v>
      </c>
      <c r="AU539" s="230" t="s">
        <v>79</v>
      </c>
      <c r="AV539" s="15" t="s">
        <v>297</v>
      </c>
      <c r="AW539" s="15" t="s">
        <v>32</v>
      </c>
      <c r="AX539" s="15" t="s">
        <v>77</v>
      </c>
      <c r="AY539" s="230" t="s">
        <v>290</v>
      </c>
    </row>
    <row r="540" spans="1:65" s="2" customFormat="1" ht="24.2" customHeight="1">
      <c r="A540" s="36"/>
      <c r="B540" s="37"/>
      <c r="C540" s="180" t="s">
        <v>687</v>
      </c>
      <c r="D540" s="180" t="s">
        <v>292</v>
      </c>
      <c r="E540" s="181" t="s">
        <v>4677</v>
      </c>
      <c r="F540" s="182" t="s">
        <v>4678</v>
      </c>
      <c r="G540" s="183" t="s">
        <v>451</v>
      </c>
      <c r="H540" s="184">
        <v>210</v>
      </c>
      <c r="I540" s="185"/>
      <c r="J540" s="186">
        <f>ROUND(I540*H540,2)</f>
        <v>0</v>
      </c>
      <c r="K540" s="182" t="s">
        <v>296</v>
      </c>
      <c r="L540" s="41"/>
      <c r="M540" s="187" t="s">
        <v>19</v>
      </c>
      <c r="N540" s="188" t="s">
        <v>41</v>
      </c>
      <c r="O540" s="66"/>
      <c r="P540" s="189">
        <f>O540*H540</f>
        <v>0</v>
      </c>
      <c r="Q540" s="189">
        <v>3.7500000000000001E-6</v>
      </c>
      <c r="R540" s="189">
        <f>Q540*H540</f>
        <v>7.8750000000000001E-4</v>
      </c>
      <c r="S540" s="189">
        <v>0</v>
      </c>
      <c r="T540" s="190">
        <f>S540*H540</f>
        <v>0</v>
      </c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R540" s="191" t="s">
        <v>297</v>
      </c>
      <c r="AT540" s="191" t="s">
        <v>292</v>
      </c>
      <c r="AU540" s="191" t="s">
        <v>79</v>
      </c>
      <c r="AY540" s="19" t="s">
        <v>290</v>
      </c>
      <c r="BE540" s="192">
        <f>IF(N540="základní",J540,0)</f>
        <v>0</v>
      </c>
      <c r="BF540" s="192">
        <f>IF(N540="snížená",J540,0)</f>
        <v>0</v>
      </c>
      <c r="BG540" s="192">
        <f>IF(N540="zákl. přenesená",J540,0)</f>
        <v>0</v>
      </c>
      <c r="BH540" s="192">
        <f>IF(N540="sníž. přenesená",J540,0)</f>
        <v>0</v>
      </c>
      <c r="BI540" s="192">
        <f>IF(N540="nulová",J540,0)</f>
        <v>0</v>
      </c>
      <c r="BJ540" s="19" t="s">
        <v>77</v>
      </c>
      <c r="BK540" s="192">
        <f>ROUND(I540*H540,2)</f>
        <v>0</v>
      </c>
      <c r="BL540" s="19" t="s">
        <v>297</v>
      </c>
      <c r="BM540" s="191" t="s">
        <v>4679</v>
      </c>
    </row>
    <row r="541" spans="1:65" s="2" customFormat="1" ht="11.25">
      <c r="A541" s="36"/>
      <c r="B541" s="37"/>
      <c r="C541" s="38"/>
      <c r="D541" s="193" t="s">
        <v>299</v>
      </c>
      <c r="E541" s="38"/>
      <c r="F541" s="194" t="s">
        <v>4680</v>
      </c>
      <c r="G541" s="38"/>
      <c r="H541" s="38"/>
      <c r="I541" s="195"/>
      <c r="J541" s="38"/>
      <c r="K541" s="38"/>
      <c r="L541" s="41"/>
      <c r="M541" s="196"/>
      <c r="N541" s="197"/>
      <c r="O541" s="66"/>
      <c r="P541" s="66"/>
      <c r="Q541" s="66"/>
      <c r="R541" s="66"/>
      <c r="S541" s="66"/>
      <c r="T541" s="67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T541" s="19" t="s">
        <v>299</v>
      </c>
      <c r="AU541" s="19" t="s">
        <v>79</v>
      </c>
    </row>
    <row r="542" spans="1:65" s="14" customFormat="1" ht="11.25">
      <c r="B542" s="209"/>
      <c r="C542" s="210"/>
      <c r="D542" s="200" t="s">
        <v>301</v>
      </c>
      <c r="E542" s="211" t="s">
        <v>19</v>
      </c>
      <c r="F542" s="212" t="s">
        <v>4681</v>
      </c>
      <c r="G542" s="210"/>
      <c r="H542" s="213">
        <v>210</v>
      </c>
      <c r="I542" s="214"/>
      <c r="J542" s="210"/>
      <c r="K542" s="210"/>
      <c r="L542" s="215"/>
      <c r="M542" s="216"/>
      <c r="N542" s="217"/>
      <c r="O542" s="217"/>
      <c r="P542" s="217"/>
      <c r="Q542" s="217"/>
      <c r="R542" s="217"/>
      <c r="S542" s="217"/>
      <c r="T542" s="218"/>
      <c r="AT542" s="219" t="s">
        <v>301</v>
      </c>
      <c r="AU542" s="219" t="s">
        <v>79</v>
      </c>
      <c r="AV542" s="14" t="s">
        <v>79</v>
      </c>
      <c r="AW542" s="14" t="s">
        <v>32</v>
      </c>
      <c r="AX542" s="14" t="s">
        <v>70</v>
      </c>
      <c r="AY542" s="219" t="s">
        <v>290</v>
      </c>
    </row>
    <row r="543" spans="1:65" s="15" customFormat="1" ht="11.25">
      <c r="B543" s="220"/>
      <c r="C543" s="221"/>
      <c r="D543" s="200" t="s">
        <v>301</v>
      </c>
      <c r="E543" s="222" t="s">
        <v>19</v>
      </c>
      <c r="F543" s="223" t="s">
        <v>304</v>
      </c>
      <c r="G543" s="221"/>
      <c r="H543" s="224">
        <v>210</v>
      </c>
      <c r="I543" s="225"/>
      <c r="J543" s="221"/>
      <c r="K543" s="221"/>
      <c r="L543" s="226"/>
      <c r="M543" s="227"/>
      <c r="N543" s="228"/>
      <c r="O543" s="228"/>
      <c r="P543" s="228"/>
      <c r="Q543" s="228"/>
      <c r="R543" s="228"/>
      <c r="S543" s="228"/>
      <c r="T543" s="229"/>
      <c r="AT543" s="230" t="s">
        <v>301</v>
      </c>
      <c r="AU543" s="230" t="s">
        <v>79</v>
      </c>
      <c r="AV543" s="15" t="s">
        <v>297</v>
      </c>
      <c r="AW543" s="15" t="s">
        <v>32</v>
      </c>
      <c r="AX543" s="15" t="s">
        <v>77</v>
      </c>
      <c r="AY543" s="230" t="s">
        <v>290</v>
      </c>
    </row>
    <row r="544" spans="1:65" s="2" customFormat="1" ht="16.5" customHeight="1">
      <c r="A544" s="36"/>
      <c r="B544" s="37"/>
      <c r="C544" s="242" t="s">
        <v>693</v>
      </c>
      <c r="D544" s="242" t="s">
        <v>434</v>
      </c>
      <c r="E544" s="243" t="s">
        <v>4682</v>
      </c>
      <c r="F544" s="244" t="s">
        <v>4683</v>
      </c>
      <c r="G544" s="245" t="s">
        <v>451</v>
      </c>
      <c r="H544" s="246">
        <v>210</v>
      </c>
      <c r="I544" s="247"/>
      <c r="J544" s="248">
        <f>ROUND(I544*H544,2)</f>
        <v>0</v>
      </c>
      <c r="K544" s="244" t="s">
        <v>296</v>
      </c>
      <c r="L544" s="249"/>
      <c r="M544" s="250" t="s">
        <v>19</v>
      </c>
      <c r="N544" s="251" t="s">
        <v>41</v>
      </c>
      <c r="O544" s="66"/>
      <c r="P544" s="189">
        <f>O544*H544</f>
        <v>0</v>
      </c>
      <c r="Q544" s="189">
        <v>6.4999999999999997E-4</v>
      </c>
      <c r="R544" s="189">
        <f>Q544*H544</f>
        <v>0.13649999999999998</v>
      </c>
      <c r="S544" s="189">
        <v>0</v>
      </c>
      <c r="T544" s="190">
        <f>S544*H544</f>
        <v>0</v>
      </c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R544" s="191" t="s">
        <v>360</v>
      </c>
      <c r="AT544" s="191" t="s">
        <v>434</v>
      </c>
      <c r="AU544" s="191" t="s">
        <v>79</v>
      </c>
      <c r="AY544" s="19" t="s">
        <v>290</v>
      </c>
      <c r="BE544" s="192">
        <f>IF(N544="základní",J544,0)</f>
        <v>0</v>
      </c>
      <c r="BF544" s="192">
        <f>IF(N544="snížená",J544,0)</f>
        <v>0</v>
      </c>
      <c r="BG544" s="192">
        <f>IF(N544="zákl. přenesená",J544,0)</f>
        <v>0</v>
      </c>
      <c r="BH544" s="192">
        <f>IF(N544="sníž. přenesená",J544,0)</f>
        <v>0</v>
      </c>
      <c r="BI544" s="192">
        <f>IF(N544="nulová",J544,0)</f>
        <v>0</v>
      </c>
      <c r="BJ544" s="19" t="s">
        <v>77</v>
      </c>
      <c r="BK544" s="192">
        <f>ROUND(I544*H544,2)</f>
        <v>0</v>
      </c>
      <c r="BL544" s="19" t="s">
        <v>297</v>
      </c>
      <c r="BM544" s="191" t="s">
        <v>4684</v>
      </c>
    </row>
    <row r="545" spans="1:65" s="2" customFormat="1" ht="11.25">
      <c r="A545" s="36"/>
      <c r="B545" s="37"/>
      <c r="C545" s="38"/>
      <c r="D545" s="193" t="s">
        <v>299</v>
      </c>
      <c r="E545" s="38"/>
      <c r="F545" s="194" t="s">
        <v>4685</v>
      </c>
      <c r="G545" s="38"/>
      <c r="H545" s="38"/>
      <c r="I545" s="195"/>
      <c r="J545" s="38"/>
      <c r="K545" s="38"/>
      <c r="L545" s="41"/>
      <c r="M545" s="196"/>
      <c r="N545" s="197"/>
      <c r="O545" s="66"/>
      <c r="P545" s="66"/>
      <c r="Q545" s="66"/>
      <c r="R545" s="66"/>
      <c r="S545" s="66"/>
      <c r="T545" s="67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T545" s="19" t="s">
        <v>299</v>
      </c>
      <c r="AU545" s="19" t="s">
        <v>79</v>
      </c>
    </row>
    <row r="546" spans="1:65" s="14" customFormat="1" ht="11.25">
      <c r="B546" s="209"/>
      <c r="C546" s="210"/>
      <c r="D546" s="200" t="s">
        <v>301</v>
      </c>
      <c r="E546" s="211" t="s">
        <v>19</v>
      </c>
      <c r="F546" s="212" t="s">
        <v>4681</v>
      </c>
      <c r="G546" s="210"/>
      <c r="H546" s="213">
        <v>210</v>
      </c>
      <c r="I546" s="214"/>
      <c r="J546" s="210"/>
      <c r="K546" s="210"/>
      <c r="L546" s="215"/>
      <c r="M546" s="216"/>
      <c r="N546" s="217"/>
      <c r="O546" s="217"/>
      <c r="P546" s="217"/>
      <c r="Q546" s="217"/>
      <c r="R546" s="217"/>
      <c r="S546" s="217"/>
      <c r="T546" s="218"/>
      <c r="AT546" s="219" t="s">
        <v>301</v>
      </c>
      <c r="AU546" s="219" t="s">
        <v>79</v>
      </c>
      <c r="AV546" s="14" t="s">
        <v>79</v>
      </c>
      <c r="AW546" s="14" t="s">
        <v>32</v>
      </c>
      <c r="AX546" s="14" t="s">
        <v>70</v>
      </c>
      <c r="AY546" s="219" t="s">
        <v>290</v>
      </c>
    </row>
    <row r="547" spans="1:65" s="15" customFormat="1" ht="11.25">
      <c r="B547" s="220"/>
      <c r="C547" s="221"/>
      <c r="D547" s="200" t="s">
        <v>301</v>
      </c>
      <c r="E547" s="222" t="s">
        <v>19</v>
      </c>
      <c r="F547" s="223" t="s">
        <v>304</v>
      </c>
      <c r="G547" s="221"/>
      <c r="H547" s="224">
        <v>210</v>
      </c>
      <c r="I547" s="225"/>
      <c r="J547" s="221"/>
      <c r="K547" s="221"/>
      <c r="L547" s="226"/>
      <c r="M547" s="227"/>
      <c r="N547" s="228"/>
      <c r="O547" s="228"/>
      <c r="P547" s="228"/>
      <c r="Q547" s="228"/>
      <c r="R547" s="228"/>
      <c r="S547" s="228"/>
      <c r="T547" s="229"/>
      <c r="AT547" s="230" t="s">
        <v>301</v>
      </c>
      <c r="AU547" s="230" t="s">
        <v>79</v>
      </c>
      <c r="AV547" s="15" t="s">
        <v>297</v>
      </c>
      <c r="AW547" s="15" t="s">
        <v>32</v>
      </c>
      <c r="AX547" s="15" t="s">
        <v>77</v>
      </c>
      <c r="AY547" s="230" t="s">
        <v>290</v>
      </c>
    </row>
    <row r="548" spans="1:65" s="2" customFormat="1" ht="24.2" customHeight="1">
      <c r="A548" s="36"/>
      <c r="B548" s="37"/>
      <c r="C548" s="180" t="s">
        <v>704</v>
      </c>
      <c r="D548" s="180" t="s">
        <v>292</v>
      </c>
      <c r="E548" s="181" t="s">
        <v>4686</v>
      </c>
      <c r="F548" s="182" t="s">
        <v>4687</v>
      </c>
      <c r="G548" s="183" t="s">
        <v>451</v>
      </c>
      <c r="H548" s="184">
        <v>15</v>
      </c>
      <c r="I548" s="185"/>
      <c r="J548" s="186">
        <f>ROUND(I548*H548,2)</f>
        <v>0</v>
      </c>
      <c r="K548" s="182" t="s">
        <v>296</v>
      </c>
      <c r="L548" s="41"/>
      <c r="M548" s="187" t="s">
        <v>19</v>
      </c>
      <c r="N548" s="188" t="s">
        <v>41</v>
      </c>
      <c r="O548" s="66"/>
      <c r="P548" s="189">
        <f>O548*H548</f>
        <v>0</v>
      </c>
      <c r="Q548" s="189">
        <v>5.75E-6</v>
      </c>
      <c r="R548" s="189">
        <f>Q548*H548</f>
        <v>8.6249999999999996E-5</v>
      </c>
      <c r="S548" s="189">
        <v>0</v>
      </c>
      <c r="T548" s="190">
        <f>S548*H548</f>
        <v>0</v>
      </c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R548" s="191" t="s">
        <v>297</v>
      </c>
      <c r="AT548" s="191" t="s">
        <v>292</v>
      </c>
      <c r="AU548" s="191" t="s">
        <v>79</v>
      </c>
      <c r="AY548" s="19" t="s">
        <v>290</v>
      </c>
      <c r="BE548" s="192">
        <f>IF(N548="základní",J548,0)</f>
        <v>0</v>
      </c>
      <c r="BF548" s="192">
        <f>IF(N548="snížená",J548,0)</f>
        <v>0</v>
      </c>
      <c r="BG548" s="192">
        <f>IF(N548="zákl. přenesená",J548,0)</f>
        <v>0</v>
      </c>
      <c r="BH548" s="192">
        <f>IF(N548="sníž. přenesená",J548,0)</f>
        <v>0</v>
      </c>
      <c r="BI548" s="192">
        <f>IF(N548="nulová",J548,0)</f>
        <v>0</v>
      </c>
      <c r="BJ548" s="19" t="s">
        <v>77</v>
      </c>
      <c r="BK548" s="192">
        <f>ROUND(I548*H548,2)</f>
        <v>0</v>
      </c>
      <c r="BL548" s="19" t="s">
        <v>297</v>
      </c>
      <c r="BM548" s="191" t="s">
        <v>4688</v>
      </c>
    </row>
    <row r="549" spans="1:65" s="2" customFormat="1" ht="11.25">
      <c r="A549" s="36"/>
      <c r="B549" s="37"/>
      <c r="C549" s="38"/>
      <c r="D549" s="193" t="s">
        <v>299</v>
      </c>
      <c r="E549" s="38"/>
      <c r="F549" s="194" t="s">
        <v>4689</v>
      </c>
      <c r="G549" s="38"/>
      <c r="H549" s="38"/>
      <c r="I549" s="195"/>
      <c r="J549" s="38"/>
      <c r="K549" s="38"/>
      <c r="L549" s="41"/>
      <c r="M549" s="196"/>
      <c r="N549" s="197"/>
      <c r="O549" s="66"/>
      <c r="P549" s="66"/>
      <c r="Q549" s="66"/>
      <c r="R549" s="66"/>
      <c r="S549" s="66"/>
      <c r="T549" s="67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T549" s="19" t="s">
        <v>299</v>
      </c>
      <c r="AU549" s="19" t="s">
        <v>79</v>
      </c>
    </row>
    <row r="550" spans="1:65" s="14" customFormat="1" ht="11.25">
      <c r="B550" s="209"/>
      <c r="C550" s="210"/>
      <c r="D550" s="200" t="s">
        <v>301</v>
      </c>
      <c r="E550" s="211" t="s">
        <v>19</v>
      </c>
      <c r="F550" s="212" t="s">
        <v>4690</v>
      </c>
      <c r="G550" s="210"/>
      <c r="H550" s="213">
        <v>15</v>
      </c>
      <c r="I550" s="214"/>
      <c r="J550" s="210"/>
      <c r="K550" s="210"/>
      <c r="L550" s="215"/>
      <c r="M550" s="216"/>
      <c r="N550" s="217"/>
      <c r="O550" s="217"/>
      <c r="P550" s="217"/>
      <c r="Q550" s="217"/>
      <c r="R550" s="217"/>
      <c r="S550" s="217"/>
      <c r="T550" s="218"/>
      <c r="AT550" s="219" t="s">
        <v>301</v>
      </c>
      <c r="AU550" s="219" t="s">
        <v>79</v>
      </c>
      <c r="AV550" s="14" t="s">
        <v>79</v>
      </c>
      <c r="AW550" s="14" t="s">
        <v>32</v>
      </c>
      <c r="AX550" s="14" t="s">
        <v>70</v>
      </c>
      <c r="AY550" s="219" t="s">
        <v>290</v>
      </c>
    </row>
    <row r="551" spans="1:65" s="15" customFormat="1" ht="11.25">
      <c r="B551" s="220"/>
      <c r="C551" s="221"/>
      <c r="D551" s="200" t="s">
        <v>301</v>
      </c>
      <c r="E551" s="222" t="s">
        <v>19</v>
      </c>
      <c r="F551" s="223" t="s">
        <v>304</v>
      </c>
      <c r="G551" s="221"/>
      <c r="H551" s="224">
        <v>15</v>
      </c>
      <c r="I551" s="225"/>
      <c r="J551" s="221"/>
      <c r="K551" s="221"/>
      <c r="L551" s="226"/>
      <c r="M551" s="227"/>
      <c r="N551" s="228"/>
      <c r="O551" s="228"/>
      <c r="P551" s="228"/>
      <c r="Q551" s="228"/>
      <c r="R551" s="228"/>
      <c r="S551" s="228"/>
      <c r="T551" s="229"/>
      <c r="AT551" s="230" t="s">
        <v>301</v>
      </c>
      <c r="AU551" s="230" t="s">
        <v>79</v>
      </c>
      <c r="AV551" s="15" t="s">
        <v>297</v>
      </c>
      <c r="AW551" s="15" t="s">
        <v>32</v>
      </c>
      <c r="AX551" s="15" t="s">
        <v>77</v>
      </c>
      <c r="AY551" s="230" t="s">
        <v>290</v>
      </c>
    </row>
    <row r="552" spans="1:65" s="2" customFormat="1" ht="16.5" customHeight="1">
      <c r="A552" s="36"/>
      <c r="B552" s="37"/>
      <c r="C552" s="242" t="s">
        <v>710</v>
      </c>
      <c r="D552" s="242" t="s">
        <v>434</v>
      </c>
      <c r="E552" s="243" t="s">
        <v>4691</v>
      </c>
      <c r="F552" s="244" t="s">
        <v>4692</v>
      </c>
      <c r="G552" s="245" t="s">
        <v>451</v>
      </c>
      <c r="H552" s="246">
        <v>15</v>
      </c>
      <c r="I552" s="247"/>
      <c r="J552" s="248">
        <f>ROUND(I552*H552,2)</f>
        <v>0</v>
      </c>
      <c r="K552" s="244" t="s">
        <v>296</v>
      </c>
      <c r="L552" s="249"/>
      <c r="M552" s="250" t="s">
        <v>19</v>
      </c>
      <c r="N552" s="251" t="s">
        <v>41</v>
      </c>
      <c r="O552" s="66"/>
      <c r="P552" s="189">
        <f>O552*H552</f>
        <v>0</v>
      </c>
      <c r="Q552" s="189">
        <v>1.4E-3</v>
      </c>
      <c r="R552" s="189">
        <f>Q552*H552</f>
        <v>2.1000000000000001E-2</v>
      </c>
      <c r="S552" s="189">
        <v>0</v>
      </c>
      <c r="T552" s="190">
        <f>S552*H552</f>
        <v>0</v>
      </c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R552" s="191" t="s">
        <v>360</v>
      </c>
      <c r="AT552" s="191" t="s">
        <v>434</v>
      </c>
      <c r="AU552" s="191" t="s">
        <v>79</v>
      </c>
      <c r="AY552" s="19" t="s">
        <v>290</v>
      </c>
      <c r="BE552" s="192">
        <f>IF(N552="základní",J552,0)</f>
        <v>0</v>
      </c>
      <c r="BF552" s="192">
        <f>IF(N552="snížená",J552,0)</f>
        <v>0</v>
      </c>
      <c r="BG552" s="192">
        <f>IF(N552="zákl. přenesená",J552,0)</f>
        <v>0</v>
      </c>
      <c r="BH552" s="192">
        <f>IF(N552="sníž. přenesená",J552,0)</f>
        <v>0</v>
      </c>
      <c r="BI552" s="192">
        <f>IF(N552="nulová",J552,0)</f>
        <v>0</v>
      </c>
      <c r="BJ552" s="19" t="s">
        <v>77</v>
      </c>
      <c r="BK552" s="192">
        <f>ROUND(I552*H552,2)</f>
        <v>0</v>
      </c>
      <c r="BL552" s="19" t="s">
        <v>297</v>
      </c>
      <c r="BM552" s="191" t="s">
        <v>4693</v>
      </c>
    </row>
    <row r="553" spans="1:65" s="2" customFormat="1" ht="11.25">
      <c r="A553" s="36"/>
      <c r="B553" s="37"/>
      <c r="C553" s="38"/>
      <c r="D553" s="193" t="s">
        <v>299</v>
      </c>
      <c r="E553" s="38"/>
      <c r="F553" s="194" t="s">
        <v>4694</v>
      </c>
      <c r="G553" s="38"/>
      <c r="H553" s="38"/>
      <c r="I553" s="195"/>
      <c r="J553" s="38"/>
      <c r="K553" s="38"/>
      <c r="L553" s="41"/>
      <c r="M553" s="196"/>
      <c r="N553" s="197"/>
      <c r="O553" s="66"/>
      <c r="P553" s="66"/>
      <c r="Q553" s="66"/>
      <c r="R553" s="66"/>
      <c r="S553" s="66"/>
      <c r="T553" s="67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T553" s="19" t="s">
        <v>299</v>
      </c>
      <c r="AU553" s="19" t="s">
        <v>79</v>
      </c>
    </row>
    <row r="554" spans="1:65" s="14" customFormat="1" ht="11.25">
      <c r="B554" s="209"/>
      <c r="C554" s="210"/>
      <c r="D554" s="200" t="s">
        <v>301</v>
      </c>
      <c r="E554" s="211" t="s">
        <v>19</v>
      </c>
      <c r="F554" s="212" t="s">
        <v>4690</v>
      </c>
      <c r="G554" s="210"/>
      <c r="H554" s="213">
        <v>15</v>
      </c>
      <c r="I554" s="214"/>
      <c r="J554" s="210"/>
      <c r="K554" s="210"/>
      <c r="L554" s="215"/>
      <c r="M554" s="216"/>
      <c r="N554" s="217"/>
      <c r="O554" s="217"/>
      <c r="P554" s="217"/>
      <c r="Q554" s="217"/>
      <c r="R554" s="217"/>
      <c r="S554" s="217"/>
      <c r="T554" s="218"/>
      <c r="AT554" s="219" t="s">
        <v>301</v>
      </c>
      <c r="AU554" s="219" t="s">
        <v>79</v>
      </c>
      <c r="AV554" s="14" t="s">
        <v>79</v>
      </c>
      <c r="AW554" s="14" t="s">
        <v>32</v>
      </c>
      <c r="AX554" s="14" t="s">
        <v>70</v>
      </c>
      <c r="AY554" s="219" t="s">
        <v>290</v>
      </c>
    </row>
    <row r="555" spans="1:65" s="15" customFormat="1" ht="11.25">
      <c r="B555" s="220"/>
      <c r="C555" s="221"/>
      <c r="D555" s="200" t="s">
        <v>301</v>
      </c>
      <c r="E555" s="222" t="s">
        <v>19</v>
      </c>
      <c r="F555" s="223" t="s">
        <v>304</v>
      </c>
      <c r="G555" s="221"/>
      <c r="H555" s="224">
        <v>15</v>
      </c>
      <c r="I555" s="225"/>
      <c r="J555" s="221"/>
      <c r="K555" s="221"/>
      <c r="L555" s="226"/>
      <c r="M555" s="227"/>
      <c r="N555" s="228"/>
      <c r="O555" s="228"/>
      <c r="P555" s="228"/>
      <c r="Q555" s="228"/>
      <c r="R555" s="228"/>
      <c r="S555" s="228"/>
      <c r="T555" s="229"/>
      <c r="AT555" s="230" t="s">
        <v>301</v>
      </c>
      <c r="AU555" s="230" t="s">
        <v>79</v>
      </c>
      <c r="AV555" s="15" t="s">
        <v>297</v>
      </c>
      <c r="AW555" s="15" t="s">
        <v>32</v>
      </c>
      <c r="AX555" s="15" t="s">
        <v>77</v>
      </c>
      <c r="AY555" s="230" t="s">
        <v>290</v>
      </c>
    </row>
    <row r="556" spans="1:65" s="2" customFormat="1" ht="24.2" customHeight="1">
      <c r="A556" s="36"/>
      <c r="B556" s="37"/>
      <c r="C556" s="180" t="s">
        <v>719</v>
      </c>
      <c r="D556" s="180" t="s">
        <v>292</v>
      </c>
      <c r="E556" s="181" t="s">
        <v>2644</v>
      </c>
      <c r="F556" s="182" t="s">
        <v>2645</v>
      </c>
      <c r="G556" s="183" t="s">
        <v>451</v>
      </c>
      <c r="H556" s="184">
        <v>225</v>
      </c>
      <c r="I556" s="185"/>
      <c r="J556" s="186">
        <f>ROUND(I556*H556,2)</f>
        <v>0</v>
      </c>
      <c r="K556" s="182" t="s">
        <v>296</v>
      </c>
      <c r="L556" s="41"/>
      <c r="M556" s="187" t="s">
        <v>19</v>
      </c>
      <c r="N556" s="188" t="s">
        <v>41</v>
      </c>
      <c r="O556" s="66"/>
      <c r="P556" s="189">
        <f>O556*H556</f>
        <v>0</v>
      </c>
      <c r="Q556" s="189">
        <v>1.5E-5</v>
      </c>
      <c r="R556" s="189">
        <f>Q556*H556</f>
        <v>3.375E-3</v>
      </c>
      <c r="S556" s="189">
        <v>0</v>
      </c>
      <c r="T556" s="190">
        <f>S556*H556</f>
        <v>0</v>
      </c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R556" s="191" t="s">
        <v>297</v>
      </c>
      <c r="AT556" s="191" t="s">
        <v>292</v>
      </c>
      <c r="AU556" s="191" t="s">
        <v>79</v>
      </c>
      <c r="AY556" s="19" t="s">
        <v>290</v>
      </c>
      <c r="BE556" s="192">
        <f>IF(N556="základní",J556,0)</f>
        <v>0</v>
      </c>
      <c r="BF556" s="192">
        <f>IF(N556="snížená",J556,0)</f>
        <v>0</v>
      </c>
      <c r="BG556" s="192">
        <f>IF(N556="zákl. přenesená",J556,0)</f>
        <v>0</v>
      </c>
      <c r="BH556" s="192">
        <f>IF(N556="sníž. přenesená",J556,0)</f>
        <v>0</v>
      </c>
      <c r="BI556" s="192">
        <f>IF(N556="nulová",J556,0)</f>
        <v>0</v>
      </c>
      <c r="BJ556" s="19" t="s">
        <v>77</v>
      </c>
      <c r="BK556" s="192">
        <f>ROUND(I556*H556,2)</f>
        <v>0</v>
      </c>
      <c r="BL556" s="19" t="s">
        <v>297</v>
      </c>
      <c r="BM556" s="191" t="s">
        <v>4695</v>
      </c>
    </row>
    <row r="557" spans="1:65" s="2" customFormat="1" ht="11.25">
      <c r="A557" s="36"/>
      <c r="B557" s="37"/>
      <c r="C557" s="38"/>
      <c r="D557" s="193" t="s">
        <v>299</v>
      </c>
      <c r="E557" s="38"/>
      <c r="F557" s="194" t="s">
        <v>2647</v>
      </c>
      <c r="G557" s="38"/>
      <c r="H557" s="38"/>
      <c r="I557" s="195"/>
      <c r="J557" s="38"/>
      <c r="K557" s="38"/>
      <c r="L557" s="41"/>
      <c r="M557" s="196"/>
      <c r="N557" s="197"/>
      <c r="O557" s="66"/>
      <c r="P557" s="66"/>
      <c r="Q557" s="66"/>
      <c r="R557" s="66"/>
      <c r="S557" s="66"/>
      <c r="T557" s="67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T557" s="19" t="s">
        <v>299</v>
      </c>
      <c r="AU557" s="19" t="s">
        <v>79</v>
      </c>
    </row>
    <row r="558" spans="1:65" s="14" customFormat="1" ht="11.25">
      <c r="B558" s="209"/>
      <c r="C558" s="210"/>
      <c r="D558" s="200" t="s">
        <v>301</v>
      </c>
      <c r="E558" s="211" t="s">
        <v>19</v>
      </c>
      <c r="F558" s="212" t="s">
        <v>4696</v>
      </c>
      <c r="G558" s="210"/>
      <c r="H558" s="213">
        <v>225</v>
      </c>
      <c r="I558" s="214"/>
      <c r="J558" s="210"/>
      <c r="K558" s="210"/>
      <c r="L558" s="215"/>
      <c r="M558" s="216"/>
      <c r="N558" s="217"/>
      <c r="O558" s="217"/>
      <c r="P558" s="217"/>
      <c r="Q558" s="217"/>
      <c r="R558" s="217"/>
      <c r="S558" s="217"/>
      <c r="T558" s="218"/>
      <c r="AT558" s="219" t="s">
        <v>301</v>
      </c>
      <c r="AU558" s="219" t="s">
        <v>79</v>
      </c>
      <c r="AV558" s="14" t="s">
        <v>79</v>
      </c>
      <c r="AW558" s="14" t="s">
        <v>32</v>
      </c>
      <c r="AX558" s="14" t="s">
        <v>70</v>
      </c>
      <c r="AY558" s="219" t="s">
        <v>290</v>
      </c>
    </row>
    <row r="559" spans="1:65" s="15" customFormat="1" ht="11.25">
      <c r="B559" s="220"/>
      <c r="C559" s="221"/>
      <c r="D559" s="200" t="s">
        <v>301</v>
      </c>
      <c r="E559" s="222" t="s">
        <v>19</v>
      </c>
      <c r="F559" s="223" t="s">
        <v>304</v>
      </c>
      <c r="G559" s="221"/>
      <c r="H559" s="224">
        <v>225</v>
      </c>
      <c r="I559" s="225"/>
      <c r="J559" s="221"/>
      <c r="K559" s="221"/>
      <c r="L559" s="226"/>
      <c r="M559" s="227"/>
      <c r="N559" s="228"/>
      <c r="O559" s="228"/>
      <c r="P559" s="228"/>
      <c r="Q559" s="228"/>
      <c r="R559" s="228"/>
      <c r="S559" s="228"/>
      <c r="T559" s="229"/>
      <c r="AT559" s="230" t="s">
        <v>301</v>
      </c>
      <c r="AU559" s="230" t="s">
        <v>79</v>
      </c>
      <c r="AV559" s="15" t="s">
        <v>297</v>
      </c>
      <c r="AW559" s="15" t="s">
        <v>32</v>
      </c>
      <c r="AX559" s="15" t="s">
        <v>77</v>
      </c>
      <c r="AY559" s="230" t="s">
        <v>290</v>
      </c>
    </row>
    <row r="560" spans="1:65" s="2" customFormat="1" ht="16.5" customHeight="1">
      <c r="A560" s="36"/>
      <c r="B560" s="37"/>
      <c r="C560" s="242" t="s">
        <v>726</v>
      </c>
      <c r="D560" s="242" t="s">
        <v>434</v>
      </c>
      <c r="E560" s="243" t="s">
        <v>4697</v>
      </c>
      <c r="F560" s="244" t="s">
        <v>4698</v>
      </c>
      <c r="G560" s="245" t="s">
        <v>451</v>
      </c>
      <c r="H560" s="246">
        <v>210</v>
      </c>
      <c r="I560" s="247"/>
      <c r="J560" s="248">
        <f>ROUND(I560*H560,2)</f>
        <v>0</v>
      </c>
      <c r="K560" s="244" t="s">
        <v>296</v>
      </c>
      <c r="L560" s="249"/>
      <c r="M560" s="250" t="s">
        <v>19</v>
      </c>
      <c r="N560" s="251" t="s">
        <v>41</v>
      </c>
      <c r="O560" s="66"/>
      <c r="P560" s="189">
        <f>O560*H560</f>
        <v>0</v>
      </c>
      <c r="Q560" s="189">
        <v>4.2599999999999999E-3</v>
      </c>
      <c r="R560" s="189">
        <f>Q560*H560</f>
        <v>0.89459999999999995</v>
      </c>
      <c r="S560" s="189">
        <v>0</v>
      </c>
      <c r="T560" s="190">
        <f>S560*H560</f>
        <v>0</v>
      </c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R560" s="191" t="s">
        <v>360</v>
      </c>
      <c r="AT560" s="191" t="s">
        <v>434</v>
      </c>
      <c r="AU560" s="191" t="s">
        <v>79</v>
      </c>
      <c r="AY560" s="19" t="s">
        <v>290</v>
      </c>
      <c r="BE560" s="192">
        <f>IF(N560="základní",J560,0)</f>
        <v>0</v>
      </c>
      <c r="BF560" s="192">
        <f>IF(N560="snížená",J560,0)</f>
        <v>0</v>
      </c>
      <c r="BG560" s="192">
        <f>IF(N560="zákl. přenesená",J560,0)</f>
        <v>0</v>
      </c>
      <c r="BH560" s="192">
        <f>IF(N560="sníž. přenesená",J560,0)</f>
        <v>0</v>
      </c>
      <c r="BI560" s="192">
        <f>IF(N560="nulová",J560,0)</f>
        <v>0</v>
      </c>
      <c r="BJ560" s="19" t="s">
        <v>77</v>
      </c>
      <c r="BK560" s="192">
        <f>ROUND(I560*H560,2)</f>
        <v>0</v>
      </c>
      <c r="BL560" s="19" t="s">
        <v>297</v>
      </c>
      <c r="BM560" s="191" t="s">
        <v>4699</v>
      </c>
    </row>
    <row r="561" spans="1:65" s="2" customFormat="1" ht="11.25">
      <c r="A561" s="36"/>
      <c r="B561" s="37"/>
      <c r="C561" s="38"/>
      <c r="D561" s="193" t="s">
        <v>299</v>
      </c>
      <c r="E561" s="38"/>
      <c r="F561" s="194" t="s">
        <v>4700</v>
      </c>
      <c r="G561" s="38"/>
      <c r="H561" s="38"/>
      <c r="I561" s="195"/>
      <c r="J561" s="38"/>
      <c r="K561" s="38"/>
      <c r="L561" s="41"/>
      <c r="M561" s="196"/>
      <c r="N561" s="197"/>
      <c r="O561" s="66"/>
      <c r="P561" s="66"/>
      <c r="Q561" s="66"/>
      <c r="R561" s="66"/>
      <c r="S561" s="66"/>
      <c r="T561" s="67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T561" s="19" t="s">
        <v>299</v>
      </c>
      <c r="AU561" s="19" t="s">
        <v>79</v>
      </c>
    </row>
    <row r="562" spans="1:65" s="14" customFormat="1" ht="11.25">
      <c r="B562" s="209"/>
      <c r="C562" s="210"/>
      <c r="D562" s="200" t="s">
        <v>301</v>
      </c>
      <c r="E562" s="211" t="s">
        <v>19</v>
      </c>
      <c r="F562" s="212" t="s">
        <v>4681</v>
      </c>
      <c r="G562" s="210"/>
      <c r="H562" s="213">
        <v>210</v>
      </c>
      <c r="I562" s="214"/>
      <c r="J562" s="210"/>
      <c r="K562" s="210"/>
      <c r="L562" s="215"/>
      <c r="M562" s="216"/>
      <c r="N562" s="217"/>
      <c r="O562" s="217"/>
      <c r="P562" s="217"/>
      <c r="Q562" s="217"/>
      <c r="R562" s="217"/>
      <c r="S562" s="217"/>
      <c r="T562" s="218"/>
      <c r="AT562" s="219" t="s">
        <v>301</v>
      </c>
      <c r="AU562" s="219" t="s">
        <v>79</v>
      </c>
      <c r="AV562" s="14" t="s">
        <v>79</v>
      </c>
      <c r="AW562" s="14" t="s">
        <v>32</v>
      </c>
      <c r="AX562" s="14" t="s">
        <v>70</v>
      </c>
      <c r="AY562" s="219" t="s">
        <v>290</v>
      </c>
    </row>
    <row r="563" spans="1:65" s="15" customFormat="1" ht="11.25">
      <c r="B563" s="220"/>
      <c r="C563" s="221"/>
      <c r="D563" s="200" t="s">
        <v>301</v>
      </c>
      <c r="E563" s="222" t="s">
        <v>19</v>
      </c>
      <c r="F563" s="223" t="s">
        <v>304</v>
      </c>
      <c r="G563" s="221"/>
      <c r="H563" s="224">
        <v>210</v>
      </c>
      <c r="I563" s="225"/>
      <c r="J563" s="221"/>
      <c r="K563" s="221"/>
      <c r="L563" s="226"/>
      <c r="M563" s="227"/>
      <c r="N563" s="228"/>
      <c r="O563" s="228"/>
      <c r="P563" s="228"/>
      <c r="Q563" s="228"/>
      <c r="R563" s="228"/>
      <c r="S563" s="228"/>
      <c r="T563" s="229"/>
      <c r="AT563" s="230" t="s">
        <v>301</v>
      </c>
      <c r="AU563" s="230" t="s">
        <v>79</v>
      </c>
      <c r="AV563" s="15" t="s">
        <v>297</v>
      </c>
      <c r="AW563" s="15" t="s">
        <v>32</v>
      </c>
      <c r="AX563" s="15" t="s">
        <v>77</v>
      </c>
      <c r="AY563" s="230" t="s">
        <v>290</v>
      </c>
    </row>
    <row r="564" spans="1:65" s="2" customFormat="1" ht="16.5" customHeight="1">
      <c r="A564" s="36"/>
      <c r="B564" s="37"/>
      <c r="C564" s="242" t="s">
        <v>732</v>
      </c>
      <c r="D564" s="242" t="s">
        <v>434</v>
      </c>
      <c r="E564" s="243" t="s">
        <v>4701</v>
      </c>
      <c r="F564" s="244" t="s">
        <v>4702</v>
      </c>
      <c r="G564" s="245" t="s">
        <v>451</v>
      </c>
      <c r="H564" s="246">
        <v>15</v>
      </c>
      <c r="I564" s="247"/>
      <c r="J564" s="248">
        <f>ROUND(I564*H564,2)</f>
        <v>0</v>
      </c>
      <c r="K564" s="244" t="s">
        <v>296</v>
      </c>
      <c r="L564" s="249"/>
      <c r="M564" s="250" t="s">
        <v>19</v>
      </c>
      <c r="N564" s="251" t="s">
        <v>41</v>
      </c>
      <c r="O564" s="66"/>
      <c r="P564" s="189">
        <f>O564*H564</f>
        <v>0</v>
      </c>
      <c r="Q564" s="189">
        <v>4.45E-3</v>
      </c>
      <c r="R564" s="189">
        <f>Q564*H564</f>
        <v>6.6750000000000004E-2</v>
      </c>
      <c r="S564" s="189">
        <v>0</v>
      </c>
      <c r="T564" s="190">
        <f>S564*H564</f>
        <v>0</v>
      </c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R564" s="191" t="s">
        <v>360</v>
      </c>
      <c r="AT564" s="191" t="s">
        <v>434</v>
      </c>
      <c r="AU564" s="191" t="s">
        <v>79</v>
      </c>
      <c r="AY564" s="19" t="s">
        <v>290</v>
      </c>
      <c r="BE564" s="192">
        <f>IF(N564="základní",J564,0)</f>
        <v>0</v>
      </c>
      <c r="BF564" s="192">
        <f>IF(N564="snížená",J564,0)</f>
        <v>0</v>
      </c>
      <c r="BG564" s="192">
        <f>IF(N564="zákl. přenesená",J564,0)</f>
        <v>0</v>
      </c>
      <c r="BH564" s="192">
        <f>IF(N564="sníž. přenesená",J564,0)</f>
        <v>0</v>
      </c>
      <c r="BI564" s="192">
        <f>IF(N564="nulová",J564,0)</f>
        <v>0</v>
      </c>
      <c r="BJ564" s="19" t="s">
        <v>77</v>
      </c>
      <c r="BK564" s="192">
        <f>ROUND(I564*H564,2)</f>
        <v>0</v>
      </c>
      <c r="BL564" s="19" t="s">
        <v>297</v>
      </c>
      <c r="BM564" s="191" t="s">
        <v>4703</v>
      </c>
    </row>
    <row r="565" spans="1:65" s="2" customFormat="1" ht="11.25">
      <c r="A565" s="36"/>
      <c r="B565" s="37"/>
      <c r="C565" s="38"/>
      <c r="D565" s="193" t="s">
        <v>299</v>
      </c>
      <c r="E565" s="38"/>
      <c r="F565" s="194" t="s">
        <v>4704</v>
      </c>
      <c r="G565" s="38"/>
      <c r="H565" s="38"/>
      <c r="I565" s="195"/>
      <c r="J565" s="38"/>
      <c r="K565" s="38"/>
      <c r="L565" s="41"/>
      <c r="M565" s="196"/>
      <c r="N565" s="197"/>
      <c r="O565" s="66"/>
      <c r="P565" s="66"/>
      <c r="Q565" s="66"/>
      <c r="R565" s="66"/>
      <c r="S565" s="66"/>
      <c r="T565" s="67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T565" s="19" t="s">
        <v>299</v>
      </c>
      <c r="AU565" s="19" t="s">
        <v>79</v>
      </c>
    </row>
    <row r="566" spans="1:65" s="14" customFormat="1" ht="11.25">
      <c r="B566" s="209"/>
      <c r="C566" s="210"/>
      <c r="D566" s="200" t="s">
        <v>301</v>
      </c>
      <c r="E566" s="211" t="s">
        <v>19</v>
      </c>
      <c r="F566" s="212" t="s">
        <v>4690</v>
      </c>
      <c r="G566" s="210"/>
      <c r="H566" s="213">
        <v>15</v>
      </c>
      <c r="I566" s="214"/>
      <c r="J566" s="210"/>
      <c r="K566" s="210"/>
      <c r="L566" s="215"/>
      <c r="M566" s="216"/>
      <c r="N566" s="217"/>
      <c r="O566" s="217"/>
      <c r="P566" s="217"/>
      <c r="Q566" s="217"/>
      <c r="R566" s="217"/>
      <c r="S566" s="217"/>
      <c r="T566" s="218"/>
      <c r="AT566" s="219" t="s">
        <v>301</v>
      </c>
      <c r="AU566" s="219" t="s">
        <v>79</v>
      </c>
      <c r="AV566" s="14" t="s">
        <v>79</v>
      </c>
      <c r="AW566" s="14" t="s">
        <v>32</v>
      </c>
      <c r="AX566" s="14" t="s">
        <v>70</v>
      </c>
      <c r="AY566" s="219" t="s">
        <v>290</v>
      </c>
    </row>
    <row r="567" spans="1:65" s="15" customFormat="1" ht="11.25">
      <c r="B567" s="220"/>
      <c r="C567" s="221"/>
      <c r="D567" s="200" t="s">
        <v>301</v>
      </c>
      <c r="E567" s="222" t="s">
        <v>19</v>
      </c>
      <c r="F567" s="223" t="s">
        <v>304</v>
      </c>
      <c r="G567" s="221"/>
      <c r="H567" s="224">
        <v>15</v>
      </c>
      <c r="I567" s="225"/>
      <c r="J567" s="221"/>
      <c r="K567" s="221"/>
      <c r="L567" s="226"/>
      <c r="M567" s="227"/>
      <c r="N567" s="228"/>
      <c r="O567" s="228"/>
      <c r="P567" s="228"/>
      <c r="Q567" s="228"/>
      <c r="R567" s="228"/>
      <c r="S567" s="228"/>
      <c r="T567" s="229"/>
      <c r="AT567" s="230" t="s">
        <v>301</v>
      </c>
      <c r="AU567" s="230" t="s">
        <v>79</v>
      </c>
      <c r="AV567" s="15" t="s">
        <v>297</v>
      </c>
      <c r="AW567" s="15" t="s">
        <v>32</v>
      </c>
      <c r="AX567" s="15" t="s">
        <v>77</v>
      </c>
      <c r="AY567" s="230" t="s">
        <v>290</v>
      </c>
    </row>
    <row r="568" spans="1:65" s="2" customFormat="1" ht="24.2" customHeight="1">
      <c r="A568" s="36"/>
      <c r="B568" s="37"/>
      <c r="C568" s="180" t="s">
        <v>739</v>
      </c>
      <c r="D568" s="180" t="s">
        <v>292</v>
      </c>
      <c r="E568" s="181" t="s">
        <v>4705</v>
      </c>
      <c r="F568" s="182" t="s">
        <v>4706</v>
      </c>
      <c r="G568" s="183" t="s">
        <v>451</v>
      </c>
      <c r="H568" s="184">
        <v>177</v>
      </c>
      <c r="I568" s="185"/>
      <c r="J568" s="186">
        <f>ROUND(I568*H568,2)</f>
        <v>0</v>
      </c>
      <c r="K568" s="182" t="s">
        <v>296</v>
      </c>
      <c r="L568" s="41"/>
      <c r="M568" s="187" t="s">
        <v>19</v>
      </c>
      <c r="N568" s="188" t="s">
        <v>41</v>
      </c>
      <c r="O568" s="66"/>
      <c r="P568" s="189">
        <f>O568*H568</f>
        <v>0</v>
      </c>
      <c r="Q568" s="189">
        <v>2.6392450000000001E-2</v>
      </c>
      <c r="R568" s="189">
        <f>Q568*H568</f>
        <v>4.6714636500000006</v>
      </c>
      <c r="S568" s="189">
        <v>0</v>
      </c>
      <c r="T568" s="190">
        <f>S568*H568</f>
        <v>0</v>
      </c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R568" s="191" t="s">
        <v>297</v>
      </c>
      <c r="AT568" s="191" t="s">
        <v>292</v>
      </c>
      <c r="AU568" s="191" t="s">
        <v>79</v>
      </c>
      <c r="AY568" s="19" t="s">
        <v>290</v>
      </c>
      <c r="BE568" s="192">
        <f>IF(N568="základní",J568,0)</f>
        <v>0</v>
      </c>
      <c r="BF568" s="192">
        <f>IF(N568="snížená",J568,0)</f>
        <v>0</v>
      </c>
      <c r="BG568" s="192">
        <f>IF(N568="zákl. přenesená",J568,0)</f>
        <v>0</v>
      </c>
      <c r="BH568" s="192">
        <f>IF(N568="sníž. přenesená",J568,0)</f>
        <v>0</v>
      </c>
      <c r="BI568" s="192">
        <f>IF(N568="nulová",J568,0)</f>
        <v>0</v>
      </c>
      <c r="BJ568" s="19" t="s">
        <v>77</v>
      </c>
      <c r="BK568" s="192">
        <f>ROUND(I568*H568,2)</f>
        <v>0</v>
      </c>
      <c r="BL568" s="19" t="s">
        <v>297</v>
      </c>
      <c r="BM568" s="191" t="s">
        <v>4707</v>
      </c>
    </row>
    <row r="569" spans="1:65" s="2" customFormat="1" ht="11.25">
      <c r="A569" s="36"/>
      <c r="B569" s="37"/>
      <c r="C569" s="38"/>
      <c r="D569" s="193" t="s">
        <v>299</v>
      </c>
      <c r="E569" s="38"/>
      <c r="F569" s="194" t="s">
        <v>4708</v>
      </c>
      <c r="G569" s="38"/>
      <c r="H569" s="38"/>
      <c r="I569" s="195"/>
      <c r="J569" s="38"/>
      <c r="K569" s="38"/>
      <c r="L569" s="41"/>
      <c r="M569" s="196"/>
      <c r="N569" s="197"/>
      <c r="O569" s="66"/>
      <c r="P569" s="66"/>
      <c r="Q569" s="66"/>
      <c r="R569" s="66"/>
      <c r="S569" s="66"/>
      <c r="T569" s="67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T569" s="19" t="s">
        <v>299</v>
      </c>
      <c r="AU569" s="19" t="s">
        <v>79</v>
      </c>
    </row>
    <row r="570" spans="1:65" s="14" customFormat="1" ht="11.25">
      <c r="B570" s="209"/>
      <c r="C570" s="210"/>
      <c r="D570" s="200" t="s">
        <v>301</v>
      </c>
      <c r="E570" s="211" t="s">
        <v>19</v>
      </c>
      <c r="F570" s="212" t="s">
        <v>4709</v>
      </c>
      <c r="G570" s="210"/>
      <c r="H570" s="213">
        <v>177</v>
      </c>
      <c r="I570" s="214"/>
      <c r="J570" s="210"/>
      <c r="K570" s="210"/>
      <c r="L570" s="215"/>
      <c r="M570" s="216"/>
      <c r="N570" s="217"/>
      <c r="O570" s="217"/>
      <c r="P570" s="217"/>
      <c r="Q570" s="217"/>
      <c r="R570" s="217"/>
      <c r="S570" s="217"/>
      <c r="T570" s="218"/>
      <c r="AT570" s="219" t="s">
        <v>301</v>
      </c>
      <c r="AU570" s="219" t="s">
        <v>79</v>
      </c>
      <c r="AV570" s="14" t="s">
        <v>79</v>
      </c>
      <c r="AW570" s="14" t="s">
        <v>32</v>
      </c>
      <c r="AX570" s="14" t="s">
        <v>70</v>
      </c>
      <c r="AY570" s="219" t="s">
        <v>290</v>
      </c>
    </row>
    <row r="571" spans="1:65" s="15" customFormat="1" ht="11.25">
      <c r="B571" s="220"/>
      <c r="C571" s="221"/>
      <c r="D571" s="200" t="s">
        <v>301</v>
      </c>
      <c r="E571" s="222" t="s">
        <v>19</v>
      </c>
      <c r="F571" s="223" t="s">
        <v>304</v>
      </c>
      <c r="G571" s="221"/>
      <c r="H571" s="224">
        <v>177</v>
      </c>
      <c r="I571" s="225"/>
      <c r="J571" s="221"/>
      <c r="K571" s="221"/>
      <c r="L571" s="226"/>
      <c r="M571" s="227"/>
      <c r="N571" s="228"/>
      <c r="O571" s="228"/>
      <c r="P571" s="228"/>
      <c r="Q571" s="228"/>
      <c r="R571" s="228"/>
      <c r="S571" s="228"/>
      <c r="T571" s="229"/>
      <c r="AT571" s="230" t="s">
        <v>301</v>
      </c>
      <c r="AU571" s="230" t="s">
        <v>79</v>
      </c>
      <c r="AV571" s="15" t="s">
        <v>297</v>
      </c>
      <c r="AW571" s="15" t="s">
        <v>32</v>
      </c>
      <c r="AX571" s="15" t="s">
        <v>77</v>
      </c>
      <c r="AY571" s="230" t="s">
        <v>290</v>
      </c>
    </row>
    <row r="572" spans="1:65" s="2" customFormat="1" ht="24.2" customHeight="1">
      <c r="A572" s="36"/>
      <c r="B572" s="37"/>
      <c r="C572" s="180" t="s">
        <v>754</v>
      </c>
      <c r="D572" s="180" t="s">
        <v>292</v>
      </c>
      <c r="E572" s="181" t="s">
        <v>4710</v>
      </c>
      <c r="F572" s="182" t="s">
        <v>4711</v>
      </c>
      <c r="G572" s="183" t="s">
        <v>451</v>
      </c>
      <c r="H572" s="184">
        <v>48</v>
      </c>
      <c r="I572" s="185"/>
      <c r="J572" s="186">
        <f>ROUND(I572*H572,2)</f>
        <v>0</v>
      </c>
      <c r="K572" s="182" t="s">
        <v>296</v>
      </c>
      <c r="L572" s="41"/>
      <c r="M572" s="187" t="s">
        <v>19</v>
      </c>
      <c r="N572" s="188" t="s">
        <v>41</v>
      </c>
      <c r="O572" s="66"/>
      <c r="P572" s="189">
        <f>O572*H572</f>
        <v>0</v>
      </c>
      <c r="Q572" s="189">
        <v>2.9563849999999999E-2</v>
      </c>
      <c r="R572" s="189">
        <f>Q572*H572</f>
        <v>1.4190647999999999</v>
      </c>
      <c r="S572" s="189">
        <v>0</v>
      </c>
      <c r="T572" s="190">
        <f>S572*H572</f>
        <v>0</v>
      </c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R572" s="191" t="s">
        <v>297</v>
      </c>
      <c r="AT572" s="191" t="s">
        <v>292</v>
      </c>
      <c r="AU572" s="191" t="s">
        <v>79</v>
      </c>
      <c r="AY572" s="19" t="s">
        <v>290</v>
      </c>
      <c r="BE572" s="192">
        <f>IF(N572="základní",J572,0)</f>
        <v>0</v>
      </c>
      <c r="BF572" s="192">
        <f>IF(N572="snížená",J572,0)</f>
        <v>0</v>
      </c>
      <c r="BG572" s="192">
        <f>IF(N572="zákl. přenesená",J572,0)</f>
        <v>0</v>
      </c>
      <c r="BH572" s="192">
        <f>IF(N572="sníž. přenesená",J572,0)</f>
        <v>0</v>
      </c>
      <c r="BI572" s="192">
        <f>IF(N572="nulová",J572,0)</f>
        <v>0</v>
      </c>
      <c r="BJ572" s="19" t="s">
        <v>77</v>
      </c>
      <c r="BK572" s="192">
        <f>ROUND(I572*H572,2)</f>
        <v>0</v>
      </c>
      <c r="BL572" s="19" t="s">
        <v>297</v>
      </c>
      <c r="BM572" s="191" t="s">
        <v>4712</v>
      </c>
    </row>
    <row r="573" spans="1:65" s="2" customFormat="1" ht="11.25">
      <c r="A573" s="36"/>
      <c r="B573" s="37"/>
      <c r="C573" s="38"/>
      <c r="D573" s="193" t="s">
        <v>299</v>
      </c>
      <c r="E573" s="38"/>
      <c r="F573" s="194" t="s">
        <v>4713</v>
      </c>
      <c r="G573" s="38"/>
      <c r="H573" s="38"/>
      <c r="I573" s="195"/>
      <c r="J573" s="38"/>
      <c r="K573" s="38"/>
      <c r="L573" s="41"/>
      <c r="M573" s="196"/>
      <c r="N573" s="197"/>
      <c r="O573" s="66"/>
      <c r="P573" s="66"/>
      <c r="Q573" s="66"/>
      <c r="R573" s="66"/>
      <c r="S573" s="66"/>
      <c r="T573" s="67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T573" s="19" t="s">
        <v>299</v>
      </c>
      <c r="AU573" s="19" t="s">
        <v>79</v>
      </c>
    </row>
    <row r="574" spans="1:65" s="14" customFormat="1" ht="11.25">
      <c r="B574" s="209"/>
      <c r="C574" s="210"/>
      <c r="D574" s="200" t="s">
        <v>301</v>
      </c>
      <c r="E574" s="211" t="s">
        <v>19</v>
      </c>
      <c r="F574" s="212" t="s">
        <v>4714</v>
      </c>
      <c r="G574" s="210"/>
      <c r="H574" s="213">
        <v>48</v>
      </c>
      <c r="I574" s="214"/>
      <c r="J574" s="210"/>
      <c r="K574" s="210"/>
      <c r="L574" s="215"/>
      <c r="M574" s="216"/>
      <c r="N574" s="217"/>
      <c r="O574" s="217"/>
      <c r="P574" s="217"/>
      <c r="Q574" s="217"/>
      <c r="R574" s="217"/>
      <c r="S574" s="217"/>
      <c r="T574" s="218"/>
      <c r="AT574" s="219" t="s">
        <v>301</v>
      </c>
      <c r="AU574" s="219" t="s">
        <v>79</v>
      </c>
      <c r="AV574" s="14" t="s">
        <v>79</v>
      </c>
      <c r="AW574" s="14" t="s">
        <v>32</v>
      </c>
      <c r="AX574" s="14" t="s">
        <v>70</v>
      </c>
      <c r="AY574" s="219" t="s">
        <v>290</v>
      </c>
    </row>
    <row r="575" spans="1:65" s="15" customFormat="1" ht="11.25">
      <c r="B575" s="220"/>
      <c r="C575" s="221"/>
      <c r="D575" s="200" t="s">
        <v>301</v>
      </c>
      <c r="E575" s="222" t="s">
        <v>19</v>
      </c>
      <c r="F575" s="223" t="s">
        <v>304</v>
      </c>
      <c r="G575" s="221"/>
      <c r="H575" s="224">
        <v>48</v>
      </c>
      <c r="I575" s="225"/>
      <c r="J575" s="221"/>
      <c r="K575" s="221"/>
      <c r="L575" s="226"/>
      <c r="M575" s="227"/>
      <c r="N575" s="228"/>
      <c r="O575" s="228"/>
      <c r="P575" s="228"/>
      <c r="Q575" s="228"/>
      <c r="R575" s="228"/>
      <c r="S575" s="228"/>
      <c r="T575" s="229"/>
      <c r="AT575" s="230" t="s">
        <v>301</v>
      </c>
      <c r="AU575" s="230" t="s">
        <v>79</v>
      </c>
      <c r="AV575" s="15" t="s">
        <v>297</v>
      </c>
      <c r="AW575" s="15" t="s">
        <v>32</v>
      </c>
      <c r="AX575" s="15" t="s">
        <v>77</v>
      </c>
      <c r="AY575" s="230" t="s">
        <v>290</v>
      </c>
    </row>
    <row r="576" spans="1:65" s="2" customFormat="1" ht="24.2" customHeight="1">
      <c r="A576" s="36"/>
      <c r="B576" s="37"/>
      <c r="C576" s="180" t="s">
        <v>783</v>
      </c>
      <c r="D576" s="180" t="s">
        <v>292</v>
      </c>
      <c r="E576" s="181" t="s">
        <v>4715</v>
      </c>
      <c r="F576" s="182" t="s">
        <v>4716</v>
      </c>
      <c r="G576" s="183" t="s">
        <v>451</v>
      </c>
      <c r="H576" s="184">
        <v>23</v>
      </c>
      <c r="I576" s="185"/>
      <c r="J576" s="186">
        <f>ROUND(I576*H576,2)</f>
        <v>0</v>
      </c>
      <c r="K576" s="182" t="s">
        <v>296</v>
      </c>
      <c r="L576" s="41"/>
      <c r="M576" s="187" t="s">
        <v>19</v>
      </c>
      <c r="N576" s="188" t="s">
        <v>41</v>
      </c>
      <c r="O576" s="66"/>
      <c r="P576" s="189">
        <f>O576*H576</f>
        <v>0</v>
      </c>
      <c r="Q576" s="189">
        <v>2.6503550000000001E-2</v>
      </c>
      <c r="R576" s="189">
        <f>Q576*H576</f>
        <v>0.60958164999999997</v>
      </c>
      <c r="S576" s="189">
        <v>0</v>
      </c>
      <c r="T576" s="190">
        <f>S576*H576</f>
        <v>0</v>
      </c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R576" s="191" t="s">
        <v>297</v>
      </c>
      <c r="AT576" s="191" t="s">
        <v>292</v>
      </c>
      <c r="AU576" s="191" t="s">
        <v>79</v>
      </c>
      <c r="AY576" s="19" t="s">
        <v>290</v>
      </c>
      <c r="BE576" s="192">
        <f>IF(N576="základní",J576,0)</f>
        <v>0</v>
      </c>
      <c r="BF576" s="192">
        <f>IF(N576="snížená",J576,0)</f>
        <v>0</v>
      </c>
      <c r="BG576" s="192">
        <f>IF(N576="zákl. přenesená",J576,0)</f>
        <v>0</v>
      </c>
      <c r="BH576" s="192">
        <f>IF(N576="sníž. přenesená",J576,0)</f>
        <v>0</v>
      </c>
      <c r="BI576" s="192">
        <f>IF(N576="nulová",J576,0)</f>
        <v>0</v>
      </c>
      <c r="BJ576" s="19" t="s">
        <v>77</v>
      </c>
      <c r="BK576" s="192">
        <f>ROUND(I576*H576,2)</f>
        <v>0</v>
      </c>
      <c r="BL576" s="19" t="s">
        <v>297</v>
      </c>
      <c r="BM576" s="191" t="s">
        <v>4717</v>
      </c>
    </row>
    <row r="577" spans="1:65" s="2" customFormat="1" ht="11.25">
      <c r="A577" s="36"/>
      <c r="B577" s="37"/>
      <c r="C577" s="38"/>
      <c r="D577" s="193" t="s">
        <v>299</v>
      </c>
      <c r="E577" s="38"/>
      <c r="F577" s="194" t="s">
        <v>4718</v>
      </c>
      <c r="G577" s="38"/>
      <c r="H577" s="38"/>
      <c r="I577" s="195"/>
      <c r="J577" s="38"/>
      <c r="K577" s="38"/>
      <c r="L577" s="41"/>
      <c r="M577" s="196"/>
      <c r="N577" s="197"/>
      <c r="O577" s="66"/>
      <c r="P577" s="66"/>
      <c r="Q577" s="66"/>
      <c r="R577" s="66"/>
      <c r="S577" s="66"/>
      <c r="T577" s="67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T577" s="19" t="s">
        <v>299</v>
      </c>
      <c r="AU577" s="19" t="s">
        <v>79</v>
      </c>
    </row>
    <row r="578" spans="1:65" s="14" customFormat="1" ht="11.25">
      <c r="B578" s="209"/>
      <c r="C578" s="210"/>
      <c r="D578" s="200" t="s">
        <v>301</v>
      </c>
      <c r="E578" s="211" t="s">
        <v>19</v>
      </c>
      <c r="F578" s="212" t="s">
        <v>4719</v>
      </c>
      <c r="G578" s="210"/>
      <c r="H578" s="213">
        <v>23</v>
      </c>
      <c r="I578" s="214"/>
      <c r="J578" s="210"/>
      <c r="K578" s="210"/>
      <c r="L578" s="215"/>
      <c r="M578" s="216"/>
      <c r="N578" s="217"/>
      <c r="O578" s="217"/>
      <c r="P578" s="217"/>
      <c r="Q578" s="217"/>
      <c r="R578" s="217"/>
      <c r="S578" s="217"/>
      <c r="T578" s="218"/>
      <c r="AT578" s="219" t="s">
        <v>301</v>
      </c>
      <c r="AU578" s="219" t="s">
        <v>79</v>
      </c>
      <c r="AV578" s="14" t="s">
        <v>79</v>
      </c>
      <c r="AW578" s="14" t="s">
        <v>32</v>
      </c>
      <c r="AX578" s="14" t="s">
        <v>70</v>
      </c>
      <c r="AY578" s="219" t="s">
        <v>290</v>
      </c>
    </row>
    <row r="579" spans="1:65" s="15" customFormat="1" ht="11.25">
      <c r="B579" s="220"/>
      <c r="C579" s="221"/>
      <c r="D579" s="200" t="s">
        <v>301</v>
      </c>
      <c r="E579" s="222" t="s">
        <v>19</v>
      </c>
      <c r="F579" s="223" t="s">
        <v>304</v>
      </c>
      <c r="G579" s="221"/>
      <c r="H579" s="224">
        <v>23</v>
      </c>
      <c r="I579" s="225"/>
      <c r="J579" s="221"/>
      <c r="K579" s="221"/>
      <c r="L579" s="226"/>
      <c r="M579" s="227"/>
      <c r="N579" s="228"/>
      <c r="O579" s="228"/>
      <c r="P579" s="228"/>
      <c r="Q579" s="228"/>
      <c r="R579" s="228"/>
      <c r="S579" s="228"/>
      <c r="T579" s="229"/>
      <c r="AT579" s="230" t="s">
        <v>301</v>
      </c>
      <c r="AU579" s="230" t="s">
        <v>79</v>
      </c>
      <c r="AV579" s="15" t="s">
        <v>297</v>
      </c>
      <c r="AW579" s="15" t="s">
        <v>32</v>
      </c>
      <c r="AX579" s="15" t="s">
        <v>77</v>
      </c>
      <c r="AY579" s="230" t="s">
        <v>290</v>
      </c>
    </row>
    <row r="580" spans="1:65" s="2" customFormat="1" ht="24.2" customHeight="1">
      <c r="A580" s="36"/>
      <c r="B580" s="37"/>
      <c r="C580" s="180" t="s">
        <v>789</v>
      </c>
      <c r="D580" s="180" t="s">
        <v>292</v>
      </c>
      <c r="E580" s="181" t="s">
        <v>4720</v>
      </c>
      <c r="F580" s="182" t="s">
        <v>4721</v>
      </c>
      <c r="G580" s="183" t="s">
        <v>451</v>
      </c>
      <c r="H580" s="184">
        <v>1</v>
      </c>
      <c r="I580" s="185"/>
      <c r="J580" s="186">
        <f>ROUND(I580*H580,2)</f>
        <v>0</v>
      </c>
      <c r="K580" s="182" t="s">
        <v>296</v>
      </c>
      <c r="L580" s="41"/>
      <c r="M580" s="187" t="s">
        <v>19</v>
      </c>
      <c r="N580" s="188" t="s">
        <v>41</v>
      </c>
      <c r="O580" s="66"/>
      <c r="P580" s="189">
        <f>O580*H580</f>
        <v>0</v>
      </c>
      <c r="Q580" s="189">
        <v>2.9674949999999999E-2</v>
      </c>
      <c r="R580" s="189">
        <f>Q580*H580</f>
        <v>2.9674949999999999E-2</v>
      </c>
      <c r="S580" s="189">
        <v>0</v>
      </c>
      <c r="T580" s="190">
        <f>S580*H580</f>
        <v>0</v>
      </c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R580" s="191" t="s">
        <v>297</v>
      </c>
      <c r="AT580" s="191" t="s">
        <v>292</v>
      </c>
      <c r="AU580" s="191" t="s">
        <v>79</v>
      </c>
      <c r="AY580" s="19" t="s">
        <v>290</v>
      </c>
      <c r="BE580" s="192">
        <f>IF(N580="základní",J580,0)</f>
        <v>0</v>
      </c>
      <c r="BF580" s="192">
        <f>IF(N580="snížená",J580,0)</f>
        <v>0</v>
      </c>
      <c r="BG580" s="192">
        <f>IF(N580="zákl. přenesená",J580,0)</f>
        <v>0</v>
      </c>
      <c r="BH580" s="192">
        <f>IF(N580="sníž. přenesená",J580,0)</f>
        <v>0</v>
      </c>
      <c r="BI580" s="192">
        <f>IF(N580="nulová",J580,0)</f>
        <v>0</v>
      </c>
      <c r="BJ580" s="19" t="s">
        <v>77</v>
      </c>
      <c r="BK580" s="192">
        <f>ROUND(I580*H580,2)</f>
        <v>0</v>
      </c>
      <c r="BL580" s="19" t="s">
        <v>297</v>
      </c>
      <c r="BM580" s="191" t="s">
        <v>4722</v>
      </c>
    </row>
    <row r="581" spans="1:65" s="2" customFormat="1" ht="11.25">
      <c r="A581" s="36"/>
      <c r="B581" s="37"/>
      <c r="C581" s="38"/>
      <c r="D581" s="193" t="s">
        <v>299</v>
      </c>
      <c r="E581" s="38"/>
      <c r="F581" s="194" t="s">
        <v>4723</v>
      </c>
      <c r="G581" s="38"/>
      <c r="H581" s="38"/>
      <c r="I581" s="195"/>
      <c r="J581" s="38"/>
      <c r="K581" s="38"/>
      <c r="L581" s="41"/>
      <c r="M581" s="196"/>
      <c r="N581" s="197"/>
      <c r="O581" s="66"/>
      <c r="P581" s="66"/>
      <c r="Q581" s="66"/>
      <c r="R581" s="66"/>
      <c r="S581" s="66"/>
      <c r="T581" s="67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  <c r="AT581" s="19" t="s">
        <v>299</v>
      </c>
      <c r="AU581" s="19" t="s">
        <v>79</v>
      </c>
    </row>
    <row r="582" spans="1:65" s="14" customFormat="1" ht="11.25">
      <c r="B582" s="209"/>
      <c r="C582" s="210"/>
      <c r="D582" s="200" t="s">
        <v>301</v>
      </c>
      <c r="E582" s="211" t="s">
        <v>19</v>
      </c>
      <c r="F582" s="212" t="s">
        <v>4724</v>
      </c>
      <c r="G582" s="210"/>
      <c r="H582" s="213">
        <v>1</v>
      </c>
      <c r="I582" s="214"/>
      <c r="J582" s="210"/>
      <c r="K582" s="210"/>
      <c r="L582" s="215"/>
      <c r="M582" s="216"/>
      <c r="N582" s="217"/>
      <c r="O582" s="217"/>
      <c r="P582" s="217"/>
      <c r="Q582" s="217"/>
      <c r="R582" s="217"/>
      <c r="S582" s="217"/>
      <c r="T582" s="218"/>
      <c r="AT582" s="219" t="s">
        <v>301</v>
      </c>
      <c r="AU582" s="219" t="s">
        <v>79</v>
      </c>
      <c r="AV582" s="14" t="s">
        <v>79</v>
      </c>
      <c r="AW582" s="14" t="s">
        <v>32</v>
      </c>
      <c r="AX582" s="14" t="s">
        <v>70</v>
      </c>
      <c r="AY582" s="219" t="s">
        <v>290</v>
      </c>
    </row>
    <row r="583" spans="1:65" s="15" customFormat="1" ht="11.25">
      <c r="B583" s="220"/>
      <c r="C583" s="221"/>
      <c r="D583" s="200" t="s">
        <v>301</v>
      </c>
      <c r="E583" s="222" t="s">
        <v>19</v>
      </c>
      <c r="F583" s="223" t="s">
        <v>304</v>
      </c>
      <c r="G583" s="221"/>
      <c r="H583" s="224">
        <v>1</v>
      </c>
      <c r="I583" s="225"/>
      <c r="J583" s="221"/>
      <c r="K583" s="221"/>
      <c r="L583" s="226"/>
      <c r="M583" s="227"/>
      <c r="N583" s="228"/>
      <c r="O583" s="228"/>
      <c r="P583" s="228"/>
      <c r="Q583" s="228"/>
      <c r="R583" s="228"/>
      <c r="S583" s="228"/>
      <c r="T583" s="229"/>
      <c r="AT583" s="230" t="s">
        <v>301</v>
      </c>
      <c r="AU583" s="230" t="s">
        <v>79</v>
      </c>
      <c r="AV583" s="15" t="s">
        <v>297</v>
      </c>
      <c r="AW583" s="15" t="s">
        <v>32</v>
      </c>
      <c r="AX583" s="15" t="s">
        <v>77</v>
      </c>
      <c r="AY583" s="230" t="s">
        <v>290</v>
      </c>
    </row>
    <row r="584" spans="1:65" s="12" customFormat="1" ht="22.9" customHeight="1">
      <c r="B584" s="164"/>
      <c r="C584" s="165"/>
      <c r="D584" s="166" t="s">
        <v>69</v>
      </c>
      <c r="E584" s="178" t="s">
        <v>368</v>
      </c>
      <c r="F584" s="178" t="s">
        <v>2094</v>
      </c>
      <c r="G584" s="165"/>
      <c r="H584" s="165"/>
      <c r="I584" s="168"/>
      <c r="J584" s="179">
        <f>BK584</f>
        <v>0</v>
      </c>
      <c r="K584" s="165"/>
      <c r="L584" s="170"/>
      <c r="M584" s="171"/>
      <c r="N584" s="172"/>
      <c r="O584" s="172"/>
      <c r="P584" s="173">
        <f>SUM(P585:P605)</f>
        <v>0</v>
      </c>
      <c r="Q584" s="172"/>
      <c r="R584" s="173">
        <f>SUM(R585:R605)</f>
        <v>135.90751125350002</v>
      </c>
      <c r="S584" s="172"/>
      <c r="T584" s="174">
        <f>SUM(T585:T605)</f>
        <v>0</v>
      </c>
      <c r="AR584" s="175" t="s">
        <v>77</v>
      </c>
      <c r="AT584" s="176" t="s">
        <v>69</v>
      </c>
      <c r="AU584" s="176" t="s">
        <v>77</v>
      </c>
      <c r="AY584" s="175" t="s">
        <v>290</v>
      </c>
      <c r="BK584" s="177">
        <f>SUM(BK585:BK605)</f>
        <v>0</v>
      </c>
    </row>
    <row r="585" spans="1:65" s="2" customFormat="1" ht="37.9" customHeight="1">
      <c r="A585" s="36"/>
      <c r="B585" s="37"/>
      <c r="C585" s="180" t="s">
        <v>808</v>
      </c>
      <c r="D585" s="180" t="s">
        <v>292</v>
      </c>
      <c r="E585" s="181" t="s">
        <v>2707</v>
      </c>
      <c r="F585" s="182" t="s">
        <v>2708</v>
      </c>
      <c r="G585" s="183" t="s">
        <v>295</v>
      </c>
      <c r="H585" s="184">
        <v>424.4</v>
      </c>
      <c r="I585" s="185"/>
      <c r="J585" s="186">
        <f>ROUND(I585*H585,2)</f>
        <v>0</v>
      </c>
      <c r="K585" s="182" t="s">
        <v>296</v>
      </c>
      <c r="L585" s="41"/>
      <c r="M585" s="187" t="s">
        <v>19</v>
      </c>
      <c r="N585" s="188" t="s">
        <v>41</v>
      </c>
      <c r="O585" s="66"/>
      <c r="P585" s="189">
        <f>O585*H585</f>
        <v>0</v>
      </c>
      <c r="Q585" s="189">
        <v>8.9775999999999995E-2</v>
      </c>
      <c r="R585" s="189">
        <f>Q585*H585</f>
        <v>38.100934399999993</v>
      </c>
      <c r="S585" s="189">
        <v>0</v>
      </c>
      <c r="T585" s="190">
        <f>S585*H585</f>
        <v>0</v>
      </c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R585" s="191" t="s">
        <v>297</v>
      </c>
      <c r="AT585" s="191" t="s">
        <v>292</v>
      </c>
      <c r="AU585" s="191" t="s">
        <v>79</v>
      </c>
      <c r="AY585" s="19" t="s">
        <v>290</v>
      </c>
      <c r="BE585" s="192">
        <f>IF(N585="základní",J585,0)</f>
        <v>0</v>
      </c>
      <c r="BF585" s="192">
        <f>IF(N585="snížená",J585,0)</f>
        <v>0</v>
      </c>
      <c r="BG585" s="192">
        <f>IF(N585="zákl. přenesená",J585,0)</f>
        <v>0</v>
      </c>
      <c r="BH585" s="192">
        <f>IF(N585="sníž. přenesená",J585,0)</f>
        <v>0</v>
      </c>
      <c r="BI585" s="192">
        <f>IF(N585="nulová",J585,0)</f>
        <v>0</v>
      </c>
      <c r="BJ585" s="19" t="s">
        <v>77</v>
      </c>
      <c r="BK585" s="192">
        <f>ROUND(I585*H585,2)</f>
        <v>0</v>
      </c>
      <c r="BL585" s="19" t="s">
        <v>297</v>
      </c>
      <c r="BM585" s="191" t="s">
        <v>4725</v>
      </c>
    </row>
    <row r="586" spans="1:65" s="2" customFormat="1" ht="11.25">
      <c r="A586" s="36"/>
      <c r="B586" s="37"/>
      <c r="C586" s="38"/>
      <c r="D586" s="193" t="s">
        <v>299</v>
      </c>
      <c r="E586" s="38"/>
      <c r="F586" s="194" t="s">
        <v>2710</v>
      </c>
      <c r="G586" s="38"/>
      <c r="H586" s="38"/>
      <c r="I586" s="195"/>
      <c r="J586" s="38"/>
      <c r="K586" s="38"/>
      <c r="L586" s="41"/>
      <c r="M586" s="196"/>
      <c r="N586" s="197"/>
      <c r="O586" s="66"/>
      <c r="P586" s="66"/>
      <c r="Q586" s="66"/>
      <c r="R586" s="66"/>
      <c r="S586" s="66"/>
      <c r="T586" s="67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T586" s="19" t="s">
        <v>299</v>
      </c>
      <c r="AU586" s="19" t="s">
        <v>79</v>
      </c>
    </row>
    <row r="587" spans="1:65" s="14" customFormat="1" ht="11.25">
      <c r="B587" s="209"/>
      <c r="C587" s="210"/>
      <c r="D587" s="200" t="s">
        <v>301</v>
      </c>
      <c r="E587" s="211" t="s">
        <v>19</v>
      </c>
      <c r="F587" s="212" t="s">
        <v>4726</v>
      </c>
      <c r="G587" s="210"/>
      <c r="H587" s="213">
        <v>424.4</v>
      </c>
      <c r="I587" s="214"/>
      <c r="J587" s="210"/>
      <c r="K587" s="210"/>
      <c r="L587" s="215"/>
      <c r="M587" s="216"/>
      <c r="N587" s="217"/>
      <c r="O587" s="217"/>
      <c r="P587" s="217"/>
      <c r="Q587" s="217"/>
      <c r="R587" s="217"/>
      <c r="S587" s="217"/>
      <c r="T587" s="218"/>
      <c r="AT587" s="219" t="s">
        <v>301</v>
      </c>
      <c r="AU587" s="219" t="s">
        <v>79</v>
      </c>
      <c r="AV587" s="14" t="s">
        <v>79</v>
      </c>
      <c r="AW587" s="14" t="s">
        <v>32</v>
      </c>
      <c r="AX587" s="14" t="s">
        <v>70</v>
      </c>
      <c r="AY587" s="219" t="s">
        <v>290</v>
      </c>
    </row>
    <row r="588" spans="1:65" s="15" customFormat="1" ht="11.25">
      <c r="B588" s="220"/>
      <c r="C588" s="221"/>
      <c r="D588" s="200" t="s">
        <v>301</v>
      </c>
      <c r="E588" s="222" t="s">
        <v>19</v>
      </c>
      <c r="F588" s="223" t="s">
        <v>304</v>
      </c>
      <c r="G588" s="221"/>
      <c r="H588" s="224">
        <v>424.4</v>
      </c>
      <c r="I588" s="225"/>
      <c r="J588" s="221"/>
      <c r="K588" s="221"/>
      <c r="L588" s="226"/>
      <c r="M588" s="227"/>
      <c r="N588" s="228"/>
      <c r="O588" s="228"/>
      <c r="P588" s="228"/>
      <c r="Q588" s="228"/>
      <c r="R588" s="228"/>
      <c r="S588" s="228"/>
      <c r="T588" s="229"/>
      <c r="AT588" s="230" t="s">
        <v>301</v>
      </c>
      <c r="AU588" s="230" t="s">
        <v>79</v>
      </c>
      <c r="AV588" s="15" t="s">
        <v>297</v>
      </c>
      <c r="AW588" s="15" t="s">
        <v>32</v>
      </c>
      <c r="AX588" s="15" t="s">
        <v>77</v>
      </c>
      <c r="AY588" s="230" t="s">
        <v>290</v>
      </c>
    </row>
    <row r="589" spans="1:65" s="2" customFormat="1" ht="24.2" customHeight="1">
      <c r="A589" s="36"/>
      <c r="B589" s="37"/>
      <c r="C589" s="180" t="s">
        <v>814</v>
      </c>
      <c r="D589" s="180" t="s">
        <v>292</v>
      </c>
      <c r="E589" s="181" t="s">
        <v>2712</v>
      </c>
      <c r="F589" s="182" t="s">
        <v>2713</v>
      </c>
      <c r="G589" s="183" t="s">
        <v>295</v>
      </c>
      <c r="H589" s="184">
        <v>629.29999999999995</v>
      </c>
      <c r="I589" s="185"/>
      <c r="J589" s="186">
        <f>ROUND(I589*H589,2)</f>
        <v>0</v>
      </c>
      <c r="K589" s="182" t="s">
        <v>296</v>
      </c>
      <c r="L589" s="41"/>
      <c r="M589" s="187" t="s">
        <v>19</v>
      </c>
      <c r="N589" s="188" t="s">
        <v>41</v>
      </c>
      <c r="O589" s="66"/>
      <c r="P589" s="189">
        <f>O589*H589</f>
        <v>0</v>
      </c>
      <c r="Q589" s="189">
        <v>0.15539952000000001</v>
      </c>
      <c r="R589" s="189">
        <f>Q589*H589</f>
        <v>97.792917935999995</v>
      </c>
      <c r="S589" s="189">
        <v>0</v>
      </c>
      <c r="T589" s="190">
        <f>S589*H589</f>
        <v>0</v>
      </c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R589" s="191" t="s">
        <v>297</v>
      </c>
      <c r="AT589" s="191" t="s">
        <v>292</v>
      </c>
      <c r="AU589" s="191" t="s">
        <v>79</v>
      </c>
      <c r="AY589" s="19" t="s">
        <v>290</v>
      </c>
      <c r="BE589" s="192">
        <f>IF(N589="základní",J589,0)</f>
        <v>0</v>
      </c>
      <c r="BF589" s="192">
        <f>IF(N589="snížená",J589,0)</f>
        <v>0</v>
      </c>
      <c r="BG589" s="192">
        <f>IF(N589="zákl. přenesená",J589,0)</f>
        <v>0</v>
      </c>
      <c r="BH589" s="192">
        <f>IF(N589="sníž. přenesená",J589,0)</f>
        <v>0</v>
      </c>
      <c r="BI589" s="192">
        <f>IF(N589="nulová",J589,0)</f>
        <v>0</v>
      </c>
      <c r="BJ589" s="19" t="s">
        <v>77</v>
      </c>
      <c r="BK589" s="192">
        <f>ROUND(I589*H589,2)</f>
        <v>0</v>
      </c>
      <c r="BL589" s="19" t="s">
        <v>297</v>
      </c>
      <c r="BM589" s="191" t="s">
        <v>4727</v>
      </c>
    </row>
    <row r="590" spans="1:65" s="2" customFormat="1" ht="11.25">
      <c r="A590" s="36"/>
      <c r="B590" s="37"/>
      <c r="C590" s="38"/>
      <c r="D590" s="193" t="s">
        <v>299</v>
      </c>
      <c r="E590" s="38"/>
      <c r="F590" s="194" t="s">
        <v>2715</v>
      </c>
      <c r="G590" s="38"/>
      <c r="H590" s="38"/>
      <c r="I590" s="195"/>
      <c r="J590" s="38"/>
      <c r="K590" s="38"/>
      <c r="L590" s="41"/>
      <c r="M590" s="196"/>
      <c r="N590" s="197"/>
      <c r="O590" s="66"/>
      <c r="P590" s="66"/>
      <c r="Q590" s="66"/>
      <c r="R590" s="66"/>
      <c r="S590" s="66"/>
      <c r="T590" s="67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T590" s="19" t="s">
        <v>299</v>
      </c>
      <c r="AU590" s="19" t="s">
        <v>79</v>
      </c>
    </row>
    <row r="591" spans="1:65" s="14" customFormat="1" ht="11.25">
      <c r="B591" s="209"/>
      <c r="C591" s="210"/>
      <c r="D591" s="200" t="s">
        <v>301</v>
      </c>
      <c r="E591" s="211" t="s">
        <v>19</v>
      </c>
      <c r="F591" s="212" t="s">
        <v>4560</v>
      </c>
      <c r="G591" s="210"/>
      <c r="H591" s="213">
        <v>629.29999999999995</v>
      </c>
      <c r="I591" s="214"/>
      <c r="J591" s="210"/>
      <c r="K591" s="210"/>
      <c r="L591" s="215"/>
      <c r="M591" s="216"/>
      <c r="N591" s="217"/>
      <c r="O591" s="217"/>
      <c r="P591" s="217"/>
      <c r="Q591" s="217"/>
      <c r="R591" s="217"/>
      <c r="S591" s="217"/>
      <c r="T591" s="218"/>
      <c r="AT591" s="219" t="s">
        <v>301</v>
      </c>
      <c r="AU591" s="219" t="s">
        <v>79</v>
      </c>
      <c r="AV591" s="14" t="s">
        <v>79</v>
      </c>
      <c r="AW591" s="14" t="s">
        <v>32</v>
      </c>
      <c r="AX591" s="14" t="s">
        <v>70</v>
      </c>
      <c r="AY591" s="219" t="s">
        <v>290</v>
      </c>
    </row>
    <row r="592" spans="1:65" s="15" customFormat="1" ht="11.25">
      <c r="B592" s="220"/>
      <c r="C592" s="221"/>
      <c r="D592" s="200" t="s">
        <v>301</v>
      </c>
      <c r="E592" s="222" t="s">
        <v>19</v>
      </c>
      <c r="F592" s="223" t="s">
        <v>304</v>
      </c>
      <c r="G592" s="221"/>
      <c r="H592" s="224">
        <v>629.29999999999995</v>
      </c>
      <c r="I592" s="225"/>
      <c r="J592" s="221"/>
      <c r="K592" s="221"/>
      <c r="L592" s="226"/>
      <c r="M592" s="227"/>
      <c r="N592" s="228"/>
      <c r="O592" s="228"/>
      <c r="P592" s="228"/>
      <c r="Q592" s="228"/>
      <c r="R592" s="228"/>
      <c r="S592" s="228"/>
      <c r="T592" s="229"/>
      <c r="AT592" s="230" t="s">
        <v>301</v>
      </c>
      <c r="AU592" s="230" t="s">
        <v>79</v>
      </c>
      <c r="AV592" s="15" t="s">
        <v>297</v>
      </c>
      <c r="AW592" s="15" t="s">
        <v>32</v>
      </c>
      <c r="AX592" s="15" t="s">
        <v>77</v>
      </c>
      <c r="AY592" s="230" t="s">
        <v>290</v>
      </c>
    </row>
    <row r="593" spans="1:65" s="2" customFormat="1" ht="21.75" customHeight="1">
      <c r="A593" s="36"/>
      <c r="B593" s="37"/>
      <c r="C593" s="180" t="s">
        <v>833</v>
      </c>
      <c r="D593" s="180" t="s">
        <v>292</v>
      </c>
      <c r="E593" s="181" t="s">
        <v>3863</v>
      </c>
      <c r="F593" s="182" t="s">
        <v>3864</v>
      </c>
      <c r="G593" s="183" t="s">
        <v>295</v>
      </c>
      <c r="H593" s="184">
        <v>100.5</v>
      </c>
      <c r="I593" s="185"/>
      <c r="J593" s="186">
        <f>ROUND(I593*H593,2)</f>
        <v>0</v>
      </c>
      <c r="K593" s="182" t="s">
        <v>296</v>
      </c>
      <c r="L593" s="41"/>
      <c r="M593" s="187" t="s">
        <v>19</v>
      </c>
      <c r="N593" s="188" t="s">
        <v>41</v>
      </c>
      <c r="O593" s="66"/>
      <c r="P593" s="189">
        <f>O593*H593</f>
        <v>0</v>
      </c>
      <c r="Q593" s="189">
        <v>4.3699999999999997E-6</v>
      </c>
      <c r="R593" s="189">
        <f>Q593*H593</f>
        <v>4.3918499999999998E-4</v>
      </c>
      <c r="S593" s="189">
        <v>0</v>
      </c>
      <c r="T593" s="190">
        <f>S593*H593</f>
        <v>0</v>
      </c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R593" s="191" t="s">
        <v>297</v>
      </c>
      <c r="AT593" s="191" t="s">
        <v>292</v>
      </c>
      <c r="AU593" s="191" t="s">
        <v>79</v>
      </c>
      <c r="AY593" s="19" t="s">
        <v>290</v>
      </c>
      <c r="BE593" s="192">
        <f>IF(N593="základní",J593,0)</f>
        <v>0</v>
      </c>
      <c r="BF593" s="192">
        <f>IF(N593="snížená",J593,0)</f>
        <v>0</v>
      </c>
      <c r="BG593" s="192">
        <f>IF(N593="zákl. přenesená",J593,0)</f>
        <v>0</v>
      </c>
      <c r="BH593" s="192">
        <f>IF(N593="sníž. přenesená",J593,0)</f>
        <v>0</v>
      </c>
      <c r="BI593" s="192">
        <f>IF(N593="nulová",J593,0)</f>
        <v>0</v>
      </c>
      <c r="BJ593" s="19" t="s">
        <v>77</v>
      </c>
      <c r="BK593" s="192">
        <f>ROUND(I593*H593,2)</f>
        <v>0</v>
      </c>
      <c r="BL593" s="19" t="s">
        <v>297</v>
      </c>
      <c r="BM593" s="191" t="s">
        <v>4728</v>
      </c>
    </row>
    <row r="594" spans="1:65" s="2" customFormat="1" ht="11.25">
      <c r="A594" s="36"/>
      <c r="B594" s="37"/>
      <c r="C594" s="38"/>
      <c r="D594" s="193" t="s">
        <v>299</v>
      </c>
      <c r="E594" s="38"/>
      <c r="F594" s="194" t="s">
        <v>3866</v>
      </c>
      <c r="G594" s="38"/>
      <c r="H594" s="38"/>
      <c r="I594" s="195"/>
      <c r="J594" s="38"/>
      <c r="K594" s="38"/>
      <c r="L594" s="41"/>
      <c r="M594" s="196"/>
      <c r="N594" s="197"/>
      <c r="O594" s="66"/>
      <c r="P594" s="66"/>
      <c r="Q594" s="66"/>
      <c r="R594" s="66"/>
      <c r="S594" s="66"/>
      <c r="T594" s="67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T594" s="19" t="s">
        <v>299</v>
      </c>
      <c r="AU594" s="19" t="s">
        <v>79</v>
      </c>
    </row>
    <row r="595" spans="1:65" s="14" customFormat="1" ht="11.25">
      <c r="B595" s="209"/>
      <c r="C595" s="210"/>
      <c r="D595" s="200" t="s">
        <v>301</v>
      </c>
      <c r="E595" s="211" t="s">
        <v>19</v>
      </c>
      <c r="F595" s="212" t="s">
        <v>4729</v>
      </c>
      <c r="G595" s="210"/>
      <c r="H595" s="213">
        <v>100.5</v>
      </c>
      <c r="I595" s="214"/>
      <c r="J595" s="210"/>
      <c r="K595" s="210"/>
      <c r="L595" s="215"/>
      <c r="M595" s="216"/>
      <c r="N595" s="217"/>
      <c r="O595" s="217"/>
      <c r="P595" s="217"/>
      <c r="Q595" s="217"/>
      <c r="R595" s="217"/>
      <c r="S595" s="217"/>
      <c r="T595" s="218"/>
      <c r="AT595" s="219" t="s">
        <v>301</v>
      </c>
      <c r="AU595" s="219" t="s">
        <v>79</v>
      </c>
      <c r="AV595" s="14" t="s">
        <v>79</v>
      </c>
      <c r="AW595" s="14" t="s">
        <v>32</v>
      </c>
      <c r="AX595" s="14" t="s">
        <v>70</v>
      </c>
      <c r="AY595" s="219" t="s">
        <v>290</v>
      </c>
    </row>
    <row r="596" spans="1:65" s="15" customFormat="1" ht="11.25">
      <c r="B596" s="220"/>
      <c r="C596" s="221"/>
      <c r="D596" s="200" t="s">
        <v>301</v>
      </c>
      <c r="E596" s="222" t="s">
        <v>19</v>
      </c>
      <c r="F596" s="223" t="s">
        <v>304</v>
      </c>
      <c r="G596" s="221"/>
      <c r="H596" s="224">
        <v>100.5</v>
      </c>
      <c r="I596" s="225"/>
      <c r="J596" s="221"/>
      <c r="K596" s="221"/>
      <c r="L596" s="226"/>
      <c r="M596" s="227"/>
      <c r="N596" s="228"/>
      <c r="O596" s="228"/>
      <c r="P596" s="228"/>
      <c r="Q596" s="228"/>
      <c r="R596" s="228"/>
      <c r="S596" s="228"/>
      <c r="T596" s="229"/>
      <c r="AT596" s="230" t="s">
        <v>301</v>
      </c>
      <c r="AU596" s="230" t="s">
        <v>79</v>
      </c>
      <c r="AV596" s="15" t="s">
        <v>297</v>
      </c>
      <c r="AW596" s="15" t="s">
        <v>32</v>
      </c>
      <c r="AX596" s="15" t="s">
        <v>77</v>
      </c>
      <c r="AY596" s="230" t="s">
        <v>290</v>
      </c>
    </row>
    <row r="597" spans="1:65" s="2" customFormat="1" ht="21.75" customHeight="1">
      <c r="A597" s="36"/>
      <c r="B597" s="37"/>
      <c r="C597" s="180" t="s">
        <v>839</v>
      </c>
      <c r="D597" s="180" t="s">
        <v>292</v>
      </c>
      <c r="E597" s="181" t="s">
        <v>3868</v>
      </c>
      <c r="F597" s="182" t="s">
        <v>3869</v>
      </c>
      <c r="G597" s="183" t="s">
        <v>295</v>
      </c>
      <c r="H597" s="184">
        <v>100.5</v>
      </c>
      <c r="I597" s="185"/>
      <c r="J597" s="186">
        <f>ROUND(I597*H597,2)</f>
        <v>0</v>
      </c>
      <c r="K597" s="182" t="s">
        <v>296</v>
      </c>
      <c r="L597" s="41"/>
      <c r="M597" s="187" t="s">
        <v>19</v>
      </c>
      <c r="N597" s="188" t="s">
        <v>41</v>
      </c>
      <c r="O597" s="66"/>
      <c r="P597" s="189">
        <f>O597*H597</f>
        <v>0</v>
      </c>
      <c r="Q597" s="189">
        <v>1.863E-6</v>
      </c>
      <c r="R597" s="189">
        <f>Q597*H597</f>
        <v>1.872315E-4</v>
      </c>
      <c r="S597" s="189">
        <v>0</v>
      </c>
      <c r="T597" s="190">
        <f>S597*H597</f>
        <v>0</v>
      </c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R597" s="191" t="s">
        <v>297</v>
      </c>
      <c r="AT597" s="191" t="s">
        <v>292</v>
      </c>
      <c r="AU597" s="191" t="s">
        <v>79</v>
      </c>
      <c r="AY597" s="19" t="s">
        <v>290</v>
      </c>
      <c r="BE597" s="192">
        <f>IF(N597="základní",J597,0)</f>
        <v>0</v>
      </c>
      <c r="BF597" s="192">
        <f>IF(N597="snížená",J597,0)</f>
        <v>0</v>
      </c>
      <c r="BG597" s="192">
        <f>IF(N597="zákl. přenesená",J597,0)</f>
        <v>0</v>
      </c>
      <c r="BH597" s="192">
        <f>IF(N597="sníž. přenesená",J597,0)</f>
        <v>0</v>
      </c>
      <c r="BI597" s="192">
        <f>IF(N597="nulová",J597,0)</f>
        <v>0</v>
      </c>
      <c r="BJ597" s="19" t="s">
        <v>77</v>
      </c>
      <c r="BK597" s="192">
        <f>ROUND(I597*H597,2)</f>
        <v>0</v>
      </c>
      <c r="BL597" s="19" t="s">
        <v>297</v>
      </c>
      <c r="BM597" s="191" t="s">
        <v>4730</v>
      </c>
    </row>
    <row r="598" spans="1:65" s="2" customFormat="1" ht="11.25">
      <c r="A598" s="36"/>
      <c r="B598" s="37"/>
      <c r="C598" s="38"/>
      <c r="D598" s="193" t="s">
        <v>299</v>
      </c>
      <c r="E598" s="38"/>
      <c r="F598" s="194" t="s">
        <v>3871</v>
      </c>
      <c r="G598" s="38"/>
      <c r="H598" s="38"/>
      <c r="I598" s="195"/>
      <c r="J598" s="38"/>
      <c r="K598" s="38"/>
      <c r="L598" s="41"/>
      <c r="M598" s="196"/>
      <c r="N598" s="197"/>
      <c r="O598" s="66"/>
      <c r="P598" s="66"/>
      <c r="Q598" s="66"/>
      <c r="R598" s="66"/>
      <c r="S598" s="66"/>
      <c r="T598" s="67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T598" s="19" t="s">
        <v>299</v>
      </c>
      <c r="AU598" s="19" t="s">
        <v>79</v>
      </c>
    </row>
    <row r="599" spans="1:65" s="2" customFormat="1" ht="24.2" customHeight="1">
      <c r="A599" s="36"/>
      <c r="B599" s="37"/>
      <c r="C599" s="180" t="s">
        <v>845</v>
      </c>
      <c r="D599" s="180" t="s">
        <v>292</v>
      </c>
      <c r="E599" s="181" t="s">
        <v>3872</v>
      </c>
      <c r="F599" s="182" t="s">
        <v>3873</v>
      </c>
      <c r="G599" s="183" t="s">
        <v>295</v>
      </c>
      <c r="H599" s="184">
        <v>100.5</v>
      </c>
      <c r="I599" s="185"/>
      <c r="J599" s="186">
        <f>ROUND(I599*H599,2)</f>
        <v>0</v>
      </c>
      <c r="K599" s="182" t="s">
        <v>296</v>
      </c>
      <c r="L599" s="41"/>
      <c r="M599" s="187" t="s">
        <v>19</v>
      </c>
      <c r="N599" s="188" t="s">
        <v>41</v>
      </c>
      <c r="O599" s="66"/>
      <c r="P599" s="189">
        <f>O599*H599</f>
        <v>0</v>
      </c>
      <c r="Q599" s="189">
        <v>1.103E-4</v>
      </c>
      <c r="R599" s="189">
        <f>Q599*H599</f>
        <v>1.108515E-2</v>
      </c>
      <c r="S599" s="189">
        <v>0</v>
      </c>
      <c r="T599" s="190">
        <f>S599*H599</f>
        <v>0</v>
      </c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R599" s="191" t="s">
        <v>297</v>
      </c>
      <c r="AT599" s="191" t="s">
        <v>292</v>
      </c>
      <c r="AU599" s="191" t="s">
        <v>79</v>
      </c>
      <c r="AY599" s="19" t="s">
        <v>290</v>
      </c>
      <c r="BE599" s="192">
        <f>IF(N599="základní",J599,0)</f>
        <v>0</v>
      </c>
      <c r="BF599" s="192">
        <f>IF(N599="snížená",J599,0)</f>
        <v>0</v>
      </c>
      <c r="BG599" s="192">
        <f>IF(N599="zákl. přenesená",J599,0)</f>
        <v>0</v>
      </c>
      <c r="BH599" s="192">
        <f>IF(N599="sníž. přenesená",J599,0)</f>
        <v>0</v>
      </c>
      <c r="BI599" s="192">
        <f>IF(N599="nulová",J599,0)</f>
        <v>0</v>
      </c>
      <c r="BJ599" s="19" t="s">
        <v>77</v>
      </c>
      <c r="BK599" s="192">
        <f>ROUND(I599*H599,2)</f>
        <v>0</v>
      </c>
      <c r="BL599" s="19" t="s">
        <v>297</v>
      </c>
      <c r="BM599" s="191" t="s">
        <v>4731</v>
      </c>
    </row>
    <row r="600" spans="1:65" s="2" customFormat="1" ht="11.25">
      <c r="A600" s="36"/>
      <c r="B600" s="37"/>
      <c r="C600" s="38"/>
      <c r="D600" s="193" t="s">
        <v>299</v>
      </c>
      <c r="E600" s="38"/>
      <c r="F600" s="194" t="s">
        <v>3875</v>
      </c>
      <c r="G600" s="38"/>
      <c r="H600" s="38"/>
      <c r="I600" s="195"/>
      <c r="J600" s="38"/>
      <c r="K600" s="38"/>
      <c r="L600" s="41"/>
      <c r="M600" s="196"/>
      <c r="N600" s="197"/>
      <c r="O600" s="66"/>
      <c r="P600" s="66"/>
      <c r="Q600" s="66"/>
      <c r="R600" s="66"/>
      <c r="S600" s="66"/>
      <c r="T600" s="67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  <c r="AT600" s="19" t="s">
        <v>299</v>
      </c>
      <c r="AU600" s="19" t="s">
        <v>79</v>
      </c>
    </row>
    <row r="601" spans="1:65" s="2" customFormat="1" ht="16.5" customHeight="1">
      <c r="A601" s="36"/>
      <c r="B601" s="37"/>
      <c r="C601" s="180" t="s">
        <v>851</v>
      </c>
      <c r="D601" s="180" t="s">
        <v>292</v>
      </c>
      <c r="E601" s="181" t="s">
        <v>2100</v>
      </c>
      <c r="F601" s="182" t="s">
        <v>2101</v>
      </c>
      <c r="G601" s="183" t="s">
        <v>295</v>
      </c>
      <c r="H601" s="184">
        <v>1183.8</v>
      </c>
      <c r="I601" s="185"/>
      <c r="J601" s="186">
        <f>ROUND(I601*H601,2)</f>
        <v>0</v>
      </c>
      <c r="K601" s="182" t="s">
        <v>296</v>
      </c>
      <c r="L601" s="41"/>
      <c r="M601" s="187" t="s">
        <v>19</v>
      </c>
      <c r="N601" s="188" t="s">
        <v>41</v>
      </c>
      <c r="O601" s="66"/>
      <c r="P601" s="189">
        <f>O601*H601</f>
        <v>0</v>
      </c>
      <c r="Q601" s="189">
        <v>1.6449999999999999E-6</v>
      </c>
      <c r="R601" s="189">
        <f>Q601*H601</f>
        <v>1.9473509999999997E-3</v>
      </c>
      <c r="S601" s="189">
        <v>0</v>
      </c>
      <c r="T601" s="190">
        <f>S601*H601</f>
        <v>0</v>
      </c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R601" s="191" t="s">
        <v>297</v>
      </c>
      <c r="AT601" s="191" t="s">
        <v>292</v>
      </c>
      <c r="AU601" s="191" t="s">
        <v>79</v>
      </c>
      <c r="AY601" s="19" t="s">
        <v>290</v>
      </c>
      <c r="BE601" s="192">
        <f>IF(N601="základní",J601,0)</f>
        <v>0</v>
      </c>
      <c r="BF601" s="192">
        <f>IF(N601="snížená",J601,0)</f>
        <v>0</v>
      </c>
      <c r="BG601" s="192">
        <f>IF(N601="zákl. přenesená",J601,0)</f>
        <v>0</v>
      </c>
      <c r="BH601" s="192">
        <f>IF(N601="sníž. přenesená",J601,0)</f>
        <v>0</v>
      </c>
      <c r="BI601" s="192">
        <f>IF(N601="nulová",J601,0)</f>
        <v>0</v>
      </c>
      <c r="BJ601" s="19" t="s">
        <v>77</v>
      </c>
      <c r="BK601" s="192">
        <f>ROUND(I601*H601,2)</f>
        <v>0</v>
      </c>
      <c r="BL601" s="19" t="s">
        <v>297</v>
      </c>
      <c r="BM601" s="191" t="s">
        <v>4732</v>
      </c>
    </row>
    <row r="602" spans="1:65" s="2" customFormat="1" ht="11.25">
      <c r="A602" s="36"/>
      <c r="B602" s="37"/>
      <c r="C602" s="38"/>
      <c r="D602" s="193" t="s">
        <v>299</v>
      </c>
      <c r="E602" s="38"/>
      <c r="F602" s="194" t="s">
        <v>2103</v>
      </c>
      <c r="G602" s="38"/>
      <c r="H602" s="38"/>
      <c r="I602" s="195"/>
      <c r="J602" s="38"/>
      <c r="K602" s="38"/>
      <c r="L602" s="41"/>
      <c r="M602" s="196"/>
      <c r="N602" s="197"/>
      <c r="O602" s="66"/>
      <c r="P602" s="66"/>
      <c r="Q602" s="66"/>
      <c r="R602" s="66"/>
      <c r="S602" s="66"/>
      <c r="T602" s="67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T602" s="19" t="s">
        <v>299</v>
      </c>
      <c r="AU602" s="19" t="s">
        <v>79</v>
      </c>
    </row>
    <row r="603" spans="1:65" s="14" customFormat="1" ht="11.25">
      <c r="B603" s="209"/>
      <c r="C603" s="210"/>
      <c r="D603" s="200" t="s">
        <v>301</v>
      </c>
      <c r="E603" s="211" t="s">
        <v>19</v>
      </c>
      <c r="F603" s="212" t="s">
        <v>4733</v>
      </c>
      <c r="G603" s="210"/>
      <c r="H603" s="213">
        <v>1183.8</v>
      </c>
      <c r="I603" s="214"/>
      <c r="J603" s="210"/>
      <c r="K603" s="210"/>
      <c r="L603" s="215"/>
      <c r="M603" s="216"/>
      <c r="N603" s="217"/>
      <c r="O603" s="217"/>
      <c r="P603" s="217"/>
      <c r="Q603" s="217"/>
      <c r="R603" s="217"/>
      <c r="S603" s="217"/>
      <c r="T603" s="218"/>
      <c r="AT603" s="219" t="s">
        <v>301</v>
      </c>
      <c r="AU603" s="219" t="s">
        <v>79</v>
      </c>
      <c r="AV603" s="14" t="s">
        <v>79</v>
      </c>
      <c r="AW603" s="14" t="s">
        <v>32</v>
      </c>
      <c r="AX603" s="14" t="s">
        <v>70</v>
      </c>
      <c r="AY603" s="219" t="s">
        <v>290</v>
      </c>
    </row>
    <row r="604" spans="1:65" s="15" customFormat="1" ht="11.25">
      <c r="B604" s="220"/>
      <c r="C604" s="221"/>
      <c r="D604" s="200" t="s">
        <v>301</v>
      </c>
      <c r="E604" s="222" t="s">
        <v>19</v>
      </c>
      <c r="F604" s="223" t="s">
        <v>304</v>
      </c>
      <c r="G604" s="221"/>
      <c r="H604" s="224">
        <v>1183.8</v>
      </c>
      <c r="I604" s="225"/>
      <c r="J604" s="221"/>
      <c r="K604" s="221"/>
      <c r="L604" s="226"/>
      <c r="M604" s="227"/>
      <c r="N604" s="228"/>
      <c r="O604" s="228"/>
      <c r="P604" s="228"/>
      <c r="Q604" s="228"/>
      <c r="R604" s="228"/>
      <c r="S604" s="228"/>
      <c r="T604" s="229"/>
      <c r="AT604" s="230" t="s">
        <v>301</v>
      </c>
      <c r="AU604" s="230" t="s">
        <v>79</v>
      </c>
      <c r="AV604" s="15" t="s">
        <v>297</v>
      </c>
      <c r="AW604" s="15" t="s">
        <v>32</v>
      </c>
      <c r="AX604" s="15" t="s">
        <v>77</v>
      </c>
      <c r="AY604" s="230" t="s">
        <v>290</v>
      </c>
    </row>
    <row r="605" spans="1:65" s="2" customFormat="1" ht="33" customHeight="1">
      <c r="A605" s="36"/>
      <c r="B605" s="37"/>
      <c r="C605" s="180" t="s">
        <v>857</v>
      </c>
      <c r="D605" s="180" t="s">
        <v>292</v>
      </c>
      <c r="E605" s="181" t="s">
        <v>4734</v>
      </c>
      <c r="F605" s="182" t="s">
        <v>4735</v>
      </c>
      <c r="G605" s="183" t="s">
        <v>451</v>
      </c>
      <c r="H605" s="184">
        <v>249</v>
      </c>
      <c r="I605" s="185"/>
      <c r="J605" s="186">
        <f>ROUND(I605*H605,2)</f>
        <v>0</v>
      </c>
      <c r="K605" s="182" t="s">
        <v>19</v>
      </c>
      <c r="L605" s="41"/>
      <c r="M605" s="187" t="s">
        <v>19</v>
      </c>
      <c r="N605" s="188" t="s">
        <v>41</v>
      </c>
      <c r="O605" s="66"/>
      <c r="P605" s="189">
        <f>O605*H605</f>
        <v>0</v>
      </c>
      <c r="Q605" s="189">
        <v>0</v>
      </c>
      <c r="R605" s="189">
        <f>Q605*H605</f>
        <v>0</v>
      </c>
      <c r="S605" s="189">
        <v>0</v>
      </c>
      <c r="T605" s="190">
        <f>S605*H605</f>
        <v>0</v>
      </c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R605" s="191" t="s">
        <v>297</v>
      </c>
      <c r="AT605" s="191" t="s">
        <v>292</v>
      </c>
      <c r="AU605" s="191" t="s">
        <v>79</v>
      </c>
      <c r="AY605" s="19" t="s">
        <v>290</v>
      </c>
      <c r="BE605" s="192">
        <f>IF(N605="základní",J605,0)</f>
        <v>0</v>
      </c>
      <c r="BF605" s="192">
        <f>IF(N605="snížená",J605,0)</f>
        <v>0</v>
      </c>
      <c r="BG605" s="192">
        <f>IF(N605="zákl. přenesená",J605,0)</f>
        <v>0</v>
      </c>
      <c r="BH605" s="192">
        <f>IF(N605="sníž. přenesená",J605,0)</f>
        <v>0</v>
      </c>
      <c r="BI605" s="192">
        <f>IF(N605="nulová",J605,0)</f>
        <v>0</v>
      </c>
      <c r="BJ605" s="19" t="s">
        <v>77</v>
      </c>
      <c r="BK605" s="192">
        <f>ROUND(I605*H605,2)</f>
        <v>0</v>
      </c>
      <c r="BL605" s="19" t="s">
        <v>297</v>
      </c>
      <c r="BM605" s="191" t="s">
        <v>4736</v>
      </c>
    </row>
    <row r="606" spans="1:65" s="12" customFormat="1" ht="22.9" customHeight="1">
      <c r="B606" s="164"/>
      <c r="C606" s="165"/>
      <c r="D606" s="166" t="s">
        <v>69</v>
      </c>
      <c r="E606" s="178" t="s">
        <v>2110</v>
      </c>
      <c r="F606" s="178" t="s">
        <v>2111</v>
      </c>
      <c r="G606" s="165"/>
      <c r="H606" s="165"/>
      <c r="I606" s="168"/>
      <c r="J606" s="179">
        <f>BK606</f>
        <v>0</v>
      </c>
      <c r="K606" s="165"/>
      <c r="L606" s="170"/>
      <c r="M606" s="171"/>
      <c r="N606" s="172"/>
      <c r="O606" s="172"/>
      <c r="P606" s="173">
        <f>SUM(P607:P610)</f>
        <v>0</v>
      </c>
      <c r="Q606" s="172"/>
      <c r="R606" s="173">
        <f>SUM(R607:R610)</f>
        <v>0</v>
      </c>
      <c r="S606" s="172"/>
      <c r="T606" s="174">
        <f>SUM(T607:T610)</f>
        <v>0</v>
      </c>
      <c r="AR606" s="175" t="s">
        <v>77</v>
      </c>
      <c r="AT606" s="176" t="s">
        <v>69</v>
      </c>
      <c r="AU606" s="176" t="s">
        <v>77</v>
      </c>
      <c r="AY606" s="175" t="s">
        <v>290</v>
      </c>
      <c r="BK606" s="177">
        <f>SUM(BK607:BK610)</f>
        <v>0</v>
      </c>
    </row>
    <row r="607" spans="1:65" s="2" customFormat="1" ht="24.2" customHeight="1">
      <c r="A607" s="36"/>
      <c r="B607" s="37"/>
      <c r="C607" s="180" t="s">
        <v>862</v>
      </c>
      <c r="D607" s="180" t="s">
        <v>292</v>
      </c>
      <c r="E607" s="181" t="s">
        <v>2112</v>
      </c>
      <c r="F607" s="182" t="s">
        <v>2113</v>
      </c>
      <c r="G607" s="183" t="s">
        <v>489</v>
      </c>
      <c r="H607" s="184">
        <v>227.12100000000001</v>
      </c>
      <c r="I607" s="185"/>
      <c r="J607" s="186">
        <f>ROUND(I607*H607,2)</f>
        <v>0</v>
      </c>
      <c r="K607" s="182" t="s">
        <v>296</v>
      </c>
      <c r="L607" s="41"/>
      <c r="M607" s="187" t="s">
        <v>19</v>
      </c>
      <c r="N607" s="188" t="s">
        <v>41</v>
      </c>
      <c r="O607" s="66"/>
      <c r="P607" s="189">
        <f>O607*H607</f>
        <v>0</v>
      </c>
      <c r="Q607" s="189">
        <v>0</v>
      </c>
      <c r="R607" s="189">
        <f>Q607*H607</f>
        <v>0</v>
      </c>
      <c r="S607" s="189">
        <v>0</v>
      </c>
      <c r="T607" s="190">
        <f>S607*H607</f>
        <v>0</v>
      </c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R607" s="191" t="s">
        <v>297</v>
      </c>
      <c r="AT607" s="191" t="s">
        <v>292</v>
      </c>
      <c r="AU607" s="191" t="s">
        <v>79</v>
      </c>
      <c r="AY607" s="19" t="s">
        <v>290</v>
      </c>
      <c r="BE607" s="192">
        <f>IF(N607="základní",J607,0)</f>
        <v>0</v>
      </c>
      <c r="BF607" s="192">
        <f>IF(N607="snížená",J607,0)</f>
        <v>0</v>
      </c>
      <c r="BG607" s="192">
        <f>IF(N607="zákl. přenesená",J607,0)</f>
        <v>0</v>
      </c>
      <c r="BH607" s="192">
        <f>IF(N607="sníž. přenesená",J607,0)</f>
        <v>0</v>
      </c>
      <c r="BI607" s="192">
        <f>IF(N607="nulová",J607,0)</f>
        <v>0</v>
      </c>
      <c r="BJ607" s="19" t="s">
        <v>77</v>
      </c>
      <c r="BK607" s="192">
        <f>ROUND(I607*H607,2)</f>
        <v>0</v>
      </c>
      <c r="BL607" s="19" t="s">
        <v>297</v>
      </c>
      <c r="BM607" s="191" t="s">
        <v>4737</v>
      </c>
    </row>
    <row r="608" spans="1:65" s="2" customFormat="1" ht="11.25">
      <c r="A608" s="36"/>
      <c r="B608" s="37"/>
      <c r="C608" s="38"/>
      <c r="D608" s="193" t="s">
        <v>299</v>
      </c>
      <c r="E608" s="38"/>
      <c r="F608" s="194" t="s">
        <v>2115</v>
      </c>
      <c r="G608" s="38"/>
      <c r="H608" s="38"/>
      <c r="I608" s="195"/>
      <c r="J608" s="38"/>
      <c r="K608" s="38"/>
      <c r="L608" s="41"/>
      <c r="M608" s="196"/>
      <c r="N608" s="197"/>
      <c r="O608" s="66"/>
      <c r="P608" s="66"/>
      <c r="Q608" s="66"/>
      <c r="R608" s="66"/>
      <c r="S608" s="66"/>
      <c r="T608" s="67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T608" s="19" t="s">
        <v>299</v>
      </c>
      <c r="AU608" s="19" t="s">
        <v>79</v>
      </c>
    </row>
    <row r="609" spans="1:65" s="14" customFormat="1" ht="11.25">
      <c r="B609" s="209"/>
      <c r="C609" s="210"/>
      <c r="D609" s="200" t="s">
        <v>301</v>
      </c>
      <c r="E609" s="211" t="s">
        <v>19</v>
      </c>
      <c r="F609" s="212" t="s">
        <v>4738</v>
      </c>
      <c r="G609" s="210"/>
      <c r="H609" s="213">
        <v>227.12100000000001</v>
      </c>
      <c r="I609" s="214"/>
      <c r="J609" s="210"/>
      <c r="K609" s="210"/>
      <c r="L609" s="215"/>
      <c r="M609" s="216"/>
      <c r="N609" s="217"/>
      <c r="O609" s="217"/>
      <c r="P609" s="217"/>
      <c r="Q609" s="217"/>
      <c r="R609" s="217"/>
      <c r="S609" s="217"/>
      <c r="T609" s="218"/>
      <c r="AT609" s="219" t="s">
        <v>301</v>
      </c>
      <c r="AU609" s="219" t="s">
        <v>79</v>
      </c>
      <c r="AV609" s="14" t="s">
        <v>79</v>
      </c>
      <c r="AW609" s="14" t="s">
        <v>32</v>
      </c>
      <c r="AX609" s="14" t="s">
        <v>77</v>
      </c>
      <c r="AY609" s="219" t="s">
        <v>290</v>
      </c>
    </row>
    <row r="610" spans="1:65" s="15" customFormat="1" ht="11.25">
      <c r="B610" s="220"/>
      <c r="C610" s="221"/>
      <c r="D610" s="200" t="s">
        <v>301</v>
      </c>
      <c r="E610" s="222" t="s">
        <v>19</v>
      </c>
      <c r="F610" s="223" t="s">
        <v>304</v>
      </c>
      <c r="G610" s="221"/>
      <c r="H610" s="224">
        <v>227.12100000000001</v>
      </c>
      <c r="I610" s="225"/>
      <c r="J610" s="221"/>
      <c r="K610" s="221"/>
      <c r="L610" s="226"/>
      <c r="M610" s="227"/>
      <c r="N610" s="228"/>
      <c r="O610" s="228"/>
      <c r="P610" s="228"/>
      <c r="Q610" s="228"/>
      <c r="R610" s="228"/>
      <c r="S610" s="228"/>
      <c r="T610" s="229"/>
      <c r="AT610" s="230" t="s">
        <v>301</v>
      </c>
      <c r="AU610" s="230" t="s">
        <v>79</v>
      </c>
      <c r="AV610" s="15" t="s">
        <v>297</v>
      </c>
      <c r="AW610" s="15" t="s">
        <v>32</v>
      </c>
      <c r="AX610" s="15" t="s">
        <v>70</v>
      </c>
      <c r="AY610" s="230" t="s">
        <v>290</v>
      </c>
    </row>
    <row r="611" spans="1:65" s="12" customFormat="1" ht="22.9" customHeight="1">
      <c r="B611" s="164"/>
      <c r="C611" s="165"/>
      <c r="D611" s="166" t="s">
        <v>69</v>
      </c>
      <c r="E611" s="178" t="s">
        <v>979</v>
      </c>
      <c r="F611" s="178" t="s">
        <v>980</v>
      </c>
      <c r="G611" s="165"/>
      <c r="H611" s="165"/>
      <c r="I611" s="168"/>
      <c r="J611" s="179">
        <f>BK611</f>
        <v>0</v>
      </c>
      <c r="K611" s="165"/>
      <c r="L611" s="170"/>
      <c r="M611" s="171"/>
      <c r="N611" s="172"/>
      <c r="O611" s="172"/>
      <c r="P611" s="173">
        <f>SUM(P612:P615)</f>
        <v>0</v>
      </c>
      <c r="Q611" s="172"/>
      <c r="R611" s="173">
        <f>SUM(R612:R615)</f>
        <v>0</v>
      </c>
      <c r="S611" s="172"/>
      <c r="T611" s="174">
        <f>SUM(T612:T615)</f>
        <v>0</v>
      </c>
      <c r="AR611" s="175" t="s">
        <v>77</v>
      </c>
      <c r="AT611" s="176" t="s">
        <v>69</v>
      </c>
      <c r="AU611" s="176" t="s">
        <v>77</v>
      </c>
      <c r="AY611" s="175" t="s">
        <v>290</v>
      </c>
      <c r="BK611" s="177">
        <f>SUM(BK612:BK615)</f>
        <v>0</v>
      </c>
    </row>
    <row r="612" spans="1:65" s="2" customFormat="1" ht="24.2" customHeight="1">
      <c r="A612" s="36"/>
      <c r="B612" s="37"/>
      <c r="C612" s="180" t="s">
        <v>870</v>
      </c>
      <c r="D612" s="180" t="s">
        <v>292</v>
      </c>
      <c r="E612" s="181" t="s">
        <v>1768</v>
      </c>
      <c r="F612" s="182" t="s">
        <v>1769</v>
      </c>
      <c r="G612" s="183" t="s">
        <v>489</v>
      </c>
      <c r="H612" s="184">
        <v>473.94400000000002</v>
      </c>
      <c r="I612" s="185"/>
      <c r="J612" s="186">
        <f>ROUND(I612*H612,2)</f>
        <v>0</v>
      </c>
      <c r="K612" s="182" t="s">
        <v>296</v>
      </c>
      <c r="L612" s="41"/>
      <c r="M612" s="187" t="s">
        <v>19</v>
      </c>
      <c r="N612" s="188" t="s">
        <v>41</v>
      </c>
      <c r="O612" s="66"/>
      <c r="P612" s="189">
        <f>O612*H612</f>
        <v>0</v>
      </c>
      <c r="Q612" s="189">
        <v>0</v>
      </c>
      <c r="R612" s="189">
        <f>Q612*H612</f>
        <v>0</v>
      </c>
      <c r="S612" s="189">
        <v>0</v>
      </c>
      <c r="T612" s="190">
        <f>S612*H612</f>
        <v>0</v>
      </c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  <c r="AR612" s="191" t="s">
        <v>297</v>
      </c>
      <c r="AT612" s="191" t="s">
        <v>292</v>
      </c>
      <c r="AU612" s="191" t="s">
        <v>79</v>
      </c>
      <c r="AY612" s="19" t="s">
        <v>290</v>
      </c>
      <c r="BE612" s="192">
        <f>IF(N612="základní",J612,0)</f>
        <v>0</v>
      </c>
      <c r="BF612" s="192">
        <f>IF(N612="snížená",J612,0)</f>
        <v>0</v>
      </c>
      <c r="BG612" s="192">
        <f>IF(N612="zákl. přenesená",J612,0)</f>
        <v>0</v>
      </c>
      <c r="BH612" s="192">
        <f>IF(N612="sníž. přenesená",J612,0)</f>
        <v>0</v>
      </c>
      <c r="BI612" s="192">
        <f>IF(N612="nulová",J612,0)</f>
        <v>0</v>
      </c>
      <c r="BJ612" s="19" t="s">
        <v>77</v>
      </c>
      <c r="BK612" s="192">
        <f>ROUND(I612*H612,2)</f>
        <v>0</v>
      </c>
      <c r="BL612" s="19" t="s">
        <v>297</v>
      </c>
      <c r="BM612" s="191" t="s">
        <v>4739</v>
      </c>
    </row>
    <row r="613" spans="1:65" s="2" customFormat="1" ht="11.25">
      <c r="A613" s="36"/>
      <c r="B613" s="37"/>
      <c r="C613" s="38"/>
      <c r="D613" s="193" t="s">
        <v>299</v>
      </c>
      <c r="E613" s="38"/>
      <c r="F613" s="194" t="s">
        <v>1771</v>
      </c>
      <c r="G613" s="38"/>
      <c r="H613" s="38"/>
      <c r="I613" s="195"/>
      <c r="J613" s="38"/>
      <c r="K613" s="38"/>
      <c r="L613" s="41"/>
      <c r="M613" s="196"/>
      <c r="N613" s="197"/>
      <c r="O613" s="66"/>
      <c r="P613" s="66"/>
      <c r="Q613" s="66"/>
      <c r="R613" s="66"/>
      <c r="S613" s="66"/>
      <c r="T613" s="67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T613" s="19" t="s">
        <v>299</v>
      </c>
      <c r="AU613" s="19" t="s">
        <v>79</v>
      </c>
    </row>
    <row r="614" spans="1:65" s="2" customFormat="1" ht="33" customHeight="1">
      <c r="A614" s="36"/>
      <c r="B614" s="37"/>
      <c r="C614" s="180" t="s">
        <v>876</v>
      </c>
      <c r="D614" s="180" t="s">
        <v>292</v>
      </c>
      <c r="E614" s="181" t="s">
        <v>2382</v>
      </c>
      <c r="F614" s="182" t="s">
        <v>2383</v>
      </c>
      <c r="G614" s="183" t="s">
        <v>489</v>
      </c>
      <c r="H614" s="184">
        <v>473.94400000000002</v>
      </c>
      <c r="I614" s="185"/>
      <c r="J614" s="186">
        <f>ROUND(I614*H614,2)</f>
        <v>0</v>
      </c>
      <c r="K614" s="182" t="s">
        <v>296</v>
      </c>
      <c r="L614" s="41"/>
      <c r="M614" s="187" t="s">
        <v>19</v>
      </c>
      <c r="N614" s="188" t="s">
        <v>41</v>
      </c>
      <c r="O614" s="66"/>
      <c r="P614" s="189">
        <f>O614*H614</f>
        <v>0</v>
      </c>
      <c r="Q614" s="189">
        <v>0</v>
      </c>
      <c r="R614" s="189">
        <f>Q614*H614</f>
        <v>0</v>
      </c>
      <c r="S614" s="189">
        <v>0</v>
      </c>
      <c r="T614" s="190">
        <f>S614*H614</f>
        <v>0</v>
      </c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R614" s="191" t="s">
        <v>297</v>
      </c>
      <c r="AT614" s="191" t="s">
        <v>292</v>
      </c>
      <c r="AU614" s="191" t="s">
        <v>79</v>
      </c>
      <c r="AY614" s="19" t="s">
        <v>290</v>
      </c>
      <c r="BE614" s="192">
        <f>IF(N614="základní",J614,0)</f>
        <v>0</v>
      </c>
      <c r="BF614" s="192">
        <f>IF(N614="snížená",J614,0)</f>
        <v>0</v>
      </c>
      <c r="BG614" s="192">
        <f>IF(N614="zákl. přenesená",J614,0)</f>
        <v>0</v>
      </c>
      <c r="BH614" s="192">
        <f>IF(N614="sníž. přenesená",J614,0)</f>
        <v>0</v>
      </c>
      <c r="BI614" s="192">
        <f>IF(N614="nulová",J614,0)</f>
        <v>0</v>
      </c>
      <c r="BJ614" s="19" t="s">
        <v>77</v>
      </c>
      <c r="BK614" s="192">
        <f>ROUND(I614*H614,2)</f>
        <v>0</v>
      </c>
      <c r="BL614" s="19" t="s">
        <v>297</v>
      </c>
      <c r="BM614" s="191" t="s">
        <v>4740</v>
      </c>
    </row>
    <row r="615" spans="1:65" s="2" customFormat="1" ht="11.25">
      <c r="A615" s="36"/>
      <c r="B615" s="37"/>
      <c r="C615" s="38"/>
      <c r="D615" s="193" t="s">
        <v>299</v>
      </c>
      <c r="E615" s="38"/>
      <c r="F615" s="194" t="s">
        <v>2385</v>
      </c>
      <c r="G615" s="38"/>
      <c r="H615" s="38"/>
      <c r="I615" s="195"/>
      <c r="J615" s="38"/>
      <c r="K615" s="38"/>
      <c r="L615" s="41"/>
      <c r="M615" s="255"/>
      <c r="N615" s="256"/>
      <c r="O615" s="257"/>
      <c r="P615" s="257"/>
      <c r="Q615" s="257"/>
      <c r="R615" s="257"/>
      <c r="S615" s="257"/>
      <c r="T615" s="258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T615" s="19" t="s">
        <v>299</v>
      </c>
      <c r="AU615" s="19" t="s">
        <v>79</v>
      </c>
    </row>
    <row r="616" spans="1:65" s="2" customFormat="1" ht="6.95" customHeight="1">
      <c r="A616" s="36"/>
      <c r="B616" s="49"/>
      <c r="C616" s="50"/>
      <c r="D616" s="50"/>
      <c r="E616" s="50"/>
      <c r="F616" s="50"/>
      <c r="G616" s="50"/>
      <c r="H616" s="50"/>
      <c r="I616" s="50"/>
      <c r="J616" s="50"/>
      <c r="K616" s="50"/>
      <c r="L616" s="41"/>
      <c r="M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</row>
  </sheetData>
  <sheetProtection algorithmName="SHA-512" hashValue="QGlNPOYNUM7Y4cuVF3OZWbED12q4228DH6MTQha9KF6Fggw7UShk48FUNuop9d0eaithFOrvnrgZdmknMnq/zw==" saltValue="m+4Xn/lC/TCIcRFiwQXbxz9QnY7XjZsHQmlWUZhJP/Tp/1IEuo6rLNvw+W8W6pejXGDq02oUrVlvUyfW32ZIOg==" spinCount="100000" sheet="1" objects="1" scenarios="1" formatColumns="0" formatRows="0" autoFilter="0"/>
  <autoFilter ref="C86:K615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/>
    <hyperlink ref="F98" r:id="rId2"/>
    <hyperlink ref="F105" r:id="rId3"/>
    <hyperlink ref="F118" r:id="rId4"/>
    <hyperlink ref="F131" r:id="rId5"/>
    <hyperlink ref="F138" r:id="rId6"/>
    <hyperlink ref="F145" r:id="rId7"/>
    <hyperlink ref="F152" r:id="rId8"/>
    <hyperlink ref="F165" r:id="rId9"/>
    <hyperlink ref="F169" r:id="rId10"/>
    <hyperlink ref="F173" r:id="rId11"/>
    <hyperlink ref="F177" r:id="rId12"/>
    <hyperlink ref="F181" r:id="rId13"/>
    <hyperlink ref="F188" r:id="rId14"/>
    <hyperlink ref="F210" r:id="rId15"/>
    <hyperlink ref="F215" r:id="rId16"/>
    <hyperlink ref="F219" r:id="rId17"/>
    <hyperlink ref="F221" r:id="rId18"/>
    <hyperlink ref="F233" r:id="rId19"/>
    <hyperlink ref="F257" r:id="rId20"/>
    <hyperlink ref="F264" r:id="rId21"/>
    <hyperlink ref="F290" r:id="rId22"/>
    <hyperlink ref="F297" r:id="rId23"/>
    <hyperlink ref="F311" r:id="rId24"/>
    <hyperlink ref="F340" r:id="rId25"/>
    <hyperlink ref="F369" r:id="rId26"/>
    <hyperlink ref="F373" r:id="rId27"/>
    <hyperlink ref="F378" r:id="rId28"/>
    <hyperlink ref="F383" r:id="rId29"/>
    <hyperlink ref="F390" r:id="rId30"/>
    <hyperlink ref="F397" r:id="rId31"/>
    <hyperlink ref="F419" r:id="rId32"/>
    <hyperlink ref="F425" r:id="rId33"/>
    <hyperlink ref="F451" r:id="rId34"/>
    <hyperlink ref="F462" r:id="rId35"/>
    <hyperlink ref="F473" r:id="rId36"/>
    <hyperlink ref="F484" r:id="rId37"/>
    <hyperlink ref="F495" r:id="rId38"/>
    <hyperlink ref="F502" r:id="rId39"/>
    <hyperlink ref="F509" r:id="rId40"/>
    <hyperlink ref="F517" r:id="rId41"/>
    <hyperlink ref="F524" r:id="rId42"/>
    <hyperlink ref="F533" r:id="rId43"/>
    <hyperlink ref="F537" r:id="rId44"/>
    <hyperlink ref="F541" r:id="rId45"/>
    <hyperlink ref="F545" r:id="rId46"/>
    <hyperlink ref="F549" r:id="rId47"/>
    <hyperlink ref="F553" r:id="rId48"/>
    <hyperlink ref="F557" r:id="rId49"/>
    <hyperlink ref="F561" r:id="rId50"/>
    <hyperlink ref="F565" r:id="rId51"/>
    <hyperlink ref="F569" r:id="rId52"/>
    <hyperlink ref="F573" r:id="rId53"/>
    <hyperlink ref="F577" r:id="rId54"/>
    <hyperlink ref="F581" r:id="rId55"/>
    <hyperlink ref="F586" r:id="rId56"/>
    <hyperlink ref="F590" r:id="rId57"/>
    <hyperlink ref="F594" r:id="rId58"/>
    <hyperlink ref="F598" r:id="rId59"/>
    <hyperlink ref="F600" r:id="rId60"/>
    <hyperlink ref="F602" r:id="rId61"/>
    <hyperlink ref="F608" r:id="rId62"/>
    <hyperlink ref="F613" r:id="rId63"/>
    <hyperlink ref="F615" r:id="rId64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1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156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4741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4742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ROUND(J94,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ROUND((SUM(BE94:BE312)),  2)</f>
        <v>0</v>
      </c>
      <c r="G35" s="36"/>
      <c r="H35" s="36"/>
      <c r="I35" s="126">
        <v>0.21</v>
      </c>
      <c r="J35" s="125">
        <f>ROUND(((SUM(BE94:BE312))*I35),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ROUND((SUM(BF94:BF312)),  2)</f>
        <v>0</v>
      </c>
      <c r="G36" s="36"/>
      <c r="H36" s="36"/>
      <c r="I36" s="126">
        <v>0.15</v>
      </c>
      <c r="J36" s="125">
        <f>ROUND(((SUM(BF94:BF312))*I36),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ROUND((SUM(BG94:BG312)),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ROUND((SUM(BH94:BH312)),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ROUND((SUM(BI94:BI312)),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4741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IO04.001 - ČS 1 - Želeč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J94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252</v>
      </c>
      <c r="E64" s="145"/>
      <c r="F64" s="145"/>
      <c r="G64" s="145"/>
      <c r="H64" s="145"/>
      <c r="I64" s="145"/>
      <c r="J64" s="146">
        <f>J95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J96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254</v>
      </c>
      <c r="E66" s="150"/>
      <c r="F66" s="150"/>
      <c r="G66" s="150"/>
      <c r="H66" s="150"/>
      <c r="I66" s="150"/>
      <c r="J66" s="151">
        <f>J172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1773</v>
      </c>
      <c r="E67" s="150"/>
      <c r="F67" s="150"/>
      <c r="G67" s="150"/>
      <c r="H67" s="150"/>
      <c r="I67" s="150"/>
      <c r="J67" s="151">
        <f>J199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1606</v>
      </c>
      <c r="E68" s="150"/>
      <c r="F68" s="150"/>
      <c r="G68" s="150"/>
      <c r="H68" s="150"/>
      <c r="I68" s="150"/>
      <c r="J68" s="151">
        <f>J223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2009</v>
      </c>
      <c r="E69" s="150"/>
      <c r="F69" s="150"/>
      <c r="G69" s="150"/>
      <c r="H69" s="150"/>
      <c r="I69" s="150"/>
      <c r="J69" s="151">
        <f>J265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259</v>
      </c>
      <c r="E70" s="150"/>
      <c r="F70" s="150"/>
      <c r="G70" s="150"/>
      <c r="H70" s="150"/>
      <c r="I70" s="150"/>
      <c r="J70" s="151">
        <f>J304</f>
        <v>0</v>
      </c>
      <c r="K70" s="99"/>
      <c r="L70" s="152"/>
    </row>
    <row r="71" spans="1:31" s="9" customFormat="1" ht="24.95" customHeight="1">
      <c r="B71" s="142"/>
      <c r="C71" s="143"/>
      <c r="D71" s="144" t="s">
        <v>260</v>
      </c>
      <c r="E71" s="145"/>
      <c r="F71" s="145"/>
      <c r="G71" s="145"/>
      <c r="H71" s="145"/>
      <c r="I71" s="145"/>
      <c r="J71" s="146">
        <f>J307</f>
        <v>0</v>
      </c>
      <c r="K71" s="143"/>
      <c r="L71" s="147"/>
    </row>
    <row r="72" spans="1:31" s="10" customFormat="1" ht="19.899999999999999" customHeight="1">
      <c r="B72" s="148"/>
      <c r="C72" s="99"/>
      <c r="D72" s="149" t="s">
        <v>270</v>
      </c>
      <c r="E72" s="150"/>
      <c r="F72" s="150"/>
      <c r="G72" s="150"/>
      <c r="H72" s="150"/>
      <c r="I72" s="150"/>
      <c r="J72" s="151">
        <f>J308</f>
        <v>0</v>
      </c>
      <c r="K72" s="99"/>
      <c r="L72" s="152"/>
    </row>
    <row r="73" spans="1:31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31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4.95" customHeight="1">
      <c r="A79" s="36"/>
      <c r="B79" s="37"/>
      <c r="C79" s="25" t="s">
        <v>275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03" t="str">
        <f>E7</f>
        <v>Kanalizace a ČOV Želeč</v>
      </c>
      <c r="F82" s="404"/>
      <c r="G82" s="404"/>
      <c r="H82" s="404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244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2" customFormat="1" ht="16.5" customHeight="1">
      <c r="A84" s="36"/>
      <c r="B84" s="37"/>
      <c r="C84" s="38"/>
      <c r="D84" s="38"/>
      <c r="E84" s="403" t="s">
        <v>4741</v>
      </c>
      <c r="F84" s="405"/>
      <c r="G84" s="405"/>
      <c r="H84" s="405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2" customFormat="1" ht="12" customHeight="1">
      <c r="A85" s="36"/>
      <c r="B85" s="37"/>
      <c r="C85" s="31" t="s">
        <v>246</v>
      </c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6.5" customHeight="1">
      <c r="A86" s="36"/>
      <c r="B86" s="37"/>
      <c r="C86" s="38"/>
      <c r="D86" s="38"/>
      <c r="E86" s="377" t="str">
        <f>E11</f>
        <v>IO04.001 - ČS 1 - Želeč</v>
      </c>
      <c r="F86" s="405"/>
      <c r="G86" s="405"/>
      <c r="H86" s="405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2" customHeight="1">
      <c r="A88" s="36"/>
      <c r="B88" s="37"/>
      <c r="C88" s="31" t="s">
        <v>21</v>
      </c>
      <c r="D88" s="38"/>
      <c r="E88" s="38"/>
      <c r="F88" s="29" t="str">
        <f>F14</f>
        <v>Želeč</v>
      </c>
      <c r="G88" s="38"/>
      <c r="H88" s="38"/>
      <c r="I88" s="31" t="s">
        <v>23</v>
      </c>
      <c r="J88" s="61" t="str">
        <f>IF(J14="","",J14)</f>
        <v>23. 6. 2021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5.2" customHeight="1">
      <c r="A90" s="36"/>
      <c r="B90" s="37"/>
      <c r="C90" s="31" t="s">
        <v>25</v>
      </c>
      <c r="D90" s="38"/>
      <c r="E90" s="38"/>
      <c r="F90" s="29" t="str">
        <f>E17</f>
        <v xml:space="preserve"> </v>
      </c>
      <c r="G90" s="38"/>
      <c r="H90" s="38"/>
      <c r="I90" s="31" t="s">
        <v>31</v>
      </c>
      <c r="J90" s="34" t="str">
        <f>E23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29</v>
      </c>
      <c r="D91" s="38"/>
      <c r="E91" s="38"/>
      <c r="F91" s="29" t="str">
        <f>IF(E20="","",E20)</f>
        <v>Vyplň údaj</v>
      </c>
      <c r="G91" s="38"/>
      <c r="H91" s="38"/>
      <c r="I91" s="31" t="s">
        <v>33</v>
      </c>
      <c r="J91" s="34" t="str">
        <f>E26</f>
        <v xml:space="preserve"> </v>
      </c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0.35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11" customFormat="1" ht="29.25" customHeight="1">
      <c r="A93" s="153"/>
      <c r="B93" s="154"/>
      <c r="C93" s="155" t="s">
        <v>276</v>
      </c>
      <c r="D93" s="156" t="s">
        <v>55</v>
      </c>
      <c r="E93" s="156" t="s">
        <v>51</v>
      </c>
      <c r="F93" s="156" t="s">
        <v>52</v>
      </c>
      <c r="G93" s="156" t="s">
        <v>277</v>
      </c>
      <c r="H93" s="156" t="s">
        <v>278</v>
      </c>
      <c r="I93" s="156" t="s">
        <v>279</v>
      </c>
      <c r="J93" s="156" t="s">
        <v>250</v>
      </c>
      <c r="K93" s="157" t="s">
        <v>280</v>
      </c>
      <c r="L93" s="158"/>
      <c r="M93" s="70" t="s">
        <v>19</v>
      </c>
      <c r="N93" s="71" t="s">
        <v>40</v>
      </c>
      <c r="O93" s="71" t="s">
        <v>281</v>
      </c>
      <c r="P93" s="71" t="s">
        <v>282</v>
      </c>
      <c r="Q93" s="71" t="s">
        <v>283</v>
      </c>
      <c r="R93" s="71" t="s">
        <v>284</v>
      </c>
      <c r="S93" s="71" t="s">
        <v>285</v>
      </c>
      <c r="T93" s="72" t="s">
        <v>286</v>
      </c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</row>
    <row r="94" spans="1:63" s="2" customFormat="1" ht="22.9" customHeight="1">
      <c r="A94" s="36"/>
      <c r="B94" s="37"/>
      <c r="C94" s="77" t="s">
        <v>287</v>
      </c>
      <c r="D94" s="38"/>
      <c r="E94" s="38"/>
      <c r="F94" s="38"/>
      <c r="G94" s="38"/>
      <c r="H94" s="38"/>
      <c r="I94" s="38"/>
      <c r="J94" s="159">
        <f>BK94</f>
        <v>0</v>
      </c>
      <c r="K94" s="38"/>
      <c r="L94" s="41"/>
      <c r="M94" s="73"/>
      <c r="N94" s="160"/>
      <c r="O94" s="74"/>
      <c r="P94" s="161">
        <f>P95+P307</f>
        <v>0</v>
      </c>
      <c r="Q94" s="74"/>
      <c r="R94" s="161">
        <f>R95+R307</f>
        <v>92.912119650410403</v>
      </c>
      <c r="S94" s="74"/>
      <c r="T94" s="162">
        <f>T95+T307</f>
        <v>5.2350000000000001E-2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69</v>
      </c>
      <c r="AU94" s="19" t="s">
        <v>251</v>
      </c>
      <c r="BK94" s="163">
        <f>BK95+BK307</f>
        <v>0</v>
      </c>
    </row>
    <row r="95" spans="1:63" s="12" customFormat="1" ht="25.9" customHeight="1">
      <c r="B95" s="164"/>
      <c r="C95" s="165"/>
      <c r="D95" s="166" t="s">
        <v>69</v>
      </c>
      <c r="E95" s="167" t="s">
        <v>288</v>
      </c>
      <c r="F95" s="167" t="s">
        <v>289</v>
      </c>
      <c r="G95" s="165"/>
      <c r="H95" s="165"/>
      <c r="I95" s="168"/>
      <c r="J95" s="169">
        <f>BK95</f>
        <v>0</v>
      </c>
      <c r="K95" s="165"/>
      <c r="L95" s="170"/>
      <c r="M95" s="171"/>
      <c r="N95" s="172"/>
      <c r="O95" s="172"/>
      <c r="P95" s="173">
        <f>P96+P172+P199+P223+P265+P304</f>
        <v>0</v>
      </c>
      <c r="Q95" s="172"/>
      <c r="R95" s="173">
        <f>R96+R172+R199+R223+R265+R304</f>
        <v>92.912119650410403</v>
      </c>
      <c r="S95" s="172"/>
      <c r="T95" s="174">
        <f>T96+T172+T199+T223+T265+T304</f>
        <v>5.2350000000000001E-2</v>
      </c>
      <c r="AR95" s="175" t="s">
        <v>77</v>
      </c>
      <c r="AT95" s="176" t="s">
        <v>69</v>
      </c>
      <c r="AU95" s="176" t="s">
        <v>70</v>
      </c>
      <c r="AY95" s="175" t="s">
        <v>290</v>
      </c>
      <c r="BK95" s="177">
        <f>BK96+BK172+BK199+BK223+BK265+BK304</f>
        <v>0</v>
      </c>
    </row>
    <row r="96" spans="1:63" s="12" customFormat="1" ht="22.9" customHeight="1">
      <c r="B96" s="164"/>
      <c r="C96" s="165"/>
      <c r="D96" s="166" t="s">
        <v>69</v>
      </c>
      <c r="E96" s="178" t="s">
        <v>77</v>
      </c>
      <c r="F96" s="178" t="s">
        <v>291</v>
      </c>
      <c r="G96" s="165"/>
      <c r="H96" s="165"/>
      <c r="I96" s="168"/>
      <c r="J96" s="179">
        <f>BK96</f>
        <v>0</v>
      </c>
      <c r="K96" s="165"/>
      <c r="L96" s="170"/>
      <c r="M96" s="171"/>
      <c r="N96" s="172"/>
      <c r="O96" s="172"/>
      <c r="P96" s="173">
        <f>SUM(P97:P171)</f>
        <v>0</v>
      </c>
      <c r="Q96" s="172"/>
      <c r="R96" s="173">
        <f>SUM(R97:R171)</f>
        <v>0.72250272000000004</v>
      </c>
      <c r="S96" s="172"/>
      <c r="T96" s="174">
        <f>SUM(T97:T171)</f>
        <v>0</v>
      </c>
      <c r="AR96" s="175" t="s">
        <v>77</v>
      </c>
      <c r="AT96" s="176" t="s">
        <v>69</v>
      </c>
      <c r="AU96" s="176" t="s">
        <v>77</v>
      </c>
      <c r="AY96" s="175" t="s">
        <v>290</v>
      </c>
      <c r="BK96" s="177">
        <f>SUM(BK97:BK171)</f>
        <v>0</v>
      </c>
    </row>
    <row r="97" spans="1:65" s="2" customFormat="1" ht="16.5" customHeight="1">
      <c r="A97" s="36"/>
      <c r="B97" s="37"/>
      <c r="C97" s="180" t="s">
        <v>77</v>
      </c>
      <c r="D97" s="180" t="s">
        <v>292</v>
      </c>
      <c r="E97" s="181" t="s">
        <v>305</v>
      </c>
      <c r="F97" s="182" t="s">
        <v>306</v>
      </c>
      <c r="G97" s="183" t="s">
        <v>307</v>
      </c>
      <c r="H97" s="184">
        <v>80</v>
      </c>
      <c r="I97" s="185"/>
      <c r="J97" s="186">
        <f>ROUND(I97*H97,2)</f>
        <v>0</v>
      </c>
      <c r="K97" s="182" t="s">
        <v>296</v>
      </c>
      <c r="L97" s="41"/>
      <c r="M97" s="187" t="s">
        <v>19</v>
      </c>
      <c r="N97" s="188" t="s">
        <v>41</v>
      </c>
      <c r="O97" s="66"/>
      <c r="P97" s="189">
        <f>O97*H97</f>
        <v>0</v>
      </c>
      <c r="Q97" s="189">
        <v>3.2634E-5</v>
      </c>
      <c r="R97" s="189">
        <f>Q97*H97</f>
        <v>2.61072E-3</v>
      </c>
      <c r="S97" s="189">
        <v>0</v>
      </c>
      <c r="T97" s="190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297</v>
      </c>
      <c r="AT97" s="191" t="s">
        <v>292</v>
      </c>
      <c r="AU97" s="191" t="s">
        <v>79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4743</v>
      </c>
    </row>
    <row r="98" spans="1:65" s="2" customFormat="1" ht="11.25">
      <c r="A98" s="36"/>
      <c r="B98" s="37"/>
      <c r="C98" s="38"/>
      <c r="D98" s="193" t="s">
        <v>299</v>
      </c>
      <c r="E98" s="38"/>
      <c r="F98" s="194" t="s">
        <v>309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299</v>
      </c>
      <c r="AU98" s="19" t="s">
        <v>79</v>
      </c>
    </row>
    <row r="99" spans="1:65" s="14" customFormat="1" ht="11.25">
      <c r="B99" s="209"/>
      <c r="C99" s="210"/>
      <c r="D99" s="200" t="s">
        <v>301</v>
      </c>
      <c r="E99" s="211" t="s">
        <v>19</v>
      </c>
      <c r="F99" s="212" t="s">
        <v>4744</v>
      </c>
      <c r="G99" s="210"/>
      <c r="H99" s="213">
        <v>80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301</v>
      </c>
      <c r="AU99" s="219" t="s">
        <v>79</v>
      </c>
      <c r="AV99" s="14" t="s">
        <v>79</v>
      </c>
      <c r="AW99" s="14" t="s">
        <v>32</v>
      </c>
      <c r="AX99" s="14" t="s">
        <v>70</v>
      </c>
      <c r="AY99" s="219" t="s">
        <v>290</v>
      </c>
    </row>
    <row r="100" spans="1:65" s="15" customFormat="1" ht="11.25">
      <c r="B100" s="220"/>
      <c r="C100" s="221"/>
      <c r="D100" s="200" t="s">
        <v>301</v>
      </c>
      <c r="E100" s="222" t="s">
        <v>19</v>
      </c>
      <c r="F100" s="223" t="s">
        <v>304</v>
      </c>
      <c r="G100" s="221"/>
      <c r="H100" s="224">
        <v>80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301</v>
      </c>
      <c r="AU100" s="230" t="s">
        <v>79</v>
      </c>
      <c r="AV100" s="15" t="s">
        <v>297</v>
      </c>
      <c r="AW100" s="15" t="s">
        <v>32</v>
      </c>
      <c r="AX100" s="15" t="s">
        <v>77</v>
      </c>
      <c r="AY100" s="230" t="s">
        <v>290</v>
      </c>
    </row>
    <row r="101" spans="1:65" s="2" customFormat="1" ht="24.2" customHeight="1">
      <c r="A101" s="36"/>
      <c r="B101" s="37"/>
      <c r="C101" s="180" t="s">
        <v>79</v>
      </c>
      <c r="D101" s="180" t="s">
        <v>292</v>
      </c>
      <c r="E101" s="181" t="s">
        <v>312</v>
      </c>
      <c r="F101" s="182" t="s">
        <v>313</v>
      </c>
      <c r="G101" s="183" t="s">
        <v>314</v>
      </c>
      <c r="H101" s="184">
        <v>10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</v>
      </c>
      <c r="T101" s="190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4745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316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2" customFormat="1" ht="16.5" customHeight="1">
      <c r="A103" s="36"/>
      <c r="B103" s="37"/>
      <c r="C103" s="180" t="s">
        <v>171</v>
      </c>
      <c r="D103" s="180" t="s">
        <v>292</v>
      </c>
      <c r="E103" s="181" t="s">
        <v>2026</v>
      </c>
      <c r="F103" s="182" t="s">
        <v>2027</v>
      </c>
      <c r="G103" s="183" t="s">
        <v>341</v>
      </c>
      <c r="H103" s="184">
        <v>138</v>
      </c>
      <c r="I103" s="185"/>
      <c r="J103" s="186">
        <f>ROUND(I103*H103,2)</f>
        <v>0</v>
      </c>
      <c r="K103" s="182" t="s">
        <v>296</v>
      </c>
      <c r="L103" s="41"/>
      <c r="M103" s="187" t="s">
        <v>19</v>
      </c>
      <c r="N103" s="188" t="s">
        <v>41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297</v>
      </c>
      <c r="AT103" s="191" t="s">
        <v>292</v>
      </c>
      <c r="AU103" s="191" t="s">
        <v>79</v>
      </c>
      <c r="AY103" s="19" t="s">
        <v>290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77</v>
      </c>
      <c r="BK103" s="192">
        <f>ROUND(I103*H103,2)</f>
        <v>0</v>
      </c>
      <c r="BL103" s="19" t="s">
        <v>297</v>
      </c>
      <c r="BM103" s="191" t="s">
        <v>4746</v>
      </c>
    </row>
    <row r="104" spans="1:65" s="2" customFormat="1" ht="11.25">
      <c r="A104" s="36"/>
      <c r="B104" s="37"/>
      <c r="C104" s="38"/>
      <c r="D104" s="193" t="s">
        <v>299</v>
      </c>
      <c r="E104" s="38"/>
      <c r="F104" s="194" t="s">
        <v>2029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299</v>
      </c>
      <c r="AU104" s="19" t="s">
        <v>79</v>
      </c>
    </row>
    <row r="105" spans="1:65" s="14" customFormat="1" ht="11.25">
      <c r="B105" s="209"/>
      <c r="C105" s="210"/>
      <c r="D105" s="200" t="s">
        <v>301</v>
      </c>
      <c r="E105" s="211" t="s">
        <v>19</v>
      </c>
      <c r="F105" s="212" t="s">
        <v>4747</v>
      </c>
      <c r="G105" s="210"/>
      <c r="H105" s="213">
        <v>138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301</v>
      </c>
      <c r="AU105" s="219" t="s">
        <v>79</v>
      </c>
      <c r="AV105" s="14" t="s">
        <v>79</v>
      </c>
      <c r="AW105" s="14" t="s">
        <v>32</v>
      </c>
      <c r="AX105" s="14" t="s">
        <v>70</v>
      </c>
      <c r="AY105" s="219" t="s">
        <v>290</v>
      </c>
    </row>
    <row r="106" spans="1:65" s="15" customFormat="1" ht="11.25">
      <c r="B106" s="220"/>
      <c r="C106" s="221"/>
      <c r="D106" s="200" t="s">
        <v>301</v>
      </c>
      <c r="E106" s="222" t="s">
        <v>19</v>
      </c>
      <c r="F106" s="223" t="s">
        <v>304</v>
      </c>
      <c r="G106" s="221"/>
      <c r="H106" s="224">
        <v>138</v>
      </c>
      <c r="I106" s="225"/>
      <c r="J106" s="221"/>
      <c r="K106" s="221"/>
      <c r="L106" s="226"/>
      <c r="M106" s="227"/>
      <c r="N106" s="228"/>
      <c r="O106" s="228"/>
      <c r="P106" s="228"/>
      <c r="Q106" s="228"/>
      <c r="R106" s="228"/>
      <c r="S106" s="228"/>
      <c r="T106" s="229"/>
      <c r="AT106" s="230" t="s">
        <v>301</v>
      </c>
      <c r="AU106" s="230" t="s">
        <v>79</v>
      </c>
      <c r="AV106" s="15" t="s">
        <v>297</v>
      </c>
      <c r="AW106" s="15" t="s">
        <v>32</v>
      </c>
      <c r="AX106" s="15" t="s">
        <v>77</v>
      </c>
      <c r="AY106" s="230" t="s">
        <v>290</v>
      </c>
    </row>
    <row r="107" spans="1:65" s="2" customFormat="1" ht="21.75" customHeight="1">
      <c r="A107" s="36"/>
      <c r="B107" s="37"/>
      <c r="C107" s="180" t="s">
        <v>297</v>
      </c>
      <c r="D107" s="180" t="s">
        <v>292</v>
      </c>
      <c r="E107" s="181" t="s">
        <v>4748</v>
      </c>
      <c r="F107" s="182" t="s">
        <v>4749</v>
      </c>
      <c r="G107" s="183" t="s">
        <v>320</v>
      </c>
      <c r="H107" s="184">
        <v>46</v>
      </c>
      <c r="I107" s="185"/>
      <c r="J107" s="186">
        <f>ROUND(I107*H107,2)</f>
        <v>0</v>
      </c>
      <c r="K107" s="182" t="s">
        <v>296</v>
      </c>
      <c r="L107" s="41"/>
      <c r="M107" s="187" t="s">
        <v>19</v>
      </c>
      <c r="N107" s="188" t="s">
        <v>41</v>
      </c>
      <c r="O107" s="66"/>
      <c r="P107" s="189">
        <f>O107*H107</f>
        <v>0</v>
      </c>
      <c r="Q107" s="189">
        <v>0</v>
      </c>
      <c r="R107" s="189">
        <f>Q107*H107</f>
        <v>0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297</v>
      </c>
      <c r="AT107" s="191" t="s">
        <v>292</v>
      </c>
      <c r="AU107" s="191" t="s">
        <v>79</v>
      </c>
      <c r="AY107" s="19" t="s">
        <v>290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77</v>
      </c>
      <c r="BK107" s="192">
        <f>ROUND(I107*H107,2)</f>
        <v>0</v>
      </c>
      <c r="BL107" s="19" t="s">
        <v>297</v>
      </c>
      <c r="BM107" s="191" t="s">
        <v>4750</v>
      </c>
    </row>
    <row r="108" spans="1:65" s="2" customFormat="1" ht="11.25">
      <c r="A108" s="36"/>
      <c r="B108" s="37"/>
      <c r="C108" s="38"/>
      <c r="D108" s="193" t="s">
        <v>299</v>
      </c>
      <c r="E108" s="38"/>
      <c r="F108" s="194" t="s">
        <v>4751</v>
      </c>
      <c r="G108" s="38"/>
      <c r="H108" s="38"/>
      <c r="I108" s="195"/>
      <c r="J108" s="38"/>
      <c r="K108" s="38"/>
      <c r="L108" s="41"/>
      <c r="M108" s="196"/>
      <c r="N108" s="197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299</v>
      </c>
      <c r="AU108" s="19" t="s">
        <v>79</v>
      </c>
    </row>
    <row r="109" spans="1:65" s="14" customFormat="1" ht="11.25">
      <c r="B109" s="209"/>
      <c r="C109" s="210"/>
      <c r="D109" s="200" t="s">
        <v>301</v>
      </c>
      <c r="E109" s="211" t="s">
        <v>19</v>
      </c>
      <c r="F109" s="212" t="s">
        <v>4752</v>
      </c>
      <c r="G109" s="210"/>
      <c r="H109" s="213">
        <v>46</v>
      </c>
      <c r="I109" s="214"/>
      <c r="J109" s="210"/>
      <c r="K109" s="210"/>
      <c r="L109" s="215"/>
      <c r="M109" s="216"/>
      <c r="N109" s="217"/>
      <c r="O109" s="217"/>
      <c r="P109" s="217"/>
      <c r="Q109" s="217"/>
      <c r="R109" s="217"/>
      <c r="S109" s="217"/>
      <c r="T109" s="218"/>
      <c r="AT109" s="219" t="s">
        <v>301</v>
      </c>
      <c r="AU109" s="219" t="s">
        <v>79</v>
      </c>
      <c r="AV109" s="14" t="s">
        <v>79</v>
      </c>
      <c r="AW109" s="14" t="s">
        <v>32</v>
      </c>
      <c r="AX109" s="14" t="s">
        <v>70</v>
      </c>
      <c r="AY109" s="219" t="s">
        <v>290</v>
      </c>
    </row>
    <row r="110" spans="1:65" s="15" customFormat="1" ht="11.25">
      <c r="B110" s="220"/>
      <c r="C110" s="221"/>
      <c r="D110" s="200" t="s">
        <v>301</v>
      </c>
      <c r="E110" s="222" t="s">
        <v>19</v>
      </c>
      <c r="F110" s="223" t="s">
        <v>304</v>
      </c>
      <c r="G110" s="221"/>
      <c r="H110" s="224">
        <v>46</v>
      </c>
      <c r="I110" s="225"/>
      <c r="J110" s="221"/>
      <c r="K110" s="221"/>
      <c r="L110" s="226"/>
      <c r="M110" s="227"/>
      <c r="N110" s="228"/>
      <c r="O110" s="228"/>
      <c r="P110" s="228"/>
      <c r="Q110" s="228"/>
      <c r="R110" s="228"/>
      <c r="S110" s="228"/>
      <c r="T110" s="229"/>
      <c r="AT110" s="230" t="s">
        <v>301</v>
      </c>
      <c r="AU110" s="230" t="s">
        <v>79</v>
      </c>
      <c r="AV110" s="15" t="s">
        <v>297</v>
      </c>
      <c r="AW110" s="15" t="s">
        <v>32</v>
      </c>
      <c r="AX110" s="15" t="s">
        <v>77</v>
      </c>
      <c r="AY110" s="230" t="s">
        <v>290</v>
      </c>
    </row>
    <row r="111" spans="1:65" s="2" customFormat="1" ht="16.5" customHeight="1">
      <c r="A111" s="36"/>
      <c r="B111" s="37"/>
      <c r="C111" s="180" t="s">
        <v>330</v>
      </c>
      <c r="D111" s="180" t="s">
        <v>292</v>
      </c>
      <c r="E111" s="181" t="s">
        <v>4753</v>
      </c>
      <c r="F111" s="182" t="s">
        <v>4754</v>
      </c>
      <c r="G111" s="183" t="s">
        <v>320</v>
      </c>
      <c r="H111" s="184">
        <v>100</v>
      </c>
      <c r="I111" s="185"/>
      <c r="J111" s="186">
        <f>ROUND(I111*H111,2)</f>
        <v>0</v>
      </c>
      <c r="K111" s="182" t="s">
        <v>296</v>
      </c>
      <c r="L111" s="41"/>
      <c r="M111" s="187" t="s">
        <v>19</v>
      </c>
      <c r="N111" s="188" t="s">
        <v>41</v>
      </c>
      <c r="O111" s="66"/>
      <c r="P111" s="189">
        <f>O111*H111</f>
        <v>0</v>
      </c>
      <c r="Q111" s="189">
        <v>0</v>
      </c>
      <c r="R111" s="189">
        <f>Q111*H111</f>
        <v>0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297</v>
      </c>
      <c r="AT111" s="191" t="s">
        <v>292</v>
      </c>
      <c r="AU111" s="191" t="s">
        <v>79</v>
      </c>
      <c r="AY111" s="19" t="s">
        <v>290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77</v>
      </c>
      <c r="BK111" s="192">
        <f>ROUND(I111*H111,2)</f>
        <v>0</v>
      </c>
      <c r="BL111" s="19" t="s">
        <v>297</v>
      </c>
      <c r="BM111" s="191" t="s">
        <v>4755</v>
      </c>
    </row>
    <row r="112" spans="1:65" s="2" customFormat="1" ht="11.25">
      <c r="A112" s="36"/>
      <c r="B112" s="37"/>
      <c r="C112" s="38"/>
      <c r="D112" s="193" t="s">
        <v>299</v>
      </c>
      <c r="E112" s="38"/>
      <c r="F112" s="194" t="s">
        <v>4756</v>
      </c>
      <c r="G112" s="38"/>
      <c r="H112" s="38"/>
      <c r="I112" s="195"/>
      <c r="J112" s="38"/>
      <c r="K112" s="38"/>
      <c r="L112" s="41"/>
      <c r="M112" s="196"/>
      <c r="N112" s="197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299</v>
      </c>
      <c r="AU112" s="19" t="s">
        <v>79</v>
      </c>
    </row>
    <row r="113" spans="1:65" s="14" customFormat="1" ht="11.25">
      <c r="B113" s="209"/>
      <c r="C113" s="210"/>
      <c r="D113" s="200" t="s">
        <v>301</v>
      </c>
      <c r="E113" s="211" t="s">
        <v>19</v>
      </c>
      <c r="F113" s="212" t="s">
        <v>4757</v>
      </c>
      <c r="G113" s="210"/>
      <c r="H113" s="213">
        <v>100</v>
      </c>
      <c r="I113" s="214"/>
      <c r="J113" s="210"/>
      <c r="K113" s="210"/>
      <c r="L113" s="215"/>
      <c r="M113" s="216"/>
      <c r="N113" s="217"/>
      <c r="O113" s="217"/>
      <c r="P113" s="217"/>
      <c r="Q113" s="217"/>
      <c r="R113" s="217"/>
      <c r="S113" s="217"/>
      <c r="T113" s="218"/>
      <c r="AT113" s="219" t="s">
        <v>301</v>
      </c>
      <c r="AU113" s="219" t="s">
        <v>79</v>
      </c>
      <c r="AV113" s="14" t="s">
        <v>79</v>
      </c>
      <c r="AW113" s="14" t="s">
        <v>32</v>
      </c>
      <c r="AX113" s="14" t="s">
        <v>70</v>
      </c>
      <c r="AY113" s="219" t="s">
        <v>290</v>
      </c>
    </row>
    <row r="114" spans="1:65" s="15" customFormat="1" ht="11.25">
      <c r="B114" s="220"/>
      <c r="C114" s="221"/>
      <c r="D114" s="200" t="s">
        <v>301</v>
      </c>
      <c r="E114" s="222" t="s">
        <v>19</v>
      </c>
      <c r="F114" s="223" t="s">
        <v>304</v>
      </c>
      <c r="G114" s="221"/>
      <c r="H114" s="224">
        <v>100</v>
      </c>
      <c r="I114" s="225"/>
      <c r="J114" s="221"/>
      <c r="K114" s="221"/>
      <c r="L114" s="226"/>
      <c r="M114" s="227"/>
      <c r="N114" s="228"/>
      <c r="O114" s="228"/>
      <c r="P114" s="228"/>
      <c r="Q114" s="228"/>
      <c r="R114" s="228"/>
      <c r="S114" s="228"/>
      <c r="T114" s="229"/>
      <c r="AT114" s="230" t="s">
        <v>301</v>
      </c>
      <c r="AU114" s="230" t="s">
        <v>79</v>
      </c>
      <c r="AV114" s="15" t="s">
        <v>297</v>
      </c>
      <c r="AW114" s="15" t="s">
        <v>32</v>
      </c>
      <c r="AX114" s="15" t="s">
        <v>77</v>
      </c>
      <c r="AY114" s="230" t="s">
        <v>290</v>
      </c>
    </row>
    <row r="115" spans="1:65" s="2" customFormat="1" ht="16.5" customHeight="1">
      <c r="A115" s="36"/>
      <c r="B115" s="37"/>
      <c r="C115" s="180" t="s">
        <v>338</v>
      </c>
      <c r="D115" s="180" t="s">
        <v>292</v>
      </c>
      <c r="E115" s="181" t="s">
        <v>4758</v>
      </c>
      <c r="F115" s="182" t="s">
        <v>4759</v>
      </c>
      <c r="G115" s="183" t="s">
        <v>341</v>
      </c>
      <c r="H115" s="184">
        <v>100</v>
      </c>
      <c r="I115" s="185"/>
      <c r="J115" s="186">
        <f>ROUND(I115*H115,2)</f>
        <v>0</v>
      </c>
      <c r="K115" s="182" t="s">
        <v>296</v>
      </c>
      <c r="L115" s="41"/>
      <c r="M115" s="187" t="s">
        <v>19</v>
      </c>
      <c r="N115" s="188" t="s">
        <v>41</v>
      </c>
      <c r="O115" s="66"/>
      <c r="P115" s="189">
        <f>O115*H115</f>
        <v>0</v>
      </c>
      <c r="Q115" s="189">
        <v>4.4400000000000004E-3</v>
      </c>
      <c r="R115" s="189">
        <f>Q115*H115</f>
        <v>0.44400000000000006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297</v>
      </c>
      <c r="AT115" s="191" t="s">
        <v>292</v>
      </c>
      <c r="AU115" s="191" t="s">
        <v>79</v>
      </c>
      <c r="AY115" s="19" t="s">
        <v>290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77</v>
      </c>
      <c r="BK115" s="192">
        <f>ROUND(I115*H115,2)</f>
        <v>0</v>
      </c>
      <c r="BL115" s="19" t="s">
        <v>297</v>
      </c>
      <c r="BM115" s="191" t="s">
        <v>4760</v>
      </c>
    </row>
    <row r="116" spans="1:65" s="2" customFormat="1" ht="11.25">
      <c r="A116" s="36"/>
      <c r="B116" s="37"/>
      <c r="C116" s="38"/>
      <c r="D116" s="193" t="s">
        <v>299</v>
      </c>
      <c r="E116" s="38"/>
      <c r="F116" s="194" t="s">
        <v>4761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299</v>
      </c>
      <c r="AU116" s="19" t="s">
        <v>79</v>
      </c>
    </row>
    <row r="117" spans="1:65" s="14" customFormat="1" ht="11.25">
      <c r="B117" s="209"/>
      <c r="C117" s="210"/>
      <c r="D117" s="200" t="s">
        <v>301</v>
      </c>
      <c r="E117" s="211" t="s">
        <v>19</v>
      </c>
      <c r="F117" s="212" t="s">
        <v>4762</v>
      </c>
      <c r="G117" s="210"/>
      <c r="H117" s="213">
        <v>100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301</v>
      </c>
      <c r="AU117" s="219" t="s">
        <v>79</v>
      </c>
      <c r="AV117" s="14" t="s">
        <v>79</v>
      </c>
      <c r="AW117" s="14" t="s">
        <v>32</v>
      </c>
      <c r="AX117" s="14" t="s">
        <v>70</v>
      </c>
      <c r="AY117" s="219" t="s">
        <v>290</v>
      </c>
    </row>
    <row r="118" spans="1:65" s="15" customFormat="1" ht="11.25">
      <c r="B118" s="220"/>
      <c r="C118" s="221"/>
      <c r="D118" s="200" t="s">
        <v>301</v>
      </c>
      <c r="E118" s="222" t="s">
        <v>19</v>
      </c>
      <c r="F118" s="223" t="s">
        <v>304</v>
      </c>
      <c r="G118" s="221"/>
      <c r="H118" s="224">
        <v>100</v>
      </c>
      <c r="I118" s="225"/>
      <c r="J118" s="221"/>
      <c r="K118" s="221"/>
      <c r="L118" s="226"/>
      <c r="M118" s="227"/>
      <c r="N118" s="228"/>
      <c r="O118" s="228"/>
      <c r="P118" s="228"/>
      <c r="Q118" s="228"/>
      <c r="R118" s="228"/>
      <c r="S118" s="228"/>
      <c r="T118" s="229"/>
      <c r="AT118" s="230" t="s">
        <v>301</v>
      </c>
      <c r="AU118" s="230" t="s">
        <v>79</v>
      </c>
      <c r="AV118" s="15" t="s">
        <v>297</v>
      </c>
      <c r="AW118" s="15" t="s">
        <v>32</v>
      </c>
      <c r="AX118" s="15" t="s">
        <v>77</v>
      </c>
      <c r="AY118" s="230" t="s">
        <v>290</v>
      </c>
    </row>
    <row r="119" spans="1:65" s="2" customFormat="1" ht="24.2" customHeight="1">
      <c r="A119" s="36"/>
      <c r="B119" s="37"/>
      <c r="C119" s="180" t="s">
        <v>354</v>
      </c>
      <c r="D119" s="180" t="s">
        <v>292</v>
      </c>
      <c r="E119" s="181" t="s">
        <v>4763</v>
      </c>
      <c r="F119" s="182" t="s">
        <v>4764</v>
      </c>
      <c r="G119" s="183" t="s">
        <v>341</v>
      </c>
      <c r="H119" s="184">
        <v>100</v>
      </c>
      <c r="I119" s="185"/>
      <c r="J119" s="186">
        <f>ROUND(I119*H119,2)</f>
        <v>0</v>
      </c>
      <c r="K119" s="182" t="s">
        <v>296</v>
      </c>
      <c r="L119" s="41"/>
      <c r="M119" s="187" t="s">
        <v>19</v>
      </c>
      <c r="N119" s="188" t="s">
        <v>41</v>
      </c>
      <c r="O119" s="66"/>
      <c r="P119" s="189">
        <f>O119*H119</f>
        <v>0</v>
      </c>
      <c r="Q119" s="189">
        <v>0</v>
      </c>
      <c r="R119" s="189">
        <f>Q119*H119</f>
        <v>0</v>
      </c>
      <c r="S119" s="189">
        <v>0</v>
      </c>
      <c r="T119" s="190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297</v>
      </c>
      <c r="AT119" s="191" t="s">
        <v>292</v>
      </c>
      <c r="AU119" s="191" t="s">
        <v>79</v>
      </c>
      <c r="AY119" s="19" t="s">
        <v>290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9" t="s">
        <v>77</v>
      </c>
      <c r="BK119" s="192">
        <f>ROUND(I119*H119,2)</f>
        <v>0</v>
      </c>
      <c r="BL119" s="19" t="s">
        <v>297</v>
      </c>
      <c r="BM119" s="191" t="s">
        <v>4765</v>
      </c>
    </row>
    <row r="120" spans="1:65" s="2" customFormat="1" ht="11.25">
      <c r="A120" s="36"/>
      <c r="B120" s="37"/>
      <c r="C120" s="38"/>
      <c r="D120" s="193" t="s">
        <v>299</v>
      </c>
      <c r="E120" s="38"/>
      <c r="F120" s="194" t="s">
        <v>4766</v>
      </c>
      <c r="G120" s="38"/>
      <c r="H120" s="38"/>
      <c r="I120" s="195"/>
      <c r="J120" s="38"/>
      <c r="K120" s="38"/>
      <c r="L120" s="41"/>
      <c r="M120" s="196"/>
      <c r="N120" s="197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299</v>
      </c>
      <c r="AU120" s="19" t="s">
        <v>79</v>
      </c>
    </row>
    <row r="121" spans="1:65" s="2" customFormat="1" ht="24.2" customHeight="1">
      <c r="A121" s="36"/>
      <c r="B121" s="37"/>
      <c r="C121" s="180" t="s">
        <v>360</v>
      </c>
      <c r="D121" s="180" t="s">
        <v>292</v>
      </c>
      <c r="E121" s="181" t="s">
        <v>4767</v>
      </c>
      <c r="F121" s="182" t="s">
        <v>4768</v>
      </c>
      <c r="G121" s="183" t="s">
        <v>320</v>
      </c>
      <c r="H121" s="184">
        <v>100</v>
      </c>
      <c r="I121" s="185"/>
      <c r="J121" s="186">
        <f>ROUND(I121*H121,2)</f>
        <v>0</v>
      </c>
      <c r="K121" s="182" t="s">
        <v>296</v>
      </c>
      <c r="L121" s="41"/>
      <c r="M121" s="187" t="s">
        <v>19</v>
      </c>
      <c r="N121" s="188" t="s">
        <v>41</v>
      </c>
      <c r="O121" s="66"/>
      <c r="P121" s="189">
        <f>O121*H121</f>
        <v>0</v>
      </c>
      <c r="Q121" s="189">
        <v>2.74742E-3</v>
      </c>
      <c r="R121" s="189">
        <f>Q121*H121</f>
        <v>0.27474199999999999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297</v>
      </c>
      <c r="AT121" s="191" t="s">
        <v>292</v>
      </c>
      <c r="AU121" s="191" t="s">
        <v>79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4769</v>
      </c>
    </row>
    <row r="122" spans="1:65" s="2" customFormat="1" ht="11.25">
      <c r="A122" s="36"/>
      <c r="B122" s="37"/>
      <c r="C122" s="38"/>
      <c r="D122" s="193" t="s">
        <v>299</v>
      </c>
      <c r="E122" s="38"/>
      <c r="F122" s="194" t="s">
        <v>4770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299</v>
      </c>
      <c r="AU122" s="19" t="s">
        <v>79</v>
      </c>
    </row>
    <row r="123" spans="1:65" s="2" customFormat="1" ht="24.2" customHeight="1">
      <c r="A123" s="36"/>
      <c r="B123" s="37"/>
      <c r="C123" s="180" t="s">
        <v>368</v>
      </c>
      <c r="D123" s="180" t="s">
        <v>292</v>
      </c>
      <c r="E123" s="181" t="s">
        <v>4771</v>
      </c>
      <c r="F123" s="182" t="s">
        <v>4772</v>
      </c>
      <c r="G123" s="183" t="s">
        <v>320</v>
      </c>
      <c r="H123" s="184">
        <v>100</v>
      </c>
      <c r="I123" s="185"/>
      <c r="J123" s="186">
        <f>ROUND(I123*H123,2)</f>
        <v>0</v>
      </c>
      <c r="K123" s="182" t="s">
        <v>296</v>
      </c>
      <c r="L123" s="41"/>
      <c r="M123" s="187" t="s">
        <v>19</v>
      </c>
      <c r="N123" s="188" t="s">
        <v>41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297</v>
      </c>
      <c r="AT123" s="191" t="s">
        <v>292</v>
      </c>
      <c r="AU123" s="191" t="s">
        <v>79</v>
      </c>
      <c r="AY123" s="19" t="s">
        <v>290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77</v>
      </c>
      <c r="BK123" s="192">
        <f>ROUND(I123*H123,2)</f>
        <v>0</v>
      </c>
      <c r="BL123" s="19" t="s">
        <v>297</v>
      </c>
      <c r="BM123" s="191" t="s">
        <v>4773</v>
      </c>
    </row>
    <row r="124" spans="1:65" s="2" customFormat="1" ht="11.25">
      <c r="A124" s="36"/>
      <c r="B124" s="37"/>
      <c r="C124" s="38"/>
      <c r="D124" s="193" t="s">
        <v>299</v>
      </c>
      <c r="E124" s="38"/>
      <c r="F124" s="194" t="s">
        <v>4774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299</v>
      </c>
      <c r="AU124" s="19" t="s">
        <v>79</v>
      </c>
    </row>
    <row r="125" spans="1:65" s="2" customFormat="1" ht="37.9" customHeight="1">
      <c r="A125" s="36"/>
      <c r="B125" s="37"/>
      <c r="C125" s="180" t="s">
        <v>375</v>
      </c>
      <c r="D125" s="180" t="s">
        <v>292</v>
      </c>
      <c r="E125" s="181" t="s">
        <v>2037</v>
      </c>
      <c r="F125" s="182" t="s">
        <v>2038</v>
      </c>
      <c r="G125" s="183" t="s">
        <v>320</v>
      </c>
      <c r="H125" s="184">
        <v>174.75</v>
      </c>
      <c r="I125" s="185"/>
      <c r="J125" s="186">
        <f>ROUND(I125*H125,2)</f>
        <v>0</v>
      </c>
      <c r="K125" s="182" t="s">
        <v>296</v>
      </c>
      <c r="L125" s="41"/>
      <c r="M125" s="187" t="s">
        <v>19</v>
      </c>
      <c r="N125" s="188" t="s">
        <v>41</v>
      </c>
      <c r="O125" s="66"/>
      <c r="P125" s="189">
        <f>O125*H125</f>
        <v>0</v>
      </c>
      <c r="Q125" s="189">
        <v>0</v>
      </c>
      <c r="R125" s="189">
        <f>Q125*H125</f>
        <v>0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79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4775</v>
      </c>
    </row>
    <row r="126" spans="1:65" s="2" customFormat="1" ht="11.25">
      <c r="A126" s="36"/>
      <c r="B126" s="37"/>
      <c r="C126" s="38"/>
      <c r="D126" s="193" t="s">
        <v>299</v>
      </c>
      <c r="E126" s="38"/>
      <c r="F126" s="194" t="s">
        <v>2040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299</v>
      </c>
      <c r="AU126" s="19" t="s">
        <v>79</v>
      </c>
    </row>
    <row r="127" spans="1:65" s="14" customFormat="1" ht="11.25">
      <c r="B127" s="209"/>
      <c r="C127" s="210"/>
      <c r="D127" s="200" t="s">
        <v>301</v>
      </c>
      <c r="E127" s="211" t="s">
        <v>19</v>
      </c>
      <c r="F127" s="212" t="s">
        <v>4757</v>
      </c>
      <c r="G127" s="210"/>
      <c r="H127" s="213">
        <v>100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301</v>
      </c>
      <c r="AU127" s="219" t="s">
        <v>79</v>
      </c>
      <c r="AV127" s="14" t="s">
        <v>79</v>
      </c>
      <c r="AW127" s="14" t="s">
        <v>32</v>
      </c>
      <c r="AX127" s="14" t="s">
        <v>70</v>
      </c>
      <c r="AY127" s="219" t="s">
        <v>290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4752</v>
      </c>
      <c r="G128" s="210"/>
      <c r="H128" s="213">
        <v>46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4" customFormat="1" ht="11.25">
      <c r="B129" s="209"/>
      <c r="C129" s="210"/>
      <c r="D129" s="200" t="s">
        <v>301</v>
      </c>
      <c r="E129" s="211" t="s">
        <v>19</v>
      </c>
      <c r="F129" s="212" t="s">
        <v>4776</v>
      </c>
      <c r="G129" s="210"/>
      <c r="H129" s="213">
        <v>28.75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301</v>
      </c>
      <c r="AU129" s="219" t="s">
        <v>79</v>
      </c>
      <c r="AV129" s="14" t="s">
        <v>79</v>
      </c>
      <c r="AW129" s="14" t="s">
        <v>32</v>
      </c>
      <c r="AX129" s="14" t="s">
        <v>70</v>
      </c>
      <c r="AY129" s="219" t="s">
        <v>290</v>
      </c>
    </row>
    <row r="130" spans="1:65" s="15" customFormat="1" ht="11.25">
      <c r="B130" s="220"/>
      <c r="C130" s="221"/>
      <c r="D130" s="200" t="s">
        <v>301</v>
      </c>
      <c r="E130" s="222" t="s">
        <v>19</v>
      </c>
      <c r="F130" s="223" t="s">
        <v>304</v>
      </c>
      <c r="G130" s="221"/>
      <c r="H130" s="224">
        <v>174.75</v>
      </c>
      <c r="I130" s="225"/>
      <c r="J130" s="221"/>
      <c r="K130" s="221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301</v>
      </c>
      <c r="AU130" s="230" t="s">
        <v>79</v>
      </c>
      <c r="AV130" s="15" t="s">
        <v>297</v>
      </c>
      <c r="AW130" s="15" t="s">
        <v>32</v>
      </c>
      <c r="AX130" s="15" t="s">
        <v>77</v>
      </c>
      <c r="AY130" s="230" t="s">
        <v>290</v>
      </c>
    </row>
    <row r="131" spans="1:65" s="2" customFormat="1" ht="24.2" customHeight="1">
      <c r="A131" s="36"/>
      <c r="B131" s="37"/>
      <c r="C131" s="180" t="s">
        <v>381</v>
      </c>
      <c r="D131" s="180" t="s">
        <v>292</v>
      </c>
      <c r="E131" s="181" t="s">
        <v>2042</v>
      </c>
      <c r="F131" s="182" t="s">
        <v>2043</v>
      </c>
      <c r="G131" s="183" t="s">
        <v>489</v>
      </c>
      <c r="H131" s="184">
        <v>349.5</v>
      </c>
      <c r="I131" s="185"/>
      <c r="J131" s="186">
        <f>ROUND(I131*H131,2)</f>
        <v>0</v>
      </c>
      <c r="K131" s="182" t="s">
        <v>296</v>
      </c>
      <c r="L131" s="41"/>
      <c r="M131" s="187" t="s">
        <v>19</v>
      </c>
      <c r="N131" s="188" t="s">
        <v>41</v>
      </c>
      <c r="O131" s="66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297</v>
      </c>
      <c r="AT131" s="191" t="s">
        <v>292</v>
      </c>
      <c r="AU131" s="191" t="s">
        <v>79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4777</v>
      </c>
    </row>
    <row r="132" spans="1:65" s="2" customFormat="1" ht="11.25">
      <c r="A132" s="36"/>
      <c r="B132" s="37"/>
      <c r="C132" s="38"/>
      <c r="D132" s="193" t="s">
        <v>299</v>
      </c>
      <c r="E132" s="38"/>
      <c r="F132" s="194" t="s">
        <v>2045</v>
      </c>
      <c r="G132" s="38"/>
      <c r="H132" s="38"/>
      <c r="I132" s="195"/>
      <c r="J132" s="38"/>
      <c r="K132" s="38"/>
      <c r="L132" s="41"/>
      <c r="M132" s="196"/>
      <c r="N132" s="197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299</v>
      </c>
      <c r="AU132" s="19" t="s">
        <v>79</v>
      </c>
    </row>
    <row r="133" spans="1:65" s="13" customFormat="1" ht="11.25">
      <c r="B133" s="198"/>
      <c r="C133" s="199"/>
      <c r="D133" s="200" t="s">
        <v>301</v>
      </c>
      <c r="E133" s="201" t="s">
        <v>19</v>
      </c>
      <c r="F133" s="202" t="s">
        <v>2046</v>
      </c>
      <c r="G133" s="199"/>
      <c r="H133" s="201" t="s">
        <v>19</v>
      </c>
      <c r="I133" s="203"/>
      <c r="J133" s="199"/>
      <c r="K133" s="199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301</v>
      </c>
      <c r="AU133" s="208" t="s">
        <v>79</v>
      </c>
      <c r="AV133" s="13" t="s">
        <v>77</v>
      </c>
      <c r="AW133" s="13" t="s">
        <v>32</v>
      </c>
      <c r="AX133" s="13" t="s">
        <v>70</v>
      </c>
      <c r="AY133" s="208" t="s">
        <v>290</v>
      </c>
    </row>
    <row r="134" spans="1:65" s="14" customFormat="1" ht="11.25">
      <c r="B134" s="209"/>
      <c r="C134" s="210"/>
      <c r="D134" s="200" t="s">
        <v>301</v>
      </c>
      <c r="E134" s="211" t="s">
        <v>19</v>
      </c>
      <c r="F134" s="212" t="s">
        <v>4757</v>
      </c>
      <c r="G134" s="210"/>
      <c r="H134" s="213">
        <v>100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32</v>
      </c>
      <c r="AX134" s="14" t="s">
        <v>70</v>
      </c>
      <c r="AY134" s="219" t="s">
        <v>290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4752</v>
      </c>
      <c r="G135" s="210"/>
      <c r="H135" s="213">
        <v>46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4" customFormat="1" ht="11.25">
      <c r="B136" s="209"/>
      <c r="C136" s="210"/>
      <c r="D136" s="200" t="s">
        <v>301</v>
      </c>
      <c r="E136" s="211" t="s">
        <v>19</v>
      </c>
      <c r="F136" s="212" t="s">
        <v>4776</v>
      </c>
      <c r="G136" s="210"/>
      <c r="H136" s="213">
        <v>28.75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301</v>
      </c>
      <c r="AU136" s="219" t="s">
        <v>79</v>
      </c>
      <c r="AV136" s="14" t="s">
        <v>79</v>
      </c>
      <c r="AW136" s="14" t="s">
        <v>32</v>
      </c>
      <c r="AX136" s="14" t="s">
        <v>70</v>
      </c>
      <c r="AY136" s="219" t="s">
        <v>290</v>
      </c>
    </row>
    <row r="137" spans="1:65" s="15" customFormat="1" ht="11.25">
      <c r="B137" s="220"/>
      <c r="C137" s="221"/>
      <c r="D137" s="200" t="s">
        <v>301</v>
      </c>
      <c r="E137" s="222" t="s">
        <v>19</v>
      </c>
      <c r="F137" s="223" t="s">
        <v>304</v>
      </c>
      <c r="G137" s="221"/>
      <c r="H137" s="224">
        <v>174.75</v>
      </c>
      <c r="I137" s="225"/>
      <c r="J137" s="221"/>
      <c r="K137" s="221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301</v>
      </c>
      <c r="AU137" s="230" t="s">
        <v>79</v>
      </c>
      <c r="AV137" s="15" t="s">
        <v>297</v>
      </c>
      <c r="AW137" s="15" t="s">
        <v>32</v>
      </c>
      <c r="AX137" s="15" t="s">
        <v>77</v>
      </c>
      <c r="AY137" s="230" t="s">
        <v>290</v>
      </c>
    </row>
    <row r="138" spans="1:65" s="14" customFormat="1" ht="11.25">
      <c r="B138" s="209"/>
      <c r="C138" s="210"/>
      <c r="D138" s="200" t="s">
        <v>301</v>
      </c>
      <c r="E138" s="210"/>
      <c r="F138" s="212" t="s">
        <v>4778</v>
      </c>
      <c r="G138" s="210"/>
      <c r="H138" s="213">
        <v>349.5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301</v>
      </c>
      <c r="AU138" s="219" t="s">
        <v>79</v>
      </c>
      <c r="AV138" s="14" t="s">
        <v>79</v>
      </c>
      <c r="AW138" s="14" t="s">
        <v>4</v>
      </c>
      <c r="AX138" s="14" t="s">
        <v>77</v>
      </c>
      <c r="AY138" s="219" t="s">
        <v>290</v>
      </c>
    </row>
    <row r="139" spans="1:65" s="2" customFormat="1" ht="24.2" customHeight="1">
      <c r="A139" s="36"/>
      <c r="B139" s="37"/>
      <c r="C139" s="180" t="s">
        <v>416</v>
      </c>
      <c r="D139" s="180" t="s">
        <v>292</v>
      </c>
      <c r="E139" s="181" t="s">
        <v>2174</v>
      </c>
      <c r="F139" s="182" t="s">
        <v>383</v>
      </c>
      <c r="G139" s="183" t="s">
        <v>320</v>
      </c>
      <c r="H139" s="184">
        <v>66.444000000000003</v>
      </c>
      <c r="I139" s="185"/>
      <c r="J139" s="186">
        <f>ROUND(I139*H139,2)</f>
        <v>0</v>
      </c>
      <c r="K139" s="182" t="s">
        <v>296</v>
      </c>
      <c r="L139" s="41"/>
      <c r="M139" s="187" t="s">
        <v>19</v>
      </c>
      <c r="N139" s="188" t="s">
        <v>41</v>
      </c>
      <c r="O139" s="66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297</v>
      </c>
      <c r="AT139" s="191" t="s">
        <v>292</v>
      </c>
      <c r="AU139" s="191" t="s">
        <v>79</v>
      </c>
      <c r="AY139" s="19" t="s">
        <v>290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77</v>
      </c>
      <c r="BK139" s="192">
        <f>ROUND(I139*H139,2)</f>
        <v>0</v>
      </c>
      <c r="BL139" s="19" t="s">
        <v>297</v>
      </c>
      <c r="BM139" s="191" t="s">
        <v>4779</v>
      </c>
    </row>
    <row r="140" spans="1:65" s="2" customFormat="1" ht="11.25">
      <c r="A140" s="36"/>
      <c r="B140" s="37"/>
      <c r="C140" s="38"/>
      <c r="D140" s="193" t="s">
        <v>299</v>
      </c>
      <c r="E140" s="38"/>
      <c r="F140" s="194" t="s">
        <v>2176</v>
      </c>
      <c r="G140" s="38"/>
      <c r="H140" s="38"/>
      <c r="I140" s="195"/>
      <c r="J140" s="38"/>
      <c r="K140" s="38"/>
      <c r="L140" s="41"/>
      <c r="M140" s="196"/>
      <c r="N140" s="197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299</v>
      </c>
      <c r="AU140" s="19" t="s">
        <v>79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4757</v>
      </c>
      <c r="G141" s="210"/>
      <c r="H141" s="213">
        <v>100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6" customFormat="1" ht="11.25">
      <c r="B142" s="231"/>
      <c r="C142" s="232"/>
      <c r="D142" s="200" t="s">
        <v>301</v>
      </c>
      <c r="E142" s="233" t="s">
        <v>19</v>
      </c>
      <c r="F142" s="234" t="s">
        <v>399</v>
      </c>
      <c r="G142" s="232"/>
      <c r="H142" s="235">
        <v>100</v>
      </c>
      <c r="I142" s="236"/>
      <c r="J142" s="232"/>
      <c r="K142" s="232"/>
      <c r="L142" s="237"/>
      <c r="M142" s="238"/>
      <c r="N142" s="239"/>
      <c r="O142" s="239"/>
      <c r="P142" s="239"/>
      <c r="Q142" s="239"/>
      <c r="R142" s="239"/>
      <c r="S142" s="239"/>
      <c r="T142" s="240"/>
      <c r="AT142" s="241" t="s">
        <v>301</v>
      </c>
      <c r="AU142" s="241" t="s">
        <v>79</v>
      </c>
      <c r="AV142" s="16" t="s">
        <v>171</v>
      </c>
      <c r="AW142" s="16" t="s">
        <v>32</v>
      </c>
      <c r="AX142" s="16" t="s">
        <v>70</v>
      </c>
      <c r="AY142" s="241" t="s">
        <v>290</v>
      </c>
    </row>
    <row r="143" spans="1:65" s="14" customFormat="1" ht="11.25">
      <c r="B143" s="209"/>
      <c r="C143" s="210"/>
      <c r="D143" s="200" t="s">
        <v>301</v>
      </c>
      <c r="E143" s="211" t="s">
        <v>19</v>
      </c>
      <c r="F143" s="212" t="s">
        <v>4780</v>
      </c>
      <c r="G143" s="210"/>
      <c r="H143" s="213">
        <v>-3.2</v>
      </c>
      <c r="I143" s="214"/>
      <c r="J143" s="210"/>
      <c r="K143" s="210"/>
      <c r="L143" s="215"/>
      <c r="M143" s="216"/>
      <c r="N143" s="217"/>
      <c r="O143" s="217"/>
      <c r="P143" s="217"/>
      <c r="Q143" s="217"/>
      <c r="R143" s="217"/>
      <c r="S143" s="217"/>
      <c r="T143" s="218"/>
      <c r="AT143" s="219" t="s">
        <v>301</v>
      </c>
      <c r="AU143" s="219" t="s">
        <v>79</v>
      </c>
      <c r="AV143" s="14" t="s">
        <v>79</v>
      </c>
      <c r="AW143" s="14" t="s">
        <v>32</v>
      </c>
      <c r="AX143" s="14" t="s">
        <v>70</v>
      </c>
      <c r="AY143" s="219" t="s">
        <v>290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4781</v>
      </c>
      <c r="G144" s="210"/>
      <c r="H144" s="213">
        <v>-3.8580000000000001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4782</v>
      </c>
      <c r="G145" s="210"/>
      <c r="H145" s="213">
        <v>-2.4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4" customFormat="1" ht="11.25">
      <c r="B146" s="209"/>
      <c r="C146" s="210"/>
      <c r="D146" s="200" t="s">
        <v>301</v>
      </c>
      <c r="E146" s="211" t="s">
        <v>19</v>
      </c>
      <c r="F146" s="212" t="s">
        <v>4783</v>
      </c>
      <c r="G146" s="210"/>
      <c r="H146" s="213">
        <v>-24.097999999999999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301</v>
      </c>
      <c r="AU146" s="219" t="s">
        <v>79</v>
      </c>
      <c r="AV146" s="14" t="s">
        <v>79</v>
      </c>
      <c r="AW146" s="14" t="s">
        <v>32</v>
      </c>
      <c r="AX146" s="14" t="s">
        <v>70</v>
      </c>
      <c r="AY146" s="219" t="s">
        <v>290</v>
      </c>
    </row>
    <row r="147" spans="1:65" s="16" customFormat="1" ht="11.25">
      <c r="B147" s="231"/>
      <c r="C147" s="232"/>
      <c r="D147" s="200" t="s">
        <v>301</v>
      </c>
      <c r="E147" s="233" t="s">
        <v>19</v>
      </c>
      <c r="F147" s="234" t="s">
        <v>399</v>
      </c>
      <c r="G147" s="232"/>
      <c r="H147" s="235">
        <v>-33.555999999999997</v>
      </c>
      <c r="I147" s="236"/>
      <c r="J147" s="232"/>
      <c r="K147" s="232"/>
      <c r="L147" s="237"/>
      <c r="M147" s="238"/>
      <c r="N147" s="239"/>
      <c r="O147" s="239"/>
      <c r="P147" s="239"/>
      <c r="Q147" s="239"/>
      <c r="R147" s="239"/>
      <c r="S147" s="239"/>
      <c r="T147" s="240"/>
      <c r="AT147" s="241" t="s">
        <v>301</v>
      </c>
      <c r="AU147" s="241" t="s">
        <v>79</v>
      </c>
      <c r="AV147" s="16" t="s">
        <v>171</v>
      </c>
      <c r="AW147" s="16" t="s">
        <v>32</v>
      </c>
      <c r="AX147" s="16" t="s">
        <v>70</v>
      </c>
      <c r="AY147" s="241" t="s">
        <v>290</v>
      </c>
    </row>
    <row r="148" spans="1:65" s="15" customFormat="1" ht="11.25">
      <c r="B148" s="220"/>
      <c r="C148" s="221"/>
      <c r="D148" s="200" t="s">
        <v>301</v>
      </c>
      <c r="E148" s="222" t="s">
        <v>19</v>
      </c>
      <c r="F148" s="223" t="s">
        <v>304</v>
      </c>
      <c r="G148" s="221"/>
      <c r="H148" s="224">
        <v>66.443999999999988</v>
      </c>
      <c r="I148" s="225"/>
      <c r="J148" s="221"/>
      <c r="K148" s="221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301</v>
      </c>
      <c r="AU148" s="230" t="s">
        <v>79</v>
      </c>
      <c r="AV148" s="15" t="s">
        <v>297</v>
      </c>
      <c r="AW148" s="15" t="s">
        <v>32</v>
      </c>
      <c r="AX148" s="15" t="s">
        <v>77</v>
      </c>
      <c r="AY148" s="230" t="s">
        <v>290</v>
      </c>
    </row>
    <row r="149" spans="1:65" s="2" customFormat="1" ht="16.5" customHeight="1">
      <c r="A149" s="36"/>
      <c r="B149" s="37"/>
      <c r="C149" s="242" t="s">
        <v>422</v>
      </c>
      <c r="D149" s="242" t="s">
        <v>434</v>
      </c>
      <c r="E149" s="243" t="s">
        <v>1802</v>
      </c>
      <c r="F149" s="244" t="s">
        <v>1803</v>
      </c>
      <c r="G149" s="245" t="s">
        <v>489</v>
      </c>
      <c r="H149" s="246">
        <v>143.51900000000001</v>
      </c>
      <c r="I149" s="247"/>
      <c r="J149" s="248">
        <f>ROUND(I149*H149,2)</f>
        <v>0</v>
      </c>
      <c r="K149" s="244" t="s">
        <v>296</v>
      </c>
      <c r="L149" s="249"/>
      <c r="M149" s="250" t="s">
        <v>19</v>
      </c>
      <c r="N149" s="251" t="s">
        <v>41</v>
      </c>
      <c r="O149" s="66"/>
      <c r="P149" s="189">
        <f>O149*H149</f>
        <v>0</v>
      </c>
      <c r="Q149" s="189">
        <v>0</v>
      </c>
      <c r="R149" s="189">
        <f>Q149*H149</f>
        <v>0</v>
      </c>
      <c r="S149" s="189">
        <v>0</v>
      </c>
      <c r="T149" s="190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1" t="s">
        <v>360</v>
      </c>
      <c r="AT149" s="191" t="s">
        <v>434</v>
      </c>
      <c r="AU149" s="191" t="s">
        <v>79</v>
      </c>
      <c r="AY149" s="19" t="s">
        <v>290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19" t="s">
        <v>77</v>
      </c>
      <c r="BK149" s="192">
        <f>ROUND(I149*H149,2)</f>
        <v>0</v>
      </c>
      <c r="BL149" s="19" t="s">
        <v>297</v>
      </c>
      <c r="BM149" s="191" t="s">
        <v>4784</v>
      </c>
    </row>
    <row r="150" spans="1:65" s="2" customFormat="1" ht="11.25">
      <c r="A150" s="36"/>
      <c r="B150" s="37"/>
      <c r="C150" s="38"/>
      <c r="D150" s="193" t="s">
        <v>299</v>
      </c>
      <c r="E150" s="38"/>
      <c r="F150" s="194" t="s">
        <v>1805</v>
      </c>
      <c r="G150" s="38"/>
      <c r="H150" s="38"/>
      <c r="I150" s="195"/>
      <c r="J150" s="38"/>
      <c r="K150" s="38"/>
      <c r="L150" s="41"/>
      <c r="M150" s="196"/>
      <c r="N150" s="197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299</v>
      </c>
      <c r="AU150" s="19" t="s">
        <v>79</v>
      </c>
    </row>
    <row r="151" spans="1:65" s="14" customFormat="1" ht="11.25">
      <c r="B151" s="209"/>
      <c r="C151" s="210"/>
      <c r="D151" s="200" t="s">
        <v>301</v>
      </c>
      <c r="E151" s="211" t="s">
        <v>19</v>
      </c>
      <c r="F151" s="212" t="s">
        <v>4757</v>
      </c>
      <c r="G151" s="210"/>
      <c r="H151" s="213">
        <v>100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301</v>
      </c>
      <c r="AU151" s="219" t="s">
        <v>79</v>
      </c>
      <c r="AV151" s="14" t="s">
        <v>79</v>
      </c>
      <c r="AW151" s="14" t="s">
        <v>32</v>
      </c>
      <c r="AX151" s="14" t="s">
        <v>70</v>
      </c>
      <c r="AY151" s="219" t="s">
        <v>290</v>
      </c>
    </row>
    <row r="152" spans="1:65" s="16" customFormat="1" ht="11.25">
      <c r="B152" s="231"/>
      <c r="C152" s="232"/>
      <c r="D152" s="200" t="s">
        <v>301</v>
      </c>
      <c r="E152" s="233" t="s">
        <v>19</v>
      </c>
      <c r="F152" s="234" t="s">
        <v>399</v>
      </c>
      <c r="G152" s="232"/>
      <c r="H152" s="235">
        <v>100</v>
      </c>
      <c r="I152" s="236"/>
      <c r="J152" s="232"/>
      <c r="K152" s="232"/>
      <c r="L152" s="237"/>
      <c r="M152" s="238"/>
      <c r="N152" s="239"/>
      <c r="O152" s="239"/>
      <c r="P152" s="239"/>
      <c r="Q152" s="239"/>
      <c r="R152" s="239"/>
      <c r="S152" s="239"/>
      <c r="T152" s="240"/>
      <c r="AT152" s="241" t="s">
        <v>301</v>
      </c>
      <c r="AU152" s="241" t="s">
        <v>79</v>
      </c>
      <c r="AV152" s="16" t="s">
        <v>171</v>
      </c>
      <c r="AW152" s="16" t="s">
        <v>32</v>
      </c>
      <c r="AX152" s="16" t="s">
        <v>70</v>
      </c>
      <c r="AY152" s="241" t="s">
        <v>290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4780</v>
      </c>
      <c r="G153" s="210"/>
      <c r="H153" s="213">
        <v>-3.2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4781</v>
      </c>
      <c r="G154" s="210"/>
      <c r="H154" s="213">
        <v>-3.8580000000000001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4" customFormat="1" ht="11.25">
      <c r="B155" s="209"/>
      <c r="C155" s="210"/>
      <c r="D155" s="200" t="s">
        <v>301</v>
      </c>
      <c r="E155" s="211" t="s">
        <v>19</v>
      </c>
      <c r="F155" s="212" t="s">
        <v>4782</v>
      </c>
      <c r="G155" s="210"/>
      <c r="H155" s="213">
        <v>-2.4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301</v>
      </c>
      <c r="AU155" s="219" t="s">
        <v>79</v>
      </c>
      <c r="AV155" s="14" t="s">
        <v>79</v>
      </c>
      <c r="AW155" s="14" t="s">
        <v>32</v>
      </c>
      <c r="AX155" s="14" t="s">
        <v>70</v>
      </c>
      <c r="AY155" s="219" t="s">
        <v>290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4783</v>
      </c>
      <c r="G156" s="210"/>
      <c r="H156" s="213">
        <v>-24.097999999999999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6" customFormat="1" ht="11.25">
      <c r="B157" s="231"/>
      <c r="C157" s="232"/>
      <c r="D157" s="200" t="s">
        <v>301</v>
      </c>
      <c r="E157" s="233" t="s">
        <v>19</v>
      </c>
      <c r="F157" s="234" t="s">
        <v>399</v>
      </c>
      <c r="G157" s="232"/>
      <c r="H157" s="235">
        <v>-33.555999999999997</v>
      </c>
      <c r="I157" s="236"/>
      <c r="J157" s="232"/>
      <c r="K157" s="232"/>
      <c r="L157" s="237"/>
      <c r="M157" s="238"/>
      <c r="N157" s="239"/>
      <c r="O157" s="239"/>
      <c r="P157" s="239"/>
      <c r="Q157" s="239"/>
      <c r="R157" s="239"/>
      <c r="S157" s="239"/>
      <c r="T157" s="240"/>
      <c r="AT157" s="241" t="s">
        <v>301</v>
      </c>
      <c r="AU157" s="241" t="s">
        <v>79</v>
      </c>
      <c r="AV157" s="16" t="s">
        <v>171</v>
      </c>
      <c r="AW157" s="16" t="s">
        <v>32</v>
      </c>
      <c r="AX157" s="16" t="s">
        <v>70</v>
      </c>
      <c r="AY157" s="241" t="s">
        <v>290</v>
      </c>
    </row>
    <row r="158" spans="1:65" s="15" customFormat="1" ht="11.25">
      <c r="B158" s="220"/>
      <c r="C158" s="221"/>
      <c r="D158" s="200" t="s">
        <v>301</v>
      </c>
      <c r="E158" s="222" t="s">
        <v>19</v>
      </c>
      <c r="F158" s="223" t="s">
        <v>304</v>
      </c>
      <c r="G158" s="221"/>
      <c r="H158" s="224">
        <v>66.443999999999988</v>
      </c>
      <c r="I158" s="225"/>
      <c r="J158" s="221"/>
      <c r="K158" s="221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301</v>
      </c>
      <c r="AU158" s="230" t="s">
        <v>79</v>
      </c>
      <c r="AV158" s="15" t="s">
        <v>297</v>
      </c>
      <c r="AW158" s="15" t="s">
        <v>32</v>
      </c>
      <c r="AX158" s="15" t="s">
        <v>70</v>
      </c>
      <c r="AY158" s="230" t="s">
        <v>290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4785</v>
      </c>
      <c r="G159" s="210"/>
      <c r="H159" s="213">
        <v>143.51900000000001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77</v>
      </c>
      <c r="AY159" s="219" t="s">
        <v>290</v>
      </c>
    </row>
    <row r="160" spans="1:65" s="2" customFormat="1" ht="24.2" customHeight="1">
      <c r="A160" s="36"/>
      <c r="B160" s="37"/>
      <c r="C160" s="180" t="s">
        <v>428</v>
      </c>
      <c r="D160" s="180" t="s">
        <v>292</v>
      </c>
      <c r="E160" s="181" t="s">
        <v>2048</v>
      </c>
      <c r="F160" s="182" t="s">
        <v>2049</v>
      </c>
      <c r="G160" s="183" t="s">
        <v>341</v>
      </c>
      <c r="H160" s="184">
        <v>23</v>
      </c>
      <c r="I160" s="185"/>
      <c r="J160" s="186">
        <f>ROUND(I160*H160,2)</f>
        <v>0</v>
      </c>
      <c r="K160" s="182" t="s">
        <v>296</v>
      </c>
      <c r="L160" s="41"/>
      <c r="M160" s="187" t="s">
        <v>19</v>
      </c>
      <c r="N160" s="188" t="s">
        <v>41</v>
      </c>
      <c r="O160" s="66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297</v>
      </c>
      <c r="AT160" s="191" t="s">
        <v>292</v>
      </c>
      <c r="AU160" s="191" t="s">
        <v>79</v>
      </c>
      <c r="AY160" s="19" t="s">
        <v>290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77</v>
      </c>
      <c r="BK160" s="192">
        <f>ROUND(I160*H160,2)</f>
        <v>0</v>
      </c>
      <c r="BL160" s="19" t="s">
        <v>297</v>
      </c>
      <c r="BM160" s="191" t="s">
        <v>4786</v>
      </c>
    </row>
    <row r="161" spans="1:65" s="2" customFormat="1" ht="11.25">
      <c r="A161" s="36"/>
      <c r="B161" s="37"/>
      <c r="C161" s="38"/>
      <c r="D161" s="193" t="s">
        <v>299</v>
      </c>
      <c r="E161" s="38"/>
      <c r="F161" s="194" t="s">
        <v>2051</v>
      </c>
      <c r="G161" s="38"/>
      <c r="H161" s="38"/>
      <c r="I161" s="195"/>
      <c r="J161" s="38"/>
      <c r="K161" s="38"/>
      <c r="L161" s="41"/>
      <c r="M161" s="196"/>
      <c r="N161" s="197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299</v>
      </c>
      <c r="AU161" s="19" t="s">
        <v>79</v>
      </c>
    </row>
    <row r="162" spans="1:65" s="14" customFormat="1" ht="11.25">
      <c r="B162" s="209"/>
      <c r="C162" s="210"/>
      <c r="D162" s="200" t="s">
        <v>301</v>
      </c>
      <c r="E162" s="211" t="s">
        <v>19</v>
      </c>
      <c r="F162" s="212" t="s">
        <v>4787</v>
      </c>
      <c r="G162" s="210"/>
      <c r="H162" s="213">
        <v>23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301</v>
      </c>
      <c r="AU162" s="219" t="s">
        <v>79</v>
      </c>
      <c r="AV162" s="14" t="s">
        <v>79</v>
      </c>
      <c r="AW162" s="14" t="s">
        <v>32</v>
      </c>
      <c r="AX162" s="14" t="s">
        <v>70</v>
      </c>
      <c r="AY162" s="219" t="s">
        <v>290</v>
      </c>
    </row>
    <row r="163" spans="1:65" s="15" customFormat="1" ht="11.25">
      <c r="B163" s="220"/>
      <c r="C163" s="221"/>
      <c r="D163" s="200" t="s">
        <v>301</v>
      </c>
      <c r="E163" s="222" t="s">
        <v>19</v>
      </c>
      <c r="F163" s="223" t="s">
        <v>304</v>
      </c>
      <c r="G163" s="221"/>
      <c r="H163" s="224">
        <v>23</v>
      </c>
      <c r="I163" s="225"/>
      <c r="J163" s="221"/>
      <c r="K163" s="221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301</v>
      </c>
      <c r="AU163" s="230" t="s">
        <v>79</v>
      </c>
      <c r="AV163" s="15" t="s">
        <v>297</v>
      </c>
      <c r="AW163" s="15" t="s">
        <v>32</v>
      </c>
      <c r="AX163" s="15" t="s">
        <v>77</v>
      </c>
      <c r="AY163" s="230" t="s">
        <v>290</v>
      </c>
    </row>
    <row r="164" spans="1:65" s="2" customFormat="1" ht="24.2" customHeight="1">
      <c r="A164" s="36"/>
      <c r="B164" s="37"/>
      <c r="C164" s="180" t="s">
        <v>8</v>
      </c>
      <c r="D164" s="180" t="s">
        <v>292</v>
      </c>
      <c r="E164" s="181" t="s">
        <v>2053</v>
      </c>
      <c r="F164" s="182" t="s">
        <v>2054</v>
      </c>
      <c r="G164" s="183" t="s">
        <v>341</v>
      </c>
      <c r="H164" s="184">
        <v>23</v>
      </c>
      <c r="I164" s="185"/>
      <c r="J164" s="186">
        <f>ROUND(I164*H164,2)</f>
        <v>0</v>
      </c>
      <c r="K164" s="182" t="s">
        <v>296</v>
      </c>
      <c r="L164" s="41"/>
      <c r="M164" s="187" t="s">
        <v>19</v>
      </c>
      <c r="N164" s="188" t="s">
        <v>41</v>
      </c>
      <c r="O164" s="66"/>
      <c r="P164" s="189">
        <f>O164*H164</f>
        <v>0</v>
      </c>
      <c r="Q164" s="189">
        <v>0</v>
      </c>
      <c r="R164" s="189">
        <f>Q164*H164</f>
        <v>0</v>
      </c>
      <c r="S164" s="189">
        <v>0</v>
      </c>
      <c r="T164" s="190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297</v>
      </c>
      <c r="AT164" s="191" t="s">
        <v>292</v>
      </c>
      <c r="AU164" s="191" t="s">
        <v>79</v>
      </c>
      <c r="AY164" s="19" t="s">
        <v>290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77</v>
      </c>
      <c r="BK164" s="192">
        <f>ROUND(I164*H164,2)</f>
        <v>0</v>
      </c>
      <c r="BL164" s="19" t="s">
        <v>297</v>
      </c>
      <c r="BM164" s="191" t="s">
        <v>4788</v>
      </c>
    </row>
    <row r="165" spans="1:65" s="2" customFormat="1" ht="11.25">
      <c r="A165" s="36"/>
      <c r="B165" s="37"/>
      <c r="C165" s="38"/>
      <c r="D165" s="193" t="s">
        <v>299</v>
      </c>
      <c r="E165" s="38"/>
      <c r="F165" s="194" t="s">
        <v>2056</v>
      </c>
      <c r="G165" s="38"/>
      <c r="H165" s="38"/>
      <c r="I165" s="195"/>
      <c r="J165" s="38"/>
      <c r="K165" s="38"/>
      <c r="L165" s="41"/>
      <c r="M165" s="196"/>
      <c r="N165" s="197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299</v>
      </c>
      <c r="AU165" s="19" t="s">
        <v>79</v>
      </c>
    </row>
    <row r="166" spans="1:65" s="14" customFormat="1" ht="11.25">
      <c r="B166" s="209"/>
      <c r="C166" s="210"/>
      <c r="D166" s="200" t="s">
        <v>301</v>
      </c>
      <c r="E166" s="211" t="s">
        <v>19</v>
      </c>
      <c r="F166" s="212" t="s">
        <v>4787</v>
      </c>
      <c r="G166" s="210"/>
      <c r="H166" s="213">
        <v>23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301</v>
      </c>
      <c r="AU166" s="219" t="s">
        <v>79</v>
      </c>
      <c r="AV166" s="14" t="s">
        <v>79</v>
      </c>
      <c r="AW166" s="14" t="s">
        <v>32</v>
      </c>
      <c r="AX166" s="14" t="s">
        <v>70</v>
      </c>
      <c r="AY166" s="219" t="s">
        <v>290</v>
      </c>
    </row>
    <row r="167" spans="1:65" s="15" customFormat="1" ht="11.25">
      <c r="B167" s="220"/>
      <c r="C167" s="221"/>
      <c r="D167" s="200" t="s">
        <v>301</v>
      </c>
      <c r="E167" s="222" t="s">
        <v>19</v>
      </c>
      <c r="F167" s="223" t="s">
        <v>304</v>
      </c>
      <c r="G167" s="221"/>
      <c r="H167" s="224">
        <v>23</v>
      </c>
      <c r="I167" s="225"/>
      <c r="J167" s="221"/>
      <c r="K167" s="221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301</v>
      </c>
      <c r="AU167" s="230" t="s">
        <v>79</v>
      </c>
      <c r="AV167" s="15" t="s">
        <v>297</v>
      </c>
      <c r="AW167" s="15" t="s">
        <v>32</v>
      </c>
      <c r="AX167" s="15" t="s">
        <v>77</v>
      </c>
      <c r="AY167" s="230" t="s">
        <v>290</v>
      </c>
    </row>
    <row r="168" spans="1:65" s="2" customFormat="1" ht="16.5" customHeight="1">
      <c r="A168" s="36"/>
      <c r="B168" s="37"/>
      <c r="C168" s="242" t="s">
        <v>440</v>
      </c>
      <c r="D168" s="242" t="s">
        <v>434</v>
      </c>
      <c r="E168" s="243" t="s">
        <v>2057</v>
      </c>
      <c r="F168" s="244" t="s">
        <v>2058</v>
      </c>
      <c r="G168" s="245" t="s">
        <v>1443</v>
      </c>
      <c r="H168" s="246">
        <v>1.1499999999999999</v>
      </c>
      <c r="I168" s="247"/>
      <c r="J168" s="248">
        <f>ROUND(I168*H168,2)</f>
        <v>0</v>
      </c>
      <c r="K168" s="244" t="s">
        <v>296</v>
      </c>
      <c r="L168" s="249"/>
      <c r="M168" s="250" t="s">
        <v>19</v>
      </c>
      <c r="N168" s="251" t="s">
        <v>41</v>
      </c>
      <c r="O168" s="66"/>
      <c r="P168" s="189">
        <f>O168*H168</f>
        <v>0</v>
      </c>
      <c r="Q168" s="189">
        <v>1E-3</v>
      </c>
      <c r="R168" s="189">
        <f>Q168*H168</f>
        <v>1.15E-3</v>
      </c>
      <c r="S168" s="189">
        <v>0</v>
      </c>
      <c r="T168" s="19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360</v>
      </c>
      <c r="AT168" s="191" t="s">
        <v>434</v>
      </c>
      <c r="AU168" s="191" t="s">
        <v>79</v>
      </c>
      <c r="AY168" s="19" t="s">
        <v>290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77</v>
      </c>
      <c r="BK168" s="192">
        <f>ROUND(I168*H168,2)</f>
        <v>0</v>
      </c>
      <c r="BL168" s="19" t="s">
        <v>297</v>
      </c>
      <c r="BM168" s="191" t="s">
        <v>4789</v>
      </c>
    </row>
    <row r="169" spans="1:65" s="2" customFormat="1" ht="11.25">
      <c r="A169" s="36"/>
      <c r="B169" s="37"/>
      <c r="C169" s="38"/>
      <c r="D169" s="193" t="s">
        <v>299</v>
      </c>
      <c r="E169" s="38"/>
      <c r="F169" s="194" t="s">
        <v>2060</v>
      </c>
      <c r="G169" s="38"/>
      <c r="H169" s="38"/>
      <c r="I169" s="195"/>
      <c r="J169" s="38"/>
      <c r="K169" s="38"/>
      <c r="L169" s="41"/>
      <c r="M169" s="196"/>
      <c r="N169" s="197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299</v>
      </c>
      <c r="AU169" s="19" t="s">
        <v>79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4790</v>
      </c>
      <c r="G170" s="210"/>
      <c r="H170" s="213">
        <v>1.1499999999999999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5" customFormat="1" ht="11.25">
      <c r="B171" s="220"/>
      <c r="C171" s="221"/>
      <c r="D171" s="200" t="s">
        <v>301</v>
      </c>
      <c r="E171" s="222" t="s">
        <v>19</v>
      </c>
      <c r="F171" s="223" t="s">
        <v>304</v>
      </c>
      <c r="G171" s="221"/>
      <c r="H171" s="224">
        <v>1.1499999999999999</v>
      </c>
      <c r="I171" s="225"/>
      <c r="J171" s="221"/>
      <c r="K171" s="221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301</v>
      </c>
      <c r="AU171" s="230" t="s">
        <v>79</v>
      </c>
      <c r="AV171" s="15" t="s">
        <v>297</v>
      </c>
      <c r="AW171" s="15" t="s">
        <v>32</v>
      </c>
      <c r="AX171" s="15" t="s">
        <v>77</v>
      </c>
      <c r="AY171" s="230" t="s">
        <v>290</v>
      </c>
    </row>
    <row r="172" spans="1:65" s="12" customFormat="1" ht="22.9" customHeight="1">
      <c r="B172" s="164"/>
      <c r="C172" s="165"/>
      <c r="D172" s="166" t="s">
        <v>69</v>
      </c>
      <c r="E172" s="178" t="s">
        <v>79</v>
      </c>
      <c r="F172" s="178" t="s">
        <v>415</v>
      </c>
      <c r="G172" s="165"/>
      <c r="H172" s="165"/>
      <c r="I172" s="168"/>
      <c r="J172" s="179">
        <f>BK172</f>
        <v>0</v>
      </c>
      <c r="K172" s="165"/>
      <c r="L172" s="170"/>
      <c r="M172" s="171"/>
      <c r="N172" s="172"/>
      <c r="O172" s="172"/>
      <c r="P172" s="173">
        <f>SUM(P173:P198)</f>
        <v>0</v>
      </c>
      <c r="Q172" s="172"/>
      <c r="R172" s="173">
        <f>SUM(R173:R198)</f>
        <v>21.870101919410402</v>
      </c>
      <c r="S172" s="172"/>
      <c r="T172" s="174">
        <f>SUM(T173:T198)</f>
        <v>0</v>
      </c>
      <c r="AR172" s="175" t="s">
        <v>77</v>
      </c>
      <c r="AT172" s="176" t="s">
        <v>69</v>
      </c>
      <c r="AU172" s="176" t="s">
        <v>77</v>
      </c>
      <c r="AY172" s="175" t="s">
        <v>290</v>
      </c>
      <c r="BK172" s="177">
        <f>SUM(BK173:BK198)</f>
        <v>0</v>
      </c>
    </row>
    <row r="173" spans="1:65" s="2" customFormat="1" ht="16.5" customHeight="1">
      <c r="A173" s="36"/>
      <c r="B173" s="37"/>
      <c r="C173" s="180" t="s">
        <v>448</v>
      </c>
      <c r="D173" s="180" t="s">
        <v>292</v>
      </c>
      <c r="E173" s="181" t="s">
        <v>2552</v>
      </c>
      <c r="F173" s="182" t="s">
        <v>2553</v>
      </c>
      <c r="G173" s="183" t="s">
        <v>295</v>
      </c>
      <c r="H173" s="184">
        <v>16</v>
      </c>
      <c r="I173" s="185"/>
      <c r="J173" s="186">
        <f>ROUND(I173*H173,2)</f>
        <v>0</v>
      </c>
      <c r="K173" s="182" t="s">
        <v>296</v>
      </c>
      <c r="L173" s="41"/>
      <c r="M173" s="187" t="s">
        <v>19</v>
      </c>
      <c r="N173" s="188" t="s">
        <v>41</v>
      </c>
      <c r="O173" s="66"/>
      <c r="P173" s="189">
        <f>O173*H173</f>
        <v>0</v>
      </c>
      <c r="Q173" s="189">
        <v>3.2640000000000002E-4</v>
      </c>
      <c r="R173" s="189">
        <f>Q173*H173</f>
        <v>5.2224000000000003E-3</v>
      </c>
      <c r="S173" s="189">
        <v>0</v>
      </c>
      <c r="T173" s="19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297</v>
      </c>
      <c r="AT173" s="191" t="s">
        <v>292</v>
      </c>
      <c r="AU173" s="191" t="s">
        <v>79</v>
      </c>
      <c r="AY173" s="19" t="s">
        <v>290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77</v>
      </c>
      <c r="BK173" s="192">
        <f>ROUND(I173*H173,2)</f>
        <v>0</v>
      </c>
      <c r="BL173" s="19" t="s">
        <v>297</v>
      </c>
      <c r="BM173" s="191" t="s">
        <v>4791</v>
      </c>
    </row>
    <row r="174" spans="1:65" s="2" customFormat="1" ht="11.25">
      <c r="A174" s="36"/>
      <c r="B174" s="37"/>
      <c r="C174" s="38"/>
      <c r="D174" s="193" t="s">
        <v>299</v>
      </c>
      <c r="E174" s="38"/>
      <c r="F174" s="194" t="s">
        <v>2555</v>
      </c>
      <c r="G174" s="38"/>
      <c r="H174" s="38"/>
      <c r="I174" s="195"/>
      <c r="J174" s="38"/>
      <c r="K174" s="38"/>
      <c r="L174" s="41"/>
      <c r="M174" s="196"/>
      <c r="N174" s="197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299</v>
      </c>
      <c r="AU174" s="19" t="s">
        <v>79</v>
      </c>
    </row>
    <row r="175" spans="1:65" s="14" customFormat="1" ht="11.25">
      <c r="B175" s="209"/>
      <c r="C175" s="210"/>
      <c r="D175" s="200" t="s">
        <v>301</v>
      </c>
      <c r="E175" s="211" t="s">
        <v>19</v>
      </c>
      <c r="F175" s="212" t="s">
        <v>4792</v>
      </c>
      <c r="G175" s="210"/>
      <c r="H175" s="213">
        <v>16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1:65" s="15" customFormat="1" ht="11.25">
      <c r="B176" s="220"/>
      <c r="C176" s="221"/>
      <c r="D176" s="200" t="s">
        <v>301</v>
      </c>
      <c r="E176" s="222" t="s">
        <v>19</v>
      </c>
      <c r="F176" s="223" t="s">
        <v>304</v>
      </c>
      <c r="G176" s="221"/>
      <c r="H176" s="224">
        <v>16</v>
      </c>
      <c r="I176" s="225"/>
      <c r="J176" s="221"/>
      <c r="K176" s="221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301</v>
      </c>
      <c r="AU176" s="230" t="s">
        <v>79</v>
      </c>
      <c r="AV176" s="15" t="s">
        <v>297</v>
      </c>
      <c r="AW176" s="15" t="s">
        <v>32</v>
      </c>
      <c r="AX176" s="15" t="s">
        <v>77</v>
      </c>
      <c r="AY176" s="230" t="s">
        <v>290</v>
      </c>
    </row>
    <row r="177" spans="1:65" s="2" customFormat="1" ht="21.75" customHeight="1">
      <c r="A177" s="36"/>
      <c r="B177" s="37"/>
      <c r="C177" s="180" t="s">
        <v>455</v>
      </c>
      <c r="D177" s="180" t="s">
        <v>292</v>
      </c>
      <c r="E177" s="181" t="s">
        <v>4793</v>
      </c>
      <c r="F177" s="182" t="s">
        <v>4794</v>
      </c>
      <c r="G177" s="183" t="s">
        <v>320</v>
      </c>
      <c r="H177" s="184">
        <v>3.2</v>
      </c>
      <c r="I177" s="185"/>
      <c r="J177" s="186">
        <f>ROUND(I177*H177,2)</f>
        <v>0</v>
      </c>
      <c r="K177" s="182" t="s">
        <v>296</v>
      </c>
      <c r="L177" s="41"/>
      <c r="M177" s="187" t="s">
        <v>19</v>
      </c>
      <c r="N177" s="188" t="s">
        <v>41</v>
      </c>
      <c r="O177" s="66"/>
      <c r="P177" s="189">
        <f>O177*H177</f>
        <v>0</v>
      </c>
      <c r="Q177" s="189">
        <v>2.16</v>
      </c>
      <c r="R177" s="189">
        <f>Q177*H177</f>
        <v>6.9120000000000008</v>
      </c>
      <c r="S177" s="189">
        <v>0</v>
      </c>
      <c r="T177" s="190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1" t="s">
        <v>297</v>
      </c>
      <c r="AT177" s="191" t="s">
        <v>292</v>
      </c>
      <c r="AU177" s="191" t="s">
        <v>79</v>
      </c>
      <c r="AY177" s="19" t="s">
        <v>290</v>
      </c>
      <c r="BE177" s="192">
        <f>IF(N177="základní",J177,0)</f>
        <v>0</v>
      </c>
      <c r="BF177" s="192">
        <f>IF(N177="snížená",J177,0)</f>
        <v>0</v>
      </c>
      <c r="BG177" s="192">
        <f>IF(N177="zákl. přenesená",J177,0)</f>
        <v>0</v>
      </c>
      <c r="BH177" s="192">
        <f>IF(N177="sníž. přenesená",J177,0)</f>
        <v>0</v>
      </c>
      <c r="BI177" s="192">
        <f>IF(N177="nulová",J177,0)</f>
        <v>0</v>
      </c>
      <c r="BJ177" s="19" t="s">
        <v>77</v>
      </c>
      <c r="BK177" s="192">
        <f>ROUND(I177*H177,2)</f>
        <v>0</v>
      </c>
      <c r="BL177" s="19" t="s">
        <v>297</v>
      </c>
      <c r="BM177" s="191" t="s">
        <v>4795</v>
      </c>
    </row>
    <row r="178" spans="1:65" s="2" customFormat="1" ht="11.25">
      <c r="A178" s="36"/>
      <c r="B178" s="37"/>
      <c r="C178" s="38"/>
      <c r="D178" s="193" t="s">
        <v>299</v>
      </c>
      <c r="E178" s="38"/>
      <c r="F178" s="194" t="s">
        <v>4796</v>
      </c>
      <c r="G178" s="38"/>
      <c r="H178" s="38"/>
      <c r="I178" s="195"/>
      <c r="J178" s="38"/>
      <c r="K178" s="38"/>
      <c r="L178" s="41"/>
      <c r="M178" s="196"/>
      <c r="N178" s="197"/>
      <c r="O178" s="66"/>
      <c r="P178" s="66"/>
      <c r="Q178" s="66"/>
      <c r="R178" s="66"/>
      <c r="S178" s="66"/>
      <c r="T178" s="67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9" t="s">
        <v>299</v>
      </c>
      <c r="AU178" s="19" t="s">
        <v>79</v>
      </c>
    </row>
    <row r="179" spans="1:65" s="14" customFormat="1" ht="11.25">
      <c r="B179" s="209"/>
      <c r="C179" s="210"/>
      <c r="D179" s="200" t="s">
        <v>301</v>
      </c>
      <c r="E179" s="211" t="s">
        <v>19</v>
      </c>
      <c r="F179" s="212" t="s">
        <v>4797</v>
      </c>
      <c r="G179" s="210"/>
      <c r="H179" s="213">
        <v>3.2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301</v>
      </c>
      <c r="AU179" s="219" t="s">
        <v>79</v>
      </c>
      <c r="AV179" s="14" t="s">
        <v>79</v>
      </c>
      <c r="AW179" s="14" t="s">
        <v>32</v>
      </c>
      <c r="AX179" s="14" t="s">
        <v>70</v>
      </c>
      <c r="AY179" s="219" t="s">
        <v>290</v>
      </c>
    </row>
    <row r="180" spans="1:65" s="15" customFormat="1" ht="11.25">
      <c r="B180" s="220"/>
      <c r="C180" s="221"/>
      <c r="D180" s="200" t="s">
        <v>301</v>
      </c>
      <c r="E180" s="222" t="s">
        <v>19</v>
      </c>
      <c r="F180" s="223" t="s">
        <v>304</v>
      </c>
      <c r="G180" s="221"/>
      <c r="H180" s="224">
        <v>3.2</v>
      </c>
      <c r="I180" s="225"/>
      <c r="J180" s="221"/>
      <c r="K180" s="221"/>
      <c r="L180" s="226"/>
      <c r="M180" s="227"/>
      <c r="N180" s="228"/>
      <c r="O180" s="228"/>
      <c r="P180" s="228"/>
      <c r="Q180" s="228"/>
      <c r="R180" s="228"/>
      <c r="S180" s="228"/>
      <c r="T180" s="229"/>
      <c r="AT180" s="230" t="s">
        <v>301</v>
      </c>
      <c r="AU180" s="230" t="s">
        <v>79</v>
      </c>
      <c r="AV180" s="15" t="s">
        <v>297</v>
      </c>
      <c r="AW180" s="15" t="s">
        <v>32</v>
      </c>
      <c r="AX180" s="15" t="s">
        <v>77</v>
      </c>
      <c r="AY180" s="230" t="s">
        <v>290</v>
      </c>
    </row>
    <row r="181" spans="1:65" s="2" customFormat="1" ht="16.5" customHeight="1">
      <c r="A181" s="36"/>
      <c r="B181" s="37"/>
      <c r="C181" s="180" t="s">
        <v>463</v>
      </c>
      <c r="D181" s="180" t="s">
        <v>292</v>
      </c>
      <c r="E181" s="181" t="s">
        <v>4798</v>
      </c>
      <c r="F181" s="182" t="s">
        <v>4799</v>
      </c>
      <c r="G181" s="183" t="s">
        <v>320</v>
      </c>
      <c r="H181" s="184">
        <v>4.0510000000000002</v>
      </c>
      <c r="I181" s="185"/>
      <c r="J181" s="186">
        <f>ROUND(I181*H181,2)</f>
        <v>0</v>
      </c>
      <c r="K181" s="182" t="s">
        <v>296</v>
      </c>
      <c r="L181" s="41"/>
      <c r="M181" s="187" t="s">
        <v>19</v>
      </c>
      <c r="N181" s="188" t="s">
        <v>41</v>
      </c>
      <c r="O181" s="66"/>
      <c r="P181" s="189">
        <f>O181*H181</f>
        <v>0</v>
      </c>
      <c r="Q181" s="189">
        <v>2.2563422040000001</v>
      </c>
      <c r="R181" s="189">
        <f>Q181*H181</f>
        <v>9.1404422684040014</v>
      </c>
      <c r="S181" s="189">
        <v>0</v>
      </c>
      <c r="T181" s="190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1" t="s">
        <v>297</v>
      </c>
      <c r="AT181" s="191" t="s">
        <v>292</v>
      </c>
      <c r="AU181" s="191" t="s">
        <v>79</v>
      </c>
      <c r="AY181" s="19" t="s">
        <v>290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9" t="s">
        <v>77</v>
      </c>
      <c r="BK181" s="192">
        <f>ROUND(I181*H181,2)</f>
        <v>0</v>
      </c>
      <c r="BL181" s="19" t="s">
        <v>297</v>
      </c>
      <c r="BM181" s="191" t="s">
        <v>4800</v>
      </c>
    </row>
    <row r="182" spans="1:65" s="2" customFormat="1" ht="11.25">
      <c r="A182" s="36"/>
      <c r="B182" s="37"/>
      <c r="C182" s="38"/>
      <c r="D182" s="193" t="s">
        <v>299</v>
      </c>
      <c r="E182" s="38"/>
      <c r="F182" s="194" t="s">
        <v>4801</v>
      </c>
      <c r="G182" s="38"/>
      <c r="H182" s="38"/>
      <c r="I182" s="195"/>
      <c r="J182" s="38"/>
      <c r="K182" s="38"/>
      <c r="L182" s="41"/>
      <c r="M182" s="196"/>
      <c r="N182" s="197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299</v>
      </c>
      <c r="AU182" s="19" t="s">
        <v>79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4802</v>
      </c>
      <c r="G183" s="210"/>
      <c r="H183" s="213">
        <v>3.8580000000000001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4" customFormat="1" ht="11.25">
      <c r="B184" s="209"/>
      <c r="C184" s="210"/>
      <c r="D184" s="200" t="s">
        <v>301</v>
      </c>
      <c r="E184" s="211" t="s">
        <v>19</v>
      </c>
      <c r="F184" s="212" t="s">
        <v>4803</v>
      </c>
      <c r="G184" s="210"/>
      <c r="H184" s="213">
        <v>0.193</v>
      </c>
      <c r="I184" s="214"/>
      <c r="J184" s="210"/>
      <c r="K184" s="210"/>
      <c r="L184" s="215"/>
      <c r="M184" s="216"/>
      <c r="N184" s="217"/>
      <c r="O184" s="217"/>
      <c r="P184" s="217"/>
      <c r="Q184" s="217"/>
      <c r="R184" s="217"/>
      <c r="S184" s="217"/>
      <c r="T184" s="218"/>
      <c r="AT184" s="219" t="s">
        <v>301</v>
      </c>
      <c r="AU184" s="219" t="s">
        <v>79</v>
      </c>
      <c r="AV184" s="14" t="s">
        <v>79</v>
      </c>
      <c r="AW184" s="14" t="s">
        <v>32</v>
      </c>
      <c r="AX184" s="14" t="s">
        <v>70</v>
      </c>
      <c r="AY184" s="219" t="s">
        <v>290</v>
      </c>
    </row>
    <row r="185" spans="1:65" s="15" customFormat="1" ht="11.25">
      <c r="B185" s="220"/>
      <c r="C185" s="221"/>
      <c r="D185" s="200" t="s">
        <v>301</v>
      </c>
      <c r="E185" s="222" t="s">
        <v>19</v>
      </c>
      <c r="F185" s="223" t="s">
        <v>304</v>
      </c>
      <c r="G185" s="221"/>
      <c r="H185" s="224">
        <v>4.0510000000000002</v>
      </c>
      <c r="I185" s="225"/>
      <c r="J185" s="221"/>
      <c r="K185" s="221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301</v>
      </c>
      <c r="AU185" s="230" t="s">
        <v>79</v>
      </c>
      <c r="AV185" s="15" t="s">
        <v>297</v>
      </c>
      <c r="AW185" s="15" t="s">
        <v>32</v>
      </c>
      <c r="AX185" s="15" t="s">
        <v>77</v>
      </c>
      <c r="AY185" s="230" t="s">
        <v>290</v>
      </c>
    </row>
    <row r="186" spans="1:65" s="2" customFormat="1" ht="21.75" customHeight="1">
      <c r="A186" s="36"/>
      <c r="B186" s="37"/>
      <c r="C186" s="180" t="s">
        <v>474</v>
      </c>
      <c r="D186" s="180" t="s">
        <v>292</v>
      </c>
      <c r="E186" s="181" t="s">
        <v>4804</v>
      </c>
      <c r="F186" s="182" t="s">
        <v>4805</v>
      </c>
      <c r="G186" s="183" t="s">
        <v>320</v>
      </c>
      <c r="H186" s="184">
        <v>2.52</v>
      </c>
      <c r="I186" s="185"/>
      <c r="J186" s="186">
        <f>ROUND(I186*H186,2)</f>
        <v>0</v>
      </c>
      <c r="K186" s="182" t="s">
        <v>296</v>
      </c>
      <c r="L186" s="41"/>
      <c r="M186" s="187" t="s">
        <v>19</v>
      </c>
      <c r="N186" s="188" t="s">
        <v>41</v>
      </c>
      <c r="O186" s="66"/>
      <c r="P186" s="189">
        <f>O186*H186</f>
        <v>0</v>
      </c>
      <c r="Q186" s="189">
        <v>2.2563422040000001</v>
      </c>
      <c r="R186" s="189">
        <f>Q186*H186</f>
        <v>5.6859823540800001</v>
      </c>
      <c r="S186" s="189">
        <v>0</v>
      </c>
      <c r="T186" s="190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1" t="s">
        <v>297</v>
      </c>
      <c r="AT186" s="191" t="s">
        <v>292</v>
      </c>
      <c r="AU186" s="191" t="s">
        <v>79</v>
      </c>
      <c r="AY186" s="19" t="s">
        <v>290</v>
      </c>
      <c r="BE186" s="192">
        <f>IF(N186="základní",J186,0)</f>
        <v>0</v>
      </c>
      <c r="BF186" s="192">
        <f>IF(N186="snížená",J186,0)</f>
        <v>0</v>
      </c>
      <c r="BG186" s="192">
        <f>IF(N186="zákl. přenesená",J186,0)</f>
        <v>0</v>
      </c>
      <c r="BH186" s="192">
        <f>IF(N186="sníž. přenesená",J186,0)</f>
        <v>0</v>
      </c>
      <c r="BI186" s="192">
        <f>IF(N186="nulová",J186,0)</f>
        <v>0</v>
      </c>
      <c r="BJ186" s="19" t="s">
        <v>77</v>
      </c>
      <c r="BK186" s="192">
        <f>ROUND(I186*H186,2)</f>
        <v>0</v>
      </c>
      <c r="BL186" s="19" t="s">
        <v>297</v>
      </c>
      <c r="BM186" s="191" t="s">
        <v>4806</v>
      </c>
    </row>
    <row r="187" spans="1:65" s="2" customFormat="1" ht="11.25">
      <c r="A187" s="36"/>
      <c r="B187" s="37"/>
      <c r="C187" s="38"/>
      <c r="D187" s="193" t="s">
        <v>299</v>
      </c>
      <c r="E187" s="38"/>
      <c r="F187" s="194" t="s">
        <v>4807</v>
      </c>
      <c r="G187" s="38"/>
      <c r="H187" s="38"/>
      <c r="I187" s="195"/>
      <c r="J187" s="38"/>
      <c r="K187" s="38"/>
      <c r="L187" s="41"/>
      <c r="M187" s="196"/>
      <c r="N187" s="197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299</v>
      </c>
      <c r="AU187" s="19" t="s">
        <v>79</v>
      </c>
    </row>
    <row r="188" spans="1:65" s="14" customFormat="1" ht="11.25">
      <c r="B188" s="209"/>
      <c r="C188" s="210"/>
      <c r="D188" s="200" t="s">
        <v>301</v>
      </c>
      <c r="E188" s="211" t="s">
        <v>19</v>
      </c>
      <c r="F188" s="212" t="s">
        <v>4808</v>
      </c>
      <c r="G188" s="210"/>
      <c r="H188" s="213">
        <v>2.4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301</v>
      </c>
      <c r="AU188" s="219" t="s">
        <v>79</v>
      </c>
      <c r="AV188" s="14" t="s">
        <v>79</v>
      </c>
      <c r="AW188" s="14" t="s">
        <v>32</v>
      </c>
      <c r="AX188" s="14" t="s">
        <v>70</v>
      </c>
      <c r="AY188" s="219" t="s">
        <v>290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4809</v>
      </c>
      <c r="G189" s="210"/>
      <c r="H189" s="213">
        <v>0.12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5" customFormat="1" ht="11.25">
      <c r="B190" s="220"/>
      <c r="C190" s="221"/>
      <c r="D190" s="200" t="s">
        <v>301</v>
      </c>
      <c r="E190" s="222" t="s">
        <v>19</v>
      </c>
      <c r="F190" s="223" t="s">
        <v>304</v>
      </c>
      <c r="G190" s="221"/>
      <c r="H190" s="224">
        <v>2.52</v>
      </c>
      <c r="I190" s="225"/>
      <c r="J190" s="221"/>
      <c r="K190" s="221"/>
      <c r="L190" s="226"/>
      <c r="M190" s="227"/>
      <c r="N190" s="228"/>
      <c r="O190" s="228"/>
      <c r="P190" s="228"/>
      <c r="Q190" s="228"/>
      <c r="R190" s="228"/>
      <c r="S190" s="228"/>
      <c r="T190" s="229"/>
      <c r="AT190" s="230" t="s">
        <v>301</v>
      </c>
      <c r="AU190" s="230" t="s">
        <v>79</v>
      </c>
      <c r="AV190" s="15" t="s">
        <v>297</v>
      </c>
      <c r="AW190" s="15" t="s">
        <v>32</v>
      </c>
      <c r="AX190" s="15" t="s">
        <v>77</v>
      </c>
      <c r="AY190" s="230" t="s">
        <v>290</v>
      </c>
    </row>
    <row r="191" spans="1:65" s="2" customFormat="1" ht="16.5" customHeight="1">
      <c r="A191" s="36"/>
      <c r="B191" s="37"/>
      <c r="C191" s="180" t="s">
        <v>7</v>
      </c>
      <c r="D191" s="180" t="s">
        <v>292</v>
      </c>
      <c r="E191" s="181" t="s">
        <v>487</v>
      </c>
      <c r="F191" s="182" t="s">
        <v>488</v>
      </c>
      <c r="G191" s="183" t="s">
        <v>489</v>
      </c>
      <c r="H191" s="184">
        <v>7.0000000000000001E-3</v>
      </c>
      <c r="I191" s="185"/>
      <c r="J191" s="186">
        <f>ROUND(I191*H191,2)</f>
        <v>0</v>
      </c>
      <c r="K191" s="182" t="s">
        <v>296</v>
      </c>
      <c r="L191" s="41"/>
      <c r="M191" s="187" t="s">
        <v>19</v>
      </c>
      <c r="N191" s="188" t="s">
        <v>41</v>
      </c>
      <c r="O191" s="66"/>
      <c r="P191" s="189">
        <f>O191*H191</f>
        <v>0</v>
      </c>
      <c r="Q191" s="189">
        <v>1.0606207999999999</v>
      </c>
      <c r="R191" s="189">
        <f>Q191*H191</f>
        <v>7.4243455999999999E-3</v>
      </c>
      <c r="S191" s="189">
        <v>0</v>
      </c>
      <c r="T191" s="190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1" t="s">
        <v>297</v>
      </c>
      <c r="AT191" s="191" t="s">
        <v>292</v>
      </c>
      <c r="AU191" s="191" t="s">
        <v>79</v>
      </c>
      <c r="AY191" s="19" t="s">
        <v>290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9" t="s">
        <v>77</v>
      </c>
      <c r="BK191" s="192">
        <f>ROUND(I191*H191,2)</f>
        <v>0</v>
      </c>
      <c r="BL191" s="19" t="s">
        <v>297</v>
      </c>
      <c r="BM191" s="191" t="s">
        <v>4810</v>
      </c>
    </row>
    <row r="192" spans="1:65" s="2" customFormat="1" ht="11.25">
      <c r="A192" s="36"/>
      <c r="B192" s="37"/>
      <c r="C192" s="38"/>
      <c r="D192" s="193" t="s">
        <v>299</v>
      </c>
      <c r="E192" s="38"/>
      <c r="F192" s="194" t="s">
        <v>491</v>
      </c>
      <c r="G192" s="38"/>
      <c r="H192" s="38"/>
      <c r="I192" s="195"/>
      <c r="J192" s="38"/>
      <c r="K192" s="38"/>
      <c r="L192" s="41"/>
      <c r="M192" s="196"/>
      <c r="N192" s="197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299</v>
      </c>
      <c r="AU192" s="19" t="s">
        <v>79</v>
      </c>
    </row>
    <row r="193" spans="1:65" s="14" customFormat="1" ht="11.25">
      <c r="B193" s="209"/>
      <c r="C193" s="210"/>
      <c r="D193" s="200" t="s">
        <v>301</v>
      </c>
      <c r="E193" s="211" t="s">
        <v>19</v>
      </c>
      <c r="F193" s="212" t="s">
        <v>4811</v>
      </c>
      <c r="G193" s="210"/>
      <c r="H193" s="213">
        <v>7.0000000000000001E-3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1:65" s="15" customFormat="1" ht="11.25">
      <c r="B194" s="220"/>
      <c r="C194" s="221"/>
      <c r="D194" s="200" t="s">
        <v>301</v>
      </c>
      <c r="E194" s="222" t="s">
        <v>19</v>
      </c>
      <c r="F194" s="223" t="s">
        <v>304</v>
      </c>
      <c r="G194" s="221"/>
      <c r="H194" s="224">
        <v>7.0000000000000001E-3</v>
      </c>
      <c r="I194" s="225"/>
      <c r="J194" s="221"/>
      <c r="K194" s="221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301</v>
      </c>
      <c r="AU194" s="230" t="s">
        <v>79</v>
      </c>
      <c r="AV194" s="15" t="s">
        <v>297</v>
      </c>
      <c r="AW194" s="15" t="s">
        <v>32</v>
      </c>
      <c r="AX194" s="15" t="s">
        <v>77</v>
      </c>
      <c r="AY194" s="230" t="s">
        <v>290</v>
      </c>
    </row>
    <row r="195" spans="1:65" s="2" customFormat="1" ht="16.5" customHeight="1">
      <c r="A195" s="36"/>
      <c r="B195" s="37"/>
      <c r="C195" s="180" t="s">
        <v>486</v>
      </c>
      <c r="D195" s="180" t="s">
        <v>292</v>
      </c>
      <c r="E195" s="181" t="s">
        <v>497</v>
      </c>
      <c r="F195" s="182" t="s">
        <v>498</v>
      </c>
      <c r="G195" s="183" t="s">
        <v>489</v>
      </c>
      <c r="H195" s="184">
        <v>0.112</v>
      </c>
      <c r="I195" s="185"/>
      <c r="J195" s="186">
        <f>ROUND(I195*H195,2)</f>
        <v>0</v>
      </c>
      <c r="K195" s="182" t="s">
        <v>296</v>
      </c>
      <c r="L195" s="41"/>
      <c r="M195" s="187" t="s">
        <v>19</v>
      </c>
      <c r="N195" s="188" t="s">
        <v>41</v>
      </c>
      <c r="O195" s="66"/>
      <c r="P195" s="189">
        <f>O195*H195</f>
        <v>0</v>
      </c>
      <c r="Q195" s="189">
        <v>1.0627727796999999</v>
      </c>
      <c r="R195" s="189">
        <f>Q195*H195</f>
        <v>0.1190305513264</v>
      </c>
      <c r="S195" s="189">
        <v>0</v>
      </c>
      <c r="T195" s="190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1" t="s">
        <v>297</v>
      </c>
      <c r="AT195" s="191" t="s">
        <v>292</v>
      </c>
      <c r="AU195" s="191" t="s">
        <v>79</v>
      </c>
      <c r="AY195" s="19" t="s">
        <v>290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77</v>
      </c>
      <c r="BK195" s="192">
        <f>ROUND(I195*H195,2)</f>
        <v>0</v>
      </c>
      <c r="BL195" s="19" t="s">
        <v>297</v>
      </c>
      <c r="BM195" s="191" t="s">
        <v>4812</v>
      </c>
    </row>
    <row r="196" spans="1:65" s="2" customFormat="1" ht="11.25">
      <c r="A196" s="36"/>
      <c r="B196" s="37"/>
      <c r="C196" s="38"/>
      <c r="D196" s="193" t="s">
        <v>299</v>
      </c>
      <c r="E196" s="38"/>
      <c r="F196" s="194" t="s">
        <v>500</v>
      </c>
      <c r="G196" s="38"/>
      <c r="H196" s="38"/>
      <c r="I196" s="195"/>
      <c r="J196" s="38"/>
      <c r="K196" s="38"/>
      <c r="L196" s="41"/>
      <c r="M196" s="196"/>
      <c r="N196" s="197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299</v>
      </c>
      <c r="AU196" s="19" t="s">
        <v>79</v>
      </c>
    </row>
    <row r="197" spans="1:65" s="14" customFormat="1" ht="11.25">
      <c r="B197" s="209"/>
      <c r="C197" s="210"/>
      <c r="D197" s="200" t="s">
        <v>301</v>
      </c>
      <c r="E197" s="211" t="s">
        <v>19</v>
      </c>
      <c r="F197" s="212" t="s">
        <v>4813</v>
      </c>
      <c r="G197" s="210"/>
      <c r="H197" s="213">
        <v>0.112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301</v>
      </c>
      <c r="AU197" s="219" t="s">
        <v>79</v>
      </c>
      <c r="AV197" s="14" t="s">
        <v>79</v>
      </c>
      <c r="AW197" s="14" t="s">
        <v>32</v>
      </c>
      <c r="AX197" s="14" t="s">
        <v>70</v>
      </c>
      <c r="AY197" s="219" t="s">
        <v>290</v>
      </c>
    </row>
    <row r="198" spans="1:65" s="15" customFormat="1" ht="11.25">
      <c r="B198" s="220"/>
      <c r="C198" s="221"/>
      <c r="D198" s="200" t="s">
        <v>301</v>
      </c>
      <c r="E198" s="222" t="s">
        <v>19</v>
      </c>
      <c r="F198" s="223" t="s">
        <v>304</v>
      </c>
      <c r="G198" s="221"/>
      <c r="H198" s="224">
        <v>0.112</v>
      </c>
      <c r="I198" s="225"/>
      <c r="J198" s="221"/>
      <c r="K198" s="221"/>
      <c r="L198" s="226"/>
      <c r="M198" s="227"/>
      <c r="N198" s="228"/>
      <c r="O198" s="228"/>
      <c r="P198" s="228"/>
      <c r="Q198" s="228"/>
      <c r="R198" s="228"/>
      <c r="S198" s="228"/>
      <c r="T198" s="229"/>
      <c r="AT198" s="230" t="s">
        <v>301</v>
      </c>
      <c r="AU198" s="230" t="s">
        <v>79</v>
      </c>
      <c r="AV198" s="15" t="s">
        <v>297</v>
      </c>
      <c r="AW198" s="15" t="s">
        <v>32</v>
      </c>
      <c r="AX198" s="15" t="s">
        <v>77</v>
      </c>
      <c r="AY198" s="230" t="s">
        <v>290</v>
      </c>
    </row>
    <row r="199" spans="1:65" s="12" customFormat="1" ht="22.9" customHeight="1">
      <c r="B199" s="164"/>
      <c r="C199" s="165"/>
      <c r="D199" s="166" t="s">
        <v>69</v>
      </c>
      <c r="E199" s="178" t="s">
        <v>330</v>
      </c>
      <c r="F199" s="178" t="s">
        <v>1834</v>
      </c>
      <c r="G199" s="165"/>
      <c r="H199" s="165"/>
      <c r="I199" s="168"/>
      <c r="J199" s="179">
        <f>BK199</f>
        <v>0</v>
      </c>
      <c r="K199" s="165"/>
      <c r="L199" s="170"/>
      <c r="M199" s="171"/>
      <c r="N199" s="172"/>
      <c r="O199" s="172"/>
      <c r="P199" s="173">
        <f>SUM(P200:P222)</f>
        <v>0</v>
      </c>
      <c r="Q199" s="172"/>
      <c r="R199" s="173">
        <f>SUM(R200:R222)</f>
        <v>37.41525</v>
      </c>
      <c r="S199" s="172"/>
      <c r="T199" s="174">
        <f>SUM(T200:T222)</f>
        <v>0</v>
      </c>
      <c r="AR199" s="175" t="s">
        <v>77</v>
      </c>
      <c r="AT199" s="176" t="s">
        <v>69</v>
      </c>
      <c r="AU199" s="176" t="s">
        <v>77</v>
      </c>
      <c r="AY199" s="175" t="s">
        <v>290</v>
      </c>
      <c r="BK199" s="177">
        <f>SUM(BK200:BK222)</f>
        <v>0</v>
      </c>
    </row>
    <row r="200" spans="1:65" s="2" customFormat="1" ht="21.75" customHeight="1">
      <c r="A200" s="36"/>
      <c r="B200" s="37"/>
      <c r="C200" s="180" t="s">
        <v>496</v>
      </c>
      <c r="D200" s="180" t="s">
        <v>292</v>
      </c>
      <c r="E200" s="181" t="s">
        <v>4814</v>
      </c>
      <c r="F200" s="182" t="s">
        <v>4815</v>
      </c>
      <c r="G200" s="183" t="s">
        <v>341</v>
      </c>
      <c r="H200" s="184">
        <v>115</v>
      </c>
      <c r="I200" s="185"/>
      <c r="J200" s="186">
        <f>ROUND(I200*H200,2)</f>
        <v>0</v>
      </c>
      <c r="K200" s="182" t="s">
        <v>296</v>
      </c>
      <c r="L200" s="41"/>
      <c r="M200" s="187" t="s">
        <v>19</v>
      </c>
      <c r="N200" s="188" t="s">
        <v>41</v>
      </c>
      <c r="O200" s="66"/>
      <c r="P200" s="189">
        <f>O200*H200</f>
        <v>0</v>
      </c>
      <c r="Q200" s="189">
        <v>0</v>
      </c>
      <c r="R200" s="189">
        <f>Q200*H200</f>
        <v>0</v>
      </c>
      <c r="S200" s="189">
        <v>0</v>
      </c>
      <c r="T200" s="190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297</v>
      </c>
      <c r="AT200" s="191" t="s">
        <v>292</v>
      </c>
      <c r="AU200" s="191" t="s">
        <v>79</v>
      </c>
      <c r="AY200" s="19" t="s">
        <v>290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77</v>
      </c>
      <c r="BK200" s="192">
        <f>ROUND(I200*H200,2)</f>
        <v>0</v>
      </c>
      <c r="BL200" s="19" t="s">
        <v>297</v>
      </c>
      <c r="BM200" s="191" t="s">
        <v>4816</v>
      </c>
    </row>
    <row r="201" spans="1:65" s="2" customFormat="1" ht="11.25">
      <c r="A201" s="36"/>
      <c r="B201" s="37"/>
      <c r="C201" s="38"/>
      <c r="D201" s="193" t="s">
        <v>299</v>
      </c>
      <c r="E201" s="38"/>
      <c r="F201" s="194" t="s">
        <v>4817</v>
      </c>
      <c r="G201" s="38"/>
      <c r="H201" s="38"/>
      <c r="I201" s="195"/>
      <c r="J201" s="38"/>
      <c r="K201" s="38"/>
      <c r="L201" s="41"/>
      <c r="M201" s="196"/>
      <c r="N201" s="197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299</v>
      </c>
      <c r="AU201" s="19" t="s">
        <v>79</v>
      </c>
    </row>
    <row r="202" spans="1:65" s="14" customFormat="1" ht="11.25">
      <c r="B202" s="209"/>
      <c r="C202" s="210"/>
      <c r="D202" s="200" t="s">
        <v>301</v>
      </c>
      <c r="E202" s="211" t="s">
        <v>19</v>
      </c>
      <c r="F202" s="212" t="s">
        <v>4818</v>
      </c>
      <c r="G202" s="210"/>
      <c r="H202" s="213">
        <v>115</v>
      </c>
      <c r="I202" s="214"/>
      <c r="J202" s="210"/>
      <c r="K202" s="210"/>
      <c r="L202" s="215"/>
      <c r="M202" s="216"/>
      <c r="N202" s="217"/>
      <c r="O202" s="217"/>
      <c r="P202" s="217"/>
      <c r="Q202" s="217"/>
      <c r="R202" s="217"/>
      <c r="S202" s="217"/>
      <c r="T202" s="218"/>
      <c r="AT202" s="219" t="s">
        <v>301</v>
      </c>
      <c r="AU202" s="219" t="s">
        <v>79</v>
      </c>
      <c r="AV202" s="14" t="s">
        <v>79</v>
      </c>
      <c r="AW202" s="14" t="s">
        <v>32</v>
      </c>
      <c r="AX202" s="14" t="s">
        <v>70</v>
      </c>
      <c r="AY202" s="219" t="s">
        <v>290</v>
      </c>
    </row>
    <row r="203" spans="1:65" s="15" customFormat="1" ht="11.25">
      <c r="B203" s="220"/>
      <c r="C203" s="221"/>
      <c r="D203" s="200" t="s">
        <v>301</v>
      </c>
      <c r="E203" s="222" t="s">
        <v>19</v>
      </c>
      <c r="F203" s="223" t="s">
        <v>304</v>
      </c>
      <c r="G203" s="221"/>
      <c r="H203" s="224">
        <v>115</v>
      </c>
      <c r="I203" s="225"/>
      <c r="J203" s="221"/>
      <c r="K203" s="221"/>
      <c r="L203" s="226"/>
      <c r="M203" s="227"/>
      <c r="N203" s="228"/>
      <c r="O203" s="228"/>
      <c r="P203" s="228"/>
      <c r="Q203" s="228"/>
      <c r="R203" s="228"/>
      <c r="S203" s="228"/>
      <c r="T203" s="229"/>
      <c r="AT203" s="230" t="s">
        <v>301</v>
      </c>
      <c r="AU203" s="230" t="s">
        <v>79</v>
      </c>
      <c r="AV203" s="15" t="s">
        <v>297</v>
      </c>
      <c r="AW203" s="15" t="s">
        <v>32</v>
      </c>
      <c r="AX203" s="15" t="s">
        <v>77</v>
      </c>
      <c r="AY203" s="230" t="s">
        <v>290</v>
      </c>
    </row>
    <row r="204" spans="1:65" s="2" customFormat="1" ht="16.5" customHeight="1">
      <c r="A204" s="36"/>
      <c r="B204" s="37"/>
      <c r="C204" s="180" t="s">
        <v>503</v>
      </c>
      <c r="D204" s="180" t="s">
        <v>292</v>
      </c>
      <c r="E204" s="181" t="s">
        <v>4819</v>
      </c>
      <c r="F204" s="182" t="s">
        <v>4820</v>
      </c>
      <c r="G204" s="183" t="s">
        <v>341</v>
      </c>
      <c r="H204" s="184">
        <v>115</v>
      </c>
      <c r="I204" s="185"/>
      <c r="J204" s="186">
        <f>ROUND(I204*H204,2)</f>
        <v>0</v>
      </c>
      <c r="K204" s="182" t="s">
        <v>296</v>
      </c>
      <c r="L204" s="41"/>
      <c r="M204" s="187" t="s">
        <v>19</v>
      </c>
      <c r="N204" s="188" t="s">
        <v>41</v>
      </c>
      <c r="O204" s="66"/>
      <c r="P204" s="189">
        <f>O204*H204</f>
        <v>0</v>
      </c>
      <c r="Q204" s="189">
        <v>0</v>
      </c>
      <c r="R204" s="189">
        <f>Q204*H204</f>
        <v>0</v>
      </c>
      <c r="S204" s="189">
        <v>0</v>
      </c>
      <c r="T204" s="190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1" t="s">
        <v>297</v>
      </c>
      <c r="AT204" s="191" t="s">
        <v>292</v>
      </c>
      <c r="AU204" s="191" t="s">
        <v>79</v>
      </c>
      <c r="AY204" s="19" t="s">
        <v>290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19" t="s">
        <v>77</v>
      </c>
      <c r="BK204" s="192">
        <f>ROUND(I204*H204,2)</f>
        <v>0</v>
      </c>
      <c r="BL204" s="19" t="s">
        <v>297</v>
      </c>
      <c r="BM204" s="191" t="s">
        <v>4821</v>
      </c>
    </row>
    <row r="205" spans="1:65" s="2" customFormat="1" ht="11.25">
      <c r="A205" s="36"/>
      <c r="B205" s="37"/>
      <c r="C205" s="38"/>
      <c r="D205" s="193" t="s">
        <v>299</v>
      </c>
      <c r="E205" s="38"/>
      <c r="F205" s="194" t="s">
        <v>4822</v>
      </c>
      <c r="G205" s="38"/>
      <c r="H205" s="38"/>
      <c r="I205" s="195"/>
      <c r="J205" s="38"/>
      <c r="K205" s="38"/>
      <c r="L205" s="41"/>
      <c r="M205" s="196"/>
      <c r="N205" s="197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299</v>
      </c>
      <c r="AU205" s="19" t="s">
        <v>79</v>
      </c>
    </row>
    <row r="206" spans="1:65" s="14" customFormat="1" ht="11.25">
      <c r="B206" s="209"/>
      <c r="C206" s="210"/>
      <c r="D206" s="200" t="s">
        <v>301</v>
      </c>
      <c r="E206" s="211" t="s">
        <v>19</v>
      </c>
      <c r="F206" s="212" t="s">
        <v>4823</v>
      </c>
      <c r="G206" s="210"/>
      <c r="H206" s="213">
        <v>115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301</v>
      </c>
      <c r="AU206" s="219" t="s">
        <v>79</v>
      </c>
      <c r="AV206" s="14" t="s">
        <v>79</v>
      </c>
      <c r="AW206" s="14" t="s">
        <v>32</v>
      </c>
      <c r="AX206" s="14" t="s">
        <v>70</v>
      </c>
      <c r="AY206" s="219" t="s">
        <v>290</v>
      </c>
    </row>
    <row r="207" spans="1:65" s="15" customFormat="1" ht="11.25">
      <c r="B207" s="220"/>
      <c r="C207" s="221"/>
      <c r="D207" s="200" t="s">
        <v>301</v>
      </c>
      <c r="E207" s="222" t="s">
        <v>19</v>
      </c>
      <c r="F207" s="223" t="s">
        <v>304</v>
      </c>
      <c r="G207" s="221"/>
      <c r="H207" s="224">
        <v>115</v>
      </c>
      <c r="I207" s="225"/>
      <c r="J207" s="221"/>
      <c r="K207" s="221"/>
      <c r="L207" s="226"/>
      <c r="M207" s="227"/>
      <c r="N207" s="228"/>
      <c r="O207" s="228"/>
      <c r="P207" s="228"/>
      <c r="Q207" s="228"/>
      <c r="R207" s="228"/>
      <c r="S207" s="228"/>
      <c r="T207" s="229"/>
      <c r="AT207" s="230" t="s">
        <v>301</v>
      </c>
      <c r="AU207" s="230" t="s">
        <v>79</v>
      </c>
      <c r="AV207" s="15" t="s">
        <v>297</v>
      </c>
      <c r="AW207" s="15" t="s">
        <v>32</v>
      </c>
      <c r="AX207" s="15" t="s">
        <v>77</v>
      </c>
      <c r="AY207" s="230" t="s">
        <v>290</v>
      </c>
    </row>
    <row r="208" spans="1:65" s="2" customFormat="1" ht="16.5" customHeight="1">
      <c r="A208" s="36"/>
      <c r="B208" s="37"/>
      <c r="C208" s="180" t="s">
        <v>509</v>
      </c>
      <c r="D208" s="180" t="s">
        <v>292</v>
      </c>
      <c r="E208" s="181" t="s">
        <v>2067</v>
      </c>
      <c r="F208" s="182" t="s">
        <v>2068</v>
      </c>
      <c r="G208" s="183" t="s">
        <v>341</v>
      </c>
      <c r="H208" s="184">
        <v>115</v>
      </c>
      <c r="I208" s="185"/>
      <c r="J208" s="186">
        <f>ROUND(I208*H208,2)</f>
        <v>0</v>
      </c>
      <c r="K208" s="182" t="s">
        <v>296</v>
      </c>
      <c r="L208" s="41"/>
      <c r="M208" s="187" t="s">
        <v>19</v>
      </c>
      <c r="N208" s="188" t="s">
        <v>41</v>
      </c>
      <c r="O208" s="66"/>
      <c r="P208" s="189">
        <f>O208*H208</f>
        <v>0</v>
      </c>
      <c r="Q208" s="189">
        <v>0</v>
      </c>
      <c r="R208" s="189">
        <f>Q208*H208</f>
        <v>0</v>
      </c>
      <c r="S208" s="189">
        <v>0</v>
      </c>
      <c r="T208" s="190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1" t="s">
        <v>297</v>
      </c>
      <c r="AT208" s="191" t="s">
        <v>292</v>
      </c>
      <c r="AU208" s="191" t="s">
        <v>79</v>
      </c>
      <c r="AY208" s="19" t="s">
        <v>290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19" t="s">
        <v>77</v>
      </c>
      <c r="BK208" s="192">
        <f>ROUND(I208*H208,2)</f>
        <v>0</v>
      </c>
      <c r="BL208" s="19" t="s">
        <v>297</v>
      </c>
      <c r="BM208" s="191" t="s">
        <v>4824</v>
      </c>
    </row>
    <row r="209" spans="1:65" s="2" customFormat="1" ht="11.25">
      <c r="A209" s="36"/>
      <c r="B209" s="37"/>
      <c r="C209" s="38"/>
      <c r="D209" s="193" t="s">
        <v>299</v>
      </c>
      <c r="E209" s="38"/>
      <c r="F209" s="194" t="s">
        <v>2070</v>
      </c>
      <c r="G209" s="38"/>
      <c r="H209" s="38"/>
      <c r="I209" s="195"/>
      <c r="J209" s="38"/>
      <c r="K209" s="38"/>
      <c r="L209" s="41"/>
      <c r="M209" s="196"/>
      <c r="N209" s="197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299</v>
      </c>
      <c r="AU209" s="19" t="s">
        <v>79</v>
      </c>
    </row>
    <row r="210" spans="1:65" s="14" customFormat="1" ht="11.25">
      <c r="B210" s="209"/>
      <c r="C210" s="210"/>
      <c r="D210" s="200" t="s">
        <v>301</v>
      </c>
      <c r="E210" s="211" t="s">
        <v>19</v>
      </c>
      <c r="F210" s="212" t="s">
        <v>4825</v>
      </c>
      <c r="G210" s="210"/>
      <c r="H210" s="213">
        <v>115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301</v>
      </c>
      <c r="AU210" s="219" t="s">
        <v>79</v>
      </c>
      <c r="AV210" s="14" t="s">
        <v>79</v>
      </c>
      <c r="AW210" s="14" t="s">
        <v>32</v>
      </c>
      <c r="AX210" s="14" t="s">
        <v>70</v>
      </c>
      <c r="AY210" s="219" t="s">
        <v>290</v>
      </c>
    </row>
    <row r="211" spans="1:65" s="15" customFormat="1" ht="11.25">
      <c r="B211" s="220"/>
      <c r="C211" s="221"/>
      <c r="D211" s="200" t="s">
        <v>301</v>
      </c>
      <c r="E211" s="222" t="s">
        <v>19</v>
      </c>
      <c r="F211" s="223" t="s">
        <v>304</v>
      </c>
      <c r="G211" s="221"/>
      <c r="H211" s="224">
        <v>115</v>
      </c>
      <c r="I211" s="225"/>
      <c r="J211" s="221"/>
      <c r="K211" s="221"/>
      <c r="L211" s="226"/>
      <c r="M211" s="227"/>
      <c r="N211" s="228"/>
      <c r="O211" s="228"/>
      <c r="P211" s="228"/>
      <c r="Q211" s="228"/>
      <c r="R211" s="228"/>
      <c r="S211" s="228"/>
      <c r="T211" s="229"/>
      <c r="AT211" s="230" t="s">
        <v>301</v>
      </c>
      <c r="AU211" s="230" t="s">
        <v>79</v>
      </c>
      <c r="AV211" s="15" t="s">
        <v>297</v>
      </c>
      <c r="AW211" s="15" t="s">
        <v>32</v>
      </c>
      <c r="AX211" s="15" t="s">
        <v>77</v>
      </c>
      <c r="AY211" s="230" t="s">
        <v>290</v>
      </c>
    </row>
    <row r="212" spans="1:65" s="2" customFormat="1" ht="16.5" customHeight="1">
      <c r="A212" s="36"/>
      <c r="B212" s="37"/>
      <c r="C212" s="180" t="s">
        <v>516</v>
      </c>
      <c r="D212" s="180" t="s">
        <v>292</v>
      </c>
      <c r="E212" s="181" t="s">
        <v>2576</v>
      </c>
      <c r="F212" s="182" t="s">
        <v>2577</v>
      </c>
      <c r="G212" s="183" t="s">
        <v>341</v>
      </c>
      <c r="H212" s="184">
        <v>115</v>
      </c>
      <c r="I212" s="185"/>
      <c r="J212" s="186">
        <f>ROUND(I212*H212,2)</f>
        <v>0</v>
      </c>
      <c r="K212" s="182" t="s">
        <v>296</v>
      </c>
      <c r="L212" s="41"/>
      <c r="M212" s="187" t="s">
        <v>19</v>
      </c>
      <c r="N212" s="188" t="s">
        <v>41</v>
      </c>
      <c r="O212" s="66"/>
      <c r="P212" s="189">
        <f>O212*H212</f>
        <v>0</v>
      </c>
      <c r="Q212" s="189">
        <v>0</v>
      </c>
      <c r="R212" s="189">
        <f>Q212*H212</f>
        <v>0</v>
      </c>
      <c r="S212" s="189">
        <v>0</v>
      </c>
      <c r="T212" s="190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1" t="s">
        <v>297</v>
      </c>
      <c r="AT212" s="191" t="s">
        <v>292</v>
      </c>
      <c r="AU212" s="191" t="s">
        <v>79</v>
      </c>
      <c r="AY212" s="19" t="s">
        <v>290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9" t="s">
        <v>77</v>
      </c>
      <c r="BK212" s="192">
        <f>ROUND(I212*H212,2)</f>
        <v>0</v>
      </c>
      <c r="BL212" s="19" t="s">
        <v>297</v>
      </c>
      <c r="BM212" s="191" t="s">
        <v>4826</v>
      </c>
    </row>
    <row r="213" spans="1:65" s="2" customFormat="1" ht="11.25">
      <c r="A213" s="36"/>
      <c r="B213" s="37"/>
      <c r="C213" s="38"/>
      <c r="D213" s="193" t="s">
        <v>299</v>
      </c>
      <c r="E213" s="38"/>
      <c r="F213" s="194" t="s">
        <v>2579</v>
      </c>
      <c r="G213" s="38"/>
      <c r="H213" s="38"/>
      <c r="I213" s="195"/>
      <c r="J213" s="38"/>
      <c r="K213" s="38"/>
      <c r="L213" s="41"/>
      <c r="M213" s="196"/>
      <c r="N213" s="197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299</v>
      </c>
      <c r="AU213" s="19" t="s">
        <v>79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4825</v>
      </c>
      <c r="G214" s="210"/>
      <c r="H214" s="213">
        <v>115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5" customFormat="1" ht="11.25">
      <c r="B215" s="220"/>
      <c r="C215" s="221"/>
      <c r="D215" s="200" t="s">
        <v>301</v>
      </c>
      <c r="E215" s="222" t="s">
        <v>19</v>
      </c>
      <c r="F215" s="223" t="s">
        <v>304</v>
      </c>
      <c r="G215" s="221"/>
      <c r="H215" s="224">
        <v>115</v>
      </c>
      <c r="I215" s="225"/>
      <c r="J215" s="221"/>
      <c r="K215" s="221"/>
      <c r="L215" s="226"/>
      <c r="M215" s="227"/>
      <c r="N215" s="228"/>
      <c r="O215" s="228"/>
      <c r="P215" s="228"/>
      <c r="Q215" s="228"/>
      <c r="R215" s="228"/>
      <c r="S215" s="228"/>
      <c r="T215" s="229"/>
      <c r="AT215" s="230" t="s">
        <v>301</v>
      </c>
      <c r="AU215" s="230" t="s">
        <v>79</v>
      </c>
      <c r="AV215" s="15" t="s">
        <v>297</v>
      </c>
      <c r="AW215" s="15" t="s">
        <v>32</v>
      </c>
      <c r="AX215" s="15" t="s">
        <v>77</v>
      </c>
      <c r="AY215" s="230" t="s">
        <v>290</v>
      </c>
    </row>
    <row r="216" spans="1:65" s="2" customFormat="1" ht="37.9" customHeight="1">
      <c r="A216" s="36"/>
      <c r="B216" s="37"/>
      <c r="C216" s="180" t="s">
        <v>524</v>
      </c>
      <c r="D216" s="180" t="s">
        <v>292</v>
      </c>
      <c r="E216" s="181" t="s">
        <v>4827</v>
      </c>
      <c r="F216" s="182" t="s">
        <v>4828</v>
      </c>
      <c r="G216" s="183" t="s">
        <v>341</v>
      </c>
      <c r="H216" s="184">
        <v>115</v>
      </c>
      <c r="I216" s="185"/>
      <c r="J216" s="186">
        <f>ROUND(I216*H216,2)</f>
        <v>0</v>
      </c>
      <c r="K216" s="182" t="s">
        <v>296</v>
      </c>
      <c r="L216" s="41"/>
      <c r="M216" s="187" t="s">
        <v>19</v>
      </c>
      <c r="N216" s="188" t="s">
        <v>41</v>
      </c>
      <c r="O216" s="66"/>
      <c r="P216" s="189">
        <f>O216*H216</f>
        <v>0</v>
      </c>
      <c r="Q216" s="189">
        <v>0.10503</v>
      </c>
      <c r="R216" s="189">
        <f>Q216*H216</f>
        <v>12.07845</v>
      </c>
      <c r="S216" s="189">
        <v>0</v>
      </c>
      <c r="T216" s="190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91" t="s">
        <v>297</v>
      </c>
      <c r="AT216" s="191" t="s">
        <v>292</v>
      </c>
      <c r="AU216" s="191" t="s">
        <v>79</v>
      </c>
      <c r="AY216" s="19" t="s">
        <v>290</v>
      </c>
      <c r="BE216" s="192">
        <f>IF(N216="základní",J216,0)</f>
        <v>0</v>
      </c>
      <c r="BF216" s="192">
        <f>IF(N216="snížená",J216,0)</f>
        <v>0</v>
      </c>
      <c r="BG216" s="192">
        <f>IF(N216="zákl. přenesená",J216,0)</f>
        <v>0</v>
      </c>
      <c r="BH216" s="192">
        <f>IF(N216="sníž. přenesená",J216,0)</f>
        <v>0</v>
      </c>
      <c r="BI216" s="192">
        <f>IF(N216="nulová",J216,0)</f>
        <v>0</v>
      </c>
      <c r="BJ216" s="19" t="s">
        <v>77</v>
      </c>
      <c r="BK216" s="192">
        <f>ROUND(I216*H216,2)</f>
        <v>0</v>
      </c>
      <c r="BL216" s="19" t="s">
        <v>297</v>
      </c>
      <c r="BM216" s="191" t="s">
        <v>4829</v>
      </c>
    </row>
    <row r="217" spans="1:65" s="2" customFormat="1" ht="11.25">
      <c r="A217" s="36"/>
      <c r="B217" s="37"/>
      <c r="C217" s="38"/>
      <c r="D217" s="193" t="s">
        <v>299</v>
      </c>
      <c r="E217" s="38"/>
      <c r="F217" s="194" t="s">
        <v>4830</v>
      </c>
      <c r="G217" s="38"/>
      <c r="H217" s="38"/>
      <c r="I217" s="195"/>
      <c r="J217" s="38"/>
      <c r="K217" s="38"/>
      <c r="L217" s="41"/>
      <c r="M217" s="196"/>
      <c r="N217" s="197"/>
      <c r="O217" s="66"/>
      <c r="P217" s="66"/>
      <c r="Q217" s="66"/>
      <c r="R217" s="66"/>
      <c r="S217" s="66"/>
      <c r="T217" s="67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9" t="s">
        <v>299</v>
      </c>
      <c r="AU217" s="19" t="s">
        <v>79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4831</v>
      </c>
      <c r="G218" s="210"/>
      <c r="H218" s="213">
        <v>115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5" customFormat="1" ht="11.25">
      <c r="B219" s="220"/>
      <c r="C219" s="221"/>
      <c r="D219" s="200" t="s">
        <v>301</v>
      </c>
      <c r="E219" s="222" t="s">
        <v>19</v>
      </c>
      <c r="F219" s="223" t="s">
        <v>304</v>
      </c>
      <c r="G219" s="221"/>
      <c r="H219" s="224">
        <v>115</v>
      </c>
      <c r="I219" s="225"/>
      <c r="J219" s="221"/>
      <c r="K219" s="221"/>
      <c r="L219" s="226"/>
      <c r="M219" s="227"/>
      <c r="N219" s="228"/>
      <c r="O219" s="228"/>
      <c r="P219" s="228"/>
      <c r="Q219" s="228"/>
      <c r="R219" s="228"/>
      <c r="S219" s="228"/>
      <c r="T219" s="229"/>
      <c r="AT219" s="230" t="s">
        <v>301</v>
      </c>
      <c r="AU219" s="230" t="s">
        <v>79</v>
      </c>
      <c r="AV219" s="15" t="s">
        <v>297</v>
      </c>
      <c r="AW219" s="15" t="s">
        <v>32</v>
      </c>
      <c r="AX219" s="15" t="s">
        <v>77</v>
      </c>
      <c r="AY219" s="230" t="s">
        <v>290</v>
      </c>
    </row>
    <row r="220" spans="1:65" s="2" customFormat="1" ht="16.5" customHeight="1">
      <c r="A220" s="36"/>
      <c r="B220" s="37"/>
      <c r="C220" s="242" t="s">
        <v>530</v>
      </c>
      <c r="D220" s="242" t="s">
        <v>434</v>
      </c>
      <c r="E220" s="243" t="s">
        <v>4832</v>
      </c>
      <c r="F220" s="244" t="s">
        <v>4833</v>
      </c>
      <c r="G220" s="245" t="s">
        <v>341</v>
      </c>
      <c r="H220" s="246">
        <v>117.3</v>
      </c>
      <c r="I220" s="247"/>
      <c r="J220" s="248">
        <f>ROUND(I220*H220,2)</f>
        <v>0</v>
      </c>
      <c r="K220" s="244" t="s">
        <v>296</v>
      </c>
      <c r="L220" s="249"/>
      <c r="M220" s="250" t="s">
        <v>19</v>
      </c>
      <c r="N220" s="251" t="s">
        <v>41</v>
      </c>
      <c r="O220" s="66"/>
      <c r="P220" s="189">
        <f>O220*H220</f>
        <v>0</v>
      </c>
      <c r="Q220" s="189">
        <v>0.216</v>
      </c>
      <c r="R220" s="189">
        <f>Q220*H220</f>
        <v>25.3368</v>
      </c>
      <c r="S220" s="189">
        <v>0</v>
      </c>
      <c r="T220" s="190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1" t="s">
        <v>360</v>
      </c>
      <c r="AT220" s="191" t="s">
        <v>434</v>
      </c>
      <c r="AU220" s="191" t="s">
        <v>79</v>
      </c>
      <c r="AY220" s="19" t="s">
        <v>290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77</v>
      </c>
      <c r="BK220" s="192">
        <f>ROUND(I220*H220,2)</f>
        <v>0</v>
      </c>
      <c r="BL220" s="19" t="s">
        <v>297</v>
      </c>
      <c r="BM220" s="191" t="s">
        <v>4834</v>
      </c>
    </row>
    <row r="221" spans="1:65" s="2" customFormat="1" ht="11.25">
      <c r="A221" s="36"/>
      <c r="B221" s="37"/>
      <c r="C221" s="38"/>
      <c r="D221" s="193" t="s">
        <v>299</v>
      </c>
      <c r="E221" s="38"/>
      <c r="F221" s="194" t="s">
        <v>4835</v>
      </c>
      <c r="G221" s="38"/>
      <c r="H221" s="38"/>
      <c r="I221" s="195"/>
      <c r="J221" s="38"/>
      <c r="K221" s="38"/>
      <c r="L221" s="41"/>
      <c r="M221" s="196"/>
      <c r="N221" s="197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299</v>
      </c>
      <c r="AU221" s="19" t="s">
        <v>79</v>
      </c>
    </row>
    <row r="222" spans="1:65" s="14" customFormat="1" ht="11.25">
      <c r="B222" s="209"/>
      <c r="C222" s="210"/>
      <c r="D222" s="200" t="s">
        <v>301</v>
      </c>
      <c r="E222" s="210"/>
      <c r="F222" s="212" t="s">
        <v>4836</v>
      </c>
      <c r="G222" s="210"/>
      <c r="H222" s="213">
        <v>117.3</v>
      </c>
      <c r="I222" s="214"/>
      <c r="J222" s="210"/>
      <c r="K222" s="210"/>
      <c r="L222" s="215"/>
      <c r="M222" s="216"/>
      <c r="N222" s="217"/>
      <c r="O222" s="217"/>
      <c r="P222" s="217"/>
      <c r="Q222" s="217"/>
      <c r="R222" s="217"/>
      <c r="S222" s="217"/>
      <c r="T222" s="218"/>
      <c r="AT222" s="219" t="s">
        <v>301</v>
      </c>
      <c r="AU222" s="219" t="s">
        <v>79</v>
      </c>
      <c r="AV222" s="14" t="s">
        <v>79</v>
      </c>
      <c r="AW222" s="14" t="s">
        <v>4</v>
      </c>
      <c r="AX222" s="14" t="s">
        <v>77</v>
      </c>
      <c r="AY222" s="219" t="s">
        <v>290</v>
      </c>
    </row>
    <row r="223" spans="1:65" s="12" customFormat="1" ht="22.9" customHeight="1">
      <c r="B223" s="164"/>
      <c r="C223" s="165"/>
      <c r="D223" s="166" t="s">
        <v>69</v>
      </c>
      <c r="E223" s="178" t="s">
        <v>360</v>
      </c>
      <c r="F223" s="178" t="s">
        <v>1690</v>
      </c>
      <c r="G223" s="165"/>
      <c r="H223" s="165"/>
      <c r="I223" s="168"/>
      <c r="J223" s="179">
        <f>BK223</f>
        <v>0</v>
      </c>
      <c r="K223" s="165"/>
      <c r="L223" s="170"/>
      <c r="M223" s="171"/>
      <c r="N223" s="172"/>
      <c r="O223" s="172"/>
      <c r="P223" s="173">
        <f>SUM(P224:P264)</f>
        <v>0</v>
      </c>
      <c r="Q223" s="172"/>
      <c r="R223" s="173">
        <f>SUM(R224:R264)</f>
        <v>17.214393544999997</v>
      </c>
      <c r="S223" s="172"/>
      <c r="T223" s="174">
        <f>SUM(T224:T264)</f>
        <v>0</v>
      </c>
      <c r="AR223" s="175" t="s">
        <v>77</v>
      </c>
      <c r="AT223" s="176" t="s">
        <v>69</v>
      </c>
      <c r="AU223" s="176" t="s">
        <v>77</v>
      </c>
      <c r="AY223" s="175" t="s">
        <v>290</v>
      </c>
      <c r="BK223" s="177">
        <f>SUM(BK224:BK264)</f>
        <v>0</v>
      </c>
    </row>
    <row r="224" spans="1:65" s="2" customFormat="1" ht="16.5" customHeight="1">
      <c r="A224" s="36"/>
      <c r="B224" s="37"/>
      <c r="C224" s="180" t="s">
        <v>539</v>
      </c>
      <c r="D224" s="180" t="s">
        <v>292</v>
      </c>
      <c r="E224" s="181" t="s">
        <v>2658</v>
      </c>
      <c r="F224" s="182" t="s">
        <v>2659</v>
      </c>
      <c r="G224" s="183" t="s">
        <v>451</v>
      </c>
      <c r="H224" s="184">
        <v>2</v>
      </c>
      <c r="I224" s="185"/>
      <c r="J224" s="186">
        <f>ROUND(I224*H224,2)</f>
        <v>0</v>
      </c>
      <c r="K224" s="182" t="s">
        <v>296</v>
      </c>
      <c r="L224" s="41"/>
      <c r="M224" s="187" t="s">
        <v>19</v>
      </c>
      <c r="N224" s="188" t="s">
        <v>41</v>
      </c>
      <c r="O224" s="66"/>
      <c r="P224" s="189">
        <f>O224*H224</f>
        <v>0</v>
      </c>
      <c r="Q224" s="189">
        <v>1.0186000000000001E-2</v>
      </c>
      <c r="R224" s="189">
        <f>Q224*H224</f>
        <v>2.0372000000000001E-2</v>
      </c>
      <c r="S224" s="189">
        <v>0</v>
      </c>
      <c r="T224" s="190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1" t="s">
        <v>297</v>
      </c>
      <c r="AT224" s="191" t="s">
        <v>292</v>
      </c>
      <c r="AU224" s="191" t="s">
        <v>79</v>
      </c>
      <c r="AY224" s="19" t="s">
        <v>290</v>
      </c>
      <c r="BE224" s="192">
        <f>IF(N224="základní",J224,0)</f>
        <v>0</v>
      </c>
      <c r="BF224" s="192">
        <f>IF(N224="snížená",J224,0)</f>
        <v>0</v>
      </c>
      <c r="BG224" s="192">
        <f>IF(N224="zákl. přenesená",J224,0)</f>
        <v>0</v>
      </c>
      <c r="BH224" s="192">
        <f>IF(N224="sníž. přenesená",J224,0)</f>
        <v>0</v>
      </c>
      <c r="BI224" s="192">
        <f>IF(N224="nulová",J224,0)</f>
        <v>0</v>
      </c>
      <c r="BJ224" s="19" t="s">
        <v>77</v>
      </c>
      <c r="BK224" s="192">
        <f>ROUND(I224*H224,2)</f>
        <v>0</v>
      </c>
      <c r="BL224" s="19" t="s">
        <v>297</v>
      </c>
      <c r="BM224" s="191" t="s">
        <v>4837</v>
      </c>
    </row>
    <row r="225" spans="1:65" s="2" customFormat="1" ht="11.25">
      <c r="A225" s="36"/>
      <c r="B225" s="37"/>
      <c r="C225" s="38"/>
      <c r="D225" s="193" t="s">
        <v>299</v>
      </c>
      <c r="E225" s="38"/>
      <c r="F225" s="194" t="s">
        <v>2661</v>
      </c>
      <c r="G225" s="38"/>
      <c r="H225" s="38"/>
      <c r="I225" s="195"/>
      <c r="J225" s="38"/>
      <c r="K225" s="38"/>
      <c r="L225" s="41"/>
      <c r="M225" s="196"/>
      <c r="N225" s="197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299</v>
      </c>
      <c r="AU225" s="19" t="s">
        <v>79</v>
      </c>
    </row>
    <row r="226" spans="1:65" s="13" customFormat="1" ht="11.25">
      <c r="B226" s="198"/>
      <c r="C226" s="199"/>
      <c r="D226" s="200" t="s">
        <v>301</v>
      </c>
      <c r="E226" s="201" t="s">
        <v>19</v>
      </c>
      <c r="F226" s="202" t="s">
        <v>4838</v>
      </c>
      <c r="G226" s="199"/>
      <c r="H226" s="201" t="s">
        <v>19</v>
      </c>
      <c r="I226" s="203"/>
      <c r="J226" s="199"/>
      <c r="K226" s="199"/>
      <c r="L226" s="204"/>
      <c r="M226" s="205"/>
      <c r="N226" s="206"/>
      <c r="O226" s="206"/>
      <c r="P226" s="206"/>
      <c r="Q226" s="206"/>
      <c r="R226" s="206"/>
      <c r="S226" s="206"/>
      <c r="T226" s="207"/>
      <c r="AT226" s="208" t="s">
        <v>301</v>
      </c>
      <c r="AU226" s="208" t="s">
        <v>79</v>
      </c>
      <c r="AV226" s="13" t="s">
        <v>77</v>
      </c>
      <c r="AW226" s="13" t="s">
        <v>32</v>
      </c>
      <c r="AX226" s="13" t="s">
        <v>70</v>
      </c>
      <c r="AY226" s="208" t="s">
        <v>290</v>
      </c>
    </row>
    <row r="227" spans="1:65" s="14" customFormat="1" ht="11.25">
      <c r="B227" s="209"/>
      <c r="C227" s="210"/>
      <c r="D227" s="200" t="s">
        <v>301</v>
      </c>
      <c r="E227" s="211" t="s">
        <v>19</v>
      </c>
      <c r="F227" s="212" t="s">
        <v>4839</v>
      </c>
      <c r="G227" s="210"/>
      <c r="H227" s="213">
        <v>1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70</v>
      </c>
      <c r="AY227" s="219" t="s">
        <v>290</v>
      </c>
    </row>
    <row r="228" spans="1:65" s="14" customFormat="1" ht="11.25">
      <c r="B228" s="209"/>
      <c r="C228" s="210"/>
      <c r="D228" s="200" t="s">
        <v>301</v>
      </c>
      <c r="E228" s="211" t="s">
        <v>19</v>
      </c>
      <c r="F228" s="212" t="s">
        <v>4840</v>
      </c>
      <c r="G228" s="210"/>
      <c r="H228" s="213">
        <v>1</v>
      </c>
      <c r="I228" s="214"/>
      <c r="J228" s="210"/>
      <c r="K228" s="210"/>
      <c r="L228" s="215"/>
      <c r="M228" s="216"/>
      <c r="N228" s="217"/>
      <c r="O228" s="217"/>
      <c r="P228" s="217"/>
      <c r="Q228" s="217"/>
      <c r="R228" s="217"/>
      <c r="S228" s="217"/>
      <c r="T228" s="218"/>
      <c r="AT228" s="219" t="s">
        <v>301</v>
      </c>
      <c r="AU228" s="219" t="s">
        <v>79</v>
      </c>
      <c r="AV228" s="14" t="s">
        <v>79</v>
      </c>
      <c r="AW228" s="14" t="s">
        <v>32</v>
      </c>
      <c r="AX228" s="14" t="s">
        <v>70</v>
      </c>
      <c r="AY228" s="219" t="s">
        <v>290</v>
      </c>
    </row>
    <row r="229" spans="1:65" s="15" customFormat="1" ht="11.25">
      <c r="B229" s="220"/>
      <c r="C229" s="221"/>
      <c r="D229" s="200" t="s">
        <v>301</v>
      </c>
      <c r="E229" s="222" t="s">
        <v>19</v>
      </c>
      <c r="F229" s="223" t="s">
        <v>304</v>
      </c>
      <c r="G229" s="221"/>
      <c r="H229" s="224">
        <v>2</v>
      </c>
      <c r="I229" s="225"/>
      <c r="J229" s="221"/>
      <c r="K229" s="221"/>
      <c r="L229" s="226"/>
      <c r="M229" s="227"/>
      <c r="N229" s="228"/>
      <c r="O229" s="228"/>
      <c r="P229" s="228"/>
      <c r="Q229" s="228"/>
      <c r="R229" s="228"/>
      <c r="S229" s="228"/>
      <c r="T229" s="229"/>
      <c r="AT229" s="230" t="s">
        <v>301</v>
      </c>
      <c r="AU229" s="230" t="s">
        <v>79</v>
      </c>
      <c r="AV229" s="15" t="s">
        <v>297</v>
      </c>
      <c r="AW229" s="15" t="s">
        <v>32</v>
      </c>
      <c r="AX229" s="15" t="s">
        <v>77</v>
      </c>
      <c r="AY229" s="230" t="s">
        <v>290</v>
      </c>
    </row>
    <row r="230" spans="1:65" s="2" customFormat="1" ht="16.5" customHeight="1">
      <c r="A230" s="36"/>
      <c r="B230" s="37"/>
      <c r="C230" s="242" t="s">
        <v>546</v>
      </c>
      <c r="D230" s="242" t="s">
        <v>434</v>
      </c>
      <c r="E230" s="243" t="s">
        <v>4841</v>
      </c>
      <c r="F230" s="244" t="s">
        <v>4842</v>
      </c>
      <c r="G230" s="245" t="s">
        <v>451</v>
      </c>
      <c r="H230" s="246">
        <v>1</v>
      </c>
      <c r="I230" s="247"/>
      <c r="J230" s="248">
        <f>ROUND(I230*H230,2)</f>
        <v>0</v>
      </c>
      <c r="K230" s="244" t="s">
        <v>19</v>
      </c>
      <c r="L230" s="249"/>
      <c r="M230" s="250" t="s">
        <v>19</v>
      </c>
      <c r="N230" s="251" t="s">
        <v>41</v>
      </c>
      <c r="O230" s="66"/>
      <c r="P230" s="189">
        <f>O230*H230</f>
        <v>0</v>
      </c>
      <c r="Q230" s="189">
        <v>3.8</v>
      </c>
      <c r="R230" s="189">
        <f>Q230*H230</f>
        <v>3.8</v>
      </c>
      <c r="S230" s="189">
        <v>0</v>
      </c>
      <c r="T230" s="190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1" t="s">
        <v>360</v>
      </c>
      <c r="AT230" s="191" t="s">
        <v>434</v>
      </c>
      <c r="AU230" s="191" t="s">
        <v>79</v>
      </c>
      <c r="AY230" s="19" t="s">
        <v>290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9" t="s">
        <v>77</v>
      </c>
      <c r="BK230" s="192">
        <f>ROUND(I230*H230,2)</f>
        <v>0</v>
      </c>
      <c r="BL230" s="19" t="s">
        <v>297</v>
      </c>
      <c r="BM230" s="191" t="s">
        <v>4843</v>
      </c>
    </row>
    <row r="231" spans="1:65" s="13" customFormat="1" ht="11.25">
      <c r="B231" s="198"/>
      <c r="C231" s="199"/>
      <c r="D231" s="200" t="s">
        <v>301</v>
      </c>
      <c r="E231" s="201" t="s">
        <v>19</v>
      </c>
      <c r="F231" s="202" t="s">
        <v>4844</v>
      </c>
      <c r="G231" s="199"/>
      <c r="H231" s="201" t="s">
        <v>19</v>
      </c>
      <c r="I231" s="203"/>
      <c r="J231" s="199"/>
      <c r="K231" s="199"/>
      <c r="L231" s="204"/>
      <c r="M231" s="205"/>
      <c r="N231" s="206"/>
      <c r="O231" s="206"/>
      <c r="P231" s="206"/>
      <c r="Q231" s="206"/>
      <c r="R231" s="206"/>
      <c r="S231" s="206"/>
      <c r="T231" s="207"/>
      <c r="AT231" s="208" t="s">
        <v>301</v>
      </c>
      <c r="AU231" s="208" t="s">
        <v>79</v>
      </c>
      <c r="AV231" s="13" t="s">
        <v>77</v>
      </c>
      <c r="AW231" s="13" t="s">
        <v>32</v>
      </c>
      <c r="AX231" s="13" t="s">
        <v>70</v>
      </c>
      <c r="AY231" s="208" t="s">
        <v>290</v>
      </c>
    </row>
    <row r="232" spans="1:65" s="14" customFormat="1" ht="11.25">
      <c r="B232" s="209"/>
      <c r="C232" s="210"/>
      <c r="D232" s="200" t="s">
        <v>301</v>
      </c>
      <c r="E232" s="211" t="s">
        <v>19</v>
      </c>
      <c r="F232" s="212" t="s">
        <v>4839</v>
      </c>
      <c r="G232" s="210"/>
      <c r="H232" s="213">
        <v>1</v>
      </c>
      <c r="I232" s="214"/>
      <c r="J232" s="210"/>
      <c r="K232" s="210"/>
      <c r="L232" s="215"/>
      <c r="M232" s="216"/>
      <c r="N232" s="217"/>
      <c r="O232" s="217"/>
      <c r="P232" s="217"/>
      <c r="Q232" s="217"/>
      <c r="R232" s="217"/>
      <c r="S232" s="217"/>
      <c r="T232" s="218"/>
      <c r="AT232" s="219" t="s">
        <v>301</v>
      </c>
      <c r="AU232" s="219" t="s">
        <v>79</v>
      </c>
      <c r="AV232" s="14" t="s">
        <v>79</v>
      </c>
      <c r="AW232" s="14" t="s">
        <v>32</v>
      </c>
      <c r="AX232" s="14" t="s">
        <v>70</v>
      </c>
      <c r="AY232" s="219" t="s">
        <v>290</v>
      </c>
    </row>
    <row r="233" spans="1:65" s="15" customFormat="1" ht="11.25">
      <c r="B233" s="220"/>
      <c r="C233" s="221"/>
      <c r="D233" s="200" t="s">
        <v>301</v>
      </c>
      <c r="E233" s="222" t="s">
        <v>19</v>
      </c>
      <c r="F233" s="223" t="s">
        <v>304</v>
      </c>
      <c r="G233" s="221"/>
      <c r="H233" s="224">
        <v>1</v>
      </c>
      <c r="I233" s="225"/>
      <c r="J233" s="221"/>
      <c r="K233" s="221"/>
      <c r="L233" s="226"/>
      <c r="M233" s="227"/>
      <c r="N233" s="228"/>
      <c r="O233" s="228"/>
      <c r="P233" s="228"/>
      <c r="Q233" s="228"/>
      <c r="R233" s="228"/>
      <c r="S233" s="228"/>
      <c r="T233" s="229"/>
      <c r="AT233" s="230" t="s">
        <v>301</v>
      </c>
      <c r="AU233" s="230" t="s">
        <v>79</v>
      </c>
      <c r="AV233" s="15" t="s">
        <v>297</v>
      </c>
      <c r="AW233" s="15" t="s">
        <v>32</v>
      </c>
      <c r="AX233" s="15" t="s">
        <v>77</v>
      </c>
      <c r="AY233" s="230" t="s">
        <v>290</v>
      </c>
    </row>
    <row r="234" spans="1:65" s="2" customFormat="1" ht="16.5" customHeight="1">
      <c r="A234" s="36"/>
      <c r="B234" s="37"/>
      <c r="C234" s="242" t="s">
        <v>552</v>
      </c>
      <c r="D234" s="242" t="s">
        <v>434</v>
      </c>
      <c r="E234" s="243" t="s">
        <v>4845</v>
      </c>
      <c r="F234" s="244" t="s">
        <v>4846</v>
      </c>
      <c r="G234" s="245" t="s">
        <v>451</v>
      </c>
      <c r="H234" s="246">
        <v>1</v>
      </c>
      <c r="I234" s="247"/>
      <c r="J234" s="248">
        <f>ROUND(I234*H234,2)</f>
        <v>0</v>
      </c>
      <c r="K234" s="244" t="s">
        <v>19</v>
      </c>
      <c r="L234" s="249"/>
      <c r="M234" s="250" t="s">
        <v>19</v>
      </c>
      <c r="N234" s="251" t="s">
        <v>41</v>
      </c>
      <c r="O234" s="66"/>
      <c r="P234" s="189">
        <f>O234*H234</f>
        <v>0</v>
      </c>
      <c r="Q234" s="189">
        <v>6.1050000000000004</v>
      </c>
      <c r="R234" s="189">
        <f>Q234*H234</f>
        <v>6.1050000000000004</v>
      </c>
      <c r="S234" s="189">
        <v>0</v>
      </c>
      <c r="T234" s="190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1" t="s">
        <v>360</v>
      </c>
      <c r="AT234" s="191" t="s">
        <v>434</v>
      </c>
      <c r="AU234" s="191" t="s">
        <v>79</v>
      </c>
      <c r="AY234" s="19" t="s">
        <v>290</v>
      </c>
      <c r="BE234" s="192">
        <f>IF(N234="základní",J234,0)</f>
        <v>0</v>
      </c>
      <c r="BF234" s="192">
        <f>IF(N234="snížená",J234,0)</f>
        <v>0</v>
      </c>
      <c r="BG234" s="192">
        <f>IF(N234="zákl. přenesená",J234,0)</f>
        <v>0</v>
      </c>
      <c r="BH234" s="192">
        <f>IF(N234="sníž. přenesená",J234,0)</f>
        <v>0</v>
      </c>
      <c r="BI234" s="192">
        <f>IF(N234="nulová",J234,0)</f>
        <v>0</v>
      </c>
      <c r="BJ234" s="19" t="s">
        <v>77</v>
      </c>
      <c r="BK234" s="192">
        <f>ROUND(I234*H234,2)</f>
        <v>0</v>
      </c>
      <c r="BL234" s="19" t="s">
        <v>297</v>
      </c>
      <c r="BM234" s="191" t="s">
        <v>4847</v>
      </c>
    </row>
    <row r="235" spans="1:65" s="13" customFormat="1" ht="11.25">
      <c r="B235" s="198"/>
      <c r="C235" s="199"/>
      <c r="D235" s="200" t="s">
        <v>301</v>
      </c>
      <c r="E235" s="201" t="s">
        <v>19</v>
      </c>
      <c r="F235" s="202" t="s">
        <v>4844</v>
      </c>
      <c r="G235" s="199"/>
      <c r="H235" s="201" t="s">
        <v>19</v>
      </c>
      <c r="I235" s="203"/>
      <c r="J235" s="199"/>
      <c r="K235" s="199"/>
      <c r="L235" s="204"/>
      <c r="M235" s="205"/>
      <c r="N235" s="206"/>
      <c r="O235" s="206"/>
      <c r="P235" s="206"/>
      <c r="Q235" s="206"/>
      <c r="R235" s="206"/>
      <c r="S235" s="206"/>
      <c r="T235" s="207"/>
      <c r="AT235" s="208" t="s">
        <v>301</v>
      </c>
      <c r="AU235" s="208" t="s">
        <v>79</v>
      </c>
      <c r="AV235" s="13" t="s">
        <v>77</v>
      </c>
      <c r="AW235" s="13" t="s">
        <v>32</v>
      </c>
      <c r="AX235" s="13" t="s">
        <v>70</v>
      </c>
      <c r="AY235" s="208" t="s">
        <v>290</v>
      </c>
    </row>
    <row r="236" spans="1:65" s="14" customFormat="1" ht="11.25">
      <c r="B236" s="209"/>
      <c r="C236" s="210"/>
      <c r="D236" s="200" t="s">
        <v>301</v>
      </c>
      <c r="E236" s="211" t="s">
        <v>19</v>
      </c>
      <c r="F236" s="212" t="s">
        <v>4840</v>
      </c>
      <c r="G236" s="210"/>
      <c r="H236" s="213">
        <v>1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301</v>
      </c>
      <c r="AU236" s="219" t="s">
        <v>79</v>
      </c>
      <c r="AV236" s="14" t="s">
        <v>79</v>
      </c>
      <c r="AW236" s="14" t="s">
        <v>32</v>
      </c>
      <c r="AX236" s="14" t="s">
        <v>70</v>
      </c>
      <c r="AY236" s="219" t="s">
        <v>290</v>
      </c>
    </row>
    <row r="237" spans="1:65" s="15" customFormat="1" ht="11.25">
      <c r="B237" s="220"/>
      <c r="C237" s="221"/>
      <c r="D237" s="200" t="s">
        <v>301</v>
      </c>
      <c r="E237" s="222" t="s">
        <v>19</v>
      </c>
      <c r="F237" s="223" t="s">
        <v>304</v>
      </c>
      <c r="G237" s="221"/>
      <c r="H237" s="224">
        <v>1</v>
      </c>
      <c r="I237" s="225"/>
      <c r="J237" s="221"/>
      <c r="K237" s="221"/>
      <c r="L237" s="226"/>
      <c r="M237" s="227"/>
      <c r="N237" s="228"/>
      <c r="O237" s="228"/>
      <c r="P237" s="228"/>
      <c r="Q237" s="228"/>
      <c r="R237" s="228"/>
      <c r="S237" s="228"/>
      <c r="T237" s="229"/>
      <c r="AT237" s="230" t="s">
        <v>301</v>
      </c>
      <c r="AU237" s="230" t="s">
        <v>79</v>
      </c>
      <c r="AV237" s="15" t="s">
        <v>297</v>
      </c>
      <c r="AW237" s="15" t="s">
        <v>32</v>
      </c>
      <c r="AX237" s="15" t="s">
        <v>77</v>
      </c>
      <c r="AY237" s="230" t="s">
        <v>290</v>
      </c>
    </row>
    <row r="238" spans="1:65" s="2" customFormat="1" ht="16.5" customHeight="1">
      <c r="A238" s="36"/>
      <c r="B238" s="37"/>
      <c r="C238" s="180" t="s">
        <v>559</v>
      </c>
      <c r="D238" s="180" t="s">
        <v>292</v>
      </c>
      <c r="E238" s="181" t="s">
        <v>2683</v>
      </c>
      <c r="F238" s="182" t="s">
        <v>2684</v>
      </c>
      <c r="G238" s="183" t="s">
        <v>451</v>
      </c>
      <c r="H238" s="184">
        <v>1</v>
      </c>
      <c r="I238" s="185"/>
      <c r="J238" s="186">
        <f>ROUND(I238*H238,2)</f>
        <v>0</v>
      </c>
      <c r="K238" s="182" t="s">
        <v>296</v>
      </c>
      <c r="L238" s="41"/>
      <c r="M238" s="187" t="s">
        <v>19</v>
      </c>
      <c r="N238" s="188" t="s">
        <v>41</v>
      </c>
      <c r="O238" s="66"/>
      <c r="P238" s="189">
        <f>O238*H238</f>
        <v>0</v>
      </c>
      <c r="Q238" s="189">
        <v>2.8538000000000001E-2</v>
      </c>
      <c r="R238" s="189">
        <f>Q238*H238</f>
        <v>2.8538000000000001E-2</v>
      </c>
      <c r="S238" s="189">
        <v>0</v>
      </c>
      <c r="T238" s="190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1" t="s">
        <v>297</v>
      </c>
      <c r="AT238" s="191" t="s">
        <v>292</v>
      </c>
      <c r="AU238" s="191" t="s">
        <v>79</v>
      </c>
      <c r="AY238" s="19" t="s">
        <v>290</v>
      </c>
      <c r="BE238" s="192">
        <f>IF(N238="základní",J238,0)</f>
        <v>0</v>
      </c>
      <c r="BF238" s="192">
        <f>IF(N238="snížená",J238,0)</f>
        <v>0</v>
      </c>
      <c r="BG238" s="192">
        <f>IF(N238="zákl. přenesená",J238,0)</f>
        <v>0</v>
      </c>
      <c r="BH238" s="192">
        <f>IF(N238="sníž. přenesená",J238,0)</f>
        <v>0</v>
      </c>
      <c r="BI238" s="192">
        <f>IF(N238="nulová",J238,0)</f>
        <v>0</v>
      </c>
      <c r="BJ238" s="19" t="s">
        <v>77</v>
      </c>
      <c r="BK238" s="192">
        <f>ROUND(I238*H238,2)</f>
        <v>0</v>
      </c>
      <c r="BL238" s="19" t="s">
        <v>297</v>
      </c>
      <c r="BM238" s="191" t="s">
        <v>4848</v>
      </c>
    </row>
    <row r="239" spans="1:65" s="2" customFormat="1" ht="11.25">
      <c r="A239" s="36"/>
      <c r="B239" s="37"/>
      <c r="C239" s="38"/>
      <c r="D239" s="193" t="s">
        <v>299</v>
      </c>
      <c r="E239" s="38"/>
      <c r="F239" s="194" t="s">
        <v>2686</v>
      </c>
      <c r="G239" s="38"/>
      <c r="H239" s="38"/>
      <c r="I239" s="195"/>
      <c r="J239" s="38"/>
      <c r="K239" s="38"/>
      <c r="L239" s="41"/>
      <c r="M239" s="196"/>
      <c r="N239" s="197"/>
      <c r="O239" s="66"/>
      <c r="P239" s="66"/>
      <c r="Q239" s="66"/>
      <c r="R239" s="66"/>
      <c r="S239" s="66"/>
      <c r="T239" s="67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9" t="s">
        <v>299</v>
      </c>
      <c r="AU239" s="19" t="s">
        <v>79</v>
      </c>
    </row>
    <row r="240" spans="1:65" s="13" customFormat="1" ht="11.25">
      <c r="B240" s="198"/>
      <c r="C240" s="199"/>
      <c r="D240" s="200" t="s">
        <v>301</v>
      </c>
      <c r="E240" s="201" t="s">
        <v>19</v>
      </c>
      <c r="F240" s="202" t="s">
        <v>4844</v>
      </c>
      <c r="G240" s="199"/>
      <c r="H240" s="201" t="s">
        <v>19</v>
      </c>
      <c r="I240" s="203"/>
      <c r="J240" s="199"/>
      <c r="K240" s="199"/>
      <c r="L240" s="204"/>
      <c r="M240" s="205"/>
      <c r="N240" s="206"/>
      <c r="O240" s="206"/>
      <c r="P240" s="206"/>
      <c r="Q240" s="206"/>
      <c r="R240" s="206"/>
      <c r="S240" s="206"/>
      <c r="T240" s="207"/>
      <c r="AT240" s="208" t="s">
        <v>301</v>
      </c>
      <c r="AU240" s="208" t="s">
        <v>79</v>
      </c>
      <c r="AV240" s="13" t="s">
        <v>77</v>
      </c>
      <c r="AW240" s="13" t="s">
        <v>32</v>
      </c>
      <c r="AX240" s="13" t="s">
        <v>70</v>
      </c>
      <c r="AY240" s="208" t="s">
        <v>290</v>
      </c>
    </row>
    <row r="241" spans="1:65" s="14" customFormat="1" ht="11.25">
      <c r="B241" s="209"/>
      <c r="C241" s="210"/>
      <c r="D241" s="200" t="s">
        <v>301</v>
      </c>
      <c r="E241" s="211" t="s">
        <v>19</v>
      </c>
      <c r="F241" s="212" t="s">
        <v>4849</v>
      </c>
      <c r="G241" s="210"/>
      <c r="H241" s="213">
        <v>1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301</v>
      </c>
      <c r="AU241" s="219" t="s">
        <v>79</v>
      </c>
      <c r="AV241" s="14" t="s">
        <v>79</v>
      </c>
      <c r="AW241" s="14" t="s">
        <v>32</v>
      </c>
      <c r="AX241" s="14" t="s">
        <v>70</v>
      </c>
      <c r="AY241" s="219" t="s">
        <v>290</v>
      </c>
    </row>
    <row r="242" spans="1:65" s="15" customFormat="1" ht="11.25">
      <c r="B242" s="220"/>
      <c r="C242" s="221"/>
      <c r="D242" s="200" t="s">
        <v>301</v>
      </c>
      <c r="E242" s="222" t="s">
        <v>19</v>
      </c>
      <c r="F242" s="223" t="s">
        <v>304</v>
      </c>
      <c r="G242" s="221"/>
      <c r="H242" s="224">
        <v>1</v>
      </c>
      <c r="I242" s="225"/>
      <c r="J242" s="221"/>
      <c r="K242" s="221"/>
      <c r="L242" s="226"/>
      <c r="M242" s="227"/>
      <c r="N242" s="228"/>
      <c r="O242" s="228"/>
      <c r="P242" s="228"/>
      <c r="Q242" s="228"/>
      <c r="R242" s="228"/>
      <c r="S242" s="228"/>
      <c r="T242" s="229"/>
      <c r="AT242" s="230" t="s">
        <v>301</v>
      </c>
      <c r="AU242" s="230" t="s">
        <v>79</v>
      </c>
      <c r="AV242" s="15" t="s">
        <v>297</v>
      </c>
      <c r="AW242" s="15" t="s">
        <v>32</v>
      </c>
      <c r="AX242" s="15" t="s">
        <v>77</v>
      </c>
      <c r="AY242" s="230" t="s">
        <v>290</v>
      </c>
    </row>
    <row r="243" spans="1:65" s="2" customFormat="1" ht="16.5" customHeight="1">
      <c r="A243" s="36"/>
      <c r="B243" s="37"/>
      <c r="C243" s="242" t="s">
        <v>566</v>
      </c>
      <c r="D243" s="242" t="s">
        <v>434</v>
      </c>
      <c r="E243" s="243" t="s">
        <v>4850</v>
      </c>
      <c r="F243" s="244" t="s">
        <v>4851</v>
      </c>
      <c r="G243" s="245" t="s">
        <v>451</v>
      </c>
      <c r="H243" s="246">
        <v>1</v>
      </c>
      <c r="I243" s="247"/>
      <c r="J243" s="248">
        <f>ROUND(I243*H243,2)</f>
        <v>0</v>
      </c>
      <c r="K243" s="244" t="s">
        <v>19</v>
      </c>
      <c r="L243" s="249"/>
      <c r="M243" s="250" t="s">
        <v>19</v>
      </c>
      <c r="N243" s="251" t="s">
        <v>41</v>
      </c>
      <c r="O243" s="66"/>
      <c r="P243" s="189">
        <f>O243*H243</f>
        <v>0</v>
      </c>
      <c r="Q243" s="189">
        <v>5.35</v>
      </c>
      <c r="R243" s="189">
        <f>Q243*H243</f>
        <v>5.35</v>
      </c>
      <c r="S243" s="189">
        <v>0</v>
      </c>
      <c r="T243" s="190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91" t="s">
        <v>360</v>
      </c>
      <c r="AT243" s="191" t="s">
        <v>434</v>
      </c>
      <c r="AU243" s="191" t="s">
        <v>79</v>
      </c>
      <c r="AY243" s="19" t="s">
        <v>290</v>
      </c>
      <c r="BE243" s="192">
        <f>IF(N243="základní",J243,0)</f>
        <v>0</v>
      </c>
      <c r="BF243" s="192">
        <f>IF(N243="snížená",J243,0)</f>
        <v>0</v>
      </c>
      <c r="BG243" s="192">
        <f>IF(N243="zákl. přenesená",J243,0)</f>
        <v>0</v>
      </c>
      <c r="BH243" s="192">
        <f>IF(N243="sníž. přenesená",J243,0)</f>
        <v>0</v>
      </c>
      <c r="BI243" s="192">
        <f>IF(N243="nulová",J243,0)</f>
        <v>0</v>
      </c>
      <c r="BJ243" s="19" t="s">
        <v>77</v>
      </c>
      <c r="BK243" s="192">
        <f>ROUND(I243*H243,2)</f>
        <v>0</v>
      </c>
      <c r="BL243" s="19" t="s">
        <v>297</v>
      </c>
      <c r="BM243" s="191" t="s">
        <v>4852</v>
      </c>
    </row>
    <row r="244" spans="1:65" s="13" customFormat="1" ht="11.25">
      <c r="B244" s="198"/>
      <c r="C244" s="199"/>
      <c r="D244" s="200" t="s">
        <v>301</v>
      </c>
      <c r="E244" s="201" t="s">
        <v>19</v>
      </c>
      <c r="F244" s="202" t="s">
        <v>4844</v>
      </c>
      <c r="G244" s="199"/>
      <c r="H244" s="201" t="s">
        <v>19</v>
      </c>
      <c r="I244" s="203"/>
      <c r="J244" s="199"/>
      <c r="K244" s="199"/>
      <c r="L244" s="204"/>
      <c r="M244" s="205"/>
      <c r="N244" s="206"/>
      <c r="O244" s="206"/>
      <c r="P244" s="206"/>
      <c r="Q244" s="206"/>
      <c r="R244" s="206"/>
      <c r="S244" s="206"/>
      <c r="T244" s="207"/>
      <c r="AT244" s="208" t="s">
        <v>301</v>
      </c>
      <c r="AU244" s="208" t="s">
        <v>79</v>
      </c>
      <c r="AV244" s="13" t="s">
        <v>77</v>
      </c>
      <c r="AW244" s="13" t="s">
        <v>32</v>
      </c>
      <c r="AX244" s="13" t="s">
        <v>70</v>
      </c>
      <c r="AY244" s="208" t="s">
        <v>290</v>
      </c>
    </row>
    <row r="245" spans="1:65" s="14" customFormat="1" ht="11.25">
      <c r="B245" s="209"/>
      <c r="C245" s="210"/>
      <c r="D245" s="200" t="s">
        <v>301</v>
      </c>
      <c r="E245" s="211" t="s">
        <v>19</v>
      </c>
      <c r="F245" s="212" t="s">
        <v>4853</v>
      </c>
      <c r="G245" s="210"/>
      <c r="H245" s="213">
        <v>1</v>
      </c>
      <c r="I245" s="214"/>
      <c r="J245" s="210"/>
      <c r="K245" s="210"/>
      <c r="L245" s="215"/>
      <c r="M245" s="216"/>
      <c r="N245" s="217"/>
      <c r="O245" s="217"/>
      <c r="P245" s="217"/>
      <c r="Q245" s="217"/>
      <c r="R245" s="217"/>
      <c r="S245" s="217"/>
      <c r="T245" s="218"/>
      <c r="AT245" s="219" t="s">
        <v>301</v>
      </c>
      <c r="AU245" s="219" t="s">
        <v>79</v>
      </c>
      <c r="AV245" s="14" t="s">
        <v>79</v>
      </c>
      <c r="AW245" s="14" t="s">
        <v>32</v>
      </c>
      <c r="AX245" s="14" t="s">
        <v>70</v>
      </c>
      <c r="AY245" s="219" t="s">
        <v>290</v>
      </c>
    </row>
    <row r="246" spans="1:65" s="15" customFormat="1" ht="11.25">
      <c r="B246" s="220"/>
      <c r="C246" s="221"/>
      <c r="D246" s="200" t="s">
        <v>301</v>
      </c>
      <c r="E246" s="222" t="s">
        <v>19</v>
      </c>
      <c r="F246" s="223" t="s">
        <v>304</v>
      </c>
      <c r="G246" s="221"/>
      <c r="H246" s="224">
        <v>1</v>
      </c>
      <c r="I246" s="225"/>
      <c r="J246" s="221"/>
      <c r="K246" s="221"/>
      <c r="L246" s="226"/>
      <c r="M246" s="227"/>
      <c r="N246" s="228"/>
      <c r="O246" s="228"/>
      <c r="P246" s="228"/>
      <c r="Q246" s="228"/>
      <c r="R246" s="228"/>
      <c r="S246" s="228"/>
      <c r="T246" s="229"/>
      <c r="AT246" s="230" t="s">
        <v>301</v>
      </c>
      <c r="AU246" s="230" t="s">
        <v>79</v>
      </c>
      <c r="AV246" s="15" t="s">
        <v>297</v>
      </c>
      <c r="AW246" s="15" t="s">
        <v>32</v>
      </c>
      <c r="AX246" s="15" t="s">
        <v>77</v>
      </c>
      <c r="AY246" s="230" t="s">
        <v>290</v>
      </c>
    </row>
    <row r="247" spans="1:65" s="2" customFormat="1" ht="16.5" customHeight="1">
      <c r="A247" s="36"/>
      <c r="B247" s="37"/>
      <c r="C247" s="180" t="s">
        <v>576</v>
      </c>
      <c r="D247" s="180" t="s">
        <v>292</v>
      </c>
      <c r="E247" s="181" t="s">
        <v>4854</v>
      </c>
      <c r="F247" s="182" t="s">
        <v>4855</v>
      </c>
      <c r="G247" s="183" t="s">
        <v>451</v>
      </c>
      <c r="H247" s="184">
        <v>1</v>
      </c>
      <c r="I247" s="185"/>
      <c r="J247" s="186">
        <f>ROUND(I247*H247,2)</f>
        <v>0</v>
      </c>
      <c r="K247" s="182" t="s">
        <v>296</v>
      </c>
      <c r="L247" s="41"/>
      <c r="M247" s="187" t="s">
        <v>19</v>
      </c>
      <c r="N247" s="188" t="s">
        <v>41</v>
      </c>
      <c r="O247" s="66"/>
      <c r="P247" s="189">
        <f>O247*H247</f>
        <v>0</v>
      </c>
      <c r="Q247" s="189">
        <v>3.9273919999999997E-2</v>
      </c>
      <c r="R247" s="189">
        <f>Q247*H247</f>
        <v>3.9273919999999997E-2</v>
      </c>
      <c r="S247" s="189">
        <v>0</v>
      </c>
      <c r="T247" s="190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1" t="s">
        <v>297</v>
      </c>
      <c r="AT247" s="191" t="s">
        <v>292</v>
      </c>
      <c r="AU247" s="191" t="s">
        <v>79</v>
      </c>
      <c r="AY247" s="19" t="s">
        <v>290</v>
      </c>
      <c r="BE247" s="192">
        <f>IF(N247="základní",J247,0)</f>
        <v>0</v>
      </c>
      <c r="BF247" s="192">
        <f>IF(N247="snížená",J247,0)</f>
        <v>0</v>
      </c>
      <c r="BG247" s="192">
        <f>IF(N247="zákl. přenesená",J247,0)</f>
        <v>0</v>
      </c>
      <c r="BH247" s="192">
        <f>IF(N247="sníž. přenesená",J247,0)</f>
        <v>0</v>
      </c>
      <c r="BI247" s="192">
        <f>IF(N247="nulová",J247,0)</f>
        <v>0</v>
      </c>
      <c r="BJ247" s="19" t="s">
        <v>77</v>
      </c>
      <c r="BK247" s="192">
        <f>ROUND(I247*H247,2)</f>
        <v>0</v>
      </c>
      <c r="BL247" s="19" t="s">
        <v>297</v>
      </c>
      <c r="BM247" s="191" t="s">
        <v>4856</v>
      </c>
    </row>
    <row r="248" spans="1:65" s="2" customFormat="1" ht="11.25">
      <c r="A248" s="36"/>
      <c r="B248" s="37"/>
      <c r="C248" s="38"/>
      <c r="D248" s="193" t="s">
        <v>299</v>
      </c>
      <c r="E248" s="38"/>
      <c r="F248" s="194" t="s">
        <v>4857</v>
      </c>
      <c r="G248" s="38"/>
      <c r="H248" s="38"/>
      <c r="I248" s="195"/>
      <c r="J248" s="38"/>
      <c r="K248" s="38"/>
      <c r="L248" s="41"/>
      <c r="M248" s="196"/>
      <c r="N248" s="197"/>
      <c r="O248" s="66"/>
      <c r="P248" s="66"/>
      <c r="Q248" s="66"/>
      <c r="R248" s="66"/>
      <c r="S248" s="66"/>
      <c r="T248" s="67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T248" s="19" t="s">
        <v>299</v>
      </c>
      <c r="AU248" s="19" t="s">
        <v>79</v>
      </c>
    </row>
    <row r="249" spans="1:65" s="13" customFormat="1" ht="11.25">
      <c r="B249" s="198"/>
      <c r="C249" s="199"/>
      <c r="D249" s="200" t="s">
        <v>301</v>
      </c>
      <c r="E249" s="201" t="s">
        <v>19</v>
      </c>
      <c r="F249" s="202" t="s">
        <v>4844</v>
      </c>
      <c r="G249" s="199"/>
      <c r="H249" s="201" t="s">
        <v>19</v>
      </c>
      <c r="I249" s="203"/>
      <c r="J249" s="199"/>
      <c r="K249" s="199"/>
      <c r="L249" s="204"/>
      <c r="M249" s="205"/>
      <c r="N249" s="206"/>
      <c r="O249" s="206"/>
      <c r="P249" s="206"/>
      <c r="Q249" s="206"/>
      <c r="R249" s="206"/>
      <c r="S249" s="206"/>
      <c r="T249" s="207"/>
      <c r="AT249" s="208" t="s">
        <v>301</v>
      </c>
      <c r="AU249" s="208" t="s">
        <v>79</v>
      </c>
      <c r="AV249" s="13" t="s">
        <v>77</v>
      </c>
      <c r="AW249" s="13" t="s">
        <v>32</v>
      </c>
      <c r="AX249" s="13" t="s">
        <v>70</v>
      </c>
      <c r="AY249" s="208" t="s">
        <v>290</v>
      </c>
    </row>
    <row r="250" spans="1:65" s="14" customFormat="1" ht="11.25">
      <c r="B250" s="209"/>
      <c r="C250" s="210"/>
      <c r="D250" s="200" t="s">
        <v>301</v>
      </c>
      <c r="E250" s="211" t="s">
        <v>19</v>
      </c>
      <c r="F250" s="212" t="s">
        <v>4858</v>
      </c>
      <c r="G250" s="210"/>
      <c r="H250" s="213">
        <v>1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301</v>
      </c>
      <c r="AU250" s="219" t="s">
        <v>79</v>
      </c>
      <c r="AV250" s="14" t="s">
        <v>79</v>
      </c>
      <c r="AW250" s="14" t="s">
        <v>32</v>
      </c>
      <c r="AX250" s="14" t="s">
        <v>70</v>
      </c>
      <c r="AY250" s="219" t="s">
        <v>290</v>
      </c>
    </row>
    <row r="251" spans="1:65" s="15" customFormat="1" ht="11.25">
      <c r="B251" s="220"/>
      <c r="C251" s="221"/>
      <c r="D251" s="200" t="s">
        <v>301</v>
      </c>
      <c r="E251" s="222" t="s">
        <v>19</v>
      </c>
      <c r="F251" s="223" t="s">
        <v>304</v>
      </c>
      <c r="G251" s="221"/>
      <c r="H251" s="224">
        <v>1</v>
      </c>
      <c r="I251" s="225"/>
      <c r="J251" s="221"/>
      <c r="K251" s="221"/>
      <c r="L251" s="226"/>
      <c r="M251" s="227"/>
      <c r="N251" s="228"/>
      <c r="O251" s="228"/>
      <c r="P251" s="228"/>
      <c r="Q251" s="228"/>
      <c r="R251" s="228"/>
      <c r="S251" s="228"/>
      <c r="T251" s="229"/>
      <c r="AT251" s="230" t="s">
        <v>301</v>
      </c>
      <c r="AU251" s="230" t="s">
        <v>79</v>
      </c>
      <c r="AV251" s="15" t="s">
        <v>297</v>
      </c>
      <c r="AW251" s="15" t="s">
        <v>32</v>
      </c>
      <c r="AX251" s="15" t="s">
        <v>77</v>
      </c>
      <c r="AY251" s="230" t="s">
        <v>290</v>
      </c>
    </row>
    <row r="252" spans="1:65" s="2" customFormat="1" ht="16.5" customHeight="1">
      <c r="A252" s="36"/>
      <c r="B252" s="37"/>
      <c r="C252" s="242" t="s">
        <v>582</v>
      </c>
      <c r="D252" s="242" t="s">
        <v>434</v>
      </c>
      <c r="E252" s="243" t="s">
        <v>4859</v>
      </c>
      <c r="F252" s="244" t="s">
        <v>4860</v>
      </c>
      <c r="G252" s="245" t="s">
        <v>451</v>
      </c>
      <c r="H252" s="246">
        <v>1</v>
      </c>
      <c r="I252" s="247"/>
      <c r="J252" s="248">
        <f>ROUND(I252*H252,2)</f>
        <v>0</v>
      </c>
      <c r="K252" s="244" t="s">
        <v>19</v>
      </c>
      <c r="L252" s="249"/>
      <c r="M252" s="250" t="s">
        <v>19</v>
      </c>
      <c r="N252" s="251" t="s">
        <v>41</v>
      </c>
      <c r="O252" s="66"/>
      <c r="P252" s="189">
        <f>O252*H252</f>
        <v>0</v>
      </c>
      <c r="Q252" s="189">
        <v>1.8</v>
      </c>
      <c r="R252" s="189">
        <f>Q252*H252</f>
        <v>1.8</v>
      </c>
      <c r="S252" s="189">
        <v>0</v>
      </c>
      <c r="T252" s="190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1" t="s">
        <v>360</v>
      </c>
      <c r="AT252" s="191" t="s">
        <v>434</v>
      </c>
      <c r="AU252" s="191" t="s">
        <v>79</v>
      </c>
      <c r="AY252" s="19" t="s">
        <v>290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77</v>
      </c>
      <c r="BK252" s="192">
        <f>ROUND(I252*H252,2)</f>
        <v>0</v>
      </c>
      <c r="BL252" s="19" t="s">
        <v>297</v>
      </c>
      <c r="BM252" s="191" t="s">
        <v>4861</v>
      </c>
    </row>
    <row r="253" spans="1:65" s="13" customFormat="1" ht="11.25">
      <c r="B253" s="198"/>
      <c r="C253" s="199"/>
      <c r="D253" s="200" t="s">
        <v>301</v>
      </c>
      <c r="E253" s="201" t="s">
        <v>19</v>
      </c>
      <c r="F253" s="202" t="s">
        <v>4844</v>
      </c>
      <c r="G253" s="199"/>
      <c r="H253" s="201" t="s">
        <v>19</v>
      </c>
      <c r="I253" s="203"/>
      <c r="J253" s="199"/>
      <c r="K253" s="199"/>
      <c r="L253" s="204"/>
      <c r="M253" s="205"/>
      <c r="N253" s="206"/>
      <c r="O253" s="206"/>
      <c r="P253" s="206"/>
      <c r="Q253" s="206"/>
      <c r="R253" s="206"/>
      <c r="S253" s="206"/>
      <c r="T253" s="207"/>
      <c r="AT253" s="208" t="s">
        <v>301</v>
      </c>
      <c r="AU253" s="208" t="s">
        <v>79</v>
      </c>
      <c r="AV253" s="13" t="s">
        <v>77</v>
      </c>
      <c r="AW253" s="13" t="s">
        <v>32</v>
      </c>
      <c r="AX253" s="13" t="s">
        <v>70</v>
      </c>
      <c r="AY253" s="208" t="s">
        <v>290</v>
      </c>
    </row>
    <row r="254" spans="1:65" s="14" customFormat="1" ht="11.25">
      <c r="B254" s="209"/>
      <c r="C254" s="210"/>
      <c r="D254" s="200" t="s">
        <v>301</v>
      </c>
      <c r="E254" s="211" t="s">
        <v>19</v>
      </c>
      <c r="F254" s="212" t="s">
        <v>4862</v>
      </c>
      <c r="G254" s="210"/>
      <c r="H254" s="213">
        <v>1</v>
      </c>
      <c r="I254" s="214"/>
      <c r="J254" s="210"/>
      <c r="K254" s="210"/>
      <c r="L254" s="215"/>
      <c r="M254" s="216"/>
      <c r="N254" s="217"/>
      <c r="O254" s="217"/>
      <c r="P254" s="217"/>
      <c r="Q254" s="217"/>
      <c r="R254" s="217"/>
      <c r="S254" s="217"/>
      <c r="T254" s="218"/>
      <c r="AT254" s="219" t="s">
        <v>301</v>
      </c>
      <c r="AU254" s="219" t="s">
        <v>79</v>
      </c>
      <c r="AV254" s="14" t="s">
        <v>79</v>
      </c>
      <c r="AW254" s="14" t="s">
        <v>32</v>
      </c>
      <c r="AX254" s="14" t="s">
        <v>70</v>
      </c>
      <c r="AY254" s="219" t="s">
        <v>290</v>
      </c>
    </row>
    <row r="255" spans="1:65" s="15" customFormat="1" ht="11.25">
      <c r="B255" s="220"/>
      <c r="C255" s="221"/>
      <c r="D255" s="200" t="s">
        <v>301</v>
      </c>
      <c r="E255" s="222" t="s">
        <v>19</v>
      </c>
      <c r="F255" s="223" t="s">
        <v>304</v>
      </c>
      <c r="G255" s="221"/>
      <c r="H255" s="224">
        <v>1</v>
      </c>
      <c r="I255" s="225"/>
      <c r="J255" s="221"/>
      <c r="K255" s="221"/>
      <c r="L255" s="226"/>
      <c r="M255" s="227"/>
      <c r="N255" s="228"/>
      <c r="O255" s="228"/>
      <c r="P255" s="228"/>
      <c r="Q255" s="228"/>
      <c r="R255" s="228"/>
      <c r="S255" s="228"/>
      <c r="T255" s="229"/>
      <c r="AT255" s="230" t="s">
        <v>301</v>
      </c>
      <c r="AU255" s="230" t="s">
        <v>79</v>
      </c>
      <c r="AV255" s="15" t="s">
        <v>297</v>
      </c>
      <c r="AW255" s="15" t="s">
        <v>32</v>
      </c>
      <c r="AX255" s="15" t="s">
        <v>77</v>
      </c>
      <c r="AY255" s="230" t="s">
        <v>290</v>
      </c>
    </row>
    <row r="256" spans="1:65" s="2" customFormat="1" ht="16.5" customHeight="1">
      <c r="A256" s="36"/>
      <c r="B256" s="37"/>
      <c r="C256" s="242" t="s">
        <v>588</v>
      </c>
      <c r="D256" s="242" t="s">
        <v>434</v>
      </c>
      <c r="E256" s="243" t="s">
        <v>2370</v>
      </c>
      <c r="F256" s="244" t="s">
        <v>4863</v>
      </c>
      <c r="G256" s="245" t="s">
        <v>451</v>
      </c>
      <c r="H256" s="246">
        <v>3</v>
      </c>
      <c r="I256" s="247"/>
      <c r="J256" s="248">
        <f>ROUND(I256*H256,2)</f>
        <v>0</v>
      </c>
      <c r="K256" s="244" t="s">
        <v>19</v>
      </c>
      <c r="L256" s="249"/>
      <c r="M256" s="250" t="s">
        <v>19</v>
      </c>
      <c r="N256" s="251" t="s">
        <v>41</v>
      </c>
      <c r="O256" s="66"/>
      <c r="P256" s="189">
        <f>O256*H256</f>
        <v>0</v>
      </c>
      <c r="Q256" s="189">
        <v>0</v>
      </c>
      <c r="R256" s="189">
        <f>Q256*H256</f>
        <v>0</v>
      </c>
      <c r="S256" s="189">
        <v>0</v>
      </c>
      <c r="T256" s="190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91" t="s">
        <v>360</v>
      </c>
      <c r="AT256" s="191" t="s">
        <v>434</v>
      </c>
      <c r="AU256" s="191" t="s">
        <v>79</v>
      </c>
      <c r="AY256" s="19" t="s">
        <v>290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19" t="s">
        <v>77</v>
      </c>
      <c r="BK256" s="192">
        <f>ROUND(I256*H256,2)</f>
        <v>0</v>
      </c>
      <c r="BL256" s="19" t="s">
        <v>297</v>
      </c>
      <c r="BM256" s="191" t="s">
        <v>4864</v>
      </c>
    </row>
    <row r="257" spans="1:65" s="2" customFormat="1" ht="24.2" customHeight="1">
      <c r="A257" s="36"/>
      <c r="B257" s="37"/>
      <c r="C257" s="180" t="s">
        <v>594</v>
      </c>
      <c r="D257" s="180" t="s">
        <v>292</v>
      </c>
      <c r="E257" s="181" t="s">
        <v>4865</v>
      </c>
      <c r="F257" s="182" t="s">
        <v>4866</v>
      </c>
      <c r="G257" s="183" t="s">
        <v>451</v>
      </c>
      <c r="H257" s="184">
        <v>1</v>
      </c>
      <c r="I257" s="185"/>
      <c r="J257" s="186">
        <f>ROUND(I257*H257,2)</f>
        <v>0</v>
      </c>
      <c r="K257" s="182" t="s">
        <v>296</v>
      </c>
      <c r="L257" s="41"/>
      <c r="M257" s="187" t="s">
        <v>19</v>
      </c>
      <c r="N257" s="188" t="s">
        <v>41</v>
      </c>
      <c r="O257" s="66"/>
      <c r="P257" s="189">
        <f>O257*H257</f>
        <v>0</v>
      </c>
      <c r="Q257" s="189">
        <v>6.5010750000000006E-2</v>
      </c>
      <c r="R257" s="189">
        <f>Q257*H257</f>
        <v>6.5010750000000006E-2</v>
      </c>
      <c r="S257" s="189">
        <v>0</v>
      </c>
      <c r="T257" s="190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1" t="s">
        <v>297</v>
      </c>
      <c r="AT257" s="191" t="s">
        <v>292</v>
      </c>
      <c r="AU257" s="191" t="s">
        <v>79</v>
      </c>
      <c r="AY257" s="19" t="s">
        <v>290</v>
      </c>
      <c r="BE257" s="192">
        <f>IF(N257="základní",J257,0)</f>
        <v>0</v>
      </c>
      <c r="BF257" s="192">
        <f>IF(N257="snížená",J257,0)</f>
        <v>0</v>
      </c>
      <c r="BG257" s="192">
        <f>IF(N257="zákl. přenesená",J257,0)</f>
        <v>0</v>
      </c>
      <c r="BH257" s="192">
        <f>IF(N257="sníž. přenesená",J257,0)</f>
        <v>0</v>
      </c>
      <c r="BI257" s="192">
        <f>IF(N257="nulová",J257,0)</f>
        <v>0</v>
      </c>
      <c r="BJ257" s="19" t="s">
        <v>77</v>
      </c>
      <c r="BK257" s="192">
        <f>ROUND(I257*H257,2)</f>
        <v>0</v>
      </c>
      <c r="BL257" s="19" t="s">
        <v>297</v>
      </c>
      <c r="BM257" s="191" t="s">
        <v>4867</v>
      </c>
    </row>
    <row r="258" spans="1:65" s="2" customFormat="1" ht="11.25">
      <c r="A258" s="36"/>
      <c r="B258" s="37"/>
      <c r="C258" s="38"/>
      <c r="D258" s="193" t="s">
        <v>299</v>
      </c>
      <c r="E258" s="38"/>
      <c r="F258" s="194" t="s">
        <v>4868</v>
      </c>
      <c r="G258" s="38"/>
      <c r="H258" s="38"/>
      <c r="I258" s="195"/>
      <c r="J258" s="38"/>
      <c r="K258" s="38"/>
      <c r="L258" s="41"/>
      <c r="M258" s="196"/>
      <c r="N258" s="197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299</v>
      </c>
      <c r="AU258" s="19" t="s">
        <v>79</v>
      </c>
    </row>
    <row r="259" spans="1:65" s="14" customFormat="1" ht="11.25">
      <c r="B259" s="209"/>
      <c r="C259" s="210"/>
      <c r="D259" s="200" t="s">
        <v>301</v>
      </c>
      <c r="E259" s="211" t="s">
        <v>19</v>
      </c>
      <c r="F259" s="212" t="s">
        <v>4869</v>
      </c>
      <c r="G259" s="210"/>
      <c r="H259" s="213">
        <v>1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32</v>
      </c>
      <c r="AX259" s="14" t="s">
        <v>70</v>
      </c>
      <c r="AY259" s="219" t="s">
        <v>290</v>
      </c>
    </row>
    <row r="260" spans="1:65" s="15" customFormat="1" ht="11.25">
      <c r="B260" s="220"/>
      <c r="C260" s="221"/>
      <c r="D260" s="200" t="s">
        <v>301</v>
      </c>
      <c r="E260" s="222" t="s">
        <v>19</v>
      </c>
      <c r="F260" s="223" t="s">
        <v>304</v>
      </c>
      <c r="G260" s="221"/>
      <c r="H260" s="224">
        <v>1</v>
      </c>
      <c r="I260" s="225"/>
      <c r="J260" s="221"/>
      <c r="K260" s="221"/>
      <c r="L260" s="226"/>
      <c r="M260" s="227"/>
      <c r="N260" s="228"/>
      <c r="O260" s="228"/>
      <c r="P260" s="228"/>
      <c r="Q260" s="228"/>
      <c r="R260" s="228"/>
      <c r="S260" s="228"/>
      <c r="T260" s="229"/>
      <c r="AT260" s="230" t="s">
        <v>301</v>
      </c>
      <c r="AU260" s="230" t="s">
        <v>79</v>
      </c>
      <c r="AV260" s="15" t="s">
        <v>297</v>
      </c>
      <c r="AW260" s="15" t="s">
        <v>32</v>
      </c>
      <c r="AX260" s="15" t="s">
        <v>77</v>
      </c>
      <c r="AY260" s="230" t="s">
        <v>290</v>
      </c>
    </row>
    <row r="261" spans="1:65" s="2" customFormat="1" ht="24.2" customHeight="1">
      <c r="A261" s="36"/>
      <c r="B261" s="37"/>
      <c r="C261" s="180" t="s">
        <v>599</v>
      </c>
      <c r="D261" s="180" t="s">
        <v>292</v>
      </c>
      <c r="E261" s="181" t="s">
        <v>4870</v>
      </c>
      <c r="F261" s="182" t="s">
        <v>4871</v>
      </c>
      <c r="G261" s="183" t="s">
        <v>451</v>
      </c>
      <c r="H261" s="184">
        <v>1</v>
      </c>
      <c r="I261" s="185"/>
      <c r="J261" s="186">
        <f>ROUND(I261*H261,2)</f>
        <v>0</v>
      </c>
      <c r="K261" s="182" t="s">
        <v>296</v>
      </c>
      <c r="L261" s="41"/>
      <c r="M261" s="187" t="s">
        <v>19</v>
      </c>
      <c r="N261" s="188" t="s">
        <v>41</v>
      </c>
      <c r="O261" s="66"/>
      <c r="P261" s="189">
        <f>O261*H261</f>
        <v>0</v>
      </c>
      <c r="Q261" s="189">
        <v>6.1988750000000004E-3</v>
      </c>
      <c r="R261" s="189">
        <f>Q261*H261</f>
        <v>6.1988750000000004E-3</v>
      </c>
      <c r="S261" s="189">
        <v>0</v>
      </c>
      <c r="T261" s="190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297</v>
      </c>
      <c r="AT261" s="191" t="s">
        <v>292</v>
      </c>
      <c r="AU261" s="191" t="s">
        <v>79</v>
      </c>
      <c r="AY261" s="19" t="s">
        <v>290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77</v>
      </c>
      <c r="BK261" s="192">
        <f>ROUND(I261*H261,2)</f>
        <v>0</v>
      </c>
      <c r="BL261" s="19" t="s">
        <v>297</v>
      </c>
      <c r="BM261" s="191" t="s">
        <v>4872</v>
      </c>
    </row>
    <row r="262" spans="1:65" s="2" customFormat="1" ht="11.25">
      <c r="A262" s="36"/>
      <c r="B262" s="37"/>
      <c r="C262" s="38"/>
      <c r="D262" s="193" t="s">
        <v>299</v>
      </c>
      <c r="E262" s="38"/>
      <c r="F262" s="194" t="s">
        <v>4873</v>
      </c>
      <c r="G262" s="38"/>
      <c r="H262" s="38"/>
      <c r="I262" s="195"/>
      <c r="J262" s="38"/>
      <c r="K262" s="38"/>
      <c r="L262" s="41"/>
      <c r="M262" s="196"/>
      <c r="N262" s="197"/>
      <c r="O262" s="66"/>
      <c r="P262" s="66"/>
      <c r="Q262" s="66"/>
      <c r="R262" s="66"/>
      <c r="S262" s="66"/>
      <c r="T262" s="67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T262" s="19" t="s">
        <v>299</v>
      </c>
      <c r="AU262" s="19" t="s">
        <v>79</v>
      </c>
    </row>
    <row r="263" spans="1:65" s="14" customFormat="1" ht="11.25">
      <c r="B263" s="209"/>
      <c r="C263" s="210"/>
      <c r="D263" s="200" t="s">
        <v>301</v>
      </c>
      <c r="E263" s="211" t="s">
        <v>19</v>
      </c>
      <c r="F263" s="212" t="s">
        <v>4869</v>
      </c>
      <c r="G263" s="210"/>
      <c r="H263" s="213">
        <v>1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301</v>
      </c>
      <c r="AU263" s="219" t="s">
        <v>79</v>
      </c>
      <c r="AV263" s="14" t="s">
        <v>79</v>
      </c>
      <c r="AW263" s="14" t="s">
        <v>32</v>
      </c>
      <c r="AX263" s="14" t="s">
        <v>70</v>
      </c>
      <c r="AY263" s="219" t="s">
        <v>290</v>
      </c>
    </row>
    <row r="264" spans="1:65" s="15" customFormat="1" ht="11.25">
      <c r="B264" s="220"/>
      <c r="C264" s="221"/>
      <c r="D264" s="200" t="s">
        <v>301</v>
      </c>
      <c r="E264" s="222" t="s">
        <v>19</v>
      </c>
      <c r="F264" s="223" t="s">
        <v>304</v>
      </c>
      <c r="G264" s="221"/>
      <c r="H264" s="224">
        <v>1</v>
      </c>
      <c r="I264" s="225"/>
      <c r="J264" s="221"/>
      <c r="K264" s="221"/>
      <c r="L264" s="226"/>
      <c r="M264" s="227"/>
      <c r="N264" s="228"/>
      <c r="O264" s="228"/>
      <c r="P264" s="228"/>
      <c r="Q264" s="228"/>
      <c r="R264" s="228"/>
      <c r="S264" s="228"/>
      <c r="T264" s="229"/>
      <c r="AT264" s="230" t="s">
        <v>301</v>
      </c>
      <c r="AU264" s="230" t="s">
        <v>79</v>
      </c>
      <c r="AV264" s="15" t="s">
        <v>297</v>
      </c>
      <c r="AW264" s="15" t="s">
        <v>32</v>
      </c>
      <c r="AX264" s="15" t="s">
        <v>77</v>
      </c>
      <c r="AY264" s="230" t="s">
        <v>290</v>
      </c>
    </row>
    <row r="265" spans="1:65" s="12" customFormat="1" ht="22.9" customHeight="1">
      <c r="B265" s="164"/>
      <c r="C265" s="165"/>
      <c r="D265" s="166" t="s">
        <v>69</v>
      </c>
      <c r="E265" s="178" t="s">
        <v>368</v>
      </c>
      <c r="F265" s="178" t="s">
        <v>2094</v>
      </c>
      <c r="G265" s="165"/>
      <c r="H265" s="165"/>
      <c r="I265" s="168"/>
      <c r="J265" s="179">
        <f>BK265</f>
        <v>0</v>
      </c>
      <c r="K265" s="165"/>
      <c r="L265" s="170"/>
      <c r="M265" s="171"/>
      <c r="N265" s="172"/>
      <c r="O265" s="172"/>
      <c r="P265" s="173">
        <f>SUM(P266:P303)</f>
        <v>0</v>
      </c>
      <c r="Q265" s="172"/>
      <c r="R265" s="173">
        <f>SUM(R266:R303)</f>
        <v>15.689871466</v>
      </c>
      <c r="S265" s="172"/>
      <c r="T265" s="174">
        <f>SUM(T266:T303)</f>
        <v>5.2350000000000001E-2</v>
      </c>
      <c r="AR265" s="175" t="s">
        <v>77</v>
      </c>
      <c r="AT265" s="176" t="s">
        <v>69</v>
      </c>
      <c r="AU265" s="176" t="s">
        <v>77</v>
      </c>
      <c r="AY265" s="175" t="s">
        <v>290</v>
      </c>
      <c r="BK265" s="177">
        <f>SUM(BK266:BK303)</f>
        <v>0</v>
      </c>
    </row>
    <row r="266" spans="1:65" s="2" customFormat="1" ht="24.2" customHeight="1">
      <c r="A266" s="36"/>
      <c r="B266" s="37"/>
      <c r="C266" s="180" t="s">
        <v>606</v>
      </c>
      <c r="D266" s="180" t="s">
        <v>292</v>
      </c>
      <c r="E266" s="181" t="s">
        <v>3858</v>
      </c>
      <c r="F266" s="182" t="s">
        <v>3859</v>
      </c>
      <c r="G266" s="183" t="s">
        <v>295</v>
      </c>
      <c r="H266" s="184">
        <v>13</v>
      </c>
      <c r="I266" s="185"/>
      <c r="J266" s="186">
        <f>ROUND(I266*H266,2)</f>
        <v>0</v>
      </c>
      <c r="K266" s="182" t="s">
        <v>296</v>
      </c>
      <c r="L266" s="41"/>
      <c r="M266" s="187" t="s">
        <v>19</v>
      </c>
      <c r="N266" s="188" t="s">
        <v>41</v>
      </c>
      <c r="O266" s="66"/>
      <c r="P266" s="189">
        <f>O266*H266</f>
        <v>0</v>
      </c>
      <c r="Q266" s="189">
        <v>0.20218871999999999</v>
      </c>
      <c r="R266" s="189">
        <f>Q266*H266</f>
        <v>2.62845336</v>
      </c>
      <c r="S266" s="189">
        <v>0</v>
      </c>
      <c r="T266" s="190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1" t="s">
        <v>297</v>
      </c>
      <c r="AT266" s="191" t="s">
        <v>292</v>
      </c>
      <c r="AU266" s="191" t="s">
        <v>79</v>
      </c>
      <c r="AY266" s="19" t="s">
        <v>290</v>
      </c>
      <c r="BE266" s="192">
        <f>IF(N266="základní",J266,0)</f>
        <v>0</v>
      </c>
      <c r="BF266" s="192">
        <f>IF(N266="snížená",J266,0)</f>
        <v>0</v>
      </c>
      <c r="BG266" s="192">
        <f>IF(N266="zákl. přenesená",J266,0)</f>
        <v>0</v>
      </c>
      <c r="BH266" s="192">
        <f>IF(N266="sníž. přenesená",J266,0)</f>
        <v>0</v>
      </c>
      <c r="BI266" s="192">
        <f>IF(N266="nulová",J266,0)</f>
        <v>0</v>
      </c>
      <c r="BJ266" s="19" t="s">
        <v>77</v>
      </c>
      <c r="BK266" s="192">
        <f>ROUND(I266*H266,2)</f>
        <v>0</v>
      </c>
      <c r="BL266" s="19" t="s">
        <v>297</v>
      </c>
      <c r="BM266" s="191" t="s">
        <v>4874</v>
      </c>
    </row>
    <row r="267" spans="1:65" s="2" customFormat="1" ht="11.25">
      <c r="A267" s="36"/>
      <c r="B267" s="37"/>
      <c r="C267" s="38"/>
      <c r="D267" s="193" t="s">
        <v>299</v>
      </c>
      <c r="E267" s="38"/>
      <c r="F267" s="194" t="s">
        <v>3861</v>
      </c>
      <c r="G267" s="38"/>
      <c r="H267" s="38"/>
      <c r="I267" s="195"/>
      <c r="J267" s="38"/>
      <c r="K267" s="38"/>
      <c r="L267" s="41"/>
      <c r="M267" s="196"/>
      <c r="N267" s="197"/>
      <c r="O267" s="66"/>
      <c r="P267" s="66"/>
      <c r="Q267" s="66"/>
      <c r="R267" s="66"/>
      <c r="S267" s="66"/>
      <c r="T267" s="67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T267" s="19" t="s">
        <v>299</v>
      </c>
      <c r="AU267" s="19" t="s">
        <v>79</v>
      </c>
    </row>
    <row r="268" spans="1:65" s="14" customFormat="1" ht="11.25">
      <c r="B268" s="209"/>
      <c r="C268" s="210"/>
      <c r="D268" s="200" t="s">
        <v>301</v>
      </c>
      <c r="E268" s="211" t="s">
        <v>19</v>
      </c>
      <c r="F268" s="212" t="s">
        <v>4875</v>
      </c>
      <c r="G268" s="210"/>
      <c r="H268" s="213">
        <v>13</v>
      </c>
      <c r="I268" s="214"/>
      <c r="J268" s="210"/>
      <c r="K268" s="210"/>
      <c r="L268" s="215"/>
      <c r="M268" s="216"/>
      <c r="N268" s="217"/>
      <c r="O268" s="217"/>
      <c r="P268" s="217"/>
      <c r="Q268" s="217"/>
      <c r="R268" s="217"/>
      <c r="S268" s="217"/>
      <c r="T268" s="218"/>
      <c r="AT268" s="219" t="s">
        <v>301</v>
      </c>
      <c r="AU268" s="219" t="s">
        <v>79</v>
      </c>
      <c r="AV268" s="14" t="s">
        <v>79</v>
      </c>
      <c r="AW268" s="14" t="s">
        <v>32</v>
      </c>
      <c r="AX268" s="14" t="s">
        <v>70</v>
      </c>
      <c r="AY268" s="219" t="s">
        <v>290</v>
      </c>
    </row>
    <row r="269" spans="1:65" s="15" customFormat="1" ht="11.25">
      <c r="B269" s="220"/>
      <c r="C269" s="221"/>
      <c r="D269" s="200" t="s">
        <v>301</v>
      </c>
      <c r="E269" s="222" t="s">
        <v>19</v>
      </c>
      <c r="F269" s="223" t="s">
        <v>304</v>
      </c>
      <c r="G269" s="221"/>
      <c r="H269" s="224">
        <v>13</v>
      </c>
      <c r="I269" s="225"/>
      <c r="J269" s="221"/>
      <c r="K269" s="221"/>
      <c r="L269" s="226"/>
      <c r="M269" s="227"/>
      <c r="N269" s="228"/>
      <c r="O269" s="228"/>
      <c r="P269" s="228"/>
      <c r="Q269" s="228"/>
      <c r="R269" s="228"/>
      <c r="S269" s="228"/>
      <c r="T269" s="229"/>
      <c r="AT269" s="230" t="s">
        <v>301</v>
      </c>
      <c r="AU269" s="230" t="s">
        <v>79</v>
      </c>
      <c r="AV269" s="15" t="s">
        <v>297</v>
      </c>
      <c r="AW269" s="15" t="s">
        <v>32</v>
      </c>
      <c r="AX269" s="15" t="s">
        <v>77</v>
      </c>
      <c r="AY269" s="230" t="s">
        <v>290</v>
      </c>
    </row>
    <row r="270" spans="1:65" s="2" customFormat="1" ht="16.5" customHeight="1">
      <c r="A270" s="36"/>
      <c r="B270" s="37"/>
      <c r="C270" s="242" t="s">
        <v>303</v>
      </c>
      <c r="D270" s="242" t="s">
        <v>434</v>
      </c>
      <c r="E270" s="243" t="s">
        <v>4876</v>
      </c>
      <c r="F270" s="244" t="s">
        <v>4877</v>
      </c>
      <c r="G270" s="245" t="s">
        <v>295</v>
      </c>
      <c r="H270" s="246">
        <v>13.26</v>
      </c>
      <c r="I270" s="247"/>
      <c r="J270" s="248">
        <f>ROUND(I270*H270,2)</f>
        <v>0</v>
      </c>
      <c r="K270" s="244" t="s">
        <v>296</v>
      </c>
      <c r="L270" s="249"/>
      <c r="M270" s="250" t="s">
        <v>19</v>
      </c>
      <c r="N270" s="251" t="s">
        <v>41</v>
      </c>
      <c r="O270" s="66"/>
      <c r="P270" s="189">
        <f>O270*H270</f>
        <v>0</v>
      </c>
      <c r="Q270" s="189">
        <v>4.8399999999999999E-2</v>
      </c>
      <c r="R270" s="189">
        <f>Q270*H270</f>
        <v>0.64178400000000002</v>
      </c>
      <c r="S270" s="189">
        <v>0</v>
      </c>
      <c r="T270" s="190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91" t="s">
        <v>360</v>
      </c>
      <c r="AT270" s="191" t="s">
        <v>434</v>
      </c>
      <c r="AU270" s="191" t="s">
        <v>79</v>
      </c>
      <c r="AY270" s="19" t="s">
        <v>290</v>
      </c>
      <c r="BE270" s="192">
        <f>IF(N270="základní",J270,0)</f>
        <v>0</v>
      </c>
      <c r="BF270" s="192">
        <f>IF(N270="snížená",J270,0)</f>
        <v>0</v>
      </c>
      <c r="BG270" s="192">
        <f>IF(N270="zákl. přenesená",J270,0)</f>
        <v>0</v>
      </c>
      <c r="BH270" s="192">
        <f>IF(N270="sníž. přenesená",J270,0)</f>
        <v>0</v>
      </c>
      <c r="BI270" s="192">
        <f>IF(N270="nulová",J270,0)</f>
        <v>0</v>
      </c>
      <c r="BJ270" s="19" t="s">
        <v>77</v>
      </c>
      <c r="BK270" s="192">
        <f>ROUND(I270*H270,2)</f>
        <v>0</v>
      </c>
      <c r="BL270" s="19" t="s">
        <v>297</v>
      </c>
      <c r="BM270" s="191" t="s">
        <v>4878</v>
      </c>
    </row>
    <row r="271" spans="1:65" s="2" customFormat="1" ht="11.25">
      <c r="A271" s="36"/>
      <c r="B271" s="37"/>
      <c r="C271" s="38"/>
      <c r="D271" s="193" t="s">
        <v>299</v>
      </c>
      <c r="E271" s="38"/>
      <c r="F271" s="194" t="s">
        <v>4879</v>
      </c>
      <c r="G271" s="38"/>
      <c r="H271" s="38"/>
      <c r="I271" s="195"/>
      <c r="J271" s="38"/>
      <c r="K271" s="38"/>
      <c r="L271" s="41"/>
      <c r="M271" s="196"/>
      <c r="N271" s="197"/>
      <c r="O271" s="66"/>
      <c r="P271" s="66"/>
      <c r="Q271" s="66"/>
      <c r="R271" s="66"/>
      <c r="S271" s="66"/>
      <c r="T271" s="67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T271" s="19" t="s">
        <v>299</v>
      </c>
      <c r="AU271" s="19" t="s">
        <v>79</v>
      </c>
    </row>
    <row r="272" spans="1:65" s="14" customFormat="1" ht="11.25">
      <c r="B272" s="209"/>
      <c r="C272" s="210"/>
      <c r="D272" s="200" t="s">
        <v>301</v>
      </c>
      <c r="E272" s="210"/>
      <c r="F272" s="212" t="s">
        <v>4880</v>
      </c>
      <c r="G272" s="210"/>
      <c r="H272" s="213">
        <v>13.26</v>
      </c>
      <c r="I272" s="214"/>
      <c r="J272" s="210"/>
      <c r="K272" s="210"/>
      <c r="L272" s="215"/>
      <c r="M272" s="216"/>
      <c r="N272" s="217"/>
      <c r="O272" s="217"/>
      <c r="P272" s="217"/>
      <c r="Q272" s="217"/>
      <c r="R272" s="217"/>
      <c r="S272" s="217"/>
      <c r="T272" s="218"/>
      <c r="AT272" s="219" t="s">
        <v>301</v>
      </c>
      <c r="AU272" s="219" t="s">
        <v>79</v>
      </c>
      <c r="AV272" s="14" t="s">
        <v>79</v>
      </c>
      <c r="AW272" s="14" t="s">
        <v>4</v>
      </c>
      <c r="AX272" s="14" t="s">
        <v>77</v>
      </c>
      <c r="AY272" s="219" t="s">
        <v>290</v>
      </c>
    </row>
    <row r="273" spans="1:65" s="2" customFormat="1" ht="24.2" customHeight="1">
      <c r="A273" s="36"/>
      <c r="B273" s="37"/>
      <c r="C273" s="180" t="s">
        <v>620</v>
      </c>
      <c r="D273" s="180" t="s">
        <v>292</v>
      </c>
      <c r="E273" s="181" t="s">
        <v>2712</v>
      </c>
      <c r="F273" s="182" t="s">
        <v>2713</v>
      </c>
      <c r="G273" s="183" t="s">
        <v>295</v>
      </c>
      <c r="H273" s="184">
        <v>63</v>
      </c>
      <c r="I273" s="185"/>
      <c r="J273" s="186">
        <f>ROUND(I273*H273,2)</f>
        <v>0</v>
      </c>
      <c r="K273" s="182" t="s">
        <v>296</v>
      </c>
      <c r="L273" s="41"/>
      <c r="M273" s="187" t="s">
        <v>19</v>
      </c>
      <c r="N273" s="188" t="s">
        <v>41</v>
      </c>
      <c r="O273" s="66"/>
      <c r="P273" s="189">
        <f>O273*H273</f>
        <v>0</v>
      </c>
      <c r="Q273" s="189">
        <v>0.15539952000000001</v>
      </c>
      <c r="R273" s="189">
        <f>Q273*H273</f>
        <v>9.7901697600000013</v>
      </c>
      <c r="S273" s="189">
        <v>0</v>
      </c>
      <c r="T273" s="190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1" t="s">
        <v>297</v>
      </c>
      <c r="AT273" s="191" t="s">
        <v>292</v>
      </c>
      <c r="AU273" s="191" t="s">
        <v>79</v>
      </c>
      <c r="AY273" s="19" t="s">
        <v>290</v>
      </c>
      <c r="BE273" s="192">
        <f>IF(N273="základní",J273,0)</f>
        <v>0</v>
      </c>
      <c r="BF273" s="192">
        <f>IF(N273="snížená",J273,0)</f>
        <v>0</v>
      </c>
      <c r="BG273" s="192">
        <f>IF(N273="zákl. přenesená",J273,0)</f>
        <v>0</v>
      </c>
      <c r="BH273" s="192">
        <f>IF(N273="sníž. přenesená",J273,0)</f>
        <v>0</v>
      </c>
      <c r="BI273" s="192">
        <f>IF(N273="nulová",J273,0)</f>
        <v>0</v>
      </c>
      <c r="BJ273" s="19" t="s">
        <v>77</v>
      </c>
      <c r="BK273" s="192">
        <f>ROUND(I273*H273,2)</f>
        <v>0</v>
      </c>
      <c r="BL273" s="19" t="s">
        <v>297</v>
      </c>
      <c r="BM273" s="191" t="s">
        <v>4881</v>
      </c>
    </row>
    <row r="274" spans="1:65" s="2" customFormat="1" ht="11.25">
      <c r="A274" s="36"/>
      <c r="B274" s="37"/>
      <c r="C274" s="38"/>
      <c r="D274" s="193" t="s">
        <v>299</v>
      </c>
      <c r="E274" s="38"/>
      <c r="F274" s="194" t="s">
        <v>2715</v>
      </c>
      <c r="G274" s="38"/>
      <c r="H274" s="38"/>
      <c r="I274" s="195"/>
      <c r="J274" s="38"/>
      <c r="K274" s="38"/>
      <c r="L274" s="41"/>
      <c r="M274" s="196"/>
      <c r="N274" s="197"/>
      <c r="O274" s="66"/>
      <c r="P274" s="66"/>
      <c r="Q274" s="66"/>
      <c r="R274" s="66"/>
      <c r="S274" s="66"/>
      <c r="T274" s="67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T274" s="19" t="s">
        <v>299</v>
      </c>
      <c r="AU274" s="19" t="s">
        <v>79</v>
      </c>
    </row>
    <row r="275" spans="1:65" s="14" customFormat="1" ht="11.25">
      <c r="B275" s="209"/>
      <c r="C275" s="210"/>
      <c r="D275" s="200" t="s">
        <v>301</v>
      </c>
      <c r="E275" s="211" t="s">
        <v>19</v>
      </c>
      <c r="F275" s="212" t="s">
        <v>4882</v>
      </c>
      <c r="G275" s="210"/>
      <c r="H275" s="213">
        <v>63</v>
      </c>
      <c r="I275" s="214"/>
      <c r="J275" s="210"/>
      <c r="K275" s="210"/>
      <c r="L275" s="215"/>
      <c r="M275" s="216"/>
      <c r="N275" s="217"/>
      <c r="O275" s="217"/>
      <c r="P275" s="217"/>
      <c r="Q275" s="217"/>
      <c r="R275" s="217"/>
      <c r="S275" s="217"/>
      <c r="T275" s="218"/>
      <c r="AT275" s="219" t="s">
        <v>301</v>
      </c>
      <c r="AU275" s="219" t="s">
        <v>79</v>
      </c>
      <c r="AV275" s="14" t="s">
        <v>79</v>
      </c>
      <c r="AW275" s="14" t="s">
        <v>32</v>
      </c>
      <c r="AX275" s="14" t="s">
        <v>70</v>
      </c>
      <c r="AY275" s="219" t="s">
        <v>290</v>
      </c>
    </row>
    <row r="276" spans="1:65" s="15" customFormat="1" ht="11.25">
      <c r="B276" s="220"/>
      <c r="C276" s="221"/>
      <c r="D276" s="200" t="s">
        <v>301</v>
      </c>
      <c r="E276" s="222" t="s">
        <v>19</v>
      </c>
      <c r="F276" s="223" t="s">
        <v>304</v>
      </c>
      <c r="G276" s="221"/>
      <c r="H276" s="224">
        <v>63</v>
      </c>
      <c r="I276" s="225"/>
      <c r="J276" s="221"/>
      <c r="K276" s="221"/>
      <c r="L276" s="226"/>
      <c r="M276" s="227"/>
      <c r="N276" s="228"/>
      <c r="O276" s="228"/>
      <c r="P276" s="228"/>
      <c r="Q276" s="228"/>
      <c r="R276" s="228"/>
      <c r="S276" s="228"/>
      <c r="T276" s="229"/>
      <c r="AT276" s="230" t="s">
        <v>301</v>
      </c>
      <c r="AU276" s="230" t="s">
        <v>79</v>
      </c>
      <c r="AV276" s="15" t="s">
        <v>297</v>
      </c>
      <c r="AW276" s="15" t="s">
        <v>32</v>
      </c>
      <c r="AX276" s="15" t="s">
        <v>77</v>
      </c>
      <c r="AY276" s="230" t="s">
        <v>290</v>
      </c>
    </row>
    <row r="277" spans="1:65" s="2" customFormat="1" ht="16.5" customHeight="1">
      <c r="A277" s="36"/>
      <c r="B277" s="37"/>
      <c r="C277" s="242" t="s">
        <v>627</v>
      </c>
      <c r="D277" s="242" t="s">
        <v>434</v>
      </c>
      <c r="E277" s="243" t="s">
        <v>4883</v>
      </c>
      <c r="F277" s="244" t="s">
        <v>4884</v>
      </c>
      <c r="G277" s="245" t="s">
        <v>295</v>
      </c>
      <c r="H277" s="246">
        <v>64.260000000000005</v>
      </c>
      <c r="I277" s="247"/>
      <c r="J277" s="248">
        <f>ROUND(I277*H277,2)</f>
        <v>0</v>
      </c>
      <c r="K277" s="244" t="s">
        <v>296</v>
      </c>
      <c r="L277" s="249"/>
      <c r="M277" s="250" t="s">
        <v>19</v>
      </c>
      <c r="N277" s="251" t="s">
        <v>41</v>
      </c>
      <c r="O277" s="66"/>
      <c r="P277" s="189">
        <f>O277*H277</f>
        <v>0</v>
      </c>
      <c r="Q277" s="189">
        <v>0.04</v>
      </c>
      <c r="R277" s="189">
        <f>Q277*H277</f>
        <v>2.5704000000000002</v>
      </c>
      <c r="S277" s="189">
        <v>0</v>
      </c>
      <c r="T277" s="190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1" t="s">
        <v>360</v>
      </c>
      <c r="AT277" s="191" t="s">
        <v>434</v>
      </c>
      <c r="AU277" s="191" t="s">
        <v>79</v>
      </c>
      <c r="AY277" s="19" t="s">
        <v>290</v>
      </c>
      <c r="BE277" s="192">
        <f>IF(N277="základní",J277,0)</f>
        <v>0</v>
      </c>
      <c r="BF277" s="192">
        <f>IF(N277="snížená",J277,0)</f>
        <v>0</v>
      </c>
      <c r="BG277" s="192">
        <f>IF(N277="zákl. přenesená",J277,0)</f>
        <v>0</v>
      </c>
      <c r="BH277" s="192">
        <f>IF(N277="sníž. přenesená",J277,0)</f>
        <v>0</v>
      </c>
      <c r="BI277" s="192">
        <f>IF(N277="nulová",J277,0)</f>
        <v>0</v>
      </c>
      <c r="BJ277" s="19" t="s">
        <v>77</v>
      </c>
      <c r="BK277" s="192">
        <f>ROUND(I277*H277,2)</f>
        <v>0</v>
      </c>
      <c r="BL277" s="19" t="s">
        <v>297</v>
      </c>
      <c r="BM277" s="191" t="s">
        <v>4885</v>
      </c>
    </row>
    <row r="278" spans="1:65" s="2" customFormat="1" ht="11.25">
      <c r="A278" s="36"/>
      <c r="B278" s="37"/>
      <c r="C278" s="38"/>
      <c r="D278" s="193" t="s">
        <v>299</v>
      </c>
      <c r="E278" s="38"/>
      <c r="F278" s="194" t="s">
        <v>4886</v>
      </c>
      <c r="G278" s="38"/>
      <c r="H278" s="38"/>
      <c r="I278" s="195"/>
      <c r="J278" s="38"/>
      <c r="K278" s="38"/>
      <c r="L278" s="41"/>
      <c r="M278" s="196"/>
      <c r="N278" s="197"/>
      <c r="O278" s="66"/>
      <c r="P278" s="66"/>
      <c r="Q278" s="66"/>
      <c r="R278" s="66"/>
      <c r="S278" s="66"/>
      <c r="T278" s="67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9" t="s">
        <v>299</v>
      </c>
      <c r="AU278" s="19" t="s">
        <v>79</v>
      </c>
    </row>
    <row r="279" spans="1:65" s="14" customFormat="1" ht="11.25">
      <c r="B279" s="209"/>
      <c r="C279" s="210"/>
      <c r="D279" s="200" t="s">
        <v>301</v>
      </c>
      <c r="E279" s="210"/>
      <c r="F279" s="212" t="s">
        <v>4887</v>
      </c>
      <c r="G279" s="210"/>
      <c r="H279" s="213">
        <v>64.260000000000005</v>
      </c>
      <c r="I279" s="214"/>
      <c r="J279" s="210"/>
      <c r="K279" s="210"/>
      <c r="L279" s="215"/>
      <c r="M279" s="216"/>
      <c r="N279" s="217"/>
      <c r="O279" s="217"/>
      <c r="P279" s="217"/>
      <c r="Q279" s="217"/>
      <c r="R279" s="217"/>
      <c r="S279" s="217"/>
      <c r="T279" s="218"/>
      <c r="AT279" s="219" t="s">
        <v>301</v>
      </c>
      <c r="AU279" s="219" t="s">
        <v>79</v>
      </c>
      <c r="AV279" s="14" t="s">
        <v>79</v>
      </c>
      <c r="AW279" s="14" t="s">
        <v>4</v>
      </c>
      <c r="AX279" s="14" t="s">
        <v>77</v>
      </c>
      <c r="AY279" s="219" t="s">
        <v>290</v>
      </c>
    </row>
    <row r="280" spans="1:65" s="2" customFormat="1" ht="16.5" customHeight="1">
      <c r="A280" s="36"/>
      <c r="B280" s="37"/>
      <c r="C280" s="180" t="s">
        <v>636</v>
      </c>
      <c r="D280" s="180" t="s">
        <v>292</v>
      </c>
      <c r="E280" s="181" t="s">
        <v>2095</v>
      </c>
      <c r="F280" s="182" t="s">
        <v>2096</v>
      </c>
      <c r="G280" s="183" t="s">
        <v>341</v>
      </c>
      <c r="H280" s="184">
        <v>115</v>
      </c>
      <c r="I280" s="185"/>
      <c r="J280" s="186">
        <f>ROUND(I280*H280,2)</f>
        <v>0</v>
      </c>
      <c r="K280" s="182" t="s">
        <v>296</v>
      </c>
      <c r="L280" s="41"/>
      <c r="M280" s="187" t="s">
        <v>19</v>
      </c>
      <c r="N280" s="188" t="s">
        <v>41</v>
      </c>
      <c r="O280" s="66"/>
      <c r="P280" s="189">
        <f>O280*H280</f>
        <v>0</v>
      </c>
      <c r="Q280" s="189">
        <v>4.6749999999999998E-4</v>
      </c>
      <c r="R280" s="189">
        <f>Q280*H280</f>
        <v>5.3762499999999998E-2</v>
      </c>
      <c r="S280" s="189">
        <v>0</v>
      </c>
      <c r="T280" s="190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1" t="s">
        <v>297</v>
      </c>
      <c r="AT280" s="191" t="s">
        <v>292</v>
      </c>
      <c r="AU280" s="191" t="s">
        <v>79</v>
      </c>
      <c r="AY280" s="19" t="s">
        <v>290</v>
      </c>
      <c r="BE280" s="192">
        <f>IF(N280="základní",J280,0)</f>
        <v>0</v>
      </c>
      <c r="BF280" s="192">
        <f>IF(N280="snížená",J280,0)</f>
        <v>0</v>
      </c>
      <c r="BG280" s="192">
        <f>IF(N280="zákl. přenesená",J280,0)</f>
        <v>0</v>
      </c>
      <c r="BH280" s="192">
        <f>IF(N280="sníž. přenesená",J280,0)</f>
        <v>0</v>
      </c>
      <c r="BI280" s="192">
        <f>IF(N280="nulová",J280,0)</f>
        <v>0</v>
      </c>
      <c r="BJ280" s="19" t="s">
        <v>77</v>
      </c>
      <c r="BK280" s="192">
        <f>ROUND(I280*H280,2)</f>
        <v>0</v>
      </c>
      <c r="BL280" s="19" t="s">
        <v>297</v>
      </c>
      <c r="BM280" s="191" t="s">
        <v>4888</v>
      </c>
    </row>
    <row r="281" spans="1:65" s="2" customFormat="1" ht="11.25">
      <c r="A281" s="36"/>
      <c r="B281" s="37"/>
      <c r="C281" s="38"/>
      <c r="D281" s="193" t="s">
        <v>299</v>
      </c>
      <c r="E281" s="38"/>
      <c r="F281" s="194" t="s">
        <v>2098</v>
      </c>
      <c r="G281" s="38"/>
      <c r="H281" s="38"/>
      <c r="I281" s="195"/>
      <c r="J281" s="38"/>
      <c r="K281" s="38"/>
      <c r="L281" s="41"/>
      <c r="M281" s="196"/>
      <c r="N281" s="197"/>
      <c r="O281" s="66"/>
      <c r="P281" s="66"/>
      <c r="Q281" s="66"/>
      <c r="R281" s="66"/>
      <c r="S281" s="66"/>
      <c r="T281" s="67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9" t="s">
        <v>299</v>
      </c>
      <c r="AU281" s="19" t="s">
        <v>79</v>
      </c>
    </row>
    <row r="282" spans="1:65" s="14" customFormat="1" ht="11.25">
      <c r="B282" s="209"/>
      <c r="C282" s="210"/>
      <c r="D282" s="200" t="s">
        <v>301</v>
      </c>
      <c r="E282" s="211" t="s">
        <v>19</v>
      </c>
      <c r="F282" s="212" t="s">
        <v>4831</v>
      </c>
      <c r="G282" s="210"/>
      <c r="H282" s="213">
        <v>115</v>
      </c>
      <c r="I282" s="214"/>
      <c r="J282" s="210"/>
      <c r="K282" s="210"/>
      <c r="L282" s="215"/>
      <c r="M282" s="216"/>
      <c r="N282" s="217"/>
      <c r="O282" s="217"/>
      <c r="P282" s="217"/>
      <c r="Q282" s="217"/>
      <c r="R282" s="217"/>
      <c r="S282" s="217"/>
      <c r="T282" s="218"/>
      <c r="AT282" s="219" t="s">
        <v>301</v>
      </c>
      <c r="AU282" s="219" t="s">
        <v>79</v>
      </c>
      <c r="AV282" s="14" t="s">
        <v>79</v>
      </c>
      <c r="AW282" s="14" t="s">
        <v>32</v>
      </c>
      <c r="AX282" s="14" t="s">
        <v>70</v>
      </c>
      <c r="AY282" s="219" t="s">
        <v>290</v>
      </c>
    </row>
    <row r="283" spans="1:65" s="15" customFormat="1" ht="11.25">
      <c r="B283" s="220"/>
      <c r="C283" s="221"/>
      <c r="D283" s="200" t="s">
        <v>301</v>
      </c>
      <c r="E283" s="222" t="s">
        <v>19</v>
      </c>
      <c r="F283" s="223" t="s">
        <v>304</v>
      </c>
      <c r="G283" s="221"/>
      <c r="H283" s="224">
        <v>115</v>
      </c>
      <c r="I283" s="225"/>
      <c r="J283" s="221"/>
      <c r="K283" s="221"/>
      <c r="L283" s="226"/>
      <c r="M283" s="227"/>
      <c r="N283" s="228"/>
      <c r="O283" s="228"/>
      <c r="P283" s="228"/>
      <c r="Q283" s="228"/>
      <c r="R283" s="228"/>
      <c r="S283" s="228"/>
      <c r="T283" s="229"/>
      <c r="AT283" s="230" t="s">
        <v>301</v>
      </c>
      <c r="AU283" s="230" t="s">
        <v>79</v>
      </c>
      <c r="AV283" s="15" t="s">
        <v>297</v>
      </c>
      <c r="AW283" s="15" t="s">
        <v>32</v>
      </c>
      <c r="AX283" s="15" t="s">
        <v>77</v>
      </c>
      <c r="AY283" s="230" t="s">
        <v>290</v>
      </c>
    </row>
    <row r="284" spans="1:65" s="2" customFormat="1" ht="24.2" customHeight="1">
      <c r="A284" s="36"/>
      <c r="B284" s="37"/>
      <c r="C284" s="180" t="s">
        <v>653</v>
      </c>
      <c r="D284" s="180" t="s">
        <v>292</v>
      </c>
      <c r="E284" s="181" t="s">
        <v>945</v>
      </c>
      <c r="F284" s="182" t="s">
        <v>946</v>
      </c>
      <c r="G284" s="183" t="s">
        <v>341</v>
      </c>
      <c r="H284" s="184">
        <v>16</v>
      </c>
      <c r="I284" s="185"/>
      <c r="J284" s="186">
        <f>ROUND(I284*H284,2)</f>
        <v>0</v>
      </c>
      <c r="K284" s="182" t="s">
        <v>296</v>
      </c>
      <c r="L284" s="41"/>
      <c r="M284" s="187" t="s">
        <v>19</v>
      </c>
      <c r="N284" s="188" t="s">
        <v>41</v>
      </c>
      <c r="O284" s="66"/>
      <c r="P284" s="189">
        <f>O284*H284</f>
        <v>0</v>
      </c>
      <c r="Q284" s="189">
        <v>2.1000000000000001E-4</v>
      </c>
      <c r="R284" s="189">
        <f>Q284*H284</f>
        <v>3.3600000000000001E-3</v>
      </c>
      <c r="S284" s="189">
        <v>0</v>
      </c>
      <c r="T284" s="190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1" t="s">
        <v>297</v>
      </c>
      <c r="AT284" s="191" t="s">
        <v>292</v>
      </c>
      <c r="AU284" s="191" t="s">
        <v>79</v>
      </c>
      <c r="AY284" s="19" t="s">
        <v>290</v>
      </c>
      <c r="BE284" s="192">
        <f>IF(N284="základní",J284,0)</f>
        <v>0</v>
      </c>
      <c r="BF284" s="192">
        <f>IF(N284="snížená",J284,0)</f>
        <v>0</v>
      </c>
      <c r="BG284" s="192">
        <f>IF(N284="zákl. přenesená",J284,0)</f>
        <v>0</v>
      </c>
      <c r="BH284" s="192">
        <f>IF(N284="sníž. přenesená",J284,0)</f>
        <v>0</v>
      </c>
      <c r="BI284" s="192">
        <f>IF(N284="nulová",J284,0)</f>
        <v>0</v>
      </c>
      <c r="BJ284" s="19" t="s">
        <v>77</v>
      </c>
      <c r="BK284" s="192">
        <f>ROUND(I284*H284,2)</f>
        <v>0</v>
      </c>
      <c r="BL284" s="19" t="s">
        <v>297</v>
      </c>
      <c r="BM284" s="191" t="s">
        <v>4889</v>
      </c>
    </row>
    <row r="285" spans="1:65" s="2" customFormat="1" ht="11.25">
      <c r="A285" s="36"/>
      <c r="B285" s="37"/>
      <c r="C285" s="38"/>
      <c r="D285" s="193" t="s">
        <v>299</v>
      </c>
      <c r="E285" s="38"/>
      <c r="F285" s="194" t="s">
        <v>948</v>
      </c>
      <c r="G285" s="38"/>
      <c r="H285" s="38"/>
      <c r="I285" s="195"/>
      <c r="J285" s="38"/>
      <c r="K285" s="38"/>
      <c r="L285" s="41"/>
      <c r="M285" s="196"/>
      <c r="N285" s="197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299</v>
      </c>
      <c r="AU285" s="19" t="s">
        <v>79</v>
      </c>
    </row>
    <row r="286" spans="1:65" s="14" customFormat="1" ht="11.25">
      <c r="B286" s="209"/>
      <c r="C286" s="210"/>
      <c r="D286" s="200" t="s">
        <v>301</v>
      </c>
      <c r="E286" s="211" t="s">
        <v>19</v>
      </c>
      <c r="F286" s="212" t="s">
        <v>4890</v>
      </c>
      <c r="G286" s="210"/>
      <c r="H286" s="213">
        <v>16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301</v>
      </c>
      <c r="AU286" s="219" t="s">
        <v>79</v>
      </c>
      <c r="AV286" s="14" t="s">
        <v>79</v>
      </c>
      <c r="AW286" s="14" t="s">
        <v>32</v>
      </c>
      <c r="AX286" s="14" t="s">
        <v>70</v>
      </c>
      <c r="AY286" s="219" t="s">
        <v>290</v>
      </c>
    </row>
    <row r="287" spans="1:65" s="15" customFormat="1" ht="11.25">
      <c r="B287" s="220"/>
      <c r="C287" s="221"/>
      <c r="D287" s="200" t="s">
        <v>301</v>
      </c>
      <c r="E287" s="222" t="s">
        <v>19</v>
      </c>
      <c r="F287" s="223" t="s">
        <v>304</v>
      </c>
      <c r="G287" s="221"/>
      <c r="H287" s="224">
        <v>16</v>
      </c>
      <c r="I287" s="225"/>
      <c r="J287" s="221"/>
      <c r="K287" s="221"/>
      <c r="L287" s="226"/>
      <c r="M287" s="227"/>
      <c r="N287" s="228"/>
      <c r="O287" s="228"/>
      <c r="P287" s="228"/>
      <c r="Q287" s="228"/>
      <c r="R287" s="228"/>
      <c r="S287" s="228"/>
      <c r="T287" s="229"/>
      <c r="AT287" s="230" t="s">
        <v>301</v>
      </c>
      <c r="AU287" s="230" t="s">
        <v>79</v>
      </c>
      <c r="AV287" s="15" t="s">
        <v>297</v>
      </c>
      <c r="AW287" s="15" t="s">
        <v>32</v>
      </c>
      <c r="AX287" s="15" t="s">
        <v>77</v>
      </c>
      <c r="AY287" s="230" t="s">
        <v>290</v>
      </c>
    </row>
    <row r="288" spans="1:65" s="2" customFormat="1" ht="24.2" customHeight="1">
      <c r="A288" s="36"/>
      <c r="B288" s="37"/>
      <c r="C288" s="180" t="s">
        <v>659</v>
      </c>
      <c r="D288" s="180" t="s">
        <v>292</v>
      </c>
      <c r="E288" s="181" t="s">
        <v>4891</v>
      </c>
      <c r="F288" s="182" t="s">
        <v>4892</v>
      </c>
      <c r="G288" s="183" t="s">
        <v>341</v>
      </c>
      <c r="H288" s="184">
        <v>4</v>
      </c>
      <c r="I288" s="185"/>
      <c r="J288" s="186">
        <f>ROUND(I288*H288,2)</f>
        <v>0</v>
      </c>
      <c r="K288" s="182" t="s">
        <v>296</v>
      </c>
      <c r="L288" s="41"/>
      <c r="M288" s="187" t="s">
        <v>19</v>
      </c>
      <c r="N288" s="188" t="s">
        <v>41</v>
      </c>
      <c r="O288" s="66"/>
      <c r="P288" s="189">
        <f>O288*H288</f>
        <v>0</v>
      </c>
      <c r="Q288" s="189">
        <v>0</v>
      </c>
      <c r="R288" s="189">
        <f>Q288*H288</f>
        <v>0</v>
      </c>
      <c r="S288" s="189">
        <v>0</v>
      </c>
      <c r="T288" s="190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91" t="s">
        <v>297</v>
      </c>
      <c r="AT288" s="191" t="s">
        <v>292</v>
      </c>
      <c r="AU288" s="191" t="s">
        <v>79</v>
      </c>
      <c r="AY288" s="19" t="s">
        <v>290</v>
      </c>
      <c r="BE288" s="192">
        <f>IF(N288="základní",J288,0)</f>
        <v>0</v>
      </c>
      <c r="BF288" s="192">
        <f>IF(N288="snížená",J288,0)</f>
        <v>0</v>
      </c>
      <c r="BG288" s="192">
        <f>IF(N288="zákl. přenesená",J288,0)</f>
        <v>0</v>
      </c>
      <c r="BH288" s="192">
        <f>IF(N288="sníž. přenesená",J288,0)</f>
        <v>0</v>
      </c>
      <c r="BI288" s="192">
        <f>IF(N288="nulová",J288,0)</f>
        <v>0</v>
      </c>
      <c r="BJ288" s="19" t="s">
        <v>77</v>
      </c>
      <c r="BK288" s="192">
        <f>ROUND(I288*H288,2)</f>
        <v>0</v>
      </c>
      <c r="BL288" s="19" t="s">
        <v>297</v>
      </c>
      <c r="BM288" s="191" t="s">
        <v>4893</v>
      </c>
    </row>
    <row r="289" spans="1:65" s="2" customFormat="1" ht="11.25">
      <c r="A289" s="36"/>
      <c r="B289" s="37"/>
      <c r="C289" s="38"/>
      <c r="D289" s="193" t="s">
        <v>299</v>
      </c>
      <c r="E289" s="38"/>
      <c r="F289" s="194" t="s">
        <v>4894</v>
      </c>
      <c r="G289" s="38"/>
      <c r="H289" s="38"/>
      <c r="I289" s="195"/>
      <c r="J289" s="38"/>
      <c r="K289" s="38"/>
      <c r="L289" s="41"/>
      <c r="M289" s="196"/>
      <c r="N289" s="197"/>
      <c r="O289" s="66"/>
      <c r="P289" s="66"/>
      <c r="Q289" s="66"/>
      <c r="R289" s="66"/>
      <c r="S289" s="66"/>
      <c r="T289" s="67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9" t="s">
        <v>299</v>
      </c>
      <c r="AU289" s="19" t="s">
        <v>79</v>
      </c>
    </row>
    <row r="290" spans="1:65" s="14" customFormat="1" ht="11.25">
      <c r="B290" s="209"/>
      <c r="C290" s="210"/>
      <c r="D290" s="200" t="s">
        <v>301</v>
      </c>
      <c r="E290" s="211" t="s">
        <v>19</v>
      </c>
      <c r="F290" s="212" t="s">
        <v>4895</v>
      </c>
      <c r="G290" s="210"/>
      <c r="H290" s="213">
        <v>4</v>
      </c>
      <c r="I290" s="214"/>
      <c r="J290" s="210"/>
      <c r="K290" s="210"/>
      <c r="L290" s="215"/>
      <c r="M290" s="216"/>
      <c r="N290" s="217"/>
      <c r="O290" s="217"/>
      <c r="P290" s="217"/>
      <c r="Q290" s="217"/>
      <c r="R290" s="217"/>
      <c r="S290" s="217"/>
      <c r="T290" s="218"/>
      <c r="AT290" s="219" t="s">
        <v>301</v>
      </c>
      <c r="AU290" s="219" t="s">
        <v>79</v>
      </c>
      <c r="AV290" s="14" t="s">
        <v>79</v>
      </c>
      <c r="AW290" s="14" t="s">
        <v>32</v>
      </c>
      <c r="AX290" s="14" t="s">
        <v>70</v>
      </c>
      <c r="AY290" s="219" t="s">
        <v>290</v>
      </c>
    </row>
    <row r="291" spans="1:65" s="15" customFormat="1" ht="11.25">
      <c r="B291" s="220"/>
      <c r="C291" s="221"/>
      <c r="D291" s="200" t="s">
        <v>301</v>
      </c>
      <c r="E291" s="222" t="s">
        <v>19</v>
      </c>
      <c r="F291" s="223" t="s">
        <v>304</v>
      </c>
      <c r="G291" s="221"/>
      <c r="H291" s="224">
        <v>4</v>
      </c>
      <c r="I291" s="225"/>
      <c r="J291" s="221"/>
      <c r="K291" s="221"/>
      <c r="L291" s="226"/>
      <c r="M291" s="227"/>
      <c r="N291" s="228"/>
      <c r="O291" s="228"/>
      <c r="P291" s="228"/>
      <c r="Q291" s="228"/>
      <c r="R291" s="228"/>
      <c r="S291" s="228"/>
      <c r="T291" s="229"/>
      <c r="AT291" s="230" t="s">
        <v>301</v>
      </c>
      <c r="AU291" s="230" t="s">
        <v>79</v>
      </c>
      <c r="AV291" s="15" t="s">
        <v>297</v>
      </c>
      <c r="AW291" s="15" t="s">
        <v>32</v>
      </c>
      <c r="AX291" s="15" t="s">
        <v>77</v>
      </c>
      <c r="AY291" s="230" t="s">
        <v>290</v>
      </c>
    </row>
    <row r="292" spans="1:65" s="2" customFormat="1" ht="24.2" customHeight="1">
      <c r="A292" s="36"/>
      <c r="B292" s="37"/>
      <c r="C292" s="180" t="s">
        <v>670</v>
      </c>
      <c r="D292" s="180" t="s">
        <v>292</v>
      </c>
      <c r="E292" s="181" t="s">
        <v>4896</v>
      </c>
      <c r="F292" s="182" t="s">
        <v>4897</v>
      </c>
      <c r="G292" s="183" t="s">
        <v>451</v>
      </c>
      <c r="H292" s="184">
        <v>8</v>
      </c>
      <c r="I292" s="185"/>
      <c r="J292" s="186">
        <f>ROUND(I292*H292,2)</f>
        <v>0</v>
      </c>
      <c r="K292" s="182" t="s">
        <v>296</v>
      </c>
      <c r="L292" s="41"/>
      <c r="M292" s="187" t="s">
        <v>19</v>
      </c>
      <c r="N292" s="188" t="s">
        <v>41</v>
      </c>
      <c r="O292" s="66"/>
      <c r="P292" s="189">
        <f>O292*H292</f>
        <v>0</v>
      </c>
      <c r="Q292" s="189">
        <v>6.8787000000000004E-5</v>
      </c>
      <c r="R292" s="189">
        <f>Q292*H292</f>
        <v>5.5029600000000003E-4</v>
      </c>
      <c r="S292" s="189">
        <v>0</v>
      </c>
      <c r="T292" s="190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91" t="s">
        <v>297</v>
      </c>
      <c r="AT292" s="191" t="s">
        <v>292</v>
      </c>
      <c r="AU292" s="191" t="s">
        <v>79</v>
      </c>
      <c r="AY292" s="19" t="s">
        <v>290</v>
      </c>
      <c r="BE292" s="192">
        <f>IF(N292="základní",J292,0)</f>
        <v>0</v>
      </c>
      <c r="BF292" s="192">
        <f>IF(N292="snížená",J292,0)</f>
        <v>0</v>
      </c>
      <c r="BG292" s="192">
        <f>IF(N292="zákl. přenesená",J292,0)</f>
        <v>0</v>
      </c>
      <c r="BH292" s="192">
        <f>IF(N292="sníž. přenesená",J292,0)</f>
        <v>0</v>
      </c>
      <c r="BI292" s="192">
        <f>IF(N292="nulová",J292,0)</f>
        <v>0</v>
      </c>
      <c r="BJ292" s="19" t="s">
        <v>77</v>
      </c>
      <c r="BK292" s="192">
        <f>ROUND(I292*H292,2)</f>
        <v>0</v>
      </c>
      <c r="BL292" s="19" t="s">
        <v>297</v>
      </c>
      <c r="BM292" s="191" t="s">
        <v>4898</v>
      </c>
    </row>
    <row r="293" spans="1:65" s="2" customFormat="1" ht="11.25">
      <c r="A293" s="36"/>
      <c r="B293" s="37"/>
      <c r="C293" s="38"/>
      <c r="D293" s="193" t="s">
        <v>299</v>
      </c>
      <c r="E293" s="38"/>
      <c r="F293" s="194" t="s">
        <v>4899</v>
      </c>
      <c r="G293" s="38"/>
      <c r="H293" s="38"/>
      <c r="I293" s="195"/>
      <c r="J293" s="38"/>
      <c r="K293" s="38"/>
      <c r="L293" s="41"/>
      <c r="M293" s="196"/>
      <c r="N293" s="197"/>
      <c r="O293" s="66"/>
      <c r="P293" s="66"/>
      <c r="Q293" s="66"/>
      <c r="R293" s="66"/>
      <c r="S293" s="66"/>
      <c r="T293" s="67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T293" s="19" t="s">
        <v>299</v>
      </c>
      <c r="AU293" s="19" t="s">
        <v>79</v>
      </c>
    </row>
    <row r="294" spans="1:65" s="14" customFormat="1" ht="11.25">
      <c r="B294" s="209"/>
      <c r="C294" s="210"/>
      <c r="D294" s="200" t="s">
        <v>301</v>
      </c>
      <c r="E294" s="211" t="s">
        <v>19</v>
      </c>
      <c r="F294" s="212" t="s">
        <v>4900</v>
      </c>
      <c r="G294" s="210"/>
      <c r="H294" s="213">
        <v>8</v>
      </c>
      <c r="I294" s="214"/>
      <c r="J294" s="210"/>
      <c r="K294" s="210"/>
      <c r="L294" s="215"/>
      <c r="M294" s="216"/>
      <c r="N294" s="217"/>
      <c r="O294" s="217"/>
      <c r="P294" s="217"/>
      <c r="Q294" s="217"/>
      <c r="R294" s="217"/>
      <c r="S294" s="217"/>
      <c r="T294" s="218"/>
      <c r="AT294" s="219" t="s">
        <v>301</v>
      </c>
      <c r="AU294" s="219" t="s">
        <v>79</v>
      </c>
      <c r="AV294" s="14" t="s">
        <v>79</v>
      </c>
      <c r="AW294" s="14" t="s">
        <v>32</v>
      </c>
      <c r="AX294" s="14" t="s">
        <v>70</v>
      </c>
      <c r="AY294" s="219" t="s">
        <v>290</v>
      </c>
    </row>
    <row r="295" spans="1:65" s="15" customFormat="1" ht="11.25">
      <c r="B295" s="220"/>
      <c r="C295" s="221"/>
      <c r="D295" s="200" t="s">
        <v>301</v>
      </c>
      <c r="E295" s="222" t="s">
        <v>19</v>
      </c>
      <c r="F295" s="223" t="s">
        <v>304</v>
      </c>
      <c r="G295" s="221"/>
      <c r="H295" s="224">
        <v>8</v>
      </c>
      <c r="I295" s="225"/>
      <c r="J295" s="221"/>
      <c r="K295" s="221"/>
      <c r="L295" s="226"/>
      <c r="M295" s="227"/>
      <c r="N295" s="228"/>
      <c r="O295" s="228"/>
      <c r="P295" s="228"/>
      <c r="Q295" s="228"/>
      <c r="R295" s="228"/>
      <c r="S295" s="228"/>
      <c r="T295" s="229"/>
      <c r="AT295" s="230" t="s">
        <v>301</v>
      </c>
      <c r="AU295" s="230" t="s">
        <v>79</v>
      </c>
      <c r="AV295" s="15" t="s">
        <v>297</v>
      </c>
      <c r="AW295" s="15" t="s">
        <v>32</v>
      </c>
      <c r="AX295" s="15" t="s">
        <v>77</v>
      </c>
      <c r="AY295" s="230" t="s">
        <v>290</v>
      </c>
    </row>
    <row r="296" spans="1:65" s="2" customFormat="1" ht="24.2" customHeight="1">
      <c r="A296" s="36"/>
      <c r="B296" s="37"/>
      <c r="C296" s="180" t="s">
        <v>680</v>
      </c>
      <c r="D296" s="180" t="s">
        <v>292</v>
      </c>
      <c r="E296" s="181" t="s">
        <v>4901</v>
      </c>
      <c r="F296" s="182" t="s">
        <v>4902</v>
      </c>
      <c r="G296" s="183" t="s">
        <v>295</v>
      </c>
      <c r="H296" s="184">
        <v>0.15</v>
      </c>
      <c r="I296" s="185"/>
      <c r="J296" s="186">
        <f>ROUND(I296*H296,2)</f>
        <v>0</v>
      </c>
      <c r="K296" s="182" t="s">
        <v>296</v>
      </c>
      <c r="L296" s="41"/>
      <c r="M296" s="187" t="s">
        <v>19</v>
      </c>
      <c r="N296" s="188" t="s">
        <v>41</v>
      </c>
      <c r="O296" s="66"/>
      <c r="P296" s="189">
        <f>O296*H296</f>
        <v>0</v>
      </c>
      <c r="Q296" s="189">
        <v>1.3730000000000001E-3</v>
      </c>
      <c r="R296" s="189">
        <f>Q296*H296</f>
        <v>2.0595000000000002E-4</v>
      </c>
      <c r="S296" s="189">
        <v>2.9000000000000001E-2</v>
      </c>
      <c r="T296" s="190">
        <f>S296*H296</f>
        <v>4.3499999999999997E-3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1" t="s">
        <v>297</v>
      </c>
      <c r="AT296" s="191" t="s">
        <v>292</v>
      </c>
      <c r="AU296" s="191" t="s">
        <v>79</v>
      </c>
      <c r="AY296" s="19" t="s">
        <v>290</v>
      </c>
      <c r="BE296" s="192">
        <f>IF(N296="základní",J296,0)</f>
        <v>0</v>
      </c>
      <c r="BF296" s="192">
        <f>IF(N296="snížená",J296,0)</f>
        <v>0</v>
      </c>
      <c r="BG296" s="192">
        <f>IF(N296="zákl. přenesená",J296,0)</f>
        <v>0</v>
      </c>
      <c r="BH296" s="192">
        <f>IF(N296="sníž. přenesená",J296,0)</f>
        <v>0</v>
      </c>
      <c r="BI296" s="192">
        <f>IF(N296="nulová",J296,0)</f>
        <v>0</v>
      </c>
      <c r="BJ296" s="19" t="s">
        <v>77</v>
      </c>
      <c r="BK296" s="192">
        <f>ROUND(I296*H296,2)</f>
        <v>0</v>
      </c>
      <c r="BL296" s="19" t="s">
        <v>297</v>
      </c>
      <c r="BM296" s="191" t="s">
        <v>4903</v>
      </c>
    </row>
    <row r="297" spans="1:65" s="2" customFormat="1" ht="11.25">
      <c r="A297" s="36"/>
      <c r="B297" s="37"/>
      <c r="C297" s="38"/>
      <c r="D297" s="193" t="s">
        <v>299</v>
      </c>
      <c r="E297" s="38"/>
      <c r="F297" s="194" t="s">
        <v>4904</v>
      </c>
      <c r="G297" s="38"/>
      <c r="H297" s="38"/>
      <c r="I297" s="195"/>
      <c r="J297" s="38"/>
      <c r="K297" s="38"/>
      <c r="L297" s="41"/>
      <c r="M297" s="196"/>
      <c r="N297" s="197"/>
      <c r="O297" s="66"/>
      <c r="P297" s="66"/>
      <c r="Q297" s="66"/>
      <c r="R297" s="66"/>
      <c r="S297" s="66"/>
      <c r="T297" s="67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T297" s="19" t="s">
        <v>299</v>
      </c>
      <c r="AU297" s="19" t="s">
        <v>79</v>
      </c>
    </row>
    <row r="298" spans="1:65" s="2" customFormat="1" ht="24.2" customHeight="1">
      <c r="A298" s="36"/>
      <c r="B298" s="37"/>
      <c r="C298" s="180" t="s">
        <v>687</v>
      </c>
      <c r="D298" s="180" t="s">
        <v>292</v>
      </c>
      <c r="E298" s="181" t="s">
        <v>4905</v>
      </c>
      <c r="F298" s="182" t="s">
        <v>4906</v>
      </c>
      <c r="G298" s="183" t="s">
        <v>295</v>
      </c>
      <c r="H298" s="184">
        <v>0.3</v>
      </c>
      <c r="I298" s="185"/>
      <c r="J298" s="186">
        <f>ROUND(I298*H298,2)</f>
        <v>0</v>
      </c>
      <c r="K298" s="182" t="s">
        <v>296</v>
      </c>
      <c r="L298" s="41"/>
      <c r="M298" s="187" t="s">
        <v>19</v>
      </c>
      <c r="N298" s="188" t="s">
        <v>41</v>
      </c>
      <c r="O298" s="66"/>
      <c r="P298" s="189">
        <f>O298*H298</f>
        <v>0</v>
      </c>
      <c r="Q298" s="189">
        <v>3.9519999999999998E-3</v>
      </c>
      <c r="R298" s="189">
        <f>Q298*H298</f>
        <v>1.1856E-3</v>
      </c>
      <c r="S298" s="189">
        <v>0.16</v>
      </c>
      <c r="T298" s="190">
        <f>S298*H298</f>
        <v>4.8000000000000001E-2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91" t="s">
        <v>297</v>
      </c>
      <c r="AT298" s="191" t="s">
        <v>292</v>
      </c>
      <c r="AU298" s="191" t="s">
        <v>79</v>
      </c>
      <c r="AY298" s="19" t="s">
        <v>290</v>
      </c>
      <c r="BE298" s="192">
        <f>IF(N298="základní",J298,0)</f>
        <v>0</v>
      </c>
      <c r="BF298" s="192">
        <f>IF(N298="snížená",J298,0)</f>
        <v>0</v>
      </c>
      <c r="BG298" s="192">
        <f>IF(N298="zákl. přenesená",J298,0)</f>
        <v>0</v>
      </c>
      <c r="BH298" s="192">
        <f>IF(N298="sníž. přenesená",J298,0)</f>
        <v>0</v>
      </c>
      <c r="BI298" s="192">
        <f>IF(N298="nulová",J298,0)</f>
        <v>0</v>
      </c>
      <c r="BJ298" s="19" t="s">
        <v>77</v>
      </c>
      <c r="BK298" s="192">
        <f>ROUND(I298*H298,2)</f>
        <v>0</v>
      </c>
      <c r="BL298" s="19" t="s">
        <v>297</v>
      </c>
      <c r="BM298" s="191" t="s">
        <v>4907</v>
      </c>
    </row>
    <row r="299" spans="1:65" s="2" customFormat="1" ht="11.25">
      <c r="A299" s="36"/>
      <c r="B299" s="37"/>
      <c r="C299" s="38"/>
      <c r="D299" s="193" t="s">
        <v>299</v>
      </c>
      <c r="E299" s="38"/>
      <c r="F299" s="194" t="s">
        <v>4908</v>
      </c>
      <c r="G299" s="38"/>
      <c r="H299" s="38"/>
      <c r="I299" s="195"/>
      <c r="J299" s="38"/>
      <c r="K299" s="38"/>
      <c r="L299" s="41"/>
      <c r="M299" s="196"/>
      <c r="N299" s="197"/>
      <c r="O299" s="66"/>
      <c r="P299" s="66"/>
      <c r="Q299" s="66"/>
      <c r="R299" s="66"/>
      <c r="S299" s="66"/>
      <c r="T299" s="67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T299" s="19" t="s">
        <v>299</v>
      </c>
      <c r="AU299" s="19" t="s">
        <v>79</v>
      </c>
    </row>
    <row r="300" spans="1:65" s="2" customFormat="1" ht="24.2" customHeight="1">
      <c r="A300" s="36"/>
      <c r="B300" s="37"/>
      <c r="C300" s="180" t="s">
        <v>693</v>
      </c>
      <c r="D300" s="180" t="s">
        <v>292</v>
      </c>
      <c r="E300" s="181" t="s">
        <v>2104</v>
      </c>
      <c r="F300" s="182" t="s">
        <v>4909</v>
      </c>
      <c r="G300" s="183" t="s">
        <v>451</v>
      </c>
      <c r="H300" s="184">
        <v>1</v>
      </c>
      <c r="I300" s="185"/>
      <c r="J300" s="186">
        <f>ROUND(I300*H300,2)</f>
        <v>0</v>
      </c>
      <c r="K300" s="182" t="s">
        <v>19</v>
      </c>
      <c r="L300" s="41"/>
      <c r="M300" s="187" t="s">
        <v>19</v>
      </c>
      <c r="N300" s="188" t="s">
        <v>41</v>
      </c>
      <c r="O300" s="66"/>
      <c r="P300" s="189">
        <f>O300*H300</f>
        <v>0</v>
      </c>
      <c r="Q300" s="189">
        <v>0</v>
      </c>
      <c r="R300" s="189">
        <f>Q300*H300</f>
        <v>0</v>
      </c>
      <c r="S300" s="189">
        <v>0</v>
      </c>
      <c r="T300" s="190">
        <f>S300*H300</f>
        <v>0</v>
      </c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R300" s="191" t="s">
        <v>297</v>
      </c>
      <c r="AT300" s="191" t="s">
        <v>292</v>
      </c>
      <c r="AU300" s="191" t="s">
        <v>79</v>
      </c>
      <c r="AY300" s="19" t="s">
        <v>290</v>
      </c>
      <c r="BE300" s="192">
        <f>IF(N300="základní",J300,0)</f>
        <v>0</v>
      </c>
      <c r="BF300" s="192">
        <f>IF(N300="snížená",J300,0)</f>
        <v>0</v>
      </c>
      <c r="BG300" s="192">
        <f>IF(N300="zákl. přenesená",J300,0)</f>
        <v>0</v>
      </c>
      <c r="BH300" s="192">
        <f>IF(N300="sníž. přenesená",J300,0)</f>
        <v>0</v>
      </c>
      <c r="BI300" s="192">
        <f>IF(N300="nulová",J300,0)</f>
        <v>0</v>
      </c>
      <c r="BJ300" s="19" t="s">
        <v>77</v>
      </c>
      <c r="BK300" s="192">
        <f>ROUND(I300*H300,2)</f>
        <v>0</v>
      </c>
      <c r="BL300" s="19" t="s">
        <v>297</v>
      </c>
      <c r="BM300" s="191" t="s">
        <v>4910</v>
      </c>
    </row>
    <row r="301" spans="1:65" s="14" customFormat="1" ht="11.25">
      <c r="B301" s="209"/>
      <c r="C301" s="210"/>
      <c r="D301" s="200" t="s">
        <v>301</v>
      </c>
      <c r="E301" s="211" t="s">
        <v>19</v>
      </c>
      <c r="F301" s="212" t="s">
        <v>4911</v>
      </c>
      <c r="G301" s="210"/>
      <c r="H301" s="213">
        <v>1</v>
      </c>
      <c r="I301" s="214"/>
      <c r="J301" s="210"/>
      <c r="K301" s="210"/>
      <c r="L301" s="215"/>
      <c r="M301" s="216"/>
      <c r="N301" s="217"/>
      <c r="O301" s="217"/>
      <c r="P301" s="217"/>
      <c r="Q301" s="217"/>
      <c r="R301" s="217"/>
      <c r="S301" s="217"/>
      <c r="T301" s="218"/>
      <c r="AT301" s="219" t="s">
        <v>301</v>
      </c>
      <c r="AU301" s="219" t="s">
        <v>79</v>
      </c>
      <c r="AV301" s="14" t="s">
        <v>79</v>
      </c>
      <c r="AW301" s="14" t="s">
        <v>32</v>
      </c>
      <c r="AX301" s="14" t="s">
        <v>70</v>
      </c>
      <c r="AY301" s="219" t="s">
        <v>290</v>
      </c>
    </row>
    <row r="302" spans="1:65" s="15" customFormat="1" ht="11.25">
      <c r="B302" s="220"/>
      <c r="C302" s="221"/>
      <c r="D302" s="200" t="s">
        <v>301</v>
      </c>
      <c r="E302" s="222" t="s">
        <v>19</v>
      </c>
      <c r="F302" s="223" t="s">
        <v>304</v>
      </c>
      <c r="G302" s="221"/>
      <c r="H302" s="224">
        <v>1</v>
      </c>
      <c r="I302" s="225"/>
      <c r="J302" s="221"/>
      <c r="K302" s="221"/>
      <c r="L302" s="226"/>
      <c r="M302" s="227"/>
      <c r="N302" s="228"/>
      <c r="O302" s="228"/>
      <c r="P302" s="228"/>
      <c r="Q302" s="228"/>
      <c r="R302" s="228"/>
      <c r="S302" s="228"/>
      <c r="T302" s="229"/>
      <c r="AT302" s="230" t="s">
        <v>301</v>
      </c>
      <c r="AU302" s="230" t="s">
        <v>79</v>
      </c>
      <c r="AV302" s="15" t="s">
        <v>297</v>
      </c>
      <c r="AW302" s="15" t="s">
        <v>32</v>
      </c>
      <c r="AX302" s="15" t="s">
        <v>77</v>
      </c>
      <c r="AY302" s="230" t="s">
        <v>290</v>
      </c>
    </row>
    <row r="303" spans="1:65" s="2" customFormat="1" ht="24.2" customHeight="1">
      <c r="A303" s="36"/>
      <c r="B303" s="37"/>
      <c r="C303" s="180" t="s">
        <v>704</v>
      </c>
      <c r="D303" s="180" t="s">
        <v>292</v>
      </c>
      <c r="E303" s="181" t="s">
        <v>4912</v>
      </c>
      <c r="F303" s="182" t="s">
        <v>4913</v>
      </c>
      <c r="G303" s="183" t="s">
        <v>451</v>
      </c>
      <c r="H303" s="184">
        <v>3</v>
      </c>
      <c r="I303" s="185"/>
      <c r="J303" s="186">
        <f>ROUND(I303*H303,2)</f>
        <v>0</v>
      </c>
      <c r="K303" s="182" t="s">
        <v>19</v>
      </c>
      <c r="L303" s="41"/>
      <c r="M303" s="187" t="s">
        <v>19</v>
      </c>
      <c r="N303" s="188" t="s">
        <v>41</v>
      </c>
      <c r="O303" s="66"/>
      <c r="P303" s="189">
        <f>O303*H303</f>
        <v>0</v>
      </c>
      <c r="Q303" s="189">
        <v>0</v>
      </c>
      <c r="R303" s="189">
        <f>Q303*H303</f>
        <v>0</v>
      </c>
      <c r="S303" s="189">
        <v>0</v>
      </c>
      <c r="T303" s="190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91" t="s">
        <v>297</v>
      </c>
      <c r="AT303" s="191" t="s">
        <v>292</v>
      </c>
      <c r="AU303" s="191" t="s">
        <v>79</v>
      </c>
      <c r="AY303" s="19" t="s">
        <v>290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9" t="s">
        <v>77</v>
      </c>
      <c r="BK303" s="192">
        <f>ROUND(I303*H303,2)</f>
        <v>0</v>
      </c>
      <c r="BL303" s="19" t="s">
        <v>297</v>
      </c>
      <c r="BM303" s="191" t="s">
        <v>4914</v>
      </c>
    </row>
    <row r="304" spans="1:65" s="12" customFormat="1" ht="22.9" customHeight="1">
      <c r="B304" s="164"/>
      <c r="C304" s="165"/>
      <c r="D304" s="166" t="s">
        <v>69</v>
      </c>
      <c r="E304" s="178" t="s">
        <v>979</v>
      </c>
      <c r="F304" s="178" t="s">
        <v>980</v>
      </c>
      <c r="G304" s="165"/>
      <c r="H304" s="165"/>
      <c r="I304" s="168"/>
      <c r="J304" s="179">
        <f>BK304</f>
        <v>0</v>
      </c>
      <c r="K304" s="165"/>
      <c r="L304" s="170"/>
      <c r="M304" s="171"/>
      <c r="N304" s="172"/>
      <c r="O304" s="172"/>
      <c r="P304" s="173">
        <f>SUM(P305:P306)</f>
        <v>0</v>
      </c>
      <c r="Q304" s="172"/>
      <c r="R304" s="173">
        <f>SUM(R305:R306)</f>
        <v>0</v>
      </c>
      <c r="S304" s="172"/>
      <c r="T304" s="174">
        <f>SUM(T305:T306)</f>
        <v>0</v>
      </c>
      <c r="AR304" s="175" t="s">
        <v>77</v>
      </c>
      <c r="AT304" s="176" t="s">
        <v>69</v>
      </c>
      <c r="AU304" s="176" t="s">
        <v>77</v>
      </c>
      <c r="AY304" s="175" t="s">
        <v>290</v>
      </c>
      <c r="BK304" s="177">
        <f>SUM(BK305:BK306)</f>
        <v>0</v>
      </c>
    </row>
    <row r="305" spans="1:65" s="2" customFormat="1" ht="37.9" customHeight="1">
      <c r="A305" s="36"/>
      <c r="B305" s="37"/>
      <c r="C305" s="180" t="s">
        <v>710</v>
      </c>
      <c r="D305" s="180" t="s">
        <v>292</v>
      </c>
      <c r="E305" s="181" t="s">
        <v>4915</v>
      </c>
      <c r="F305" s="182" t="s">
        <v>4916</v>
      </c>
      <c r="G305" s="183" t="s">
        <v>489</v>
      </c>
      <c r="H305" s="184">
        <v>92.912000000000006</v>
      </c>
      <c r="I305" s="185"/>
      <c r="J305" s="186">
        <f>ROUND(I305*H305,2)</f>
        <v>0</v>
      </c>
      <c r="K305" s="182" t="s">
        <v>296</v>
      </c>
      <c r="L305" s="41"/>
      <c r="M305" s="187" t="s">
        <v>19</v>
      </c>
      <c r="N305" s="188" t="s">
        <v>41</v>
      </c>
      <c r="O305" s="66"/>
      <c r="P305" s="189">
        <f>O305*H305</f>
        <v>0</v>
      </c>
      <c r="Q305" s="189">
        <v>0</v>
      </c>
      <c r="R305" s="189">
        <f>Q305*H305</f>
        <v>0</v>
      </c>
      <c r="S305" s="189">
        <v>0</v>
      </c>
      <c r="T305" s="190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91" t="s">
        <v>297</v>
      </c>
      <c r="AT305" s="191" t="s">
        <v>292</v>
      </c>
      <c r="AU305" s="191" t="s">
        <v>79</v>
      </c>
      <c r="AY305" s="19" t="s">
        <v>290</v>
      </c>
      <c r="BE305" s="192">
        <f>IF(N305="základní",J305,0)</f>
        <v>0</v>
      </c>
      <c r="BF305" s="192">
        <f>IF(N305="snížená",J305,0)</f>
        <v>0</v>
      </c>
      <c r="BG305" s="192">
        <f>IF(N305="zákl. přenesená",J305,0)</f>
        <v>0</v>
      </c>
      <c r="BH305" s="192">
        <f>IF(N305="sníž. přenesená",J305,0)</f>
        <v>0</v>
      </c>
      <c r="BI305" s="192">
        <f>IF(N305="nulová",J305,0)</f>
        <v>0</v>
      </c>
      <c r="BJ305" s="19" t="s">
        <v>77</v>
      </c>
      <c r="BK305" s="192">
        <f>ROUND(I305*H305,2)</f>
        <v>0</v>
      </c>
      <c r="BL305" s="19" t="s">
        <v>297</v>
      </c>
      <c r="BM305" s="191" t="s">
        <v>4917</v>
      </c>
    </row>
    <row r="306" spans="1:65" s="2" customFormat="1" ht="11.25">
      <c r="A306" s="36"/>
      <c r="B306" s="37"/>
      <c r="C306" s="38"/>
      <c r="D306" s="193" t="s">
        <v>299</v>
      </c>
      <c r="E306" s="38"/>
      <c r="F306" s="194" t="s">
        <v>4918</v>
      </c>
      <c r="G306" s="38"/>
      <c r="H306" s="38"/>
      <c r="I306" s="195"/>
      <c r="J306" s="38"/>
      <c r="K306" s="38"/>
      <c r="L306" s="41"/>
      <c r="M306" s="196"/>
      <c r="N306" s="197"/>
      <c r="O306" s="66"/>
      <c r="P306" s="66"/>
      <c r="Q306" s="66"/>
      <c r="R306" s="66"/>
      <c r="S306" s="66"/>
      <c r="T306" s="67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T306" s="19" t="s">
        <v>299</v>
      </c>
      <c r="AU306" s="19" t="s">
        <v>79</v>
      </c>
    </row>
    <row r="307" spans="1:65" s="12" customFormat="1" ht="25.9" customHeight="1">
      <c r="B307" s="164"/>
      <c r="C307" s="165"/>
      <c r="D307" s="166" t="s">
        <v>69</v>
      </c>
      <c r="E307" s="167" t="s">
        <v>986</v>
      </c>
      <c r="F307" s="167" t="s">
        <v>987</v>
      </c>
      <c r="G307" s="165"/>
      <c r="H307" s="165"/>
      <c r="I307" s="168"/>
      <c r="J307" s="169">
        <f>BK307</f>
        <v>0</v>
      </c>
      <c r="K307" s="165"/>
      <c r="L307" s="170"/>
      <c r="M307" s="171"/>
      <c r="N307" s="172"/>
      <c r="O307" s="172"/>
      <c r="P307" s="173">
        <f>P308</f>
        <v>0</v>
      </c>
      <c r="Q307" s="172"/>
      <c r="R307" s="173">
        <f>R308</f>
        <v>0</v>
      </c>
      <c r="S307" s="172"/>
      <c r="T307" s="174">
        <f>T308</f>
        <v>0</v>
      </c>
      <c r="AR307" s="175" t="s">
        <v>79</v>
      </c>
      <c r="AT307" s="176" t="s">
        <v>69</v>
      </c>
      <c r="AU307" s="176" t="s">
        <v>70</v>
      </c>
      <c r="AY307" s="175" t="s">
        <v>290</v>
      </c>
      <c r="BK307" s="177">
        <f>BK308</f>
        <v>0</v>
      </c>
    </row>
    <row r="308" spans="1:65" s="12" customFormat="1" ht="22.9" customHeight="1">
      <c r="B308" s="164"/>
      <c r="C308" s="165"/>
      <c r="D308" s="166" t="s">
        <v>69</v>
      </c>
      <c r="E308" s="178" t="s">
        <v>1438</v>
      </c>
      <c r="F308" s="178" t="s">
        <v>1439</v>
      </c>
      <c r="G308" s="165"/>
      <c r="H308" s="165"/>
      <c r="I308" s="168"/>
      <c r="J308" s="179">
        <f>BK308</f>
        <v>0</v>
      </c>
      <c r="K308" s="165"/>
      <c r="L308" s="170"/>
      <c r="M308" s="171"/>
      <c r="N308" s="172"/>
      <c r="O308" s="172"/>
      <c r="P308" s="173">
        <f>SUM(P309:P312)</f>
        <v>0</v>
      </c>
      <c r="Q308" s="172"/>
      <c r="R308" s="173">
        <f>SUM(R309:R312)</f>
        <v>0</v>
      </c>
      <c r="S308" s="172"/>
      <c r="T308" s="174">
        <f>SUM(T309:T312)</f>
        <v>0</v>
      </c>
      <c r="AR308" s="175" t="s">
        <v>79</v>
      </c>
      <c r="AT308" s="176" t="s">
        <v>69</v>
      </c>
      <c r="AU308" s="176" t="s">
        <v>77</v>
      </c>
      <c r="AY308" s="175" t="s">
        <v>290</v>
      </c>
      <c r="BK308" s="177">
        <f>SUM(BK309:BK312)</f>
        <v>0</v>
      </c>
    </row>
    <row r="309" spans="1:65" s="2" customFormat="1" ht="24.2" customHeight="1">
      <c r="A309" s="36"/>
      <c r="B309" s="37"/>
      <c r="C309" s="180" t="s">
        <v>719</v>
      </c>
      <c r="D309" s="180" t="s">
        <v>292</v>
      </c>
      <c r="E309" s="181" t="s">
        <v>4919</v>
      </c>
      <c r="F309" s="182" t="s">
        <v>4920</v>
      </c>
      <c r="G309" s="183" t="s">
        <v>451</v>
      </c>
      <c r="H309" s="184">
        <v>3</v>
      </c>
      <c r="I309" s="185"/>
      <c r="J309" s="186">
        <f>ROUND(I309*H309,2)</f>
        <v>0</v>
      </c>
      <c r="K309" s="182" t="s">
        <v>19</v>
      </c>
      <c r="L309" s="41"/>
      <c r="M309" s="187" t="s">
        <v>19</v>
      </c>
      <c r="N309" s="188" t="s">
        <v>41</v>
      </c>
      <c r="O309" s="66"/>
      <c r="P309" s="189">
        <f>O309*H309</f>
        <v>0</v>
      </c>
      <c r="Q309" s="189">
        <v>0</v>
      </c>
      <c r="R309" s="189">
        <f>Q309*H309</f>
        <v>0</v>
      </c>
      <c r="S309" s="189">
        <v>0</v>
      </c>
      <c r="T309" s="190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91" t="s">
        <v>440</v>
      </c>
      <c r="AT309" s="191" t="s">
        <v>292</v>
      </c>
      <c r="AU309" s="191" t="s">
        <v>79</v>
      </c>
      <c r="AY309" s="19" t="s">
        <v>290</v>
      </c>
      <c r="BE309" s="192">
        <f>IF(N309="základní",J309,0)</f>
        <v>0</v>
      </c>
      <c r="BF309" s="192">
        <f>IF(N309="snížená",J309,0)</f>
        <v>0</v>
      </c>
      <c r="BG309" s="192">
        <f>IF(N309="zákl. přenesená",J309,0)</f>
        <v>0</v>
      </c>
      <c r="BH309" s="192">
        <f>IF(N309="sníž. přenesená",J309,0)</f>
        <v>0</v>
      </c>
      <c r="BI309" s="192">
        <f>IF(N309="nulová",J309,0)</f>
        <v>0</v>
      </c>
      <c r="BJ309" s="19" t="s">
        <v>77</v>
      </c>
      <c r="BK309" s="192">
        <f>ROUND(I309*H309,2)</f>
        <v>0</v>
      </c>
      <c r="BL309" s="19" t="s">
        <v>440</v>
      </c>
      <c r="BM309" s="191" t="s">
        <v>4921</v>
      </c>
    </row>
    <row r="310" spans="1:65" s="2" customFormat="1" ht="24.2" customHeight="1">
      <c r="A310" s="36"/>
      <c r="B310" s="37"/>
      <c r="C310" s="180" t="s">
        <v>726</v>
      </c>
      <c r="D310" s="180" t="s">
        <v>292</v>
      </c>
      <c r="E310" s="181" t="s">
        <v>4922</v>
      </c>
      <c r="F310" s="182" t="s">
        <v>4923</v>
      </c>
      <c r="G310" s="183" t="s">
        <v>451</v>
      </c>
      <c r="H310" s="184">
        <v>1</v>
      </c>
      <c r="I310" s="185"/>
      <c r="J310" s="186">
        <f>ROUND(I310*H310,2)</f>
        <v>0</v>
      </c>
      <c r="K310" s="182" t="s">
        <v>19</v>
      </c>
      <c r="L310" s="41"/>
      <c r="M310" s="187" t="s">
        <v>19</v>
      </c>
      <c r="N310" s="188" t="s">
        <v>41</v>
      </c>
      <c r="O310" s="66"/>
      <c r="P310" s="189">
        <f>O310*H310</f>
        <v>0</v>
      </c>
      <c r="Q310" s="189">
        <v>0</v>
      </c>
      <c r="R310" s="189">
        <f>Q310*H310</f>
        <v>0</v>
      </c>
      <c r="S310" s="189">
        <v>0</v>
      </c>
      <c r="T310" s="190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91" t="s">
        <v>440</v>
      </c>
      <c r="AT310" s="191" t="s">
        <v>292</v>
      </c>
      <c r="AU310" s="191" t="s">
        <v>79</v>
      </c>
      <c r="AY310" s="19" t="s">
        <v>290</v>
      </c>
      <c r="BE310" s="192">
        <f>IF(N310="základní",J310,0)</f>
        <v>0</v>
      </c>
      <c r="BF310" s="192">
        <f>IF(N310="snížená",J310,0)</f>
        <v>0</v>
      </c>
      <c r="BG310" s="192">
        <f>IF(N310="zákl. přenesená",J310,0)</f>
        <v>0</v>
      </c>
      <c r="BH310" s="192">
        <f>IF(N310="sníž. přenesená",J310,0)</f>
        <v>0</v>
      </c>
      <c r="BI310" s="192">
        <f>IF(N310="nulová",J310,0)</f>
        <v>0</v>
      </c>
      <c r="BJ310" s="19" t="s">
        <v>77</v>
      </c>
      <c r="BK310" s="192">
        <f>ROUND(I310*H310,2)</f>
        <v>0</v>
      </c>
      <c r="BL310" s="19" t="s">
        <v>440</v>
      </c>
      <c r="BM310" s="191" t="s">
        <v>4924</v>
      </c>
    </row>
    <row r="311" spans="1:65" s="2" customFormat="1" ht="24.2" customHeight="1">
      <c r="A311" s="36"/>
      <c r="B311" s="37"/>
      <c r="C311" s="180" t="s">
        <v>732</v>
      </c>
      <c r="D311" s="180" t="s">
        <v>292</v>
      </c>
      <c r="E311" s="181" t="s">
        <v>4925</v>
      </c>
      <c r="F311" s="182" t="s">
        <v>4926</v>
      </c>
      <c r="G311" s="183" t="s">
        <v>451</v>
      </c>
      <c r="H311" s="184">
        <v>1</v>
      </c>
      <c r="I311" s="185"/>
      <c r="J311" s="186">
        <f>ROUND(I311*H311,2)</f>
        <v>0</v>
      </c>
      <c r="K311" s="182" t="s">
        <v>19</v>
      </c>
      <c r="L311" s="41"/>
      <c r="M311" s="187" t="s">
        <v>19</v>
      </c>
      <c r="N311" s="188" t="s">
        <v>41</v>
      </c>
      <c r="O311" s="66"/>
      <c r="P311" s="189">
        <f>O311*H311</f>
        <v>0</v>
      </c>
      <c r="Q311" s="189">
        <v>0</v>
      </c>
      <c r="R311" s="189">
        <f>Q311*H311</f>
        <v>0</v>
      </c>
      <c r="S311" s="189">
        <v>0</v>
      </c>
      <c r="T311" s="190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91" t="s">
        <v>440</v>
      </c>
      <c r="AT311" s="191" t="s">
        <v>292</v>
      </c>
      <c r="AU311" s="191" t="s">
        <v>79</v>
      </c>
      <c r="AY311" s="19" t="s">
        <v>290</v>
      </c>
      <c r="BE311" s="192">
        <f>IF(N311="základní",J311,0)</f>
        <v>0</v>
      </c>
      <c r="BF311" s="192">
        <f>IF(N311="snížená",J311,0)</f>
        <v>0</v>
      </c>
      <c r="BG311" s="192">
        <f>IF(N311="zákl. přenesená",J311,0)</f>
        <v>0</v>
      </c>
      <c r="BH311" s="192">
        <f>IF(N311="sníž. přenesená",J311,0)</f>
        <v>0</v>
      </c>
      <c r="BI311" s="192">
        <f>IF(N311="nulová",J311,0)</f>
        <v>0</v>
      </c>
      <c r="BJ311" s="19" t="s">
        <v>77</v>
      </c>
      <c r="BK311" s="192">
        <f>ROUND(I311*H311,2)</f>
        <v>0</v>
      </c>
      <c r="BL311" s="19" t="s">
        <v>440</v>
      </c>
      <c r="BM311" s="191" t="s">
        <v>4927</v>
      </c>
    </row>
    <row r="312" spans="1:65" s="2" customFormat="1" ht="24.2" customHeight="1">
      <c r="A312" s="36"/>
      <c r="B312" s="37"/>
      <c r="C312" s="180" t="s">
        <v>739</v>
      </c>
      <c r="D312" s="180" t="s">
        <v>292</v>
      </c>
      <c r="E312" s="181" t="s">
        <v>4928</v>
      </c>
      <c r="F312" s="182" t="s">
        <v>4926</v>
      </c>
      <c r="G312" s="183" t="s">
        <v>451</v>
      </c>
      <c r="H312" s="184">
        <v>1</v>
      </c>
      <c r="I312" s="185"/>
      <c r="J312" s="186">
        <f>ROUND(I312*H312,2)</f>
        <v>0</v>
      </c>
      <c r="K312" s="182" t="s">
        <v>19</v>
      </c>
      <c r="L312" s="41"/>
      <c r="M312" s="263" t="s">
        <v>19</v>
      </c>
      <c r="N312" s="264" t="s">
        <v>41</v>
      </c>
      <c r="O312" s="257"/>
      <c r="P312" s="265">
        <f>O312*H312</f>
        <v>0</v>
      </c>
      <c r="Q312" s="265">
        <v>0</v>
      </c>
      <c r="R312" s="265">
        <f>Q312*H312</f>
        <v>0</v>
      </c>
      <c r="S312" s="265">
        <v>0</v>
      </c>
      <c r="T312" s="266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91" t="s">
        <v>440</v>
      </c>
      <c r="AT312" s="191" t="s">
        <v>292</v>
      </c>
      <c r="AU312" s="191" t="s">
        <v>79</v>
      </c>
      <c r="AY312" s="19" t="s">
        <v>290</v>
      </c>
      <c r="BE312" s="192">
        <f>IF(N312="základní",J312,0)</f>
        <v>0</v>
      </c>
      <c r="BF312" s="192">
        <f>IF(N312="snížená",J312,0)</f>
        <v>0</v>
      </c>
      <c r="BG312" s="192">
        <f>IF(N312="zákl. přenesená",J312,0)</f>
        <v>0</v>
      </c>
      <c r="BH312" s="192">
        <f>IF(N312="sníž. přenesená",J312,0)</f>
        <v>0</v>
      </c>
      <c r="BI312" s="192">
        <f>IF(N312="nulová",J312,0)</f>
        <v>0</v>
      </c>
      <c r="BJ312" s="19" t="s">
        <v>77</v>
      </c>
      <c r="BK312" s="192">
        <f>ROUND(I312*H312,2)</f>
        <v>0</v>
      </c>
      <c r="BL312" s="19" t="s">
        <v>440</v>
      </c>
      <c r="BM312" s="191" t="s">
        <v>4929</v>
      </c>
    </row>
    <row r="313" spans="1:65" s="2" customFormat="1" ht="6.95" customHeight="1">
      <c r="A313" s="36"/>
      <c r="B313" s="49"/>
      <c r="C313" s="50"/>
      <c r="D313" s="50"/>
      <c r="E313" s="50"/>
      <c r="F313" s="50"/>
      <c r="G313" s="50"/>
      <c r="H313" s="50"/>
      <c r="I313" s="50"/>
      <c r="J313" s="50"/>
      <c r="K313" s="50"/>
      <c r="L313" s="41"/>
      <c r="M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</row>
  </sheetData>
  <sheetProtection algorithmName="SHA-512" hashValue="j7aeE3oinarmvOGaqdMzNVx2bgykjsNNhnSy/Qh3ysekflDmKva7cc8SY9D0sfR9Ala+Tki67oa6qakN5nNfKw==" saltValue="Zac43UFUMHWl9IwJSMgSRccGJsL7bDDVnmQVuwEDmSgPUWoM5Im5F7zBy5GMkZNx+EPvH/bREjOwOryZ23CLeg==" spinCount="100000" sheet="1" objects="1" scenarios="1" formatColumns="0" formatRows="0" autoFilter="0"/>
  <autoFilter ref="C93:K312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8" r:id="rId1"/>
    <hyperlink ref="F102" r:id="rId2"/>
    <hyperlink ref="F104" r:id="rId3"/>
    <hyperlink ref="F108" r:id="rId4"/>
    <hyperlink ref="F112" r:id="rId5"/>
    <hyperlink ref="F116" r:id="rId6"/>
    <hyperlink ref="F120" r:id="rId7"/>
    <hyperlink ref="F122" r:id="rId8"/>
    <hyperlink ref="F124" r:id="rId9"/>
    <hyperlink ref="F126" r:id="rId10"/>
    <hyperlink ref="F132" r:id="rId11"/>
    <hyperlink ref="F140" r:id="rId12"/>
    <hyperlink ref="F150" r:id="rId13"/>
    <hyperlink ref="F161" r:id="rId14"/>
    <hyperlink ref="F165" r:id="rId15"/>
    <hyperlink ref="F169" r:id="rId16"/>
    <hyperlink ref="F174" r:id="rId17"/>
    <hyperlink ref="F178" r:id="rId18"/>
    <hyperlink ref="F182" r:id="rId19"/>
    <hyperlink ref="F187" r:id="rId20"/>
    <hyperlink ref="F192" r:id="rId21"/>
    <hyperlink ref="F196" r:id="rId22"/>
    <hyperlink ref="F201" r:id="rId23"/>
    <hyperlink ref="F205" r:id="rId24"/>
    <hyperlink ref="F209" r:id="rId25"/>
    <hyperlink ref="F213" r:id="rId26"/>
    <hyperlink ref="F217" r:id="rId27"/>
    <hyperlink ref="F221" r:id="rId28"/>
    <hyperlink ref="F225" r:id="rId29"/>
    <hyperlink ref="F239" r:id="rId30"/>
    <hyperlink ref="F248" r:id="rId31"/>
    <hyperlink ref="F258" r:id="rId32"/>
    <hyperlink ref="F262" r:id="rId33"/>
    <hyperlink ref="F267" r:id="rId34"/>
    <hyperlink ref="F271" r:id="rId35"/>
    <hyperlink ref="F274" r:id="rId36"/>
    <hyperlink ref="F278" r:id="rId37"/>
    <hyperlink ref="F281" r:id="rId38"/>
    <hyperlink ref="F285" r:id="rId39"/>
    <hyperlink ref="F289" r:id="rId40"/>
    <hyperlink ref="F293" r:id="rId41"/>
    <hyperlink ref="F297" r:id="rId42"/>
    <hyperlink ref="F299" r:id="rId43"/>
    <hyperlink ref="F306" r:id="rId44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159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4741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4930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ROUND(J95,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ROUND((SUM(BE95:BE307)),  2)</f>
        <v>0</v>
      </c>
      <c r="G35" s="36"/>
      <c r="H35" s="36"/>
      <c r="I35" s="126">
        <v>0.21</v>
      </c>
      <c r="J35" s="125">
        <f>ROUND(((SUM(BE95:BE307))*I35),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ROUND((SUM(BF95:BF307)),  2)</f>
        <v>0</v>
      </c>
      <c r="G36" s="36"/>
      <c r="H36" s="36"/>
      <c r="I36" s="126">
        <v>0.15</v>
      </c>
      <c r="J36" s="125">
        <f>ROUND(((SUM(BF95:BF307))*I36),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ROUND((SUM(BG95:BG307)),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ROUND((SUM(BH95:BH307)),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ROUND((SUM(BI95:BI307)),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4741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IO04.002 - ČS 2 - Želeč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J95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252</v>
      </c>
      <c r="E64" s="145"/>
      <c r="F64" s="145"/>
      <c r="G64" s="145"/>
      <c r="H64" s="145"/>
      <c r="I64" s="145"/>
      <c r="J64" s="146">
        <f>J96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J97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254</v>
      </c>
      <c r="E66" s="150"/>
      <c r="F66" s="150"/>
      <c r="G66" s="150"/>
      <c r="H66" s="150"/>
      <c r="I66" s="150"/>
      <c r="J66" s="151">
        <f>J159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1773</v>
      </c>
      <c r="E67" s="150"/>
      <c r="F67" s="150"/>
      <c r="G67" s="150"/>
      <c r="H67" s="150"/>
      <c r="I67" s="150"/>
      <c r="J67" s="151">
        <f>J186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1606</v>
      </c>
      <c r="E68" s="150"/>
      <c r="F68" s="150"/>
      <c r="G68" s="150"/>
      <c r="H68" s="150"/>
      <c r="I68" s="150"/>
      <c r="J68" s="151">
        <f>J210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2009</v>
      </c>
      <c r="E69" s="150"/>
      <c r="F69" s="150"/>
      <c r="G69" s="150"/>
      <c r="H69" s="150"/>
      <c r="I69" s="150"/>
      <c r="J69" s="151">
        <f>J252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2010</v>
      </c>
      <c r="E70" s="150"/>
      <c r="F70" s="150"/>
      <c r="G70" s="150"/>
      <c r="H70" s="150"/>
      <c r="I70" s="150"/>
      <c r="J70" s="151">
        <f>J291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J299</f>
        <v>0</v>
      </c>
      <c r="K71" s="99"/>
      <c r="L71" s="152"/>
    </row>
    <row r="72" spans="1:31" s="9" customFormat="1" ht="24.95" customHeight="1">
      <c r="B72" s="142"/>
      <c r="C72" s="143"/>
      <c r="D72" s="144" t="s">
        <v>260</v>
      </c>
      <c r="E72" s="145"/>
      <c r="F72" s="145"/>
      <c r="G72" s="145"/>
      <c r="H72" s="145"/>
      <c r="I72" s="145"/>
      <c r="J72" s="146">
        <f>J302</f>
        <v>0</v>
      </c>
      <c r="K72" s="143"/>
      <c r="L72" s="147"/>
    </row>
    <row r="73" spans="1:31" s="10" customFormat="1" ht="19.899999999999999" customHeight="1">
      <c r="B73" s="148"/>
      <c r="C73" s="99"/>
      <c r="D73" s="149" t="s">
        <v>270</v>
      </c>
      <c r="E73" s="150"/>
      <c r="F73" s="150"/>
      <c r="G73" s="150"/>
      <c r="H73" s="150"/>
      <c r="I73" s="150"/>
      <c r="J73" s="151">
        <f>J303</f>
        <v>0</v>
      </c>
      <c r="K73" s="99"/>
      <c r="L73" s="152"/>
    </row>
    <row r="74" spans="1:31" s="2" customFormat="1" ht="21.75" customHeight="1">
      <c r="A74" s="36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6.95" customHeight="1">
      <c r="A75" s="36"/>
      <c r="B75" s="49"/>
      <c r="C75" s="50"/>
      <c r="D75" s="50"/>
      <c r="E75" s="50"/>
      <c r="F75" s="50"/>
      <c r="G75" s="50"/>
      <c r="H75" s="50"/>
      <c r="I75" s="50"/>
      <c r="J75" s="50"/>
      <c r="K75" s="50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9" spans="1:31" s="2" customFormat="1" ht="6.95" customHeight="1">
      <c r="A79" s="36"/>
      <c r="B79" s="51"/>
      <c r="C79" s="52"/>
      <c r="D79" s="52"/>
      <c r="E79" s="52"/>
      <c r="F79" s="52"/>
      <c r="G79" s="52"/>
      <c r="H79" s="52"/>
      <c r="I79" s="52"/>
      <c r="J79" s="52"/>
      <c r="K79" s="52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24.95" customHeight="1">
      <c r="A80" s="36"/>
      <c r="B80" s="37"/>
      <c r="C80" s="25" t="s">
        <v>275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6.9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2" customHeight="1">
      <c r="A82" s="36"/>
      <c r="B82" s="37"/>
      <c r="C82" s="31" t="s">
        <v>16</v>
      </c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2" customFormat="1" ht="16.5" customHeight="1">
      <c r="A83" s="36"/>
      <c r="B83" s="37"/>
      <c r="C83" s="38"/>
      <c r="D83" s="38"/>
      <c r="E83" s="403" t="str">
        <f>E7</f>
        <v>Kanalizace a ČOV Želeč</v>
      </c>
      <c r="F83" s="404"/>
      <c r="G83" s="404"/>
      <c r="H83" s="404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3" s="1" customFormat="1" ht="12" customHeight="1">
      <c r="B84" s="23"/>
      <c r="C84" s="31" t="s">
        <v>244</v>
      </c>
      <c r="D84" s="24"/>
      <c r="E84" s="24"/>
      <c r="F84" s="24"/>
      <c r="G84" s="24"/>
      <c r="H84" s="24"/>
      <c r="I84" s="24"/>
      <c r="J84" s="24"/>
      <c r="K84" s="24"/>
      <c r="L84" s="22"/>
    </row>
    <row r="85" spans="1:63" s="2" customFormat="1" ht="16.5" customHeight="1">
      <c r="A85" s="36"/>
      <c r="B85" s="37"/>
      <c r="C85" s="38"/>
      <c r="D85" s="38"/>
      <c r="E85" s="403" t="s">
        <v>4741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2" customHeight="1">
      <c r="A86" s="36"/>
      <c r="B86" s="37"/>
      <c r="C86" s="31" t="s">
        <v>246</v>
      </c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6.5" customHeight="1">
      <c r="A87" s="36"/>
      <c r="B87" s="37"/>
      <c r="C87" s="38"/>
      <c r="D87" s="38"/>
      <c r="E87" s="377" t="str">
        <f>E11</f>
        <v>IO04.002 - ČS 2 - Želeč</v>
      </c>
      <c r="F87" s="405"/>
      <c r="G87" s="405"/>
      <c r="H87" s="405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12" customHeight="1">
      <c r="A89" s="36"/>
      <c r="B89" s="37"/>
      <c r="C89" s="31" t="s">
        <v>21</v>
      </c>
      <c r="D89" s="38"/>
      <c r="E89" s="38"/>
      <c r="F89" s="29" t="str">
        <f>F14</f>
        <v>Želeč</v>
      </c>
      <c r="G89" s="38"/>
      <c r="H89" s="38"/>
      <c r="I89" s="31" t="s">
        <v>23</v>
      </c>
      <c r="J89" s="61" t="str">
        <f>IF(J14="","",J14)</f>
        <v>23. 6. 2021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6.95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25</v>
      </c>
      <c r="D91" s="38"/>
      <c r="E91" s="38"/>
      <c r="F91" s="29" t="str">
        <f>E17</f>
        <v xml:space="preserve"> </v>
      </c>
      <c r="G91" s="38"/>
      <c r="H91" s="38"/>
      <c r="I91" s="31" t="s">
        <v>31</v>
      </c>
      <c r="J91" s="34" t="str">
        <f>E23</f>
        <v xml:space="preserve"> </v>
      </c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>
      <c r="A92" s="36"/>
      <c r="B92" s="37"/>
      <c r="C92" s="31" t="s">
        <v>29</v>
      </c>
      <c r="D92" s="38"/>
      <c r="E92" s="38"/>
      <c r="F92" s="29" t="str">
        <f>IF(E20="","",E20)</f>
        <v>Vyplň údaj</v>
      </c>
      <c r="G92" s="38"/>
      <c r="H92" s="38"/>
      <c r="I92" s="31" t="s">
        <v>33</v>
      </c>
      <c r="J92" s="34" t="str">
        <f>E26</f>
        <v xml:space="preserve"> 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0.35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11" customFormat="1" ht="29.25" customHeight="1">
      <c r="A94" s="153"/>
      <c r="B94" s="154"/>
      <c r="C94" s="155" t="s">
        <v>276</v>
      </c>
      <c r="D94" s="156" t="s">
        <v>55</v>
      </c>
      <c r="E94" s="156" t="s">
        <v>51</v>
      </c>
      <c r="F94" s="156" t="s">
        <v>52</v>
      </c>
      <c r="G94" s="156" t="s">
        <v>277</v>
      </c>
      <c r="H94" s="156" t="s">
        <v>278</v>
      </c>
      <c r="I94" s="156" t="s">
        <v>279</v>
      </c>
      <c r="J94" s="156" t="s">
        <v>250</v>
      </c>
      <c r="K94" s="157" t="s">
        <v>280</v>
      </c>
      <c r="L94" s="158"/>
      <c r="M94" s="70" t="s">
        <v>19</v>
      </c>
      <c r="N94" s="71" t="s">
        <v>40</v>
      </c>
      <c r="O94" s="71" t="s">
        <v>281</v>
      </c>
      <c r="P94" s="71" t="s">
        <v>282</v>
      </c>
      <c r="Q94" s="71" t="s">
        <v>283</v>
      </c>
      <c r="R94" s="71" t="s">
        <v>284</v>
      </c>
      <c r="S94" s="71" t="s">
        <v>285</v>
      </c>
      <c r="T94" s="72" t="s">
        <v>286</v>
      </c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</row>
    <row r="95" spans="1:63" s="2" customFormat="1" ht="22.9" customHeight="1">
      <c r="A95" s="36"/>
      <c r="B95" s="37"/>
      <c r="C95" s="77" t="s">
        <v>287</v>
      </c>
      <c r="D95" s="38"/>
      <c r="E95" s="38"/>
      <c r="F95" s="38"/>
      <c r="G95" s="38"/>
      <c r="H95" s="38"/>
      <c r="I95" s="38"/>
      <c r="J95" s="159">
        <f>BK95</f>
        <v>0</v>
      </c>
      <c r="K95" s="38"/>
      <c r="L95" s="41"/>
      <c r="M95" s="73"/>
      <c r="N95" s="160"/>
      <c r="O95" s="74"/>
      <c r="P95" s="161">
        <f>P96+P302</f>
        <v>0</v>
      </c>
      <c r="Q95" s="74"/>
      <c r="R95" s="161">
        <f>R96+R302</f>
        <v>50.4285192064104</v>
      </c>
      <c r="S95" s="74"/>
      <c r="T95" s="162">
        <f>T96+T302</f>
        <v>6.542349999999999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69</v>
      </c>
      <c r="AU95" s="19" t="s">
        <v>251</v>
      </c>
      <c r="BK95" s="163">
        <f>BK96+BK302</f>
        <v>0</v>
      </c>
    </row>
    <row r="96" spans="1:63" s="12" customFormat="1" ht="25.9" customHeight="1">
      <c r="B96" s="164"/>
      <c r="C96" s="165"/>
      <c r="D96" s="166" t="s">
        <v>69</v>
      </c>
      <c r="E96" s="167" t="s">
        <v>288</v>
      </c>
      <c r="F96" s="167" t="s">
        <v>289</v>
      </c>
      <c r="G96" s="165"/>
      <c r="H96" s="165"/>
      <c r="I96" s="168"/>
      <c r="J96" s="169">
        <f>BK96</f>
        <v>0</v>
      </c>
      <c r="K96" s="165"/>
      <c r="L96" s="170"/>
      <c r="M96" s="171"/>
      <c r="N96" s="172"/>
      <c r="O96" s="172"/>
      <c r="P96" s="173">
        <f>P97+P159+P186+P210+P252+P291+P299</f>
        <v>0</v>
      </c>
      <c r="Q96" s="172"/>
      <c r="R96" s="173">
        <f>R97+R159+R186+R210+R252+R291+R299</f>
        <v>50.4285192064104</v>
      </c>
      <c r="S96" s="172"/>
      <c r="T96" s="174">
        <f>T97+T159+T186+T210+T252+T291+T299</f>
        <v>6.542349999999999</v>
      </c>
      <c r="AR96" s="175" t="s">
        <v>77</v>
      </c>
      <c r="AT96" s="176" t="s">
        <v>69</v>
      </c>
      <c r="AU96" s="176" t="s">
        <v>70</v>
      </c>
      <c r="AY96" s="175" t="s">
        <v>290</v>
      </c>
      <c r="BK96" s="177">
        <f>BK97+BK159+BK186+BK210+BK252+BK291+BK299</f>
        <v>0</v>
      </c>
    </row>
    <row r="97" spans="1:65" s="12" customFormat="1" ht="22.9" customHeight="1">
      <c r="B97" s="164"/>
      <c r="C97" s="165"/>
      <c r="D97" s="166" t="s">
        <v>69</v>
      </c>
      <c r="E97" s="178" t="s">
        <v>77</v>
      </c>
      <c r="F97" s="178" t="s">
        <v>291</v>
      </c>
      <c r="G97" s="165"/>
      <c r="H97" s="165"/>
      <c r="I97" s="168"/>
      <c r="J97" s="179">
        <f>BK97</f>
        <v>0</v>
      </c>
      <c r="K97" s="165"/>
      <c r="L97" s="170"/>
      <c r="M97" s="171"/>
      <c r="N97" s="172"/>
      <c r="O97" s="172"/>
      <c r="P97" s="173">
        <f>SUM(P98:P158)</f>
        <v>0</v>
      </c>
      <c r="Q97" s="172"/>
      <c r="R97" s="173">
        <f>SUM(R98:R158)</f>
        <v>0.66960329600000001</v>
      </c>
      <c r="S97" s="172"/>
      <c r="T97" s="174">
        <f>SUM(T98:T158)</f>
        <v>6.4899999999999993</v>
      </c>
      <c r="AR97" s="175" t="s">
        <v>77</v>
      </c>
      <c r="AT97" s="176" t="s">
        <v>69</v>
      </c>
      <c r="AU97" s="176" t="s">
        <v>77</v>
      </c>
      <c r="AY97" s="175" t="s">
        <v>290</v>
      </c>
      <c r="BK97" s="177">
        <f>SUM(BK98:BK158)</f>
        <v>0</v>
      </c>
    </row>
    <row r="98" spans="1:65" s="2" customFormat="1" ht="33" customHeight="1">
      <c r="A98" s="36"/>
      <c r="B98" s="37"/>
      <c r="C98" s="180" t="s">
        <v>77</v>
      </c>
      <c r="D98" s="180" t="s">
        <v>292</v>
      </c>
      <c r="E98" s="181" t="s">
        <v>2397</v>
      </c>
      <c r="F98" s="182" t="s">
        <v>2398</v>
      </c>
      <c r="G98" s="183" t="s">
        <v>341</v>
      </c>
      <c r="H98" s="184">
        <v>22</v>
      </c>
      <c r="I98" s="185"/>
      <c r="J98" s="186">
        <f>ROUND(I98*H98,2)</f>
        <v>0</v>
      </c>
      <c r="K98" s="182" t="s">
        <v>296</v>
      </c>
      <c r="L98" s="41"/>
      <c r="M98" s="187" t="s">
        <v>19</v>
      </c>
      <c r="N98" s="188" t="s">
        <v>41</v>
      </c>
      <c r="O98" s="66"/>
      <c r="P98" s="189">
        <f>O98*H98</f>
        <v>0</v>
      </c>
      <c r="Q98" s="189">
        <v>0</v>
      </c>
      <c r="R98" s="189">
        <f>Q98*H98</f>
        <v>0</v>
      </c>
      <c r="S98" s="189">
        <v>0.29499999999999998</v>
      </c>
      <c r="T98" s="190">
        <f>S98*H98</f>
        <v>6.4899999999999993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297</v>
      </c>
      <c r="AT98" s="191" t="s">
        <v>292</v>
      </c>
      <c r="AU98" s="191" t="s">
        <v>79</v>
      </c>
      <c r="AY98" s="19" t="s">
        <v>290</v>
      </c>
      <c r="BE98" s="192">
        <f>IF(N98="základní",J98,0)</f>
        <v>0</v>
      </c>
      <c r="BF98" s="192">
        <f>IF(N98="snížená",J98,0)</f>
        <v>0</v>
      </c>
      <c r="BG98" s="192">
        <f>IF(N98="zákl. přenesená",J98,0)</f>
        <v>0</v>
      </c>
      <c r="BH98" s="192">
        <f>IF(N98="sníž. přenesená",J98,0)</f>
        <v>0</v>
      </c>
      <c r="BI98" s="192">
        <f>IF(N98="nulová",J98,0)</f>
        <v>0</v>
      </c>
      <c r="BJ98" s="19" t="s">
        <v>77</v>
      </c>
      <c r="BK98" s="192">
        <f>ROUND(I98*H98,2)</f>
        <v>0</v>
      </c>
      <c r="BL98" s="19" t="s">
        <v>297</v>
      </c>
      <c r="BM98" s="191" t="s">
        <v>4931</v>
      </c>
    </row>
    <row r="99" spans="1:65" s="2" customFormat="1" ht="11.25">
      <c r="A99" s="36"/>
      <c r="B99" s="37"/>
      <c r="C99" s="38"/>
      <c r="D99" s="193" t="s">
        <v>299</v>
      </c>
      <c r="E99" s="38"/>
      <c r="F99" s="194" t="s">
        <v>2400</v>
      </c>
      <c r="G99" s="38"/>
      <c r="H99" s="38"/>
      <c r="I99" s="195"/>
      <c r="J99" s="38"/>
      <c r="K99" s="38"/>
      <c r="L99" s="41"/>
      <c r="M99" s="196"/>
      <c r="N99" s="197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299</v>
      </c>
      <c r="AU99" s="19" t="s">
        <v>79</v>
      </c>
    </row>
    <row r="100" spans="1:65" s="14" customFormat="1" ht="11.25">
      <c r="B100" s="209"/>
      <c r="C100" s="210"/>
      <c r="D100" s="200" t="s">
        <v>301</v>
      </c>
      <c r="E100" s="211" t="s">
        <v>19</v>
      </c>
      <c r="F100" s="212" t="s">
        <v>4932</v>
      </c>
      <c r="G100" s="210"/>
      <c r="H100" s="213">
        <v>22</v>
      </c>
      <c r="I100" s="214"/>
      <c r="J100" s="210"/>
      <c r="K100" s="210"/>
      <c r="L100" s="215"/>
      <c r="M100" s="216"/>
      <c r="N100" s="217"/>
      <c r="O100" s="217"/>
      <c r="P100" s="217"/>
      <c r="Q100" s="217"/>
      <c r="R100" s="217"/>
      <c r="S100" s="217"/>
      <c r="T100" s="218"/>
      <c r="AT100" s="219" t="s">
        <v>301</v>
      </c>
      <c r="AU100" s="219" t="s">
        <v>79</v>
      </c>
      <c r="AV100" s="14" t="s">
        <v>79</v>
      </c>
      <c r="AW100" s="14" t="s">
        <v>32</v>
      </c>
      <c r="AX100" s="14" t="s">
        <v>70</v>
      </c>
      <c r="AY100" s="219" t="s">
        <v>290</v>
      </c>
    </row>
    <row r="101" spans="1:65" s="15" customFormat="1" ht="11.25">
      <c r="B101" s="220"/>
      <c r="C101" s="221"/>
      <c r="D101" s="200" t="s">
        <v>301</v>
      </c>
      <c r="E101" s="222" t="s">
        <v>19</v>
      </c>
      <c r="F101" s="223" t="s">
        <v>304</v>
      </c>
      <c r="G101" s="221"/>
      <c r="H101" s="224">
        <v>22</v>
      </c>
      <c r="I101" s="225"/>
      <c r="J101" s="221"/>
      <c r="K101" s="221"/>
      <c r="L101" s="226"/>
      <c r="M101" s="227"/>
      <c r="N101" s="228"/>
      <c r="O101" s="228"/>
      <c r="P101" s="228"/>
      <c r="Q101" s="228"/>
      <c r="R101" s="228"/>
      <c r="S101" s="228"/>
      <c r="T101" s="229"/>
      <c r="AT101" s="230" t="s">
        <v>301</v>
      </c>
      <c r="AU101" s="230" t="s">
        <v>79</v>
      </c>
      <c r="AV101" s="15" t="s">
        <v>297</v>
      </c>
      <c r="AW101" s="15" t="s">
        <v>32</v>
      </c>
      <c r="AX101" s="15" t="s">
        <v>77</v>
      </c>
      <c r="AY101" s="230" t="s">
        <v>290</v>
      </c>
    </row>
    <row r="102" spans="1:65" s="2" customFormat="1" ht="16.5" customHeight="1">
      <c r="A102" s="36"/>
      <c r="B102" s="37"/>
      <c r="C102" s="180" t="s">
        <v>79</v>
      </c>
      <c r="D102" s="180" t="s">
        <v>292</v>
      </c>
      <c r="E102" s="181" t="s">
        <v>305</v>
      </c>
      <c r="F102" s="182" t="s">
        <v>306</v>
      </c>
      <c r="G102" s="183" t="s">
        <v>307</v>
      </c>
      <c r="H102" s="184">
        <v>80</v>
      </c>
      <c r="I102" s="185"/>
      <c r="J102" s="186">
        <f>ROUND(I102*H102,2)</f>
        <v>0</v>
      </c>
      <c r="K102" s="182" t="s">
        <v>296</v>
      </c>
      <c r="L102" s="41"/>
      <c r="M102" s="187" t="s">
        <v>19</v>
      </c>
      <c r="N102" s="188" t="s">
        <v>41</v>
      </c>
      <c r="O102" s="66"/>
      <c r="P102" s="189">
        <f>O102*H102</f>
        <v>0</v>
      </c>
      <c r="Q102" s="189">
        <v>3.2634E-5</v>
      </c>
      <c r="R102" s="189">
        <f>Q102*H102</f>
        <v>2.61072E-3</v>
      </c>
      <c r="S102" s="189">
        <v>0</v>
      </c>
      <c r="T102" s="190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297</v>
      </c>
      <c r="AT102" s="191" t="s">
        <v>292</v>
      </c>
      <c r="AU102" s="191" t="s">
        <v>79</v>
      </c>
      <c r="AY102" s="19" t="s">
        <v>290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9" t="s">
        <v>77</v>
      </c>
      <c r="BK102" s="192">
        <f>ROUND(I102*H102,2)</f>
        <v>0</v>
      </c>
      <c r="BL102" s="19" t="s">
        <v>297</v>
      </c>
      <c r="BM102" s="191" t="s">
        <v>4933</v>
      </c>
    </row>
    <row r="103" spans="1:65" s="2" customFormat="1" ht="11.25">
      <c r="A103" s="36"/>
      <c r="B103" s="37"/>
      <c r="C103" s="38"/>
      <c r="D103" s="193" t="s">
        <v>299</v>
      </c>
      <c r="E103" s="38"/>
      <c r="F103" s="194" t="s">
        <v>309</v>
      </c>
      <c r="G103" s="38"/>
      <c r="H103" s="38"/>
      <c r="I103" s="195"/>
      <c r="J103" s="38"/>
      <c r="K103" s="38"/>
      <c r="L103" s="41"/>
      <c r="M103" s="196"/>
      <c r="N103" s="197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299</v>
      </c>
      <c r="AU103" s="19" t="s">
        <v>79</v>
      </c>
    </row>
    <row r="104" spans="1:65" s="14" customFormat="1" ht="11.25">
      <c r="B104" s="209"/>
      <c r="C104" s="210"/>
      <c r="D104" s="200" t="s">
        <v>301</v>
      </c>
      <c r="E104" s="211" t="s">
        <v>19</v>
      </c>
      <c r="F104" s="212" t="s">
        <v>4744</v>
      </c>
      <c r="G104" s="210"/>
      <c r="H104" s="213">
        <v>80</v>
      </c>
      <c r="I104" s="214"/>
      <c r="J104" s="210"/>
      <c r="K104" s="210"/>
      <c r="L104" s="215"/>
      <c r="M104" s="216"/>
      <c r="N104" s="217"/>
      <c r="O104" s="217"/>
      <c r="P104" s="217"/>
      <c r="Q104" s="217"/>
      <c r="R104" s="217"/>
      <c r="S104" s="217"/>
      <c r="T104" s="218"/>
      <c r="AT104" s="219" t="s">
        <v>301</v>
      </c>
      <c r="AU104" s="219" t="s">
        <v>79</v>
      </c>
      <c r="AV104" s="14" t="s">
        <v>79</v>
      </c>
      <c r="AW104" s="14" t="s">
        <v>32</v>
      </c>
      <c r="AX104" s="14" t="s">
        <v>70</v>
      </c>
      <c r="AY104" s="219" t="s">
        <v>290</v>
      </c>
    </row>
    <row r="105" spans="1:65" s="15" customFormat="1" ht="11.25">
      <c r="B105" s="220"/>
      <c r="C105" s="221"/>
      <c r="D105" s="200" t="s">
        <v>301</v>
      </c>
      <c r="E105" s="222" t="s">
        <v>19</v>
      </c>
      <c r="F105" s="223" t="s">
        <v>304</v>
      </c>
      <c r="G105" s="221"/>
      <c r="H105" s="224">
        <v>80</v>
      </c>
      <c r="I105" s="225"/>
      <c r="J105" s="221"/>
      <c r="K105" s="221"/>
      <c r="L105" s="226"/>
      <c r="M105" s="227"/>
      <c r="N105" s="228"/>
      <c r="O105" s="228"/>
      <c r="P105" s="228"/>
      <c r="Q105" s="228"/>
      <c r="R105" s="228"/>
      <c r="S105" s="228"/>
      <c r="T105" s="229"/>
      <c r="AT105" s="230" t="s">
        <v>301</v>
      </c>
      <c r="AU105" s="230" t="s">
        <v>79</v>
      </c>
      <c r="AV105" s="15" t="s">
        <v>297</v>
      </c>
      <c r="AW105" s="15" t="s">
        <v>32</v>
      </c>
      <c r="AX105" s="15" t="s">
        <v>77</v>
      </c>
      <c r="AY105" s="230" t="s">
        <v>290</v>
      </c>
    </row>
    <row r="106" spans="1:65" s="2" customFormat="1" ht="24.2" customHeight="1">
      <c r="A106" s="36"/>
      <c r="B106" s="37"/>
      <c r="C106" s="180" t="s">
        <v>171</v>
      </c>
      <c r="D106" s="180" t="s">
        <v>292</v>
      </c>
      <c r="E106" s="181" t="s">
        <v>312</v>
      </c>
      <c r="F106" s="182" t="s">
        <v>313</v>
      </c>
      <c r="G106" s="183" t="s">
        <v>314</v>
      </c>
      <c r="H106" s="184">
        <v>10</v>
      </c>
      <c r="I106" s="185"/>
      <c r="J106" s="186">
        <f>ROUND(I106*H106,2)</f>
        <v>0</v>
      </c>
      <c r="K106" s="182" t="s">
        <v>296</v>
      </c>
      <c r="L106" s="41"/>
      <c r="M106" s="187" t="s">
        <v>19</v>
      </c>
      <c r="N106" s="188" t="s">
        <v>41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297</v>
      </c>
      <c r="AT106" s="191" t="s">
        <v>292</v>
      </c>
      <c r="AU106" s="191" t="s">
        <v>79</v>
      </c>
      <c r="AY106" s="19" t="s">
        <v>290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77</v>
      </c>
      <c r="BK106" s="192">
        <f>ROUND(I106*H106,2)</f>
        <v>0</v>
      </c>
      <c r="BL106" s="19" t="s">
        <v>297</v>
      </c>
      <c r="BM106" s="191" t="s">
        <v>4934</v>
      </c>
    </row>
    <row r="107" spans="1:65" s="2" customFormat="1" ht="11.25">
      <c r="A107" s="36"/>
      <c r="B107" s="37"/>
      <c r="C107" s="38"/>
      <c r="D107" s="193" t="s">
        <v>299</v>
      </c>
      <c r="E107" s="38"/>
      <c r="F107" s="194" t="s">
        <v>316</v>
      </c>
      <c r="G107" s="38"/>
      <c r="H107" s="38"/>
      <c r="I107" s="195"/>
      <c r="J107" s="38"/>
      <c r="K107" s="38"/>
      <c r="L107" s="41"/>
      <c r="M107" s="196"/>
      <c r="N107" s="197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299</v>
      </c>
      <c r="AU107" s="19" t="s">
        <v>79</v>
      </c>
    </row>
    <row r="108" spans="1:65" s="2" customFormat="1" ht="21.75" customHeight="1">
      <c r="A108" s="36"/>
      <c r="B108" s="37"/>
      <c r="C108" s="180" t="s">
        <v>297</v>
      </c>
      <c r="D108" s="180" t="s">
        <v>292</v>
      </c>
      <c r="E108" s="181" t="s">
        <v>4748</v>
      </c>
      <c r="F108" s="182" t="s">
        <v>4749</v>
      </c>
      <c r="G108" s="183" t="s">
        <v>320</v>
      </c>
      <c r="H108" s="184">
        <v>8.8000000000000007</v>
      </c>
      <c r="I108" s="185"/>
      <c r="J108" s="186">
        <f>ROUND(I108*H108,2)</f>
        <v>0</v>
      </c>
      <c r="K108" s="182" t="s">
        <v>296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297</v>
      </c>
      <c r="AT108" s="191" t="s">
        <v>292</v>
      </c>
      <c r="AU108" s="191" t="s">
        <v>79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4935</v>
      </c>
    </row>
    <row r="109" spans="1:65" s="2" customFormat="1" ht="11.25">
      <c r="A109" s="36"/>
      <c r="B109" s="37"/>
      <c r="C109" s="38"/>
      <c r="D109" s="193" t="s">
        <v>299</v>
      </c>
      <c r="E109" s="38"/>
      <c r="F109" s="194" t="s">
        <v>4751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299</v>
      </c>
      <c r="AU109" s="19" t="s">
        <v>79</v>
      </c>
    </row>
    <row r="110" spans="1:65" s="14" customFormat="1" ht="11.25">
      <c r="B110" s="209"/>
      <c r="C110" s="210"/>
      <c r="D110" s="200" t="s">
        <v>301</v>
      </c>
      <c r="E110" s="211" t="s">
        <v>19</v>
      </c>
      <c r="F110" s="212" t="s">
        <v>4936</v>
      </c>
      <c r="G110" s="210"/>
      <c r="H110" s="213">
        <v>8.8000000000000007</v>
      </c>
      <c r="I110" s="214"/>
      <c r="J110" s="210"/>
      <c r="K110" s="210"/>
      <c r="L110" s="215"/>
      <c r="M110" s="216"/>
      <c r="N110" s="217"/>
      <c r="O110" s="217"/>
      <c r="P110" s="217"/>
      <c r="Q110" s="217"/>
      <c r="R110" s="217"/>
      <c r="S110" s="217"/>
      <c r="T110" s="218"/>
      <c r="AT110" s="219" t="s">
        <v>301</v>
      </c>
      <c r="AU110" s="219" t="s">
        <v>79</v>
      </c>
      <c r="AV110" s="14" t="s">
        <v>79</v>
      </c>
      <c r="AW110" s="14" t="s">
        <v>32</v>
      </c>
      <c r="AX110" s="14" t="s">
        <v>70</v>
      </c>
      <c r="AY110" s="219" t="s">
        <v>290</v>
      </c>
    </row>
    <row r="111" spans="1:65" s="15" customFormat="1" ht="11.25">
      <c r="B111" s="220"/>
      <c r="C111" s="221"/>
      <c r="D111" s="200" t="s">
        <v>301</v>
      </c>
      <c r="E111" s="222" t="s">
        <v>19</v>
      </c>
      <c r="F111" s="223" t="s">
        <v>304</v>
      </c>
      <c r="G111" s="221"/>
      <c r="H111" s="224">
        <v>8.8000000000000007</v>
      </c>
      <c r="I111" s="225"/>
      <c r="J111" s="221"/>
      <c r="K111" s="221"/>
      <c r="L111" s="226"/>
      <c r="M111" s="227"/>
      <c r="N111" s="228"/>
      <c r="O111" s="228"/>
      <c r="P111" s="228"/>
      <c r="Q111" s="228"/>
      <c r="R111" s="228"/>
      <c r="S111" s="228"/>
      <c r="T111" s="229"/>
      <c r="AT111" s="230" t="s">
        <v>301</v>
      </c>
      <c r="AU111" s="230" t="s">
        <v>79</v>
      </c>
      <c r="AV111" s="15" t="s">
        <v>297</v>
      </c>
      <c r="AW111" s="15" t="s">
        <v>32</v>
      </c>
      <c r="AX111" s="15" t="s">
        <v>77</v>
      </c>
      <c r="AY111" s="230" t="s">
        <v>290</v>
      </c>
    </row>
    <row r="112" spans="1:65" s="2" customFormat="1" ht="16.5" customHeight="1">
      <c r="A112" s="36"/>
      <c r="B112" s="37"/>
      <c r="C112" s="180" t="s">
        <v>330</v>
      </c>
      <c r="D112" s="180" t="s">
        <v>292</v>
      </c>
      <c r="E112" s="181" t="s">
        <v>4753</v>
      </c>
      <c r="F112" s="182" t="s">
        <v>4754</v>
      </c>
      <c r="G112" s="183" t="s">
        <v>320</v>
      </c>
      <c r="H112" s="184">
        <v>92.8</v>
      </c>
      <c r="I112" s="185"/>
      <c r="J112" s="186">
        <f>ROUND(I112*H112,2)</f>
        <v>0</v>
      </c>
      <c r="K112" s="182" t="s">
        <v>296</v>
      </c>
      <c r="L112" s="41"/>
      <c r="M112" s="187" t="s">
        <v>19</v>
      </c>
      <c r="N112" s="188" t="s">
        <v>41</v>
      </c>
      <c r="O112" s="66"/>
      <c r="P112" s="189">
        <f>O112*H112</f>
        <v>0</v>
      </c>
      <c r="Q112" s="189">
        <v>0</v>
      </c>
      <c r="R112" s="189">
        <f>Q112*H112</f>
        <v>0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297</v>
      </c>
      <c r="AT112" s="191" t="s">
        <v>292</v>
      </c>
      <c r="AU112" s="191" t="s">
        <v>79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4937</v>
      </c>
    </row>
    <row r="113" spans="1:65" s="2" customFormat="1" ht="11.25">
      <c r="A113" s="36"/>
      <c r="B113" s="37"/>
      <c r="C113" s="38"/>
      <c r="D113" s="193" t="s">
        <v>299</v>
      </c>
      <c r="E113" s="38"/>
      <c r="F113" s="194" t="s">
        <v>4756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299</v>
      </c>
      <c r="AU113" s="19" t="s">
        <v>79</v>
      </c>
    </row>
    <row r="114" spans="1:65" s="14" customFormat="1" ht="11.25">
      <c r="B114" s="209"/>
      <c r="C114" s="210"/>
      <c r="D114" s="200" t="s">
        <v>301</v>
      </c>
      <c r="E114" s="211" t="s">
        <v>19</v>
      </c>
      <c r="F114" s="212" t="s">
        <v>4938</v>
      </c>
      <c r="G114" s="210"/>
      <c r="H114" s="213">
        <v>92.8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301</v>
      </c>
      <c r="AU114" s="219" t="s">
        <v>79</v>
      </c>
      <c r="AV114" s="14" t="s">
        <v>79</v>
      </c>
      <c r="AW114" s="14" t="s">
        <v>32</v>
      </c>
      <c r="AX114" s="14" t="s">
        <v>70</v>
      </c>
      <c r="AY114" s="219" t="s">
        <v>290</v>
      </c>
    </row>
    <row r="115" spans="1:65" s="15" customFormat="1" ht="11.25">
      <c r="B115" s="220"/>
      <c r="C115" s="221"/>
      <c r="D115" s="200" t="s">
        <v>301</v>
      </c>
      <c r="E115" s="222" t="s">
        <v>19</v>
      </c>
      <c r="F115" s="223" t="s">
        <v>304</v>
      </c>
      <c r="G115" s="221"/>
      <c r="H115" s="224">
        <v>92.8</v>
      </c>
      <c r="I115" s="225"/>
      <c r="J115" s="221"/>
      <c r="K115" s="221"/>
      <c r="L115" s="226"/>
      <c r="M115" s="227"/>
      <c r="N115" s="228"/>
      <c r="O115" s="228"/>
      <c r="P115" s="228"/>
      <c r="Q115" s="228"/>
      <c r="R115" s="228"/>
      <c r="S115" s="228"/>
      <c r="T115" s="229"/>
      <c r="AT115" s="230" t="s">
        <v>301</v>
      </c>
      <c r="AU115" s="230" t="s">
        <v>79</v>
      </c>
      <c r="AV115" s="15" t="s">
        <v>297</v>
      </c>
      <c r="AW115" s="15" t="s">
        <v>32</v>
      </c>
      <c r="AX115" s="15" t="s">
        <v>77</v>
      </c>
      <c r="AY115" s="230" t="s">
        <v>290</v>
      </c>
    </row>
    <row r="116" spans="1:65" s="2" customFormat="1" ht="16.5" customHeight="1">
      <c r="A116" s="36"/>
      <c r="B116" s="37"/>
      <c r="C116" s="180" t="s">
        <v>338</v>
      </c>
      <c r="D116" s="180" t="s">
        <v>292</v>
      </c>
      <c r="E116" s="181" t="s">
        <v>4758</v>
      </c>
      <c r="F116" s="182" t="s">
        <v>4759</v>
      </c>
      <c r="G116" s="183" t="s">
        <v>341</v>
      </c>
      <c r="H116" s="184">
        <v>92.8</v>
      </c>
      <c r="I116" s="185"/>
      <c r="J116" s="186">
        <f>ROUND(I116*H116,2)</f>
        <v>0</v>
      </c>
      <c r="K116" s="182" t="s">
        <v>296</v>
      </c>
      <c r="L116" s="41"/>
      <c r="M116" s="187" t="s">
        <v>19</v>
      </c>
      <c r="N116" s="188" t="s">
        <v>41</v>
      </c>
      <c r="O116" s="66"/>
      <c r="P116" s="189">
        <f>O116*H116</f>
        <v>0</v>
      </c>
      <c r="Q116" s="189">
        <v>4.4400000000000004E-3</v>
      </c>
      <c r="R116" s="189">
        <f>Q116*H116</f>
        <v>0.41203200000000001</v>
      </c>
      <c r="S116" s="189">
        <v>0</v>
      </c>
      <c r="T116" s="190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297</v>
      </c>
      <c r="AT116" s="191" t="s">
        <v>292</v>
      </c>
      <c r="AU116" s="191" t="s">
        <v>79</v>
      </c>
      <c r="AY116" s="19" t="s">
        <v>290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77</v>
      </c>
      <c r="BK116" s="192">
        <f>ROUND(I116*H116,2)</f>
        <v>0</v>
      </c>
      <c r="BL116" s="19" t="s">
        <v>297</v>
      </c>
      <c r="BM116" s="191" t="s">
        <v>4939</v>
      </c>
    </row>
    <row r="117" spans="1:65" s="2" customFormat="1" ht="11.25">
      <c r="A117" s="36"/>
      <c r="B117" s="37"/>
      <c r="C117" s="38"/>
      <c r="D117" s="193" t="s">
        <v>299</v>
      </c>
      <c r="E117" s="38"/>
      <c r="F117" s="194" t="s">
        <v>4761</v>
      </c>
      <c r="G117" s="38"/>
      <c r="H117" s="38"/>
      <c r="I117" s="195"/>
      <c r="J117" s="38"/>
      <c r="K117" s="38"/>
      <c r="L117" s="41"/>
      <c r="M117" s="196"/>
      <c r="N117" s="197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299</v>
      </c>
      <c r="AU117" s="19" t="s">
        <v>79</v>
      </c>
    </row>
    <row r="118" spans="1:65" s="14" customFormat="1" ht="11.25">
      <c r="B118" s="209"/>
      <c r="C118" s="210"/>
      <c r="D118" s="200" t="s">
        <v>301</v>
      </c>
      <c r="E118" s="211" t="s">
        <v>19</v>
      </c>
      <c r="F118" s="212" t="s">
        <v>4940</v>
      </c>
      <c r="G118" s="210"/>
      <c r="H118" s="213">
        <v>92.8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301</v>
      </c>
      <c r="AU118" s="219" t="s">
        <v>79</v>
      </c>
      <c r="AV118" s="14" t="s">
        <v>79</v>
      </c>
      <c r="AW118" s="14" t="s">
        <v>32</v>
      </c>
      <c r="AX118" s="14" t="s">
        <v>70</v>
      </c>
      <c r="AY118" s="219" t="s">
        <v>290</v>
      </c>
    </row>
    <row r="119" spans="1:65" s="15" customFormat="1" ht="11.25">
      <c r="B119" s="220"/>
      <c r="C119" s="221"/>
      <c r="D119" s="200" t="s">
        <v>301</v>
      </c>
      <c r="E119" s="222" t="s">
        <v>19</v>
      </c>
      <c r="F119" s="223" t="s">
        <v>304</v>
      </c>
      <c r="G119" s="221"/>
      <c r="H119" s="224">
        <v>92.8</v>
      </c>
      <c r="I119" s="225"/>
      <c r="J119" s="221"/>
      <c r="K119" s="221"/>
      <c r="L119" s="226"/>
      <c r="M119" s="227"/>
      <c r="N119" s="228"/>
      <c r="O119" s="228"/>
      <c r="P119" s="228"/>
      <c r="Q119" s="228"/>
      <c r="R119" s="228"/>
      <c r="S119" s="228"/>
      <c r="T119" s="229"/>
      <c r="AT119" s="230" t="s">
        <v>301</v>
      </c>
      <c r="AU119" s="230" t="s">
        <v>79</v>
      </c>
      <c r="AV119" s="15" t="s">
        <v>297</v>
      </c>
      <c r="AW119" s="15" t="s">
        <v>32</v>
      </c>
      <c r="AX119" s="15" t="s">
        <v>77</v>
      </c>
      <c r="AY119" s="230" t="s">
        <v>290</v>
      </c>
    </row>
    <row r="120" spans="1:65" s="2" customFormat="1" ht="24.2" customHeight="1">
      <c r="A120" s="36"/>
      <c r="B120" s="37"/>
      <c r="C120" s="180" t="s">
        <v>354</v>
      </c>
      <c r="D120" s="180" t="s">
        <v>292</v>
      </c>
      <c r="E120" s="181" t="s">
        <v>4763</v>
      </c>
      <c r="F120" s="182" t="s">
        <v>4764</v>
      </c>
      <c r="G120" s="183" t="s">
        <v>341</v>
      </c>
      <c r="H120" s="184">
        <v>92.8</v>
      </c>
      <c r="I120" s="185"/>
      <c r="J120" s="186">
        <f>ROUND(I120*H120,2)</f>
        <v>0</v>
      </c>
      <c r="K120" s="182" t="s">
        <v>296</v>
      </c>
      <c r="L120" s="41"/>
      <c r="M120" s="187" t="s">
        <v>19</v>
      </c>
      <c r="N120" s="188" t="s">
        <v>41</v>
      </c>
      <c r="O120" s="66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297</v>
      </c>
      <c r="AT120" s="191" t="s">
        <v>292</v>
      </c>
      <c r="AU120" s="191" t="s">
        <v>79</v>
      </c>
      <c r="AY120" s="19" t="s">
        <v>290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77</v>
      </c>
      <c r="BK120" s="192">
        <f>ROUND(I120*H120,2)</f>
        <v>0</v>
      </c>
      <c r="BL120" s="19" t="s">
        <v>297</v>
      </c>
      <c r="BM120" s="191" t="s">
        <v>4941</v>
      </c>
    </row>
    <row r="121" spans="1:65" s="2" customFormat="1" ht="11.25">
      <c r="A121" s="36"/>
      <c r="B121" s="37"/>
      <c r="C121" s="38"/>
      <c r="D121" s="193" t="s">
        <v>299</v>
      </c>
      <c r="E121" s="38"/>
      <c r="F121" s="194" t="s">
        <v>4766</v>
      </c>
      <c r="G121" s="38"/>
      <c r="H121" s="38"/>
      <c r="I121" s="195"/>
      <c r="J121" s="38"/>
      <c r="K121" s="38"/>
      <c r="L121" s="41"/>
      <c r="M121" s="196"/>
      <c r="N121" s="197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299</v>
      </c>
      <c r="AU121" s="19" t="s">
        <v>79</v>
      </c>
    </row>
    <row r="122" spans="1:65" s="2" customFormat="1" ht="24.2" customHeight="1">
      <c r="A122" s="36"/>
      <c r="B122" s="37"/>
      <c r="C122" s="180" t="s">
        <v>360</v>
      </c>
      <c r="D122" s="180" t="s">
        <v>292</v>
      </c>
      <c r="E122" s="181" t="s">
        <v>4767</v>
      </c>
      <c r="F122" s="182" t="s">
        <v>4768</v>
      </c>
      <c r="G122" s="183" t="s">
        <v>320</v>
      </c>
      <c r="H122" s="184">
        <v>92.8</v>
      </c>
      <c r="I122" s="185"/>
      <c r="J122" s="186">
        <f>ROUND(I122*H122,2)</f>
        <v>0</v>
      </c>
      <c r="K122" s="182" t="s">
        <v>296</v>
      </c>
      <c r="L122" s="41"/>
      <c r="M122" s="187" t="s">
        <v>19</v>
      </c>
      <c r="N122" s="188" t="s">
        <v>41</v>
      </c>
      <c r="O122" s="66"/>
      <c r="P122" s="189">
        <f>O122*H122</f>
        <v>0</v>
      </c>
      <c r="Q122" s="189">
        <v>2.74742E-3</v>
      </c>
      <c r="R122" s="189">
        <f>Q122*H122</f>
        <v>0.25496057599999999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297</v>
      </c>
      <c r="AT122" s="191" t="s">
        <v>292</v>
      </c>
      <c r="AU122" s="191" t="s">
        <v>79</v>
      </c>
      <c r="AY122" s="19" t="s">
        <v>290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77</v>
      </c>
      <c r="BK122" s="192">
        <f>ROUND(I122*H122,2)</f>
        <v>0</v>
      </c>
      <c r="BL122" s="19" t="s">
        <v>297</v>
      </c>
      <c r="BM122" s="191" t="s">
        <v>4942</v>
      </c>
    </row>
    <row r="123" spans="1:65" s="2" customFormat="1" ht="11.25">
      <c r="A123" s="36"/>
      <c r="B123" s="37"/>
      <c r="C123" s="38"/>
      <c r="D123" s="193" t="s">
        <v>299</v>
      </c>
      <c r="E123" s="38"/>
      <c r="F123" s="194" t="s">
        <v>4770</v>
      </c>
      <c r="G123" s="38"/>
      <c r="H123" s="38"/>
      <c r="I123" s="195"/>
      <c r="J123" s="38"/>
      <c r="K123" s="38"/>
      <c r="L123" s="41"/>
      <c r="M123" s="196"/>
      <c r="N123" s="197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299</v>
      </c>
      <c r="AU123" s="19" t="s">
        <v>79</v>
      </c>
    </row>
    <row r="124" spans="1:65" s="2" customFormat="1" ht="24.2" customHeight="1">
      <c r="A124" s="36"/>
      <c r="B124" s="37"/>
      <c r="C124" s="180" t="s">
        <v>368</v>
      </c>
      <c r="D124" s="180" t="s">
        <v>292</v>
      </c>
      <c r="E124" s="181" t="s">
        <v>4771</v>
      </c>
      <c r="F124" s="182" t="s">
        <v>4772</v>
      </c>
      <c r="G124" s="183" t="s">
        <v>320</v>
      </c>
      <c r="H124" s="184">
        <v>92.8</v>
      </c>
      <c r="I124" s="185"/>
      <c r="J124" s="186">
        <f>ROUND(I124*H124,2)</f>
        <v>0</v>
      </c>
      <c r="K124" s="182" t="s">
        <v>296</v>
      </c>
      <c r="L124" s="41"/>
      <c r="M124" s="187" t="s">
        <v>19</v>
      </c>
      <c r="N124" s="188" t="s">
        <v>41</v>
      </c>
      <c r="O124" s="66"/>
      <c r="P124" s="189">
        <f>O124*H124</f>
        <v>0</v>
      </c>
      <c r="Q124" s="189">
        <v>0</v>
      </c>
      <c r="R124" s="189">
        <f>Q124*H124</f>
        <v>0</v>
      </c>
      <c r="S124" s="189">
        <v>0</v>
      </c>
      <c r="T124" s="190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297</v>
      </c>
      <c r="AT124" s="191" t="s">
        <v>292</v>
      </c>
      <c r="AU124" s="191" t="s">
        <v>79</v>
      </c>
      <c r="AY124" s="19" t="s">
        <v>290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9" t="s">
        <v>77</v>
      </c>
      <c r="BK124" s="192">
        <f>ROUND(I124*H124,2)</f>
        <v>0</v>
      </c>
      <c r="BL124" s="19" t="s">
        <v>297</v>
      </c>
      <c r="BM124" s="191" t="s">
        <v>4943</v>
      </c>
    </row>
    <row r="125" spans="1:65" s="2" customFormat="1" ht="11.25">
      <c r="A125" s="36"/>
      <c r="B125" s="37"/>
      <c r="C125" s="38"/>
      <c r="D125" s="193" t="s">
        <v>299</v>
      </c>
      <c r="E125" s="38"/>
      <c r="F125" s="194" t="s">
        <v>4774</v>
      </c>
      <c r="G125" s="38"/>
      <c r="H125" s="38"/>
      <c r="I125" s="195"/>
      <c r="J125" s="38"/>
      <c r="K125" s="38"/>
      <c r="L125" s="41"/>
      <c r="M125" s="196"/>
      <c r="N125" s="197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299</v>
      </c>
      <c r="AU125" s="19" t="s">
        <v>79</v>
      </c>
    </row>
    <row r="126" spans="1:65" s="2" customFormat="1" ht="37.9" customHeight="1">
      <c r="A126" s="36"/>
      <c r="B126" s="37"/>
      <c r="C126" s="180" t="s">
        <v>375</v>
      </c>
      <c r="D126" s="180" t="s">
        <v>292</v>
      </c>
      <c r="E126" s="181" t="s">
        <v>2037</v>
      </c>
      <c r="F126" s="182" t="s">
        <v>2038</v>
      </c>
      <c r="G126" s="183" t="s">
        <v>320</v>
      </c>
      <c r="H126" s="184">
        <v>101.6</v>
      </c>
      <c r="I126" s="185"/>
      <c r="J126" s="186">
        <f>ROUND(I126*H126,2)</f>
        <v>0</v>
      </c>
      <c r="K126" s="182" t="s">
        <v>296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79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4944</v>
      </c>
    </row>
    <row r="127" spans="1:65" s="2" customFormat="1" ht="11.25">
      <c r="A127" s="36"/>
      <c r="B127" s="37"/>
      <c r="C127" s="38"/>
      <c r="D127" s="193" t="s">
        <v>299</v>
      </c>
      <c r="E127" s="38"/>
      <c r="F127" s="194" t="s">
        <v>2040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299</v>
      </c>
      <c r="AU127" s="19" t="s">
        <v>79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4938</v>
      </c>
      <c r="G128" s="210"/>
      <c r="H128" s="213">
        <v>92.8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4" customFormat="1" ht="11.25">
      <c r="B129" s="209"/>
      <c r="C129" s="210"/>
      <c r="D129" s="200" t="s">
        <v>301</v>
      </c>
      <c r="E129" s="211" t="s">
        <v>19</v>
      </c>
      <c r="F129" s="212" t="s">
        <v>4936</v>
      </c>
      <c r="G129" s="210"/>
      <c r="H129" s="213">
        <v>8.8000000000000007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301</v>
      </c>
      <c r="AU129" s="219" t="s">
        <v>79</v>
      </c>
      <c r="AV129" s="14" t="s">
        <v>79</v>
      </c>
      <c r="AW129" s="14" t="s">
        <v>32</v>
      </c>
      <c r="AX129" s="14" t="s">
        <v>70</v>
      </c>
      <c r="AY129" s="219" t="s">
        <v>290</v>
      </c>
    </row>
    <row r="130" spans="1:65" s="15" customFormat="1" ht="11.25">
      <c r="B130" s="220"/>
      <c r="C130" s="221"/>
      <c r="D130" s="200" t="s">
        <v>301</v>
      </c>
      <c r="E130" s="222" t="s">
        <v>19</v>
      </c>
      <c r="F130" s="223" t="s">
        <v>304</v>
      </c>
      <c r="G130" s="221"/>
      <c r="H130" s="224">
        <v>101.6</v>
      </c>
      <c r="I130" s="225"/>
      <c r="J130" s="221"/>
      <c r="K130" s="221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301</v>
      </c>
      <c r="AU130" s="230" t="s">
        <v>79</v>
      </c>
      <c r="AV130" s="15" t="s">
        <v>297</v>
      </c>
      <c r="AW130" s="15" t="s">
        <v>32</v>
      </c>
      <c r="AX130" s="15" t="s">
        <v>77</v>
      </c>
      <c r="AY130" s="230" t="s">
        <v>290</v>
      </c>
    </row>
    <row r="131" spans="1:65" s="2" customFormat="1" ht="24.2" customHeight="1">
      <c r="A131" s="36"/>
      <c r="B131" s="37"/>
      <c r="C131" s="180" t="s">
        <v>381</v>
      </c>
      <c r="D131" s="180" t="s">
        <v>292</v>
      </c>
      <c r="E131" s="181" t="s">
        <v>2042</v>
      </c>
      <c r="F131" s="182" t="s">
        <v>2043</v>
      </c>
      <c r="G131" s="183" t="s">
        <v>489</v>
      </c>
      <c r="H131" s="184">
        <v>203.2</v>
      </c>
      <c r="I131" s="185"/>
      <c r="J131" s="186">
        <f>ROUND(I131*H131,2)</f>
        <v>0</v>
      </c>
      <c r="K131" s="182" t="s">
        <v>296</v>
      </c>
      <c r="L131" s="41"/>
      <c r="M131" s="187" t="s">
        <v>19</v>
      </c>
      <c r="N131" s="188" t="s">
        <v>41</v>
      </c>
      <c r="O131" s="66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297</v>
      </c>
      <c r="AT131" s="191" t="s">
        <v>292</v>
      </c>
      <c r="AU131" s="191" t="s">
        <v>79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4945</v>
      </c>
    </row>
    <row r="132" spans="1:65" s="2" customFormat="1" ht="11.25">
      <c r="A132" s="36"/>
      <c r="B132" s="37"/>
      <c r="C132" s="38"/>
      <c r="D132" s="193" t="s">
        <v>299</v>
      </c>
      <c r="E132" s="38"/>
      <c r="F132" s="194" t="s">
        <v>2045</v>
      </c>
      <c r="G132" s="38"/>
      <c r="H132" s="38"/>
      <c r="I132" s="195"/>
      <c r="J132" s="38"/>
      <c r="K132" s="38"/>
      <c r="L132" s="41"/>
      <c r="M132" s="196"/>
      <c r="N132" s="197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299</v>
      </c>
      <c r="AU132" s="19" t="s">
        <v>79</v>
      </c>
    </row>
    <row r="133" spans="1:65" s="13" customFormat="1" ht="11.25">
      <c r="B133" s="198"/>
      <c r="C133" s="199"/>
      <c r="D133" s="200" t="s">
        <v>301</v>
      </c>
      <c r="E133" s="201" t="s">
        <v>19</v>
      </c>
      <c r="F133" s="202" t="s">
        <v>4466</v>
      </c>
      <c r="G133" s="199"/>
      <c r="H133" s="201" t="s">
        <v>19</v>
      </c>
      <c r="I133" s="203"/>
      <c r="J133" s="199"/>
      <c r="K133" s="199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301</v>
      </c>
      <c r="AU133" s="208" t="s">
        <v>79</v>
      </c>
      <c r="AV133" s="13" t="s">
        <v>77</v>
      </c>
      <c r="AW133" s="13" t="s">
        <v>32</v>
      </c>
      <c r="AX133" s="13" t="s">
        <v>70</v>
      </c>
      <c r="AY133" s="208" t="s">
        <v>290</v>
      </c>
    </row>
    <row r="134" spans="1:65" s="14" customFormat="1" ht="11.25">
      <c r="B134" s="209"/>
      <c r="C134" s="210"/>
      <c r="D134" s="200" t="s">
        <v>301</v>
      </c>
      <c r="E134" s="211" t="s">
        <v>19</v>
      </c>
      <c r="F134" s="212" t="s">
        <v>4938</v>
      </c>
      <c r="G134" s="210"/>
      <c r="H134" s="213">
        <v>92.8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32</v>
      </c>
      <c r="AX134" s="14" t="s">
        <v>70</v>
      </c>
      <c r="AY134" s="219" t="s">
        <v>290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4936</v>
      </c>
      <c r="G135" s="210"/>
      <c r="H135" s="213">
        <v>8.8000000000000007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5" customFormat="1" ht="11.25">
      <c r="B136" s="220"/>
      <c r="C136" s="221"/>
      <c r="D136" s="200" t="s">
        <v>301</v>
      </c>
      <c r="E136" s="222" t="s">
        <v>19</v>
      </c>
      <c r="F136" s="223" t="s">
        <v>304</v>
      </c>
      <c r="G136" s="221"/>
      <c r="H136" s="224">
        <v>101.6</v>
      </c>
      <c r="I136" s="225"/>
      <c r="J136" s="221"/>
      <c r="K136" s="221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301</v>
      </c>
      <c r="AU136" s="230" t="s">
        <v>79</v>
      </c>
      <c r="AV136" s="15" t="s">
        <v>297</v>
      </c>
      <c r="AW136" s="15" t="s">
        <v>32</v>
      </c>
      <c r="AX136" s="15" t="s">
        <v>77</v>
      </c>
      <c r="AY136" s="230" t="s">
        <v>290</v>
      </c>
    </row>
    <row r="137" spans="1:65" s="14" customFormat="1" ht="11.25">
      <c r="B137" s="209"/>
      <c r="C137" s="210"/>
      <c r="D137" s="200" t="s">
        <v>301</v>
      </c>
      <c r="E137" s="210"/>
      <c r="F137" s="212" t="s">
        <v>4946</v>
      </c>
      <c r="G137" s="210"/>
      <c r="H137" s="213">
        <v>203.2</v>
      </c>
      <c r="I137" s="214"/>
      <c r="J137" s="210"/>
      <c r="K137" s="210"/>
      <c r="L137" s="215"/>
      <c r="M137" s="216"/>
      <c r="N137" s="217"/>
      <c r="O137" s="217"/>
      <c r="P137" s="217"/>
      <c r="Q137" s="217"/>
      <c r="R137" s="217"/>
      <c r="S137" s="217"/>
      <c r="T137" s="218"/>
      <c r="AT137" s="219" t="s">
        <v>301</v>
      </c>
      <c r="AU137" s="219" t="s">
        <v>79</v>
      </c>
      <c r="AV137" s="14" t="s">
        <v>79</v>
      </c>
      <c r="AW137" s="14" t="s">
        <v>4</v>
      </c>
      <c r="AX137" s="14" t="s">
        <v>77</v>
      </c>
      <c r="AY137" s="219" t="s">
        <v>290</v>
      </c>
    </row>
    <row r="138" spans="1:65" s="2" customFormat="1" ht="24.2" customHeight="1">
      <c r="A138" s="36"/>
      <c r="B138" s="37"/>
      <c r="C138" s="180" t="s">
        <v>416</v>
      </c>
      <c r="D138" s="180" t="s">
        <v>292</v>
      </c>
      <c r="E138" s="181" t="s">
        <v>2174</v>
      </c>
      <c r="F138" s="182" t="s">
        <v>383</v>
      </c>
      <c r="G138" s="183" t="s">
        <v>320</v>
      </c>
      <c r="H138" s="184">
        <v>59.244</v>
      </c>
      <c r="I138" s="185"/>
      <c r="J138" s="186">
        <f>ROUND(I138*H138,2)</f>
        <v>0</v>
      </c>
      <c r="K138" s="182" t="s">
        <v>296</v>
      </c>
      <c r="L138" s="41"/>
      <c r="M138" s="187" t="s">
        <v>19</v>
      </c>
      <c r="N138" s="188" t="s">
        <v>41</v>
      </c>
      <c r="O138" s="66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297</v>
      </c>
      <c r="AT138" s="191" t="s">
        <v>292</v>
      </c>
      <c r="AU138" s="191" t="s">
        <v>79</v>
      </c>
      <c r="AY138" s="19" t="s">
        <v>290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77</v>
      </c>
      <c r="BK138" s="192">
        <f>ROUND(I138*H138,2)</f>
        <v>0</v>
      </c>
      <c r="BL138" s="19" t="s">
        <v>297</v>
      </c>
      <c r="BM138" s="191" t="s">
        <v>4947</v>
      </c>
    </row>
    <row r="139" spans="1:65" s="2" customFormat="1" ht="11.25">
      <c r="A139" s="36"/>
      <c r="B139" s="37"/>
      <c r="C139" s="38"/>
      <c r="D139" s="193" t="s">
        <v>299</v>
      </c>
      <c r="E139" s="38"/>
      <c r="F139" s="194" t="s">
        <v>2176</v>
      </c>
      <c r="G139" s="38"/>
      <c r="H139" s="38"/>
      <c r="I139" s="195"/>
      <c r="J139" s="38"/>
      <c r="K139" s="38"/>
      <c r="L139" s="41"/>
      <c r="M139" s="196"/>
      <c r="N139" s="197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299</v>
      </c>
      <c r="AU139" s="19" t="s">
        <v>79</v>
      </c>
    </row>
    <row r="140" spans="1:65" s="14" customFormat="1" ht="11.25">
      <c r="B140" s="209"/>
      <c r="C140" s="210"/>
      <c r="D140" s="200" t="s">
        <v>301</v>
      </c>
      <c r="E140" s="211" t="s">
        <v>19</v>
      </c>
      <c r="F140" s="212" t="s">
        <v>4938</v>
      </c>
      <c r="G140" s="210"/>
      <c r="H140" s="213">
        <v>92.8</v>
      </c>
      <c r="I140" s="214"/>
      <c r="J140" s="210"/>
      <c r="K140" s="210"/>
      <c r="L140" s="215"/>
      <c r="M140" s="216"/>
      <c r="N140" s="217"/>
      <c r="O140" s="217"/>
      <c r="P140" s="217"/>
      <c r="Q140" s="217"/>
      <c r="R140" s="217"/>
      <c r="S140" s="217"/>
      <c r="T140" s="218"/>
      <c r="AT140" s="219" t="s">
        <v>301</v>
      </c>
      <c r="AU140" s="219" t="s">
        <v>79</v>
      </c>
      <c r="AV140" s="14" t="s">
        <v>79</v>
      </c>
      <c r="AW140" s="14" t="s">
        <v>32</v>
      </c>
      <c r="AX140" s="14" t="s">
        <v>70</v>
      </c>
      <c r="AY140" s="219" t="s">
        <v>290</v>
      </c>
    </row>
    <row r="141" spans="1:65" s="16" customFormat="1" ht="11.25">
      <c r="B141" s="231"/>
      <c r="C141" s="232"/>
      <c r="D141" s="200" t="s">
        <v>301</v>
      </c>
      <c r="E141" s="233" t="s">
        <v>19</v>
      </c>
      <c r="F141" s="234" t="s">
        <v>399</v>
      </c>
      <c r="G141" s="232"/>
      <c r="H141" s="235">
        <v>92.8</v>
      </c>
      <c r="I141" s="236"/>
      <c r="J141" s="232"/>
      <c r="K141" s="232"/>
      <c r="L141" s="237"/>
      <c r="M141" s="238"/>
      <c r="N141" s="239"/>
      <c r="O141" s="239"/>
      <c r="P141" s="239"/>
      <c r="Q141" s="239"/>
      <c r="R141" s="239"/>
      <c r="S141" s="239"/>
      <c r="T141" s="240"/>
      <c r="AT141" s="241" t="s">
        <v>301</v>
      </c>
      <c r="AU141" s="241" t="s">
        <v>79</v>
      </c>
      <c r="AV141" s="16" t="s">
        <v>171</v>
      </c>
      <c r="AW141" s="16" t="s">
        <v>32</v>
      </c>
      <c r="AX141" s="16" t="s">
        <v>70</v>
      </c>
      <c r="AY141" s="241" t="s">
        <v>290</v>
      </c>
    </row>
    <row r="142" spans="1:65" s="14" customFormat="1" ht="11.25">
      <c r="B142" s="209"/>
      <c r="C142" s="210"/>
      <c r="D142" s="200" t="s">
        <v>301</v>
      </c>
      <c r="E142" s="211" t="s">
        <v>19</v>
      </c>
      <c r="F142" s="212" t="s">
        <v>4780</v>
      </c>
      <c r="G142" s="210"/>
      <c r="H142" s="213">
        <v>-3.2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301</v>
      </c>
      <c r="AU142" s="219" t="s">
        <v>79</v>
      </c>
      <c r="AV142" s="14" t="s">
        <v>79</v>
      </c>
      <c r="AW142" s="14" t="s">
        <v>32</v>
      </c>
      <c r="AX142" s="14" t="s">
        <v>70</v>
      </c>
      <c r="AY142" s="219" t="s">
        <v>290</v>
      </c>
    </row>
    <row r="143" spans="1:65" s="14" customFormat="1" ht="11.25">
      <c r="B143" s="209"/>
      <c r="C143" s="210"/>
      <c r="D143" s="200" t="s">
        <v>301</v>
      </c>
      <c r="E143" s="211" t="s">
        <v>19</v>
      </c>
      <c r="F143" s="212" t="s">
        <v>4781</v>
      </c>
      <c r="G143" s="210"/>
      <c r="H143" s="213">
        <v>-3.8580000000000001</v>
      </c>
      <c r="I143" s="214"/>
      <c r="J143" s="210"/>
      <c r="K143" s="210"/>
      <c r="L143" s="215"/>
      <c r="M143" s="216"/>
      <c r="N143" s="217"/>
      <c r="O143" s="217"/>
      <c r="P143" s="217"/>
      <c r="Q143" s="217"/>
      <c r="R143" s="217"/>
      <c r="S143" s="217"/>
      <c r="T143" s="218"/>
      <c r="AT143" s="219" t="s">
        <v>301</v>
      </c>
      <c r="AU143" s="219" t="s">
        <v>79</v>
      </c>
      <c r="AV143" s="14" t="s">
        <v>79</v>
      </c>
      <c r="AW143" s="14" t="s">
        <v>32</v>
      </c>
      <c r="AX143" s="14" t="s">
        <v>70</v>
      </c>
      <c r="AY143" s="219" t="s">
        <v>290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4782</v>
      </c>
      <c r="G144" s="210"/>
      <c r="H144" s="213">
        <v>-2.4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4783</v>
      </c>
      <c r="G145" s="210"/>
      <c r="H145" s="213">
        <v>-24.097999999999999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6" customFormat="1" ht="11.25">
      <c r="B146" s="231"/>
      <c r="C146" s="232"/>
      <c r="D146" s="200" t="s">
        <v>301</v>
      </c>
      <c r="E146" s="233" t="s">
        <v>19</v>
      </c>
      <c r="F146" s="234" t="s">
        <v>399</v>
      </c>
      <c r="G146" s="232"/>
      <c r="H146" s="235">
        <v>-33.555999999999997</v>
      </c>
      <c r="I146" s="236"/>
      <c r="J146" s="232"/>
      <c r="K146" s="232"/>
      <c r="L146" s="237"/>
      <c r="M146" s="238"/>
      <c r="N146" s="239"/>
      <c r="O146" s="239"/>
      <c r="P146" s="239"/>
      <c r="Q146" s="239"/>
      <c r="R146" s="239"/>
      <c r="S146" s="239"/>
      <c r="T146" s="240"/>
      <c r="AT146" s="241" t="s">
        <v>301</v>
      </c>
      <c r="AU146" s="241" t="s">
        <v>79</v>
      </c>
      <c r="AV146" s="16" t="s">
        <v>171</v>
      </c>
      <c r="AW146" s="16" t="s">
        <v>32</v>
      </c>
      <c r="AX146" s="16" t="s">
        <v>70</v>
      </c>
      <c r="AY146" s="241" t="s">
        <v>290</v>
      </c>
    </row>
    <row r="147" spans="1:65" s="15" customFormat="1" ht="11.25">
      <c r="B147" s="220"/>
      <c r="C147" s="221"/>
      <c r="D147" s="200" t="s">
        <v>301</v>
      </c>
      <c r="E147" s="222" t="s">
        <v>19</v>
      </c>
      <c r="F147" s="223" t="s">
        <v>304</v>
      </c>
      <c r="G147" s="221"/>
      <c r="H147" s="224">
        <v>59.243999999999986</v>
      </c>
      <c r="I147" s="225"/>
      <c r="J147" s="221"/>
      <c r="K147" s="221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301</v>
      </c>
      <c r="AU147" s="230" t="s">
        <v>79</v>
      </c>
      <c r="AV147" s="15" t="s">
        <v>297</v>
      </c>
      <c r="AW147" s="15" t="s">
        <v>32</v>
      </c>
      <c r="AX147" s="15" t="s">
        <v>77</v>
      </c>
      <c r="AY147" s="230" t="s">
        <v>290</v>
      </c>
    </row>
    <row r="148" spans="1:65" s="2" customFormat="1" ht="16.5" customHeight="1">
      <c r="A148" s="36"/>
      <c r="B148" s="37"/>
      <c r="C148" s="242" t="s">
        <v>422</v>
      </c>
      <c r="D148" s="242" t="s">
        <v>434</v>
      </c>
      <c r="E148" s="243" t="s">
        <v>1802</v>
      </c>
      <c r="F148" s="244" t="s">
        <v>1803</v>
      </c>
      <c r="G148" s="245" t="s">
        <v>489</v>
      </c>
      <c r="H148" s="246">
        <v>127.967</v>
      </c>
      <c r="I148" s="247"/>
      <c r="J148" s="248">
        <f>ROUND(I148*H148,2)</f>
        <v>0</v>
      </c>
      <c r="K148" s="244" t="s">
        <v>296</v>
      </c>
      <c r="L148" s="249"/>
      <c r="M148" s="250" t="s">
        <v>19</v>
      </c>
      <c r="N148" s="251" t="s">
        <v>41</v>
      </c>
      <c r="O148" s="66"/>
      <c r="P148" s="189">
        <f>O148*H148</f>
        <v>0</v>
      </c>
      <c r="Q148" s="189">
        <v>0</v>
      </c>
      <c r="R148" s="189">
        <f>Q148*H148</f>
        <v>0</v>
      </c>
      <c r="S148" s="189">
        <v>0</v>
      </c>
      <c r="T148" s="190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1" t="s">
        <v>360</v>
      </c>
      <c r="AT148" s="191" t="s">
        <v>434</v>
      </c>
      <c r="AU148" s="191" t="s">
        <v>79</v>
      </c>
      <c r="AY148" s="19" t="s">
        <v>290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77</v>
      </c>
      <c r="BK148" s="192">
        <f>ROUND(I148*H148,2)</f>
        <v>0</v>
      </c>
      <c r="BL148" s="19" t="s">
        <v>297</v>
      </c>
      <c r="BM148" s="191" t="s">
        <v>4948</v>
      </c>
    </row>
    <row r="149" spans="1:65" s="2" customFormat="1" ht="11.25">
      <c r="A149" s="36"/>
      <c r="B149" s="37"/>
      <c r="C149" s="38"/>
      <c r="D149" s="193" t="s">
        <v>299</v>
      </c>
      <c r="E149" s="38"/>
      <c r="F149" s="194" t="s">
        <v>1805</v>
      </c>
      <c r="G149" s="38"/>
      <c r="H149" s="38"/>
      <c r="I149" s="195"/>
      <c r="J149" s="38"/>
      <c r="K149" s="38"/>
      <c r="L149" s="41"/>
      <c r="M149" s="196"/>
      <c r="N149" s="197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299</v>
      </c>
      <c r="AU149" s="19" t="s">
        <v>79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4938</v>
      </c>
      <c r="G150" s="210"/>
      <c r="H150" s="213">
        <v>92.8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6" customFormat="1" ht="11.25">
      <c r="B151" s="231"/>
      <c r="C151" s="232"/>
      <c r="D151" s="200" t="s">
        <v>301</v>
      </c>
      <c r="E151" s="233" t="s">
        <v>19</v>
      </c>
      <c r="F151" s="234" t="s">
        <v>399</v>
      </c>
      <c r="G151" s="232"/>
      <c r="H151" s="235">
        <v>92.8</v>
      </c>
      <c r="I151" s="236"/>
      <c r="J151" s="232"/>
      <c r="K151" s="232"/>
      <c r="L151" s="237"/>
      <c r="M151" s="238"/>
      <c r="N151" s="239"/>
      <c r="O151" s="239"/>
      <c r="P151" s="239"/>
      <c r="Q151" s="239"/>
      <c r="R151" s="239"/>
      <c r="S151" s="239"/>
      <c r="T151" s="240"/>
      <c r="AT151" s="241" t="s">
        <v>301</v>
      </c>
      <c r="AU151" s="241" t="s">
        <v>79</v>
      </c>
      <c r="AV151" s="16" t="s">
        <v>171</v>
      </c>
      <c r="AW151" s="16" t="s">
        <v>32</v>
      </c>
      <c r="AX151" s="16" t="s">
        <v>70</v>
      </c>
      <c r="AY151" s="241" t="s">
        <v>290</v>
      </c>
    </row>
    <row r="152" spans="1:65" s="14" customFormat="1" ht="11.25">
      <c r="B152" s="209"/>
      <c r="C152" s="210"/>
      <c r="D152" s="200" t="s">
        <v>301</v>
      </c>
      <c r="E152" s="211" t="s">
        <v>19</v>
      </c>
      <c r="F152" s="212" t="s">
        <v>4780</v>
      </c>
      <c r="G152" s="210"/>
      <c r="H152" s="213">
        <v>-3.2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301</v>
      </c>
      <c r="AU152" s="219" t="s">
        <v>79</v>
      </c>
      <c r="AV152" s="14" t="s">
        <v>79</v>
      </c>
      <c r="AW152" s="14" t="s">
        <v>32</v>
      </c>
      <c r="AX152" s="14" t="s">
        <v>70</v>
      </c>
      <c r="AY152" s="219" t="s">
        <v>290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4781</v>
      </c>
      <c r="G153" s="210"/>
      <c r="H153" s="213">
        <v>-3.8580000000000001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4782</v>
      </c>
      <c r="G154" s="210"/>
      <c r="H154" s="213">
        <v>-2.4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4" customFormat="1" ht="11.25">
      <c r="B155" s="209"/>
      <c r="C155" s="210"/>
      <c r="D155" s="200" t="s">
        <v>301</v>
      </c>
      <c r="E155" s="211" t="s">
        <v>19</v>
      </c>
      <c r="F155" s="212" t="s">
        <v>4783</v>
      </c>
      <c r="G155" s="210"/>
      <c r="H155" s="213">
        <v>-24.097999999999999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301</v>
      </c>
      <c r="AU155" s="219" t="s">
        <v>79</v>
      </c>
      <c r="AV155" s="14" t="s">
        <v>79</v>
      </c>
      <c r="AW155" s="14" t="s">
        <v>32</v>
      </c>
      <c r="AX155" s="14" t="s">
        <v>70</v>
      </c>
      <c r="AY155" s="219" t="s">
        <v>290</v>
      </c>
    </row>
    <row r="156" spans="1:65" s="16" customFormat="1" ht="11.25">
      <c r="B156" s="231"/>
      <c r="C156" s="232"/>
      <c r="D156" s="200" t="s">
        <v>301</v>
      </c>
      <c r="E156" s="233" t="s">
        <v>19</v>
      </c>
      <c r="F156" s="234" t="s">
        <v>399</v>
      </c>
      <c r="G156" s="232"/>
      <c r="H156" s="235">
        <v>-33.555999999999997</v>
      </c>
      <c r="I156" s="236"/>
      <c r="J156" s="232"/>
      <c r="K156" s="232"/>
      <c r="L156" s="237"/>
      <c r="M156" s="238"/>
      <c r="N156" s="239"/>
      <c r="O156" s="239"/>
      <c r="P156" s="239"/>
      <c r="Q156" s="239"/>
      <c r="R156" s="239"/>
      <c r="S156" s="239"/>
      <c r="T156" s="240"/>
      <c r="AT156" s="241" t="s">
        <v>301</v>
      </c>
      <c r="AU156" s="241" t="s">
        <v>79</v>
      </c>
      <c r="AV156" s="16" t="s">
        <v>171</v>
      </c>
      <c r="AW156" s="16" t="s">
        <v>32</v>
      </c>
      <c r="AX156" s="16" t="s">
        <v>70</v>
      </c>
      <c r="AY156" s="241" t="s">
        <v>290</v>
      </c>
    </row>
    <row r="157" spans="1:65" s="15" customFormat="1" ht="11.25">
      <c r="B157" s="220"/>
      <c r="C157" s="221"/>
      <c r="D157" s="200" t="s">
        <v>301</v>
      </c>
      <c r="E157" s="222" t="s">
        <v>19</v>
      </c>
      <c r="F157" s="223" t="s">
        <v>304</v>
      </c>
      <c r="G157" s="221"/>
      <c r="H157" s="224">
        <v>59.243999999999986</v>
      </c>
      <c r="I157" s="225"/>
      <c r="J157" s="221"/>
      <c r="K157" s="221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301</v>
      </c>
      <c r="AU157" s="230" t="s">
        <v>79</v>
      </c>
      <c r="AV157" s="15" t="s">
        <v>297</v>
      </c>
      <c r="AW157" s="15" t="s">
        <v>32</v>
      </c>
      <c r="AX157" s="15" t="s">
        <v>70</v>
      </c>
      <c r="AY157" s="230" t="s">
        <v>290</v>
      </c>
    </row>
    <row r="158" spans="1:65" s="14" customFormat="1" ht="11.25">
      <c r="B158" s="209"/>
      <c r="C158" s="210"/>
      <c r="D158" s="200" t="s">
        <v>301</v>
      </c>
      <c r="E158" s="211" t="s">
        <v>19</v>
      </c>
      <c r="F158" s="212" t="s">
        <v>4949</v>
      </c>
      <c r="G158" s="210"/>
      <c r="H158" s="213">
        <v>127.967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301</v>
      </c>
      <c r="AU158" s="219" t="s">
        <v>79</v>
      </c>
      <c r="AV158" s="14" t="s">
        <v>79</v>
      </c>
      <c r="AW158" s="14" t="s">
        <v>32</v>
      </c>
      <c r="AX158" s="14" t="s">
        <v>77</v>
      </c>
      <c r="AY158" s="219" t="s">
        <v>290</v>
      </c>
    </row>
    <row r="159" spans="1:65" s="12" customFormat="1" ht="22.9" customHeight="1">
      <c r="B159" s="164"/>
      <c r="C159" s="165"/>
      <c r="D159" s="166" t="s">
        <v>69</v>
      </c>
      <c r="E159" s="178" t="s">
        <v>79</v>
      </c>
      <c r="F159" s="178" t="s">
        <v>415</v>
      </c>
      <c r="G159" s="165"/>
      <c r="H159" s="165"/>
      <c r="I159" s="168"/>
      <c r="J159" s="179">
        <f>BK159</f>
        <v>0</v>
      </c>
      <c r="K159" s="165"/>
      <c r="L159" s="170"/>
      <c r="M159" s="171"/>
      <c r="N159" s="172"/>
      <c r="O159" s="172"/>
      <c r="P159" s="173">
        <f>SUM(P160:P185)</f>
        <v>0</v>
      </c>
      <c r="Q159" s="172"/>
      <c r="R159" s="173">
        <f>SUM(R160:R185)</f>
        <v>21.870101919410402</v>
      </c>
      <c r="S159" s="172"/>
      <c r="T159" s="174">
        <f>SUM(T160:T185)</f>
        <v>0</v>
      </c>
      <c r="AR159" s="175" t="s">
        <v>77</v>
      </c>
      <c r="AT159" s="176" t="s">
        <v>69</v>
      </c>
      <c r="AU159" s="176" t="s">
        <v>77</v>
      </c>
      <c r="AY159" s="175" t="s">
        <v>290</v>
      </c>
      <c r="BK159" s="177">
        <f>SUM(BK160:BK185)</f>
        <v>0</v>
      </c>
    </row>
    <row r="160" spans="1:65" s="2" customFormat="1" ht="16.5" customHeight="1">
      <c r="A160" s="36"/>
      <c r="B160" s="37"/>
      <c r="C160" s="180" t="s">
        <v>428</v>
      </c>
      <c r="D160" s="180" t="s">
        <v>292</v>
      </c>
      <c r="E160" s="181" t="s">
        <v>2552</v>
      </c>
      <c r="F160" s="182" t="s">
        <v>2553</v>
      </c>
      <c r="G160" s="183" t="s">
        <v>295</v>
      </c>
      <c r="H160" s="184">
        <v>16</v>
      </c>
      <c r="I160" s="185"/>
      <c r="J160" s="186">
        <f>ROUND(I160*H160,2)</f>
        <v>0</v>
      </c>
      <c r="K160" s="182" t="s">
        <v>296</v>
      </c>
      <c r="L160" s="41"/>
      <c r="M160" s="187" t="s">
        <v>19</v>
      </c>
      <c r="N160" s="188" t="s">
        <v>41</v>
      </c>
      <c r="O160" s="66"/>
      <c r="P160" s="189">
        <f>O160*H160</f>
        <v>0</v>
      </c>
      <c r="Q160" s="189">
        <v>3.2640000000000002E-4</v>
      </c>
      <c r="R160" s="189">
        <f>Q160*H160</f>
        <v>5.2224000000000003E-3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297</v>
      </c>
      <c r="AT160" s="191" t="s">
        <v>292</v>
      </c>
      <c r="AU160" s="191" t="s">
        <v>79</v>
      </c>
      <c r="AY160" s="19" t="s">
        <v>290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77</v>
      </c>
      <c r="BK160" s="192">
        <f>ROUND(I160*H160,2)</f>
        <v>0</v>
      </c>
      <c r="BL160" s="19" t="s">
        <v>297</v>
      </c>
      <c r="BM160" s="191" t="s">
        <v>4950</v>
      </c>
    </row>
    <row r="161" spans="1:65" s="2" customFormat="1" ht="11.25">
      <c r="A161" s="36"/>
      <c r="B161" s="37"/>
      <c r="C161" s="38"/>
      <c r="D161" s="193" t="s">
        <v>299</v>
      </c>
      <c r="E161" s="38"/>
      <c r="F161" s="194" t="s">
        <v>2555</v>
      </c>
      <c r="G161" s="38"/>
      <c r="H161" s="38"/>
      <c r="I161" s="195"/>
      <c r="J161" s="38"/>
      <c r="K161" s="38"/>
      <c r="L161" s="41"/>
      <c r="M161" s="196"/>
      <c r="N161" s="197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299</v>
      </c>
      <c r="AU161" s="19" t="s">
        <v>79</v>
      </c>
    </row>
    <row r="162" spans="1:65" s="14" customFormat="1" ht="11.25">
      <c r="B162" s="209"/>
      <c r="C162" s="210"/>
      <c r="D162" s="200" t="s">
        <v>301</v>
      </c>
      <c r="E162" s="211" t="s">
        <v>19</v>
      </c>
      <c r="F162" s="212" t="s">
        <v>4792</v>
      </c>
      <c r="G162" s="210"/>
      <c r="H162" s="213">
        <v>16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301</v>
      </c>
      <c r="AU162" s="219" t="s">
        <v>79</v>
      </c>
      <c r="AV162" s="14" t="s">
        <v>79</v>
      </c>
      <c r="AW162" s="14" t="s">
        <v>32</v>
      </c>
      <c r="AX162" s="14" t="s">
        <v>70</v>
      </c>
      <c r="AY162" s="219" t="s">
        <v>290</v>
      </c>
    </row>
    <row r="163" spans="1:65" s="15" customFormat="1" ht="11.25">
      <c r="B163" s="220"/>
      <c r="C163" s="221"/>
      <c r="D163" s="200" t="s">
        <v>301</v>
      </c>
      <c r="E163" s="222" t="s">
        <v>19</v>
      </c>
      <c r="F163" s="223" t="s">
        <v>304</v>
      </c>
      <c r="G163" s="221"/>
      <c r="H163" s="224">
        <v>16</v>
      </c>
      <c r="I163" s="225"/>
      <c r="J163" s="221"/>
      <c r="K163" s="221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301</v>
      </c>
      <c r="AU163" s="230" t="s">
        <v>79</v>
      </c>
      <c r="AV163" s="15" t="s">
        <v>297</v>
      </c>
      <c r="AW163" s="15" t="s">
        <v>32</v>
      </c>
      <c r="AX163" s="15" t="s">
        <v>77</v>
      </c>
      <c r="AY163" s="230" t="s">
        <v>290</v>
      </c>
    </row>
    <row r="164" spans="1:65" s="2" customFormat="1" ht="21.75" customHeight="1">
      <c r="A164" s="36"/>
      <c r="B164" s="37"/>
      <c r="C164" s="180" t="s">
        <v>8</v>
      </c>
      <c r="D164" s="180" t="s">
        <v>292</v>
      </c>
      <c r="E164" s="181" t="s">
        <v>4793</v>
      </c>
      <c r="F164" s="182" t="s">
        <v>4794</v>
      </c>
      <c r="G164" s="183" t="s">
        <v>320</v>
      </c>
      <c r="H164" s="184">
        <v>3.2</v>
      </c>
      <c r="I164" s="185"/>
      <c r="J164" s="186">
        <f>ROUND(I164*H164,2)</f>
        <v>0</v>
      </c>
      <c r="K164" s="182" t="s">
        <v>296</v>
      </c>
      <c r="L164" s="41"/>
      <c r="M164" s="187" t="s">
        <v>19</v>
      </c>
      <c r="N164" s="188" t="s">
        <v>41</v>
      </c>
      <c r="O164" s="66"/>
      <c r="P164" s="189">
        <f>O164*H164</f>
        <v>0</v>
      </c>
      <c r="Q164" s="189">
        <v>2.16</v>
      </c>
      <c r="R164" s="189">
        <f>Q164*H164</f>
        <v>6.9120000000000008</v>
      </c>
      <c r="S164" s="189">
        <v>0</v>
      </c>
      <c r="T164" s="190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297</v>
      </c>
      <c r="AT164" s="191" t="s">
        <v>292</v>
      </c>
      <c r="AU164" s="191" t="s">
        <v>79</v>
      </c>
      <c r="AY164" s="19" t="s">
        <v>290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77</v>
      </c>
      <c r="BK164" s="192">
        <f>ROUND(I164*H164,2)</f>
        <v>0</v>
      </c>
      <c r="BL164" s="19" t="s">
        <v>297</v>
      </c>
      <c r="BM164" s="191" t="s">
        <v>4951</v>
      </c>
    </row>
    <row r="165" spans="1:65" s="2" customFormat="1" ht="11.25">
      <c r="A165" s="36"/>
      <c r="B165" s="37"/>
      <c r="C165" s="38"/>
      <c r="D165" s="193" t="s">
        <v>299</v>
      </c>
      <c r="E165" s="38"/>
      <c r="F165" s="194" t="s">
        <v>4796</v>
      </c>
      <c r="G165" s="38"/>
      <c r="H165" s="38"/>
      <c r="I165" s="195"/>
      <c r="J165" s="38"/>
      <c r="K165" s="38"/>
      <c r="L165" s="41"/>
      <c r="M165" s="196"/>
      <c r="N165" s="197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299</v>
      </c>
      <c r="AU165" s="19" t="s">
        <v>79</v>
      </c>
    </row>
    <row r="166" spans="1:65" s="14" customFormat="1" ht="11.25">
      <c r="B166" s="209"/>
      <c r="C166" s="210"/>
      <c r="D166" s="200" t="s">
        <v>301</v>
      </c>
      <c r="E166" s="211" t="s">
        <v>19</v>
      </c>
      <c r="F166" s="212" t="s">
        <v>4797</v>
      </c>
      <c r="G166" s="210"/>
      <c r="H166" s="213">
        <v>3.2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301</v>
      </c>
      <c r="AU166" s="219" t="s">
        <v>79</v>
      </c>
      <c r="AV166" s="14" t="s">
        <v>79</v>
      </c>
      <c r="AW166" s="14" t="s">
        <v>32</v>
      </c>
      <c r="AX166" s="14" t="s">
        <v>70</v>
      </c>
      <c r="AY166" s="219" t="s">
        <v>290</v>
      </c>
    </row>
    <row r="167" spans="1:65" s="15" customFormat="1" ht="11.25">
      <c r="B167" s="220"/>
      <c r="C167" s="221"/>
      <c r="D167" s="200" t="s">
        <v>301</v>
      </c>
      <c r="E167" s="222" t="s">
        <v>19</v>
      </c>
      <c r="F167" s="223" t="s">
        <v>304</v>
      </c>
      <c r="G167" s="221"/>
      <c r="H167" s="224">
        <v>3.2</v>
      </c>
      <c r="I167" s="225"/>
      <c r="J167" s="221"/>
      <c r="K167" s="221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301</v>
      </c>
      <c r="AU167" s="230" t="s">
        <v>79</v>
      </c>
      <c r="AV167" s="15" t="s">
        <v>297</v>
      </c>
      <c r="AW167" s="15" t="s">
        <v>32</v>
      </c>
      <c r="AX167" s="15" t="s">
        <v>77</v>
      </c>
      <c r="AY167" s="230" t="s">
        <v>290</v>
      </c>
    </row>
    <row r="168" spans="1:65" s="2" customFormat="1" ht="16.5" customHeight="1">
      <c r="A168" s="36"/>
      <c r="B168" s="37"/>
      <c r="C168" s="180" t="s">
        <v>440</v>
      </c>
      <c r="D168" s="180" t="s">
        <v>292</v>
      </c>
      <c r="E168" s="181" t="s">
        <v>4798</v>
      </c>
      <c r="F168" s="182" t="s">
        <v>4799</v>
      </c>
      <c r="G168" s="183" t="s">
        <v>320</v>
      </c>
      <c r="H168" s="184">
        <v>4.0510000000000002</v>
      </c>
      <c r="I168" s="185"/>
      <c r="J168" s="186">
        <f>ROUND(I168*H168,2)</f>
        <v>0</v>
      </c>
      <c r="K168" s="182" t="s">
        <v>296</v>
      </c>
      <c r="L168" s="41"/>
      <c r="M168" s="187" t="s">
        <v>19</v>
      </c>
      <c r="N168" s="188" t="s">
        <v>41</v>
      </c>
      <c r="O168" s="66"/>
      <c r="P168" s="189">
        <f>O168*H168</f>
        <v>0</v>
      </c>
      <c r="Q168" s="189">
        <v>2.2563422040000001</v>
      </c>
      <c r="R168" s="189">
        <f>Q168*H168</f>
        <v>9.1404422684040014</v>
      </c>
      <c r="S168" s="189">
        <v>0</v>
      </c>
      <c r="T168" s="19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297</v>
      </c>
      <c r="AT168" s="191" t="s">
        <v>292</v>
      </c>
      <c r="AU168" s="191" t="s">
        <v>79</v>
      </c>
      <c r="AY168" s="19" t="s">
        <v>290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77</v>
      </c>
      <c r="BK168" s="192">
        <f>ROUND(I168*H168,2)</f>
        <v>0</v>
      </c>
      <c r="BL168" s="19" t="s">
        <v>297</v>
      </c>
      <c r="BM168" s="191" t="s">
        <v>4952</v>
      </c>
    </row>
    <row r="169" spans="1:65" s="2" customFormat="1" ht="11.25">
      <c r="A169" s="36"/>
      <c r="B169" s="37"/>
      <c r="C169" s="38"/>
      <c r="D169" s="193" t="s">
        <v>299</v>
      </c>
      <c r="E169" s="38"/>
      <c r="F169" s="194" t="s">
        <v>4801</v>
      </c>
      <c r="G169" s="38"/>
      <c r="H169" s="38"/>
      <c r="I169" s="195"/>
      <c r="J169" s="38"/>
      <c r="K169" s="38"/>
      <c r="L169" s="41"/>
      <c r="M169" s="196"/>
      <c r="N169" s="197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299</v>
      </c>
      <c r="AU169" s="19" t="s">
        <v>79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4802</v>
      </c>
      <c r="G170" s="210"/>
      <c r="H170" s="213">
        <v>3.8580000000000001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4" customFormat="1" ht="11.25">
      <c r="B171" s="209"/>
      <c r="C171" s="210"/>
      <c r="D171" s="200" t="s">
        <v>301</v>
      </c>
      <c r="E171" s="211" t="s">
        <v>19</v>
      </c>
      <c r="F171" s="212" t="s">
        <v>4803</v>
      </c>
      <c r="G171" s="210"/>
      <c r="H171" s="213">
        <v>0.193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301</v>
      </c>
      <c r="AU171" s="219" t="s">
        <v>79</v>
      </c>
      <c r="AV171" s="14" t="s">
        <v>79</v>
      </c>
      <c r="AW171" s="14" t="s">
        <v>32</v>
      </c>
      <c r="AX171" s="14" t="s">
        <v>70</v>
      </c>
      <c r="AY171" s="219" t="s">
        <v>290</v>
      </c>
    </row>
    <row r="172" spans="1:65" s="15" customFormat="1" ht="11.25">
      <c r="B172" s="220"/>
      <c r="C172" s="221"/>
      <c r="D172" s="200" t="s">
        <v>301</v>
      </c>
      <c r="E172" s="222" t="s">
        <v>19</v>
      </c>
      <c r="F172" s="223" t="s">
        <v>304</v>
      </c>
      <c r="G172" s="221"/>
      <c r="H172" s="224">
        <v>4.0510000000000002</v>
      </c>
      <c r="I172" s="225"/>
      <c r="J172" s="221"/>
      <c r="K172" s="221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301</v>
      </c>
      <c r="AU172" s="230" t="s">
        <v>79</v>
      </c>
      <c r="AV172" s="15" t="s">
        <v>297</v>
      </c>
      <c r="AW172" s="15" t="s">
        <v>32</v>
      </c>
      <c r="AX172" s="15" t="s">
        <v>77</v>
      </c>
      <c r="AY172" s="230" t="s">
        <v>290</v>
      </c>
    </row>
    <row r="173" spans="1:65" s="2" customFormat="1" ht="21.75" customHeight="1">
      <c r="A173" s="36"/>
      <c r="B173" s="37"/>
      <c r="C173" s="180" t="s">
        <v>448</v>
      </c>
      <c r="D173" s="180" t="s">
        <v>292</v>
      </c>
      <c r="E173" s="181" t="s">
        <v>4804</v>
      </c>
      <c r="F173" s="182" t="s">
        <v>4805</v>
      </c>
      <c r="G173" s="183" t="s">
        <v>320</v>
      </c>
      <c r="H173" s="184">
        <v>2.52</v>
      </c>
      <c r="I173" s="185"/>
      <c r="J173" s="186">
        <f>ROUND(I173*H173,2)</f>
        <v>0</v>
      </c>
      <c r="K173" s="182" t="s">
        <v>296</v>
      </c>
      <c r="L173" s="41"/>
      <c r="M173" s="187" t="s">
        <v>19</v>
      </c>
      <c r="N173" s="188" t="s">
        <v>41</v>
      </c>
      <c r="O173" s="66"/>
      <c r="P173" s="189">
        <f>O173*H173</f>
        <v>0</v>
      </c>
      <c r="Q173" s="189">
        <v>2.2563422040000001</v>
      </c>
      <c r="R173" s="189">
        <f>Q173*H173</f>
        <v>5.6859823540800001</v>
      </c>
      <c r="S173" s="189">
        <v>0</v>
      </c>
      <c r="T173" s="19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297</v>
      </c>
      <c r="AT173" s="191" t="s">
        <v>292</v>
      </c>
      <c r="AU173" s="191" t="s">
        <v>79</v>
      </c>
      <c r="AY173" s="19" t="s">
        <v>290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77</v>
      </c>
      <c r="BK173" s="192">
        <f>ROUND(I173*H173,2)</f>
        <v>0</v>
      </c>
      <c r="BL173" s="19" t="s">
        <v>297</v>
      </c>
      <c r="BM173" s="191" t="s">
        <v>4953</v>
      </c>
    </row>
    <row r="174" spans="1:65" s="2" customFormat="1" ht="11.25">
      <c r="A174" s="36"/>
      <c r="B174" s="37"/>
      <c r="C174" s="38"/>
      <c r="D174" s="193" t="s">
        <v>299</v>
      </c>
      <c r="E174" s="38"/>
      <c r="F174" s="194" t="s">
        <v>4807</v>
      </c>
      <c r="G174" s="38"/>
      <c r="H174" s="38"/>
      <c r="I174" s="195"/>
      <c r="J174" s="38"/>
      <c r="K174" s="38"/>
      <c r="L174" s="41"/>
      <c r="M174" s="196"/>
      <c r="N174" s="197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299</v>
      </c>
      <c r="AU174" s="19" t="s">
        <v>79</v>
      </c>
    </row>
    <row r="175" spans="1:65" s="14" customFormat="1" ht="11.25">
      <c r="B175" s="209"/>
      <c r="C175" s="210"/>
      <c r="D175" s="200" t="s">
        <v>301</v>
      </c>
      <c r="E175" s="211" t="s">
        <v>19</v>
      </c>
      <c r="F175" s="212" t="s">
        <v>4808</v>
      </c>
      <c r="G175" s="210"/>
      <c r="H175" s="213">
        <v>2.4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4809</v>
      </c>
      <c r="G176" s="210"/>
      <c r="H176" s="213">
        <v>0.12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5" customFormat="1" ht="11.25">
      <c r="B177" s="220"/>
      <c r="C177" s="221"/>
      <c r="D177" s="200" t="s">
        <v>301</v>
      </c>
      <c r="E177" s="222" t="s">
        <v>19</v>
      </c>
      <c r="F177" s="223" t="s">
        <v>304</v>
      </c>
      <c r="G177" s="221"/>
      <c r="H177" s="224">
        <v>2.52</v>
      </c>
      <c r="I177" s="225"/>
      <c r="J177" s="221"/>
      <c r="K177" s="221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301</v>
      </c>
      <c r="AU177" s="230" t="s">
        <v>79</v>
      </c>
      <c r="AV177" s="15" t="s">
        <v>297</v>
      </c>
      <c r="AW177" s="15" t="s">
        <v>32</v>
      </c>
      <c r="AX177" s="15" t="s">
        <v>77</v>
      </c>
      <c r="AY177" s="230" t="s">
        <v>290</v>
      </c>
    </row>
    <row r="178" spans="1:65" s="2" customFormat="1" ht="16.5" customHeight="1">
      <c r="A178" s="36"/>
      <c r="B178" s="37"/>
      <c r="C178" s="180" t="s">
        <v>455</v>
      </c>
      <c r="D178" s="180" t="s">
        <v>292</v>
      </c>
      <c r="E178" s="181" t="s">
        <v>487</v>
      </c>
      <c r="F178" s="182" t="s">
        <v>488</v>
      </c>
      <c r="G178" s="183" t="s">
        <v>489</v>
      </c>
      <c r="H178" s="184">
        <v>7.0000000000000001E-3</v>
      </c>
      <c r="I178" s="185"/>
      <c r="J178" s="186">
        <f>ROUND(I178*H178,2)</f>
        <v>0</v>
      </c>
      <c r="K178" s="182" t="s">
        <v>296</v>
      </c>
      <c r="L178" s="41"/>
      <c r="M178" s="187" t="s">
        <v>19</v>
      </c>
      <c r="N178" s="188" t="s">
        <v>41</v>
      </c>
      <c r="O178" s="66"/>
      <c r="P178" s="189">
        <f>O178*H178</f>
        <v>0</v>
      </c>
      <c r="Q178" s="189">
        <v>1.0606207999999999</v>
      </c>
      <c r="R178" s="189">
        <f>Q178*H178</f>
        <v>7.4243455999999999E-3</v>
      </c>
      <c r="S178" s="189">
        <v>0</v>
      </c>
      <c r="T178" s="190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1" t="s">
        <v>297</v>
      </c>
      <c r="AT178" s="191" t="s">
        <v>292</v>
      </c>
      <c r="AU178" s="191" t="s">
        <v>79</v>
      </c>
      <c r="AY178" s="19" t="s">
        <v>290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9" t="s">
        <v>77</v>
      </c>
      <c r="BK178" s="192">
        <f>ROUND(I178*H178,2)</f>
        <v>0</v>
      </c>
      <c r="BL178" s="19" t="s">
        <v>297</v>
      </c>
      <c r="BM178" s="191" t="s">
        <v>4954</v>
      </c>
    </row>
    <row r="179" spans="1:65" s="2" customFormat="1" ht="11.25">
      <c r="A179" s="36"/>
      <c r="B179" s="37"/>
      <c r="C179" s="38"/>
      <c r="D179" s="193" t="s">
        <v>299</v>
      </c>
      <c r="E179" s="38"/>
      <c r="F179" s="194" t="s">
        <v>491</v>
      </c>
      <c r="G179" s="38"/>
      <c r="H179" s="38"/>
      <c r="I179" s="195"/>
      <c r="J179" s="38"/>
      <c r="K179" s="38"/>
      <c r="L179" s="41"/>
      <c r="M179" s="196"/>
      <c r="N179" s="197"/>
      <c r="O179" s="66"/>
      <c r="P179" s="66"/>
      <c r="Q179" s="66"/>
      <c r="R179" s="66"/>
      <c r="S179" s="66"/>
      <c r="T179" s="67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9" t="s">
        <v>299</v>
      </c>
      <c r="AU179" s="19" t="s">
        <v>79</v>
      </c>
    </row>
    <row r="180" spans="1:65" s="14" customFormat="1" ht="11.25">
      <c r="B180" s="209"/>
      <c r="C180" s="210"/>
      <c r="D180" s="200" t="s">
        <v>301</v>
      </c>
      <c r="E180" s="211" t="s">
        <v>19</v>
      </c>
      <c r="F180" s="212" t="s">
        <v>4811</v>
      </c>
      <c r="G180" s="210"/>
      <c r="H180" s="213">
        <v>7.0000000000000001E-3</v>
      </c>
      <c r="I180" s="214"/>
      <c r="J180" s="210"/>
      <c r="K180" s="210"/>
      <c r="L180" s="215"/>
      <c r="M180" s="216"/>
      <c r="N180" s="217"/>
      <c r="O180" s="217"/>
      <c r="P180" s="217"/>
      <c r="Q180" s="217"/>
      <c r="R180" s="217"/>
      <c r="S180" s="217"/>
      <c r="T180" s="218"/>
      <c r="AT180" s="219" t="s">
        <v>301</v>
      </c>
      <c r="AU180" s="219" t="s">
        <v>79</v>
      </c>
      <c r="AV180" s="14" t="s">
        <v>79</v>
      </c>
      <c r="AW180" s="14" t="s">
        <v>32</v>
      </c>
      <c r="AX180" s="14" t="s">
        <v>70</v>
      </c>
      <c r="AY180" s="219" t="s">
        <v>290</v>
      </c>
    </row>
    <row r="181" spans="1:65" s="15" customFormat="1" ht="11.25">
      <c r="B181" s="220"/>
      <c r="C181" s="221"/>
      <c r="D181" s="200" t="s">
        <v>301</v>
      </c>
      <c r="E181" s="222" t="s">
        <v>19</v>
      </c>
      <c r="F181" s="223" t="s">
        <v>304</v>
      </c>
      <c r="G181" s="221"/>
      <c r="H181" s="224">
        <v>7.0000000000000001E-3</v>
      </c>
      <c r="I181" s="225"/>
      <c r="J181" s="221"/>
      <c r="K181" s="221"/>
      <c r="L181" s="226"/>
      <c r="M181" s="227"/>
      <c r="N181" s="228"/>
      <c r="O181" s="228"/>
      <c r="P181" s="228"/>
      <c r="Q181" s="228"/>
      <c r="R181" s="228"/>
      <c r="S181" s="228"/>
      <c r="T181" s="229"/>
      <c r="AT181" s="230" t="s">
        <v>301</v>
      </c>
      <c r="AU181" s="230" t="s">
        <v>79</v>
      </c>
      <c r="AV181" s="15" t="s">
        <v>297</v>
      </c>
      <c r="AW181" s="15" t="s">
        <v>32</v>
      </c>
      <c r="AX181" s="15" t="s">
        <v>77</v>
      </c>
      <c r="AY181" s="230" t="s">
        <v>290</v>
      </c>
    </row>
    <row r="182" spans="1:65" s="2" customFormat="1" ht="16.5" customHeight="1">
      <c r="A182" s="36"/>
      <c r="B182" s="37"/>
      <c r="C182" s="180" t="s">
        <v>463</v>
      </c>
      <c r="D182" s="180" t="s">
        <v>292</v>
      </c>
      <c r="E182" s="181" t="s">
        <v>497</v>
      </c>
      <c r="F182" s="182" t="s">
        <v>498</v>
      </c>
      <c r="G182" s="183" t="s">
        <v>489</v>
      </c>
      <c r="H182" s="184">
        <v>0.112</v>
      </c>
      <c r="I182" s="185"/>
      <c r="J182" s="186">
        <f>ROUND(I182*H182,2)</f>
        <v>0</v>
      </c>
      <c r="K182" s="182" t="s">
        <v>296</v>
      </c>
      <c r="L182" s="41"/>
      <c r="M182" s="187" t="s">
        <v>19</v>
      </c>
      <c r="N182" s="188" t="s">
        <v>41</v>
      </c>
      <c r="O182" s="66"/>
      <c r="P182" s="189">
        <f>O182*H182</f>
        <v>0</v>
      </c>
      <c r="Q182" s="189">
        <v>1.0627727796999999</v>
      </c>
      <c r="R182" s="189">
        <f>Q182*H182</f>
        <v>0.1190305513264</v>
      </c>
      <c r="S182" s="189">
        <v>0</v>
      </c>
      <c r="T182" s="190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1" t="s">
        <v>297</v>
      </c>
      <c r="AT182" s="191" t="s">
        <v>292</v>
      </c>
      <c r="AU182" s="191" t="s">
        <v>79</v>
      </c>
      <c r="AY182" s="19" t="s">
        <v>290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19" t="s">
        <v>77</v>
      </c>
      <c r="BK182" s="192">
        <f>ROUND(I182*H182,2)</f>
        <v>0</v>
      </c>
      <c r="BL182" s="19" t="s">
        <v>297</v>
      </c>
      <c r="BM182" s="191" t="s">
        <v>4955</v>
      </c>
    </row>
    <row r="183" spans="1:65" s="2" customFormat="1" ht="11.25">
      <c r="A183" s="36"/>
      <c r="B183" s="37"/>
      <c r="C183" s="38"/>
      <c r="D183" s="193" t="s">
        <v>299</v>
      </c>
      <c r="E183" s="38"/>
      <c r="F183" s="194" t="s">
        <v>500</v>
      </c>
      <c r="G183" s="38"/>
      <c r="H183" s="38"/>
      <c r="I183" s="195"/>
      <c r="J183" s="38"/>
      <c r="K183" s="38"/>
      <c r="L183" s="41"/>
      <c r="M183" s="196"/>
      <c r="N183" s="197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299</v>
      </c>
      <c r="AU183" s="19" t="s">
        <v>79</v>
      </c>
    </row>
    <row r="184" spans="1:65" s="14" customFormat="1" ht="11.25">
      <c r="B184" s="209"/>
      <c r="C184" s="210"/>
      <c r="D184" s="200" t="s">
        <v>301</v>
      </c>
      <c r="E184" s="211" t="s">
        <v>19</v>
      </c>
      <c r="F184" s="212" t="s">
        <v>4813</v>
      </c>
      <c r="G184" s="210"/>
      <c r="H184" s="213">
        <v>0.112</v>
      </c>
      <c r="I184" s="214"/>
      <c r="J184" s="210"/>
      <c r="K184" s="210"/>
      <c r="L184" s="215"/>
      <c r="M184" s="216"/>
      <c r="N184" s="217"/>
      <c r="O184" s="217"/>
      <c r="P184" s="217"/>
      <c r="Q184" s="217"/>
      <c r="R184" s="217"/>
      <c r="S184" s="217"/>
      <c r="T184" s="218"/>
      <c r="AT184" s="219" t="s">
        <v>301</v>
      </c>
      <c r="AU184" s="219" t="s">
        <v>79</v>
      </c>
      <c r="AV184" s="14" t="s">
        <v>79</v>
      </c>
      <c r="AW184" s="14" t="s">
        <v>32</v>
      </c>
      <c r="AX184" s="14" t="s">
        <v>70</v>
      </c>
      <c r="AY184" s="219" t="s">
        <v>290</v>
      </c>
    </row>
    <row r="185" spans="1:65" s="15" customFormat="1" ht="11.25">
      <c r="B185" s="220"/>
      <c r="C185" s="221"/>
      <c r="D185" s="200" t="s">
        <v>301</v>
      </c>
      <c r="E185" s="222" t="s">
        <v>19</v>
      </c>
      <c r="F185" s="223" t="s">
        <v>304</v>
      </c>
      <c r="G185" s="221"/>
      <c r="H185" s="224">
        <v>0.112</v>
      </c>
      <c r="I185" s="225"/>
      <c r="J185" s="221"/>
      <c r="K185" s="221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301</v>
      </c>
      <c r="AU185" s="230" t="s">
        <v>79</v>
      </c>
      <c r="AV185" s="15" t="s">
        <v>297</v>
      </c>
      <c r="AW185" s="15" t="s">
        <v>32</v>
      </c>
      <c r="AX185" s="15" t="s">
        <v>77</v>
      </c>
      <c r="AY185" s="230" t="s">
        <v>290</v>
      </c>
    </row>
    <row r="186" spans="1:65" s="12" customFormat="1" ht="22.9" customHeight="1">
      <c r="B186" s="164"/>
      <c r="C186" s="165"/>
      <c r="D186" s="166" t="s">
        <v>69</v>
      </c>
      <c r="E186" s="178" t="s">
        <v>330</v>
      </c>
      <c r="F186" s="178" t="s">
        <v>1834</v>
      </c>
      <c r="G186" s="165"/>
      <c r="H186" s="165"/>
      <c r="I186" s="168"/>
      <c r="J186" s="179">
        <f>BK186</f>
        <v>0</v>
      </c>
      <c r="K186" s="165"/>
      <c r="L186" s="170"/>
      <c r="M186" s="171"/>
      <c r="N186" s="172"/>
      <c r="O186" s="172"/>
      <c r="P186" s="173">
        <f>SUM(P187:P209)</f>
        <v>0</v>
      </c>
      <c r="Q186" s="172"/>
      <c r="R186" s="173">
        <f>SUM(R187:R209)</f>
        <v>7.1577000000000002</v>
      </c>
      <c r="S186" s="172"/>
      <c r="T186" s="174">
        <f>SUM(T187:T209)</f>
        <v>0</v>
      </c>
      <c r="AR186" s="175" t="s">
        <v>77</v>
      </c>
      <c r="AT186" s="176" t="s">
        <v>69</v>
      </c>
      <c r="AU186" s="176" t="s">
        <v>77</v>
      </c>
      <c r="AY186" s="175" t="s">
        <v>290</v>
      </c>
      <c r="BK186" s="177">
        <f>SUM(BK187:BK209)</f>
        <v>0</v>
      </c>
    </row>
    <row r="187" spans="1:65" s="2" customFormat="1" ht="21.75" customHeight="1">
      <c r="A187" s="36"/>
      <c r="B187" s="37"/>
      <c r="C187" s="180" t="s">
        <v>474</v>
      </c>
      <c r="D187" s="180" t="s">
        <v>292</v>
      </c>
      <c r="E187" s="181" t="s">
        <v>4814</v>
      </c>
      <c r="F187" s="182" t="s">
        <v>4815</v>
      </c>
      <c r="G187" s="183" t="s">
        <v>341</v>
      </c>
      <c r="H187" s="184">
        <v>22</v>
      </c>
      <c r="I187" s="185"/>
      <c r="J187" s="186">
        <f>ROUND(I187*H187,2)</f>
        <v>0</v>
      </c>
      <c r="K187" s="182" t="s">
        <v>296</v>
      </c>
      <c r="L187" s="41"/>
      <c r="M187" s="187" t="s">
        <v>19</v>
      </c>
      <c r="N187" s="188" t="s">
        <v>41</v>
      </c>
      <c r="O187" s="66"/>
      <c r="P187" s="189">
        <f>O187*H187</f>
        <v>0</v>
      </c>
      <c r="Q187" s="189">
        <v>0</v>
      </c>
      <c r="R187" s="189">
        <f>Q187*H187</f>
        <v>0</v>
      </c>
      <c r="S187" s="189">
        <v>0</v>
      </c>
      <c r="T187" s="190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1" t="s">
        <v>297</v>
      </c>
      <c r="AT187" s="191" t="s">
        <v>292</v>
      </c>
      <c r="AU187" s="191" t="s">
        <v>79</v>
      </c>
      <c r="AY187" s="19" t="s">
        <v>290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77</v>
      </c>
      <c r="BK187" s="192">
        <f>ROUND(I187*H187,2)</f>
        <v>0</v>
      </c>
      <c r="BL187" s="19" t="s">
        <v>297</v>
      </c>
      <c r="BM187" s="191" t="s">
        <v>4956</v>
      </c>
    </row>
    <row r="188" spans="1:65" s="2" customFormat="1" ht="11.25">
      <c r="A188" s="36"/>
      <c r="B188" s="37"/>
      <c r="C188" s="38"/>
      <c r="D188" s="193" t="s">
        <v>299</v>
      </c>
      <c r="E188" s="38"/>
      <c r="F188" s="194" t="s">
        <v>4817</v>
      </c>
      <c r="G188" s="38"/>
      <c r="H188" s="38"/>
      <c r="I188" s="195"/>
      <c r="J188" s="38"/>
      <c r="K188" s="38"/>
      <c r="L188" s="41"/>
      <c r="M188" s="196"/>
      <c r="N188" s="197"/>
      <c r="O188" s="66"/>
      <c r="P188" s="66"/>
      <c r="Q188" s="66"/>
      <c r="R188" s="66"/>
      <c r="S188" s="66"/>
      <c r="T188" s="67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9" t="s">
        <v>299</v>
      </c>
      <c r="AU188" s="19" t="s">
        <v>79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4957</v>
      </c>
      <c r="G189" s="210"/>
      <c r="H189" s="213">
        <v>22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5" customFormat="1" ht="11.25">
      <c r="B190" s="220"/>
      <c r="C190" s="221"/>
      <c r="D190" s="200" t="s">
        <v>301</v>
      </c>
      <c r="E190" s="222" t="s">
        <v>19</v>
      </c>
      <c r="F190" s="223" t="s">
        <v>304</v>
      </c>
      <c r="G190" s="221"/>
      <c r="H190" s="224">
        <v>22</v>
      </c>
      <c r="I190" s="225"/>
      <c r="J190" s="221"/>
      <c r="K190" s="221"/>
      <c r="L190" s="226"/>
      <c r="M190" s="227"/>
      <c r="N190" s="228"/>
      <c r="O190" s="228"/>
      <c r="P190" s="228"/>
      <c r="Q190" s="228"/>
      <c r="R190" s="228"/>
      <c r="S190" s="228"/>
      <c r="T190" s="229"/>
      <c r="AT190" s="230" t="s">
        <v>301</v>
      </c>
      <c r="AU190" s="230" t="s">
        <v>79</v>
      </c>
      <c r="AV190" s="15" t="s">
        <v>297</v>
      </c>
      <c r="AW190" s="15" t="s">
        <v>32</v>
      </c>
      <c r="AX190" s="15" t="s">
        <v>77</v>
      </c>
      <c r="AY190" s="230" t="s">
        <v>290</v>
      </c>
    </row>
    <row r="191" spans="1:65" s="2" customFormat="1" ht="16.5" customHeight="1">
      <c r="A191" s="36"/>
      <c r="B191" s="37"/>
      <c r="C191" s="180" t="s">
        <v>7</v>
      </c>
      <c r="D191" s="180" t="s">
        <v>292</v>
      </c>
      <c r="E191" s="181" t="s">
        <v>4819</v>
      </c>
      <c r="F191" s="182" t="s">
        <v>4820</v>
      </c>
      <c r="G191" s="183" t="s">
        <v>341</v>
      </c>
      <c r="H191" s="184">
        <v>22</v>
      </c>
      <c r="I191" s="185"/>
      <c r="J191" s="186">
        <f>ROUND(I191*H191,2)</f>
        <v>0</v>
      </c>
      <c r="K191" s="182" t="s">
        <v>296</v>
      </c>
      <c r="L191" s="41"/>
      <c r="M191" s="187" t="s">
        <v>19</v>
      </c>
      <c r="N191" s="188" t="s">
        <v>41</v>
      </c>
      <c r="O191" s="66"/>
      <c r="P191" s="189">
        <f>O191*H191</f>
        <v>0</v>
      </c>
      <c r="Q191" s="189">
        <v>0</v>
      </c>
      <c r="R191" s="189">
        <f>Q191*H191</f>
        <v>0</v>
      </c>
      <c r="S191" s="189">
        <v>0</v>
      </c>
      <c r="T191" s="190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1" t="s">
        <v>297</v>
      </c>
      <c r="AT191" s="191" t="s">
        <v>292</v>
      </c>
      <c r="AU191" s="191" t="s">
        <v>79</v>
      </c>
      <c r="AY191" s="19" t="s">
        <v>290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9" t="s">
        <v>77</v>
      </c>
      <c r="BK191" s="192">
        <f>ROUND(I191*H191,2)</f>
        <v>0</v>
      </c>
      <c r="BL191" s="19" t="s">
        <v>297</v>
      </c>
      <c r="BM191" s="191" t="s">
        <v>4958</v>
      </c>
    </row>
    <row r="192" spans="1:65" s="2" customFormat="1" ht="11.25">
      <c r="A192" s="36"/>
      <c r="B192" s="37"/>
      <c r="C192" s="38"/>
      <c r="D192" s="193" t="s">
        <v>299</v>
      </c>
      <c r="E192" s="38"/>
      <c r="F192" s="194" t="s">
        <v>4822</v>
      </c>
      <c r="G192" s="38"/>
      <c r="H192" s="38"/>
      <c r="I192" s="195"/>
      <c r="J192" s="38"/>
      <c r="K192" s="38"/>
      <c r="L192" s="41"/>
      <c r="M192" s="196"/>
      <c r="N192" s="197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299</v>
      </c>
      <c r="AU192" s="19" t="s">
        <v>79</v>
      </c>
    </row>
    <row r="193" spans="1:65" s="14" customFormat="1" ht="11.25">
      <c r="B193" s="209"/>
      <c r="C193" s="210"/>
      <c r="D193" s="200" t="s">
        <v>301</v>
      </c>
      <c r="E193" s="211" t="s">
        <v>19</v>
      </c>
      <c r="F193" s="212" t="s">
        <v>4959</v>
      </c>
      <c r="G193" s="210"/>
      <c r="H193" s="213">
        <v>22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1:65" s="15" customFormat="1" ht="11.25">
      <c r="B194" s="220"/>
      <c r="C194" s="221"/>
      <c r="D194" s="200" t="s">
        <v>301</v>
      </c>
      <c r="E194" s="222" t="s">
        <v>19</v>
      </c>
      <c r="F194" s="223" t="s">
        <v>304</v>
      </c>
      <c r="G194" s="221"/>
      <c r="H194" s="224">
        <v>22</v>
      </c>
      <c r="I194" s="225"/>
      <c r="J194" s="221"/>
      <c r="K194" s="221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301</v>
      </c>
      <c r="AU194" s="230" t="s">
        <v>79</v>
      </c>
      <c r="AV194" s="15" t="s">
        <v>297</v>
      </c>
      <c r="AW194" s="15" t="s">
        <v>32</v>
      </c>
      <c r="AX194" s="15" t="s">
        <v>77</v>
      </c>
      <c r="AY194" s="230" t="s">
        <v>290</v>
      </c>
    </row>
    <row r="195" spans="1:65" s="2" customFormat="1" ht="16.5" customHeight="1">
      <c r="A195" s="36"/>
      <c r="B195" s="37"/>
      <c r="C195" s="180" t="s">
        <v>486</v>
      </c>
      <c r="D195" s="180" t="s">
        <v>292</v>
      </c>
      <c r="E195" s="181" t="s">
        <v>2067</v>
      </c>
      <c r="F195" s="182" t="s">
        <v>2068</v>
      </c>
      <c r="G195" s="183" t="s">
        <v>341</v>
      </c>
      <c r="H195" s="184">
        <v>22</v>
      </c>
      <c r="I195" s="185"/>
      <c r="J195" s="186">
        <f>ROUND(I195*H195,2)</f>
        <v>0</v>
      </c>
      <c r="K195" s="182" t="s">
        <v>296</v>
      </c>
      <c r="L195" s="41"/>
      <c r="M195" s="187" t="s">
        <v>19</v>
      </c>
      <c r="N195" s="188" t="s">
        <v>41</v>
      </c>
      <c r="O195" s="66"/>
      <c r="P195" s="189">
        <f>O195*H195</f>
        <v>0</v>
      </c>
      <c r="Q195" s="189">
        <v>0</v>
      </c>
      <c r="R195" s="189">
        <f>Q195*H195</f>
        <v>0</v>
      </c>
      <c r="S195" s="189">
        <v>0</v>
      </c>
      <c r="T195" s="190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1" t="s">
        <v>297</v>
      </c>
      <c r="AT195" s="191" t="s">
        <v>292</v>
      </c>
      <c r="AU195" s="191" t="s">
        <v>79</v>
      </c>
      <c r="AY195" s="19" t="s">
        <v>290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77</v>
      </c>
      <c r="BK195" s="192">
        <f>ROUND(I195*H195,2)</f>
        <v>0</v>
      </c>
      <c r="BL195" s="19" t="s">
        <v>297</v>
      </c>
      <c r="BM195" s="191" t="s">
        <v>4960</v>
      </c>
    </row>
    <row r="196" spans="1:65" s="2" customFormat="1" ht="11.25">
      <c r="A196" s="36"/>
      <c r="B196" s="37"/>
      <c r="C196" s="38"/>
      <c r="D196" s="193" t="s">
        <v>299</v>
      </c>
      <c r="E196" s="38"/>
      <c r="F196" s="194" t="s">
        <v>2070</v>
      </c>
      <c r="G196" s="38"/>
      <c r="H196" s="38"/>
      <c r="I196" s="195"/>
      <c r="J196" s="38"/>
      <c r="K196" s="38"/>
      <c r="L196" s="41"/>
      <c r="M196" s="196"/>
      <c r="N196" s="197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299</v>
      </c>
      <c r="AU196" s="19" t="s">
        <v>79</v>
      </c>
    </row>
    <row r="197" spans="1:65" s="14" customFormat="1" ht="11.25">
      <c r="B197" s="209"/>
      <c r="C197" s="210"/>
      <c r="D197" s="200" t="s">
        <v>301</v>
      </c>
      <c r="E197" s="211" t="s">
        <v>19</v>
      </c>
      <c r="F197" s="212" t="s">
        <v>4961</v>
      </c>
      <c r="G197" s="210"/>
      <c r="H197" s="213">
        <v>22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301</v>
      </c>
      <c r="AU197" s="219" t="s">
        <v>79</v>
      </c>
      <c r="AV197" s="14" t="s">
        <v>79</v>
      </c>
      <c r="AW197" s="14" t="s">
        <v>32</v>
      </c>
      <c r="AX197" s="14" t="s">
        <v>70</v>
      </c>
      <c r="AY197" s="219" t="s">
        <v>290</v>
      </c>
    </row>
    <row r="198" spans="1:65" s="15" customFormat="1" ht="11.25">
      <c r="B198" s="220"/>
      <c r="C198" s="221"/>
      <c r="D198" s="200" t="s">
        <v>301</v>
      </c>
      <c r="E198" s="222" t="s">
        <v>19</v>
      </c>
      <c r="F198" s="223" t="s">
        <v>304</v>
      </c>
      <c r="G198" s="221"/>
      <c r="H198" s="224">
        <v>22</v>
      </c>
      <c r="I198" s="225"/>
      <c r="J198" s="221"/>
      <c r="K198" s="221"/>
      <c r="L198" s="226"/>
      <c r="M198" s="227"/>
      <c r="N198" s="228"/>
      <c r="O198" s="228"/>
      <c r="P198" s="228"/>
      <c r="Q198" s="228"/>
      <c r="R198" s="228"/>
      <c r="S198" s="228"/>
      <c r="T198" s="229"/>
      <c r="AT198" s="230" t="s">
        <v>301</v>
      </c>
      <c r="AU198" s="230" t="s">
        <v>79</v>
      </c>
      <c r="AV198" s="15" t="s">
        <v>297</v>
      </c>
      <c r="AW198" s="15" t="s">
        <v>32</v>
      </c>
      <c r="AX198" s="15" t="s">
        <v>77</v>
      </c>
      <c r="AY198" s="230" t="s">
        <v>290</v>
      </c>
    </row>
    <row r="199" spans="1:65" s="2" customFormat="1" ht="16.5" customHeight="1">
      <c r="A199" s="36"/>
      <c r="B199" s="37"/>
      <c r="C199" s="180" t="s">
        <v>496</v>
      </c>
      <c r="D199" s="180" t="s">
        <v>292</v>
      </c>
      <c r="E199" s="181" t="s">
        <v>2576</v>
      </c>
      <c r="F199" s="182" t="s">
        <v>2577</v>
      </c>
      <c r="G199" s="183" t="s">
        <v>341</v>
      </c>
      <c r="H199" s="184">
        <v>22</v>
      </c>
      <c r="I199" s="185"/>
      <c r="J199" s="186">
        <f>ROUND(I199*H199,2)</f>
        <v>0</v>
      </c>
      <c r="K199" s="182" t="s">
        <v>296</v>
      </c>
      <c r="L199" s="41"/>
      <c r="M199" s="187" t="s">
        <v>19</v>
      </c>
      <c r="N199" s="188" t="s">
        <v>41</v>
      </c>
      <c r="O199" s="66"/>
      <c r="P199" s="189">
        <f>O199*H199</f>
        <v>0</v>
      </c>
      <c r="Q199" s="189">
        <v>0</v>
      </c>
      <c r="R199" s="189">
        <f>Q199*H199</f>
        <v>0</v>
      </c>
      <c r="S199" s="189">
        <v>0</v>
      </c>
      <c r="T199" s="190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91" t="s">
        <v>297</v>
      </c>
      <c r="AT199" s="191" t="s">
        <v>292</v>
      </c>
      <c r="AU199" s="191" t="s">
        <v>79</v>
      </c>
      <c r="AY199" s="19" t="s">
        <v>290</v>
      </c>
      <c r="BE199" s="192">
        <f>IF(N199="základní",J199,0)</f>
        <v>0</v>
      </c>
      <c r="BF199" s="192">
        <f>IF(N199="snížená",J199,0)</f>
        <v>0</v>
      </c>
      <c r="BG199" s="192">
        <f>IF(N199="zákl. přenesená",J199,0)</f>
        <v>0</v>
      </c>
      <c r="BH199" s="192">
        <f>IF(N199="sníž. přenesená",J199,0)</f>
        <v>0</v>
      </c>
      <c r="BI199" s="192">
        <f>IF(N199="nulová",J199,0)</f>
        <v>0</v>
      </c>
      <c r="BJ199" s="19" t="s">
        <v>77</v>
      </c>
      <c r="BK199" s="192">
        <f>ROUND(I199*H199,2)</f>
        <v>0</v>
      </c>
      <c r="BL199" s="19" t="s">
        <v>297</v>
      </c>
      <c r="BM199" s="191" t="s">
        <v>4962</v>
      </c>
    </row>
    <row r="200" spans="1:65" s="2" customFormat="1" ht="11.25">
      <c r="A200" s="36"/>
      <c r="B200" s="37"/>
      <c r="C200" s="38"/>
      <c r="D200" s="193" t="s">
        <v>299</v>
      </c>
      <c r="E200" s="38"/>
      <c r="F200" s="194" t="s">
        <v>2579</v>
      </c>
      <c r="G200" s="38"/>
      <c r="H200" s="38"/>
      <c r="I200" s="195"/>
      <c r="J200" s="38"/>
      <c r="K200" s="38"/>
      <c r="L200" s="41"/>
      <c r="M200" s="196"/>
      <c r="N200" s="197"/>
      <c r="O200" s="66"/>
      <c r="P200" s="66"/>
      <c r="Q200" s="66"/>
      <c r="R200" s="66"/>
      <c r="S200" s="66"/>
      <c r="T200" s="67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9" t="s">
        <v>299</v>
      </c>
      <c r="AU200" s="19" t="s">
        <v>79</v>
      </c>
    </row>
    <row r="201" spans="1:65" s="14" customFormat="1" ht="11.25">
      <c r="B201" s="209"/>
      <c r="C201" s="210"/>
      <c r="D201" s="200" t="s">
        <v>301</v>
      </c>
      <c r="E201" s="211" t="s">
        <v>19</v>
      </c>
      <c r="F201" s="212" t="s">
        <v>4961</v>
      </c>
      <c r="G201" s="210"/>
      <c r="H201" s="213">
        <v>22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301</v>
      </c>
      <c r="AU201" s="219" t="s">
        <v>79</v>
      </c>
      <c r="AV201" s="14" t="s">
        <v>79</v>
      </c>
      <c r="AW201" s="14" t="s">
        <v>32</v>
      </c>
      <c r="AX201" s="14" t="s">
        <v>70</v>
      </c>
      <c r="AY201" s="219" t="s">
        <v>290</v>
      </c>
    </row>
    <row r="202" spans="1:65" s="15" customFormat="1" ht="11.25">
      <c r="B202" s="220"/>
      <c r="C202" s="221"/>
      <c r="D202" s="200" t="s">
        <v>301</v>
      </c>
      <c r="E202" s="222" t="s">
        <v>19</v>
      </c>
      <c r="F202" s="223" t="s">
        <v>304</v>
      </c>
      <c r="G202" s="221"/>
      <c r="H202" s="224">
        <v>22</v>
      </c>
      <c r="I202" s="225"/>
      <c r="J202" s="221"/>
      <c r="K202" s="221"/>
      <c r="L202" s="226"/>
      <c r="M202" s="227"/>
      <c r="N202" s="228"/>
      <c r="O202" s="228"/>
      <c r="P202" s="228"/>
      <c r="Q202" s="228"/>
      <c r="R202" s="228"/>
      <c r="S202" s="228"/>
      <c r="T202" s="229"/>
      <c r="AT202" s="230" t="s">
        <v>301</v>
      </c>
      <c r="AU202" s="230" t="s">
        <v>79</v>
      </c>
      <c r="AV202" s="15" t="s">
        <v>297</v>
      </c>
      <c r="AW202" s="15" t="s">
        <v>32</v>
      </c>
      <c r="AX202" s="15" t="s">
        <v>77</v>
      </c>
      <c r="AY202" s="230" t="s">
        <v>290</v>
      </c>
    </row>
    <row r="203" spans="1:65" s="2" customFormat="1" ht="37.9" customHeight="1">
      <c r="A203" s="36"/>
      <c r="B203" s="37"/>
      <c r="C203" s="180" t="s">
        <v>503</v>
      </c>
      <c r="D203" s="180" t="s">
        <v>292</v>
      </c>
      <c r="E203" s="181" t="s">
        <v>4827</v>
      </c>
      <c r="F203" s="182" t="s">
        <v>4828</v>
      </c>
      <c r="G203" s="183" t="s">
        <v>341</v>
      </c>
      <c r="H203" s="184">
        <v>22</v>
      </c>
      <c r="I203" s="185"/>
      <c r="J203" s="186">
        <f>ROUND(I203*H203,2)</f>
        <v>0</v>
      </c>
      <c r="K203" s="182" t="s">
        <v>296</v>
      </c>
      <c r="L203" s="41"/>
      <c r="M203" s="187" t="s">
        <v>19</v>
      </c>
      <c r="N203" s="188" t="s">
        <v>41</v>
      </c>
      <c r="O203" s="66"/>
      <c r="P203" s="189">
        <f>O203*H203</f>
        <v>0</v>
      </c>
      <c r="Q203" s="189">
        <v>0.10503</v>
      </c>
      <c r="R203" s="189">
        <f>Q203*H203</f>
        <v>2.3106599999999999</v>
      </c>
      <c r="S203" s="189">
        <v>0</v>
      </c>
      <c r="T203" s="190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91" t="s">
        <v>297</v>
      </c>
      <c r="AT203" s="191" t="s">
        <v>292</v>
      </c>
      <c r="AU203" s="191" t="s">
        <v>79</v>
      </c>
      <c r="AY203" s="19" t="s">
        <v>290</v>
      </c>
      <c r="BE203" s="192">
        <f>IF(N203="základní",J203,0)</f>
        <v>0</v>
      </c>
      <c r="BF203" s="192">
        <f>IF(N203="snížená",J203,0)</f>
        <v>0</v>
      </c>
      <c r="BG203" s="192">
        <f>IF(N203="zákl. přenesená",J203,0)</f>
        <v>0</v>
      </c>
      <c r="BH203" s="192">
        <f>IF(N203="sníž. přenesená",J203,0)</f>
        <v>0</v>
      </c>
      <c r="BI203" s="192">
        <f>IF(N203="nulová",J203,0)</f>
        <v>0</v>
      </c>
      <c r="BJ203" s="19" t="s">
        <v>77</v>
      </c>
      <c r="BK203" s="192">
        <f>ROUND(I203*H203,2)</f>
        <v>0</v>
      </c>
      <c r="BL203" s="19" t="s">
        <v>297</v>
      </c>
      <c r="BM203" s="191" t="s">
        <v>4963</v>
      </c>
    </row>
    <row r="204" spans="1:65" s="2" customFormat="1" ht="11.25">
      <c r="A204" s="36"/>
      <c r="B204" s="37"/>
      <c r="C204" s="38"/>
      <c r="D204" s="193" t="s">
        <v>299</v>
      </c>
      <c r="E204" s="38"/>
      <c r="F204" s="194" t="s">
        <v>4830</v>
      </c>
      <c r="G204" s="38"/>
      <c r="H204" s="38"/>
      <c r="I204" s="195"/>
      <c r="J204" s="38"/>
      <c r="K204" s="38"/>
      <c r="L204" s="41"/>
      <c r="M204" s="196"/>
      <c r="N204" s="197"/>
      <c r="O204" s="66"/>
      <c r="P204" s="66"/>
      <c r="Q204" s="66"/>
      <c r="R204" s="66"/>
      <c r="S204" s="66"/>
      <c r="T204" s="67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9" t="s">
        <v>299</v>
      </c>
      <c r="AU204" s="19" t="s">
        <v>79</v>
      </c>
    </row>
    <row r="205" spans="1:65" s="14" customFormat="1" ht="11.25">
      <c r="B205" s="209"/>
      <c r="C205" s="210"/>
      <c r="D205" s="200" t="s">
        <v>301</v>
      </c>
      <c r="E205" s="211" t="s">
        <v>19</v>
      </c>
      <c r="F205" s="212" t="s">
        <v>4932</v>
      </c>
      <c r="G205" s="210"/>
      <c r="H205" s="213">
        <v>22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32</v>
      </c>
      <c r="AX205" s="14" t="s">
        <v>70</v>
      </c>
      <c r="AY205" s="219" t="s">
        <v>290</v>
      </c>
    </row>
    <row r="206" spans="1:65" s="15" customFormat="1" ht="11.25">
      <c r="B206" s="220"/>
      <c r="C206" s="221"/>
      <c r="D206" s="200" t="s">
        <v>301</v>
      </c>
      <c r="E206" s="222" t="s">
        <v>19</v>
      </c>
      <c r="F206" s="223" t="s">
        <v>304</v>
      </c>
      <c r="G206" s="221"/>
      <c r="H206" s="224">
        <v>22</v>
      </c>
      <c r="I206" s="225"/>
      <c r="J206" s="221"/>
      <c r="K206" s="221"/>
      <c r="L206" s="226"/>
      <c r="M206" s="227"/>
      <c r="N206" s="228"/>
      <c r="O206" s="228"/>
      <c r="P206" s="228"/>
      <c r="Q206" s="228"/>
      <c r="R206" s="228"/>
      <c r="S206" s="228"/>
      <c r="T206" s="229"/>
      <c r="AT206" s="230" t="s">
        <v>301</v>
      </c>
      <c r="AU206" s="230" t="s">
        <v>79</v>
      </c>
      <c r="AV206" s="15" t="s">
        <v>297</v>
      </c>
      <c r="AW206" s="15" t="s">
        <v>32</v>
      </c>
      <c r="AX206" s="15" t="s">
        <v>77</v>
      </c>
      <c r="AY206" s="230" t="s">
        <v>290</v>
      </c>
    </row>
    <row r="207" spans="1:65" s="2" customFormat="1" ht="16.5" customHeight="1">
      <c r="A207" s="36"/>
      <c r="B207" s="37"/>
      <c r="C207" s="242" t="s">
        <v>509</v>
      </c>
      <c r="D207" s="242" t="s">
        <v>434</v>
      </c>
      <c r="E207" s="243" t="s">
        <v>4832</v>
      </c>
      <c r="F207" s="244" t="s">
        <v>4833</v>
      </c>
      <c r="G207" s="245" t="s">
        <v>341</v>
      </c>
      <c r="H207" s="246">
        <v>22.44</v>
      </c>
      <c r="I207" s="247"/>
      <c r="J207" s="248">
        <f>ROUND(I207*H207,2)</f>
        <v>0</v>
      </c>
      <c r="K207" s="244" t="s">
        <v>296</v>
      </c>
      <c r="L207" s="249"/>
      <c r="M207" s="250" t="s">
        <v>19</v>
      </c>
      <c r="N207" s="251" t="s">
        <v>41</v>
      </c>
      <c r="O207" s="66"/>
      <c r="P207" s="189">
        <f>O207*H207</f>
        <v>0</v>
      </c>
      <c r="Q207" s="189">
        <v>0.216</v>
      </c>
      <c r="R207" s="189">
        <f>Q207*H207</f>
        <v>4.8470399999999998</v>
      </c>
      <c r="S207" s="189">
        <v>0</v>
      </c>
      <c r="T207" s="190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1" t="s">
        <v>360</v>
      </c>
      <c r="AT207" s="191" t="s">
        <v>434</v>
      </c>
      <c r="AU207" s="191" t="s">
        <v>79</v>
      </c>
      <c r="AY207" s="19" t="s">
        <v>290</v>
      </c>
      <c r="BE207" s="192">
        <f>IF(N207="základní",J207,0)</f>
        <v>0</v>
      </c>
      <c r="BF207" s="192">
        <f>IF(N207="snížená",J207,0)</f>
        <v>0</v>
      </c>
      <c r="BG207" s="192">
        <f>IF(N207="zákl. přenesená",J207,0)</f>
        <v>0</v>
      </c>
      <c r="BH207" s="192">
        <f>IF(N207="sníž. přenesená",J207,0)</f>
        <v>0</v>
      </c>
      <c r="BI207" s="192">
        <f>IF(N207="nulová",J207,0)</f>
        <v>0</v>
      </c>
      <c r="BJ207" s="19" t="s">
        <v>77</v>
      </c>
      <c r="BK207" s="192">
        <f>ROUND(I207*H207,2)</f>
        <v>0</v>
      </c>
      <c r="BL207" s="19" t="s">
        <v>297</v>
      </c>
      <c r="BM207" s="191" t="s">
        <v>4964</v>
      </c>
    </row>
    <row r="208" spans="1:65" s="2" customFormat="1" ht="11.25">
      <c r="A208" s="36"/>
      <c r="B208" s="37"/>
      <c r="C208" s="38"/>
      <c r="D208" s="193" t="s">
        <v>299</v>
      </c>
      <c r="E208" s="38"/>
      <c r="F208" s="194" t="s">
        <v>4835</v>
      </c>
      <c r="G208" s="38"/>
      <c r="H208" s="38"/>
      <c r="I208" s="195"/>
      <c r="J208" s="38"/>
      <c r="K208" s="38"/>
      <c r="L208" s="41"/>
      <c r="M208" s="196"/>
      <c r="N208" s="197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299</v>
      </c>
      <c r="AU208" s="19" t="s">
        <v>79</v>
      </c>
    </row>
    <row r="209" spans="1:65" s="14" customFormat="1" ht="11.25">
      <c r="B209" s="209"/>
      <c r="C209" s="210"/>
      <c r="D209" s="200" t="s">
        <v>301</v>
      </c>
      <c r="E209" s="210"/>
      <c r="F209" s="212" t="s">
        <v>4965</v>
      </c>
      <c r="G209" s="210"/>
      <c r="H209" s="213">
        <v>22.44</v>
      </c>
      <c r="I209" s="214"/>
      <c r="J209" s="210"/>
      <c r="K209" s="210"/>
      <c r="L209" s="215"/>
      <c r="M209" s="216"/>
      <c r="N209" s="217"/>
      <c r="O209" s="217"/>
      <c r="P209" s="217"/>
      <c r="Q209" s="217"/>
      <c r="R209" s="217"/>
      <c r="S209" s="217"/>
      <c r="T209" s="218"/>
      <c r="AT209" s="219" t="s">
        <v>301</v>
      </c>
      <c r="AU209" s="219" t="s">
        <v>79</v>
      </c>
      <c r="AV209" s="14" t="s">
        <v>79</v>
      </c>
      <c r="AW209" s="14" t="s">
        <v>4</v>
      </c>
      <c r="AX209" s="14" t="s">
        <v>77</v>
      </c>
      <c r="AY209" s="219" t="s">
        <v>290</v>
      </c>
    </row>
    <row r="210" spans="1:65" s="12" customFormat="1" ht="22.9" customHeight="1">
      <c r="B210" s="164"/>
      <c r="C210" s="165"/>
      <c r="D210" s="166" t="s">
        <v>69</v>
      </c>
      <c r="E210" s="178" t="s">
        <v>360</v>
      </c>
      <c r="F210" s="178" t="s">
        <v>1690</v>
      </c>
      <c r="G210" s="165"/>
      <c r="H210" s="165"/>
      <c r="I210" s="168"/>
      <c r="J210" s="179">
        <f>BK210</f>
        <v>0</v>
      </c>
      <c r="K210" s="165"/>
      <c r="L210" s="170"/>
      <c r="M210" s="171"/>
      <c r="N210" s="172"/>
      <c r="O210" s="172"/>
      <c r="P210" s="173">
        <f>SUM(P211:P251)</f>
        <v>0</v>
      </c>
      <c r="Q210" s="172"/>
      <c r="R210" s="173">
        <f>SUM(R211:R251)</f>
        <v>16.459393544999998</v>
      </c>
      <c r="S210" s="172"/>
      <c r="T210" s="174">
        <f>SUM(T211:T251)</f>
        <v>0</v>
      </c>
      <c r="AR210" s="175" t="s">
        <v>77</v>
      </c>
      <c r="AT210" s="176" t="s">
        <v>69</v>
      </c>
      <c r="AU210" s="176" t="s">
        <v>77</v>
      </c>
      <c r="AY210" s="175" t="s">
        <v>290</v>
      </c>
      <c r="BK210" s="177">
        <f>SUM(BK211:BK251)</f>
        <v>0</v>
      </c>
    </row>
    <row r="211" spans="1:65" s="2" customFormat="1" ht="16.5" customHeight="1">
      <c r="A211" s="36"/>
      <c r="B211" s="37"/>
      <c r="C211" s="180" t="s">
        <v>516</v>
      </c>
      <c r="D211" s="180" t="s">
        <v>292</v>
      </c>
      <c r="E211" s="181" t="s">
        <v>2658</v>
      </c>
      <c r="F211" s="182" t="s">
        <v>2659</v>
      </c>
      <c r="G211" s="183" t="s">
        <v>451</v>
      </c>
      <c r="H211" s="184">
        <v>2</v>
      </c>
      <c r="I211" s="185"/>
      <c r="J211" s="186">
        <f>ROUND(I211*H211,2)</f>
        <v>0</v>
      </c>
      <c r="K211" s="182" t="s">
        <v>296</v>
      </c>
      <c r="L211" s="41"/>
      <c r="M211" s="187" t="s">
        <v>19</v>
      </c>
      <c r="N211" s="188" t="s">
        <v>41</v>
      </c>
      <c r="O211" s="66"/>
      <c r="P211" s="189">
        <f>O211*H211</f>
        <v>0</v>
      </c>
      <c r="Q211" s="189">
        <v>1.0186000000000001E-2</v>
      </c>
      <c r="R211" s="189">
        <f>Q211*H211</f>
        <v>2.0372000000000001E-2</v>
      </c>
      <c r="S211" s="189">
        <v>0</v>
      </c>
      <c r="T211" s="190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1" t="s">
        <v>297</v>
      </c>
      <c r="AT211" s="191" t="s">
        <v>292</v>
      </c>
      <c r="AU211" s="191" t="s">
        <v>79</v>
      </c>
      <c r="AY211" s="19" t="s">
        <v>290</v>
      </c>
      <c r="BE211" s="192">
        <f>IF(N211="základní",J211,0)</f>
        <v>0</v>
      </c>
      <c r="BF211" s="192">
        <f>IF(N211="snížená",J211,0)</f>
        <v>0</v>
      </c>
      <c r="BG211" s="192">
        <f>IF(N211="zákl. přenesená",J211,0)</f>
        <v>0</v>
      </c>
      <c r="BH211" s="192">
        <f>IF(N211="sníž. přenesená",J211,0)</f>
        <v>0</v>
      </c>
      <c r="BI211" s="192">
        <f>IF(N211="nulová",J211,0)</f>
        <v>0</v>
      </c>
      <c r="BJ211" s="19" t="s">
        <v>77</v>
      </c>
      <c r="BK211" s="192">
        <f>ROUND(I211*H211,2)</f>
        <v>0</v>
      </c>
      <c r="BL211" s="19" t="s">
        <v>297</v>
      </c>
      <c r="BM211" s="191" t="s">
        <v>4966</v>
      </c>
    </row>
    <row r="212" spans="1:65" s="2" customFormat="1" ht="11.25">
      <c r="A212" s="36"/>
      <c r="B212" s="37"/>
      <c r="C212" s="38"/>
      <c r="D212" s="193" t="s">
        <v>299</v>
      </c>
      <c r="E212" s="38"/>
      <c r="F212" s="194" t="s">
        <v>2661</v>
      </c>
      <c r="G212" s="38"/>
      <c r="H212" s="38"/>
      <c r="I212" s="195"/>
      <c r="J212" s="38"/>
      <c r="K212" s="38"/>
      <c r="L212" s="41"/>
      <c r="M212" s="196"/>
      <c r="N212" s="197"/>
      <c r="O212" s="66"/>
      <c r="P212" s="66"/>
      <c r="Q212" s="66"/>
      <c r="R212" s="66"/>
      <c r="S212" s="66"/>
      <c r="T212" s="67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9" t="s">
        <v>299</v>
      </c>
      <c r="AU212" s="19" t="s">
        <v>79</v>
      </c>
    </row>
    <row r="213" spans="1:65" s="13" customFormat="1" ht="11.25">
      <c r="B213" s="198"/>
      <c r="C213" s="199"/>
      <c r="D213" s="200" t="s">
        <v>301</v>
      </c>
      <c r="E213" s="201" t="s">
        <v>19</v>
      </c>
      <c r="F213" s="202" t="s">
        <v>4838</v>
      </c>
      <c r="G213" s="199"/>
      <c r="H213" s="201" t="s">
        <v>19</v>
      </c>
      <c r="I213" s="203"/>
      <c r="J213" s="199"/>
      <c r="K213" s="199"/>
      <c r="L213" s="204"/>
      <c r="M213" s="205"/>
      <c r="N213" s="206"/>
      <c r="O213" s="206"/>
      <c r="P213" s="206"/>
      <c r="Q213" s="206"/>
      <c r="R213" s="206"/>
      <c r="S213" s="206"/>
      <c r="T213" s="207"/>
      <c r="AT213" s="208" t="s">
        <v>301</v>
      </c>
      <c r="AU213" s="208" t="s">
        <v>79</v>
      </c>
      <c r="AV213" s="13" t="s">
        <v>77</v>
      </c>
      <c r="AW213" s="13" t="s">
        <v>32</v>
      </c>
      <c r="AX213" s="13" t="s">
        <v>70</v>
      </c>
      <c r="AY213" s="208" t="s">
        <v>290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4839</v>
      </c>
      <c r="G214" s="210"/>
      <c r="H214" s="213">
        <v>1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4" customFormat="1" ht="11.25">
      <c r="B215" s="209"/>
      <c r="C215" s="210"/>
      <c r="D215" s="200" t="s">
        <v>301</v>
      </c>
      <c r="E215" s="211" t="s">
        <v>19</v>
      </c>
      <c r="F215" s="212" t="s">
        <v>4967</v>
      </c>
      <c r="G215" s="210"/>
      <c r="H215" s="213">
        <v>1</v>
      </c>
      <c r="I215" s="214"/>
      <c r="J215" s="210"/>
      <c r="K215" s="210"/>
      <c r="L215" s="215"/>
      <c r="M215" s="216"/>
      <c r="N215" s="217"/>
      <c r="O215" s="217"/>
      <c r="P215" s="217"/>
      <c r="Q215" s="217"/>
      <c r="R215" s="217"/>
      <c r="S215" s="217"/>
      <c r="T215" s="218"/>
      <c r="AT215" s="219" t="s">
        <v>301</v>
      </c>
      <c r="AU215" s="219" t="s">
        <v>79</v>
      </c>
      <c r="AV215" s="14" t="s">
        <v>79</v>
      </c>
      <c r="AW215" s="14" t="s">
        <v>32</v>
      </c>
      <c r="AX215" s="14" t="s">
        <v>70</v>
      </c>
      <c r="AY215" s="219" t="s">
        <v>290</v>
      </c>
    </row>
    <row r="216" spans="1:65" s="15" customFormat="1" ht="11.25">
      <c r="B216" s="220"/>
      <c r="C216" s="221"/>
      <c r="D216" s="200" t="s">
        <v>301</v>
      </c>
      <c r="E216" s="222" t="s">
        <v>19</v>
      </c>
      <c r="F216" s="223" t="s">
        <v>304</v>
      </c>
      <c r="G216" s="221"/>
      <c r="H216" s="224">
        <v>2</v>
      </c>
      <c r="I216" s="225"/>
      <c r="J216" s="221"/>
      <c r="K216" s="221"/>
      <c r="L216" s="226"/>
      <c r="M216" s="227"/>
      <c r="N216" s="228"/>
      <c r="O216" s="228"/>
      <c r="P216" s="228"/>
      <c r="Q216" s="228"/>
      <c r="R216" s="228"/>
      <c r="S216" s="228"/>
      <c r="T216" s="229"/>
      <c r="AT216" s="230" t="s">
        <v>301</v>
      </c>
      <c r="AU216" s="230" t="s">
        <v>79</v>
      </c>
      <c r="AV216" s="15" t="s">
        <v>297</v>
      </c>
      <c r="AW216" s="15" t="s">
        <v>32</v>
      </c>
      <c r="AX216" s="15" t="s">
        <v>77</v>
      </c>
      <c r="AY216" s="230" t="s">
        <v>290</v>
      </c>
    </row>
    <row r="217" spans="1:65" s="2" customFormat="1" ht="16.5" customHeight="1">
      <c r="A217" s="36"/>
      <c r="B217" s="37"/>
      <c r="C217" s="242" t="s">
        <v>524</v>
      </c>
      <c r="D217" s="242" t="s">
        <v>434</v>
      </c>
      <c r="E217" s="243" t="s">
        <v>4841</v>
      </c>
      <c r="F217" s="244" t="s">
        <v>4842</v>
      </c>
      <c r="G217" s="245" t="s">
        <v>451</v>
      </c>
      <c r="H217" s="246">
        <v>1</v>
      </c>
      <c r="I217" s="247"/>
      <c r="J217" s="248">
        <f>ROUND(I217*H217,2)</f>
        <v>0</v>
      </c>
      <c r="K217" s="244" t="s">
        <v>19</v>
      </c>
      <c r="L217" s="249"/>
      <c r="M217" s="250" t="s">
        <v>19</v>
      </c>
      <c r="N217" s="251" t="s">
        <v>41</v>
      </c>
      <c r="O217" s="66"/>
      <c r="P217" s="189">
        <f>O217*H217</f>
        <v>0</v>
      </c>
      <c r="Q217" s="189">
        <v>3.8</v>
      </c>
      <c r="R217" s="189">
        <f>Q217*H217</f>
        <v>3.8</v>
      </c>
      <c r="S217" s="189">
        <v>0</v>
      </c>
      <c r="T217" s="190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1" t="s">
        <v>360</v>
      </c>
      <c r="AT217" s="191" t="s">
        <v>434</v>
      </c>
      <c r="AU217" s="191" t="s">
        <v>79</v>
      </c>
      <c r="AY217" s="19" t="s">
        <v>290</v>
      </c>
      <c r="BE217" s="192">
        <f>IF(N217="základní",J217,0)</f>
        <v>0</v>
      </c>
      <c r="BF217" s="192">
        <f>IF(N217="snížená",J217,0)</f>
        <v>0</v>
      </c>
      <c r="BG217" s="192">
        <f>IF(N217="zákl. přenesená",J217,0)</f>
        <v>0</v>
      </c>
      <c r="BH217" s="192">
        <f>IF(N217="sníž. přenesená",J217,0)</f>
        <v>0</v>
      </c>
      <c r="BI217" s="192">
        <f>IF(N217="nulová",J217,0)</f>
        <v>0</v>
      </c>
      <c r="BJ217" s="19" t="s">
        <v>77</v>
      </c>
      <c r="BK217" s="192">
        <f>ROUND(I217*H217,2)</f>
        <v>0</v>
      </c>
      <c r="BL217" s="19" t="s">
        <v>297</v>
      </c>
      <c r="BM217" s="191" t="s">
        <v>4968</v>
      </c>
    </row>
    <row r="218" spans="1:65" s="13" customFormat="1" ht="11.25">
      <c r="B218" s="198"/>
      <c r="C218" s="199"/>
      <c r="D218" s="200" t="s">
        <v>301</v>
      </c>
      <c r="E218" s="201" t="s">
        <v>19</v>
      </c>
      <c r="F218" s="202" t="s">
        <v>4844</v>
      </c>
      <c r="G218" s="199"/>
      <c r="H218" s="201" t="s">
        <v>19</v>
      </c>
      <c r="I218" s="203"/>
      <c r="J218" s="199"/>
      <c r="K218" s="199"/>
      <c r="L218" s="204"/>
      <c r="M218" s="205"/>
      <c r="N218" s="206"/>
      <c r="O218" s="206"/>
      <c r="P218" s="206"/>
      <c r="Q218" s="206"/>
      <c r="R218" s="206"/>
      <c r="S218" s="206"/>
      <c r="T218" s="207"/>
      <c r="AT218" s="208" t="s">
        <v>301</v>
      </c>
      <c r="AU218" s="208" t="s">
        <v>79</v>
      </c>
      <c r="AV218" s="13" t="s">
        <v>77</v>
      </c>
      <c r="AW218" s="13" t="s">
        <v>32</v>
      </c>
      <c r="AX218" s="13" t="s">
        <v>70</v>
      </c>
      <c r="AY218" s="208" t="s">
        <v>290</v>
      </c>
    </row>
    <row r="219" spans="1:65" s="14" customFormat="1" ht="11.25">
      <c r="B219" s="209"/>
      <c r="C219" s="210"/>
      <c r="D219" s="200" t="s">
        <v>301</v>
      </c>
      <c r="E219" s="211" t="s">
        <v>19</v>
      </c>
      <c r="F219" s="212" t="s">
        <v>4839</v>
      </c>
      <c r="G219" s="210"/>
      <c r="H219" s="213">
        <v>1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301</v>
      </c>
      <c r="AU219" s="219" t="s">
        <v>79</v>
      </c>
      <c r="AV219" s="14" t="s">
        <v>79</v>
      </c>
      <c r="AW219" s="14" t="s">
        <v>32</v>
      </c>
      <c r="AX219" s="14" t="s">
        <v>70</v>
      </c>
      <c r="AY219" s="219" t="s">
        <v>290</v>
      </c>
    </row>
    <row r="220" spans="1:65" s="15" customFormat="1" ht="11.25">
      <c r="B220" s="220"/>
      <c r="C220" s="221"/>
      <c r="D220" s="200" t="s">
        <v>301</v>
      </c>
      <c r="E220" s="222" t="s">
        <v>19</v>
      </c>
      <c r="F220" s="223" t="s">
        <v>304</v>
      </c>
      <c r="G220" s="221"/>
      <c r="H220" s="224">
        <v>1</v>
      </c>
      <c r="I220" s="225"/>
      <c r="J220" s="221"/>
      <c r="K220" s="221"/>
      <c r="L220" s="226"/>
      <c r="M220" s="227"/>
      <c r="N220" s="228"/>
      <c r="O220" s="228"/>
      <c r="P220" s="228"/>
      <c r="Q220" s="228"/>
      <c r="R220" s="228"/>
      <c r="S220" s="228"/>
      <c r="T220" s="229"/>
      <c r="AT220" s="230" t="s">
        <v>301</v>
      </c>
      <c r="AU220" s="230" t="s">
        <v>79</v>
      </c>
      <c r="AV220" s="15" t="s">
        <v>297</v>
      </c>
      <c r="AW220" s="15" t="s">
        <v>32</v>
      </c>
      <c r="AX220" s="15" t="s">
        <v>77</v>
      </c>
      <c r="AY220" s="230" t="s">
        <v>290</v>
      </c>
    </row>
    <row r="221" spans="1:65" s="2" customFormat="1" ht="16.5" customHeight="1">
      <c r="A221" s="36"/>
      <c r="B221" s="37"/>
      <c r="C221" s="242" t="s">
        <v>530</v>
      </c>
      <c r="D221" s="242" t="s">
        <v>434</v>
      </c>
      <c r="E221" s="243" t="s">
        <v>4969</v>
      </c>
      <c r="F221" s="244" t="s">
        <v>4970</v>
      </c>
      <c r="G221" s="245" t="s">
        <v>451</v>
      </c>
      <c r="H221" s="246">
        <v>1</v>
      </c>
      <c r="I221" s="247"/>
      <c r="J221" s="248">
        <f>ROUND(I221*H221,2)</f>
        <v>0</v>
      </c>
      <c r="K221" s="244" t="s">
        <v>19</v>
      </c>
      <c r="L221" s="249"/>
      <c r="M221" s="250" t="s">
        <v>19</v>
      </c>
      <c r="N221" s="251" t="s">
        <v>41</v>
      </c>
      <c r="O221" s="66"/>
      <c r="P221" s="189">
        <f>O221*H221</f>
        <v>0</v>
      </c>
      <c r="Q221" s="189">
        <v>5.35</v>
      </c>
      <c r="R221" s="189">
        <f>Q221*H221</f>
        <v>5.35</v>
      </c>
      <c r="S221" s="189">
        <v>0</v>
      </c>
      <c r="T221" s="190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1" t="s">
        <v>360</v>
      </c>
      <c r="AT221" s="191" t="s">
        <v>434</v>
      </c>
      <c r="AU221" s="191" t="s">
        <v>79</v>
      </c>
      <c r="AY221" s="19" t="s">
        <v>290</v>
      </c>
      <c r="BE221" s="192">
        <f>IF(N221="základní",J221,0)</f>
        <v>0</v>
      </c>
      <c r="BF221" s="192">
        <f>IF(N221="snížená",J221,0)</f>
        <v>0</v>
      </c>
      <c r="BG221" s="192">
        <f>IF(N221="zákl. přenesená",J221,0)</f>
        <v>0</v>
      </c>
      <c r="BH221" s="192">
        <f>IF(N221="sníž. přenesená",J221,0)</f>
        <v>0</v>
      </c>
      <c r="BI221" s="192">
        <f>IF(N221="nulová",J221,0)</f>
        <v>0</v>
      </c>
      <c r="BJ221" s="19" t="s">
        <v>77</v>
      </c>
      <c r="BK221" s="192">
        <f>ROUND(I221*H221,2)</f>
        <v>0</v>
      </c>
      <c r="BL221" s="19" t="s">
        <v>297</v>
      </c>
      <c r="BM221" s="191" t="s">
        <v>4971</v>
      </c>
    </row>
    <row r="222" spans="1:65" s="13" customFormat="1" ht="11.25">
      <c r="B222" s="198"/>
      <c r="C222" s="199"/>
      <c r="D222" s="200" t="s">
        <v>301</v>
      </c>
      <c r="E222" s="201" t="s">
        <v>19</v>
      </c>
      <c r="F222" s="202" t="s">
        <v>4844</v>
      </c>
      <c r="G222" s="199"/>
      <c r="H222" s="201" t="s">
        <v>19</v>
      </c>
      <c r="I222" s="203"/>
      <c r="J222" s="199"/>
      <c r="K222" s="199"/>
      <c r="L222" s="204"/>
      <c r="M222" s="205"/>
      <c r="N222" s="206"/>
      <c r="O222" s="206"/>
      <c r="P222" s="206"/>
      <c r="Q222" s="206"/>
      <c r="R222" s="206"/>
      <c r="S222" s="206"/>
      <c r="T222" s="207"/>
      <c r="AT222" s="208" t="s">
        <v>301</v>
      </c>
      <c r="AU222" s="208" t="s">
        <v>79</v>
      </c>
      <c r="AV222" s="13" t="s">
        <v>77</v>
      </c>
      <c r="AW222" s="13" t="s">
        <v>32</v>
      </c>
      <c r="AX222" s="13" t="s">
        <v>70</v>
      </c>
      <c r="AY222" s="208" t="s">
        <v>290</v>
      </c>
    </row>
    <row r="223" spans="1:65" s="14" customFormat="1" ht="11.25">
      <c r="B223" s="209"/>
      <c r="C223" s="210"/>
      <c r="D223" s="200" t="s">
        <v>301</v>
      </c>
      <c r="E223" s="211" t="s">
        <v>19</v>
      </c>
      <c r="F223" s="212" t="s">
        <v>4967</v>
      </c>
      <c r="G223" s="210"/>
      <c r="H223" s="213">
        <v>1</v>
      </c>
      <c r="I223" s="214"/>
      <c r="J223" s="210"/>
      <c r="K223" s="210"/>
      <c r="L223" s="215"/>
      <c r="M223" s="216"/>
      <c r="N223" s="217"/>
      <c r="O223" s="217"/>
      <c r="P223" s="217"/>
      <c r="Q223" s="217"/>
      <c r="R223" s="217"/>
      <c r="S223" s="217"/>
      <c r="T223" s="218"/>
      <c r="AT223" s="219" t="s">
        <v>301</v>
      </c>
      <c r="AU223" s="219" t="s">
        <v>79</v>
      </c>
      <c r="AV223" s="14" t="s">
        <v>79</v>
      </c>
      <c r="AW223" s="14" t="s">
        <v>32</v>
      </c>
      <c r="AX223" s="14" t="s">
        <v>70</v>
      </c>
      <c r="AY223" s="219" t="s">
        <v>290</v>
      </c>
    </row>
    <row r="224" spans="1:65" s="15" customFormat="1" ht="11.25">
      <c r="B224" s="220"/>
      <c r="C224" s="221"/>
      <c r="D224" s="200" t="s">
        <v>301</v>
      </c>
      <c r="E224" s="222" t="s">
        <v>19</v>
      </c>
      <c r="F224" s="223" t="s">
        <v>304</v>
      </c>
      <c r="G224" s="221"/>
      <c r="H224" s="224">
        <v>1</v>
      </c>
      <c r="I224" s="225"/>
      <c r="J224" s="221"/>
      <c r="K224" s="221"/>
      <c r="L224" s="226"/>
      <c r="M224" s="227"/>
      <c r="N224" s="228"/>
      <c r="O224" s="228"/>
      <c r="P224" s="228"/>
      <c r="Q224" s="228"/>
      <c r="R224" s="228"/>
      <c r="S224" s="228"/>
      <c r="T224" s="229"/>
      <c r="AT224" s="230" t="s">
        <v>301</v>
      </c>
      <c r="AU224" s="230" t="s">
        <v>79</v>
      </c>
      <c r="AV224" s="15" t="s">
        <v>297</v>
      </c>
      <c r="AW224" s="15" t="s">
        <v>32</v>
      </c>
      <c r="AX224" s="15" t="s">
        <v>77</v>
      </c>
      <c r="AY224" s="230" t="s">
        <v>290</v>
      </c>
    </row>
    <row r="225" spans="1:65" s="2" customFormat="1" ht="16.5" customHeight="1">
      <c r="A225" s="36"/>
      <c r="B225" s="37"/>
      <c r="C225" s="180" t="s">
        <v>539</v>
      </c>
      <c r="D225" s="180" t="s">
        <v>292</v>
      </c>
      <c r="E225" s="181" t="s">
        <v>2683</v>
      </c>
      <c r="F225" s="182" t="s">
        <v>2684</v>
      </c>
      <c r="G225" s="183" t="s">
        <v>451</v>
      </c>
      <c r="H225" s="184">
        <v>1</v>
      </c>
      <c r="I225" s="185"/>
      <c r="J225" s="186">
        <f>ROUND(I225*H225,2)</f>
        <v>0</v>
      </c>
      <c r="K225" s="182" t="s">
        <v>296</v>
      </c>
      <c r="L225" s="41"/>
      <c r="M225" s="187" t="s">
        <v>19</v>
      </c>
      <c r="N225" s="188" t="s">
        <v>41</v>
      </c>
      <c r="O225" s="66"/>
      <c r="P225" s="189">
        <f>O225*H225</f>
        <v>0</v>
      </c>
      <c r="Q225" s="189">
        <v>2.8538000000000001E-2</v>
      </c>
      <c r="R225" s="189">
        <f>Q225*H225</f>
        <v>2.8538000000000001E-2</v>
      </c>
      <c r="S225" s="189">
        <v>0</v>
      </c>
      <c r="T225" s="190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1" t="s">
        <v>297</v>
      </c>
      <c r="AT225" s="191" t="s">
        <v>292</v>
      </c>
      <c r="AU225" s="191" t="s">
        <v>79</v>
      </c>
      <c r="AY225" s="19" t="s">
        <v>290</v>
      </c>
      <c r="BE225" s="192">
        <f>IF(N225="základní",J225,0)</f>
        <v>0</v>
      </c>
      <c r="BF225" s="192">
        <f>IF(N225="snížená",J225,0)</f>
        <v>0</v>
      </c>
      <c r="BG225" s="192">
        <f>IF(N225="zákl. přenesená",J225,0)</f>
        <v>0</v>
      </c>
      <c r="BH225" s="192">
        <f>IF(N225="sníž. přenesená",J225,0)</f>
        <v>0</v>
      </c>
      <c r="BI225" s="192">
        <f>IF(N225="nulová",J225,0)</f>
        <v>0</v>
      </c>
      <c r="BJ225" s="19" t="s">
        <v>77</v>
      </c>
      <c r="BK225" s="192">
        <f>ROUND(I225*H225,2)</f>
        <v>0</v>
      </c>
      <c r="BL225" s="19" t="s">
        <v>297</v>
      </c>
      <c r="BM225" s="191" t="s">
        <v>4972</v>
      </c>
    </row>
    <row r="226" spans="1:65" s="2" customFormat="1" ht="11.25">
      <c r="A226" s="36"/>
      <c r="B226" s="37"/>
      <c r="C226" s="38"/>
      <c r="D226" s="193" t="s">
        <v>299</v>
      </c>
      <c r="E226" s="38"/>
      <c r="F226" s="194" t="s">
        <v>2686</v>
      </c>
      <c r="G226" s="38"/>
      <c r="H226" s="38"/>
      <c r="I226" s="195"/>
      <c r="J226" s="38"/>
      <c r="K226" s="38"/>
      <c r="L226" s="41"/>
      <c r="M226" s="196"/>
      <c r="N226" s="197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299</v>
      </c>
      <c r="AU226" s="19" t="s">
        <v>79</v>
      </c>
    </row>
    <row r="227" spans="1:65" s="13" customFormat="1" ht="11.25">
      <c r="B227" s="198"/>
      <c r="C227" s="199"/>
      <c r="D227" s="200" t="s">
        <v>301</v>
      </c>
      <c r="E227" s="201" t="s">
        <v>19</v>
      </c>
      <c r="F227" s="202" t="s">
        <v>4844</v>
      </c>
      <c r="G227" s="199"/>
      <c r="H227" s="201" t="s">
        <v>19</v>
      </c>
      <c r="I227" s="203"/>
      <c r="J227" s="199"/>
      <c r="K227" s="199"/>
      <c r="L227" s="204"/>
      <c r="M227" s="205"/>
      <c r="N227" s="206"/>
      <c r="O227" s="206"/>
      <c r="P227" s="206"/>
      <c r="Q227" s="206"/>
      <c r="R227" s="206"/>
      <c r="S227" s="206"/>
      <c r="T227" s="207"/>
      <c r="AT227" s="208" t="s">
        <v>301</v>
      </c>
      <c r="AU227" s="208" t="s">
        <v>79</v>
      </c>
      <c r="AV227" s="13" t="s">
        <v>77</v>
      </c>
      <c r="AW227" s="13" t="s">
        <v>32</v>
      </c>
      <c r="AX227" s="13" t="s">
        <v>70</v>
      </c>
      <c r="AY227" s="208" t="s">
        <v>290</v>
      </c>
    </row>
    <row r="228" spans="1:65" s="14" customFormat="1" ht="11.25">
      <c r="B228" s="209"/>
      <c r="C228" s="210"/>
      <c r="D228" s="200" t="s">
        <v>301</v>
      </c>
      <c r="E228" s="211" t="s">
        <v>19</v>
      </c>
      <c r="F228" s="212" t="s">
        <v>4849</v>
      </c>
      <c r="G228" s="210"/>
      <c r="H228" s="213">
        <v>1</v>
      </c>
      <c r="I228" s="214"/>
      <c r="J228" s="210"/>
      <c r="K228" s="210"/>
      <c r="L228" s="215"/>
      <c r="M228" s="216"/>
      <c r="N228" s="217"/>
      <c r="O228" s="217"/>
      <c r="P228" s="217"/>
      <c r="Q228" s="217"/>
      <c r="R228" s="217"/>
      <c r="S228" s="217"/>
      <c r="T228" s="218"/>
      <c r="AT228" s="219" t="s">
        <v>301</v>
      </c>
      <c r="AU228" s="219" t="s">
        <v>79</v>
      </c>
      <c r="AV228" s="14" t="s">
        <v>79</v>
      </c>
      <c r="AW228" s="14" t="s">
        <v>32</v>
      </c>
      <c r="AX228" s="14" t="s">
        <v>70</v>
      </c>
      <c r="AY228" s="219" t="s">
        <v>290</v>
      </c>
    </row>
    <row r="229" spans="1:65" s="15" customFormat="1" ht="11.25">
      <c r="B229" s="220"/>
      <c r="C229" s="221"/>
      <c r="D229" s="200" t="s">
        <v>301</v>
      </c>
      <c r="E229" s="222" t="s">
        <v>19</v>
      </c>
      <c r="F229" s="223" t="s">
        <v>304</v>
      </c>
      <c r="G229" s="221"/>
      <c r="H229" s="224">
        <v>1</v>
      </c>
      <c r="I229" s="225"/>
      <c r="J229" s="221"/>
      <c r="K229" s="221"/>
      <c r="L229" s="226"/>
      <c r="M229" s="227"/>
      <c r="N229" s="228"/>
      <c r="O229" s="228"/>
      <c r="P229" s="228"/>
      <c r="Q229" s="228"/>
      <c r="R229" s="228"/>
      <c r="S229" s="228"/>
      <c r="T229" s="229"/>
      <c r="AT229" s="230" t="s">
        <v>301</v>
      </c>
      <c r="AU229" s="230" t="s">
        <v>79</v>
      </c>
      <c r="AV229" s="15" t="s">
        <v>297</v>
      </c>
      <c r="AW229" s="15" t="s">
        <v>32</v>
      </c>
      <c r="AX229" s="15" t="s">
        <v>77</v>
      </c>
      <c r="AY229" s="230" t="s">
        <v>290</v>
      </c>
    </row>
    <row r="230" spans="1:65" s="2" customFormat="1" ht="16.5" customHeight="1">
      <c r="A230" s="36"/>
      <c r="B230" s="37"/>
      <c r="C230" s="242" t="s">
        <v>546</v>
      </c>
      <c r="D230" s="242" t="s">
        <v>434</v>
      </c>
      <c r="E230" s="243" t="s">
        <v>4850</v>
      </c>
      <c r="F230" s="244" t="s">
        <v>4973</v>
      </c>
      <c r="G230" s="245" t="s">
        <v>451</v>
      </c>
      <c r="H230" s="246">
        <v>1</v>
      </c>
      <c r="I230" s="247"/>
      <c r="J230" s="248">
        <f>ROUND(I230*H230,2)</f>
        <v>0</v>
      </c>
      <c r="K230" s="244" t="s">
        <v>19</v>
      </c>
      <c r="L230" s="249"/>
      <c r="M230" s="250" t="s">
        <v>19</v>
      </c>
      <c r="N230" s="251" t="s">
        <v>41</v>
      </c>
      <c r="O230" s="66"/>
      <c r="P230" s="189">
        <f>O230*H230</f>
        <v>0</v>
      </c>
      <c r="Q230" s="189">
        <v>5.35</v>
      </c>
      <c r="R230" s="189">
        <f>Q230*H230</f>
        <v>5.35</v>
      </c>
      <c r="S230" s="189">
        <v>0</v>
      </c>
      <c r="T230" s="190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1" t="s">
        <v>360</v>
      </c>
      <c r="AT230" s="191" t="s">
        <v>434</v>
      </c>
      <c r="AU230" s="191" t="s">
        <v>79</v>
      </c>
      <c r="AY230" s="19" t="s">
        <v>290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9" t="s">
        <v>77</v>
      </c>
      <c r="BK230" s="192">
        <f>ROUND(I230*H230,2)</f>
        <v>0</v>
      </c>
      <c r="BL230" s="19" t="s">
        <v>297</v>
      </c>
      <c r="BM230" s="191" t="s">
        <v>4974</v>
      </c>
    </row>
    <row r="231" spans="1:65" s="13" customFormat="1" ht="11.25">
      <c r="B231" s="198"/>
      <c r="C231" s="199"/>
      <c r="D231" s="200" t="s">
        <v>301</v>
      </c>
      <c r="E231" s="201" t="s">
        <v>19</v>
      </c>
      <c r="F231" s="202" t="s">
        <v>4844</v>
      </c>
      <c r="G231" s="199"/>
      <c r="H231" s="201" t="s">
        <v>19</v>
      </c>
      <c r="I231" s="203"/>
      <c r="J231" s="199"/>
      <c r="K231" s="199"/>
      <c r="L231" s="204"/>
      <c r="M231" s="205"/>
      <c r="N231" s="206"/>
      <c r="O231" s="206"/>
      <c r="P231" s="206"/>
      <c r="Q231" s="206"/>
      <c r="R231" s="206"/>
      <c r="S231" s="206"/>
      <c r="T231" s="207"/>
      <c r="AT231" s="208" t="s">
        <v>301</v>
      </c>
      <c r="AU231" s="208" t="s">
        <v>79</v>
      </c>
      <c r="AV231" s="13" t="s">
        <v>77</v>
      </c>
      <c r="AW231" s="13" t="s">
        <v>32</v>
      </c>
      <c r="AX231" s="13" t="s">
        <v>70</v>
      </c>
      <c r="AY231" s="208" t="s">
        <v>290</v>
      </c>
    </row>
    <row r="232" spans="1:65" s="14" customFormat="1" ht="11.25">
      <c r="B232" s="209"/>
      <c r="C232" s="210"/>
      <c r="D232" s="200" t="s">
        <v>301</v>
      </c>
      <c r="E232" s="211" t="s">
        <v>19</v>
      </c>
      <c r="F232" s="212" t="s">
        <v>4853</v>
      </c>
      <c r="G232" s="210"/>
      <c r="H232" s="213">
        <v>1</v>
      </c>
      <c r="I232" s="214"/>
      <c r="J232" s="210"/>
      <c r="K232" s="210"/>
      <c r="L232" s="215"/>
      <c r="M232" s="216"/>
      <c r="N232" s="217"/>
      <c r="O232" s="217"/>
      <c r="P232" s="217"/>
      <c r="Q232" s="217"/>
      <c r="R232" s="217"/>
      <c r="S232" s="217"/>
      <c r="T232" s="218"/>
      <c r="AT232" s="219" t="s">
        <v>301</v>
      </c>
      <c r="AU232" s="219" t="s">
        <v>79</v>
      </c>
      <c r="AV232" s="14" t="s">
        <v>79</v>
      </c>
      <c r="AW232" s="14" t="s">
        <v>32</v>
      </c>
      <c r="AX232" s="14" t="s">
        <v>70</v>
      </c>
      <c r="AY232" s="219" t="s">
        <v>290</v>
      </c>
    </row>
    <row r="233" spans="1:65" s="15" customFormat="1" ht="11.25">
      <c r="B233" s="220"/>
      <c r="C233" s="221"/>
      <c r="D233" s="200" t="s">
        <v>301</v>
      </c>
      <c r="E233" s="222" t="s">
        <v>19</v>
      </c>
      <c r="F233" s="223" t="s">
        <v>304</v>
      </c>
      <c r="G233" s="221"/>
      <c r="H233" s="224">
        <v>1</v>
      </c>
      <c r="I233" s="225"/>
      <c r="J233" s="221"/>
      <c r="K233" s="221"/>
      <c r="L233" s="226"/>
      <c r="M233" s="227"/>
      <c r="N233" s="228"/>
      <c r="O233" s="228"/>
      <c r="P233" s="228"/>
      <c r="Q233" s="228"/>
      <c r="R233" s="228"/>
      <c r="S233" s="228"/>
      <c r="T233" s="229"/>
      <c r="AT233" s="230" t="s">
        <v>301</v>
      </c>
      <c r="AU233" s="230" t="s">
        <v>79</v>
      </c>
      <c r="AV233" s="15" t="s">
        <v>297</v>
      </c>
      <c r="AW233" s="15" t="s">
        <v>32</v>
      </c>
      <c r="AX233" s="15" t="s">
        <v>77</v>
      </c>
      <c r="AY233" s="230" t="s">
        <v>290</v>
      </c>
    </row>
    <row r="234" spans="1:65" s="2" customFormat="1" ht="16.5" customHeight="1">
      <c r="A234" s="36"/>
      <c r="B234" s="37"/>
      <c r="C234" s="180" t="s">
        <v>552</v>
      </c>
      <c r="D234" s="180" t="s">
        <v>292</v>
      </c>
      <c r="E234" s="181" t="s">
        <v>4854</v>
      </c>
      <c r="F234" s="182" t="s">
        <v>4855</v>
      </c>
      <c r="G234" s="183" t="s">
        <v>451</v>
      </c>
      <c r="H234" s="184">
        <v>1</v>
      </c>
      <c r="I234" s="185"/>
      <c r="J234" s="186">
        <f>ROUND(I234*H234,2)</f>
        <v>0</v>
      </c>
      <c r="K234" s="182" t="s">
        <v>296</v>
      </c>
      <c r="L234" s="41"/>
      <c r="M234" s="187" t="s">
        <v>19</v>
      </c>
      <c r="N234" s="188" t="s">
        <v>41</v>
      </c>
      <c r="O234" s="66"/>
      <c r="P234" s="189">
        <f>O234*H234</f>
        <v>0</v>
      </c>
      <c r="Q234" s="189">
        <v>3.9273919999999997E-2</v>
      </c>
      <c r="R234" s="189">
        <f>Q234*H234</f>
        <v>3.9273919999999997E-2</v>
      </c>
      <c r="S234" s="189">
        <v>0</v>
      </c>
      <c r="T234" s="190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1" t="s">
        <v>297</v>
      </c>
      <c r="AT234" s="191" t="s">
        <v>292</v>
      </c>
      <c r="AU234" s="191" t="s">
        <v>79</v>
      </c>
      <c r="AY234" s="19" t="s">
        <v>290</v>
      </c>
      <c r="BE234" s="192">
        <f>IF(N234="základní",J234,0)</f>
        <v>0</v>
      </c>
      <c r="BF234" s="192">
        <f>IF(N234="snížená",J234,0)</f>
        <v>0</v>
      </c>
      <c r="BG234" s="192">
        <f>IF(N234="zákl. přenesená",J234,0)</f>
        <v>0</v>
      </c>
      <c r="BH234" s="192">
        <f>IF(N234="sníž. přenesená",J234,0)</f>
        <v>0</v>
      </c>
      <c r="BI234" s="192">
        <f>IF(N234="nulová",J234,0)</f>
        <v>0</v>
      </c>
      <c r="BJ234" s="19" t="s">
        <v>77</v>
      </c>
      <c r="BK234" s="192">
        <f>ROUND(I234*H234,2)</f>
        <v>0</v>
      </c>
      <c r="BL234" s="19" t="s">
        <v>297</v>
      </c>
      <c r="BM234" s="191" t="s">
        <v>4975</v>
      </c>
    </row>
    <row r="235" spans="1:65" s="2" customFormat="1" ht="11.25">
      <c r="A235" s="36"/>
      <c r="B235" s="37"/>
      <c r="C235" s="38"/>
      <c r="D235" s="193" t="s">
        <v>299</v>
      </c>
      <c r="E235" s="38"/>
      <c r="F235" s="194" t="s">
        <v>4857</v>
      </c>
      <c r="G235" s="38"/>
      <c r="H235" s="38"/>
      <c r="I235" s="195"/>
      <c r="J235" s="38"/>
      <c r="K235" s="38"/>
      <c r="L235" s="41"/>
      <c r="M235" s="196"/>
      <c r="N235" s="197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299</v>
      </c>
      <c r="AU235" s="19" t="s">
        <v>79</v>
      </c>
    </row>
    <row r="236" spans="1:65" s="13" customFormat="1" ht="11.25">
      <c r="B236" s="198"/>
      <c r="C236" s="199"/>
      <c r="D236" s="200" t="s">
        <v>301</v>
      </c>
      <c r="E236" s="201" t="s">
        <v>19</v>
      </c>
      <c r="F236" s="202" t="s">
        <v>4844</v>
      </c>
      <c r="G236" s="199"/>
      <c r="H236" s="201" t="s">
        <v>19</v>
      </c>
      <c r="I236" s="203"/>
      <c r="J236" s="199"/>
      <c r="K236" s="199"/>
      <c r="L236" s="204"/>
      <c r="M236" s="205"/>
      <c r="N236" s="206"/>
      <c r="O236" s="206"/>
      <c r="P236" s="206"/>
      <c r="Q236" s="206"/>
      <c r="R236" s="206"/>
      <c r="S236" s="206"/>
      <c r="T236" s="207"/>
      <c r="AT236" s="208" t="s">
        <v>301</v>
      </c>
      <c r="AU236" s="208" t="s">
        <v>79</v>
      </c>
      <c r="AV236" s="13" t="s">
        <v>77</v>
      </c>
      <c r="AW236" s="13" t="s">
        <v>32</v>
      </c>
      <c r="AX236" s="13" t="s">
        <v>70</v>
      </c>
      <c r="AY236" s="208" t="s">
        <v>290</v>
      </c>
    </row>
    <row r="237" spans="1:65" s="14" customFormat="1" ht="11.25">
      <c r="B237" s="209"/>
      <c r="C237" s="210"/>
      <c r="D237" s="200" t="s">
        <v>301</v>
      </c>
      <c r="E237" s="211" t="s">
        <v>19</v>
      </c>
      <c r="F237" s="212" t="s">
        <v>4858</v>
      </c>
      <c r="G237" s="210"/>
      <c r="H237" s="213">
        <v>1</v>
      </c>
      <c r="I237" s="214"/>
      <c r="J237" s="210"/>
      <c r="K237" s="210"/>
      <c r="L237" s="215"/>
      <c r="M237" s="216"/>
      <c r="N237" s="217"/>
      <c r="O237" s="217"/>
      <c r="P237" s="217"/>
      <c r="Q237" s="217"/>
      <c r="R237" s="217"/>
      <c r="S237" s="217"/>
      <c r="T237" s="218"/>
      <c r="AT237" s="219" t="s">
        <v>301</v>
      </c>
      <c r="AU237" s="219" t="s">
        <v>79</v>
      </c>
      <c r="AV237" s="14" t="s">
        <v>79</v>
      </c>
      <c r="AW237" s="14" t="s">
        <v>32</v>
      </c>
      <c r="AX237" s="14" t="s">
        <v>70</v>
      </c>
      <c r="AY237" s="219" t="s">
        <v>290</v>
      </c>
    </row>
    <row r="238" spans="1:65" s="15" customFormat="1" ht="11.25">
      <c r="B238" s="220"/>
      <c r="C238" s="221"/>
      <c r="D238" s="200" t="s">
        <v>301</v>
      </c>
      <c r="E238" s="222" t="s">
        <v>19</v>
      </c>
      <c r="F238" s="223" t="s">
        <v>304</v>
      </c>
      <c r="G238" s="221"/>
      <c r="H238" s="224">
        <v>1</v>
      </c>
      <c r="I238" s="225"/>
      <c r="J238" s="221"/>
      <c r="K238" s="221"/>
      <c r="L238" s="226"/>
      <c r="M238" s="227"/>
      <c r="N238" s="228"/>
      <c r="O238" s="228"/>
      <c r="P238" s="228"/>
      <c r="Q238" s="228"/>
      <c r="R238" s="228"/>
      <c r="S238" s="228"/>
      <c r="T238" s="229"/>
      <c r="AT238" s="230" t="s">
        <v>301</v>
      </c>
      <c r="AU238" s="230" t="s">
        <v>79</v>
      </c>
      <c r="AV238" s="15" t="s">
        <v>297</v>
      </c>
      <c r="AW238" s="15" t="s">
        <v>32</v>
      </c>
      <c r="AX238" s="15" t="s">
        <v>77</v>
      </c>
      <c r="AY238" s="230" t="s">
        <v>290</v>
      </c>
    </row>
    <row r="239" spans="1:65" s="2" customFormat="1" ht="16.5" customHeight="1">
      <c r="A239" s="36"/>
      <c r="B239" s="37"/>
      <c r="C239" s="242" t="s">
        <v>559</v>
      </c>
      <c r="D239" s="242" t="s">
        <v>434</v>
      </c>
      <c r="E239" s="243" t="s">
        <v>4859</v>
      </c>
      <c r="F239" s="244" t="s">
        <v>4860</v>
      </c>
      <c r="G239" s="245" t="s">
        <v>451</v>
      </c>
      <c r="H239" s="246">
        <v>1</v>
      </c>
      <c r="I239" s="247"/>
      <c r="J239" s="248">
        <f>ROUND(I239*H239,2)</f>
        <v>0</v>
      </c>
      <c r="K239" s="244" t="s">
        <v>19</v>
      </c>
      <c r="L239" s="249"/>
      <c r="M239" s="250" t="s">
        <v>19</v>
      </c>
      <c r="N239" s="251" t="s">
        <v>41</v>
      </c>
      <c r="O239" s="66"/>
      <c r="P239" s="189">
        <f>O239*H239</f>
        <v>0</v>
      </c>
      <c r="Q239" s="189">
        <v>1.8</v>
      </c>
      <c r="R239" s="189">
        <f>Q239*H239</f>
        <v>1.8</v>
      </c>
      <c r="S239" s="189">
        <v>0</v>
      </c>
      <c r="T239" s="190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1" t="s">
        <v>360</v>
      </c>
      <c r="AT239" s="191" t="s">
        <v>434</v>
      </c>
      <c r="AU239" s="191" t="s">
        <v>79</v>
      </c>
      <c r="AY239" s="19" t="s">
        <v>290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9" t="s">
        <v>77</v>
      </c>
      <c r="BK239" s="192">
        <f>ROUND(I239*H239,2)</f>
        <v>0</v>
      </c>
      <c r="BL239" s="19" t="s">
        <v>297</v>
      </c>
      <c r="BM239" s="191" t="s">
        <v>4976</v>
      </c>
    </row>
    <row r="240" spans="1:65" s="13" customFormat="1" ht="11.25">
      <c r="B240" s="198"/>
      <c r="C240" s="199"/>
      <c r="D240" s="200" t="s">
        <v>301</v>
      </c>
      <c r="E240" s="201" t="s">
        <v>19</v>
      </c>
      <c r="F240" s="202" t="s">
        <v>4844</v>
      </c>
      <c r="G240" s="199"/>
      <c r="H240" s="201" t="s">
        <v>19</v>
      </c>
      <c r="I240" s="203"/>
      <c r="J240" s="199"/>
      <c r="K240" s="199"/>
      <c r="L240" s="204"/>
      <c r="M240" s="205"/>
      <c r="N240" s="206"/>
      <c r="O240" s="206"/>
      <c r="P240" s="206"/>
      <c r="Q240" s="206"/>
      <c r="R240" s="206"/>
      <c r="S240" s="206"/>
      <c r="T240" s="207"/>
      <c r="AT240" s="208" t="s">
        <v>301</v>
      </c>
      <c r="AU240" s="208" t="s">
        <v>79</v>
      </c>
      <c r="AV240" s="13" t="s">
        <v>77</v>
      </c>
      <c r="AW240" s="13" t="s">
        <v>32</v>
      </c>
      <c r="AX240" s="13" t="s">
        <v>70</v>
      </c>
      <c r="AY240" s="208" t="s">
        <v>290</v>
      </c>
    </row>
    <row r="241" spans="1:65" s="14" customFormat="1" ht="11.25">
      <c r="B241" s="209"/>
      <c r="C241" s="210"/>
      <c r="D241" s="200" t="s">
        <v>301</v>
      </c>
      <c r="E241" s="211" t="s">
        <v>19</v>
      </c>
      <c r="F241" s="212" t="s">
        <v>4862</v>
      </c>
      <c r="G241" s="210"/>
      <c r="H241" s="213">
        <v>1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301</v>
      </c>
      <c r="AU241" s="219" t="s">
        <v>79</v>
      </c>
      <c r="AV241" s="14" t="s">
        <v>79</v>
      </c>
      <c r="AW241" s="14" t="s">
        <v>32</v>
      </c>
      <c r="AX241" s="14" t="s">
        <v>70</v>
      </c>
      <c r="AY241" s="219" t="s">
        <v>290</v>
      </c>
    </row>
    <row r="242" spans="1:65" s="15" customFormat="1" ht="11.25">
      <c r="B242" s="220"/>
      <c r="C242" s="221"/>
      <c r="D242" s="200" t="s">
        <v>301</v>
      </c>
      <c r="E242" s="222" t="s">
        <v>19</v>
      </c>
      <c r="F242" s="223" t="s">
        <v>304</v>
      </c>
      <c r="G242" s="221"/>
      <c r="H242" s="224">
        <v>1</v>
      </c>
      <c r="I242" s="225"/>
      <c r="J242" s="221"/>
      <c r="K242" s="221"/>
      <c r="L242" s="226"/>
      <c r="M242" s="227"/>
      <c r="N242" s="228"/>
      <c r="O242" s="228"/>
      <c r="P242" s="228"/>
      <c r="Q242" s="228"/>
      <c r="R242" s="228"/>
      <c r="S242" s="228"/>
      <c r="T242" s="229"/>
      <c r="AT242" s="230" t="s">
        <v>301</v>
      </c>
      <c r="AU242" s="230" t="s">
        <v>79</v>
      </c>
      <c r="AV242" s="15" t="s">
        <v>297</v>
      </c>
      <c r="AW242" s="15" t="s">
        <v>32</v>
      </c>
      <c r="AX242" s="15" t="s">
        <v>77</v>
      </c>
      <c r="AY242" s="230" t="s">
        <v>290</v>
      </c>
    </row>
    <row r="243" spans="1:65" s="2" customFormat="1" ht="16.5" customHeight="1">
      <c r="A243" s="36"/>
      <c r="B243" s="37"/>
      <c r="C243" s="242" t="s">
        <v>566</v>
      </c>
      <c r="D243" s="242" t="s">
        <v>434</v>
      </c>
      <c r="E243" s="243" t="s">
        <v>2370</v>
      </c>
      <c r="F243" s="244" t="s">
        <v>4863</v>
      </c>
      <c r="G243" s="245" t="s">
        <v>451</v>
      </c>
      <c r="H243" s="246">
        <v>3</v>
      </c>
      <c r="I243" s="247"/>
      <c r="J243" s="248">
        <f>ROUND(I243*H243,2)</f>
        <v>0</v>
      </c>
      <c r="K243" s="244" t="s">
        <v>19</v>
      </c>
      <c r="L243" s="249"/>
      <c r="M243" s="250" t="s">
        <v>19</v>
      </c>
      <c r="N243" s="251" t="s">
        <v>41</v>
      </c>
      <c r="O243" s="66"/>
      <c r="P243" s="189">
        <f>O243*H243</f>
        <v>0</v>
      </c>
      <c r="Q243" s="189">
        <v>0</v>
      </c>
      <c r="R243" s="189">
        <f>Q243*H243</f>
        <v>0</v>
      </c>
      <c r="S243" s="189">
        <v>0</v>
      </c>
      <c r="T243" s="190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91" t="s">
        <v>360</v>
      </c>
      <c r="AT243" s="191" t="s">
        <v>434</v>
      </c>
      <c r="AU243" s="191" t="s">
        <v>79</v>
      </c>
      <c r="AY243" s="19" t="s">
        <v>290</v>
      </c>
      <c r="BE243" s="192">
        <f>IF(N243="základní",J243,0)</f>
        <v>0</v>
      </c>
      <c r="BF243" s="192">
        <f>IF(N243="snížená",J243,0)</f>
        <v>0</v>
      </c>
      <c r="BG243" s="192">
        <f>IF(N243="zákl. přenesená",J243,0)</f>
        <v>0</v>
      </c>
      <c r="BH243" s="192">
        <f>IF(N243="sníž. přenesená",J243,0)</f>
        <v>0</v>
      </c>
      <c r="BI243" s="192">
        <f>IF(N243="nulová",J243,0)</f>
        <v>0</v>
      </c>
      <c r="BJ243" s="19" t="s">
        <v>77</v>
      </c>
      <c r="BK243" s="192">
        <f>ROUND(I243*H243,2)</f>
        <v>0</v>
      </c>
      <c r="BL243" s="19" t="s">
        <v>297</v>
      </c>
      <c r="BM243" s="191" t="s">
        <v>4977</v>
      </c>
    </row>
    <row r="244" spans="1:65" s="2" customFormat="1" ht="24.2" customHeight="1">
      <c r="A244" s="36"/>
      <c r="B244" s="37"/>
      <c r="C244" s="180" t="s">
        <v>576</v>
      </c>
      <c r="D244" s="180" t="s">
        <v>292</v>
      </c>
      <c r="E244" s="181" t="s">
        <v>4865</v>
      </c>
      <c r="F244" s="182" t="s">
        <v>4866</v>
      </c>
      <c r="G244" s="183" t="s">
        <v>451</v>
      </c>
      <c r="H244" s="184">
        <v>1</v>
      </c>
      <c r="I244" s="185"/>
      <c r="J244" s="186">
        <f>ROUND(I244*H244,2)</f>
        <v>0</v>
      </c>
      <c r="K244" s="182" t="s">
        <v>296</v>
      </c>
      <c r="L244" s="41"/>
      <c r="M244" s="187" t="s">
        <v>19</v>
      </c>
      <c r="N244" s="188" t="s">
        <v>41</v>
      </c>
      <c r="O244" s="66"/>
      <c r="P244" s="189">
        <f>O244*H244</f>
        <v>0</v>
      </c>
      <c r="Q244" s="189">
        <v>6.5010750000000006E-2</v>
      </c>
      <c r="R244" s="189">
        <f>Q244*H244</f>
        <v>6.5010750000000006E-2</v>
      </c>
      <c r="S244" s="189">
        <v>0</v>
      </c>
      <c r="T244" s="190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1" t="s">
        <v>297</v>
      </c>
      <c r="AT244" s="191" t="s">
        <v>292</v>
      </c>
      <c r="AU244" s="191" t="s">
        <v>79</v>
      </c>
      <c r="AY244" s="19" t="s">
        <v>290</v>
      </c>
      <c r="BE244" s="192">
        <f>IF(N244="základní",J244,0)</f>
        <v>0</v>
      </c>
      <c r="BF244" s="192">
        <f>IF(N244="snížená",J244,0)</f>
        <v>0</v>
      </c>
      <c r="BG244" s="192">
        <f>IF(N244="zákl. přenesená",J244,0)</f>
        <v>0</v>
      </c>
      <c r="BH244" s="192">
        <f>IF(N244="sníž. přenesená",J244,0)</f>
        <v>0</v>
      </c>
      <c r="BI244" s="192">
        <f>IF(N244="nulová",J244,0)</f>
        <v>0</v>
      </c>
      <c r="BJ244" s="19" t="s">
        <v>77</v>
      </c>
      <c r="BK244" s="192">
        <f>ROUND(I244*H244,2)</f>
        <v>0</v>
      </c>
      <c r="BL244" s="19" t="s">
        <v>297</v>
      </c>
      <c r="BM244" s="191" t="s">
        <v>4978</v>
      </c>
    </row>
    <row r="245" spans="1:65" s="2" customFormat="1" ht="11.25">
      <c r="A245" s="36"/>
      <c r="B245" s="37"/>
      <c r="C245" s="38"/>
      <c r="D245" s="193" t="s">
        <v>299</v>
      </c>
      <c r="E245" s="38"/>
      <c r="F245" s="194" t="s">
        <v>4868</v>
      </c>
      <c r="G245" s="38"/>
      <c r="H245" s="38"/>
      <c r="I245" s="195"/>
      <c r="J245" s="38"/>
      <c r="K245" s="38"/>
      <c r="L245" s="41"/>
      <c r="M245" s="196"/>
      <c r="N245" s="197"/>
      <c r="O245" s="66"/>
      <c r="P245" s="66"/>
      <c r="Q245" s="66"/>
      <c r="R245" s="66"/>
      <c r="S245" s="66"/>
      <c r="T245" s="67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T245" s="19" t="s">
        <v>299</v>
      </c>
      <c r="AU245" s="19" t="s">
        <v>79</v>
      </c>
    </row>
    <row r="246" spans="1:65" s="14" customFormat="1" ht="11.25">
      <c r="B246" s="209"/>
      <c r="C246" s="210"/>
      <c r="D246" s="200" t="s">
        <v>301</v>
      </c>
      <c r="E246" s="211" t="s">
        <v>19</v>
      </c>
      <c r="F246" s="212" t="s">
        <v>4869</v>
      </c>
      <c r="G246" s="210"/>
      <c r="H246" s="213">
        <v>1</v>
      </c>
      <c r="I246" s="214"/>
      <c r="J246" s="210"/>
      <c r="K246" s="210"/>
      <c r="L246" s="215"/>
      <c r="M246" s="216"/>
      <c r="N246" s="217"/>
      <c r="O246" s="217"/>
      <c r="P246" s="217"/>
      <c r="Q246" s="217"/>
      <c r="R246" s="217"/>
      <c r="S246" s="217"/>
      <c r="T246" s="218"/>
      <c r="AT246" s="219" t="s">
        <v>301</v>
      </c>
      <c r="AU246" s="219" t="s">
        <v>79</v>
      </c>
      <c r="AV246" s="14" t="s">
        <v>79</v>
      </c>
      <c r="AW246" s="14" t="s">
        <v>32</v>
      </c>
      <c r="AX246" s="14" t="s">
        <v>70</v>
      </c>
      <c r="AY246" s="219" t="s">
        <v>290</v>
      </c>
    </row>
    <row r="247" spans="1:65" s="15" customFormat="1" ht="11.25">
      <c r="B247" s="220"/>
      <c r="C247" s="221"/>
      <c r="D247" s="200" t="s">
        <v>301</v>
      </c>
      <c r="E247" s="222" t="s">
        <v>19</v>
      </c>
      <c r="F247" s="223" t="s">
        <v>304</v>
      </c>
      <c r="G247" s="221"/>
      <c r="H247" s="224">
        <v>1</v>
      </c>
      <c r="I247" s="225"/>
      <c r="J247" s="221"/>
      <c r="K247" s="221"/>
      <c r="L247" s="226"/>
      <c r="M247" s="227"/>
      <c r="N247" s="228"/>
      <c r="O247" s="228"/>
      <c r="P247" s="228"/>
      <c r="Q247" s="228"/>
      <c r="R247" s="228"/>
      <c r="S247" s="228"/>
      <c r="T247" s="229"/>
      <c r="AT247" s="230" t="s">
        <v>301</v>
      </c>
      <c r="AU247" s="230" t="s">
        <v>79</v>
      </c>
      <c r="AV247" s="15" t="s">
        <v>297</v>
      </c>
      <c r="AW247" s="15" t="s">
        <v>32</v>
      </c>
      <c r="AX247" s="15" t="s">
        <v>77</v>
      </c>
      <c r="AY247" s="230" t="s">
        <v>290</v>
      </c>
    </row>
    <row r="248" spans="1:65" s="2" customFormat="1" ht="24.2" customHeight="1">
      <c r="A248" s="36"/>
      <c r="B248" s="37"/>
      <c r="C248" s="180" t="s">
        <v>582</v>
      </c>
      <c r="D248" s="180" t="s">
        <v>292</v>
      </c>
      <c r="E248" s="181" t="s">
        <v>4870</v>
      </c>
      <c r="F248" s="182" t="s">
        <v>4871</v>
      </c>
      <c r="G248" s="183" t="s">
        <v>451</v>
      </c>
      <c r="H248" s="184">
        <v>1</v>
      </c>
      <c r="I248" s="185"/>
      <c r="J248" s="186">
        <f>ROUND(I248*H248,2)</f>
        <v>0</v>
      </c>
      <c r="K248" s="182" t="s">
        <v>296</v>
      </c>
      <c r="L248" s="41"/>
      <c r="M248" s="187" t="s">
        <v>19</v>
      </c>
      <c r="N248" s="188" t="s">
        <v>41</v>
      </c>
      <c r="O248" s="66"/>
      <c r="P248" s="189">
        <f>O248*H248</f>
        <v>0</v>
      </c>
      <c r="Q248" s="189">
        <v>6.1988750000000004E-3</v>
      </c>
      <c r="R248" s="189">
        <f>Q248*H248</f>
        <v>6.1988750000000004E-3</v>
      </c>
      <c r="S248" s="189">
        <v>0</v>
      </c>
      <c r="T248" s="190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91" t="s">
        <v>297</v>
      </c>
      <c r="AT248" s="191" t="s">
        <v>292</v>
      </c>
      <c r="AU248" s="191" t="s">
        <v>79</v>
      </c>
      <c r="AY248" s="19" t="s">
        <v>290</v>
      </c>
      <c r="BE248" s="192">
        <f>IF(N248="základní",J248,0)</f>
        <v>0</v>
      </c>
      <c r="BF248" s="192">
        <f>IF(N248="snížená",J248,0)</f>
        <v>0</v>
      </c>
      <c r="BG248" s="192">
        <f>IF(N248="zákl. přenesená",J248,0)</f>
        <v>0</v>
      </c>
      <c r="BH248" s="192">
        <f>IF(N248="sníž. přenesená",J248,0)</f>
        <v>0</v>
      </c>
      <c r="BI248" s="192">
        <f>IF(N248="nulová",J248,0)</f>
        <v>0</v>
      </c>
      <c r="BJ248" s="19" t="s">
        <v>77</v>
      </c>
      <c r="BK248" s="192">
        <f>ROUND(I248*H248,2)</f>
        <v>0</v>
      </c>
      <c r="BL248" s="19" t="s">
        <v>297</v>
      </c>
      <c r="BM248" s="191" t="s">
        <v>4979</v>
      </c>
    </row>
    <row r="249" spans="1:65" s="2" customFormat="1" ht="11.25">
      <c r="A249" s="36"/>
      <c r="B249" s="37"/>
      <c r="C249" s="38"/>
      <c r="D249" s="193" t="s">
        <v>299</v>
      </c>
      <c r="E249" s="38"/>
      <c r="F249" s="194" t="s">
        <v>4873</v>
      </c>
      <c r="G249" s="38"/>
      <c r="H249" s="38"/>
      <c r="I249" s="195"/>
      <c r="J249" s="38"/>
      <c r="K249" s="38"/>
      <c r="L249" s="41"/>
      <c r="M249" s="196"/>
      <c r="N249" s="197"/>
      <c r="O249" s="66"/>
      <c r="P249" s="66"/>
      <c r="Q249" s="66"/>
      <c r="R249" s="66"/>
      <c r="S249" s="66"/>
      <c r="T249" s="6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9" t="s">
        <v>299</v>
      </c>
      <c r="AU249" s="19" t="s">
        <v>79</v>
      </c>
    </row>
    <row r="250" spans="1:65" s="14" customFormat="1" ht="11.25">
      <c r="B250" s="209"/>
      <c r="C250" s="210"/>
      <c r="D250" s="200" t="s">
        <v>301</v>
      </c>
      <c r="E250" s="211" t="s">
        <v>19</v>
      </c>
      <c r="F250" s="212" t="s">
        <v>4869</v>
      </c>
      <c r="G250" s="210"/>
      <c r="H250" s="213">
        <v>1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301</v>
      </c>
      <c r="AU250" s="219" t="s">
        <v>79</v>
      </c>
      <c r="AV250" s="14" t="s">
        <v>79</v>
      </c>
      <c r="AW250" s="14" t="s">
        <v>32</v>
      </c>
      <c r="AX250" s="14" t="s">
        <v>70</v>
      </c>
      <c r="AY250" s="219" t="s">
        <v>290</v>
      </c>
    </row>
    <row r="251" spans="1:65" s="15" customFormat="1" ht="11.25">
      <c r="B251" s="220"/>
      <c r="C251" s="221"/>
      <c r="D251" s="200" t="s">
        <v>301</v>
      </c>
      <c r="E251" s="222" t="s">
        <v>19</v>
      </c>
      <c r="F251" s="223" t="s">
        <v>304</v>
      </c>
      <c r="G251" s="221"/>
      <c r="H251" s="224">
        <v>1</v>
      </c>
      <c r="I251" s="225"/>
      <c r="J251" s="221"/>
      <c r="K251" s="221"/>
      <c r="L251" s="226"/>
      <c r="M251" s="227"/>
      <c r="N251" s="228"/>
      <c r="O251" s="228"/>
      <c r="P251" s="228"/>
      <c r="Q251" s="228"/>
      <c r="R251" s="228"/>
      <c r="S251" s="228"/>
      <c r="T251" s="229"/>
      <c r="AT251" s="230" t="s">
        <v>301</v>
      </c>
      <c r="AU251" s="230" t="s">
        <v>79</v>
      </c>
      <c r="AV251" s="15" t="s">
        <v>297</v>
      </c>
      <c r="AW251" s="15" t="s">
        <v>32</v>
      </c>
      <c r="AX251" s="15" t="s">
        <v>77</v>
      </c>
      <c r="AY251" s="230" t="s">
        <v>290</v>
      </c>
    </row>
    <row r="252" spans="1:65" s="12" customFormat="1" ht="22.9" customHeight="1">
      <c r="B252" s="164"/>
      <c r="C252" s="165"/>
      <c r="D252" s="166" t="s">
        <v>69</v>
      </c>
      <c r="E252" s="178" t="s">
        <v>368</v>
      </c>
      <c r="F252" s="178" t="s">
        <v>2094</v>
      </c>
      <c r="G252" s="165"/>
      <c r="H252" s="165"/>
      <c r="I252" s="168"/>
      <c r="J252" s="179">
        <f>BK252</f>
        <v>0</v>
      </c>
      <c r="K252" s="165"/>
      <c r="L252" s="170"/>
      <c r="M252" s="171"/>
      <c r="N252" s="172"/>
      <c r="O252" s="172"/>
      <c r="P252" s="173">
        <f>SUM(P253:P290)</f>
        <v>0</v>
      </c>
      <c r="Q252" s="172"/>
      <c r="R252" s="173">
        <f>SUM(R253:R290)</f>
        <v>4.2717204459999998</v>
      </c>
      <c r="S252" s="172"/>
      <c r="T252" s="174">
        <f>SUM(T253:T290)</f>
        <v>5.2350000000000001E-2</v>
      </c>
      <c r="AR252" s="175" t="s">
        <v>77</v>
      </c>
      <c r="AT252" s="176" t="s">
        <v>69</v>
      </c>
      <c r="AU252" s="176" t="s">
        <v>77</v>
      </c>
      <c r="AY252" s="175" t="s">
        <v>290</v>
      </c>
      <c r="BK252" s="177">
        <f>SUM(BK253:BK290)</f>
        <v>0</v>
      </c>
    </row>
    <row r="253" spans="1:65" s="2" customFormat="1" ht="24.2" customHeight="1">
      <c r="A253" s="36"/>
      <c r="B253" s="37"/>
      <c r="C253" s="180" t="s">
        <v>588</v>
      </c>
      <c r="D253" s="180" t="s">
        <v>292</v>
      </c>
      <c r="E253" s="181" t="s">
        <v>3858</v>
      </c>
      <c r="F253" s="182" t="s">
        <v>3859</v>
      </c>
      <c r="G253" s="183" t="s">
        <v>295</v>
      </c>
      <c r="H253" s="184">
        <v>6</v>
      </c>
      <c r="I253" s="185"/>
      <c r="J253" s="186">
        <f>ROUND(I253*H253,2)</f>
        <v>0</v>
      </c>
      <c r="K253" s="182" t="s">
        <v>296</v>
      </c>
      <c r="L253" s="41"/>
      <c r="M253" s="187" t="s">
        <v>19</v>
      </c>
      <c r="N253" s="188" t="s">
        <v>41</v>
      </c>
      <c r="O253" s="66"/>
      <c r="P253" s="189">
        <f>O253*H253</f>
        <v>0</v>
      </c>
      <c r="Q253" s="189">
        <v>0.20218871999999999</v>
      </c>
      <c r="R253" s="189">
        <f>Q253*H253</f>
        <v>1.2131323199999999</v>
      </c>
      <c r="S253" s="189">
        <v>0</v>
      </c>
      <c r="T253" s="190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1" t="s">
        <v>297</v>
      </c>
      <c r="AT253" s="191" t="s">
        <v>292</v>
      </c>
      <c r="AU253" s="191" t="s">
        <v>79</v>
      </c>
      <c r="AY253" s="19" t="s">
        <v>290</v>
      </c>
      <c r="BE253" s="192">
        <f>IF(N253="základní",J253,0)</f>
        <v>0</v>
      </c>
      <c r="BF253" s="192">
        <f>IF(N253="snížená",J253,0)</f>
        <v>0</v>
      </c>
      <c r="BG253" s="192">
        <f>IF(N253="zákl. přenesená",J253,0)</f>
        <v>0</v>
      </c>
      <c r="BH253" s="192">
        <f>IF(N253="sníž. přenesená",J253,0)</f>
        <v>0</v>
      </c>
      <c r="BI253" s="192">
        <f>IF(N253="nulová",J253,0)</f>
        <v>0</v>
      </c>
      <c r="BJ253" s="19" t="s">
        <v>77</v>
      </c>
      <c r="BK253" s="192">
        <f>ROUND(I253*H253,2)</f>
        <v>0</v>
      </c>
      <c r="BL253" s="19" t="s">
        <v>297</v>
      </c>
      <c r="BM253" s="191" t="s">
        <v>4980</v>
      </c>
    </row>
    <row r="254" spans="1:65" s="2" customFormat="1" ht="11.25">
      <c r="A254" s="36"/>
      <c r="B254" s="37"/>
      <c r="C254" s="38"/>
      <c r="D254" s="193" t="s">
        <v>299</v>
      </c>
      <c r="E254" s="38"/>
      <c r="F254" s="194" t="s">
        <v>3861</v>
      </c>
      <c r="G254" s="38"/>
      <c r="H254" s="38"/>
      <c r="I254" s="195"/>
      <c r="J254" s="38"/>
      <c r="K254" s="38"/>
      <c r="L254" s="41"/>
      <c r="M254" s="196"/>
      <c r="N254" s="197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299</v>
      </c>
      <c r="AU254" s="19" t="s">
        <v>79</v>
      </c>
    </row>
    <row r="255" spans="1:65" s="14" customFormat="1" ht="11.25">
      <c r="B255" s="209"/>
      <c r="C255" s="210"/>
      <c r="D255" s="200" t="s">
        <v>301</v>
      </c>
      <c r="E255" s="211" t="s">
        <v>19</v>
      </c>
      <c r="F255" s="212" t="s">
        <v>4981</v>
      </c>
      <c r="G255" s="210"/>
      <c r="H255" s="213">
        <v>6</v>
      </c>
      <c r="I255" s="214"/>
      <c r="J255" s="210"/>
      <c r="K255" s="210"/>
      <c r="L255" s="215"/>
      <c r="M255" s="216"/>
      <c r="N255" s="217"/>
      <c r="O255" s="217"/>
      <c r="P255" s="217"/>
      <c r="Q255" s="217"/>
      <c r="R255" s="217"/>
      <c r="S255" s="217"/>
      <c r="T255" s="218"/>
      <c r="AT255" s="219" t="s">
        <v>301</v>
      </c>
      <c r="AU255" s="219" t="s">
        <v>79</v>
      </c>
      <c r="AV255" s="14" t="s">
        <v>79</v>
      </c>
      <c r="AW255" s="14" t="s">
        <v>32</v>
      </c>
      <c r="AX255" s="14" t="s">
        <v>70</v>
      </c>
      <c r="AY255" s="219" t="s">
        <v>290</v>
      </c>
    </row>
    <row r="256" spans="1:65" s="15" customFormat="1" ht="11.25">
      <c r="B256" s="220"/>
      <c r="C256" s="221"/>
      <c r="D256" s="200" t="s">
        <v>301</v>
      </c>
      <c r="E256" s="222" t="s">
        <v>19</v>
      </c>
      <c r="F256" s="223" t="s">
        <v>304</v>
      </c>
      <c r="G256" s="221"/>
      <c r="H256" s="224">
        <v>6</v>
      </c>
      <c r="I256" s="225"/>
      <c r="J256" s="221"/>
      <c r="K256" s="221"/>
      <c r="L256" s="226"/>
      <c r="M256" s="227"/>
      <c r="N256" s="228"/>
      <c r="O256" s="228"/>
      <c r="P256" s="228"/>
      <c r="Q256" s="228"/>
      <c r="R256" s="228"/>
      <c r="S256" s="228"/>
      <c r="T256" s="229"/>
      <c r="AT256" s="230" t="s">
        <v>301</v>
      </c>
      <c r="AU256" s="230" t="s">
        <v>79</v>
      </c>
      <c r="AV256" s="15" t="s">
        <v>297</v>
      </c>
      <c r="AW256" s="15" t="s">
        <v>32</v>
      </c>
      <c r="AX256" s="15" t="s">
        <v>77</v>
      </c>
      <c r="AY256" s="230" t="s">
        <v>290</v>
      </c>
    </row>
    <row r="257" spans="1:65" s="2" customFormat="1" ht="16.5" customHeight="1">
      <c r="A257" s="36"/>
      <c r="B257" s="37"/>
      <c r="C257" s="242" t="s">
        <v>594</v>
      </c>
      <c r="D257" s="242" t="s">
        <v>434</v>
      </c>
      <c r="E257" s="243" t="s">
        <v>4876</v>
      </c>
      <c r="F257" s="244" t="s">
        <v>4877</v>
      </c>
      <c r="G257" s="245" t="s">
        <v>295</v>
      </c>
      <c r="H257" s="246">
        <v>6.12</v>
      </c>
      <c r="I257" s="247"/>
      <c r="J257" s="248">
        <f>ROUND(I257*H257,2)</f>
        <v>0</v>
      </c>
      <c r="K257" s="244" t="s">
        <v>296</v>
      </c>
      <c r="L257" s="249"/>
      <c r="M257" s="250" t="s">
        <v>19</v>
      </c>
      <c r="N257" s="251" t="s">
        <v>41</v>
      </c>
      <c r="O257" s="66"/>
      <c r="P257" s="189">
        <f>O257*H257</f>
        <v>0</v>
      </c>
      <c r="Q257" s="189">
        <v>4.8399999999999999E-2</v>
      </c>
      <c r="R257" s="189">
        <f>Q257*H257</f>
        <v>0.29620799999999997</v>
      </c>
      <c r="S257" s="189">
        <v>0</v>
      </c>
      <c r="T257" s="190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1" t="s">
        <v>360</v>
      </c>
      <c r="AT257" s="191" t="s">
        <v>434</v>
      </c>
      <c r="AU257" s="191" t="s">
        <v>79</v>
      </c>
      <c r="AY257" s="19" t="s">
        <v>290</v>
      </c>
      <c r="BE257" s="192">
        <f>IF(N257="základní",J257,0)</f>
        <v>0</v>
      </c>
      <c r="BF257" s="192">
        <f>IF(N257="snížená",J257,0)</f>
        <v>0</v>
      </c>
      <c r="BG257" s="192">
        <f>IF(N257="zákl. přenesená",J257,0)</f>
        <v>0</v>
      </c>
      <c r="BH257" s="192">
        <f>IF(N257="sníž. přenesená",J257,0)</f>
        <v>0</v>
      </c>
      <c r="BI257" s="192">
        <f>IF(N257="nulová",J257,0)</f>
        <v>0</v>
      </c>
      <c r="BJ257" s="19" t="s">
        <v>77</v>
      </c>
      <c r="BK257" s="192">
        <f>ROUND(I257*H257,2)</f>
        <v>0</v>
      </c>
      <c r="BL257" s="19" t="s">
        <v>297</v>
      </c>
      <c r="BM257" s="191" t="s">
        <v>4982</v>
      </c>
    </row>
    <row r="258" spans="1:65" s="2" customFormat="1" ht="11.25">
      <c r="A258" s="36"/>
      <c r="B258" s="37"/>
      <c r="C258" s="38"/>
      <c r="D258" s="193" t="s">
        <v>299</v>
      </c>
      <c r="E258" s="38"/>
      <c r="F258" s="194" t="s">
        <v>4879</v>
      </c>
      <c r="G258" s="38"/>
      <c r="H258" s="38"/>
      <c r="I258" s="195"/>
      <c r="J258" s="38"/>
      <c r="K258" s="38"/>
      <c r="L258" s="41"/>
      <c r="M258" s="196"/>
      <c r="N258" s="197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299</v>
      </c>
      <c r="AU258" s="19" t="s">
        <v>79</v>
      </c>
    </row>
    <row r="259" spans="1:65" s="14" customFormat="1" ht="11.25">
      <c r="B259" s="209"/>
      <c r="C259" s="210"/>
      <c r="D259" s="200" t="s">
        <v>301</v>
      </c>
      <c r="E259" s="210"/>
      <c r="F259" s="212" t="s">
        <v>4983</v>
      </c>
      <c r="G259" s="210"/>
      <c r="H259" s="213">
        <v>6.12</v>
      </c>
      <c r="I259" s="214"/>
      <c r="J259" s="210"/>
      <c r="K259" s="210"/>
      <c r="L259" s="215"/>
      <c r="M259" s="216"/>
      <c r="N259" s="217"/>
      <c r="O259" s="217"/>
      <c r="P259" s="217"/>
      <c r="Q259" s="217"/>
      <c r="R259" s="217"/>
      <c r="S259" s="217"/>
      <c r="T259" s="218"/>
      <c r="AT259" s="219" t="s">
        <v>301</v>
      </c>
      <c r="AU259" s="219" t="s">
        <v>79</v>
      </c>
      <c r="AV259" s="14" t="s">
        <v>79</v>
      </c>
      <c r="AW259" s="14" t="s">
        <v>4</v>
      </c>
      <c r="AX259" s="14" t="s">
        <v>77</v>
      </c>
      <c r="AY259" s="219" t="s">
        <v>290</v>
      </c>
    </row>
    <row r="260" spans="1:65" s="2" customFormat="1" ht="24.2" customHeight="1">
      <c r="A260" s="36"/>
      <c r="B260" s="37"/>
      <c r="C260" s="180" t="s">
        <v>599</v>
      </c>
      <c r="D260" s="180" t="s">
        <v>292</v>
      </c>
      <c r="E260" s="181" t="s">
        <v>2712</v>
      </c>
      <c r="F260" s="182" t="s">
        <v>2713</v>
      </c>
      <c r="G260" s="183" t="s">
        <v>295</v>
      </c>
      <c r="H260" s="184">
        <v>14</v>
      </c>
      <c r="I260" s="185"/>
      <c r="J260" s="186">
        <f>ROUND(I260*H260,2)</f>
        <v>0</v>
      </c>
      <c r="K260" s="182" t="s">
        <v>296</v>
      </c>
      <c r="L260" s="41"/>
      <c r="M260" s="187" t="s">
        <v>19</v>
      </c>
      <c r="N260" s="188" t="s">
        <v>41</v>
      </c>
      <c r="O260" s="66"/>
      <c r="P260" s="189">
        <f>O260*H260</f>
        <v>0</v>
      </c>
      <c r="Q260" s="189">
        <v>0.15539952000000001</v>
      </c>
      <c r="R260" s="189">
        <f>Q260*H260</f>
        <v>2.1755932800000002</v>
      </c>
      <c r="S260" s="189">
        <v>0</v>
      </c>
      <c r="T260" s="190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191" t="s">
        <v>297</v>
      </c>
      <c r="AT260" s="191" t="s">
        <v>292</v>
      </c>
      <c r="AU260" s="191" t="s">
        <v>79</v>
      </c>
      <c r="AY260" s="19" t="s">
        <v>290</v>
      </c>
      <c r="BE260" s="192">
        <f>IF(N260="základní",J260,0)</f>
        <v>0</v>
      </c>
      <c r="BF260" s="192">
        <f>IF(N260="snížená",J260,0)</f>
        <v>0</v>
      </c>
      <c r="BG260" s="192">
        <f>IF(N260="zákl. přenesená",J260,0)</f>
        <v>0</v>
      </c>
      <c r="BH260" s="192">
        <f>IF(N260="sníž. přenesená",J260,0)</f>
        <v>0</v>
      </c>
      <c r="BI260" s="192">
        <f>IF(N260="nulová",J260,0)</f>
        <v>0</v>
      </c>
      <c r="BJ260" s="19" t="s">
        <v>77</v>
      </c>
      <c r="BK260" s="192">
        <f>ROUND(I260*H260,2)</f>
        <v>0</v>
      </c>
      <c r="BL260" s="19" t="s">
        <v>297</v>
      </c>
      <c r="BM260" s="191" t="s">
        <v>4984</v>
      </c>
    </row>
    <row r="261" spans="1:65" s="2" customFormat="1" ht="11.25">
      <c r="A261" s="36"/>
      <c r="B261" s="37"/>
      <c r="C261" s="38"/>
      <c r="D261" s="193" t="s">
        <v>299</v>
      </c>
      <c r="E261" s="38"/>
      <c r="F261" s="194" t="s">
        <v>2715</v>
      </c>
      <c r="G261" s="38"/>
      <c r="H261" s="38"/>
      <c r="I261" s="195"/>
      <c r="J261" s="38"/>
      <c r="K261" s="38"/>
      <c r="L261" s="41"/>
      <c r="M261" s="196"/>
      <c r="N261" s="197"/>
      <c r="O261" s="66"/>
      <c r="P261" s="66"/>
      <c r="Q261" s="66"/>
      <c r="R261" s="66"/>
      <c r="S261" s="66"/>
      <c r="T261" s="67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T261" s="19" t="s">
        <v>299</v>
      </c>
      <c r="AU261" s="19" t="s">
        <v>79</v>
      </c>
    </row>
    <row r="262" spans="1:65" s="14" customFormat="1" ht="11.25">
      <c r="B262" s="209"/>
      <c r="C262" s="210"/>
      <c r="D262" s="200" t="s">
        <v>301</v>
      </c>
      <c r="E262" s="211" t="s">
        <v>19</v>
      </c>
      <c r="F262" s="212" t="s">
        <v>4985</v>
      </c>
      <c r="G262" s="210"/>
      <c r="H262" s="213">
        <v>14</v>
      </c>
      <c r="I262" s="214"/>
      <c r="J262" s="210"/>
      <c r="K262" s="210"/>
      <c r="L262" s="215"/>
      <c r="M262" s="216"/>
      <c r="N262" s="217"/>
      <c r="O262" s="217"/>
      <c r="P262" s="217"/>
      <c r="Q262" s="217"/>
      <c r="R262" s="217"/>
      <c r="S262" s="217"/>
      <c r="T262" s="218"/>
      <c r="AT262" s="219" t="s">
        <v>301</v>
      </c>
      <c r="AU262" s="219" t="s">
        <v>79</v>
      </c>
      <c r="AV262" s="14" t="s">
        <v>79</v>
      </c>
      <c r="AW262" s="14" t="s">
        <v>32</v>
      </c>
      <c r="AX262" s="14" t="s">
        <v>70</v>
      </c>
      <c r="AY262" s="219" t="s">
        <v>290</v>
      </c>
    </row>
    <row r="263" spans="1:65" s="15" customFormat="1" ht="11.25">
      <c r="B263" s="220"/>
      <c r="C263" s="221"/>
      <c r="D263" s="200" t="s">
        <v>301</v>
      </c>
      <c r="E263" s="222" t="s">
        <v>19</v>
      </c>
      <c r="F263" s="223" t="s">
        <v>304</v>
      </c>
      <c r="G263" s="221"/>
      <c r="H263" s="224">
        <v>14</v>
      </c>
      <c r="I263" s="225"/>
      <c r="J263" s="221"/>
      <c r="K263" s="221"/>
      <c r="L263" s="226"/>
      <c r="M263" s="227"/>
      <c r="N263" s="228"/>
      <c r="O263" s="228"/>
      <c r="P263" s="228"/>
      <c r="Q263" s="228"/>
      <c r="R263" s="228"/>
      <c r="S263" s="228"/>
      <c r="T263" s="229"/>
      <c r="AT263" s="230" t="s">
        <v>301</v>
      </c>
      <c r="AU263" s="230" t="s">
        <v>79</v>
      </c>
      <c r="AV263" s="15" t="s">
        <v>297</v>
      </c>
      <c r="AW263" s="15" t="s">
        <v>32</v>
      </c>
      <c r="AX263" s="15" t="s">
        <v>77</v>
      </c>
      <c r="AY263" s="230" t="s">
        <v>290</v>
      </c>
    </row>
    <row r="264" spans="1:65" s="2" customFormat="1" ht="16.5" customHeight="1">
      <c r="A264" s="36"/>
      <c r="B264" s="37"/>
      <c r="C264" s="242" t="s">
        <v>606</v>
      </c>
      <c r="D264" s="242" t="s">
        <v>434</v>
      </c>
      <c r="E264" s="243" t="s">
        <v>4883</v>
      </c>
      <c r="F264" s="244" t="s">
        <v>4884</v>
      </c>
      <c r="G264" s="245" t="s">
        <v>295</v>
      </c>
      <c r="H264" s="246">
        <v>14.28</v>
      </c>
      <c r="I264" s="247"/>
      <c r="J264" s="248">
        <f>ROUND(I264*H264,2)</f>
        <v>0</v>
      </c>
      <c r="K264" s="244" t="s">
        <v>296</v>
      </c>
      <c r="L264" s="249"/>
      <c r="M264" s="250" t="s">
        <v>19</v>
      </c>
      <c r="N264" s="251" t="s">
        <v>41</v>
      </c>
      <c r="O264" s="66"/>
      <c r="P264" s="189">
        <f>O264*H264</f>
        <v>0</v>
      </c>
      <c r="Q264" s="189">
        <v>0.04</v>
      </c>
      <c r="R264" s="189">
        <f>Q264*H264</f>
        <v>0.57120000000000004</v>
      </c>
      <c r="S264" s="189">
        <v>0</v>
      </c>
      <c r="T264" s="190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1" t="s">
        <v>360</v>
      </c>
      <c r="AT264" s="191" t="s">
        <v>434</v>
      </c>
      <c r="AU264" s="191" t="s">
        <v>79</v>
      </c>
      <c r="AY264" s="19" t="s">
        <v>290</v>
      </c>
      <c r="BE264" s="192">
        <f>IF(N264="základní",J264,0)</f>
        <v>0</v>
      </c>
      <c r="BF264" s="192">
        <f>IF(N264="snížená",J264,0)</f>
        <v>0</v>
      </c>
      <c r="BG264" s="192">
        <f>IF(N264="zákl. přenesená",J264,0)</f>
        <v>0</v>
      </c>
      <c r="BH264" s="192">
        <f>IF(N264="sníž. přenesená",J264,0)</f>
        <v>0</v>
      </c>
      <c r="BI264" s="192">
        <f>IF(N264="nulová",J264,0)</f>
        <v>0</v>
      </c>
      <c r="BJ264" s="19" t="s">
        <v>77</v>
      </c>
      <c r="BK264" s="192">
        <f>ROUND(I264*H264,2)</f>
        <v>0</v>
      </c>
      <c r="BL264" s="19" t="s">
        <v>297</v>
      </c>
      <c r="BM264" s="191" t="s">
        <v>4986</v>
      </c>
    </row>
    <row r="265" spans="1:65" s="2" customFormat="1" ht="11.25">
      <c r="A265" s="36"/>
      <c r="B265" s="37"/>
      <c r="C265" s="38"/>
      <c r="D265" s="193" t="s">
        <v>299</v>
      </c>
      <c r="E265" s="38"/>
      <c r="F265" s="194" t="s">
        <v>4886</v>
      </c>
      <c r="G265" s="38"/>
      <c r="H265" s="38"/>
      <c r="I265" s="195"/>
      <c r="J265" s="38"/>
      <c r="K265" s="38"/>
      <c r="L265" s="41"/>
      <c r="M265" s="196"/>
      <c r="N265" s="197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299</v>
      </c>
      <c r="AU265" s="19" t="s">
        <v>79</v>
      </c>
    </row>
    <row r="266" spans="1:65" s="14" customFormat="1" ht="11.25">
      <c r="B266" s="209"/>
      <c r="C266" s="210"/>
      <c r="D266" s="200" t="s">
        <v>301</v>
      </c>
      <c r="E266" s="210"/>
      <c r="F266" s="212" t="s">
        <v>2253</v>
      </c>
      <c r="G266" s="210"/>
      <c r="H266" s="213">
        <v>14.28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301</v>
      </c>
      <c r="AU266" s="219" t="s">
        <v>79</v>
      </c>
      <c r="AV266" s="14" t="s">
        <v>79</v>
      </c>
      <c r="AW266" s="14" t="s">
        <v>4</v>
      </c>
      <c r="AX266" s="14" t="s">
        <v>77</v>
      </c>
      <c r="AY266" s="219" t="s">
        <v>290</v>
      </c>
    </row>
    <row r="267" spans="1:65" s="2" customFormat="1" ht="16.5" customHeight="1">
      <c r="A267" s="36"/>
      <c r="B267" s="37"/>
      <c r="C267" s="180" t="s">
        <v>303</v>
      </c>
      <c r="D267" s="180" t="s">
        <v>292</v>
      </c>
      <c r="E267" s="181" t="s">
        <v>2095</v>
      </c>
      <c r="F267" s="182" t="s">
        <v>2096</v>
      </c>
      <c r="G267" s="183" t="s">
        <v>341</v>
      </c>
      <c r="H267" s="184">
        <v>22</v>
      </c>
      <c r="I267" s="185"/>
      <c r="J267" s="186">
        <f>ROUND(I267*H267,2)</f>
        <v>0</v>
      </c>
      <c r="K267" s="182" t="s">
        <v>296</v>
      </c>
      <c r="L267" s="41"/>
      <c r="M267" s="187" t="s">
        <v>19</v>
      </c>
      <c r="N267" s="188" t="s">
        <v>41</v>
      </c>
      <c r="O267" s="66"/>
      <c r="P267" s="189">
        <f>O267*H267</f>
        <v>0</v>
      </c>
      <c r="Q267" s="189">
        <v>4.6749999999999998E-4</v>
      </c>
      <c r="R267" s="189">
        <f>Q267*H267</f>
        <v>1.0284999999999999E-2</v>
      </c>
      <c r="S267" s="189">
        <v>0</v>
      </c>
      <c r="T267" s="190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1" t="s">
        <v>297</v>
      </c>
      <c r="AT267" s="191" t="s">
        <v>292</v>
      </c>
      <c r="AU267" s="191" t="s">
        <v>79</v>
      </c>
      <c r="AY267" s="19" t="s">
        <v>290</v>
      </c>
      <c r="BE267" s="192">
        <f>IF(N267="základní",J267,0)</f>
        <v>0</v>
      </c>
      <c r="BF267" s="192">
        <f>IF(N267="snížená",J267,0)</f>
        <v>0</v>
      </c>
      <c r="BG267" s="192">
        <f>IF(N267="zákl. přenesená",J267,0)</f>
        <v>0</v>
      </c>
      <c r="BH267" s="192">
        <f>IF(N267="sníž. přenesená",J267,0)</f>
        <v>0</v>
      </c>
      <c r="BI267" s="192">
        <f>IF(N267="nulová",J267,0)</f>
        <v>0</v>
      </c>
      <c r="BJ267" s="19" t="s">
        <v>77</v>
      </c>
      <c r="BK267" s="192">
        <f>ROUND(I267*H267,2)</f>
        <v>0</v>
      </c>
      <c r="BL267" s="19" t="s">
        <v>297</v>
      </c>
      <c r="BM267" s="191" t="s">
        <v>4987</v>
      </c>
    </row>
    <row r="268" spans="1:65" s="2" customFormat="1" ht="11.25">
      <c r="A268" s="36"/>
      <c r="B268" s="37"/>
      <c r="C268" s="38"/>
      <c r="D268" s="193" t="s">
        <v>299</v>
      </c>
      <c r="E268" s="38"/>
      <c r="F268" s="194" t="s">
        <v>2098</v>
      </c>
      <c r="G268" s="38"/>
      <c r="H268" s="38"/>
      <c r="I268" s="195"/>
      <c r="J268" s="38"/>
      <c r="K268" s="38"/>
      <c r="L268" s="41"/>
      <c r="M268" s="196"/>
      <c r="N268" s="197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299</v>
      </c>
      <c r="AU268" s="19" t="s">
        <v>79</v>
      </c>
    </row>
    <row r="269" spans="1:65" s="14" customFormat="1" ht="11.25">
      <c r="B269" s="209"/>
      <c r="C269" s="210"/>
      <c r="D269" s="200" t="s">
        <v>301</v>
      </c>
      <c r="E269" s="211" t="s">
        <v>19</v>
      </c>
      <c r="F269" s="212" t="s">
        <v>4957</v>
      </c>
      <c r="G269" s="210"/>
      <c r="H269" s="213">
        <v>22</v>
      </c>
      <c r="I269" s="214"/>
      <c r="J269" s="210"/>
      <c r="K269" s="210"/>
      <c r="L269" s="215"/>
      <c r="M269" s="216"/>
      <c r="N269" s="217"/>
      <c r="O269" s="217"/>
      <c r="P269" s="217"/>
      <c r="Q269" s="217"/>
      <c r="R269" s="217"/>
      <c r="S269" s="217"/>
      <c r="T269" s="218"/>
      <c r="AT269" s="219" t="s">
        <v>301</v>
      </c>
      <c r="AU269" s="219" t="s">
        <v>79</v>
      </c>
      <c r="AV269" s="14" t="s">
        <v>79</v>
      </c>
      <c r="AW269" s="14" t="s">
        <v>32</v>
      </c>
      <c r="AX269" s="14" t="s">
        <v>70</v>
      </c>
      <c r="AY269" s="219" t="s">
        <v>290</v>
      </c>
    </row>
    <row r="270" spans="1:65" s="15" customFormat="1" ht="11.25">
      <c r="B270" s="220"/>
      <c r="C270" s="221"/>
      <c r="D270" s="200" t="s">
        <v>301</v>
      </c>
      <c r="E270" s="222" t="s">
        <v>19</v>
      </c>
      <c r="F270" s="223" t="s">
        <v>304</v>
      </c>
      <c r="G270" s="221"/>
      <c r="H270" s="224">
        <v>22</v>
      </c>
      <c r="I270" s="225"/>
      <c r="J270" s="221"/>
      <c r="K270" s="221"/>
      <c r="L270" s="226"/>
      <c r="M270" s="227"/>
      <c r="N270" s="228"/>
      <c r="O270" s="228"/>
      <c r="P270" s="228"/>
      <c r="Q270" s="228"/>
      <c r="R270" s="228"/>
      <c r="S270" s="228"/>
      <c r="T270" s="229"/>
      <c r="AT270" s="230" t="s">
        <v>301</v>
      </c>
      <c r="AU270" s="230" t="s">
        <v>79</v>
      </c>
      <c r="AV270" s="15" t="s">
        <v>297</v>
      </c>
      <c r="AW270" s="15" t="s">
        <v>32</v>
      </c>
      <c r="AX270" s="15" t="s">
        <v>77</v>
      </c>
      <c r="AY270" s="230" t="s">
        <v>290</v>
      </c>
    </row>
    <row r="271" spans="1:65" s="2" customFormat="1" ht="24.2" customHeight="1">
      <c r="A271" s="36"/>
      <c r="B271" s="37"/>
      <c r="C271" s="180" t="s">
        <v>620</v>
      </c>
      <c r="D271" s="180" t="s">
        <v>292</v>
      </c>
      <c r="E271" s="181" t="s">
        <v>945</v>
      </c>
      <c r="F271" s="182" t="s">
        <v>946</v>
      </c>
      <c r="G271" s="183" t="s">
        <v>341</v>
      </c>
      <c r="H271" s="184">
        <v>16</v>
      </c>
      <c r="I271" s="185"/>
      <c r="J271" s="186">
        <f>ROUND(I271*H271,2)</f>
        <v>0</v>
      </c>
      <c r="K271" s="182" t="s">
        <v>296</v>
      </c>
      <c r="L271" s="41"/>
      <c r="M271" s="187" t="s">
        <v>19</v>
      </c>
      <c r="N271" s="188" t="s">
        <v>41</v>
      </c>
      <c r="O271" s="66"/>
      <c r="P271" s="189">
        <f>O271*H271</f>
        <v>0</v>
      </c>
      <c r="Q271" s="189">
        <v>2.1000000000000001E-4</v>
      </c>
      <c r="R271" s="189">
        <f>Q271*H271</f>
        <v>3.3600000000000001E-3</v>
      </c>
      <c r="S271" s="189">
        <v>0</v>
      </c>
      <c r="T271" s="190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1" t="s">
        <v>297</v>
      </c>
      <c r="AT271" s="191" t="s">
        <v>292</v>
      </c>
      <c r="AU271" s="191" t="s">
        <v>79</v>
      </c>
      <c r="AY271" s="19" t="s">
        <v>290</v>
      </c>
      <c r="BE271" s="192">
        <f>IF(N271="základní",J271,0)</f>
        <v>0</v>
      </c>
      <c r="BF271" s="192">
        <f>IF(N271="snížená",J271,0)</f>
        <v>0</v>
      </c>
      <c r="BG271" s="192">
        <f>IF(N271="zákl. přenesená",J271,0)</f>
        <v>0</v>
      </c>
      <c r="BH271" s="192">
        <f>IF(N271="sníž. přenesená",J271,0)</f>
        <v>0</v>
      </c>
      <c r="BI271" s="192">
        <f>IF(N271="nulová",J271,0)</f>
        <v>0</v>
      </c>
      <c r="BJ271" s="19" t="s">
        <v>77</v>
      </c>
      <c r="BK271" s="192">
        <f>ROUND(I271*H271,2)</f>
        <v>0</v>
      </c>
      <c r="BL271" s="19" t="s">
        <v>297</v>
      </c>
      <c r="BM271" s="191" t="s">
        <v>4988</v>
      </c>
    </row>
    <row r="272" spans="1:65" s="2" customFormat="1" ht="11.25">
      <c r="A272" s="36"/>
      <c r="B272" s="37"/>
      <c r="C272" s="38"/>
      <c r="D272" s="193" t="s">
        <v>299</v>
      </c>
      <c r="E272" s="38"/>
      <c r="F272" s="194" t="s">
        <v>948</v>
      </c>
      <c r="G272" s="38"/>
      <c r="H272" s="38"/>
      <c r="I272" s="195"/>
      <c r="J272" s="38"/>
      <c r="K272" s="38"/>
      <c r="L272" s="41"/>
      <c r="M272" s="196"/>
      <c r="N272" s="197"/>
      <c r="O272" s="66"/>
      <c r="P272" s="66"/>
      <c r="Q272" s="66"/>
      <c r="R272" s="66"/>
      <c r="S272" s="66"/>
      <c r="T272" s="67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T272" s="19" t="s">
        <v>299</v>
      </c>
      <c r="AU272" s="19" t="s">
        <v>79</v>
      </c>
    </row>
    <row r="273" spans="1:65" s="14" customFormat="1" ht="11.25">
      <c r="B273" s="209"/>
      <c r="C273" s="210"/>
      <c r="D273" s="200" t="s">
        <v>301</v>
      </c>
      <c r="E273" s="211" t="s">
        <v>19</v>
      </c>
      <c r="F273" s="212" t="s">
        <v>4890</v>
      </c>
      <c r="G273" s="210"/>
      <c r="H273" s="213">
        <v>16</v>
      </c>
      <c r="I273" s="214"/>
      <c r="J273" s="210"/>
      <c r="K273" s="210"/>
      <c r="L273" s="215"/>
      <c r="M273" s="216"/>
      <c r="N273" s="217"/>
      <c r="O273" s="217"/>
      <c r="P273" s="217"/>
      <c r="Q273" s="217"/>
      <c r="R273" s="217"/>
      <c r="S273" s="217"/>
      <c r="T273" s="218"/>
      <c r="AT273" s="219" t="s">
        <v>301</v>
      </c>
      <c r="AU273" s="219" t="s">
        <v>79</v>
      </c>
      <c r="AV273" s="14" t="s">
        <v>79</v>
      </c>
      <c r="AW273" s="14" t="s">
        <v>32</v>
      </c>
      <c r="AX273" s="14" t="s">
        <v>70</v>
      </c>
      <c r="AY273" s="219" t="s">
        <v>290</v>
      </c>
    </row>
    <row r="274" spans="1:65" s="15" customFormat="1" ht="11.25">
      <c r="B274" s="220"/>
      <c r="C274" s="221"/>
      <c r="D274" s="200" t="s">
        <v>301</v>
      </c>
      <c r="E274" s="222" t="s">
        <v>19</v>
      </c>
      <c r="F274" s="223" t="s">
        <v>304</v>
      </c>
      <c r="G274" s="221"/>
      <c r="H274" s="224">
        <v>16</v>
      </c>
      <c r="I274" s="225"/>
      <c r="J274" s="221"/>
      <c r="K274" s="221"/>
      <c r="L274" s="226"/>
      <c r="M274" s="227"/>
      <c r="N274" s="228"/>
      <c r="O274" s="228"/>
      <c r="P274" s="228"/>
      <c r="Q274" s="228"/>
      <c r="R274" s="228"/>
      <c r="S274" s="228"/>
      <c r="T274" s="229"/>
      <c r="AT274" s="230" t="s">
        <v>301</v>
      </c>
      <c r="AU274" s="230" t="s">
        <v>79</v>
      </c>
      <c r="AV274" s="15" t="s">
        <v>297</v>
      </c>
      <c r="AW274" s="15" t="s">
        <v>32</v>
      </c>
      <c r="AX274" s="15" t="s">
        <v>77</v>
      </c>
      <c r="AY274" s="230" t="s">
        <v>290</v>
      </c>
    </row>
    <row r="275" spans="1:65" s="2" customFormat="1" ht="24.2" customHeight="1">
      <c r="A275" s="36"/>
      <c r="B275" s="37"/>
      <c r="C275" s="180" t="s">
        <v>627</v>
      </c>
      <c r="D275" s="180" t="s">
        <v>292</v>
      </c>
      <c r="E275" s="181" t="s">
        <v>4891</v>
      </c>
      <c r="F275" s="182" t="s">
        <v>4892</v>
      </c>
      <c r="G275" s="183" t="s">
        <v>341</v>
      </c>
      <c r="H275" s="184">
        <v>4</v>
      </c>
      <c r="I275" s="185"/>
      <c r="J275" s="186">
        <f>ROUND(I275*H275,2)</f>
        <v>0</v>
      </c>
      <c r="K275" s="182" t="s">
        <v>296</v>
      </c>
      <c r="L275" s="41"/>
      <c r="M275" s="187" t="s">
        <v>19</v>
      </c>
      <c r="N275" s="188" t="s">
        <v>41</v>
      </c>
      <c r="O275" s="66"/>
      <c r="P275" s="189">
        <f>O275*H275</f>
        <v>0</v>
      </c>
      <c r="Q275" s="189">
        <v>0</v>
      </c>
      <c r="R275" s="189">
        <f>Q275*H275</f>
        <v>0</v>
      </c>
      <c r="S275" s="189">
        <v>0</v>
      </c>
      <c r="T275" s="190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1" t="s">
        <v>297</v>
      </c>
      <c r="AT275" s="191" t="s">
        <v>292</v>
      </c>
      <c r="AU275" s="191" t="s">
        <v>79</v>
      </c>
      <c r="AY275" s="19" t="s">
        <v>290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9" t="s">
        <v>77</v>
      </c>
      <c r="BK275" s="192">
        <f>ROUND(I275*H275,2)</f>
        <v>0</v>
      </c>
      <c r="BL275" s="19" t="s">
        <v>297</v>
      </c>
      <c r="BM275" s="191" t="s">
        <v>4989</v>
      </c>
    </row>
    <row r="276" spans="1:65" s="2" customFormat="1" ht="11.25">
      <c r="A276" s="36"/>
      <c r="B276" s="37"/>
      <c r="C276" s="38"/>
      <c r="D276" s="193" t="s">
        <v>299</v>
      </c>
      <c r="E276" s="38"/>
      <c r="F276" s="194" t="s">
        <v>4894</v>
      </c>
      <c r="G276" s="38"/>
      <c r="H276" s="38"/>
      <c r="I276" s="195"/>
      <c r="J276" s="38"/>
      <c r="K276" s="38"/>
      <c r="L276" s="41"/>
      <c r="M276" s="196"/>
      <c r="N276" s="197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299</v>
      </c>
      <c r="AU276" s="19" t="s">
        <v>79</v>
      </c>
    </row>
    <row r="277" spans="1:65" s="14" customFormat="1" ht="11.25">
      <c r="B277" s="209"/>
      <c r="C277" s="210"/>
      <c r="D277" s="200" t="s">
        <v>301</v>
      </c>
      <c r="E277" s="211" t="s">
        <v>19</v>
      </c>
      <c r="F277" s="212" t="s">
        <v>4895</v>
      </c>
      <c r="G277" s="210"/>
      <c r="H277" s="213">
        <v>4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301</v>
      </c>
      <c r="AU277" s="219" t="s">
        <v>79</v>
      </c>
      <c r="AV277" s="14" t="s">
        <v>79</v>
      </c>
      <c r="AW277" s="14" t="s">
        <v>32</v>
      </c>
      <c r="AX277" s="14" t="s">
        <v>70</v>
      </c>
      <c r="AY277" s="219" t="s">
        <v>290</v>
      </c>
    </row>
    <row r="278" spans="1:65" s="15" customFormat="1" ht="11.25">
      <c r="B278" s="220"/>
      <c r="C278" s="221"/>
      <c r="D278" s="200" t="s">
        <v>301</v>
      </c>
      <c r="E278" s="222" t="s">
        <v>19</v>
      </c>
      <c r="F278" s="223" t="s">
        <v>304</v>
      </c>
      <c r="G278" s="221"/>
      <c r="H278" s="224">
        <v>4</v>
      </c>
      <c r="I278" s="225"/>
      <c r="J278" s="221"/>
      <c r="K278" s="221"/>
      <c r="L278" s="226"/>
      <c r="M278" s="227"/>
      <c r="N278" s="228"/>
      <c r="O278" s="228"/>
      <c r="P278" s="228"/>
      <c r="Q278" s="228"/>
      <c r="R278" s="228"/>
      <c r="S278" s="228"/>
      <c r="T278" s="229"/>
      <c r="AT278" s="230" t="s">
        <v>301</v>
      </c>
      <c r="AU278" s="230" t="s">
        <v>79</v>
      </c>
      <c r="AV278" s="15" t="s">
        <v>297</v>
      </c>
      <c r="AW278" s="15" t="s">
        <v>32</v>
      </c>
      <c r="AX278" s="15" t="s">
        <v>77</v>
      </c>
      <c r="AY278" s="230" t="s">
        <v>290</v>
      </c>
    </row>
    <row r="279" spans="1:65" s="2" customFormat="1" ht="24.2" customHeight="1">
      <c r="A279" s="36"/>
      <c r="B279" s="37"/>
      <c r="C279" s="180" t="s">
        <v>636</v>
      </c>
      <c r="D279" s="180" t="s">
        <v>292</v>
      </c>
      <c r="E279" s="181" t="s">
        <v>4896</v>
      </c>
      <c r="F279" s="182" t="s">
        <v>4897</v>
      </c>
      <c r="G279" s="183" t="s">
        <v>451</v>
      </c>
      <c r="H279" s="184">
        <v>8</v>
      </c>
      <c r="I279" s="185"/>
      <c r="J279" s="186">
        <f>ROUND(I279*H279,2)</f>
        <v>0</v>
      </c>
      <c r="K279" s="182" t="s">
        <v>296</v>
      </c>
      <c r="L279" s="41"/>
      <c r="M279" s="187" t="s">
        <v>19</v>
      </c>
      <c r="N279" s="188" t="s">
        <v>41</v>
      </c>
      <c r="O279" s="66"/>
      <c r="P279" s="189">
        <f>O279*H279</f>
        <v>0</v>
      </c>
      <c r="Q279" s="189">
        <v>6.8787000000000004E-5</v>
      </c>
      <c r="R279" s="189">
        <f>Q279*H279</f>
        <v>5.5029600000000003E-4</v>
      </c>
      <c r="S279" s="189">
        <v>0</v>
      </c>
      <c r="T279" s="190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91" t="s">
        <v>297</v>
      </c>
      <c r="AT279" s="191" t="s">
        <v>292</v>
      </c>
      <c r="AU279" s="191" t="s">
        <v>79</v>
      </c>
      <c r="AY279" s="19" t="s">
        <v>290</v>
      </c>
      <c r="BE279" s="192">
        <f>IF(N279="základní",J279,0)</f>
        <v>0</v>
      </c>
      <c r="BF279" s="192">
        <f>IF(N279="snížená",J279,0)</f>
        <v>0</v>
      </c>
      <c r="BG279" s="192">
        <f>IF(N279="zákl. přenesená",J279,0)</f>
        <v>0</v>
      </c>
      <c r="BH279" s="192">
        <f>IF(N279="sníž. přenesená",J279,0)</f>
        <v>0</v>
      </c>
      <c r="BI279" s="192">
        <f>IF(N279="nulová",J279,0)</f>
        <v>0</v>
      </c>
      <c r="BJ279" s="19" t="s">
        <v>77</v>
      </c>
      <c r="BK279" s="192">
        <f>ROUND(I279*H279,2)</f>
        <v>0</v>
      </c>
      <c r="BL279" s="19" t="s">
        <v>297</v>
      </c>
      <c r="BM279" s="191" t="s">
        <v>4990</v>
      </c>
    </row>
    <row r="280" spans="1:65" s="2" customFormat="1" ht="11.25">
      <c r="A280" s="36"/>
      <c r="B280" s="37"/>
      <c r="C280" s="38"/>
      <c r="D280" s="193" t="s">
        <v>299</v>
      </c>
      <c r="E280" s="38"/>
      <c r="F280" s="194" t="s">
        <v>4899</v>
      </c>
      <c r="G280" s="38"/>
      <c r="H280" s="38"/>
      <c r="I280" s="195"/>
      <c r="J280" s="38"/>
      <c r="K280" s="38"/>
      <c r="L280" s="41"/>
      <c r="M280" s="196"/>
      <c r="N280" s="197"/>
      <c r="O280" s="66"/>
      <c r="P280" s="66"/>
      <c r="Q280" s="66"/>
      <c r="R280" s="66"/>
      <c r="S280" s="66"/>
      <c r="T280" s="67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T280" s="19" t="s">
        <v>299</v>
      </c>
      <c r="AU280" s="19" t="s">
        <v>79</v>
      </c>
    </row>
    <row r="281" spans="1:65" s="14" customFormat="1" ht="11.25">
      <c r="B281" s="209"/>
      <c r="C281" s="210"/>
      <c r="D281" s="200" t="s">
        <v>301</v>
      </c>
      <c r="E281" s="211" t="s">
        <v>19</v>
      </c>
      <c r="F281" s="212" t="s">
        <v>4900</v>
      </c>
      <c r="G281" s="210"/>
      <c r="H281" s="213">
        <v>8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301</v>
      </c>
      <c r="AU281" s="219" t="s">
        <v>79</v>
      </c>
      <c r="AV281" s="14" t="s">
        <v>79</v>
      </c>
      <c r="AW281" s="14" t="s">
        <v>32</v>
      </c>
      <c r="AX281" s="14" t="s">
        <v>70</v>
      </c>
      <c r="AY281" s="219" t="s">
        <v>290</v>
      </c>
    </row>
    <row r="282" spans="1:65" s="15" customFormat="1" ht="11.25">
      <c r="B282" s="220"/>
      <c r="C282" s="221"/>
      <c r="D282" s="200" t="s">
        <v>301</v>
      </c>
      <c r="E282" s="222" t="s">
        <v>19</v>
      </c>
      <c r="F282" s="223" t="s">
        <v>304</v>
      </c>
      <c r="G282" s="221"/>
      <c r="H282" s="224">
        <v>8</v>
      </c>
      <c r="I282" s="225"/>
      <c r="J282" s="221"/>
      <c r="K282" s="221"/>
      <c r="L282" s="226"/>
      <c r="M282" s="227"/>
      <c r="N282" s="228"/>
      <c r="O282" s="228"/>
      <c r="P282" s="228"/>
      <c r="Q282" s="228"/>
      <c r="R282" s="228"/>
      <c r="S282" s="228"/>
      <c r="T282" s="229"/>
      <c r="AT282" s="230" t="s">
        <v>301</v>
      </c>
      <c r="AU282" s="230" t="s">
        <v>79</v>
      </c>
      <c r="AV282" s="15" t="s">
        <v>297</v>
      </c>
      <c r="AW282" s="15" t="s">
        <v>32</v>
      </c>
      <c r="AX282" s="15" t="s">
        <v>77</v>
      </c>
      <c r="AY282" s="230" t="s">
        <v>290</v>
      </c>
    </row>
    <row r="283" spans="1:65" s="2" customFormat="1" ht="24.2" customHeight="1">
      <c r="A283" s="36"/>
      <c r="B283" s="37"/>
      <c r="C283" s="180" t="s">
        <v>653</v>
      </c>
      <c r="D283" s="180" t="s">
        <v>292</v>
      </c>
      <c r="E283" s="181" t="s">
        <v>4901</v>
      </c>
      <c r="F283" s="182" t="s">
        <v>4902</v>
      </c>
      <c r="G283" s="183" t="s">
        <v>295</v>
      </c>
      <c r="H283" s="184">
        <v>0.15</v>
      </c>
      <c r="I283" s="185"/>
      <c r="J283" s="186">
        <f>ROUND(I283*H283,2)</f>
        <v>0</v>
      </c>
      <c r="K283" s="182" t="s">
        <v>296</v>
      </c>
      <c r="L283" s="41"/>
      <c r="M283" s="187" t="s">
        <v>19</v>
      </c>
      <c r="N283" s="188" t="s">
        <v>41</v>
      </c>
      <c r="O283" s="66"/>
      <c r="P283" s="189">
        <f>O283*H283</f>
        <v>0</v>
      </c>
      <c r="Q283" s="189">
        <v>1.3730000000000001E-3</v>
      </c>
      <c r="R283" s="189">
        <f>Q283*H283</f>
        <v>2.0595000000000002E-4</v>
      </c>
      <c r="S283" s="189">
        <v>2.9000000000000001E-2</v>
      </c>
      <c r="T283" s="190">
        <f>S283*H283</f>
        <v>4.3499999999999997E-3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191" t="s">
        <v>297</v>
      </c>
      <c r="AT283" s="191" t="s">
        <v>292</v>
      </c>
      <c r="AU283" s="191" t="s">
        <v>79</v>
      </c>
      <c r="AY283" s="19" t="s">
        <v>290</v>
      </c>
      <c r="BE283" s="192">
        <f>IF(N283="základní",J283,0)</f>
        <v>0</v>
      </c>
      <c r="BF283" s="192">
        <f>IF(N283="snížená",J283,0)</f>
        <v>0</v>
      </c>
      <c r="BG283" s="192">
        <f>IF(N283="zákl. přenesená",J283,0)</f>
        <v>0</v>
      </c>
      <c r="BH283" s="192">
        <f>IF(N283="sníž. přenesená",J283,0)</f>
        <v>0</v>
      </c>
      <c r="BI283" s="192">
        <f>IF(N283="nulová",J283,0)</f>
        <v>0</v>
      </c>
      <c r="BJ283" s="19" t="s">
        <v>77</v>
      </c>
      <c r="BK283" s="192">
        <f>ROUND(I283*H283,2)</f>
        <v>0</v>
      </c>
      <c r="BL283" s="19" t="s">
        <v>297</v>
      </c>
      <c r="BM283" s="191" t="s">
        <v>4991</v>
      </c>
    </row>
    <row r="284" spans="1:65" s="2" customFormat="1" ht="11.25">
      <c r="A284" s="36"/>
      <c r="B284" s="37"/>
      <c r="C284" s="38"/>
      <c r="D284" s="193" t="s">
        <v>299</v>
      </c>
      <c r="E284" s="38"/>
      <c r="F284" s="194" t="s">
        <v>4904</v>
      </c>
      <c r="G284" s="38"/>
      <c r="H284" s="38"/>
      <c r="I284" s="195"/>
      <c r="J284" s="38"/>
      <c r="K284" s="38"/>
      <c r="L284" s="41"/>
      <c r="M284" s="196"/>
      <c r="N284" s="197"/>
      <c r="O284" s="66"/>
      <c r="P284" s="66"/>
      <c r="Q284" s="66"/>
      <c r="R284" s="66"/>
      <c r="S284" s="66"/>
      <c r="T284" s="67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T284" s="19" t="s">
        <v>299</v>
      </c>
      <c r="AU284" s="19" t="s">
        <v>79</v>
      </c>
    </row>
    <row r="285" spans="1:65" s="2" customFormat="1" ht="24.2" customHeight="1">
      <c r="A285" s="36"/>
      <c r="B285" s="37"/>
      <c r="C285" s="180" t="s">
        <v>659</v>
      </c>
      <c r="D285" s="180" t="s">
        <v>292</v>
      </c>
      <c r="E285" s="181" t="s">
        <v>4905</v>
      </c>
      <c r="F285" s="182" t="s">
        <v>4906</v>
      </c>
      <c r="G285" s="183" t="s">
        <v>295</v>
      </c>
      <c r="H285" s="184">
        <v>0.3</v>
      </c>
      <c r="I285" s="185"/>
      <c r="J285" s="186">
        <f>ROUND(I285*H285,2)</f>
        <v>0</v>
      </c>
      <c r="K285" s="182" t="s">
        <v>296</v>
      </c>
      <c r="L285" s="41"/>
      <c r="M285" s="187" t="s">
        <v>19</v>
      </c>
      <c r="N285" s="188" t="s">
        <v>41</v>
      </c>
      <c r="O285" s="66"/>
      <c r="P285" s="189">
        <f>O285*H285</f>
        <v>0</v>
      </c>
      <c r="Q285" s="189">
        <v>3.9519999999999998E-3</v>
      </c>
      <c r="R285" s="189">
        <f>Q285*H285</f>
        <v>1.1856E-3</v>
      </c>
      <c r="S285" s="189">
        <v>0.16</v>
      </c>
      <c r="T285" s="190">
        <f>S285*H285</f>
        <v>4.8000000000000001E-2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91" t="s">
        <v>297</v>
      </c>
      <c r="AT285" s="191" t="s">
        <v>292</v>
      </c>
      <c r="AU285" s="191" t="s">
        <v>79</v>
      </c>
      <c r="AY285" s="19" t="s">
        <v>290</v>
      </c>
      <c r="BE285" s="192">
        <f>IF(N285="základní",J285,0)</f>
        <v>0</v>
      </c>
      <c r="BF285" s="192">
        <f>IF(N285="snížená",J285,0)</f>
        <v>0</v>
      </c>
      <c r="BG285" s="192">
        <f>IF(N285="zákl. přenesená",J285,0)</f>
        <v>0</v>
      </c>
      <c r="BH285" s="192">
        <f>IF(N285="sníž. přenesená",J285,0)</f>
        <v>0</v>
      </c>
      <c r="BI285" s="192">
        <f>IF(N285="nulová",J285,0)</f>
        <v>0</v>
      </c>
      <c r="BJ285" s="19" t="s">
        <v>77</v>
      </c>
      <c r="BK285" s="192">
        <f>ROUND(I285*H285,2)</f>
        <v>0</v>
      </c>
      <c r="BL285" s="19" t="s">
        <v>297</v>
      </c>
      <c r="BM285" s="191" t="s">
        <v>4992</v>
      </c>
    </row>
    <row r="286" spans="1:65" s="2" customFormat="1" ht="11.25">
      <c r="A286" s="36"/>
      <c r="B286" s="37"/>
      <c r="C286" s="38"/>
      <c r="D286" s="193" t="s">
        <v>299</v>
      </c>
      <c r="E286" s="38"/>
      <c r="F286" s="194" t="s">
        <v>4908</v>
      </c>
      <c r="G286" s="38"/>
      <c r="H286" s="38"/>
      <c r="I286" s="195"/>
      <c r="J286" s="38"/>
      <c r="K286" s="38"/>
      <c r="L286" s="41"/>
      <c r="M286" s="196"/>
      <c r="N286" s="197"/>
      <c r="O286" s="66"/>
      <c r="P286" s="66"/>
      <c r="Q286" s="66"/>
      <c r="R286" s="66"/>
      <c r="S286" s="66"/>
      <c r="T286" s="67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T286" s="19" t="s">
        <v>299</v>
      </c>
      <c r="AU286" s="19" t="s">
        <v>79</v>
      </c>
    </row>
    <row r="287" spans="1:65" s="2" customFormat="1" ht="24.2" customHeight="1">
      <c r="A287" s="36"/>
      <c r="B287" s="37"/>
      <c r="C287" s="180" t="s">
        <v>670</v>
      </c>
      <c r="D287" s="180" t="s">
        <v>292</v>
      </c>
      <c r="E287" s="181" t="s">
        <v>2104</v>
      </c>
      <c r="F287" s="182" t="s">
        <v>4909</v>
      </c>
      <c r="G287" s="183" t="s">
        <v>451</v>
      </c>
      <c r="H287" s="184">
        <v>1</v>
      </c>
      <c r="I287" s="185"/>
      <c r="J287" s="186">
        <f>ROUND(I287*H287,2)</f>
        <v>0</v>
      </c>
      <c r="K287" s="182" t="s">
        <v>19</v>
      </c>
      <c r="L287" s="41"/>
      <c r="M287" s="187" t="s">
        <v>19</v>
      </c>
      <c r="N287" s="188" t="s">
        <v>41</v>
      </c>
      <c r="O287" s="66"/>
      <c r="P287" s="189">
        <f>O287*H287</f>
        <v>0</v>
      </c>
      <c r="Q287" s="189">
        <v>0</v>
      </c>
      <c r="R287" s="189">
        <f>Q287*H287</f>
        <v>0</v>
      </c>
      <c r="S287" s="189">
        <v>0</v>
      </c>
      <c r="T287" s="190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91" t="s">
        <v>297</v>
      </c>
      <c r="AT287" s="191" t="s">
        <v>292</v>
      </c>
      <c r="AU287" s="191" t="s">
        <v>79</v>
      </c>
      <c r="AY287" s="19" t="s">
        <v>290</v>
      </c>
      <c r="BE287" s="192">
        <f>IF(N287="základní",J287,0)</f>
        <v>0</v>
      </c>
      <c r="BF287" s="192">
        <f>IF(N287="snížená",J287,0)</f>
        <v>0</v>
      </c>
      <c r="BG287" s="192">
        <f>IF(N287="zákl. přenesená",J287,0)</f>
        <v>0</v>
      </c>
      <c r="BH287" s="192">
        <f>IF(N287="sníž. přenesená",J287,0)</f>
        <v>0</v>
      </c>
      <c r="BI287" s="192">
        <f>IF(N287="nulová",J287,0)</f>
        <v>0</v>
      </c>
      <c r="BJ287" s="19" t="s">
        <v>77</v>
      </c>
      <c r="BK287" s="192">
        <f>ROUND(I287*H287,2)</f>
        <v>0</v>
      </c>
      <c r="BL287" s="19" t="s">
        <v>297</v>
      </c>
      <c r="BM287" s="191" t="s">
        <v>4993</v>
      </c>
    </row>
    <row r="288" spans="1:65" s="14" customFormat="1" ht="11.25">
      <c r="B288" s="209"/>
      <c r="C288" s="210"/>
      <c r="D288" s="200" t="s">
        <v>301</v>
      </c>
      <c r="E288" s="211" t="s">
        <v>19</v>
      </c>
      <c r="F288" s="212" t="s">
        <v>4911</v>
      </c>
      <c r="G288" s="210"/>
      <c r="H288" s="213">
        <v>1</v>
      </c>
      <c r="I288" s="214"/>
      <c r="J288" s="210"/>
      <c r="K288" s="210"/>
      <c r="L288" s="215"/>
      <c r="M288" s="216"/>
      <c r="N288" s="217"/>
      <c r="O288" s="217"/>
      <c r="P288" s="217"/>
      <c r="Q288" s="217"/>
      <c r="R288" s="217"/>
      <c r="S288" s="217"/>
      <c r="T288" s="218"/>
      <c r="AT288" s="219" t="s">
        <v>301</v>
      </c>
      <c r="AU288" s="219" t="s">
        <v>79</v>
      </c>
      <c r="AV288" s="14" t="s">
        <v>79</v>
      </c>
      <c r="AW288" s="14" t="s">
        <v>32</v>
      </c>
      <c r="AX288" s="14" t="s">
        <v>70</v>
      </c>
      <c r="AY288" s="219" t="s">
        <v>290</v>
      </c>
    </row>
    <row r="289" spans="1:65" s="15" customFormat="1" ht="11.25">
      <c r="B289" s="220"/>
      <c r="C289" s="221"/>
      <c r="D289" s="200" t="s">
        <v>301</v>
      </c>
      <c r="E289" s="222" t="s">
        <v>19</v>
      </c>
      <c r="F289" s="223" t="s">
        <v>304</v>
      </c>
      <c r="G289" s="221"/>
      <c r="H289" s="224">
        <v>1</v>
      </c>
      <c r="I289" s="225"/>
      <c r="J289" s="221"/>
      <c r="K289" s="221"/>
      <c r="L289" s="226"/>
      <c r="M289" s="227"/>
      <c r="N289" s="228"/>
      <c r="O289" s="228"/>
      <c r="P289" s="228"/>
      <c r="Q289" s="228"/>
      <c r="R289" s="228"/>
      <c r="S289" s="228"/>
      <c r="T289" s="229"/>
      <c r="AT289" s="230" t="s">
        <v>301</v>
      </c>
      <c r="AU289" s="230" t="s">
        <v>79</v>
      </c>
      <c r="AV289" s="15" t="s">
        <v>297</v>
      </c>
      <c r="AW289" s="15" t="s">
        <v>32</v>
      </c>
      <c r="AX289" s="15" t="s">
        <v>77</v>
      </c>
      <c r="AY289" s="230" t="s">
        <v>290</v>
      </c>
    </row>
    <row r="290" spans="1:65" s="2" customFormat="1" ht="24.2" customHeight="1">
      <c r="A290" s="36"/>
      <c r="B290" s="37"/>
      <c r="C290" s="180" t="s">
        <v>680</v>
      </c>
      <c r="D290" s="180" t="s">
        <v>292</v>
      </c>
      <c r="E290" s="181" t="s">
        <v>4912</v>
      </c>
      <c r="F290" s="182" t="s">
        <v>4913</v>
      </c>
      <c r="G290" s="183" t="s">
        <v>451</v>
      </c>
      <c r="H290" s="184">
        <v>3</v>
      </c>
      <c r="I290" s="185"/>
      <c r="J290" s="186">
        <f>ROUND(I290*H290,2)</f>
        <v>0</v>
      </c>
      <c r="K290" s="182" t="s">
        <v>19</v>
      </c>
      <c r="L290" s="41"/>
      <c r="M290" s="187" t="s">
        <v>19</v>
      </c>
      <c r="N290" s="188" t="s">
        <v>41</v>
      </c>
      <c r="O290" s="66"/>
      <c r="P290" s="189">
        <f>O290*H290</f>
        <v>0</v>
      </c>
      <c r="Q290" s="189">
        <v>0</v>
      </c>
      <c r="R290" s="189">
        <f>Q290*H290</f>
        <v>0</v>
      </c>
      <c r="S290" s="189">
        <v>0</v>
      </c>
      <c r="T290" s="190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1" t="s">
        <v>297</v>
      </c>
      <c r="AT290" s="191" t="s">
        <v>292</v>
      </c>
      <c r="AU290" s="191" t="s">
        <v>79</v>
      </c>
      <c r="AY290" s="19" t="s">
        <v>290</v>
      </c>
      <c r="BE290" s="192">
        <f>IF(N290="základní",J290,0)</f>
        <v>0</v>
      </c>
      <c r="BF290" s="192">
        <f>IF(N290="snížená",J290,0)</f>
        <v>0</v>
      </c>
      <c r="BG290" s="192">
        <f>IF(N290="zákl. přenesená",J290,0)</f>
        <v>0</v>
      </c>
      <c r="BH290" s="192">
        <f>IF(N290="sníž. přenesená",J290,0)</f>
        <v>0</v>
      </c>
      <c r="BI290" s="192">
        <f>IF(N290="nulová",J290,0)</f>
        <v>0</v>
      </c>
      <c r="BJ290" s="19" t="s">
        <v>77</v>
      </c>
      <c r="BK290" s="192">
        <f>ROUND(I290*H290,2)</f>
        <v>0</v>
      </c>
      <c r="BL290" s="19" t="s">
        <v>297</v>
      </c>
      <c r="BM290" s="191" t="s">
        <v>4994</v>
      </c>
    </row>
    <row r="291" spans="1:65" s="12" customFormat="1" ht="22.9" customHeight="1">
      <c r="B291" s="164"/>
      <c r="C291" s="165"/>
      <c r="D291" s="166" t="s">
        <v>69</v>
      </c>
      <c r="E291" s="178" t="s">
        <v>2110</v>
      </c>
      <c r="F291" s="178" t="s">
        <v>2111</v>
      </c>
      <c r="G291" s="165"/>
      <c r="H291" s="165"/>
      <c r="I291" s="168"/>
      <c r="J291" s="179">
        <f>BK291</f>
        <v>0</v>
      </c>
      <c r="K291" s="165"/>
      <c r="L291" s="170"/>
      <c r="M291" s="171"/>
      <c r="N291" s="172"/>
      <c r="O291" s="172"/>
      <c r="P291" s="173">
        <f>SUM(P292:P298)</f>
        <v>0</v>
      </c>
      <c r="Q291" s="172"/>
      <c r="R291" s="173">
        <f>SUM(R292:R298)</f>
        <v>0</v>
      </c>
      <c r="S291" s="172"/>
      <c r="T291" s="174">
        <f>SUM(T292:T298)</f>
        <v>0</v>
      </c>
      <c r="AR291" s="175" t="s">
        <v>77</v>
      </c>
      <c r="AT291" s="176" t="s">
        <v>69</v>
      </c>
      <c r="AU291" s="176" t="s">
        <v>77</v>
      </c>
      <c r="AY291" s="175" t="s">
        <v>290</v>
      </c>
      <c r="BK291" s="177">
        <f>SUM(BK292:BK298)</f>
        <v>0</v>
      </c>
    </row>
    <row r="292" spans="1:65" s="2" customFormat="1" ht="24.2" customHeight="1">
      <c r="A292" s="36"/>
      <c r="B292" s="37"/>
      <c r="C292" s="180" t="s">
        <v>687</v>
      </c>
      <c r="D292" s="180" t="s">
        <v>292</v>
      </c>
      <c r="E292" s="181" t="s">
        <v>2117</v>
      </c>
      <c r="F292" s="182" t="s">
        <v>2118</v>
      </c>
      <c r="G292" s="183" t="s">
        <v>489</v>
      </c>
      <c r="H292" s="184">
        <v>6.5419999999999998</v>
      </c>
      <c r="I292" s="185"/>
      <c r="J292" s="186">
        <f>ROUND(I292*H292,2)</f>
        <v>0</v>
      </c>
      <c r="K292" s="182" t="s">
        <v>296</v>
      </c>
      <c r="L292" s="41"/>
      <c r="M292" s="187" t="s">
        <v>19</v>
      </c>
      <c r="N292" s="188" t="s">
        <v>41</v>
      </c>
      <c r="O292" s="66"/>
      <c r="P292" s="189">
        <f>O292*H292</f>
        <v>0</v>
      </c>
      <c r="Q292" s="189">
        <v>0</v>
      </c>
      <c r="R292" s="189">
        <f>Q292*H292</f>
        <v>0</v>
      </c>
      <c r="S292" s="189">
        <v>0</v>
      </c>
      <c r="T292" s="190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91" t="s">
        <v>297</v>
      </c>
      <c r="AT292" s="191" t="s">
        <v>292</v>
      </c>
      <c r="AU292" s="191" t="s">
        <v>79</v>
      </c>
      <c r="AY292" s="19" t="s">
        <v>290</v>
      </c>
      <c r="BE292" s="192">
        <f>IF(N292="základní",J292,0)</f>
        <v>0</v>
      </c>
      <c r="BF292" s="192">
        <f>IF(N292="snížená",J292,0)</f>
        <v>0</v>
      </c>
      <c r="BG292" s="192">
        <f>IF(N292="zákl. přenesená",J292,0)</f>
        <v>0</v>
      </c>
      <c r="BH292" s="192">
        <f>IF(N292="sníž. přenesená",J292,0)</f>
        <v>0</v>
      </c>
      <c r="BI292" s="192">
        <f>IF(N292="nulová",J292,0)</f>
        <v>0</v>
      </c>
      <c r="BJ292" s="19" t="s">
        <v>77</v>
      </c>
      <c r="BK292" s="192">
        <f>ROUND(I292*H292,2)</f>
        <v>0</v>
      </c>
      <c r="BL292" s="19" t="s">
        <v>297</v>
      </c>
      <c r="BM292" s="191" t="s">
        <v>4995</v>
      </c>
    </row>
    <row r="293" spans="1:65" s="2" customFormat="1" ht="11.25">
      <c r="A293" s="36"/>
      <c r="B293" s="37"/>
      <c r="C293" s="38"/>
      <c r="D293" s="193" t="s">
        <v>299</v>
      </c>
      <c r="E293" s="38"/>
      <c r="F293" s="194" t="s">
        <v>2120</v>
      </c>
      <c r="G293" s="38"/>
      <c r="H293" s="38"/>
      <c r="I293" s="195"/>
      <c r="J293" s="38"/>
      <c r="K293" s="38"/>
      <c r="L293" s="41"/>
      <c r="M293" s="196"/>
      <c r="N293" s="197"/>
      <c r="O293" s="66"/>
      <c r="P293" s="66"/>
      <c r="Q293" s="66"/>
      <c r="R293" s="66"/>
      <c r="S293" s="66"/>
      <c r="T293" s="67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T293" s="19" t="s">
        <v>299</v>
      </c>
      <c r="AU293" s="19" t="s">
        <v>79</v>
      </c>
    </row>
    <row r="294" spans="1:65" s="2" customFormat="1" ht="24.2" customHeight="1">
      <c r="A294" s="36"/>
      <c r="B294" s="37"/>
      <c r="C294" s="180" t="s">
        <v>693</v>
      </c>
      <c r="D294" s="180" t="s">
        <v>292</v>
      </c>
      <c r="E294" s="181" t="s">
        <v>2122</v>
      </c>
      <c r="F294" s="182" t="s">
        <v>2123</v>
      </c>
      <c r="G294" s="183" t="s">
        <v>489</v>
      </c>
      <c r="H294" s="184">
        <v>91.587999999999994</v>
      </c>
      <c r="I294" s="185"/>
      <c r="J294" s="186">
        <f>ROUND(I294*H294,2)</f>
        <v>0</v>
      </c>
      <c r="K294" s="182" t="s">
        <v>296</v>
      </c>
      <c r="L294" s="41"/>
      <c r="M294" s="187" t="s">
        <v>19</v>
      </c>
      <c r="N294" s="188" t="s">
        <v>41</v>
      </c>
      <c r="O294" s="66"/>
      <c r="P294" s="189">
        <f>O294*H294</f>
        <v>0</v>
      </c>
      <c r="Q294" s="189">
        <v>0</v>
      </c>
      <c r="R294" s="189">
        <f>Q294*H294</f>
        <v>0</v>
      </c>
      <c r="S294" s="189">
        <v>0</v>
      </c>
      <c r="T294" s="190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91" t="s">
        <v>297</v>
      </c>
      <c r="AT294" s="191" t="s">
        <v>292</v>
      </c>
      <c r="AU294" s="191" t="s">
        <v>79</v>
      </c>
      <c r="AY294" s="19" t="s">
        <v>290</v>
      </c>
      <c r="BE294" s="192">
        <f>IF(N294="základní",J294,0)</f>
        <v>0</v>
      </c>
      <c r="BF294" s="192">
        <f>IF(N294="snížená",J294,0)</f>
        <v>0</v>
      </c>
      <c r="BG294" s="192">
        <f>IF(N294="zákl. přenesená",J294,0)</f>
        <v>0</v>
      </c>
      <c r="BH294" s="192">
        <f>IF(N294="sníž. přenesená",J294,0)</f>
        <v>0</v>
      </c>
      <c r="BI294" s="192">
        <f>IF(N294="nulová",J294,0)</f>
        <v>0</v>
      </c>
      <c r="BJ294" s="19" t="s">
        <v>77</v>
      </c>
      <c r="BK294" s="192">
        <f>ROUND(I294*H294,2)</f>
        <v>0</v>
      </c>
      <c r="BL294" s="19" t="s">
        <v>297</v>
      </c>
      <c r="BM294" s="191" t="s">
        <v>4996</v>
      </c>
    </row>
    <row r="295" spans="1:65" s="2" customFormat="1" ht="11.25">
      <c r="A295" s="36"/>
      <c r="B295" s="37"/>
      <c r="C295" s="38"/>
      <c r="D295" s="193" t="s">
        <v>299</v>
      </c>
      <c r="E295" s="38"/>
      <c r="F295" s="194" t="s">
        <v>2125</v>
      </c>
      <c r="G295" s="38"/>
      <c r="H295" s="38"/>
      <c r="I295" s="195"/>
      <c r="J295" s="38"/>
      <c r="K295" s="38"/>
      <c r="L295" s="41"/>
      <c r="M295" s="196"/>
      <c r="N295" s="197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299</v>
      </c>
      <c r="AU295" s="19" t="s">
        <v>79</v>
      </c>
    </row>
    <row r="296" spans="1:65" s="14" customFormat="1" ht="11.25">
      <c r="B296" s="209"/>
      <c r="C296" s="210"/>
      <c r="D296" s="200" t="s">
        <v>301</v>
      </c>
      <c r="E296" s="210"/>
      <c r="F296" s="212" t="s">
        <v>4997</v>
      </c>
      <c r="G296" s="210"/>
      <c r="H296" s="213">
        <v>91.587999999999994</v>
      </c>
      <c r="I296" s="214"/>
      <c r="J296" s="210"/>
      <c r="K296" s="210"/>
      <c r="L296" s="215"/>
      <c r="M296" s="216"/>
      <c r="N296" s="217"/>
      <c r="O296" s="217"/>
      <c r="P296" s="217"/>
      <c r="Q296" s="217"/>
      <c r="R296" s="217"/>
      <c r="S296" s="217"/>
      <c r="T296" s="218"/>
      <c r="AT296" s="219" t="s">
        <v>301</v>
      </c>
      <c r="AU296" s="219" t="s">
        <v>79</v>
      </c>
      <c r="AV296" s="14" t="s">
        <v>79</v>
      </c>
      <c r="AW296" s="14" t="s">
        <v>4</v>
      </c>
      <c r="AX296" s="14" t="s">
        <v>77</v>
      </c>
      <c r="AY296" s="219" t="s">
        <v>290</v>
      </c>
    </row>
    <row r="297" spans="1:65" s="2" customFormat="1" ht="24.2" customHeight="1">
      <c r="A297" s="36"/>
      <c r="B297" s="37"/>
      <c r="C297" s="180" t="s">
        <v>704</v>
      </c>
      <c r="D297" s="180" t="s">
        <v>292</v>
      </c>
      <c r="E297" s="181" t="s">
        <v>4998</v>
      </c>
      <c r="F297" s="182" t="s">
        <v>4999</v>
      </c>
      <c r="G297" s="183" t="s">
        <v>489</v>
      </c>
      <c r="H297" s="184">
        <v>6.5419999999999998</v>
      </c>
      <c r="I297" s="185"/>
      <c r="J297" s="186">
        <f>ROUND(I297*H297,2)</f>
        <v>0</v>
      </c>
      <c r="K297" s="182" t="s">
        <v>296</v>
      </c>
      <c r="L297" s="41"/>
      <c r="M297" s="187" t="s">
        <v>19</v>
      </c>
      <c r="N297" s="188" t="s">
        <v>41</v>
      </c>
      <c r="O297" s="66"/>
      <c r="P297" s="189">
        <f>O297*H297</f>
        <v>0</v>
      </c>
      <c r="Q297" s="189">
        <v>0</v>
      </c>
      <c r="R297" s="189">
        <f>Q297*H297</f>
        <v>0</v>
      </c>
      <c r="S297" s="189">
        <v>0</v>
      </c>
      <c r="T297" s="190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91" t="s">
        <v>297</v>
      </c>
      <c r="AT297" s="191" t="s">
        <v>292</v>
      </c>
      <c r="AU297" s="191" t="s">
        <v>79</v>
      </c>
      <c r="AY297" s="19" t="s">
        <v>290</v>
      </c>
      <c r="BE297" s="192">
        <f>IF(N297="základní",J297,0)</f>
        <v>0</v>
      </c>
      <c r="BF297" s="192">
        <f>IF(N297="snížená",J297,0)</f>
        <v>0</v>
      </c>
      <c r="BG297" s="192">
        <f>IF(N297="zákl. přenesená",J297,0)</f>
        <v>0</v>
      </c>
      <c r="BH297" s="192">
        <f>IF(N297="sníž. přenesená",J297,0)</f>
        <v>0</v>
      </c>
      <c r="BI297" s="192">
        <f>IF(N297="nulová",J297,0)</f>
        <v>0</v>
      </c>
      <c r="BJ297" s="19" t="s">
        <v>77</v>
      </c>
      <c r="BK297" s="192">
        <f>ROUND(I297*H297,2)</f>
        <v>0</v>
      </c>
      <c r="BL297" s="19" t="s">
        <v>297</v>
      </c>
      <c r="BM297" s="191" t="s">
        <v>5000</v>
      </c>
    </row>
    <row r="298" spans="1:65" s="2" customFormat="1" ht="11.25">
      <c r="A298" s="36"/>
      <c r="B298" s="37"/>
      <c r="C298" s="38"/>
      <c r="D298" s="193" t="s">
        <v>299</v>
      </c>
      <c r="E298" s="38"/>
      <c r="F298" s="194" t="s">
        <v>5001</v>
      </c>
      <c r="G298" s="38"/>
      <c r="H298" s="38"/>
      <c r="I298" s="195"/>
      <c r="J298" s="38"/>
      <c r="K298" s="38"/>
      <c r="L298" s="41"/>
      <c r="M298" s="196"/>
      <c r="N298" s="197"/>
      <c r="O298" s="66"/>
      <c r="P298" s="66"/>
      <c r="Q298" s="66"/>
      <c r="R298" s="66"/>
      <c r="S298" s="66"/>
      <c r="T298" s="67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T298" s="19" t="s">
        <v>299</v>
      </c>
      <c r="AU298" s="19" t="s">
        <v>79</v>
      </c>
    </row>
    <row r="299" spans="1:65" s="12" customFormat="1" ht="22.9" customHeight="1">
      <c r="B299" s="164"/>
      <c r="C299" s="165"/>
      <c r="D299" s="166" t="s">
        <v>69</v>
      </c>
      <c r="E299" s="178" t="s">
        <v>979</v>
      </c>
      <c r="F299" s="178" t="s">
        <v>980</v>
      </c>
      <c r="G299" s="165"/>
      <c r="H299" s="165"/>
      <c r="I299" s="168"/>
      <c r="J299" s="179">
        <f>BK299</f>
        <v>0</v>
      </c>
      <c r="K299" s="165"/>
      <c r="L299" s="170"/>
      <c r="M299" s="171"/>
      <c r="N299" s="172"/>
      <c r="O299" s="172"/>
      <c r="P299" s="173">
        <f>SUM(P300:P301)</f>
        <v>0</v>
      </c>
      <c r="Q299" s="172"/>
      <c r="R299" s="173">
        <f>SUM(R300:R301)</f>
        <v>0</v>
      </c>
      <c r="S299" s="172"/>
      <c r="T299" s="174">
        <f>SUM(T300:T301)</f>
        <v>0</v>
      </c>
      <c r="AR299" s="175" t="s">
        <v>77</v>
      </c>
      <c r="AT299" s="176" t="s">
        <v>69</v>
      </c>
      <c r="AU299" s="176" t="s">
        <v>77</v>
      </c>
      <c r="AY299" s="175" t="s">
        <v>290</v>
      </c>
      <c r="BK299" s="177">
        <f>SUM(BK300:BK301)</f>
        <v>0</v>
      </c>
    </row>
    <row r="300" spans="1:65" s="2" customFormat="1" ht="37.9" customHeight="1">
      <c r="A300" s="36"/>
      <c r="B300" s="37"/>
      <c r="C300" s="180" t="s">
        <v>710</v>
      </c>
      <c r="D300" s="180" t="s">
        <v>292</v>
      </c>
      <c r="E300" s="181" t="s">
        <v>4915</v>
      </c>
      <c r="F300" s="182" t="s">
        <v>4916</v>
      </c>
      <c r="G300" s="183" t="s">
        <v>489</v>
      </c>
      <c r="H300" s="184">
        <v>50.429000000000002</v>
      </c>
      <c r="I300" s="185"/>
      <c r="J300" s="186">
        <f>ROUND(I300*H300,2)</f>
        <v>0</v>
      </c>
      <c r="K300" s="182" t="s">
        <v>296</v>
      </c>
      <c r="L300" s="41"/>
      <c r="M300" s="187" t="s">
        <v>19</v>
      </c>
      <c r="N300" s="188" t="s">
        <v>41</v>
      </c>
      <c r="O300" s="66"/>
      <c r="P300" s="189">
        <f>O300*H300</f>
        <v>0</v>
      </c>
      <c r="Q300" s="189">
        <v>0</v>
      </c>
      <c r="R300" s="189">
        <f>Q300*H300</f>
        <v>0</v>
      </c>
      <c r="S300" s="189">
        <v>0</v>
      </c>
      <c r="T300" s="190">
        <f>S300*H300</f>
        <v>0</v>
      </c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R300" s="191" t="s">
        <v>297</v>
      </c>
      <c r="AT300" s="191" t="s">
        <v>292</v>
      </c>
      <c r="AU300" s="191" t="s">
        <v>79</v>
      </c>
      <c r="AY300" s="19" t="s">
        <v>290</v>
      </c>
      <c r="BE300" s="192">
        <f>IF(N300="základní",J300,0)</f>
        <v>0</v>
      </c>
      <c r="BF300" s="192">
        <f>IF(N300="snížená",J300,0)</f>
        <v>0</v>
      </c>
      <c r="BG300" s="192">
        <f>IF(N300="zákl. přenesená",J300,0)</f>
        <v>0</v>
      </c>
      <c r="BH300" s="192">
        <f>IF(N300="sníž. přenesená",J300,0)</f>
        <v>0</v>
      </c>
      <c r="BI300" s="192">
        <f>IF(N300="nulová",J300,0)</f>
        <v>0</v>
      </c>
      <c r="BJ300" s="19" t="s">
        <v>77</v>
      </c>
      <c r="BK300" s="192">
        <f>ROUND(I300*H300,2)</f>
        <v>0</v>
      </c>
      <c r="BL300" s="19" t="s">
        <v>297</v>
      </c>
      <c r="BM300" s="191" t="s">
        <v>5002</v>
      </c>
    </row>
    <row r="301" spans="1:65" s="2" customFormat="1" ht="11.25">
      <c r="A301" s="36"/>
      <c r="B301" s="37"/>
      <c r="C301" s="38"/>
      <c r="D301" s="193" t="s">
        <v>299</v>
      </c>
      <c r="E301" s="38"/>
      <c r="F301" s="194" t="s">
        <v>4918</v>
      </c>
      <c r="G301" s="38"/>
      <c r="H301" s="38"/>
      <c r="I301" s="195"/>
      <c r="J301" s="38"/>
      <c r="K301" s="38"/>
      <c r="L301" s="41"/>
      <c r="M301" s="196"/>
      <c r="N301" s="197"/>
      <c r="O301" s="66"/>
      <c r="P301" s="66"/>
      <c r="Q301" s="66"/>
      <c r="R301" s="66"/>
      <c r="S301" s="66"/>
      <c r="T301" s="67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T301" s="19" t="s">
        <v>299</v>
      </c>
      <c r="AU301" s="19" t="s">
        <v>79</v>
      </c>
    </row>
    <row r="302" spans="1:65" s="12" customFormat="1" ht="25.9" customHeight="1">
      <c r="B302" s="164"/>
      <c r="C302" s="165"/>
      <c r="D302" s="166" t="s">
        <v>69</v>
      </c>
      <c r="E302" s="167" t="s">
        <v>986</v>
      </c>
      <c r="F302" s="167" t="s">
        <v>987</v>
      </c>
      <c r="G302" s="165"/>
      <c r="H302" s="165"/>
      <c r="I302" s="168"/>
      <c r="J302" s="169">
        <f>BK302</f>
        <v>0</v>
      </c>
      <c r="K302" s="165"/>
      <c r="L302" s="170"/>
      <c r="M302" s="171"/>
      <c r="N302" s="172"/>
      <c r="O302" s="172"/>
      <c r="P302" s="173">
        <f>P303</f>
        <v>0</v>
      </c>
      <c r="Q302" s="172"/>
      <c r="R302" s="173">
        <f>R303</f>
        <v>0</v>
      </c>
      <c r="S302" s="172"/>
      <c r="T302" s="174">
        <f>T303</f>
        <v>0</v>
      </c>
      <c r="AR302" s="175" t="s">
        <v>79</v>
      </c>
      <c r="AT302" s="176" t="s">
        <v>69</v>
      </c>
      <c r="AU302" s="176" t="s">
        <v>70</v>
      </c>
      <c r="AY302" s="175" t="s">
        <v>290</v>
      </c>
      <c r="BK302" s="177">
        <f>BK303</f>
        <v>0</v>
      </c>
    </row>
    <row r="303" spans="1:65" s="12" customFormat="1" ht="22.9" customHeight="1">
      <c r="B303" s="164"/>
      <c r="C303" s="165"/>
      <c r="D303" s="166" t="s">
        <v>69</v>
      </c>
      <c r="E303" s="178" t="s">
        <v>1438</v>
      </c>
      <c r="F303" s="178" t="s">
        <v>1439</v>
      </c>
      <c r="G303" s="165"/>
      <c r="H303" s="165"/>
      <c r="I303" s="168"/>
      <c r="J303" s="179">
        <f>BK303</f>
        <v>0</v>
      </c>
      <c r="K303" s="165"/>
      <c r="L303" s="170"/>
      <c r="M303" s="171"/>
      <c r="N303" s="172"/>
      <c r="O303" s="172"/>
      <c r="P303" s="173">
        <f>SUM(P304:P307)</f>
        <v>0</v>
      </c>
      <c r="Q303" s="172"/>
      <c r="R303" s="173">
        <f>SUM(R304:R307)</f>
        <v>0</v>
      </c>
      <c r="S303" s="172"/>
      <c r="T303" s="174">
        <f>SUM(T304:T307)</f>
        <v>0</v>
      </c>
      <c r="AR303" s="175" t="s">
        <v>79</v>
      </c>
      <c r="AT303" s="176" t="s">
        <v>69</v>
      </c>
      <c r="AU303" s="176" t="s">
        <v>77</v>
      </c>
      <c r="AY303" s="175" t="s">
        <v>290</v>
      </c>
      <c r="BK303" s="177">
        <f>SUM(BK304:BK307)</f>
        <v>0</v>
      </c>
    </row>
    <row r="304" spans="1:65" s="2" customFormat="1" ht="24.2" customHeight="1">
      <c r="A304" s="36"/>
      <c r="B304" s="37"/>
      <c r="C304" s="180" t="s">
        <v>719</v>
      </c>
      <c r="D304" s="180" t="s">
        <v>292</v>
      </c>
      <c r="E304" s="181" t="s">
        <v>4919</v>
      </c>
      <c r="F304" s="182" t="s">
        <v>4920</v>
      </c>
      <c r="G304" s="183" t="s">
        <v>451</v>
      </c>
      <c r="H304" s="184">
        <v>3</v>
      </c>
      <c r="I304" s="185"/>
      <c r="J304" s="186">
        <f>ROUND(I304*H304,2)</f>
        <v>0</v>
      </c>
      <c r="K304" s="182" t="s">
        <v>19</v>
      </c>
      <c r="L304" s="41"/>
      <c r="M304" s="187" t="s">
        <v>19</v>
      </c>
      <c r="N304" s="188" t="s">
        <v>41</v>
      </c>
      <c r="O304" s="66"/>
      <c r="P304" s="189">
        <f>O304*H304</f>
        <v>0</v>
      </c>
      <c r="Q304" s="189">
        <v>0</v>
      </c>
      <c r="R304" s="189">
        <f>Q304*H304</f>
        <v>0</v>
      </c>
      <c r="S304" s="189">
        <v>0</v>
      </c>
      <c r="T304" s="190">
        <f>S304*H304</f>
        <v>0</v>
      </c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R304" s="191" t="s">
        <v>440</v>
      </c>
      <c r="AT304" s="191" t="s">
        <v>292</v>
      </c>
      <c r="AU304" s="191" t="s">
        <v>79</v>
      </c>
      <c r="AY304" s="19" t="s">
        <v>290</v>
      </c>
      <c r="BE304" s="192">
        <f>IF(N304="základní",J304,0)</f>
        <v>0</v>
      </c>
      <c r="BF304" s="192">
        <f>IF(N304="snížená",J304,0)</f>
        <v>0</v>
      </c>
      <c r="BG304" s="192">
        <f>IF(N304="zákl. přenesená",J304,0)</f>
        <v>0</v>
      </c>
      <c r="BH304" s="192">
        <f>IF(N304="sníž. přenesená",J304,0)</f>
        <v>0</v>
      </c>
      <c r="BI304" s="192">
        <f>IF(N304="nulová",J304,0)</f>
        <v>0</v>
      </c>
      <c r="BJ304" s="19" t="s">
        <v>77</v>
      </c>
      <c r="BK304" s="192">
        <f>ROUND(I304*H304,2)</f>
        <v>0</v>
      </c>
      <c r="BL304" s="19" t="s">
        <v>440</v>
      </c>
      <c r="BM304" s="191" t="s">
        <v>5003</v>
      </c>
    </row>
    <row r="305" spans="1:65" s="2" customFormat="1" ht="24.2" customHeight="1">
      <c r="A305" s="36"/>
      <c r="B305" s="37"/>
      <c r="C305" s="180" t="s">
        <v>726</v>
      </c>
      <c r="D305" s="180" t="s">
        <v>292</v>
      </c>
      <c r="E305" s="181" t="s">
        <v>4922</v>
      </c>
      <c r="F305" s="182" t="s">
        <v>4923</v>
      </c>
      <c r="G305" s="183" t="s">
        <v>451</v>
      </c>
      <c r="H305" s="184">
        <v>1</v>
      </c>
      <c r="I305" s="185"/>
      <c r="J305" s="186">
        <f>ROUND(I305*H305,2)</f>
        <v>0</v>
      </c>
      <c r="K305" s="182" t="s">
        <v>19</v>
      </c>
      <c r="L305" s="41"/>
      <c r="M305" s="187" t="s">
        <v>19</v>
      </c>
      <c r="N305" s="188" t="s">
        <v>41</v>
      </c>
      <c r="O305" s="66"/>
      <c r="P305" s="189">
        <f>O305*H305</f>
        <v>0</v>
      </c>
      <c r="Q305" s="189">
        <v>0</v>
      </c>
      <c r="R305" s="189">
        <f>Q305*H305</f>
        <v>0</v>
      </c>
      <c r="S305" s="189">
        <v>0</v>
      </c>
      <c r="T305" s="190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91" t="s">
        <v>440</v>
      </c>
      <c r="AT305" s="191" t="s">
        <v>292</v>
      </c>
      <c r="AU305" s="191" t="s">
        <v>79</v>
      </c>
      <c r="AY305" s="19" t="s">
        <v>290</v>
      </c>
      <c r="BE305" s="192">
        <f>IF(N305="základní",J305,0)</f>
        <v>0</v>
      </c>
      <c r="BF305" s="192">
        <f>IF(N305="snížená",J305,0)</f>
        <v>0</v>
      </c>
      <c r="BG305" s="192">
        <f>IF(N305="zákl. přenesená",J305,0)</f>
        <v>0</v>
      </c>
      <c r="BH305" s="192">
        <f>IF(N305="sníž. přenesená",J305,0)</f>
        <v>0</v>
      </c>
      <c r="BI305" s="192">
        <f>IF(N305="nulová",J305,0)</f>
        <v>0</v>
      </c>
      <c r="BJ305" s="19" t="s">
        <v>77</v>
      </c>
      <c r="BK305" s="192">
        <f>ROUND(I305*H305,2)</f>
        <v>0</v>
      </c>
      <c r="BL305" s="19" t="s">
        <v>440</v>
      </c>
      <c r="BM305" s="191" t="s">
        <v>5004</v>
      </c>
    </row>
    <row r="306" spans="1:65" s="2" customFormat="1" ht="24.2" customHeight="1">
      <c r="A306" s="36"/>
      <c r="B306" s="37"/>
      <c r="C306" s="180" t="s">
        <v>732</v>
      </c>
      <c r="D306" s="180" t="s">
        <v>292</v>
      </c>
      <c r="E306" s="181" t="s">
        <v>4925</v>
      </c>
      <c r="F306" s="182" t="s">
        <v>4926</v>
      </c>
      <c r="G306" s="183" t="s">
        <v>451</v>
      </c>
      <c r="H306" s="184">
        <v>1</v>
      </c>
      <c r="I306" s="185"/>
      <c r="J306" s="186">
        <f>ROUND(I306*H306,2)</f>
        <v>0</v>
      </c>
      <c r="K306" s="182" t="s">
        <v>19</v>
      </c>
      <c r="L306" s="41"/>
      <c r="M306" s="187" t="s">
        <v>19</v>
      </c>
      <c r="N306" s="188" t="s">
        <v>41</v>
      </c>
      <c r="O306" s="66"/>
      <c r="P306" s="189">
        <f>O306*H306</f>
        <v>0</v>
      </c>
      <c r="Q306" s="189">
        <v>0</v>
      </c>
      <c r="R306" s="189">
        <f>Q306*H306</f>
        <v>0</v>
      </c>
      <c r="S306" s="189">
        <v>0</v>
      </c>
      <c r="T306" s="190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1" t="s">
        <v>440</v>
      </c>
      <c r="AT306" s="191" t="s">
        <v>292</v>
      </c>
      <c r="AU306" s="191" t="s">
        <v>79</v>
      </c>
      <c r="AY306" s="19" t="s">
        <v>290</v>
      </c>
      <c r="BE306" s="192">
        <f>IF(N306="základní",J306,0)</f>
        <v>0</v>
      </c>
      <c r="BF306" s="192">
        <f>IF(N306="snížená",J306,0)</f>
        <v>0</v>
      </c>
      <c r="BG306" s="192">
        <f>IF(N306="zákl. přenesená",J306,0)</f>
        <v>0</v>
      </c>
      <c r="BH306" s="192">
        <f>IF(N306="sníž. přenesená",J306,0)</f>
        <v>0</v>
      </c>
      <c r="BI306" s="192">
        <f>IF(N306="nulová",J306,0)</f>
        <v>0</v>
      </c>
      <c r="BJ306" s="19" t="s">
        <v>77</v>
      </c>
      <c r="BK306" s="192">
        <f>ROUND(I306*H306,2)</f>
        <v>0</v>
      </c>
      <c r="BL306" s="19" t="s">
        <v>440</v>
      </c>
      <c r="BM306" s="191" t="s">
        <v>5005</v>
      </c>
    </row>
    <row r="307" spans="1:65" s="2" customFormat="1" ht="24.2" customHeight="1">
      <c r="A307" s="36"/>
      <c r="B307" s="37"/>
      <c r="C307" s="180" t="s">
        <v>739</v>
      </c>
      <c r="D307" s="180" t="s">
        <v>292</v>
      </c>
      <c r="E307" s="181" t="s">
        <v>4928</v>
      </c>
      <c r="F307" s="182" t="s">
        <v>4926</v>
      </c>
      <c r="G307" s="183" t="s">
        <v>451</v>
      </c>
      <c r="H307" s="184">
        <v>1</v>
      </c>
      <c r="I307" s="185"/>
      <c r="J307" s="186">
        <f>ROUND(I307*H307,2)</f>
        <v>0</v>
      </c>
      <c r="K307" s="182" t="s">
        <v>19</v>
      </c>
      <c r="L307" s="41"/>
      <c r="M307" s="263" t="s">
        <v>19</v>
      </c>
      <c r="N307" s="264" t="s">
        <v>41</v>
      </c>
      <c r="O307" s="257"/>
      <c r="P307" s="265">
        <f>O307*H307</f>
        <v>0</v>
      </c>
      <c r="Q307" s="265">
        <v>0</v>
      </c>
      <c r="R307" s="265">
        <f>Q307*H307</f>
        <v>0</v>
      </c>
      <c r="S307" s="265">
        <v>0</v>
      </c>
      <c r="T307" s="266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1" t="s">
        <v>440</v>
      </c>
      <c r="AT307" s="191" t="s">
        <v>292</v>
      </c>
      <c r="AU307" s="191" t="s">
        <v>79</v>
      </c>
      <c r="AY307" s="19" t="s">
        <v>290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19" t="s">
        <v>77</v>
      </c>
      <c r="BK307" s="192">
        <f>ROUND(I307*H307,2)</f>
        <v>0</v>
      </c>
      <c r="BL307" s="19" t="s">
        <v>440</v>
      </c>
      <c r="BM307" s="191" t="s">
        <v>5006</v>
      </c>
    </row>
    <row r="308" spans="1:65" s="2" customFormat="1" ht="6.95" customHeight="1">
      <c r="A308" s="36"/>
      <c r="B308" s="49"/>
      <c r="C308" s="50"/>
      <c r="D308" s="50"/>
      <c r="E308" s="50"/>
      <c r="F308" s="50"/>
      <c r="G308" s="50"/>
      <c r="H308" s="50"/>
      <c r="I308" s="50"/>
      <c r="J308" s="50"/>
      <c r="K308" s="50"/>
      <c r="L308" s="41"/>
      <c r="M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</row>
  </sheetData>
  <sheetProtection algorithmName="SHA-512" hashValue="1WAeHcIU1HV5LB1yuMZYWBfZtU07O6auiaz5AsR/kf9KVsMdzcEKkXa/ychrvw82XcL2hEYlNesPy7NM0DRFAg==" saltValue="lx4W9xQ7VcI9XrfkJ6iesP4ev4O9sGG6Uec9tCp0ddUDVus59JLw3SOj21f0CRSqDl2y+oqDxeqkGBZVDFCjPA==" spinCount="100000" sheet="1" objects="1" scenarios="1" formatColumns="0" formatRows="0" autoFilter="0"/>
  <autoFilter ref="C94:K307"/>
  <mergeCells count="12">
    <mergeCell ref="E87:H87"/>
    <mergeCell ref="L2:V2"/>
    <mergeCell ref="E50:H50"/>
    <mergeCell ref="E52:H52"/>
    <mergeCell ref="E54:H54"/>
    <mergeCell ref="E83:H83"/>
    <mergeCell ref="E85:H85"/>
    <mergeCell ref="E7:H7"/>
    <mergeCell ref="E9:H9"/>
    <mergeCell ref="E11:H11"/>
    <mergeCell ref="E20:H20"/>
    <mergeCell ref="E29:H29"/>
  </mergeCells>
  <hyperlinks>
    <hyperlink ref="F99" r:id="rId1"/>
    <hyperlink ref="F103" r:id="rId2"/>
    <hyperlink ref="F107" r:id="rId3"/>
    <hyperlink ref="F109" r:id="rId4"/>
    <hyperlink ref="F113" r:id="rId5"/>
    <hyperlink ref="F117" r:id="rId6"/>
    <hyperlink ref="F121" r:id="rId7"/>
    <hyperlink ref="F123" r:id="rId8"/>
    <hyperlink ref="F125" r:id="rId9"/>
    <hyperlink ref="F127" r:id="rId10"/>
    <hyperlink ref="F132" r:id="rId11"/>
    <hyperlink ref="F139" r:id="rId12"/>
    <hyperlink ref="F149" r:id="rId13"/>
    <hyperlink ref="F161" r:id="rId14"/>
    <hyperlink ref="F165" r:id="rId15"/>
    <hyperlink ref="F169" r:id="rId16"/>
    <hyperlink ref="F174" r:id="rId17"/>
    <hyperlink ref="F179" r:id="rId18"/>
    <hyperlink ref="F183" r:id="rId19"/>
    <hyperlink ref="F188" r:id="rId20"/>
    <hyperlink ref="F192" r:id="rId21"/>
    <hyperlink ref="F196" r:id="rId22"/>
    <hyperlink ref="F200" r:id="rId23"/>
    <hyperlink ref="F204" r:id="rId24"/>
    <hyperlink ref="F208" r:id="rId25"/>
    <hyperlink ref="F212" r:id="rId26"/>
    <hyperlink ref="F226" r:id="rId27"/>
    <hyperlink ref="F235" r:id="rId28"/>
    <hyperlink ref="F245" r:id="rId29"/>
    <hyperlink ref="F249" r:id="rId30"/>
    <hyperlink ref="F254" r:id="rId31"/>
    <hyperlink ref="F258" r:id="rId32"/>
    <hyperlink ref="F261" r:id="rId33"/>
    <hyperlink ref="F265" r:id="rId34"/>
    <hyperlink ref="F268" r:id="rId35"/>
    <hyperlink ref="F272" r:id="rId36"/>
    <hyperlink ref="F276" r:id="rId37"/>
    <hyperlink ref="F280" r:id="rId38"/>
    <hyperlink ref="F284" r:id="rId39"/>
    <hyperlink ref="F286" r:id="rId40"/>
    <hyperlink ref="F293" r:id="rId41"/>
    <hyperlink ref="F295" r:id="rId42"/>
    <hyperlink ref="F298" r:id="rId43"/>
    <hyperlink ref="F301" r:id="rId44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162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4741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5007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ROUND(J94,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ROUND((SUM(BE94:BE307)),  2)</f>
        <v>0</v>
      </c>
      <c r="G35" s="36"/>
      <c r="H35" s="36"/>
      <c r="I35" s="126">
        <v>0.21</v>
      </c>
      <c r="J35" s="125">
        <f>ROUND(((SUM(BE94:BE307))*I35),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ROUND((SUM(BF94:BF307)),  2)</f>
        <v>0</v>
      </c>
      <c r="G36" s="36"/>
      <c r="H36" s="36"/>
      <c r="I36" s="126">
        <v>0.15</v>
      </c>
      <c r="J36" s="125">
        <f>ROUND(((SUM(BF94:BF307))*I36),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ROUND((SUM(BG94:BG307)),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ROUND((SUM(BH94:BH307)),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ROUND((SUM(BI94:BI307)),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4741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IO04.003 - ČS 3 - Želeč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J94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252</v>
      </c>
      <c r="E64" s="145"/>
      <c r="F64" s="145"/>
      <c r="G64" s="145"/>
      <c r="H64" s="145"/>
      <c r="I64" s="145"/>
      <c r="J64" s="146">
        <f>J95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J96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254</v>
      </c>
      <c r="E66" s="150"/>
      <c r="F66" s="150"/>
      <c r="G66" s="150"/>
      <c r="H66" s="150"/>
      <c r="I66" s="150"/>
      <c r="J66" s="151">
        <f>J172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1773</v>
      </c>
      <c r="E67" s="150"/>
      <c r="F67" s="150"/>
      <c r="G67" s="150"/>
      <c r="H67" s="150"/>
      <c r="I67" s="150"/>
      <c r="J67" s="151">
        <f>J199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1606</v>
      </c>
      <c r="E68" s="150"/>
      <c r="F68" s="150"/>
      <c r="G68" s="150"/>
      <c r="H68" s="150"/>
      <c r="I68" s="150"/>
      <c r="J68" s="151">
        <f>J223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2009</v>
      </c>
      <c r="E69" s="150"/>
      <c r="F69" s="150"/>
      <c r="G69" s="150"/>
      <c r="H69" s="150"/>
      <c r="I69" s="150"/>
      <c r="J69" s="151">
        <f>J260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259</v>
      </c>
      <c r="E70" s="150"/>
      <c r="F70" s="150"/>
      <c r="G70" s="150"/>
      <c r="H70" s="150"/>
      <c r="I70" s="150"/>
      <c r="J70" s="151">
        <f>J299</f>
        <v>0</v>
      </c>
      <c r="K70" s="99"/>
      <c r="L70" s="152"/>
    </row>
    <row r="71" spans="1:31" s="9" customFormat="1" ht="24.95" customHeight="1">
      <c r="B71" s="142"/>
      <c r="C71" s="143"/>
      <c r="D71" s="144" t="s">
        <v>260</v>
      </c>
      <c r="E71" s="145"/>
      <c r="F71" s="145"/>
      <c r="G71" s="145"/>
      <c r="H71" s="145"/>
      <c r="I71" s="145"/>
      <c r="J71" s="146">
        <f>J302</f>
        <v>0</v>
      </c>
      <c r="K71" s="143"/>
      <c r="L71" s="147"/>
    </row>
    <row r="72" spans="1:31" s="10" customFormat="1" ht="19.899999999999999" customHeight="1">
      <c r="B72" s="148"/>
      <c r="C72" s="99"/>
      <c r="D72" s="149" t="s">
        <v>270</v>
      </c>
      <c r="E72" s="150"/>
      <c r="F72" s="150"/>
      <c r="G72" s="150"/>
      <c r="H72" s="150"/>
      <c r="I72" s="150"/>
      <c r="J72" s="151">
        <f>J303</f>
        <v>0</v>
      </c>
      <c r="K72" s="99"/>
      <c r="L72" s="152"/>
    </row>
    <row r="73" spans="1:31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31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4.95" customHeight="1">
      <c r="A79" s="36"/>
      <c r="B79" s="37"/>
      <c r="C79" s="25" t="s">
        <v>275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03" t="str">
        <f>E7</f>
        <v>Kanalizace a ČOV Želeč</v>
      </c>
      <c r="F82" s="404"/>
      <c r="G82" s="404"/>
      <c r="H82" s="404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244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2" customFormat="1" ht="16.5" customHeight="1">
      <c r="A84" s="36"/>
      <c r="B84" s="37"/>
      <c r="C84" s="38"/>
      <c r="D84" s="38"/>
      <c r="E84" s="403" t="s">
        <v>4741</v>
      </c>
      <c r="F84" s="405"/>
      <c r="G84" s="405"/>
      <c r="H84" s="405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2" customFormat="1" ht="12" customHeight="1">
      <c r="A85" s="36"/>
      <c r="B85" s="37"/>
      <c r="C85" s="31" t="s">
        <v>246</v>
      </c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6.5" customHeight="1">
      <c r="A86" s="36"/>
      <c r="B86" s="37"/>
      <c r="C86" s="38"/>
      <c r="D86" s="38"/>
      <c r="E86" s="377" t="str">
        <f>E11</f>
        <v>IO04.003 - ČS 3 - Želeč</v>
      </c>
      <c r="F86" s="405"/>
      <c r="G86" s="405"/>
      <c r="H86" s="405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2" customHeight="1">
      <c r="A88" s="36"/>
      <c r="B88" s="37"/>
      <c r="C88" s="31" t="s">
        <v>21</v>
      </c>
      <c r="D88" s="38"/>
      <c r="E88" s="38"/>
      <c r="F88" s="29" t="str">
        <f>F14</f>
        <v>Želeč</v>
      </c>
      <c r="G88" s="38"/>
      <c r="H88" s="38"/>
      <c r="I88" s="31" t="s">
        <v>23</v>
      </c>
      <c r="J88" s="61" t="str">
        <f>IF(J14="","",J14)</f>
        <v>23. 6. 2021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5.2" customHeight="1">
      <c r="A90" s="36"/>
      <c r="B90" s="37"/>
      <c r="C90" s="31" t="s">
        <v>25</v>
      </c>
      <c r="D90" s="38"/>
      <c r="E90" s="38"/>
      <c r="F90" s="29" t="str">
        <f>E17</f>
        <v xml:space="preserve"> </v>
      </c>
      <c r="G90" s="38"/>
      <c r="H90" s="38"/>
      <c r="I90" s="31" t="s">
        <v>31</v>
      </c>
      <c r="J90" s="34" t="str">
        <f>E23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29</v>
      </c>
      <c r="D91" s="38"/>
      <c r="E91" s="38"/>
      <c r="F91" s="29" t="str">
        <f>IF(E20="","",E20)</f>
        <v>Vyplň údaj</v>
      </c>
      <c r="G91" s="38"/>
      <c r="H91" s="38"/>
      <c r="I91" s="31" t="s">
        <v>33</v>
      </c>
      <c r="J91" s="34" t="str">
        <f>E26</f>
        <v xml:space="preserve"> </v>
      </c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0.35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11" customFormat="1" ht="29.25" customHeight="1">
      <c r="A93" s="153"/>
      <c r="B93" s="154"/>
      <c r="C93" s="155" t="s">
        <v>276</v>
      </c>
      <c r="D93" s="156" t="s">
        <v>55</v>
      </c>
      <c r="E93" s="156" t="s">
        <v>51</v>
      </c>
      <c r="F93" s="156" t="s">
        <v>52</v>
      </c>
      <c r="G93" s="156" t="s">
        <v>277</v>
      </c>
      <c r="H93" s="156" t="s">
        <v>278</v>
      </c>
      <c r="I93" s="156" t="s">
        <v>279</v>
      </c>
      <c r="J93" s="156" t="s">
        <v>250</v>
      </c>
      <c r="K93" s="157" t="s">
        <v>280</v>
      </c>
      <c r="L93" s="158"/>
      <c r="M93" s="70" t="s">
        <v>19</v>
      </c>
      <c r="N93" s="71" t="s">
        <v>40</v>
      </c>
      <c r="O93" s="71" t="s">
        <v>281</v>
      </c>
      <c r="P93" s="71" t="s">
        <v>282</v>
      </c>
      <c r="Q93" s="71" t="s">
        <v>283</v>
      </c>
      <c r="R93" s="71" t="s">
        <v>284</v>
      </c>
      <c r="S93" s="71" t="s">
        <v>285</v>
      </c>
      <c r="T93" s="72" t="s">
        <v>286</v>
      </c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</row>
    <row r="94" spans="1:63" s="2" customFormat="1" ht="22.9" customHeight="1">
      <c r="A94" s="36"/>
      <c r="B94" s="37"/>
      <c r="C94" s="77" t="s">
        <v>287</v>
      </c>
      <c r="D94" s="38"/>
      <c r="E94" s="38"/>
      <c r="F94" s="38"/>
      <c r="G94" s="38"/>
      <c r="H94" s="38"/>
      <c r="I94" s="38"/>
      <c r="J94" s="159">
        <f>BK94</f>
        <v>0</v>
      </c>
      <c r="K94" s="38"/>
      <c r="L94" s="41"/>
      <c r="M94" s="73"/>
      <c r="N94" s="160"/>
      <c r="O94" s="74"/>
      <c r="P94" s="161">
        <f>P95+P302</f>
        <v>0</v>
      </c>
      <c r="Q94" s="74"/>
      <c r="R94" s="161">
        <f>R95+R302</f>
        <v>51.561002926410403</v>
      </c>
      <c r="S94" s="74"/>
      <c r="T94" s="162">
        <f>T95+T302</f>
        <v>5.2350000000000001E-2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69</v>
      </c>
      <c r="AU94" s="19" t="s">
        <v>251</v>
      </c>
      <c r="BK94" s="163">
        <f>BK95+BK302</f>
        <v>0</v>
      </c>
    </row>
    <row r="95" spans="1:63" s="12" customFormat="1" ht="25.9" customHeight="1">
      <c r="B95" s="164"/>
      <c r="C95" s="165"/>
      <c r="D95" s="166" t="s">
        <v>69</v>
      </c>
      <c r="E95" s="167" t="s">
        <v>288</v>
      </c>
      <c r="F95" s="167" t="s">
        <v>289</v>
      </c>
      <c r="G95" s="165"/>
      <c r="H95" s="165"/>
      <c r="I95" s="168"/>
      <c r="J95" s="169">
        <f>BK95</f>
        <v>0</v>
      </c>
      <c r="K95" s="165"/>
      <c r="L95" s="170"/>
      <c r="M95" s="171"/>
      <c r="N95" s="172"/>
      <c r="O95" s="172"/>
      <c r="P95" s="173">
        <f>P96+P172+P199+P223+P260+P299</f>
        <v>0</v>
      </c>
      <c r="Q95" s="172"/>
      <c r="R95" s="173">
        <f>R96+R172+R199+R223+R260+R299</f>
        <v>51.561002926410403</v>
      </c>
      <c r="S95" s="172"/>
      <c r="T95" s="174">
        <f>T96+T172+T199+T223+T260+T299</f>
        <v>5.2350000000000001E-2</v>
      </c>
      <c r="AR95" s="175" t="s">
        <v>77</v>
      </c>
      <c r="AT95" s="176" t="s">
        <v>69</v>
      </c>
      <c r="AU95" s="176" t="s">
        <v>70</v>
      </c>
      <c r="AY95" s="175" t="s">
        <v>290</v>
      </c>
      <c r="BK95" s="177">
        <f>BK96+BK172+BK199+BK223+BK260+BK299</f>
        <v>0</v>
      </c>
    </row>
    <row r="96" spans="1:63" s="12" customFormat="1" ht="22.9" customHeight="1">
      <c r="B96" s="164"/>
      <c r="C96" s="165"/>
      <c r="D96" s="166" t="s">
        <v>69</v>
      </c>
      <c r="E96" s="178" t="s">
        <v>77</v>
      </c>
      <c r="F96" s="178" t="s">
        <v>291</v>
      </c>
      <c r="G96" s="165"/>
      <c r="H96" s="165"/>
      <c r="I96" s="168"/>
      <c r="J96" s="179">
        <f>BK96</f>
        <v>0</v>
      </c>
      <c r="K96" s="165"/>
      <c r="L96" s="170"/>
      <c r="M96" s="171"/>
      <c r="N96" s="172"/>
      <c r="O96" s="172"/>
      <c r="P96" s="173">
        <f>SUM(P97:P171)</f>
        <v>0</v>
      </c>
      <c r="Q96" s="172"/>
      <c r="R96" s="173">
        <f>SUM(R97:R171)</f>
        <v>0.61238393599999996</v>
      </c>
      <c r="S96" s="172"/>
      <c r="T96" s="174">
        <f>SUM(T97:T171)</f>
        <v>0</v>
      </c>
      <c r="AR96" s="175" t="s">
        <v>77</v>
      </c>
      <c r="AT96" s="176" t="s">
        <v>69</v>
      </c>
      <c r="AU96" s="176" t="s">
        <v>77</v>
      </c>
      <c r="AY96" s="175" t="s">
        <v>290</v>
      </c>
      <c r="BK96" s="177">
        <f>SUM(BK97:BK171)</f>
        <v>0</v>
      </c>
    </row>
    <row r="97" spans="1:65" s="2" customFormat="1" ht="16.5" customHeight="1">
      <c r="A97" s="36"/>
      <c r="B97" s="37"/>
      <c r="C97" s="180" t="s">
        <v>77</v>
      </c>
      <c r="D97" s="180" t="s">
        <v>292</v>
      </c>
      <c r="E97" s="181" t="s">
        <v>305</v>
      </c>
      <c r="F97" s="182" t="s">
        <v>306</v>
      </c>
      <c r="G97" s="183" t="s">
        <v>307</v>
      </c>
      <c r="H97" s="184">
        <v>80</v>
      </c>
      <c r="I97" s="185"/>
      <c r="J97" s="186">
        <f>ROUND(I97*H97,2)</f>
        <v>0</v>
      </c>
      <c r="K97" s="182" t="s">
        <v>296</v>
      </c>
      <c r="L97" s="41"/>
      <c r="M97" s="187" t="s">
        <v>19</v>
      </c>
      <c r="N97" s="188" t="s">
        <v>41</v>
      </c>
      <c r="O97" s="66"/>
      <c r="P97" s="189">
        <f>O97*H97</f>
        <v>0</v>
      </c>
      <c r="Q97" s="189">
        <v>3.2634E-5</v>
      </c>
      <c r="R97" s="189">
        <f>Q97*H97</f>
        <v>2.61072E-3</v>
      </c>
      <c r="S97" s="189">
        <v>0</v>
      </c>
      <c r="T97" s="190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297</v>
      </c>
      <c r="AT97" s="191" t="s">
        <v>292</v>
      </c>
      <c r="AU97" s="191" t="s">
        <v>79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5008</v>
      </c>
    </row>
    <row r="98" spans="1:65" s="2" customFormat="1" ht="11.25">
      <c r="A98" s="36"/>
      <c r="B98" s="37"/>
      <c r="C98" s="38"/>
      <c r="D98" s="193" t="s">
        <v>299</v>
      </c>
      <c r="E98" s="38"/>
      <c r="F98" s="194" t="s">
        <v>309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299</v>
      </c>
      <c r="AU98" s="19" t="s">
        <v>79</v>
      </c>
    </row>
    <row r="99" spans="1:65" s="14" customFormat="1" ht="11.25">
      <c r="B99" s="209"/>
      <c r="C99" s="210"/>
      <c r="D99" s="200" t="s">
        <v>301</v>
      </c>
      <c r="E99" s="211" t="s">
        <v>19</v>
      </c>
      <c r="F99" s="212" t="s">
        <v>4744</v>
      </c>
      <c r="G99" s="210"/>
      <c r="H99" s="213">
        <v>80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301</v>
      </c>
      <c r="AU99" s="219" t="s">
        <v>79</v>
      </c>
      <c r="AV99" s="14" t="s">
        <v>79</v>
      </c>
      <c r="AW99" s="14" t="s">
        <v>32</v>
      </c>
      <c r="AX99" s="14" t="s">
        <v>70</v>
      </c>
      <c r="AY99" s="219" t="s">
        <v>290</v>
      </c>
    </row>
    <row r="100" spans="1:65" s="15" customFormat="1" ht="11.25">
      <c r="B100" s="220"/>
      <c r="C100" s="221"/>
      <c r="D100" s="200" t="s">
        <v>301</v>
      </c>
      <c r="E100" s="222" t="s">
        <v>19</v>
      </c>
      <c r="F100" s="223" t="s">
        <v>304</v>
      </c>
      <c r="G100" s="221"/>
      <c r="H100" s="224">
        <v>80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301</v>
      </c>
      <c r="AU100" s="230" t="s">
        <v>79</v>
      </c>
      <c r="AV100" s="15" t="s">
        <v>297</v>
      </c>
      <c r="AW100" s="15" t="s">
        <v>32</v>
      </c>
      <c r="AX100" s="15" t="s">
        <v>77</v>
      </c>
      <c r="AY100" s="230" t="s">
        <v>290</v>
      </c>
    </row>
    <row r="101" spans="1:65" s="2" customFormat="1" ht="24.2" customHeight="1">
      <c r="A101" s="36"/>
      <c r="B101" s="37"/>
      <c r="C101" s="180" t="s">
        <v>79</v>
      </c>
      <c r="D101" s="180" t="s">
        <v>292</v>
      </c>
      <c r="E101" s="181" t="s">
        <v>312</v>
      </c>
      <c r="F101" s="182" t="s">
        <v>313</v>
      </c>
      <c r="G101" s="183" t="s">
        <v>314</v>
      </c>
      <c r="H101" s="184">
        <v>10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</v>
      </c>
      <c r="T101" s="190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5009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316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2" customFormat="1" ht="16.5" customHeight="1">
      <c r="A103" s="36"/>
      <c r="B103" s="37"/>
      <c r="C103" s="180" t="s">
        <v>171</v>
      </c>
      <c r="D103" s="180" t="s">
        <v>292</v>
      </c>
      <c r="E103" s="181" t="s">
        <v>2026</v>
      </c>
      <c r="F103" s="182" t="s">
        <v>2027</v>
      </c>
      <c r="G103" s="183" t="s">
        <v>341</v>
      </c>
      <c r="H103" s="184">
        <v>33.6</v>
      </c>
      <c r="I103" s="185"/>
      <c r="J103" s="186">
        <f>ROUND(I103*H103,2)</f>
        <v>0</v>
      </c>
      <c r="K103" s="182" t="s">
        <v>296</v>
      </c>
      <c r="L103" s="41"/>
      <c r="M103" s="187" t="s">
        <v>19</v>
      </c>
      <c r="N103" s="188" t="s">
        <v>41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297</v>
      </c>
      <c r="AT103" s="191" t="s">
        <v>292</v>
      </c>
      <c r="AU103" s="191" t="s">
        <v>79</v>
      </c>
      <c r="AY103" s="19" t="s">
        <v>290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77</v>
      </c>
      <c r="BK103" s="192">
        <f>ROUND(I103*H103,2)</f>
        <v>0</v>
      </c>
      <c r="BL103" s="19" t="s">
        <v>297</v>
      </c>
      <c r="BM103" s="191" t="s">
        <v>5010</v>
      </c>
    </row>
    <row r="104" spans="1:65" s="2" customFormat="1" ht="11.25">
      <c r="A104" s="36"/>
      <c r="B104" s="37"/>
      <c r="C104" s="38"/>
      <c r="D104" s="193" t="s">
        <v>299</v>
      </c>
      <c r="E104" s="38"/>
      <c r="F104" s="194" t="s">
        <v>2029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299</v>
      </c>
      <c r="AU104" s="19" t="s">
        <v>79</v>
      </c>
    </row>
    <row r="105" spans="1:65" s="14" customFormat="1" ht="11.25">
      <c r="B105" s="209"/>
      <c r="C105" s="210"/>
      <c r="D105" s="200" t="s">
        <v>301</v>
      </c>
      <c r="E105" s="211" t="s">
        <v>19</v>
      </c>
      <c r="F105" s="212" t="s">
        <v>5011</v>
      </c>
      <c r="G105" s="210"/>
      <c r="H105" s="213">
        <v>33.6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301</v>
      </c>
      <c r="AU105" s="219" t="s">
        <v>79</v>
      </c>
      <c r="AV105" s="14" t="s">
        <v>79</v>
      </c>
      <c r="AW105" s="14" t="s">
        <v>32</v>
      </c>
      <c r="AX105" s="14" t="s">
        <v>70</v>
      </c>
      <c r="AY105" s="219" t="s">
        <v>290</v>
      </c>
    </row>
    <row r="106" spans="1:65" s="15" customFormat="1" ht="11.25">
      <c r="B106" s="220"/>
      <c r="C106" s="221"/>
      <c r="D106" s="200" t="s">
        <v>301</v>
      </c>
      <c r="E106" s="222" t="s">
        <v>19</v>
      </c>
      <c r="F106" s="223" t="s">
        <v>304</v>
      </c>
      <c r="G106" s="221"/>
      <c r="H106" s="224">
        <v>33.6</v>
      </c>
      <c r="I106" s="225"/>
      <c r="J106" s="221"/>
      <c r="K106" s="221"/>
      <c r="L106" s="226"/>
      <c r="M106" s="227"/>
      <c r="N106" s="228"/>
      <c r="O106" s="228"/>
      <c r="P106" s="228"/>
      <c r="Q106" s="228"/>
      <c r="R106" s="228"/>
      <c r="S106" s="228"/>
      <c r="T106" s="229"/>
      <c r="AT106" s="230" t="s">
        <v>301</v>
      </c>
      <c r="AU106" s="230" t="s">
        <v>79</v>
      </c>
      <c r="AV106" s="15" t="s">
        <v>297</v>
      </c>
      <c r="AW106" s="15" t="s">
        <v>32</v>
      </c>
      <c r="AX106" s="15" t="s">
        <v>77</v>
      </c>
      <c r="AY106" s="230" t="s">
        <v>290</v>
      </c>
    </row>
    <row r="107" spans="1:65" s="2" customFormat="1" ht="21.75" customHeight="1">
      <c r="A107" s="36"/>
      <c r="B107" s="37"/>
      <c r="C107" s="180" t="s">
        <v>297</v>
      </c>
      <c r="D107" s="180" t="s">
        <v>292</v>
      </c>
      <c r="E107" s="181" t="s">
        <v>4748</v>
      </c>
      <c r="F107" s="182" t="s">
        <v>4749</v>
      </c>
      <c r="G107" s="183" t="s">
        <v>320</v>
      </c>
      <c r="H107" s="184">
        <v>11.2</v>
      </c>
      <c r="I107" s="185"/>
      <c r="J107" s="186">
        <f>ROUND(I107*H107,2)</f>
        <v>0</v>
      </c>
      <c r="K107" s="182" t="s">
        <v>296</v>
      </c>
      <c r="L107" s="41"/>
      <c r="M107" s="187" t="s">
        <v>19</v>
      </c>
      <c r="N107" s="188" t="s">
        <v>41</v>
      </c>
      <c r="O107" s="66"/>
      <c r="P107" s="189">
        <f>O107*H107</f>
        <v>0</v>
      </c>
      <c r="Q107" s="189">
        <v>0</v>
      </c>
      <c r="R107" s="189">
        <f>Q107*H107</f>
        <v>0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297</v>
      </c>
      <c r="AT107" s="191" t="s">
        <v>292</v>
      </c>
      <c r="AU107" s="191" t="s">
        <v>79</v>
      </c>
      <c r="AY107" s="19" t="s">
        <v>290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77</v>
      </c>
      <c r="BK107" s="192">
        <f>ROUND(I107*H107,2)</f>
        <v>0</v>
      </c>
      <c r="BL107" s="19" t="s">
        <v>297</v>
      </c>
      <c r="BM107" s="191" t="s">
        <v>5012</v>
      </c>
    </row>
    <row r="108" spans="1:65" s="2" customFormat="1" ht="11.25">
      <c r="A108" s="36"/>
      <c r="B108" s="37"/>
      <c r="C108" s="38"/>
      <c r="D108" s="193" t="s">
        <v>299</v>
      </c>
      <c r="E108" s="38"/>
      <c r="F108" s="194" t="s">
        <v>4751</v>
      </c>
      <c r="G108" s="38"/>
      <c r="H108" s="38"/>
      <c r="I108" s="195"/>
      <c r="J108" s="38"/>
      <c r="K108" s="38"/>
      <c r="L108" s="41"/>
      <c r="M108" s="196"/>
      <c r="N108" s="197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299</v>
      </c>
      <c r="AU108" s="19" t="s">
        <v>79</v>
      </c>
    </row>
    <row r="109" spans="1:65" s="14" customFormat="1" ht="11.25">
      <c r="B109" s="209"/>
      <c r="C109" s="210"/>
      <c r="D109" s="200" t="s">
        <v>301</v>
      </c>
      <c r="E109" s="211" t="s">
        <v>19</v>
      </c>
      <c r="F109" s="212" t="s">
        <v>5013</v>
      </c>
      <c r="G109" s="210"/>
      <c r="H109" s="213">
        <v>11.2</v>
      </c>
      <c r="I109" s="214"/>
      <c r="J109" s="210"/>
      <c r="K109" s="210"/>
      <c r="L109" s="215"/>
      <c r="M109" s="216"/>
      <c r="N109" s="217"/>
      <c r="O109" s="217"/>
      <c r="P109" s="217"/>
      <c r="Q109" s="217"/>
      <c r="R109" s="217"/>
      <c r="S109" s="217"/>
      <c r="T109" s="218"/>
      <c r="AT109" s="219" t="s">
        <v>301</v>
      </c>
      <c r="AU109" s="219" t="s">
        <v>79</v>
      </c>
      <c r="AV109" s="14" t="s">
        <v>79</v>
      </c>
      <c r="AW109" s="14" t="s">
        <v>32</v>
      </c>
      <c r="AX109" s="14" t="s">
        <v>70</v>
      </c>
      <c r="AY109" s="219" t="s">
        <v>290</v>
      </c>
    </row>
    <row r="110" spans="1:65" s="15" customFormat="1" ht="11.25">
      <c r="B110" s="220"/>
      <c r="C110" s="221"/>
      <c r="D110" s="200" t="s">
        <v>301</v>
      </c>
      <c r="E110" s="222" t="s">
        <v>19</v>
      </c>
      <c r="F110" s="223" t="s">
        <v>304</v>
      </c>
      <c r="G110" s="221"/>
      <c r="H110" s="224">
        <v>11.2</v>
      </c>
      <c r="I110" s="225"/>
      <c r="J110" s="221"/>
      <c r="K110" s="221"/>
      <c r="L110" s="226"/>
      <c r="M110" s="227"/>
      <c r="N110" s="228"/>
      <c r="O110" s="228"/>
      <c r="P110" s="228"/>
      <c r="Q110" s="228"/>
      <c r="R110" s="228"/>
      <c r="S110" s="228"/>
      <c r="T110" s="229"/>
      <c r="AT110" s="230" t="s">
        <v>301</v>
      </c>
      <c r="AU110" s="230" t="s">
        <v>79</v>
      </c>
      <c r="AV110" s="15" t="s">
        <v>297</v>
      </c>
      <c r="AW110" s="15" t="s">
        <v>32</v>
      </c>
      <c r="AX110" s="15" t="s">
        <v>77</v>
      </c>
      <c r="AY110" s="230" t="s">
        <v>290</v>
      </c>
    </row>
    <row r="111" spans="1:65" s="2" customFormat="1" ht="16.5" customHeight="1">
      <c r="A111" s="36"/>
      <c r="B111" s="37"/>
      <c r="C111" s="180" t="s">
        <v>330</v>
      </c>
      <c r="D111" s="180" t="s">
        <v>292</v>
      </c>
      <c r="E111" s="181" t="s">
        <v>4753</v>
      </c>
      <c r="F111" s="182" t="s">
        <v>4754</v>
      </c>
      <c r="G111" s="183" t="s">
        <v>320</v>
      </c>
      <c r="H111" s="184">
        <v>84.8</v>
      </c>
      <c r="I111" s="185"/>
      <c r="J111" s="186">
        <f>ROUND(I111*H111,2)</f>
        <v>0</v>
      </c>
      <c r="K111" s="182" t="s">
        <v>296</v>
      </c>
      <c r="L111" s="41"/>
      <c r="M111" s="187" t="s">
        <v>19</v>
      </c>
      <c r="N111" s="188" t="s">
        <v>41</v>
      </c>
      <c r="O111" s="66"/>
      <c r="P111" s="189">
        <f>O111*H111</f>
        <v>0</v>
      </c>
      <c r="Q111" s="189">
        <v>0</v>
      </c>
      <c r="R111" s="189">
        <f>Q111*H111</f>
        <v>0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297</v>
      </c>
      <c r="AT111" s="191" t="s">
        <v>292</v>
      </c>
      <c r="AU111" s="191" t="s">
        <v>79</v>
      </c>
      <c r="AY111" s="19" t="s">
        <v>290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77</v>
      </c>
      <c r="BK111" s="192">
        <f>ROUND(I111*H111,2)</f>
        <v>0</v>
      </c>
      <c r="BL111" s="19" t="s">
        <v>297</v>
      </c>
      <c r="BM111" s="191" t="s">
        <v>5014</v>
      </c>
    </row>
    <row r="112" spans="1:65" s="2" customFormat="1" ht="11.25">
      <c r="A112" s="36"/>
      <c r="B112" s="37"/>
      <c r="C112" s="38"/>
      <c r="D112" s="193" t="s">
        <v>299</v>
      </c>
      <c r="E112" s="38"/>
      <c r="F112" s="194" t="s">
        <v>4756</v>
      </c>
      <c r="G112" s="38"/>
      <c r="H112" s="38"/>
      <c r="I112" s="195"/>
      <c r="J112" s="38"/>
      <c r="K112" s="38"/>
      <c r="L112" s="41"/>
      <c r="M112" s="196"/>
      <c r="N112" s="197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299</v>
      </c>
      <c r="AU112" s="19" t="s">
        <v>79</v>
      </c>
    </row>
    <row r="113" spans="1:65" s="14" customFormat="1" ht="11.25">
      <c r="B113" s="209"/>
      <c r="C113" s="210"/>
      <c r="D113" s="200" t="s">
        <v>301</v>
      </c>
      <c r="E113" s="211" t="s">
        <v>19</v>
      </c>
      <c r="F113" s="212" t="s">
        <v>5015</v>
      </c>
      <c r="G113" s="210"/>
      <c r="H113" s="213">
        <v>84.8</v>
      </c>
      <c r="I113" s="214"/>
      <c r="J113" s="210"/>
      <c r="K113" s="210"/>
      <c r="L113" s="215"/>
      <c r="M113" s="216"/>
      <c r="N113" s="217"/>
      <c r="O113" s="217"/>
      <c r="P113" s="217"/>
      <c r="Q113" s="217"/>
      <c r="R113" s="217"/>
      <c r="S113" s="217"/>
      <c r="T113" s="218"/>
      <c r="AT113" s="219" t="s">
        <v>301</v>
      </c>
      <c r="AU113" s="219" t="s">
        <v>79</v>
      </c>
      <c r="AV113" s="14" t="s">
        <v>79</v>
      </c>
      <c r="AW113" s="14" t="s">
        <v>32</v>
      </c>
      <c r="AX113" s="14" t="s">
        <v>70</v>
      </c>
      <c r="AY113" s="219" t="s">
        <v>290</v>
      </c>
    </row>
    <row r="114" spans="1:65" s="15" customFormat="1" ht="11.25">
      <c r="B114" s="220"/>
      <c r="C114" s="221"/>
      <c r="D114" s="200" t="s">
        <v>301</v>
      </c>
      <c r="E114" s="222" t="s">
        <v>19</v>
      </c>
      <c r="F114" s="223" t="s">
        <v>304</v>
      </c>
      <c r="G114" s="221"/>
      <c r="H114" s="224">
        <v>84.8</v>
      </c>
      <c r="I114" s="225"/>
      <c r="J114" s="221"/>
      <c r="K114" s="221"/>
      <c r="L114" s="226"/>
      <c r="M114" s="227"/>
      <c r="N114" s="228"/>
      <c r="O114" s="228"/>
      <c r="P114" s="228"/>
      <c r="Q114" s="228"/>
      <c r="R114" s="228"/>
      <c r="S114" s="228"/>
      <c r="T114" s="229"/>
      <c r="AT114" s="230" t="s">
        <v>301</v>
      </c>
      <c r="AU114" s="230" t="s">
        <v>79</v>
      </c>
      <c r="AV114" s="15" t="s">
        <v>297</v>
      </c>
      <c r="AW114" s="15" t="s">
        <v>32</v>
      </c>
      <c r="AX114" s="15" t="s">
        <v>77</v>
      </c>
      <c r="AY114" s="230" t="s">
        <v>290</v>
      </c>
    </row>
    <row r="115" spans="1:65" s="2" customFormat="1" ht="16.5" customHeight="1">
      <c r="A115" s="36"/>
      <c r="B115" s="37"/>
      <c r="C115" s="180" t="s">
        <v>338</v>
      </c>
      <c r="D115" s="180" t="s">
        <v>292</v>
      </c>
      <c r="E115" s="181" t="s">
        <v>4758</v>
      </c>
      <c r="F115" s="182" t="s">
        <v>4759</v>
      </c>
      <c r="G115" s="183" t="s">
        <v>341</v>
      </c>
      <c r="H115" s="184">
        <v>84.8</v>
      </c>
      <c r="I115" s="185"/>
      <c r="J115" s="186">
        <f>ROUND(I115*H115,2)</f>
        <v>0</v>
      </c>
      <c r="K115" s="182" t="s">
        <v>296</v>
      </c>
      <c r="L115" s="41"/>
      <c r="M115" s="187" t="s">
        <v>19</v>
      </c>
      <c r="N115" s="188" t="s">
        <v>41</v>
      </c>
      <c r="O115" s="66"/>
      <c r="P115" s="189">
        <f>O115*H115</f>
        <v>0</v>
      </c>
      <c r="Q115" s="189">
        <v>4.4400000000000004E-3</v>
      </c>
      <c r="R115" s="189">
        <f>Q115*H115</f>
        <v>0.37651200000000001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297</v>
      </c>
      <c r="AT115" s="191" t="s">
        <v>292</v>
      </c>
      <c r="AU115" s="191" t="s">
        <v>79</v>
      </c>
      <c r="AY115" s="19" t="s">
        <v>290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77</v>
      </c>
      <c r="BK115" s="192">
        <f>ROUND(I115*H115,2)</f>
        <v>0</v>
      </c>
      <c r="BL115" s="19" t="s">
        <v>297</v>
      </c>
      <c r="BM115" s="191" t="s">
        <v>5016</v>
      </c>
    </row>
    <row r="116" spans="1:65" s="2" customFormat="1" ht="11.25">
      <c r="A116" s="36"/>
      <c r="B116" s="37"/>
      <c r="C116" s="38"/>
      <c r="D116" s="193" t="s">
        <v>299</v>
      </c>
      <c r="E116" s="38"/>
      <c r="F116" s="194" t="s">
        <v>4761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299</v>
      </c>
      <c r="AU116" s="19" t="s">
        <v>79</v>
      </c>
    </row>
    <row r="117" spans="1:65" s="14" customFormat="1" ht="11.25">
      <c r="B117" s="209"/>
      <c r="C117" s="210"/>
      <c r="D117" s="200" t="s">
        <v>301</v>
      </c>
      <c r="E117" s="211" t="s">
        <v>19</v>
      </c>
      <c r="F117" s="212" t="s">
        <v>5017</v>
      </c>
      <c r="G117" s="210"/>
      <c r="H117" s="213">
        <v>84.8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301</v>
      </c>
      <c r="AU117" s="219" t="s">
        <v>79</v>
      </c>
      <c r="AV117" s="14" t="s">
        <v>79</v>
      </c>
      <c r="AW117" s="14" t="s">
        <v>32</v>
      </c>
      <c r="AX117" s="14" t="s">
        <v>70</v>
      </c>
      <c r="AY117" s="219" t="s">
        <v>290</v>
      </c>
    </row>
    <row r="118" spans="1:65" s="15" customFormat="1" ht="11.25">
      <c r="B118" s="220"/>
      <c r="C118" s="221"/>
      <c r="D118" s="200" t="s">
        <v>301</v>
      </c>
      <c r="E118" s="222" t="s">
        <v>19</v>
      </c>
      <c r="F118" s="223" t="s">
        <v>304</v>
      </c>
      <c r="G118" s="221"/>
      <c r="H118" s="224">
        <v>84.8</v>
      </c>
      <c r="I118" s="225"/>
      <c r="J118" s="221"/>
      <c r="K118" s="221"/>
      <c r="L118" s="226"/>
      <c r="M118" s="227"/>
      <c r="N118" s="228"/>
      <c r="O118" s="228"/>
      <c r="P118" s="228"/>
      <c r="Q118" s="228"/>
      <c r="R118" s="228"/>
      <c r="S118" s="228"/>
      <c r="T118" s="229"/>
      <c r="AT118" s="230" t="s">
        <v>301</v>
      </c>
      <c r="AU118" s="230" t="s">
        <v>79</v>
      </c>
      <c r="AV118" s="15" t="s">
        <v>297</v>
      </c>
      <c r="AW118" s="15" t="s">
        <v>32</v>
      </c>
      <c r="AX118" s="15" t="s">
        <v>77</v>
      </c>
      <c r="AY118" s="230" t="s">
        <v>290</v>
      </c>
    </row>
    <row r="119" spans="1:65" s="2" customFormat="1" ht="24.2" customHeight="1">
      <c r="A119" s="36"/>
      <c r="B119" s="37"/>
      <c r="C119" s="180" t="s">
        <v>354</v>
      </c>
      <c r="D119" s="180" t="s">
        <v>292</v>
      </c>
      <c r="E119" s="181" t="s">
        <v>4763</v>
      </c>
      <c r="F119" s="182" t="s">
        <v>4764</v>
      </c>
      <c r="G119" s="183" t="s">
        <v>341</v>
      </c>
      <c r="H119" s="184">
        <v>84.8</v>
      </c>
      <c r="I119" s="185"/>
      <c r="J119" s="186">
        <f>ROUND(I119*H119,2)</f>
        <v>0</v>
      </c>
      <c r="K119" s="182" t="s">
        <v>296</v>
      </c>
      <c r="L119" s="41"/>
      <c r="M119" s="187" t="s">
        <v>19</v>
      </c>
      <c r="N119" s="188" t="s">
        <v>41</v>
      </c>
      <c r="O119" s="66"/>
      <c r="P119" s="189">
        <f>O119*H119</f>
        <v>0</v>
      </c>
      <c r="Q119" s="189">
        <v>0</v>
      </c>
      <c r="R119" s="189">
        <f>Q119*H119</f>
        <v>0</v>
      </c>
      <c r="S119" s="189">
        <v>0</v>
      </c>
      <c r="T119" s="190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297</v>
      </c>
      <c r="AT119" s="191" t="s">
        <v>292</v>
      </c>
      <c r="AU119" s="191" t="s">
        <v>79</v>
      </c>
      <c r="AY119" s="19" t="s">
        <v>290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9" t="s">
        <v>77</v>
      </c>
      <c r="BK119" s="192">
        <f>ROUND(I119*H119,2)</f>
        <v>0</v>
      </c>
      <c r="BL119" s="19" t="s">
        <v>297</v>
      </c>
      <c r="BM119" s="191" t="s">
        <v>5018</v>
      </c>
    </row>
    <row r="120" spans="1:65" s="2" customFormat="1" ht="11.25">
      <c r="A120" s="36"/>
      <c r="B120" s="37"/>
      <c r="C120" s="38"/>
      <c r="D120" s="193" t="s">
        <v>299</v>
      </c>
      <c r="E120" s="38"/>
      <c r="F120" s="194" t="s">
        <v>4766</v>
      </c>
      <c r="G120" s="38"/>
      <c r="H120" s="38"/>
      <c r="I120" s="195"/>
      <c r="J120" s="38"/>
      <c r="K120" s="38"/>
      <c r="L120" s="41"/>
      <c r="M120" s="196"/>
      <c r="N120" s="197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299</v>
      </c>
      <c r="AU120" s="19" t="s">
        <v>79</v>
      </c>
    </row>
    <row r="121" spans="1:65" s="2" customFormat="1" ht="24.2" customHeight="1">
      <c r="A121" s="36"/>
      <c r="B121" s="37"/>
      <c r="C121" s="180" t="s">
        <v>360</v>
      </c>
      <c r="D121" s="180" t="s">
        <v>292</v>
      </c>
      <c r="E121" s="181" t="s">
        <v>4767</v>
      </c>
      <c r="F121" s="182" t="s">
        <v>4768</v>
      </c>
      <c r="G121" s="183" t="s">
        <v>320</v>
      </c>
      <c r="H121" s="184">
        <v>84.8</v>
      </c>
      <c r="I121" s="185"/>
      <c r="J121" s="186">
        <f>ROUND(I121*H121,2)</f>
        <v>0</v>
      </c>
      <c r="K121" s="182" t="s">
        <v>296</v>
      </c>
      <c r="L121" s="41"/>
      <c r="M121" s="187" t="s">
        <v>19</v>
      </c>
      <c r="N121" s="188" t="s">
        <v>41</v>
      </c>
      <c r="O121" s="66"/>
      <c r="P121" s="189">
        <f>O121*H121</f>
        <v>0</v>
      </c>
      <c r="Q121" s="189">
        <v>2.74742E-3</v>
      </c>
      <c r="R121" s="189">
        <f>Q121*H121</f>
        <v>0.23298121599999999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297</v>
      </c>
      <c r="AT121" s="191" t="s">
        <v>292</v>
      </c>
      <c r="AU121" s="191" t="s">
        <v>79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5019</v>
      </c>
    </row>
    <row r="122" spans="1:65" s="2" customFormat="1" ht="11.25">
      <c r="A122" s="36"/>
      <c r="B122" s="37"/>
      <c r="C122" s="38"/>
      <c r="D122" s="193" t="s">
        <v>299</v>
      </c>
      <c r="E122" s="38"/>
      <c r="F122" s="194" t="s">
        <v>4770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299</v>
      </c>
      <c r="AU122" s="19" t="s">
        <v>79</v>
      </c>
    </row>
    <row r="123" spans="1:65" s="2" customFormat="1" ht="24.2" customHeight="1">
      <c r="A123" s="36"/>
      <c r="B123" s="37"/>
      <c r="C123" s="180" t="s">
        <v>368</v>
      </c>
      <c r="D123" s="180" t="s">
        <v>292</v>
      </c>
      <c r="E123" s="181" t="s">
        <v>4771</v>
      </c>
      <c r="F123" s="182" t="s">
        <v>4772</v>
      </c>
      <c r="G123" s="183" t="s">
        <v>320</v>
      </c>
      <c r="H123" s="184">
        <v>84.8</v>
      </c>
      <c r="I123" s="185"/>
      <c r="J123" s="186">
        <f>ROUND(I123*H123,2)</f>
        <v>0</v>
      </c>
      <c r="K123" s="182" t="s">
        <v>296</v>
      </c>
      <c r="L123" s="41"/>
      <c r="M123" s="187" t="s">
        <v>19</v>
      </c>
      <c r="N123" s="188" t="s">
        <v>41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297</v>
      </c>
      <c r="AT123" s="191" t="s">
        <v>292</v>
      </c>
      <c r="AU123" s="191" t="s">
        <v>79</v>
      </c>
      <c r="AY123" s="19" t="s">
        <v>290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77</v>
      </c>
      <c r="BK123" s="192">
        <f>ROUND(I123*H123,2)</f>
        <v>0</v>
      </c>
      <c r="BL123" s="19" t="s">
        <v>297</v>
      </c>
      <c r="BM123" s="191" t="s">
        <v>5020</v>
      </c>
    </row>
    <row r="124" spans="1:65" s="2" customFormat="1" ht="11.25">
      <c r="A124" s="36"/>
      <c r="B124" s="37"/>
      <c r="C124" s="38"/>
      <c r="D124" s="193" t="s">
        <v>299</v>
      </c>
      <c r="E124" s="38"/>
      <c r="F124" s="194" t="s">
        <v>4774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299</v>
      </c>
      <c r="AU124" s="19" t="s">
        <v>79</v>
      </c>
    </row>
    <row r="125" spans="1:65" s="2" customFormat="1" ht="37.9" customHeight="1">
      <c r="A125" s="36"/>
      <c r="B125" s="37"/>
      <c r="C125" s="180" t="s">
        <v>375</v>
      </c>
      <c r="D125" s="180" t="s">
        <v>292</v>
      </c>
      <c r="E125" s="181" t="s">
        <v>2037</v>
      </c>
      <c r="F125" s="182" t="s">
        <v>2038</v>
      </c>
      <c r="G125" s="183" t="s">
        <v>320</v>
      </c>
      <c r="H125" s="184">
        <v>103</v>
      </c>
      <c r="I125" s="185"/>
      <c r="J125" s="186">
        <f>ROUND(I125*H125,2)</f>
        <v>0</v>
      </c>
      <c r="K125" s="182" t="s">
        <v>296</v>
      </c>
      <c r="L125" s="41"/>
      <c r="M125" s="187" t="s">
        <v>19</v>
      </c>
      <c r="N125" s="188" t="s">
        <v>41</v>
      </c>
      <c r="O125" s="66"/>
      <c r="P125" s="189">
        <f>O125*H125</f>
        <v>0</v>
      </c>
      <c r="Q125" s="189">
        <v>0</v>
      </c>
      <c r="R125" s="189">
        <f>Q125*H125</f>
        <v>0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79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5021</v>
      </c>
    </row>
    <row r="126" spans="1:65" s="2" customFormat="1" ht="11.25">
      <c r="A126" s="36"/>
      <c r="B126" s="37"/>
      <c r="C126" s="38"/>
      <c r="D126" s="193" t="s">
        <v>299</v>
      </c>
      <c r="E126" s="38"/>
      <c r="F126" s="194" t="s">
        <v>2040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299</v>
      </c>
      <c r="AU126" s="19" t="s">
        <v>79</v>
      </c>
    </row>
    <row r="127" spans="1:65" s="14" customFormat="1" ht="11.25">
      <c r="B127" s="209"/>
      <c r="C127" s="210"/>
      <c r="D127" s="200" t="s">
        <v>301</v>
      </c>
      <c r="E127" s="211" t="s">
        <v>19</v>
      </c>
      <c r="F127" s="212" t="s">
        <v>5015</v>
      </c>
      <c r="G127" s="210"/>
      <c r="H127" s="213">
        <v>84.8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301</v>
      </c>
      <c r="AU127" s="219" t="s">
        <v>79</v>
      </c>
      <c r="AV127" s="14" t="s">
        <v>79</v>
      </c>
      <c r="AW127" s="14" t="s">
        <v>32</v>
      </c>
      <c r="AX127" s="14" t="s">
        <v>70</v>
      </c>
      <c r="AY127" s="219" t="s">
        <v>290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5022</v>
      </c>
      <c r="G128" s="210"/>
      <c r="H128" s="213">
        <v>11.2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4" customFormat="1" ht="11.25">
      <c r="B129" s="209"/>
      <c r="C129" s="210"/>
      <c r="D129" s="200" t="s">
        <v>301</v>
      </c>
      <c r="E129" s="211" t="s">
        <v>19</v>
      </c>
      <c r="F129" s="212" t="s">
        <v>5023</v>
      </c>
      <c r="G129" s="210"/>
      <c r="H129" s="213">
        <v>7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301</v>
      </c>
      <c r="AU129" s="219" t="s">
        <v>79</v>
      </c>
      <c r="AV129" s="14" t="s">
        <v>79</v>
      </c>
      <c r="AW129" s="14" t="s">
        <v>32</v>
      </c>
      <c r="AX129" s="14" t="s">
        <v>70</v>
      </c>
      <c r="AY129" s="219" t="s">
        <v>290</v>
      </c>
    </row>
    <row r="130" spans="1:65" s="15" customFormat="1" ht="11.25">
      <c r="B130" s="220"/>
      <c r="C130" s="221"/>
      <c r="D130" s="200" t="s">
        <v>301</v>
      </c>
      <c r="E130" s="222" t="s">
        <v>19</v>
      </c>
      <c r="F130" s="223" t="s">
        <v>304</v>
      </c>
      <c r="G130" s="221"/>
      <c r="H130" s="224">
        <v>103</v>
      </c>
      <c r="I130" s="225"/>
      <c r="J130" s="221"/>
      <c r="K130" s="221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301</v>
      </c>
      <c r="AU130" s="230" t="s">
        <v>79</v>
      </c>
      <c r="AV130" s="15" t="s">
        <v>297</v>
      </c>
      <c r="AW130" s="15" t="s">
        <v>32</v>
      </c>
      <c r="AX130" s="15" t="s">
        <v>77</v>
      </c>
      <c r="AY130" s="230" t="s">
        <v>290</v>
      </c>
    </row>
    <row r="131" spans="1:65" s="2" customFormat="1" ht="24.2" customHeight="1">
      <c r="A131" s="36"/>
      <c r="B131" s="37"/>
      <c r="C131" s="180" t="s">
        <v>381</v>
      </c>
      <c r="D131" s="180" t="s">
        <v>292</v>
      </c>
      <c r="E131" s="181" t="s">
        <v>2042</v>
      </c>
      <c r="F131" s="182" t="s">
        <v>2043</v>
      </c>
      <c r="G131" s="183" t="s">
        <v>489</v>
      </c>
      <c r="H131" s="184">
        <v>206</v>
      </c>
      <c r="I131" s="185"/>
      <c r="J131" s="186">
        <f>ROUND(I131*H131,2)</f>
        <v>0</v>
      </c>
      <c r="K131" s="182" t="s">
        <v>296</v>
      </c>
      <c r="L131" s="41"/>
      <c r="M131" s="187" t="s">
        <v>19</v>
      </c>
      <c r="N131" s="188" t="s">
        <v>41</v>
      </c>
      <c r="O131" s="66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297</v>
      </c>
      <c r="AT131" s="191" t="s">
        <v>292</v>
      </c>
      <c r="AU131" s="191" t="s">
        <v>79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5024</v>
      </c>
    </row>
    <row r="132" spans="1:65" s="2" customFormat="1" ht="11.25">
      <c r="A132" s="36"/>
      <c r="B132" s="37"/>
      <c r="C132" s="38"/>
      <c r="D132" s="193" t="s">
        <v>299</v>
      </c>
      <c r="E132" s="38"/>
      <c r="F132" s="194" t="s">
        <v>2045</v>
      </c>
      <c r="G132" s="38"/>
      <c r="H132" s="38"/>
      <c r="I132" s="195"/>
      <c r="J132" s="38"/>
      <c r="K132" s="38"/>
      <c r="L132" s="41"/>
      <c r="M132" s="196"/>
      <c r="N132" s="197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299</v>
      </c>
      <c r="AU132" s="19" t="s">
        <v>79</v>
      </c>
    </row>
    <row r="133" spans="1:65" s="13" customFormat="1" ht="11.25">
      <c r="B133" s="198"/>
      <c r="C133" s="199"/>
      <c r="D133" s="200" t="s">
        <v>301</v>
      </c>
      <c r="E133" s="201" t="s">
        <v>19</v>
      </c>
      <c r="F133" s="202" t="s">
        <v>2046</v>
      </c>
      <c r="G133" s="199"/>
      <c r="H133" s="201" t="s">
        <v>19</v>
      </c>
      <c r="I133" s="203"/>
      <c r="J133" s="199"/>
      <c r="K133" s="199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301</v>
      </c>
      <c r="AU133" s="208" t="s">
        <v>79</v>
      </c>
      <c r="AV133" s="13" t="s">
        <v>77</v>
      </c>
      <c r="AW133" s="13" t="s">
        <v>32</v>
      </c>
      <c r="AX133" s="13" t="s">
        <v>70</v>
      </c>
      <c r="AY133" s="208" t="s">
        <v>290</v>
      </c>
    </row>
    <row r="134" spans="1:65" s="14" customFormat="1" ht="11.25">
      <c r="B134" s="209"/>
      <c r="C134" s="210"/>
      <c r="D134" s="200" t="s">
        <v>301</v>
      </c>
      <c r="E134" s="211" t="s">
        <v>19</v>
      </c>
      <c r="F134" s="212" t="s">
        <v>5015</v>
      </c>
      <c r="G134" s="210"/>
      <c r="H134" s="213">
        <v>84.8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32</v>
      </c>
      <c r="AX134" s="14" t="s">
        <v>70</v>
      </c>
      <c r="AY134" s="219" t="s">
        <v>290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5022</v>
      </c>
      <c r="G135" s="210"/>
      <c r="H135" s="213">
        <v>11.2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4" customFormat="1" ht="11.25">
      <c r="B136" s="209"/>
      <c r="C136" s="210"/>
      <c r="D136" s="200" t="s">
        <v>301</v>
      </c>
      <c r="E136" s="211" t="s">
        <v>19</v>
      </c>
      <c r="F136" s="212" t="s">
        <v>5023</v>
      </c>
      <c r="G136" s="210"/>
      <c r="H136" s="213">
        <v>7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301</v>
      </c>
      <c r="AU136" s="219" t="s">
        <v>79</v>
      </c>
      <c r="AV136" s="14" t="s">
        <v>79</v>
      </c>
      <c r="AW136" s="14" t="s">
        <v>32</v>
      </c>
      <c r="AX136" s="14" t="s">
        <v>70</v>
      </c>
      <c r="AY136" s="219" t="s">
        <v>290</v>
      </c>
    </row>
    <row r="137" spans="1:65" s="15" customFormat="1" ht="11.25">
      <c r="B137" s="220"/>
      <c r="C137" s="221"/>
      <c r="D137" s="200" t="s">
        <v>301</v>
      </c>
      <c r="E137" s="222" t="s">
        <v>19</v>
      </c>
      <c r="F137" s="223" t="s">
        <v>304</v>
      </c>
      <c r="G137" s="221"/>
      <c r="H137" s="224">
        <v>103</v>
      </c>
      <c r="I137" s="225"/>
      <c r="J137" s="221"/>
      <c r="K137" s="221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301</v>
      </c>
      <c r="AU137" s="230" t="s">
        <v>79</v>
      </c>
      <c r="AV137" s="15" t="s">
        <v>297</v>
      </c>
      <c r="AW137" s="15" t="s">
        <v>32</v>
      </c>
      <c r="AX137" s="15" t="s">
        <v>77</v>
      </c>
      <c r="AY137" s="230" t="s">
        <v>290</v>
      </c>
    </row>
    <row r="138" spans="1:65" s="14" customFormat="1" ht="11.25">
      <c r="B138" s="209"/>
      <c r="C138" s="210"/>
      <c r="D138" s="200" t="s">
        <v>301</v>
      </c>
      <c r="E138" s="210"/>
      <c r="F138" s="212" t="s">
        <v>5025</v>
      </c>
      <c r="G138" s="210"/>
      <c r="H138" s="213">
        <v>206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301</v>
      </c>
      <c r="AU138" s="219" t="s">
        <v>79</v>
      </c>
      <c r="AV138" s="14" t="s">
        <v>79</v>
      </c>
      <c r="AW138" s="14" t="s">
        <v>4</v>
      </c>
      <c r="AX138" s="14" t="s">
        <v>77</v>
      </c>
      <c r="AY138" s="219" t="s">
        <v>290</v>
      </c>
    </row>
    <row r="139" spans="1:65" s="2" customFormat="1" ht="24.2" customHeight="1">
      <c r="A139" s="36"/>
      <c r="B139" s="37"/>
      <c r="C139" s="180" t="s">
        <v>416</v>
      </c>
      <c r="D139" s="180" t="s">
        <v>292</v>
      </c>
      <c r="E139" s="181" t="s">
        <v>2174</v>
      </c>
      <c r="F139" s="182" t="s">
        <v>383</v>
      </c>
      <c r="G139" s="183" t="s">
        <v>320</v>
      </c>
      <c r="H139" s="184">
        <v>51.244</v>
      </c>
      <c r="I139" s="185"/>
      <c r="J139" s="186">
        <f>ROUND(I139*H139,2)</f>
        <v>0</v>
      </c>
      <c r="K139" s="182" t="s">
        <v>296</v>
      </c>
      <c r="L139" s="41"/>
      <c r="M139" s="187" t="s">
        <v>19</v>
      </c>
      <c r="N139" s="188" t="s">
        <v>41</v>
      </c>
      <c r="O139" s="66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297</v>
      </c>
      <c r="AT139" s="191" t="s">
        <v>292</v>
      </c>
      <c r="AU139" s="191" t="s">
        <v>79</v>
      </c>
      <c r="AY139" s="19" t="s">
        <v>290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77</v>
      </c>
      <c r="BK139" s="192">
        <f>ROUND(I139*H139,2)</f>
        <v>0</v>
      </c>
      <c r="BL139" s="19" t="s">
        <v>297</v>
      </c>
      <c r="BM139" s="191" t="s">
        <v>5026</v>
      </c>
    </row>
    <row r="140" spans="1:65" s="2" customFormat="1" ht="11.25">
      <c r="A140" s="36"/>
      <c r="B140" s="37"/>
      <c r="C140" s="38"/>
      <c r="D140" s="193" t="s">
        <v>299</v>
      </c>
      <c r="E140" s="38"/>
      <c r="F140" s="194" t="s">
        <v>2176</v>
      </c>
      <c r="G140" s="38"/>
      <c r="H140" s="38"/>
      <c r="I140" s="195"/>
      <c r="J140" s="38"/>
      <c r="K140" s="38"/>
      <c r="L140" s="41"/>
      <c r="M140" s="196"/>
      <c r="N140" s="197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299</v>
      </c>
      <c r="AU140" s="19" t="s">
        <v>79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5027</v>
      </c>
      <c r="G141" s="210"/>
      <c r="H141" s="213">
        <v>84.8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6" customFormat="1" ht="11.25">
      <c r="B142" s="231"/>
      <c r="C142" s="232"/>
      <c r="D142" s="200" t="s">
        <v>301</v>
      </c>
      <c r="E142" s="233" t="s">
        <v>19</v>
      </c>
      <c r="F142" s="234" t="s">
        <v>399</v>
      </c>
      <c r="G142" s="232"/>
      <c r="H142" s="235">
        <v>84.8</v>
      </c>
      <c r="I142" s="236"/>
      <c r="J142" s="232"/>
      <c r="K142" s="232"/>
      <c r="L142" s="237"/>
      <c r="M142" s="238"/>
      <c r="N142" s="239"/>
      <c r="O142" s="239"/>
      <c r="P142" s="239"/>
      <c r="Q142" s="239"/>
      <c r="R142" s="239"/>
      <c r="S142" s="239"/>
      <c r="T142" s="240"/>
      <c r="AT142" s="241" t="s">
        <v>301</v>
      </c>
      <c r="AU142" s="241" t="s">
        <v>79</v>
      </c>
      <c r="AV142" s="16" t="s">
        <v>171</v>
      </c>
      <c r="AW142" s="16" t="s">
        <v>32</v>
      </c>
      <c r="AX142" s="16" t="s">
        <v>70</v>
      </c>
      <c r="AY142" s="241" t="s">
        <v>290</v>
      </c>
    </row>
    <row r="143" spans="1:65" s="14" customFormat="1" ht="11.25">
      <c r="B143" s="209"/>
      <c r="C143" s="210"/>
      <c r="D143" s="200" t="s">
        <v>301</v>
      </c>
      <c r="E143" s="211" t="s">
        <v>19</v>
      </c>
      <c r="F143" s="212" t="s">
        <v>4780</v>
      </c>
      <c r="G143" s="210"/>
      <c r="H143" s="213">
        <v>-3.2</v>
      </c>
      <c r="I143" s="214"/>
      <c r="J143" s="210"/>
      <c r="K143" s="210"/>
      <c r="L143" s="215"/>
      <c r="M143" s="216"/>
      <c r="N143" s="217"/>
      <c r="O143" s="217"/>
      <c r="P143" s="217"/>
      <c r="Q143" s="217"/>
      <c r="R143" s="217"/>
      <c r="S143" s="217"/>
      <c r="T143" s="218"/>
      <c r="AT143" s="219" t="s">
        <v>301</v>
      </c>
      <c r="AU143" s="219" t="s">
        <v>79</v>
      </c>
      <c r="AV143" s="14" t="s">
        <v>79</v>
      </c>
      <c r="AW143" s="14" t="s">
        <v>32</v>
      </c>
      <c r="AX143" s="14" t="s">
        <v>70</v>
      </c>
      <c r="AY143" s="219" t="s">
        <v>290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4781</v>
      </c>
      <c r="G144" s="210"/>
      <c r="H144" s="213">
        <v>-3.8580000000000001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4782</v>
      </c>
      <c r="G145" s="210"/>
      <c r="H145" s="213">
        <v>-2.4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4" customFormat="1" ht="11.25">
      <c r="B146" s="209"/>
      <c r="C146" s="210"/>
      <c r="D146" s="200" t="s">
        <v>301</v>
      </c>
      <c r="E146" s="211" t="s">
        <v>19</v>
      </c>
      <c r="F146" s="212" t="s">
        <v>4783</v>
      </c>
      <c r="G146" s="210"/>
      <c r="H146" s="213">
        <v>-24.097999999999999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301</v>
      </c>
      <c r="AU146" s="219" t="s">
        <v>79</v>
      </c>
      <c r="AV146" s="14" t="s">
        <v>79</v>
      </c>
      <c r="AW146" s="14" t="s">
        <v>32</v>
      </c>
      <c r="AX146" s="14" t="s">
        <v>70</v>
      </c>
      <c r="AY146" s="219" t="s">
        <v>290</v>
      </c>
    </row>
    <row r="147" spans="1:65" s="16" customFormat="1" ht="11.25">
      <c r="B147" s="231"/>
      <c r="C147" s="232"/>
      <c r="D147" s="200" t="s">
        <v>301</v>
      </c>
      <c r="E147" s="233" t="s">
        <v>19</v>
      </c>
      <c r="F147" s="234" t="s">
        <v>399</v>
      </c>
      <c r="G147" s="232"/>
      <c r="H147" s="235">
        <v>-33.555999999999997</v>
      </c>
      <c r="I147" s="236"/>
      <c r="J147" s="232"/>
      <c r="K147" s="232"/>
      <c r="L147" s="237"/>
      <c r="M147" s="238"/>
      <c r="N147" s="239"/>
      <c r="O147" s="239"/>
      <c r="P147" s="239"/>
      <c r="Q147" s="239"/>
      <c r="R147" s="239"/>
      <c r="S147" s="239"/>
      <c r="T147" s="240"/>
      <c r="AT147" s="241" t="s">
        <v>301</v>
      </c>
      <c r="AU147" s="241" t="s">
        <v>79</v>
      </c>
      <c r="AV147" s="16" t="s">
        <v>171</v>
      </c>
      <c r="AW147" s="16" t="s">
        <v>32</v>
      </c>
      <c r="AX147" s="16" t="s">
        <v>70</v>
      </c>
      <c r="AY147" s="241" t="s">
        <v>290</v>
      </c>
    </row>
    <row r="148" spans="1:65" s="15" customFormat="1" ht="11.25">
      <c r="B148" s="220"/>
      <c r="C148" s="221"/>
      <c r="D148" s="200" t="s">
        <v>301</v>
      </c>
      <c r="E148" s="222" t="s">
        <v>19</v>
      </c>
      <c r="F148" s="223" t="s">
        <v>304</v>
      </c>
      <c r="G148" s="221"/>
      <c r="H148" s="224">
        <v>51.243999999999986</v>
      </c>
      <c r="I148" s="225"/>
      <c r="J148" s="221"/>
      <c r="K148" s="221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301</v>
      </c>
      <c r="AU148" s="230" t="s">
        <v>79</v>
      </c>
      <c r="AV148" s="15" t="s">
        <v>297</v>
      </c>
      <c r="AW148" s="15" t="s">
        <v>32</v>
      </c>
      <c r="AX148" s="15" t="s">
        <v>77</v>
      </c>
      <c r="AY148" s="230" t="s">
        <v>290</v>
      </c>
    </row>
    <row r="149" spans="1:65" s="2" customFormat="1" ht="16.5" customHeight="1">
      <c r="A149" s="36"/>
      <c r="B149" s="37"/>
      <c r="C149" s="242" t="s">
        <v>422</v>
      </c>
      <c r="D149" s="242" t="s">
        <v>434</v>
      </c>
      <c r="E149" s="243" t="s">
        <v>1802</v>
      </c>
      <c r="F149" s="244" t="s">
        <v>1803</v>
      </c>
      <c r="G149" s="245" t="s">
        <v>489</v>
      </c>
      <c r="H149" s="246">
        <v>110.687</v>
      </c>
      <c r="I149" s="247"/>
      <c r="J149" s="248">
        <f>ROUND(I149*H149,2)</f>
        <v>0</v>
      </c>
      <c r="K149" s="244" t="s">
        <v>296</v>
      </c>
      <c r="L149" s="249"/>
      <c r="M149" s="250" t="s">
        <v>19</v>
      </c>
      <c r="N149" s="251" t="s">
        <v>41</v>
      </c>
      <c r="O149" s="66"/>
      <c r="P149" s="189">
        <f>O149*H149</f>
        <v>0</v>
      </c>
      <c r="Q149" s="189">
        <v>0</v>
      </c>
      <c r="R149" s="189">
        <f>Q149*H149</f>
        <v>0</v>
      </c>
      <c r="S149" s="189">
        <v>0</v>
      </c>
      <c r="T149" s="190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1" t="s">
        <v>360</v>
      </c>
      <c r="AT149" s="191" t="s">
        <v>434</v>
      </c>
      <c r="AU149" s="191" t="s">
        <v>79</v>
      </c>
      <c r="AY149" s="19" t="s">
        <v>290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19" t="s">
        <v>77</v>
      </c>
      <c r="BK149" s="192">
        <f>ROUND(I149*H149,2)</f>
        <v>0</v>
      </c>
      <c r="BL149" s="19" t="s">
        <v>297</v>
      </c>
      <c r="BM149" s="191" t="s">
        <v>5028</v>
      </c>
    </row>
    <row r="150" spans="1:65" s="2" customFormat="1" ht="11.25">
      <c r="A150" s="36"/>
      <c r="B150" s="37"/>
      <c r="C150" s="38"/>
      <c r="D150" s="193" t="s">
        <v>299</v>
      </c>
      <c r="E150" s="38"/>
      <c r="F150" s="194" t="s">
        <v>1805</v>
      </c>
      <c r="G150" s="38"/>
      <c r="H150" s="38"/>
      <c r="I150" s="195"/>
      <c r="J150" s="38"/>
      <c r="K150" s="38"/>
      <c r="L150" s="41"/>
      <c r="M150" s="196"/>
      <c r="N150" s="197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299</v>
      </c>
      <c r="AU150" s="19" t="s">
        <v>79</v>
      </c>
    </row>
    <row r="151" spans="1:65" s="14" customFormat="1" ht="11.25">
      <c r="B151" s="209"/>
      <c r="C151" s="210"/>
      <c r="D151" s="200" t="s">
        <v>301</v>
      </c>
      <c r="E151" s="211" t="s">
        <v>19</v>
      </c>
      <c r="F151" s="212" t="s">
        <v>5015</v>
      </c>
      <c r="G151" s="210"/>
      <c r="H151" s="213">
        <v>84.8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301</v>
      </c>
      <c r="AU151" s="219" t="s">
        <v>79</v>
      </c>
      <c r="AV151" s="14" t="s">
        <v>79</v>
      </c>
      <c r="AW151" s="14" t="s">
        <v>32</v>
      </c>
      <c r="AX151" s="14" t="s">
        <v>70</v>
      </c>
      <c r="AY151" s="219" t="s">
        <v>290</v>
      </c>
    </row>
    <row r="152" spans="1:65" s="16" customFormat="1" ht="11.25">
      <c r="B152" s="231"/>
      <c r="C152" s="232"/>
      <c r="D152" s="200" t="s">
        <v>301</v>
      </c>
      <c r="E152" s="233" t="s">
        <v>19</v>
      </c>
      <c r="F152" s="234" t="s">
        <v>399</v>
      </c>
      <c r="G152" s="232"/>
      <c r="H152" s="235">
        <v>84.8</v>
      </c>
      <c r="I152" s="236"/>
      <c r="J152" s="232"/>
      <c r="K152" s="232"/>
      <c r="L152" s="237"/>
      <c r="M152" s="238"/>
      <c r="N152" s="239"/>
      <c r="O152" s="239"/>
      <c r="P152" s="239"/>
      <c r="Q152" s="239"/>
      <c r="R152" s="239"/>
      <c r="S152" s="239"/>
      <c r="T152" s="240"/>
      <c r="AT152" s="241" t="s">
        <v>301</v>
      </c>
      <c r="AU152" s="241" t="s">
        <v>79</v>
      </c>
      <c r="AV152" s="16" t="s">
        <v>171</v>
      </c>
      <c r="AW152" s="16" t="s">
        <v>32</v>
      </c>
      <c r="AX152" s="16" t="s">
        <v>70</v>
      </c>
      <c r="AY152" s="241" t="s">
        <v>290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4780</v>
      </c>
      <c r="G153" s="210"/>
      <c r="H153" s="213">
        <v>-3.2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4781</v>
      </c>
      <c r="G154" s="210"/>
      <c r="H154" s="213">
        <v>-3.8580000000000001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4" customFormat="1" ht="11.25">
      <c r="B155" s="209"/>
      <c r="C155" s="210"/>
      <c r="D155" s="200" t="s">
        <v>301</v>
      </c>
      <c r="E155" s="211" t="s">
        <v>19</v>
      </c>
      <c r="F155" s="212" t="s">
        <v>4782</v>
      </c>
      <c r="G155" s="210"/>
      <c r="H155" s="213">
        <v>-2.4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301</v>
      </c>
      <c r="AU155" s="219" t="s">
        <v>79</v>
      </c>
      <c r="AV155" s="14" t="s">
        <v>79</v>
      </c>
      <c r="AW155" s="14" t="s">
        <v>32</v>
      </c>
      <c r="AX155" s="14" t="s">
        <v>70</v>
      </c>
      <c r="AY155" s="219" t="s">
        <v>290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4783</v>
      </c>
      <c r="G156" s="210"/>
      <c r="H156" s="213">
        <v>-24.097999999999999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6" customFormat="1" ht="11.25">
      <c r="B157" s="231"/>
      <c r="C157" s="232"/>
      <c r="D157" s="200" t="s">
        <v>301</v>
      </c>
      <c r="E157" s="233" t="s">
        <v>19</v>
      </c>
      <c r="F157" s="234" t="s">
        <v>399</v>
      </c>
      <c r="G157" s="232"/>
      <c r="H157" s="235">
        <v>-33.555999999999997</v>
      </c>
      <c r="I157" s="236"/>
      <c r="J157" s="232"/>
      <c r="K157" s="232"/>
      <c r="L157" s="237"/>
      <c r="M157" s="238"/>
      <c r="N157" s="239"/>
      <c r="O157" s="239"/>
      <c r="P157" s="239"/>
      <c r="Q157" s="239"/>
      <c r="R157" s="239"/>
      <c r="S157" s="239"/>
      <c r="T157" s="240"/>
      <c r="AT157" s="241" t="s">
        <v>301</v>
      </c>
      <c r="AU157" s="241" t="s">
        <v>79</v>
      </c>
      <c r="AV157" s="16" t="s">
        <v>171</v>
      </c>
      <c r="AW157" s="16" t="s">
        <v>32</v>
      </c>
      <c r="AX157" s="16" t="s">
        <v>70</v>
      </c>
      <c r="AY157" s="241" t="s">
        <v>290</v>
      </c>
    </row>
    <row r="158" spans="1:65" s="15" customFormat="1" ht="11.25">
      <c r="B158" s="220"/>
      <c r="C158" s="221"/>
      <c r="D158" s="200" t="s">
        <v>301</v>
      </c>
      <c r="E158" s="222" t="s">
        <v>19</v>
      </c>
      <c r="F158" s="223" t="s">
        <v>304</v>
      </c>
      <c r="G158" s="221"/>
      <c r="H158" s="224">
        <v>51.243999999999986</v>
      </c>
      <c r="I158" s="225"/>
      <c r="J158" s="221"/>
      <c r="K158" s="221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301</v>
      </c>
      <c r="AU158" s="230" t="s">
        <v>79</v>
      </c>
      <c r="AV158" s="15" t="s">
        <v>297</v>
      </c>
      <c r="AW158" s="15" t="s">
        <v>32</v>
      </c>
      <c r="AX158" s="15" t="s">
        <v>70</v>
      </c>
      <c r="AY158" s="230" t="s">
        <v>290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5029</v>
      </c>
      <c r="G159" s="210"/>
      <c r="H159" s="213">
        <v>110.687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77</v>
      </c>
      <c r="AY159" s="219" t="s">
        <v>290</v>
      </c>
    </row>
    <row r="160" spans="1:65" s="2" customFormat="1" ht="24.2" customHeight="1">
      <c r="A160" s="36"/>
      <c r="B160" s="37"/>
      <c r="C160" s="180" t="s">
        <v>428</v>
      </c>
      <c r="D160" s="180" t="s">
        <v>292</v>
      </c>
      <c r="E160" s="181" t="s">
        <v>2048</v>
      </c>
      <c r="F160" s="182" t="s">
        <v>2049</v>
      </c>
      <c r="G160" s="183" t="s">
        <v>341</v>
      </c>
      <c r="H160" s="184">
        <v>5.6</v>
      </c>
      <c r="I160" s="185"/>
      <c r="J160" s="186">
        <f>ROUND(I160*H160,2)</f>
        <v>0</v>
      </c>
      <c r="K160" s="182" t="s">
        <v>296</v>
      </c>
      <c r="L160" s="41"/>
      <c r="M160" s="187" t="s">
        <v>19</v>
      </c>
      <c r="N160" s="188" t="s">
        <v>41</v>
      </c>
      <c r="O160" s="66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297</v>
      </c>
      <c r="AT160" s="191" t="s">
        <v>292</v>
      </c>
      <c r="AU160" s="191" t="s">
        <v>79</v>
      </c>
      <c r="AY160" s="19" t="s">
        <v>290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77</v>
      </c>
      <c r="BK160" s="192">
        <f>ROUND(I160*H160,2)</f>
        <v>0</v>
      </c>
      <c r="BL160" s="19" t="s">
        <v>297</v>
      </c>
      <c r="BM160" s="191" t="s">
        <v>5030</v>
      </c>
    </row>
    <row r="161" spans="1:65" s="2" customFormat="1" ht="11.25">
      <c r="A161" s="36"/>
      <c r="B161" s="37"/>
      <c r="C161" s="38"/>
      <c r="D161" s="193" t="s">
        <v>299</v>
      </c>
      <c r="E161" s="38"/>
      <c r="F161" s="194" t="s">
        <v>2051</v>
      </c>
      <c r="G161" s="38"/>
      <c r="H161" s="38"/>
      <c r="I161" s="195"/>
      <c r="J161" s="38"/>
      <c r="K161" s="38"/>
      <c r="L161" s="41"/>
      <c r="M161" s="196"/>
      <c r="N161" s="197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299</v>
      </c>
      <c r="AU161" s="19" t="s">
        <v>79</v>
      </c>
    </row>
    <row r="162" spans="1:65" s="14" customFormat="1" ht="11.25">
      <c r="B162" s="209"/>
      <c r="C162" s="210"/>
      <c r="D162" s="200" t="s">
        <v>301</v>
      </c>
      <c r="E162" s="211" t="s">
        <v>19</v>
      </c>
      <c r="F162" s="212" t="s">
        <v>5031</v>
      </c>
      <c r="G162" s="210"/>
      <c r="H162" s="213">
        <v>5.6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301</v>
      </c>
      <c r="AU162" s="219" t="s">
        <v>79</v>
      </c>
      <c r="AV162" s="14" t="s">
        <v>79</v>
      </c>
      <c r="AW162" s="14" t="s">
        <v>32</v>
      </c>
      <c r="AX162" s="14" t="s">
        <v>70</v>
      </c>
      <c r="AY162" s="219" t="s">
        <v>290</v>
      </c>
    </row>
    <row r="163" spans="1:65" s="15" customFormat="1" ht="11.25">
      <c r="B163" s="220"/>
      <c r="C163" s="221"/>
      <c r="D163" s="200" t="s">
        <v>301</v>
      </c>
      <c r="E163" s="222" t="s">
        <v>19</v>
      </c>
      <c r="F163" s="223" t="s">
        <v>304</v>
      </c>
      <c r="G163" s="221"/>
      <c r="H163" s="224">
        <v>5.6</v>
      </c>
      <c r="I163" s="225"/>
      <c r="J163" s="221"/>
      <c r="K163" s="221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301</v>
      </c>
      <c r="AU163" s="230" t="s">
        <v>79</v>
      </c>
      <c r="AV163" s="15" t="s">
        <v>297</v>
      </c>
      <c r="AW163" s="15" t="s">
        <v>32</v>
      </c>
      <c r="AX163" s="15" t="s">
        <v>77</v>
      </c>
      <c r="AY163" s="230" t="s">
        <v>290</v>
      </c>
    </row>
    <row r="164" spans="1:65" s="2" customFormat="1" ht="24.2" customHeight="1">
      <c r="A164" s="36"/>
      <c r="B164" s="37"/>
      <c r="C164" s="180" t="s">
        <v>8</v>
      </c>
      <c r="D164" s="180" t="s">
        <v>292</v>
      </c>
      <c r="E164" s="181" t="s">
        <v>2053</v>
      </c>
      <c r="F164" s="182" t="s">
        <v>2054</v>
      </c>
      <c r="G164" s="183" t="s">
        <v>341</v>
      </c>
      <c r="H164" s="184">
        <v>5.6</v>
      </c>
      <c r="I164" s="185"/>
      <c r="J164" s="186">
        <f>ROUND(I164*H164,2)</f>
        <v>0</v>
      </c>
      <c r="K164" s="182" t="s">
        <v>296</v>
      </c>
      <c r="L164" s="41"/>
      <c r="M164" s="187" t="s">
        <v>19</v>
      </c>
      <c r="N164" s="188" t="s">
        <v>41</v>
      </c>
      <c r="O164" s="66"/>
      <c r="P164" s="189">
        <f>O164*H164</f>
        <v>0</v>
      </c>
      <c r="Q164" s="189">
        <v>0</v>
      </c>
      <c r="R164" s="189">
        <f>Q164*H164</f>
        <v>0</v>
      </c>
      <c r="S164" s="189">
        <v>0</v>
      </c>
      <c r="T164" s="190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297</v>
      </c>
      <c r="AT164" s="191" t="s">
        <v>292</v>
      </c>
      <c r="AU164" s="191" t="s">
        <v>79</v>
      </c>
      <c r="AY164" s="19" t="s">
        <v>290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77</v>
      </c>
      <c r="BK164" s="192">
        <f>ROUND(I164*H164,2)</f>
        <v>0</v>
      </c>
      <c r="BL164" s="19" t="s">
        <v>297</v>
      </c>
      <c r="BM164" s="191" t="s">
        <v>5032</v>
      </c>
    </row>
    <row r="165" spans="1:65" s="2" customFormat="1" ht="11.25">
      <c r="A165" s="36"/>
      <c r="B165" s="37"/>
      <c r="C165" s="38"/>
      <c r="D165" s="193" t="s">
        <v>299</v>
      </c>
      <c r="E165" s="38"/>
      <c r="F165" s="194" t="s">
        <v>2056</v>
      </c>
      <c r="G165" s="38"/>
      <c r="H165" s="38"/>
      <c r="I165" s="195"/>
      <c r="J165" s="38"/>
      <c r="K165" s="38"/>
      <c r="L165" s="41"/>
      <c r="M165" s="196"/>
      <c r="N165" s="197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299</v>
      </c>
      <c r="AU165" s="19" t="s">
        <v>79</v>
      </c>
    </row>
    <row r="166" spans="1:65" s="14" customFormat="1" ht="11.25">
      <c r="B166" s="209"/>
      <c r="C166" s="210"/>
      <c r="D166" s="200" t="s">
        <v>301</v>
      </c>
      <c r="E166" s="211" t="s">
        <v>19</v>
      </c>
      <c r="F166" s="212" t="s">
        <v>5031</v>
      </c>
      <c r="G166" s="210"/>
      <c r="H166" s="213">
        <v>5.6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301</v>
      </c>
      <c r="AU166" s="219" t="s">
        <v>79</v>
      </c>
      <c r="AV166" s="14" t="s">
        <v>79</v>
      </c>
      <c r="AW166" s="14" t="s">
        <v>32</v>
      </c>
      <c r="AX166" s="14" t="s">
        <v>70</v>
      </c>
      <c r="AY166" s="219" t="s">
        <v>290</v>
      </c>
    </row>
    <row r="167" spans="1:65" s="15" customFormat="1" ht="11.25">
      <c r="B167" s="220"/>
      <c r="C167" s="221"/>
      <c r="D167" s="200" t="s">
        <v>301</v>
      </c>
      <c r="E167" s="222" t="s">
        <v>19</v>
      </c>
      <c r="F167" s="223" t="s">
        <v>304</v>
      </c>
      <c r="G167" s="221"/>
      <c r="H167" s="224">
        <v>5.6</v>
      </c>
      <c r="I167" s="225"/>
      <c r="J167" s="221"/>
      <c r="K167" s="221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301</v>
      </c>
      <c r="AU167" s="230" t="s">
        <v>79</v>
      </c>
      <c r="AV167" s="15" t="s">
        <v>297</v>
      </c>
      <c r="AW167" s="15" t="s">
        <v>32</v>
      </c>
      <c r="AX167" s="15" t="s">
        <v>77</v>
      </c>
      <c r="AY167" s="230" t="s">
        <v>290</v>
      </c>
    </row>
    <row r="168" spans="1:65" s="2" customFormat="1" ht="16.5" customHeight="1">
      <c r="A168" s="36"/>
      <c r="B168" s="37"/>
      <c r="C168" s="242" t="s">
        <v>440</v>
      </c>
      <c r="D168" s="242" t="s">
        <v>434</v>
      </c>
      <c r="E168" s="243" t="s">
        <v>2057</v>
      </c>
      <c r="F168" s="244" t="s">
        <v>2058</v>
      </c>
      <c r="G168" s="245" t="s">
        <v>1443</v>
      </c>
      <c r="H168" s="246">
        <v>0.28000000000000003</v>
      </c>
      <c r="I168" s="247"/>
      <c r="J168" s="248">
        <f>ROUND(I168*H168,2)</f>
        <v>0</v>
      </c>
      <c r="K168" s="244" t="s">
        <v>296</v>
      </c>
      <c r="L168" s="249"/>
      <c r="M168" s="250" t="s">
        <v>19</v>
      </c>
      <c r="N168" s="251" t="s">
        <v>41</v>
      </c>
      <c r="O168" s="66"/>
      <c r="P168" s="189">
        <f>O168*H168</f>
        <v>0</v>
      </c>
      <c r="Q168" s="189">
        <v>1E-3</v>
      </c>
      <c r="R168" s="189">
        <f>Q168*H168</f>
        <v>2.8000000000000003E-4</v>
      </c>
      <c r="S168" s="189">
        <v>0</v>
      </c>
      <c r="T168" s="19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360</v>
      </c>
      <c r="AT168" s="191" t="s">
        <v>434</v>
      </c>
      <c r="AU168" s="191" t="s">
        <v>79</v>
      </c>
      <c r="AY168" s="19" t="s">
        <v>290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77</v>
      </c>
      <c r="BK168" s="192">
        <f>ROUND(I168*H168,2)</f>
        <v>0</v>
      </c>
      <c r="BL168" s="19" t="s">
        <v>297</v>
      </c>
      <c r="BM168" s="191" t="s">
        <v>5033</v>
      </c>
    </row>
    <row r="169" spans="1:65" s="2" customFormat="1" ht="11.25">
      <c r="A169" s="36"/>
      <c r="B169" s="37"/>
      <c r="C169" s="38"/>
      <c r="D169" s="193" t="s">
        <v>299</v>
      </c>
      <c r="E169" s="38"/>
      <c r="F169" s="194" t="s">
        <v>2060</v>
      </c>
      <c r="G169" s="38"/>
      <c r="H169" s="38"/>
      <c r="I169" s="195"/>
      <c r="J169" s="38"/>
      <c r="K169" s="38"/>
      <c r="L169" s="41"/>
      <c r="M169" s="196"/>
      <c r="N169" s="197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299</v>
      </c>
      <c r="AU169" s="19" t="s">
        <v>79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5034</v>
      </c>
      <c r="G170" s="210"/>
      <c r="H170" s="213">
        <v>0.28000000000000003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5" customFormat="1" ht="11.25">
      <c r="B171" s="220"/>
      <c r="C171" s="221"/>
      <c r="D171" s="200" t="s">
        <v>301</v>
      </c>
      <c r="E171" s="222" t="s">
        <v>19</v>
      </c>
      <c r="F171" s="223" t="s">
        <v>304</v>
      </c>
      <c r="G171" s="221"/>
      <c r="H171" s="224">
        <v>0.28000000000000003</v>
      </c>
      <c r="I171" s="225"/>
      <c r="J171" s="221"/>
      <c r="K171" s="221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301</v>
      </c>
      <c r="AU171" s="230" t="s">
        <v>79</v>
      </c>
      <c r="AV171" s="15" t="s">
        <v>297</v>
      </c>
      <c r="AW171" s="15" t="s">
        <v>32</v>
      </c>
      <c r="AX171" s="15" t="s">
        <v>77</v>
      </c>
      <c r="AY171" s="230" t="s">
        <v>290</v>
      </c>
    </row>
    <row r="172" spans="1:65" s="12" customFormat="1" ht="22.9" customHeight="1">
      <c r="B172" s="164"/>
      <c r="C172" s="165"/>
      <c r="D172" s="166" t="s">
        <v>69</v>
      </c>
      <c r="E172" s="178" t="s">
        <v>79</v>
      </c>
      <c r="F172" s="178" t="s">
        <v>415</v>
      </c>
      <c r="G172" s="165"/>
      <c r="H172" s="165"/>
      <c r="I172" s="168"/>
      <c r="J172" s="179">
        <f>BK172</f>
        <v>0</v>
      </c>
      <c r="K172" s="165"/>
      <c r="L172" s="170"/>
      <c r="M172" s="171"/>
      <c r="N172" s="172"/>
      <c r="O172" s="172"/>
      <c r="P172" s="173">
        <f>SUM(P173:P198)</f>
        <v>0</v>
      </c>
      <c r="Q172" s="172"/>
      <c r="R172" s="173">
        <f>SUM(R173:R198)</f>
        <v>21.870101919410402</v>
      </c>
      <c r="S172" s="172"/>
      <c r="T172" s="174">
        <f>SUM(T173:T198)</f>
        <v>0</v>
      </c>
      <c r="AR172" s="175" t="s">
        <v>77</v>
      </c>
      <c r="AT172" s="176" t="s">
        <v>69</v>
      </c>
      <c r="AU172" s="176" t="s">
        <v>77</v>
      </c>
      <c r="AY172" s="175" t="s">
        <v>290</v>
      </c>
      <c r="BK172" s="177">
        <f>SUM(BK173:BK198)</f>
        <v>0</v>
      </c>
    </row>
    <row r="173" spans="1:65" s="2" customFormat="1" ht="16.5" customHeight="1">
      <c r="A173" s="36"/>
      <c r="B173" s="37"/>
      <c r="C173" s="180" t="s">
        <v>448</v>
      </c>
      <c r="D173" s="180" t="s">
        <v>292</v>
      </c>
      <c r="E173" s="181" t="s">
        <v>2552</v>
      </c>
      <c r="F173" s="182" t="s">
        <v>2553</v>
      </c>
      <c r="G173" s="183" t="s">
        <v>295</v>
      </c>
      <c r="H173" s="184">
        <v>16</v>
      </c>
      <c r="I173" s="185"/>
      <c r="J173" s="186">
        <f>ROUND(I173*H173,2)</f>
        <v>0</v>
      </c>
      <c r="K173" s="182" t="s">
        <v>296</v>
      </c>
      <c r="L173" s="41"/>
      <c r="M173" s="187" t="s">
        <v>19</v>
      </c>
      <c r="N173" s="188" t="s">
        <v>41</v>
      </c>
      <c r="O173" s="66"/>
      <c r="P173" s="189">
        <f>O173*H173</f>
        <v>0</v>
      </c>
      <c r="Q173" s="189">
        <v>3.2640000000000002E-4</v>
      </c>
      <c r="R173" s="189">
        <f>Q173*H173</f>
        <v>5.2224000000000003E-3</v>
      </c>
      <c r="S173" s="189">
        <v>0</v>
      </c>
      <c r="T173" s="19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297</v>
      </c>
      <c r="AT173" s="191" t="s">
        <v>292</v>
      </c>
      <c r="AU173" s="191" t="s">
        <v>79</v>
      </c>
      <c r="AY173" s="19" t="s">
        <v>290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77</v>
      </c>
      <c r="BK173" s="192">
        <f>ROUND(I173*H173,2)</f>
        <v>0</v>
      </c>
      <c r="BL173" s="19" t="s">
        <v>297</v>
      </c>
      <c r="BM173" s="191" t="s">
        <v>5035</v>
      </c>
    </row>
    <row r="174" spans="1:65" s="2" customFormat="1" ht="11.25">
      <c r="A174" s="36"/>
      <c r="B174" s="37"/>
      <c r="C174" s="38"/>
      <c r="D174" s="193" t="s">
        <v>299</v>
      </c>
      <c r="E174" s="38"/>
      <c r="F174" s="194" t="s">
        <v>2555</v>
      </c>
      <c r="G174" s="38"/>
      <c r="H174" s="38"/>
      <c r="I174" s="195"/>
      <c r="J174" s="38"/>
      <c r="K174" s="38"/>
      <c r="L174" s="41"/>
      <c r="M174" s="196"/>
      <c r="N174" s="197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299</v>
      </c>
      <c r="AU174" s="19" t="s">
        <v>79</v>
      </c>
    </row>
    <row r="175" spans="1:65" s="14" customFormat="1" ht="11.25">
      <c r="B175" s="209"/>
      <c r="C175" s="210"/>
      <c r="D175" s="200" t="s">
        <v>301</v>
      </c>
      <c r="E175" s="211" t="s">
        <v>19</v>
      </c>
      <c r="F175" s="212" t="s">
        <v>4792</v>
      </c>
      <c r="G175" s="210"/>
      <c r="H175" s="213">
        <v>16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1:65" s="15" customFormat="1" ht="11.25">
      <c r="B176" s="220"/>
      <c r="C176" s="221"/>
      <c r="D176" s="200" t="s">
        <v>301</v>
      </c>
      <c r="E176" s="222" t="s">
        <v>19</v>
      </c>
      <c r="F176" s="223" t="s">
        <v>304</v>
      </c>
      <c r="G176" s="221"/>
      <c r="H176" s="224">
        <v>16</v>
      </c>
      <c r="I176" s="225"/>
      <c r="J176" s="221"/>
      <c r="K176" s="221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301</v>
      </c>
      <c r="AU176" s="230" t="s">
        <v>79</v>
      </c>
      <c r="AV176" s="15" t="s">
        <v>297</v>
      </c>
      <c r="AW176" s="15" t="s">
        <v>32</v>
      </c>
      <c r="AX176" s="15" t="s">
        <v>77</v>
      </c>
      <c r="AY176" s="230" t="s">
        <v>290</v>
      </c>
    </row>
    <row r="177" spans="1:65" s="2" customFormat="1" ht="21.75" customHeight="1">
      <c r="A177" s="36"/>
      <c r="B177" s="37"/>
      <c r="C177" s="180" t="s">
        <v>455</v>
      </c>
      <c r="D177" s="180" t="s">
        <v>292</v>
      </c>
      <c r="E177" s="181" t="s">
        <v>4793</v>
      </c>
      <c r="F177" s="182" t="s">
        <v>4794</v>
      </c>
      <c r="G177" s="183" t="s">
        <v>320</v>
      </c>
      <c r="H177" s="184">
        <v>3.2</v>
      </c>
      <c r="I177" s="185"/>
      <c r="J177" s="186">
        <f>ROUND(I177*H177,2)</f>
        <v>0</v>
      </c>
      <c r="K177" s="182" t="s">
        <v>296</v>
      </c>
      <c r="L177" s="41"/>
      <c r="M177" s="187" t="s">
        <v>19</v>
      </c>
      <c r="N177" s="188" t="s">
        <v>41</v>
      </c>
      <c r="O177" s="66"/>
      <c r="P177" s="189">
        <f>O177*H177</f>
        <v>0</v>
      </c>
      <c r="Q177" s="189">
        <v>2.16</v>
      </c>
      <c r="R177" s="189">
        <f>Q177*H177</f>
        <v>6.9120000000000008</v>
      </c>
      <c r="S177" s="189">
        <v>0</v>
      </c>
      <c r="T177" s="190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1" t="s">
        <v>297</v>
      </c>
      <c r="AT177" s="191" t="s">
        <v>292</v>
      </c>
      <c r="AU177" s="191" t="s">
        <v>79</v>
      </c>
      <c r="AY177" s="19" t="s">
        <v>290</v>
      </c>
      <c r="BE177" s="192">
        <f>IF(N177="základní",J177,0)</f>
        <v>0</v>
      </c>
      <c r="BF177" s="192">
        <f>IF(N177="snížená",J177,0)</f>
        <v>0</v>
      </c>
      <c r="BG177" s="192">
        <f>IF(N177="zákl. přenesená",J177,0)</f>
        <v>0</v>
      </c>
      <c r="BH177" s="192">
        <f>IF(N177="sníž. přenesená",J177,0)</f>
        <v>0</v>
      </c>
      <c r="BI177" s="192">
        <f>IF(N177="nulová",J177,0)</f>
        <v>0</v>
      </c>
      <c r="BJ177" s="19" t="s">
        <v>77</v>
      </c>
      <c r="BK177" s="192">
        <f>ROUND(I177*H177,2)</f>
        <v>0</v>
      </c>
      <c r="BL177" s="19" t="s">
        <v>297</v>
      </c>
      <c r="BM177" s="191" t="s">
        <v>5036</v>
      </c>
    </row>
    <row r="178" spans="1:65" s="2" customFormat="1" ht="11.25">
      <c r="A178" s="36"/>
      <c r="B178" s="37"/>
      <c r="C178" s="38"/>
      <c r="D178" s="193" t="s">
        <v>299</v>
      </c>
      <c r="E178" s="38"/>
      <c r="F178" s="194" t="s">
        <v>4796</v>
      </c>
      <c r="G178" s="38"/>
      <c r="H178" s="38"/>
      <c r="I178" s="195"/>
      <c r="J178" s="38"/>
      <c r="K178" s="38"/>
      <c r="L178" s="41"/>
      <c r="M178" s="196"/>
      <c r="N178" s="197"/>
      <c r="O178" s="66"/>
      <c r="P178" s="66"/>
      <c r="Q178" s="66"/>
      <c r="R178" s="66"/>
      <c r="S178" s="66"/>
      <c r="T178" s="67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9" t="s">
        <v>299</v>
      </c>
      <c r="AU178" s="19" t="s">
        <v>79</v>
      </c>
    </row>
    <row r="179" spans="1:65" s="14" customFormat="1" ht="11.25">
      <c r="B179" s="209"/>
      <c r="C179" s="210"/>
      <c r="D179" s="200" t="s">
        <v>301</v>
      </c>
      <c r="E179" s="211" t="s">
        <v>19</v>
      </c>
      <c r="F179" s="212" t="s">
        <v>4797</v>
      </c>
      <c r="G179" s="210"/>
      <c r="H179" s="213">
        <v>3.2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301</v>
      </c>
      <c r="AU179" s="219" t="s">
        <v>79</v>
      </c>
      <c r="AV179" s="14" t="s">
        <v>79</v>
      </c>
      <c r="AW179" s="14" t="s">
        <v>32</v>
      </c>
      <c r="AX179" s="14" t="s">
        <v>70</v>
      </c>
      <c r="AY179" s="219" t="s">
        <v>290</v>
      </c>
    </row>
    <row r="180" spans="1:65" s="15" customFormat="1" ht="11.25">
      <c r="B180" s="220"/>
      <c r="C180" s="221"/>
      <c r="D180" s="200" t="s">
        <v>301</v>
      </c>
      <c r="E180" s="222" t="s">
        <v>19</v>
      </c>
      <c r="F180" s="223" t="s">
        <v>304</v>
      </c>
      <c r="G180" s="221"/>
      <c r="H180" s="224">
        <v>3.2</v>
      </c>
      <c r="I180" s="225"/>
      <c r="J180" s="221"/>
      <c r="K180" s="221"/>
      <c r="L180" s="226"/>
      <c r="M180" s="227"/>
      <c r="N180" s="228"/>
      <c r="O180" s="228"/>
      <c r="P180" s="228"/>
      <c r="Q180" s="228"/>
      <c r="R180" s="228"/>
      <c r="S180" s="228"/>
      <c r="T180" s="229"/>
      <c r="AT180" s="230" t="s">
        <v>301</v>
      </c>
      <c r="AU180" s="230" t="s">
        <v>79</v>
      </c>
      <c r="AV180" s="15" t="s">
        <v>297</v>
      </c>
      <c r="AW180" s="15" t="s">
        <v>32</v>
      </c>
      <c r="AX180" s="15" t="s">
        <v>77</v>
      </c>
      <c r="AY180" s="230" t="s">
        <v>290</v>
      </c>
    </row>
    <row r="181" spans="1:65" s="2" customFormat="1" ht="16.5" customHeight="1">
      <c r="A181" s="36"/>
      <c r="B181" s="37"/>
      <c r="C181" s="180" t="s">
        <v>463</v>
      </c>
      <c r="D181" s="180" t="s">
        <v>292</v>
      </c>
      <c r="E181" s="181" t="s">
        <v>4798</v>
      </c>
      <c r="F181" s="182" t="s">
        <v>4799</v>
      </c>
      <c r="G181" s="183" t="s">
        <v>320</v>
      </c>
      <c r="H181" s="184">
        <v>4.0510000000000002</v>
      </c>
      <c r="I181" s="185"/>
      <c r="J181" s="186">
        <f>ROUND(I181*H181,2)</f>
        <v>0</v>
      </c>
      <c r="K181" s="182" t="s">
        <v>296</v>
      </c>
      <c r="L181" s="41"/>
      <c r="M181" s="187" t="s">
        <v>19</v>
      </c>
      <c r="N181" s="188" t="s">
        <v>41</v>
      </c>
      <c r="O181" s="66"/>
      <c r="P181" s="189">
        <f>O181*H181</f>
        <v>0</v>
      </c>
      <c r="Q181" s="189">
        <v>2.2563422040000001</v>
      </c>
      <c r="R181" s="189">
        <f>Q181*H181</f>
        <v>9.1404422684040014</v>
      </c>
      <c r="S181" s="189">
        <v>0</v>
      </c>
      <c r="T181" s="190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1" t="s">
        <v>297</v>
      </c>
      <c r="AT181" s="191" t="s">
        <v>292</v>
      </c>
      <c r="AU181" s="191" t="s">
        <v>79</v>
      </c>
      <c r="AY181" s="19" t="s">
        <v>290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9" t="s">
        <v>77</v>
      </c>
      <c r="BK181" s="192">
        <f>ROUND(I181*H181,2)</f>
        <v>0</v>
      </c>
      <c r="BL181" s="19" t="s">
        <v>297</v>
      </c>
      <c r="BM181" s="191" t="s">
        <v>5037</v>
      </c>
    </row>
    <row r="182" spans="1:65" s="2" customFormat="1" ht="11.25">
      <c r="A182" s="36"/>
      <c r="B182" s="37"/>
      <c r="C182" s="38"/>
      <c r="D182" s="193" t="s">
        <v>299</v>
      </c>
      <c r="E182" s="38"/>
      <c r="F182" s="194" t="s">
        <v>4801</v>
      </c>
      <c r="G182" s="38"/>
      <c r="H182" s="38"/>
      <c r="I182" s="195"/>
      <c r="J182" s="38"/>
      <c r="K182" s="38"/>
      <c r="L182" s="41"/>
      <c r="M182" s="196"/>
      <c r="N182" s="197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299</v>
      </c>
      <c r="AU182" s="19" t="s">
        <v>79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4802</v>
      </c>
      <c r="G183" s="210"/>
      <c r="H183" s="213">
        <v>3.8580000000000001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4" customFormat="1" ht="11.25">
      <c r="B184" s="209"/>
      <c r="C184" s="210"/>
      <c r="D184" s="200" t="s">
        <v>301</v>
      </c>
      <c r="E184" s="211" t="s">
        <v>19</v>
      </c>
      <c r="F184" s="212" t="s">
        <v>4803</v>
      </c>
      <c r="G184" s="210"/>
      <c r="H184" s="213">
        <v>0.193</v>
      </c>
      <c r="I184" s="214"/>
      <c r="J184" s="210"/>
      <c r="K184" s="210"/>
      <c r="L184" s="215"/>
      <c r="M184" s="216"/>
      <c r="N184" s="217"/>
      <c r="O184" s="217"/>
      <c r="P184" s="217"/>
      <c r="Q184" s="217"/>
      <c r="R184" s="217"/>
      <c r="S184" s="217"/>
      <c r="T184" s="218"/>
      <c r="AT184" s="219" t="s">
        <v>301</v>
      </c>
      <c r="AU184" s="219" t="s">
        <v>79</v>
      </c>
      <c r="AV184" s="14" t="s">
        <v>79</v>
      </c>
      <c r="AW184" s="14" t="s">
        <v>32</v>
      </c>
      <c r="AX184" s="14" t="s">
        <v>70</v>
      </c>
      <c r="AY184" s="219" t="s">
        <v>290</v>
      </c>
    </row>
    <row r="185" spans="1:65" s="15" customFormat="1" ht="11.25">
      <c r="B185" s="220"/>
      <c r="C185" s="221"/>
      <c r="D185" s="200" t="s">
        <v>301</v>
      </c>
      <c r="E185" s="222" t="s">
        <v>19</v>
      </c>
      <c r="F185" s="223" t="s">
        <v>304</v>
      </c>
      <c r="G185" s="221"/>
      <c r="H185" s="224">
        <v>4.0510000000000002</v>
      </c>
      <c r="I185" s="225"/>
      <c r="J185" s="221"/>
      <c r="K185" s="221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301</v>
      </c>
      <c r="AU185" s="230" t="s">
        <v>79</v>
      </c>
      <c r="AV185" s="15" t="s">
        <v>297</v>
      </c>
      <c r="AW185" s="15" t="s">
        <v>32</v>
      </c>
      <c r="AX185" s="15" t="s">
        <v>77</v>
      </c>
      <c r="AY185" s="230" t="s">
        <v>290</v>
      </c>
    </row>
    <row r="186" spans="1:65" s="2" customFormat="1" ht="21.75" customHeight="1">
      <c r="A186" s="36"/>
      <c r="B186" s="37"/>
      <c r="C186" s="180" t="s">
        <v>474</v>
      </c>
      <c r="D186" s="180" t="s">
        <v>292</v>
      </c>
      <c r="E186" s="181" t="s">
        <v>4804</v>
      </c>
      <c r="F186" s="182" t="s">
        <v>4805</v>
      </c>
      <c r="G186" s="183" t="s">
        <v>320</v>
      </c>
      <c r="H186" s="184">
        <v>2.52</v>
      </c>
      <c r="I186" s="185"/>
      <c r="J186" s="186">
        <f>ROUND(I186*H186,2)</f>
        <v>0</v>
      </c>
      <c r="K186" s="182" t="s">
        <v>296</v>
      </c>
      <c r="L186" s="41"/>
      <c r="M186" s="187" t="s">
        <v>19</v>
      </c>
      <c r="N186" s="188" t="s">
        <v>41</v>
      </c>
      <c r="O186" s="66"/>
      <c r="P186" s="189">
        <f>O186*H186</f>
        <v>0</v>
      </c>
      <c r="Q186" s="189">
        <v>2.2563422040000001</v>
      </c>
      <c r="R186" s="189">
        <f>Q186*H186</f>
        <v>5.6859823540800001</v>
      </c>
      <c r="S186" s="189">
        <v>0</v>
      </c>
      <c r="T186" s="190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1" t="s">
        <v>297</v>
      </c>
      <c r="AT186" s="191" t="s">
        <v>292</v>
      </c>
      <c r="AU186" s="191" t="s">
        <v>79</v>
      </c>
      <c r="AY186" s="19" t="s">
        <v>290</v>
      </c>
      <c r="BE186" s="192">
        <f>IF(N186="základní",J186,0)</f>
        <v>0</v>
      </c>
      <c r="BF186" s="192">
        <f>IF(N186="snížená",J186,0)</f>
        <v>0</v>
      </c>
      <c r="BG186" s="192">
        <f>IF(N186="zákl. přenesená",J186,0)</f>
        <v>0</v>
      </c>
      <c r="BH186" s="192">
        <f>IF(N186="sníž. přenesená",J186,0)</f>
        <v>0</v>
      </c>
      <c r="BI186" s="192">
        <f>IF(N186="nulová",J186,0)</f>
        <v>0</v>
      </c>
      <c r="BJ186" s="19" t="s">
        <v>77</v>
      </c>
      <c r="BK186" s="192">
        <f>ROUND(I186*H186,2)</f>
        <v>0</v>
      </c>
      <c r="BL186" s="19" t="s">
        <v>297</v>
      </c>
      <c r="BM186" s="191" t="s">
        <v>5038</v>
      </c>
    </row>
    <row r="187" spans="1:65" s="2" customFormat="1" ht="11.25">
      <c r="A187" s="36"/>
      <c r="B187" s="37"/>
      <c r="C187" s="38"/>
      <c r="D187" s="193" t="s">
        <v>299</v>
      </c>
      <c r="E187" s="38"/>
      <c r="F187" s="194" t="s">
        <v>4807</v>
      </c>
      <c r="G187" s="38"/>
      <c r="H187" s="38"/>
      <c r="I187" s="195"/>
      <c r="J187" s="38"/>
      <c r="K187" s="38"/>
      <c r="L187" s="41"/>
      <c r="M187" s="196"/>
      <c r="N187" s="197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299</v>
      </c>
      <c r="AU187" s="19" t="s">
        <v>79</v>
      </c>
    </row>
    <row r="188" spans="1:65" s="14" customFormat="1" ht="11.25">
      <c r="B188" s="209"/>
      <c r="C188" s="210"/>
      <c r="D188" s="200" t="s">
        <v>301</v>
      </c>
      <c r="E188" s="211" t="s">
        <v>19</v>
      </c>
      <c r="F188" s="212" t="s">
        <v>4808</v>
      </c>
      <c r="G188" s="210"/>
      <c r="H188" s="213">
        <v>2.4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301</v>
      </c>
      <c r="AU188" s="219" t="s">
        <v>79</v>
      </c>
      <c r="AV188" s="14" t="s">
        <v>79</v>
      </c>
      <c r="AW188" s="14" t="s">
        <v>32</v>
      </c>
      <c r="AX188" s="14" t="s">
        <v>70</v>
      </c>
      <c r="AY188" s="219" t="s">
        <v>290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4809</v>
      </c>
      <c r="G189" s="210"/>
      <c r="H189" s="213">
        <v>0.12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5" customFormat="1" ht="11.25">
      <c r="B190" s="220"/>
      <c r="C190" s="221"/>
      <c r="D190" s="200" t="s">
        <v>301</v>
      </c>
      <c r="E190" s="222" t="s">
        <v>19</v>
      </c>
      <c r="F190" s="223" t="s">
        <v>304</v>
      </c>
      <c r="G190" s="221"/>
      <c r="H190" s="224">
        <v>2.52</v>
      </c>
      <c r="I190" s="225"/>
      <c r="J190" s="221"/>
      <c r="K190" s="221"/>
      <c r="L190" s="226"/>
      <c r="M190" s="227"/>
      <c r="N190" s="228"/>
      <c r="O190" s="228"/>
      <c r="P190" s="228"/>
      <c r="Q190" s="228"/>
      <c r="R190" s="228"/>
      <c r="S190" s="228"/>
      <c r="T190" s="229"/>
      <c r="AT190" s="230" t="s">
        <v>301</v>
      </c>
      <c r="AU190" s="230" t="s">
        <v>79</v>
      </c>
      <c r="AV190" s="15" t="s">
        <v>297</v>
      </c>
      <c r="AW190" s="15" t="s">
        <v>32</v>
      </c>
      <c r="AX190" s="15" t="s">
        <v>77</v>
      </c>
      <c r="AY190" s="230" t="s">
        <v>290</v>
      </c>
    </row>
    <row r="191" spans="1:65" s="2" customFormat="1" ht="16.5" customHeight="1">
      <c r="A191" s="36"/>
      <c r="B191" s="37"/>
      <c r="C191" s="180" t="s">
        <v>7</v>
      </c>
      <c r="D191" s="180" t="s">
        <v>292</v>
      </c>
      <c r="E191" s="181" t="s">
        <v>487</v>
      </c>
      <c r="F191" s="182" t="s">
        <v>488</v>
      </c>
      <c r="G191" s="183" t="s">
        <v>489</v>
      </c>
      <c r="H191" s="184">
        <v>7.0000000000000001E-3</v>
      </c>
      <c r="I191" s="185"/>
      <c r="J191" s="186">
        <f>ROUND(I191*H191,2)</f>
        <v>0</v>
      </c>
      <c r="K191" s="182" t="s">
        <v>296</v>
      </c>
      <c r="L191" s="41"/>
      <c r="M191" s="187" t="s">
        <v>19</v>
      </c>
      <c r="N191" s="188" t="s">
        <v>41</v>
      </c>
      <c r="O191" s="66"/>
      <c r="P191" s="189">
        <f>O191*H191</f>
        <v>0</v>
      </c>
      <c r="Q191" s="189">
        <v>1.0606207999999999</v>
      </c>
      <c r="R191" s="189">
        <f>Q191*H191</f>
        <v>7.4243455999999999E-3</v>
      </c>
      <c r="S191" s="189">
        <v>0</v>
      </c>
      <c r="T191" s="190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1" t="s">
        <v>297</v>
      </c>
      <c r="AT191" s="191" t="s">
        <v>292</v>
      </c>
      <c r="AU191" s="191" t="s">
        <v>79</v>
      </c>
      <c r="AY191" s="19" t="s">
        <v>290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9" t="s">
        <v>77</v>
      </c>
      <c r="BK191" s="192">
        <f>ROUND(I191*H191,2)</f>
        <v>0</v>
      </c>
      <c r="BL191" s="19" t="s">
        <v>297</v>
      </c>
      <c r="BM191" s="191" t="s">
        <v>5039</v>
      </c>
    </row>
    <row r="192" spans="1:65" s="2" customFormat="1" ht="11.25">
      <c r="A192" s="36"/>
      <c r="B192" s="37"/>
      <c r="C192" s="38"/>
      <c r="D192" s="193" t="s">
        <v>299</v>
      </c>
      <c r="E192" s="38"/>
      <c r="F192" s="194" t="s">
        <v>491</v>
      </c>
      <c r="G192" s="38"/>
      <c r="H192" s="38"/>
      <c r="I192" s="195"/>
      <c r="J192" s="38"/>
      <c r="K192" s="38"/>
      <c r="L192" s="41"/>
      <c r="M192" s="196"/>
      <c r="N192" s="197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299</v>
      </c>
      <c r="AU192" s="19" t="s">
        <v>79</v>
      </c>
    </row>
    <row r="193" spans="1:65" s="14" customFormat="1" ht="11.25">
      <c r="B193" s="209"/>
      <c r="C193" s="210"/>
      <c r="D193" s="200" t="s">
        <v>301</v>
      </c>
      <c r="E193" s="211" t="s">
        <v>19</v>
      </c>
      <c r="F193" s="212" t="s">
        <v>4811</v>
      </c>
      <c r="G193" s="210"/>
      <c r="H193" s="213">
        <v>7.0000000000000001E-3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301</v>
      </c>
      <c r="AU193" s="219" t="s">
        <v>79</v>
      </c>
      <c r="AV193" s="14" t="s">
        <v>79</v>
      </c>
      <c r="AW193" s="14" t="s">
        <v>32</v>
      </c>
      <c r="AX193" s="14" t="s">
        <v>70</v>
      </c>
      <c r="AY193" s="219" t="s">
        <v>290</v>
      </c>
    </row>
    <row r="194" spans="1:65" s="15" customFormat="1" ht="11.25">
      <c r="B194" s="220"/>
      <c r="C194" s="221"/>
      <c r="D194" s="200" t="s">
        <v>301</v>
      </c>
      <c r="E194" s="222" t="s">
        <v>19</v>
      </c>
      <c r="F194" s="223" t="s">
        <v>304</v>
      </c>
      <c r="G194" s="221"/>
      <c r="H194" s="224">
        <v>7.0000000000000001E-3</v>
      </c>
      <c r="I194" s="225"/>
      <c r="J194" s="221"/>
      <c r="K194" s="221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301</v>
      </c>
      <c r="AU194" s="230" t="s">
        <v>79</v>
      </c>
      <c r="AV194" s="15" t="s">
        <v>297</v>
      </c>
      <c r="AW194" s="15" t="s">
        <v>32</v>
      </c>
      <c r="AX194" s="15" t="s">
        <v>77</v>
      </c>
      <c r="AY194" s="230" t="s">
        <v>290</v>
      </c>
    </row>
    <row r="195" spans="1:65" s="2" customFormat="1" ht="16.5" customHeight="1">
      <c r="A195" s="36"/>
      <c r="B195" s="37"/>
      <c r="C195" s="180" t="s">
        <v>486</v>
      </c>
      <c r="D195" s="180" t="s">
        <v>292</v>
      </c>
      <c r="E195" s="181" t="s">
        <v>497</v>
      </c>
      <c r="F195" s="182" t="s">
        <v>498</v>
      </c>
      <c r="G195" s="183" t="s">
        <v>489</v>
      </c>
      <c r="H195" s="184">
        <v>0.112</v>
      </c>
      <c r="I195" s="185"/>
      <c r="J195" s="186">
        <f>ROUND(I195*H195,2)</f>
        <v>0</v>
      </c>
      <c r="K195" s="182" t="s">
        <v>296</v>
      </c>
      <c r="L195" s="41"/>
      <c r="M195" s="187" t="s">
        <v>19</v>
      </c>
      <c r="N195" s="188" t="s">
        <v>41</v>
      </c>
      <c r="O195" s="66"/>
      <c r="P195" s="189">
        <f>O195*H195</f>
        <v>0</v>
      </c>
      <c r="Q195" s="189">
        <v>1.0627727796999999</v>
      </c>
      <c r="R195" s="189">
        <f>Q195*H195</f>
        <v>0.1190305513264</v>
      </c>
      <c r="S195" s="189">
        <v>0</v>
      </c>
      <c r="T195" s="190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1" t="s">
        <v>297</v>
      </c>
      <c r="AT195" s="191" t="s">
        <v>292</v>
      </c>
      <c r="AU195" s="191" t="s">
        <v>79</v>
      </c>
      <c r="AY195" s="19" t="s">
        <v>290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77</v>
      </c>
      <c r="BK195" s="192">
        <f>ROUND(I195*H195,2)</f>
        <v>0</v>
      </c>
      <c r="BL195" s="19" t="s">
        <v>297</v>
      </c>
      <c r="BM195" s="191" t="s">
        <v>5040</v>
      </c>
    </row>
    <row r="196" spans="1:65" s="2" customFormat="1" ht="11.25">
      <c r="A196" s="36"/>
      <c r="B196" s="37"/>
      <c r="C196" s="38"/>
      <c r="D196" s="193" t="s">
        <v>299</v>
      </c>
      <c r="E196" s="38"/>
      <c r="F196" s="194" t="s">
        <v>500</v>
      </c>
      <c r="G196" s="38"/>
      <c r="H196" s="38"/>
      <c r="I196" s="195"/>
      <c r="J196" s="38"/>
      <c r="K196" s="38"/>
      <c r="L196" s="41"/>
      <c r="M196" s="196"/>
      <c r="N196" s="197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299</v>
      </c>
      <c r="AU196" s="19" t="s">
        <v>79</v>
      </c>
    </row>
    <row r="197" spans="1:65" s="14" customFormat="1" ht="11.25">
      <c r="B197" s="209"/>
      <c r="C197" s="210"/>
      <c r="D197" s="200" t="s">
        <v>301</v>
      </c>
      <c r="E197" s="211" t="s">
        <v>19</v>
      </c>
      <c r="F197" s="212" t="s">
        <v>4813</v>
      </c>
      <c r="G197" s="210"/>
      <c r="H197" s="213">
        <v>0.112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301</v>
      </c>
      <c r="AU197" s="219" t="s">
        <v>79</v>
      </c>
      <c r="AV197" s="14" t="s">
        <v>79</v>
      </c>
      <c r="AW197" s="14" t="s">
        <v>32</v>
      </c>
      <c r="AX197" s="14" t="s">
        <v>70</v>
      </c>
      <c r="AY197" s="219" t="s">
        <v>290</v>
      </c>
    </row>
    <row r="198" spans="1:65" s="15" customFormat="1" ht="11.25">
      <c r="B198" s="220"/>
      <c r="C198" s="221"/>
      <c r="D198" s="200" t="s">
        <v>301</v>
      </c>
      <c r="E198" s="222" t="s">
        <v>19</v>
      </c>
      <c r="F198" s="223" t="s">
        <v>304</v>
      </c>
      <c r="G198" s="221"/>
      <c r="H198" s="224">
        <v>0.112</v>
      </c>
      <c r="I198" s="225"/>
      <c r="J198" s="221"/>
      <c r="K198" s="221"/>
      <c r="L198" s="226"/>
      <c r="M198" s="227"/>
      <c r="N198" s="228"/>
      <c r="O198" s="228"/>
      <c r="P198" s="228"/>
      <c r="Q198" s="228"/>
      <c r="R198" s="228"/>
      <c r="S198" s="228"/>
      <c r="T198" s="229"/>
      <c r="AT198" s="230" t="s">
        <v>301</v>
      </c>
      <c r="AU198" s="230" t="s">
        <v>79</v>
      </c>
      <c r="AV198" s="15" t="s">
        <v>297</v>
      </c>
      <c r="AW198" s="15" t="s">
        <v>32</v>
      </c>
      <c r="AX198" s="15" t="s">
        <v>77</v>
      </c>
      <c r="AY198" s="230" t="s">
        <v>290</v>
      </c>
    </row>
    <row r="199" spans="1:65" s="12" customFormat="1" ht="22.9" customHeight="1">
      <c r="B199" s="164"/>
      <c r="C199" s="165"/>
      <c r="D199" s="166" t="s">
        <v>69</v>
      </c>
      <c r="E199" s="178" t="s">
        <v>330</v>
      </c>
      <c r="F199" s="178" t="s">
        <v>1834</v>
      </c>
      <c r="G199" s="165"/>
      <c r="H199" s="165"/>
      <c r="I199" s="168"/>
      <c r="J199" s="179">
        <f>BK199</f>
        <v>0</v>
      </c>
      <c r="K199" s="165"/>
      <c r="L199" s="170"/>
      <c r="M199" s="171"/>
      <c r="N199" s="172"/>
      <c r="O199" s="172"/>
      <c r="P199" s="173">
        <f>SUM(P200:P222)</f>
        <v>0</v>
      </c>
      <c r="Q199" s="172"/>
      <c r="R199" s="173">
        <f>SUM(R200:R222)</f>
        <v>9.1097999999999999</v>
      </c>
      <c r="S199" s="172"/>
      <c r="T199" s="174">
        <f>SUM(T200:T222)</f>
        <v>0</v>
      </c>
      <c r="AR199" s="175" t="s">
        <v>77</v>
      </c>
      <c r="AT199" s="176" t="s">
        <v>69</v>
      </c>
      <c r="AU199" s="176" t="s">
        <v>77</v>
      </c>
      <c r="AY199" s="175" t="s">
        <v>290</v>
      </c>
      <c r="BK199" s="177">
        <f>SUM(BK200:BK222)</f>
        <v>0</v>
      </c>
    </row>
    <row r="200" spans="1:65" s="2" customFormat="1" ht="21.75" customHeight="1">
      <c r="A200" s="36"/>
      <c r="B200" s="37"/>
      <c r="C200" s="180" t="s">
        <v>496</v>
      </c>
      <c r="D200" s="180" t="s">
        <v>292</v>
      </c>
      <c r="E200" s="181" t="s">
        <v>4814</v>
      </c>
      <c r="F200" s="182" t="s">
        <v>4815</v>
      </c>
      <c r="G200" s="183" t="s">
        <v>341</v>
      </c>
      <c r="H200" s="184">
        <v>28</v>
      </c>
      <c r="I200" s="185"/>
      <c r="J200" s="186">
        <f>ROUND(I200*H200,2)</f>
        <v>0</v>
      </c>
      <c r="K200" s="182" t="s">
        <v>296</v>
      </c>
      <c r="L200" s="41"/>
      <c r="M200" s="187" t="s">
        <v>19</v>
      </c>
      <c r="N200" s="188" t="s">
        <v>41</v>
      </c>
      <c r="O200" s="66"/>
      <c r="P200" s="189">
        <f>O200*H200</f>
        <v>0</v>
      </c>
      <c r="Q200" s="189">
        <v>0</v>
      </c>
      <c r="R200" s="189">
        <f>Q200*H200</f>
        <v>0</v>
      </c>
      <c r="S200" s="189">
        <v>0</v>
      </c>
      <c r="T200" s="190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297</v>
      </c>
      <c r="AT200" s="191" t="s">
        <v>292</v>
      </c>
      <c r="AU200" s="191" t="s">
        <v>79</v>
      </c>
      <c r="AY200" s="19" t="s">
        <v>290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77</v>
      </c>
      <c r="BK200" s="192">
        <f>ROUND(I200*H200,2)</f>
        <v>0</v>
      </c>
      <c r="BL200" s="19" t="s">
        <v>297</v>
      </c>
      <c r="BM200" s="191" t="s">
        <v>5041</v>
      </c>
    </row>
    <row r="201" spans="1:65" s="2" customFormat="1" ht="11.25">
      <c r="A201" s="36"/>
      <c r="B201" s="37"/>
      <c r="C201" s="38"/>
      <c r="D201" s="193" t="s">
        <v>299</v>
      </c>
      <c r="E201" s="38"/>
      <c r="F201" s="194" t="s">
        <v>4817</v>
      </c>
      <c r="G201" s="38"/>
      <c r="H201" s="38"/>
      <c r="I201" s="195"/>
      <c r="J201" s="38"/>
      <c r="K201" s="38"/>
      <c r="L201" s="41"/>
      <c r="M201" s="196"/>
      <c r="N201" s="197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299</v>
      </c>
      <c r="AU201" s="19" t="s">
        <v>79</v>
      </c>
    </row>
    <row r="202" spans="1:65" s="14" customFormat="1" ht="11.25">
      <c r="B202" s="209"/>
      <c r="C202" s="210"/>
      <c r="D202" s="200" t="s">
        <v>301</v>
      </c>
      <c r="E202" s="211" t="s">
        <v>19</v>
      </c>
      <c r="F202" s="212" t="s">
        <v>5042</v>
      </c>
      <c r="G202" s="210"/>
      <c r="H202" s="213">
        <v>28</v>
      </c>
      <c r="I202" s="214"/>
      <c r="J202" s="210"/>
      <c r="K202" s="210"/>
      <c r="L202" s="215"/>
      <c r="M202" s="216"/>
      <c r="N202" s="217"/>
      <c r="O202" s="217"/>
      <c r="P202" s="217"/>
      <c r="Q202" s="217"/>
      <c r="R202" s="217"/>
      <c r="S202" s="217"/>
      <c r="T202" s="218"/>
      <c r="AT202" s="219" t="s">
        <v>301</v>
      </c>
      <c r="AU202" s="219" t="s">
        <v>79</v>
      </c>
      <c r="AV202" s="14" t="s">
        <v>79</v>
      </c>
      <c r="AW202" s="14" t="s">
        <v>32</v>
      </c>
      <c r="AX202" s="14" t="s">
        <v>70</v>
      </c>
      <c r="AY202" s="219" t="s">
        <v>290</v>
      </c>
    </row>
    <row r="203" spans="1:65" s="15" customFormat="1" ht="11.25">
      <c r="B203" s="220"/>
      <c r="C203" s="221"/>
      <c r="D203" s="200" t="s">
        <v>301</v>
      </c>
      <c r="E203" s="222" t="s">
        <v>19</v>
      </c>
      <c r="F203" s="223" t="s">
        <v>304</v>
      </c>
      <c r="G203" s="221"/>
      <c r="H203" s="224">
        <v>28</v>
      </c>
      <c r="I203" s="225"/>
      <c r="J203" s="221"/>
      <c r="K203" s="221"/>
      <c r="L203" s="226"/>
      <c r="M203" s="227"/>
      <c r="N203" s="228"/>
      <c r="O203" s="228"/>
      <c r="P203" s="228"/>
      <c r="Q203" s="228"/>
      <c r="R203" s="228"/>
      <c r="S203" s="228"/>
      <c r="T203" s="229"/>
      <c r="AT203" s="230" t="s">
        <v>301</v>
      </c>
      <c r="AU203" s="230" t="s">
        <v>79</v>
      </c>
      <c r="AV203" s="15" t="s">
        <v>297</v>
      </c>
      <c r="AW203" s="15" t="s">
        <v>32</v>
      </c>
      <c r="AX203" s="15" t="s">
        <v>77</v>
      </c>
      <c r="AY203" s="230" t="s">
        <v>290</v>
      </c>
    </row>
    <row r="204" spans="1:65" s="2" customFormat="1" ht="16.5" customHeight="1">
      <c r="A204" s="36"/>
      <c r="B204" s="37"/>
      <c r="C204" s="180" t="s">
        <v>503</v>
      </c>
      <c r="D204" s="180" t="s">
        <v>292</v>
      </c>
      <c r="E204" s="181" t="s">
        <v>4819</v>
      </c>
      <c r="F204" s="182" t="s">
        <v>4820</v>
      </c>
      <c r="G204" s="183" t="s">
        <v>341</v>
      </c>
      <c r="H204" s="184">
        <v>28</v>
      </c>
      <c r="I204" s="185"/>
      <c r="J204" s="186">
        <f>ROUND(I204*H204,2)</f>
        <v>0</v>
      </c>
      <c r="K204" s="182" t="s">
        <v>296</v>
      </c>
      <c r="L204" s="41"/>
      <c r="M204" s="187" t="s">
        <v>19</v>
      </c>
      <c r="N204" s="188" t="s">
        <v>41</v>
      </c>
      <c r="O204" s="66"/>
      <c r="P204" s="189">
        <f>O204*H204</f>
        <v>0</v>
      </c>
      <c r="Q204" s="189">
        <v>0</v>
      </c>
      <c r="R204" s="189">
        <f>Q204*H204</f>
        <v>0</v>
      </c>
      <c r="S204" s="189">
        <v>0</v>
      </c>
      <c r="T204" s="190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1" t="s">
        <v>297</v>
      </c>
      <c r="AT204" s="191" t="s">
        <v>292</v>
      </c>
      <c r="AU204" s="191" t="s">
        <v>79</v>
      </c>
      <c r="AY204" s="19" t="s">
        <v>290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19" t="s">
        <v>77</v>
      </c>
      <c r="BK204" s="192">
        <f>ROUND(I204*H204,2)</f>
        <v>0</v>
      </c>
      <c r="BL204" s="19" t="s">
        <v>297</v>
      </c>
      <c r="BM204" s="191" t="s">
        <v>5043</v>
      </c>
    </row>
    <row r="205" spans="1:65" s="2" customFormat="1" ht="11.25">
      <c r="A205" s="36"/>
      <c r="B205" s="37"/>
      <c r="C205" s="38"/>
      <c r="D205" s="193" t="s">
        <v>299</v>
      </c>
      <c r="E205" s="38"/>
      <c r="F205" s="194" t="s">
        <v>4822</v>
      </c>
      <c r="G205" s="38"/>
      <c r="H205" s="38"/>
      <c r="I205" s="195"/>
      <c r="J205" s="38"/>
      <c r="K205" s="38"/>
      <c r="L205" s="41"/>
      <c r="M205" s="196"/>
      <c r="N205" s="197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299</v>
      </c>
      <c r="AU205" s="19" t="s">
        <v>79</v>
      </c>
    </row>
    <row r="206" spans="1:65" s="14" customFormat="1" ht="11.25">
      <c r="B206" s="209"/>
      <c r="C206" s="210"/>
      <c r="D206" s="200" t="s">
        <v>301</v>
      </c>
      <c r="E206" s="211" t="s">
        <v>19</v>
      </c>
      <c r="F206" s="212" t="s">
        <v>5044</v>
      </c>
      <c r="G206" s="210"/>
      <c r="H206" s="213">
        <v>28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301</v>
      </c>
      <c r="AU206" s="219" t="s">
        <v>79</v>
      </c>
      <c r="AV206" s="14" t="s">
        <v>79</v>
      </c>
      <c r="AW206" s="14" t="s">
        <v>32</v>
      </c>
      <c r="AX206" s="14" t="s">
        <v>70</v>
      </c>
      <c r="AY206" s="219" t="s">
        <v>290</v>
      </c>
    </row>
    <row r="207" spans="1:65" s="15" customFormat="1" ht="11.25">
      <c r="B207" s="220"/>
      <c r="C207" s="221"/>
      <c r="D207" s="200" t="s">
        <v>301</v>
      </c>
      <c r="E207" s="222" t="s">
        <v>19</v>
      </c>
      <c r="F207" s="223" t="s">
        <v>304</v>
      </c>
      <c r="G207" s="221"/>
      <c r="H207" s="224">
        <v>28</v>
      </c>
      <c r="I207" s="225"/>
      <c r="J207" s="221"/>
      <c r="K207" s="221"/>
      <c r="L207" s="226"/>
      <c r="M207" s="227"/>
      <c r="N207" s="228"/>
      <c r="O207" s="228"/>
      <c r="P207" s="228"/>
      <c r="Q207" s="228"/>
      <c r="R207" s="228"/>
      <c r="S207" s="228"/>
      <c r="T207" s="229"/>
      <c r="AT207" s="230" t="s">
        <v>301</v>
      </c>
      <c r="AU207" s="230" t="s">
        <v>79</v>
      </c>
      <c r="AV207" s="15" t="s">
        <v>297</v>
      </c>
      <c r="AW207" s="15" t="s">
        <v>32</v>
      </c>
      <c r="AX207" s="15" t="s">
        <v>77</v>
      </c>
      <c r="AY207" s="230" t="s">
        <v>290</v>
      </c>
    </row>
    <row r="208" spans="1:65" s="2" customFormat="1" ht="16.5" customHeight="1">
      <c r="A208" s="36"/>
      <c r="B208" s="37"/>
      <c r="C208" s="180" t="s">
        <v>509</v>
      </c>
      <c r="D208" s="180" t="s">
        <v>292</v>
      </c>
      <c r="E208" s="181" t="s">
        <v>2067</v>
      </c>
      <c r="F208" s="182" t="s">
        <v>2068</v>
      </c>
      <c r="G208" s="183" t="s">
        <v>341</v>
      </c>
      <c r="H208" s="184">
        <v>28</v>
      </c>
      <c r="I208" s="185"/>
      <c r="J208" s="186">
        <f>ROUND(I208*H208,2)</f>
        <v>0</v>
      </c>
      <c r="K208" s="182" t="s">
        <v>296</v>
      </c>
      <c r="L208" s="41"/>
      <c r="M208" s="187" t="s">
        <v>19</v>
      </c>
      <c r="N208" s="188" t="s">
        <v>41</v>
      </c>
      <c r="O208" s="66"/>
      <c r="P208" s="189">
        <f>O208*H208</f>
        <v>0</v>
      </c>
      <c r="Q208" s="189">
        <v>0</v>
      </c>
      <c r="R208" s="189">
        <f>Q208*H208</f>
        <v>0</v>
      </c>
      <c r="S208" s="189">
        <v>0</v>
      </c>
      <c r="T208" s="190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1" t="s">
        <v>297</v>
      </c>
      <c r="AT208" s="191" t="s">
        <v>292</v>
      </c>
      <c r="AU208" s="191" t="s">
        <v>79</v>
      </c>
      <c r="AY208" s="19" t="s">
        <v>290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19" t="s">
        <v>77</v>
      </c>
      <c r="BK208" s="192">
        <f>ROUND(I208*H208,2)</f>
        <v>0</v>
      </c>
      <c r="BL208" s="19" t="s">
        <v>297</v>
      </c>
      <c r="BM208" s="191" t="s">
        <v>5045</v>
      </c>
    </row>
    <row r="209" spans="1:65" s="2" customFormat="1" ht="11.25">
      <c r="A209" s="36"/>
      <c r="B209" s="37"/>
      <c r="C209" s="38"/>
      <c r="D209" s="193" t="s">
        <v>299</v>
      </c>
      <c r="E209" s="38"/>
      <c r="F209" s="194" t="s">
        <v>2070</v>
      </c>
      <c r="G209" s="38"/>
      <c r="H209" s="38"/>
      <c r="I209" s="195"/>
      <c r="J209" s="38"/>
      <c r="K209" s="38"/>
      <c r="L209" s="41"/>
      <c r="M209" s="196"/>
      <c r="N209" s="197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299</v>
      </c>
      <c r="AU209" s="19" t="s">
        <v>79</v>
      </c>
    </row>
    <row r="210" spans="1:65" s="14" customFormat="1" ht="11.25">
      <c r="B210" s="209"/>
      <c r="C210" s="210"/>
      <c r="D210" s="200" t="s">
        <v>301</v>
      </c>
      <c r="E210" s="211" t="s">
        <v>19</v>
      </c>
      <c r="F210" s="212" t="s">
        <v>5046</v>
      </c>
      <c r="G210" s="210"/>
      <c r="H210" s="213">
        <v>28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301</v>
      </c>
      <c r="AU210" s="219" t="s">
        <v>79</v>
      </c>
      <c r="AV210" s="14" t="s">
        <v>79</v>
      </c>
      <c r="AW210" s="14" t="s">
        <v>32</v>
      </c>
      <c r="AX210" s="14" t="s">
        <v>70</v>
      </c>
      <c r="AY210" s="219" t="s">
        <v>290</v>
      </c>
    </row>
    <row r="211" spans="1:65" s="15" customFormat="1" ht="11.25">
      <c r="B211" s="220"/>
      <c r="C211" s="221"/>
      <c r="D211" s="200" t="s">
        <v>301</v>
      </c>
      <c r="E211" s="222" t="s">
        <v>19</v>
      </c>
      <c r="F211" s="223" t="s">
        <v>304</v>
      </c>
      <c r="G211" s="221"/>
      <c r="H211" s="224">
        <v>28</v>
      </c>
      <c r="I211" s="225"/>
      <c r="J211" s="221"/>
      <c r="K211" s="221"/>
      <c r="L211" s="226"/>
      <c r="M211" s="227"/>
      <c r="N211" s="228"/>
      <c r="O211" s="228"/>
      <c r="P211" s="228"/>
      <c r="Q211" s="228"/>
      <c r="R211" s="228"/>
      <c r="S211" s="228"/>
      <c r="T211" s="229"/>
      <c r="AT211" s="230" t="s">
        <v>301</v>
      </c>
      <c r="AU211" s="230" t="s">
        <v>79</v>
      </c>
      <c r="AV211" s="15" t="s">
        <v>297</v>
      </c>
      <c r="AW211" s="15" t="s">
        <v>32</v>
      </c>
      <c r="AX211" s="15" t="s">
        <v>77</v>
      </c>
      <c r="AY211" s="230" t="s">
        <v>290</v>
      </c>
    </row>
    <row r="212" spans="1:65" s="2" customFormat="1" ht="16.5" customHeight="1">
      <c r="A212" s="36"/>
      <c r="B212" s="37"/>
      <c r="C212" s="180" t="s">
        <v>516</v>
      </c>
      <c r="D212" s="180" t="s">
        <v>292</v>
      </c>
      <c r="E212" s="181" t="s">
        <v>2576</v>
      </c>
      <c r="F212" s="182" t="s">
        <v>2577</v>
      </c>
      <c r="G212" s="183" t="s">
        <v>341</v>
      </c>
      <c r="H212" s="184">
        <v>28</v>
      </c>
      <c r="I212" s="185"/>
      <c r="J212" s="186">
        <f>ROUND(I212*H212,2)</f>
        <v>0</v>
      </c>
      <c r="K212" s="182" t="s">
        <v>296</v>
      </c>
      <c r="L212" s="41"/>
      <c r="M212" s="187" t="s">
        <v>19</v>
      </c>
      <c r="N212" s="188" t="s">
        <v>41</v>
      </c>
      <c r="O212" s="66"/>
      <c r="P212" s="189">
        <f>O212*H212</f>
        <v>0</v>
      </c>
      <c r="Q212" s="189">
        <v>0</v>
      </c>
      <c r="R212" s="189">
        <f>Q212*H212</f>
        <v>0</v>
      </c>
      <c r="S212" s="189">
        <v>0</v>
      </c>
      <c r="T212" s="190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1" t="s">
        <v>297</v>
      </c>
      <c r="AT212" s="191" t="s">
        <v>292</v>
      </c>
      <c r="AU212" s="191" t="s">
        <v>79</v>
      </c>
      <c r="AY212" s="19" t="s">
        <v>290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9" t="s">
        <v>77</v>
      </c>
      <c r="BK212" s="192">
        <f>ROUND(I212*H212,2)</f>
        <v>0</v>
      </c>
      <c r="BL212" s="19" t="s">
        <v>297</v>
      </c>
      <c r="BM212" s="191" t="s">
        <v>5047</v>
      </c>
    </row>
    <row r="213" spans="1:65" s="2" customFormat="1" ht="11.25">
      <c r="A213" s="36"/>
      <c r="B213" s="37"/>
      <c r="C213" s="38"/>
      <c r="D213" s="193" t="s">
        <v>299</v>
      </c>
      <c r="E213" s="38"/>
      <c r="F213" s="194" t="s">
        <v>2579</v>
      </c>
      <c r="G213" s="38"/>
      <c r="H213" s="38"/>
      <c r="I213" s="195"/>
      <c r="J213" s="38"/>
      <c r="K213" s="38"/>
      <c r="L213" s="41"/>
      <c r="M213" s="196"/>
      <c r="N213" s="197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299</v>
      </c>
      <c r="AU213" s="19" t="s">
        <v>79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5046</v>
      </c>
      <c r="G214" s="210"/>
      <c r="H214" s="213">
        <v>28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5" customFormat="1" ht="11.25">
      <c r="B215" s="220"/>
      <c r="C215" s="221"/>
      <c r="D215" s="200" t="s">
        <v>301</v>
      </c>
      <c r="E215" s="222" t="s">
        <v>19</v>
      </c>
      <c r="F215" s="223" t="s">
        <v>304</v>
      </c>
      <c r="G215" s="221"/>
      <c r="H215" s="224">
        <v>28</v>
      </c>
      <c r="I215" s="225"/>
      <c r="J215" s="221"/>
      <c r="K215" s="221"/>
      <c r="L215" s="226"/>
      <c r="M215" s="227"/>
      <c r="N215" s="228"/>
      <c r="O215" s="228"/>
      <c r="P215" s="228"/>
      <c r="Q215" s="228"/>
      <c r="R215" s="228"/>
      <c r="S215" s="228"/>
      <c r="T215" s="229"/>
      <c r="AT215" s="230" t="s">
        <v>301</v>
      </c>
      <c r="AU215" s="230" t="s">
        <v>79</v>
      </c>
      <c r="AV215" s="15" t="s">
        <v>297</v>
      </c>
      <c r="AW215" s="15" t="s">
        <v>32</v>
      </c>
      <c r="AX215" s="15" t="s">
        <v>77</v>
      </c>
      <c r="AY215" s="230" t="s">
        <v>290</v>
      </c>
    </row>
    <row r="216" spans="1:65" s="2" customFormat="1" ht="37.9" customHeight="1">
      <c r="A216" s="36"/>
      <c r="B216" s="37"/>
      <c r="C216" s="180" t="s">
        <v>524</v>
      </c>
      <c r="D216" s="180" t="s">
        <v>292</v>
      </c>
      <c r="E216" s="181" t="s">
        <v>4827</v>
      </c>
      <c r="F216" s="182" t="s">
        <v>4828</v>
      </c>
      <c r="G216" s="183" t="s">
        <v>341</v>
      </c>
      <c r="H216" s="184">
        <v>28</v>
      </c>
      <c r="I216" s="185"/>
      <c r="J216" s="186">
        <f>ROUND(I216*H216,2)</f>
        <v>0</v>
      </c>
      <c r="K216" s="182" t="s">
        <v>296</v>
      </c>
      <c r="L216" s="41"/>
      <c r="M216" s="187" t="s">
        <v>19</v>
      </c>
      <c r="N216" s="188" t="s">
        <v>41</v>
      </c>
      <c r="O216" s="66"/>
      <c r="P216" s="189">
        <f>O216*H216</f>
        <v>0</v>
      </c>
      <c r="Q216" s="189">
        <v>0.10503</v>
      </c>
      <c r="R216" s="189">
        <f>Q216*H216</f>
        <v>2.9408400000000001</v>
      </c>
      <c r="S216" s="189">
        <v>0</v>
      </c>
      <c r="T216" s="190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91" t="s">
        <v>297</v>
      </c>
      <c r="AT216" s="191" t="s">
        <v>292</v>
      </c>
      <c r="AU216" s="191" t="s">
        <v>79</v>
      </c>
      <c r="AY216" s="19" t="s">
        <v>290</v>
      </c>
      <c r="BE216" s="192">
        <f>IF(N216="základní",J216,0)</f>
        <v>0</v>
      </c>
      <c r="BF216" s="192">
        <f>IF(N216="snížená",J216,0)</f>
        <v>0</v>
      </c>
      <c r="BG216" s="192">
        <f>IF(N216="zákl. přenesená",J216,0)</f>
        <v>0</v>
      </c>
      <c r="BH216" s="192">
        <f>IF(N216="sníž. přenesená",J216,0)</f>
        <v>0</v>
      </c>
      <c r="BI216" s="192">
        <f>IF(N216="nulová",J216,0)</f>
        <v>0</v>
      </c>
      <c r="BJ216" s="19" t="s">
        <v>77</v>
      </c>
      <c r="BK216" s="192">
        <f>ROUND(I216*H216,2)</f>
        <v>0</v>
      </c>
      <c r="BL216" s="19" t="s">
        <v>297</v>
      </c>
      <c r="BM216" s="191" t="s">
        <v>5048</v>
      </c>
    </row>
    <row r="217" spans="1:65" s="2" customFormat="1" ht="11.25">
      <c r="A217" s="36"/>
      <c r="B217" s="37"/>
      <c r="C217" s="38"/>
      <c r="D217" s="193" t="s">
        <v>299</v>
      </c>
      <c r="E217" s="38"/>
      <c r="F217" s="194" t="s">
        <v>4830</v>
      </c>
      <c r="G217" s="38"/>
      <c r="H217" s="38"/>
      <c r="I217" s="195"/>
      <c r="J217" s="38"/>
      <c r="K217" s="38"/>
      <c r="L217" s="41"/>
      <c r="M217" s="196"/>
      <c r="N217" s="197"/>
      <c r="O217" s="66"/>
      <c r="P217" s="66"/>
      <c r="Q217" s="66"/>
      <c r="R217" s="66"/>
      <c r="S217" s="66"/>
      <c r="T217" s="67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9" t="s">
        <v>299</v>
      </c>
      <c r="AU217" s="19" t="s">
        <v>79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5049</v>
      </c>
      <c r="G218" s="210"/>
      <c r="H218" s="213">
        <v>28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5" customFormat="1" ht="11.25">
      <c r="B219" s="220"/>
      <c r="C219" s="221"/>
      <c r="D219" s="200" t="s">
        <v>301</v>
      </c>
      <c r="E219" s="222" t="s">
        <v>19</v>
      </c>
      <c r="F219" s="223" t="s">
        <v>304</v>
      </c>
      <c r="G219" s="221"/>
      <c r="H219" s="224">
        <v>28</v>
      </c>
      <c r="I219" s="225"/>
      <c r="J219" s="221"/>
      <c r="K219" s="221"/>
      <c r="L219" s="226"/>
      <c r="M219" s="227"/>
      <c r="N219" s="228"/>
      <c r="O219" s="228"/>
      <c r="P219" s="228"/>
      <c r="Q219" s="228"/>
      <c r="R219" s="228"/>
      <c r="S219" s="228"/>
      <c r="T219" s="229"/>
      <c r="AT219" s="230" t="s">
        <v>301</v>
      </c>
      <c r="AU219" s="230" t="s">
        <v>79</v>
      </c>
      <c r="AV219" s="15" t="s">
        <v>297</v>
      </c>
      <c r="AW219" s="15" t="s">
        <v>32</v>
      </c>
      <c r="AX219" s="15" t="s">
        <v>77</v>
      </c>
      <c r="AY219" s="230" t="s">
        <v>290</v>
      </c>
    </row>
    <row r="220" spans="1:65" s="2" customFormat="1" ht="16.5" customHeight="1">
      <c r="A220" s="36"/>
      <c r="B220" s="37"/>
      <c r="C220" s="242" t="s">
        <v>530</v>
      </c>
      <c r="D220" s="242" t="s">
        <v>434</v>
      </c>
      <c r="E220" s="243" t="s">
        <v>4832</v>
      </c>
      <c r="F220" s="244" t="s">
        <v>4833</v>
      </c>
      <c r="G220" s="245" t="s">
        <v>341</v>
      </c>
      <c r="H220" s="246">
        <v>28.56</v>
      </c>
      <c r="I220" s="247"/>
      <c r="J220" s="248">
        <f>ROUND(I220*H220,2)</f>
        <v>0</v>
      </c>
      <c r="K220" s="244" t="s">
        <v>296</v>
      </c>
      <c r="L220" s="249"/>
      <c r="M220" s="250" t="s">
        <v>19</v>
      </c>
      <c r="N220" s="251" t="s">
        <v>41</v>
      </c>
      <c r="O220" s="66"/>
      <c r="P220" s="189">
        <f>O220*H220</f>
        <v>0</v>
      </c>
      <c r="Q220" s="189">
        <v>0.216</v>
      </c>
      <c r="R220" s="189">
        <f>Q220*H220</f>
        <v>6.1689599999999993</v>
      </c>
      <c r="S220" s="189">
        <v>0</v>
      </c>
      <c r="T220" s="190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1" t="s">
        <v>360</v>
      </c>
      <c r="AT220" s="191" t="s">
        <v>434</v>
      </c>
      <c r="AU220" s="191" t="s">
        <v>79</v>
      </c>
      <c r="AY220" s="19" t="s">
        <v>290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77</v>
      </c>
      <c r="BK220" s="192">
        <f>ROUND(I220*H220,2)</f>
        <v>0</v>
      </c>
      <c r="BL220" s="19" t="s">
        <v>297</v>
      </c>
      <c r="BM220" s="191" t="s">
        <v>5050</v>
      </c>
    </row>
    <row r="221" spans="1:65" s="2" customFormat="1" ht="11.25">
      <c r="A221" s="36"/>
      <c r="B221" s="37"/>
      <c r="C221" s="38"/>
      <c r="D221" s="193" t="s">
        <v>299</v>
      </c>
      <c r="E221" s="38"/>
      <c r="F221" s="194" t="s">
        <v>4835</v>
      </c>
      <c r="G221" s="38"/>
      <c r="H221" s="38"/>
      <c r="I221" s="195"/>
      <c r="J221" s="38"/>
      <c r="K221" s="38"/>
      <c r="L221" s="41"/>
      <c r="M221" s="196"/>
      <c r="N221" s="197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299</v>
      </c>
      <c r="AU221" s="19" t="s">
        <v>79</v>
      </c>
    </row>
    <row r="222" spans="1:65" s="14" customFormat="1" ht="11.25">
      <c r="B222" s="209"/>
      <c r="C222" s="210"/>
      <c r="D222" s="200" t="s">
        <v>301</v>
      </c>
      <c r="E222" s="210"/>
      <c r="F222" s="212" t="s">
        <v>5051</v>
      </c>
      <c r="G222" s="210"/>
      <c r="H222" s="213">
        <v>28.56</v>
      </c>
      <c r="I222" s="214"/>
      <c r="J222" s="210"/>
      <c r="K222" s="210"/>
      <c r="L222" s="215"/>
      <c r="M222" s="216"/>
      <c r="N222" s="217"/>
      <c r="O222" s="217"/>
      <c r="P222" s="217"/>
      <c r="Q222" s="217"/>
      <c r="R222" s="217"/>
      <c r="S222" s="217"/>
      <c r="T222" s="218"/>
      <c r="AT222" s="219" t="s">
        <v>301</v>
      </c>
      <c r="AU222" s="219" t="s">
        <v>79</v>
      </c>
      <c r="AV222" s="14" t="s">
        <v>79</v>
      </c>
      <c r="AW222" s="14" t="s">
        <v>4</v>
      </c>
      <c r="AX222" s="14" t="s">
        <v>77</v>
      </c>
      <c r="AY222" s="219" t="s">
        <v>290</v>
      </c>
    </row>
    <row r="223" spans="1:65" s="12" customFormat="1" ht="22.9" customHeight="1">
      <c r="B223" s="164"/>
      <c r="C223" s="165"/>
      <c r="D223" s="166" t="s">
        <v>69</v>
      </c>
      <c r="E223" s="178" t="s">
        <v>360</v>
      </c>
      <c r="F223" s="178" t="s">
        <v>1690</v>
      </c>
      <c r="G223" s="165"/>
      <c r="H223" s="165"/>
      <c r="I223" s="168"/>
      <c r="J223" s="179">
        <f>BK223</f>
        <v>0</v>
      </c>
      <c r="K223" s="165"/>
      <c r="L223" s="170"/>
      <c r="M223" s="171"/>
      <c r="N223" s="172"/>
      <c r="O223" s="172"/>
      <c r="P223" s="173">
        <f>SUM(P224:P259)</f>
        <v>0</v>
      </c>
      <c r="Q223" s="172"/>
      <c r="R223" s="173">
        <f>SUM(R224:R259)</f>
        <v>14.909393545</v>
      </c>
      <c r="S223" s="172"/>
      <c r="T223" s="174">
        <f>SUM(T224:T259)</f>
        <v>0</v>
      </c>
      <c r="AR223" s="175" t="s">
        <v>77</v>
      </c>
      <c r="AT223" s="176" t="s">
        <v>69</v>
      </c>
      <c r="AU223" s="176" t="s">
        <v>77</v>
      </c>
      <c r="AY223" s="175" t="s">
        <v>290</v>
      </c>
      <c r="BK223" s="177">
        <f>SUM(BK224:BK259)</f>
        <v>0</v>
      </c>
    </row>
    <row r="224" spans="1:65" s="2" customFormat="1" ht="16.5" customHeight="1">
      <c r="A224" s="36"/>
      <c r="B224" s="37"/>
      <c r="C224" s="180" t="s">
        <v>539</v>
      </c>
      <c r="D224" s="180" t="s">
        <v>292</v>
      </c>
      <c r="E224" s="181" t="s">
        <v>2658</v>
      </c>
      <c r="F224" s="182" t="s">
        <v>2659</v>
      </c>
      <c r="G224" s="183" t="s">
        <v>451</v>
      </c>
      <c r="H224" s="184">
        <v>2</v>
      </c>
      <c r="I224" s="185"/>
      <c r="J224" s="186">
        <f>ROUND(I224*H224,2)</f>
        <v>0</v>
      </c>
      <c r="K224" s="182" t="s">
        <v>296</v>
      </c>
      <c r="L224" s="41"/>
      <c r="M224" s="187" t="s">
        <v>19</v>
      </c>
      <c r="N224" s="188" t="s">
        <v>41</v>
      </c>
      <c r="O224" s="66"/>
      <c r="P224" s="189">
        <f>O224*H224</f>
        <v>0</v>
      </c>
      <c r="Q224" s="189">
        <v>1.0186000000000001E-2</v>
      </c>
      <c r="R224" s="189">
        <f>Q224*H224</f>
        <v>2.0372000000000001E-2</v>
      </c>
      <c r="S224" s="189">
        <v>0</v>
      </c>
      <c r="T224" s="190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1" t="s">
        <v>297</v>
      </c>
      <c r="AT224" s="191" t="s">
        <v>292</v>
      </c>
      <c r="AU224" s="191" t="s">
        <v>79</v>
      </c>
      <c r="AY224" s="19" t="s">
        <v>290</v>
      </c>
      <c r="BE224" s="192">
        <f>IF(N224="základní",J224,0)</f>
        <v>0</v>
      </c>
      <c r="BF224" s="192">
        <f>IF(N224="snížená",J224,0)</f>
        <v>0</v>
      </c>
      <c r="BG224" s="192">
        <f>IF(N224="zákl. přenesená",J224,0)</f>
        <v>0</v>
      </c>
      <c r="BH224" s="192">
        <f>IF(N224="sníž. přenesená",J224,0)</f>
        <v>0</v>
      </c>
      <c r="BI224" s="192">
        <f>IF(N224="nulová",J224,0)</f>
        <v>0</v>
      </c>
      <c r="BJ224" s="19" t="s">
        <v>77</v>
      </c>
      <c r="BK224" s="192">
        <f>ROUND(I224*H224,2)</f>
        <v>0</v>
      </c>
      <c r="BL224" s="19" t="s">
        <v>297</v>
      </c>
      <c r="BM224" s="191" t="s">
        <v>5052</v>
      </c>
    </row>
    <row r="225" spans="1:65" s="2" customFormat="1" ht="11.25">
      <c r="A225" s="36"/>
      <c r="B225" s="37"/>
      <c r="C225" s="38"/>
      <c r="D225" s="193" t="s">
        <v>299</v>
      </c>
      <c r="E225" s="38"/>
      <c r="F225" s="194" t="s">
        <v>2661</v>
      </c>
      <c r="G225" s="38"/>
      <c r="H225" s="38"/>
      <c r="I225" s="195"/>
      <c r="J225" s="38"/>
      <c r="K225" s="38"/>
      <c r="L225" s="41"/>
      <c r="M225" s="196"/>
      <c r="N225" s="197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299</v>
      </c>
      <c r="AU225" s="19" t="s">
        <v>79</v>
      </c>
    </row>
    <row r="226" spans="1:65" s="13" customFormat="1" ht="11.25">
      <c r="B226" s="198"/>
      <c r="C226" s="199"/>
      <c r="D226" s="200" t="s">
        <v>301</v>
      </c>
      <c r="E226" s="201" t="s">
        <v>19</v>
      </c>
      <c r="F226" s="202" t="s">
        <v>4838</v>
      </c>
      <c r="G226" s="199"/>
      <c r="H226" s="201" t="s">
        <v>19</v>
      </c>
      <c r="I226" s="203"/>
      <c r="J226" s="199"/>
      <c r="K226" s="199"/>
      <c r="L226" s="204"/>
      <c r="M226" s="205"/>
      <c r="N226" s="206"/>
      <c r="O226" s="206"/>
      <c r="P226" s="206"/>
      <c r="Q226" s="206"/>
      <c r="R226" s="206"/>
      <c r="S226" s="206"/>
      <c r="T226" s="207"/>
      <c r="AT226" s="208" t="s">
        <v>301</v>
      </c>
      <c r="AU226" s="208" t="s">
        <v>79</v>
      </c>
      <c r="AV226" s="13" t="s">
        <v>77</v>
      </c>
      <c r="AW226" s="13" t="s">
        <v>32</v>
      </c>
      <c r="AX226" s="13" t="s">
        <v>70</v>
      </c>
      <c r="AY226" s="208" t="s">
        <v>290</v>
      </c>
    </row>
    <row r="227" spans="1:65" s="14" customFormat="1" ht="11.25">
      <c r="B227" s="209"/>
      <c r="C227" s="210"/>
      <c r="D227" s="200" t="s">
        <v>301</v>
      </c>
      <c r="E227" s="211" t="s">
        <v>19</v>
      </c>
      <c r="F227" s="212" t="s">
        <v>5053</v>
      </c>
      <c r="G227" s="210"/>
      <c r="H227" s="213">
        <v>2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70</v>
      </c>
      <c r="AY227" s="219" t="s">
        <v>290</v>
      </c>
    </row>
    <row r="228" spans="1:65" s="15" customFormat="1" ht="11.25">
      <c r="B228" s="220"/>
      <c r="C228" s="221"/>
      <c r="D228" s="200" t="s">
        <v>301</v>
      </c>
      <c r="E228" s="222" t="s">
        <v>19</v>
      </c>
      <c r="F228" s="223" t="s">
        <v>304</v>
      </c>
      <c r="G228" s="221"/>
      <c r="H228" s="224">
        <v>2</v>
      </c>
      <c r="I228" s="225"/>
      <c r="J228" s="221"/>
      <c r="K228" s="221"/>
      <c r="L228" s="226"/>
      <c r="M228" s="227"/>
      <c r="N228" s="228"/>
      <c r="O228" s="228"/>
      <c r="P228" s="228"/>
      <c r="Q228" s="228"/>
      <c r="R228" s="228"/>
      <c r="S228" s="228"/>
      <c r="T228" s="229"/>
      <c r="AT228" s="230" t="s">
        <v>301</v>
      </c>
      <c r="AU228" s="230" t="s">
        <v>79</v>
      </c>
      <c r="AV228" s="15" t="s">
        <v>297</v>
      </c>
      <c r="AW228" s="15" t="s">
        <v>32</v>
      </c>
      <c r="AX228" s="15" t="s">
        <v>77</v>
      </c>
      <c r="AY228" s="230" t="s">
        <v>290</v>
      </c>
    </row>
    <row r="229" spans="1:65" s="2" customFormat="1" ht="16.5" customHeight="1">
      <c r="A229" s="36"/>
      <c r="B229" s="37"/>
      <c r="C229" s="242" t="s">
        <v>546</v>
      </c>
      <c r="D229" s="242" t="s">
        <v>434</v>
      </c>
      <c r="E229" s="243" t="s">
        <v>4841</v>
      </c>
      <c r="F229" s="244" t="s">
        <v>4842</v>
      </c>
      <c r="G229" s="245" t="s">
        <v>451</v>
      </c>
      <c r="H229" s="246">
        <v>2</v>
      </c>
      <c r="I229" s="247"/>
      <c r="J229" s="248">
        <f>ROUND(I229*H229,2)</f>
        <v>0</v>
      </c>
      <c r="K229" s="244" t="s">
        <v>19</v>
      </c>
      <c r="L229" s="249"/>
      <c r="M229" s="250" t="s">
        <v>19</v>
      </c>
      <c r="N229" s="251" t="s">
        <v>41</v>
      </c>
      <c r="O229" s="66"/>
      <c r="P229" s="189">
        <f>O229*H229</f>
        <v>0</v>
      </c>
      <c r="Q229" s="189">
        <v>3.8</v>
      </c>
      <c r="R229" s="189">
        <f>Q229*H229</f>
        <v>7.6</v>
      </c>
      <c r="S229" s="189">
        <v>0</v>
      </c>
      <c r="T229" s="190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91" t="s">
        <v>360</v>
      </c>
      <c r="AT229" s="191" t="s">
        <v>434</v>
      </c>
      <c r="AU229" s="191" t="s">
        <v>79</v>
      </c>
      <c r="AY229" s="19" t="s">
        <v>290</v>
      </c>
      <c r="BE229" s="192">
        <f>IF(N229="základní",J229,0)</f>
        <v>0</v>
      </c>
      <c r="BF229" s="192">
        <f>IF(N229="snížená",J229,0)</f>
        <v>0</v>
      </c>
      <c r="BG229" s="192">
        <f>IF(N229="zákl. přenesená",J229,0)</f>
        <v>0</v>
      </c>
      <c r="BH229" s="192">
        <f>IF(N229="sníž. přenesená",J229,0)</f>
        <v>0</v>
      </c>
      <c r="BI229" s="192">
        <f>IF(N229="nulová",J229,0)</f>
        <v>0</v>
      </c>
      <c r="BJ229" s="19" t="s">
        <v>77</v>
      </c>
      <c r="BK229" s="192">
        <f>ROUND(I229*H229,2)</f>
        <v>0</v>
      </c>
      <c r="BL229" s="19" t="s">
        <v>297</v>
      </c>
      <c r="BM229" s="191" t="s">
        <v>5054</v>
      </c>
    </row>
    <row r="230" spans="1:65" s="13" customFormat="1" ht="11.25">
      <c r="B230" s="198"/>
      <c r="C230" s="199"/>
      <c r="D230" s="200" t="s">
        <v>301</v>
      </c>
      <c r="E230" s="201" t="s">
        <v>19</v>
      </c>
      <c r="F230" s="202" t="s">
        <v>4844</v>
      </c>
      <c r="G230" s="199"/>
      <c r="H230" s="201" t="s">
        <v>19</v>
      </c>
      <c r="I230" s="203"/>
      <c r="J230" s="199"/>
      <c r="K230" s="199"/>
      <c r="L230" s="204"/>
      <c r="M230" s="205"/>
      <c r="N230" s="206"/>
      <c r="O230" s="206"/>
      <c r="P230" s="206"/>
      <c r="Q230" s="206"/>
      <c r="R230" s="206"/>
      <c r="S230" s="206"/>
      <c r="T230" s="207"/>
      <c r="AT230" s="208" t="s">
        <v>301</v>
      </c>
      <c r="AU230" s="208" t="s">
        <v>79</v>
      </c>
      <c r="AV230" s="13" t="s">
        <v>77</v>
      </c>
      <c r="AW230" s="13" t="s">
        <v>32</v>
      </c>
      <c r="AX230" s="13" t="s">
        <v>70</v>
      </c>
      <c r="AY230" s="208" t="s">
        <v>290</v>
      </c>
    </row>
    <row r="231" spans="1:65" s="14" customFormat="1" ht="11.25">
      <c r="B231" s="209"/>
      <c r="C231" s="210"/>
      <c r="D231" s="200" t="s">
        <v>301</v>
      </c>
      <c r="E231" s="211" t="s">
        <v>19</v>
      </c>
      <c r="F231" s="212" t="s">
        <v>5053</v>
      </c>
      <c r="G231" s="210"/>
      <c r="H231" s="213">
        <v>2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301</v>
      </c>
      <c r="AU231" s="219" t="s">
        <v>79</v>
      </c>
      <c r="AV231" s="14" t="s">
        <v>79</v>
      </c>
      <c r="AW231" s="14" t="s">
        <v>32</v>
      </c>
      <c r="AX231" s="14" t="s">
        <v>70</v>
      </c>
      <c r="AY231" s="219" t="s">
        <v>290</v>
      </c>
    </row>
    <row r="232" spans="1:65" s="15" customFormat="1" ht="11.25">
      <c r="B232" s="220"/>
      <c r="C232" s="221"/>
      <c r="D232" s="200" t="s">
        <v>301</v>
      </c>
      <c r="E232" s="222" t="s">
        <v>19</v>
      </c>
      <c r="F232" s="223" t="s">
        <v>304</v>
      </c>
      <c r="G232" s="221"/>
      <c r="H232" s="224">
        <v>2</v>
      </c>
      <c r="I232" s="225"/>
      <c r="J232" s="221"/>
      <c r="K232" s="221"/>
      <c r="L232" s="226"/>
      <c r="M232" s="227"/>
      <c r="N232" s="228"/>
      <c r="O232" s="228"/>
      <c r="P232" s="228"/>
      <c r="Q232" s="228"/>
      <c r="R232" s="228"/>
      <c r="S232" s="228"/>
      <c r="T232" s="229"/>
      <c r="AT232" s="230" t="s">
        <v>301</v>
      </c>
      <c r="AU232" s="230" t="s">
        <v>79</v>
      </c>
      <c r="AV232" s="15" t="s">
        <v>297</v>
      </c>
      <c r="AW232" s="15" t="s">
        <v>32</v>
      </c>
      <c r="AX232" s="15" t="s">
        <v>77</v>
      </c>
      <c r="AY232" s="230" t="s">
        <v>290</v>
      </c>
    </row>
    <row r="233" spans="1:65" s="2" customFormat="1" ht="16.5" customHeight="1">
      <c r="A233" s="36"/>
      <c r="B233" s="37"/>
      <c r="C233" s="180" t="s">
        <v>552</v>
      </c>
      <c r="D233" s="180" t="s">
        <v>292</v>
      </c>
      <c r="E233" s="181" t="s">
        <v>2683</v>
      </c>
      <c r="F233" s="182" t="s">
        <v>2684</v>
      </c>
      <c r="G233" s="183" t="s">
        <v>451</v>
      </c>
      <c r="H233" s="184">
        <v>1</v>
      </c>
      <c r="I233" s="185"/>
      <c r="J233" s="186">
        <f>ROUND(I233*H233,2)</f>
        <v>0</v>
      </c>
      <c r="K233" s="182" t="s">
        <v>296</v>
      </c>
      <c r="L233" s="41"/>
      <c r="M233" s="187" t="s">
        <v>19</v>
      </c>
      <c r="N233" s="188" t="s">
        <v>41</v>
      </c>
      <c r="O233" s="66"/>
      <c r="P233" s="189">
        <f>O233*H233</f>
        <v>0</v>
      </c>
      <c r="Q233" s="189">
        <v>2.8538000000000001E-2</v>
      </c>
      <c r="R233" s="189">
        <f>Q233*H233</f>
        <v>2.8538000000000001E-2</v>
      </c>
      <c r="S233" s="189">
        <v>0</v>
      </c>
      <c r="T233" s="190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1" t="s">
        <v>297</v>
      </c>
      <c r="AT233" s="191" t="s">
        <v>292</v>
      </c>
      <c r="AU233" s="191" t="s">
        <v>79</v>
      </c>
      <c r="AY233" s="19" t="s">
        <v>290</v>
      </c>
      <c r="BE233" s="192">
        <f>IF(N233="základní",J233,0)</f>
        <v>0</v>
      </c>
      <c r="BF233" s="192">
        <f>IF(N233="snížená",J233,0)</f>
        <v>0</v>
      </c>
      <c r="BG233" s="192">
        <f>IF(N233="zákl. přenesená",J233,0)</f>
        <v>0</v>
      </c>
      <c r="BH233" s="192">
        <f>IF(N233="sníž. přenesená",J233,0)</f>
        <v>0</v>
      </c>
      <c r="BI233" s="192">
        <f>IF(N233="nulová",J233,0)</f>
        <v>0</v>
      </c>
      <c r="BJ233" s="19" t="s">
        <v>77</v>
      </c>
      <c r="BK233" s="192">
        <f>ROUND(I233*H233,2)</f>
        <v>0</v>
      </c>
      <c r="BL233" s="19" t="s">
        <v>297</v>
      </c>
      <c r="BM233" s="191" t="s">
        <v>5055</v>
      </c>
    </row>
    <row r="234" spans="1:65" s="2" customFormat="1" ht="11.25">
      <c r="A234" s="36"/>
      <c r="B234" s="37"/>
      <c r="C234" s="38"/>
      <c r="D234" s="193" t="s">
        <v>299</v>
      </c>
      <c r="E234" s="38"/>
      <c r="F234" s="194" t="s">
        <v>2686</v>
      </c>
      <c r="G234" s="38"/>
      <c r="H234" s="38"/>
      <c r="I234" s="195"/>
      <c r="J234" s="38"/>
      <c r="K234" s="38"/>
      <c r="L234" s="41"/>
      <c r="M234" s="196"/>
      <c r="N234" s="197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299</v>
      </c>
      <c r="AU234" s="19" t="s">
        <v>79</v>
      </c>
    </row>
    <row r="235" spans="1:65" s="13" customFormat="1" ht="11.25">
      <c r="B235" s="198"/>
      <c r="C235" s="199"/>
      <c r="D235" s="200" t="s">
        <v>301</v>
      </c>
      <c r="E235" s="201" t="s">
        <v>19</v>
      </c>
      <c r="F235" s="202" t="s">
        <v>4844</v>
      </c>
      <c r="G235" s="199"/>
      <c r="H235" s="201" t="s">
        <v>19</v>
      </c>
      <c r="I235" s="203"/>
      <c r="J235" s="199"/>
      <c r="K235" s="199"/>
      <c r="L235" s="204"/>
      <c r="M235" s="205"/>
      <c r="N235" s="206"/>
      <c r="O235" s="206"/>
      <c r="P235" s="206"/>
      <c r="Q235" s="206"/>
      <c r="R235" s="206"/>
      <c r="S235" s="206"/>
      <c r="T235" s="207"/>
      <c r="AT235" s="208" t="s">
        <v>301</v>
      </c>
      <c r="AU235" s="208" t="s">
        <v>79</v>
      </c>
      <c r="AV235" s="13" t="s">
        <v>77</v>
      </c>
      <c r="AW235" s="13" t="s">
        <v>32</v>
      </c>
      <c r="AX235" s="13" t="s">
        <v>70</v>
      </c>
      <c r="AY235" s="208" t="s">
        <v>290</v>
      </c>
    </row>
    <row r="236" spans="1:65" s="14" customFormat="1" ht="11.25">
      <c r="B236" s="209"/>
      <c r="C236" s="210"/>
      <c r="D236" s="200" t="s">
        <v>301</v>
      </c>
      <c r="E236" s="211" t="s">
        <v>19</v>
      </c>
      <c r="F236" s="212" t="s">
        <v>4849</v>
      </c>
      <c r="G236" s="210"/>
      <c r="H236" s="213">
        <v>1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301</v>
      </c>
      <c r="AU236" s="219" t="s">
        <v>79</v>
      </c>
      <c r="AV236" s="14" t="s">
        <v>79</v>
      </c>
      <c r="AW236" s="14" t="s">
        <v>32</v>
      </c>
      <c r="AX236" s="14" t="s">
        <v>70</v>
      </c>
      <c r="AY236" s="219" t="s">
        <v>290</v>
      </c>
    </row>
    <row r="237" spans="1:65" s="15" customFormat="1" ht="11.25">
      <c r="B237" s="220"/>
      <c r="C237" s="221"/>
      <c r="D237" s="200" t="s">
        <v>301</v>
      </c>
      <c r="E237" s="222" t="s">
        <v>19</v>
      </c>
      <c r="F237" s="223" t="s">
        <v>304</v>
      </c>
      <c r="G237" s="221"/>
      <c r="H237" s="224">
        <v>1</v>
      </c>
      <c r="I237" s="225"/>
      <c r="J237" s="221"/>
      <c r="K237" s="221"/>
      <c r="L237" s="226"/>
      <c r="M237" s="227"/>
      <c r="N237" s="228"/>
      <c r="O237" s="228"/>
      <c r="P237" s="228"/>
      <c r="Q237" s="228"/>
      <c r="R237" s="228"/>
      <c r="S237" s="228"/>
      <c r="T237" s="229"/>
      <c r="AT237" s="230" t="s">
        <v>301</v>
      </c>
      <c r="AU237" s="230" t="s">
        <v>79</v>
      </c>
      <c r="AV237" s="15" t="s">
        <v>297</v>
      </c>
      <c r="AW237" s="15" t="s">
        <v>32</v>
      </c>
      <c r="AX237" s="15" t="s">
        <v>77</v>
      </c>
      <c r="AY237" s="230" t="s">
        <v>290</v>
      </c>
    </row>
    <row r="238" spans="1:65" s="2" customFormat="1" ht="16.5" customHeight="1">
      <c r="A238" s="36"/>
      <c r="B238" s="37"/>
      <c r="C238" s="242" t="s">
        <v>559</v>
      </c>
      <c r="D238" s="242" t="s">
        <v>434</v>
      </c>
      <c r="E238" s="243" t="s">
        <v>4850</v>
      </c>
      <c r="F238" s="244" t="s">
        <v>4851</v>
      </c>
      <c r="G238" s="245" t="s">
        <v>451</v>
      </c>
      <c r="H238" s="246">
        <v>1</v>
      </c>
      <c r="I238" s="247"/>
      <c r="J238" s="248">
        <f>ROUND(I238*H238,2)</f>
        <v>0</v>
      </c>
      <c r="K238" s="244" t="s">
        <v>19</v>
      </c>
      <c r="L238" s="249"/>
      <c r="M238" s="250" t="s">
        <v>19</v>
      </c>
      <c r="N238" s="251" t="s">
        <v>41</v>
      </c>
      <c r="O238" s="66"/>
      <c r="P238" s="189">
        <f>O238*H238</f>
        <v>0</v>
      </c>
      <c r="Q238" s="189">
        <v>5.35</v>
      </c>
      <c r="R238" s="189">
        <f>Q238*H238</f>
        <v>5.35</v>
      </c>
      <c r="S238" s="189">
        <v>0</v>
      </c>
      <c r="T238" s="190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1" t="s">
        <v>360</v>
      </c>
      <c r="AT238" s="191" t="s">
        <v>434</v>
      </c>
      <c r="AU238" s="191" t="s">
        <v>79</v>
      </c>
      <c r="AY238" s="19" t="s">
        <v>290</v>
      </c>
      <c r="BE238" s="192">
        <f>IF(N238="základní",J238,0)</f>
        <v>0</v>
      </c>
      <c r="BF238" s="192">
        <f>IF(N238="snížená",J238,0)</f>
        <v>0</v>
      </c>
      <c r="BG238" s="192">
        <f>IF(N238="zákl. přenesená",J238,0)</f>
        <v>0</v>
      </c>
      <c r="BH238" s="192">
        <f>IF(N238="sníž. přenesená",J238,0)</f>
        <v>0</v>
      </c>
      <c r="BI238" s="192">
        <f>IF(N238="nulová",J238,0)</f>
        <v>0</v>
      </c>
      <c r="BJ238" s="19" t="s">
        <v>77</v>
      </c>
      <c r="BK238" s="192">
        <f>ROUND(I238*H238,2)</f>
        <v>0</v>
      </c>
      <c r="BL238" s="19" t="s">
        <v>297</v>
      </c>
      <c r="BM238" s="191" t="s">
        <v>5056</v>
      </c>
    </row>
    <row r="239" spans="1:65" s="13" customFormat="1" ht="11.25">
      <c r="B239" s="198"/>
      <c r="C239" s="199"/>
      <c r="D239" s="200" t="s">
        <v>301</v>
      </c>
      <c r="E239" s="201" t="s">
        <v>19</v>
      </c>
      <c r="F239" s="202" t="s">
        <v>4844</v>
      </c>
      <c r="G239" s="199"/>
      <c r="H239" s="201" t="s">
        <v>19</v>
      </c>
      <c r="I239" s="203"/>
      <c r="J239" s="199"/>
      <c r="K239" s="199"/>
      <c r="L239" s="204"/>
      <c r="M239" s="205"/>
      <c r="N239" s="206"/>
      <c r="O239" s="206"/>
      <c r="P239" s="206"/>
      <c r="Q239" s="206"/>
      <c r="R239" s="206"/>
      <c r="S239" s="206"/>
      <c r="T239" s="207"/>
      <c r="AT239" s="208" t="s">
        <v>301</v>
      </c>
      <c r="AU239" s="208" t="s">
        <v>79</v>
      </c>
      <c r="AV239" s="13" t="s">
        <v>77</v>
      </c>
      <c r="AW239" s="13" t="s">
        <v>32</v>
      </c>
      <c r="AX239" s="13" t="s">
        <v>70</v>
      </c>
      <c r="AY239" s="208" t="s">
        <v>290</v>
      </c>
    </row>
    <row r="240" spans="1:65" s="14" customFormat="1" ht="11.25">
      <c r="B240" s="209"/>
      <c r="C240" s="210"/>
      <c r="D240" s="200" t="s">
        <v>301</v>
      </c>
      <c r="E240" s="211" t="s">
        <v>19</v>
      </c>
      <c r="F240" s="212" t="s">
        <v>4853</v>
      </c>
      <c r="G240" s="210"/>
      <c r="H240" s="213">
        <v>1</v>
      </c>
      <c r="I240" s="214"/>
      <c r="J240" s="210"/>
      <c r="K240" s="210"/>
      <c r="L240" s="215"/>
      <c r="M240" s="216"/>
      <c r="N240" s="217"/>
      <c r="O240" s="217"/>
      <c r="P240" s="217"/>
      <c r="Q240" s="217"/>
      <c r="R240" s="217"/>
      <c r="S240" s="217"/>
      <c r="T240" s="218"/>
      <c r="AT240" s="219" t="s">
        <v>301</v>
      </c>
      <c r="AU240" s="219" t="s">
        <v>79</v>
      </c>
      <c r="AV240" s="14" t="s">
        <v>79</v>
      </c>
      <c r="AW240" s="14" t="s">
        <v>32</v>
      </c>
      <c r="AX240" s="14" t="s">
        <v>70</v>
      </c>
      <c r="AY240" s="219" t="s">
        <v>290</v>
      </c>
    </row>
    <row r="241" spans="1:65" s="15" customFormat="1" ht="11.25">
      <c r="B241" s="220"/>
      <c r="C241" s="221"/>
      <c r="D241" s="200" t="s">
        <v>301</v>
      </c>
      <c r="E241" s="222" t="s">
        <v>19</v>
      </c>
      <c r="F241" s="223" t="s">
        <v>304</v>
      </c>
      <c r="G241" s="221"/>
      <c r="H241" s="224">
        <v>1</v>
      </c>
      <c r="I241" s="225"/>
      <c r="J241" s="221"/>
      <c r="K241" s="221"/>
      <c r="L241" s="226"/>
      <c r="M241" s="227"/>
      <c r="N241" s="228"/>
      <c r="O241" s="228"/>
      <c r="P241" s="228"/>
      <c r="Q241" s="228"/>
      <c r="R241" s="228"/>
      <c r="S241" s="228"/>
      <c r="T241" s="229"/>
      <c r="AT241" s="230" t="s">
        <v>301</v>
      </c>
      <c r="AU241" s="230" t="s">
        <v>79</v>
      </c>
      <c r="AV241" s="15" t="s">
        <v>297</v>
      </c>
      <c r="AW241" s="15" t="s">
        <v>32</v>
      </c>
      <c r="AX241" s="15" t="s">
        <v>77</v>
      </c>
      <c r="AY241" s="230" t="s">
        <v>290</v>
      </c>
    </row>
    <row r="242" spans="1:65" s="2" customFormat="1" ht="16.5" customHeight="1">
      <c r="A242" s="36"/>
      <c r="B242" s="37"/>
      <c r="C242" s="180" t="s">
        <v>566</v>
      </c>
      <c r="D242" s="180" t="s">
        <v>292</v>
      </c>
      <c r="E242" s="181" t="s">
        <v>4854</v>
      </c>
      <c r="F242" s="182" t="s">
        <v>4855</v>
      </c>
      <c r="G242" s="183" t="s">
        <v>451</v>
      </c>
      <c r="H242" s="184">
        <v>1</v>
      </c>
      <c r="I242" s="185"/>
      <c r="J242" s="186">
        <f>ROUND(I242*H242,2)</f>
        <v>0</v>
      </c>
      <c r="K242" s="182" t="s">
        <v>296</v>
      </c>
      <c r="L242" s="41"/>
      <c r="M242" s="187" t="s">
        <v>19</v>
      </c>
      <c r="N242" s="188" t="s">
        <v>41</v>
      </c>
      <c r="O242" s="66"/>
      <c r="P242" s="189">
        <f>O242*H242</f>
        <v>0</v>
      </c>
      <c r="Q242" s="189">
        <v>3.9273919999999997E-2</v>
      </c>
      <c r="R242" s="189">
        <f>Q242*H242</f>
        <v>3.9273919999999997E-2</v>
      </c>
      <c r="S242" s="189">
        <v>0</v>
      </c>
      <c r="T242" s="190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91" t="s">
        <v>297</v>
      </c>
      <c r="AT242" s="191" t="s">
        <v>292</v>
      </c>
      <c r="AU242" s="191" t="s">
        <v>79</v>
      </c>
      <c r="AY242" s="19" t="s">
        <v>290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9" t="s">
        <v>77</v>
      </c>
      <c r="BK242" s="192">
        <f>ROUND(I242*H242,2)</f>
        <v>0</v>
      </c>
      <c r="BL242" s="19" t="s">
        <v>297</v>
      </c>
      <c r="BM242" s="191" t="s">
        <v>5057</v>
      </c>
    </row>
    <row r="243" spans="1:65" s="2" customFormat="1" ht="11.25">
      <c r="A243" s="36"/>
      <c r="B243" s="37"/>
      <c r="C243" s="38"/>
      <c r="D243" s="193" t="s">
        <v>299</v>
      </c>
      <c r="E243" s="38"/>
      <c r="F243" s="194" t="s">
        <v>4857</v>
      </c>
      <c r="G243" s="38"/>
      <c r="H243" s="38"/>
      <c r="I243" s="195"/>
      <c r="J243" s="38"/>
      <c r="K243" s="38"/>
      <c r="L243" s="41"/>
      <c r="M243" s="196"/>
      <c r="N243" s="197"/>
      <c r="O243" s="66"/>
      <c r="P243" s="66"/>
      <c r="Q243" s="66"/>
      <c r="R243" s="66"/>
      <c r="S243" s="66"/>
      <c r="T243" s="67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9" t="s">
        <v>299</v>
      </c>
      <c r="AU243" s="19" t="s">
        <v>79</v>
      </c>
    </row>
    <row r="244" spans="1:65" s="13" customFormat="1" ht="11.25">
      <c r="B244" s="198"/>
      <c r="C244" s="199"/>
      <c r="D244" s="200" t="s">
        <v>301</v>
      </c>
      <c r="E244" s="201" t="s">
        <v>19</v>
      </c>
      <c r="F244" s="202" t="s">
        <v>4844</v>
      </c>
      <c r="G244" s="199"/>
      <c r="H244" s="201" t="s">
        <v>19</v>
      </c>
      <c r="I244" s="203"/>
      <c r="J244" s="199"/>
      <c r="K244" s="199"/>
      <c r="L244" s="204"/>
      <c r="M244" s="205"/>
      <c r="N244" s="206"/>
      <c r="O244" s="206"/>
      <c r="P244" s="206"/>
      <c r="Q244" s="206"/>
      <c r="R244" s="206"/>
      <c r="S244" s="206"/>
      <c r="T244" s="207"/>
      <c r="AT244" s="208" t="s">
        <v>301</v>
      </c>
      <c r="AU244" s="208" t="s">
        <v>79</v>
      </c>
      <c r="AV244" s="13" t="s">
        <v>77</v>
      </c>
      <c r="AW244" s="13" t="s">
        <v>32</v>
      </c>
      <c r="AX244" s="13" t="s">
        <v>70</v>
      </c>
      <c r="AY244" s="208" t="s">
        <v>290</v>
      </c>
    </row>
    <row r="245" spans="1:65" s="14" customFormat="1" ht="11.25">
      <c r="B245" s="209"/>
      <c r="C245" s="210"/>
      <c r="D245" s="200" t="s">
        <v>301</v>
      </c>
      <c r="E245" s="211" t="s">
        <v>19</v>
      </c>
      <c r="F245" s="212" t="s">
        <v>4858</v>
      </c>
      <c r="G245" s="210"/>
      <c r="H245" s="213">
        <v>1</v>
      </c>
      <c r="I245" s="214"/>
      <c r="J245" s="210"/>
      <c r="K245" s="210"/>
      <c r="L245" s="215"/>
      <c r="M245" s="216"/>
      <c r="N245" s="217"/>
      <c r="O245" s="217"/>
      <c r="P245" s="217"/>
      <c r="Q245" s="217"/>
      <c r="R245" s="217"/>
      <c r="S245" s="217"/>
      <c r="T245" s="218"/>
      <c r="AT245" s="219" t="s">
        <v>301</v>
      </c>
      <c r="AU245" s="219" t="s">
        <v>79</v>
      </c>
      <c r="AV245" s="14" t="s">
        <v>79</v>
      </c>
      <c r="AW245" s="14" t="s">
        <v>32</v>
      </c>
      <c r="AX245" s="14" t="s">
        <v>70</v>
      </c>
      <c r="AY245" s="219" t="s">
        <v>290</v>
      </c>
    </row>
    <row r="246" spans="1:65" s="15" customFormat="1" ht="11.25">
      <c r="B246" s="220"/>
      <c r="C246" s="221"/>
      <c r="D246" s="200" t="s">
        <v>301</v>
      </c>
      <c r="E246" s="222" t="s">
        <v>19</v>
      </c>
      <c r="F246" s="223" t="s">
        <v>304</v>
      </c>
      <c r="G246" s="221"/>
      <c r="H246" s="224">
        <v>1</v>
      </c>
      <c r="I246" s="225"/>
      <c r="J246" s="221"/>
      <c r="K246" s="221"/>
      <c r="L246" s="226"/>
      <c r="M246" s="227"/>
      <c r="N246" s="228"/>
      <c r="O246" s="228"/>
      <c r="P246" s="228"/>
      <c r="Q246" s="228"/>
      <c r="R246" s="228"/>
      <c r="S246" s="228"/>
      <c r="T246" s="229"/>
      <c r="AT246" s="230" t="s">
        <v>301</v>
      </c>
      <c r="AU246" s="230" t="s">
        <v>79</v>
      </c>
      <c r="AV246" s="15" t="s">
        <v>297</v>
      </c>
      <c r="AW246" s="15" t="s">
        <v>32</v>
      </c>
      <c r="AX246" s="15" t="s">
        <v>77</v>
      </c>
      <c r="AY246" s="230" t="s">
        <v>290</v>
      </c>
    </row>
    <row r="247" spans="1:65" s="2" customFormat="1" ht="16.5" customHeight="1">
      <c r="A247" s="36"/>
      <c r="B247" s="37"/>
      <c r="C247" s="242" t="s">
        <v>576</v>
      </c>
      <c r="D247" s="242" t="s">
        <v>434</v>
      </c>
      <c r="E247" s="243" t="s">
        <v>4859</v>
      </c>
      <c r="F247" s="244" t="s">
        <v>4860</v>
      </c>
      <c r="G247" s="245" t="s">
        <v>451</v>
      </c>
      <c r="H247" s="246">
        <v>1</v>
      </c>
      <c r="I247" s="247"/>
      <c r="J247" s="248">
        <f>ROUND(I247*H247,2)</f>
        <v>0</v>
      </c>
      <c r="K247" s="244" t="s">
        <v>19</v>
      </c>
      <c r="L247" s="249"/>
      <c r="M247" s="250" t="s">
        <v>19</v>
      </c>
      <c r="N247" s="251" t="s">
        <v>41</v>
      </c>
      <c r="O247" s="66"/>
      <c r="P247" s="189">
        <f>O247*H247</f>
        <v>0</v>
      </c>
      <c r="Q247" s="189">
        <v>1.8</v>
      </c>
      <c r="R247" s="189">
        <f>Q247*H247</f>
        <v>1.8</v>
      </c>
      <c r="S247" s="189">
        <v>0</v>
      </c>
      <c r="T247" s="190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1" t="s">
        <v>360</v>
      </c>
      <c r="AT247" s="191" t="s">
        <v>434</v>
      </c>
      <c r="AU247" s="191" t="s">
        <v>79</v>
      </c>
      <c r="AY247" s="19" t="s">
        <v>290</v>
      </c>
      <c r="BE247" s="192">
        <f>IF(N247="základní",J247,0)</f>
        <v>0</v>
      </c>
      <c r="BF247" s="192">
        <f>IF(N247="snížená",J247,0)</f>
        <v>0</v>
      </c>
      <c r="BG247" s="192">
        <f>IF(N247="zákl. přenesená",J247,0)</f>
        <v>0</v>
      </c>
      <c r="BH247" s="192">
        <f>IF(N247="sníž. přenesená",J247,0)</f>
        <v>0</v>
      </c>
      <c r="BI247" s="192">
        <f>IF(N247="nulová",J247,0)</f>
        <v>0</v>
      </c>
      <c r="BJ247" s="19" t="s">
        <v>77</v>
      </c>
      <c r="BK247" s="192">
        <f>ROUND(I247*H247,2)</f>
        <v>0</v>
      </c>
      <c r="BL247" s="19" t="s">
        <v>297</v>
      </c>
      <c r="BM247" s="191" t="s">
        <v>5058</v>
      </c>
    </row>
    <row r="248" spans="1:65" s="13" customFormat="1" ht="11.25">
      <c r="B248" s="198"/>
      <c r="C248" s="199"/>
      <c r="D248" s="200" t="s">
        <v>301</v>
      </c>
      <c r="E248" s="201" t="s">
        <v>19</v>
      </c>
      <c r="F248" s="202" t="s">
        <v>4844</v>
      </c>
      <c r="G248" s="199"/>
      <c r="H248" s="201" t="s">
        <v>19</v>
      </c>
      <c r="I248" s="203"/>
      <c r="J248" s="199"/>
      <c r="K248" s="199"/>
      <c r="L248" s="204"/>
      <c r="M248" s="205"/>
      <c r="N248" s="206"/>
      <c r="O248" s="206"/>
      <c r="P248" s="206"/>
      <c r="Q248" s="206"/>
      <c r="R248" s="206"/>
      <c r="S248" s="206"/>
      <c r="T248" s="207"/>
      <c r="AT248" s="208" t="s">
        <v>301</v>
      </c>
      <c r="AU248" s="208" t="s">
        <v>79</v>
      </c>
      <c r="AV248" s="13" t="s">
        <v>77</v>
      </c>
      <c r="AW248" s="13" t="s">
        <v>32</v>
      </c>
      <c r="AX248" s="13" t="s">
        <v>70</v>
      </c>
      <c r="AY248" s="208" t="s">
        <v>290</v>
      </c>
    </row>
    <row r="249" spans="1:65" s="14" customFormat="1" ht="11.25">
      <c r="B249" s="209"/>
      <c r="C249" s="210"/>
      <c r="D249" s="200" t="s">
        <v>301</v>
      </c>
      <c r="E249" s="211" t="s">
        <v>19</v>
      </c>
      <c r="F249" s="212" t="s">
        <v>4862</v>
      </c>
      <c r="G249" s="210"/>
      <c r="H249" s="213">
        <v>1</v>
      </c>
      <c r="I249" s="214"/>
      <c r="J249" s="210"/>
      <c r="K249" s="210"/>
      <c r="L249" s="215"/>
      <c r="M249" s="216"/>
      <c r="N249" s="217"/>
      <c r="O249" s="217"/>
      <c r="P249" s="217"/>
      <c r="Q249" s="217"/>
      <c r="R249" s="217"/>
      <c r="S249" s="217"/>
      <c r="T249" s="218"/>
      <c r="AT249" s="219" t="s">
        <v>301</v>
      </c>
      <c r="AU249" s="219" t="s">
        <v>79</v>
      </c>
      <c r="AV249" s="14" t="s">
        <v>79</v>
      </c>
      <c r="AW249" s="14" t="s">
        <v>32</v>
      </c>
      <c r="AX249" s="14" t="s">
        <v>70</v>
      </c>
      <c r="AY249" s="219" t="s">
        <v>290</v>
      </c>
    </row>
    <row r="250" spans="1:65" s="15" customFormat="1" ht="11.25">
      <c r="B250" s="220"/>
      <c r="C250" s="221"/>
      <c r="D250" s="200" t="s">
        <v>301</v>
      </c>
      <c r="E250" s="222" t="s">
        <v>19</v>
      </c>
      <c r="F250" s="223" t="s">
        <v>304</v>
      </c>
      <c r="G250" s="221"/>
      <c r="H250" s="224">
        <v>1</v>
      </c>
      <c r="I250" s="225"/>
      <c r="J250" s="221"/>
      <c r="K250" s="221"/>
      <c r="L250" s="226"/>
      <c r="M250" s="227"/>
      <c r="N250" s="228"/>
      <c r="O250" s="228"/>
      <c r="P250" s="228"/>
      <c r="Q250" s="228"/>
      <c r="R250" s="228"/>
      <c r="S250" s="228"/>
      <c r="T250" s="229"/>
      <c r="AT250" s="230" t="s">
        <v>301</v>
      </c>
      <c r="AU250" s="230" t="s">
        <v>79</v>
      </c>
      <c r="AV250" s="15" t="s">
        <v>297</v>
      </c>
      <c r="AW250" s="15" t="s">
        <v>32</v>
      </c>
      <c r="AX250" s="15" t="s">
        <v>77</v>
      </c>
      <c r="AY250" s="230" t="s">
        <v>290</v>
      </c>
    </row>
    <row r="251" spans="1:65" s="2" customFormat="1" ht="16.5" customHeight="1">
      <c r="A251" s="36"/>
      <c r="B251" s="37"/>
      <c r="C251" s="242" t="s">
        <v>582</v>
      </c>
      <c r="D251" s="242" t="s">
        <v>434</v>
      </c>
      <c r="E251" s="243" t="s">
        <v>2370</v>
      </c>
      <c r="F251" s="244" t="s">
        <v>4863</v>
      </c>
      <c r="G251" s="245" t="s">
        <v>451</v>
      </c>
      <c r="H251" s="246">
        <v>3</v>
      </c>
      <c r="I251" s="247"/>
      <c r="J251" s="248">
        <f>ROUND(I251*H251,2)</f>
        <v>0</v>
      </c>
      <c r="K251" s="244" t="s">
        <v>19</v>
      </c>
      <c r="L251" s="249"/>
      <c r="M251" s="250" t="s">
        <v>19</v>
      </c>
      <c r="N251" s="251" t="s">
        <v>41</v>
      </c>
      <c r="O251" s="66"/>
      <c r="P251" s="189">
        <f>O251*H251</f>
        <v>0</v>
      </c>
      <c r="Q251" s="189">
        <v>0</v>
      </c>
      <c r="R251" s="189">
        <f>Q251*H251</f>
        <v>0</v>
      </c>
      <c r="S251" s="189">
        <v>0</v>
      </c>
      <c r="T251" s="190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91" t="s">
        <v>360</v>
      </c>
      <c r="AT251" s="191" t="s">
        <v>434</v>
      </c>
      <c r="AU251" s="191" t="s">
        <v>79</v>
      </c>
      <c r="AY251" s="19" t="s">
        <v>290</v>
      </c>
      <c r="BE251" s="192">
        <f>IF(N251="základní",J251,0)</f>
        <v>0</v>
      </c>
      <c r="BF251" s="192">
        <f>IF(N251="snížená",J251,0)</f>
        <v>0</v>
      </c>
      <c r="BG251" s="192">
        <f>IF(N251="zákl. přenesená",J251,0)</f>
        <v>0</v>
      </c>
      <c r="BH251" s="192">
        <f>IF(N251="sníž. přenesená",J251,0)</f>
        <v>0</v>
      </c>
      <c r="BI251" s="192">
        <f>IF(N251="nulová",J251,0)</f>
        <v>0</v>
      </c>
      <c r="BJ251" s="19" t="s">
        <v>77</v>
      </c>
      <c r="BK251" s="192">
        <f>ROUND(I251*H251,2)</f>
        <v>0</v>
      </c>
      <c r="BL251" s="19" t="s">
        <v>297</v>
      </c>
      <c r="BM251" s="191" t="s">
        <v>5059</v>
      </c>
    </row>
    <row r="252" spans="1:65" s="2" customFormat="1" ht="24.2" customHeight="1">
      <c r="A252" s="36"/>
      <c r="B252" s="37"/>
      <c r="C252" s="180" t="s">
        <v>588</v>
      </c>
      <c r="D252" s="180" t="s">
        <v>292</v>
      </c>
      <c r="E252" s="181" t="s">
        <v>4865</v>
      </c>
      <c r="F252" s="182" t="s">
        <v>4866</v>
      </c>
      <c r="G252" s="183" t="s">
        <v>451</v>
      </c>
      <c r="H252" s="184">
        <v>1</v>
      </c>
      <c r="I252" s="185"/>
      <c r="J252" s="186">
        <f>ROUND(I252*H252,2)</f>
        <v>0</v>
      </c>
      <c r="K252" s="182" t="s">
        <v>296</v>
      </c>
      <c r="L252" s="41"/>
      <c r="M252" s="187" t="s">
        <v>19</v>
      </c>
      <c r="N252" s="188" t="s">
        <v>41</v>
      </c>
      <c r="O252" s="66"/>
      <c r="P252" s="189">
        <f>O252*H252</f>
        <v>0</v>
      </c>
      <c r="Q252" s="189">
        <v>6.5010750000000006E-2</v>
      </c>
      <c r="R252" s="189">
        <f>Q252*H252</f>
        <v>6.5010750000000006E-2</v>
      </c>
      <c r="S252" s="189">
        <v>0</v>
      </c>
      <c r="T252" s="190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1" t="s">
        <v>297</v>
      </c>
      <c r="AT252" s="191" t="s">
        <v>292</v>
      </c>
      <c r="AU252" s="191" t="s">
        <v>79</v>
      </c>
      <c r="AY252" s="19" t="s">
        <v>290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77</v>
      </c>
      <c r="BK252" s="192">
        <f>ROUND(I252*H252,2)</f>
        <v>0</v>
      </c>
      <c r="BL252" s="19" t="s">
        <v>297</v>
      </c>
      <c r="BM252" s="191" t="s">
        <v>5060</v>
      </c>
    </row>
    <row r="253" spans="1:65" s="2" customFormat="1" ht="11.25">
      <c r="A253" s="36"/>
      <c r="B253" s="37"/>
      <c r="C253" s="38"/>
      <c r="D253" s="193" t="s">
        <v>299</v>
      </c>
      <c r="E253" s="38"/>
      <c r="F253" s="194" t="s">
        <v>4868</v>
      </c>
      <c r="G253" s="38"/>
      <c r="H253" s="38"/>
      <c r="I253" s="195"/>
      <c r="J253" s="38"/>
      <c r="K253" s="38"/>
      <c r="L253" s="41"/>
      <c r="M253" s="196"/>
      <c r="N253" s="197"/>
      <c r="O253" s="66"/>
      <c r="P253" s="66"/>
      <c r="Q253" s="66"/>
      <c r="R253" s="66"/>
      <c r="S253" s="66"/>
      <c r="T253" s="6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T253" s="19" t="s">
        <v>299</v>
      </c>
      <c r="AU253" s="19" t="s">
        <v>79</v>
      </c>
    </row>
    <row r="254" spans="1:65" s="14" customFormat="1" ht="11.25">
      <c r="B254" s="209"/>
      <c r="C254" s="210"/>
      <c r="D254" s="200" t="s">
        <v>301</v>
      </c>
      <c r="E254" s="211" t="s">
        <v>19</v>
      </c>
      <c r="F254" s="212" t="s">
        <v>4869</v>
      </c>
      <c r="G254" s="210"/>
      <c r="H254" s="213">
        <v>1</v>
      </c>
      <c r="I254" s="214"/>
      <c r="J254" s="210"/>
      <c r="K254" s="210"/>
      <c r="L254" s="215"/>
      <c r="M254" s="216"/>
      <c r="N254" s="217"/>
      <c r="O254" s="217"/>
      <c r="P254" s="217"/>
      <c r="Q254" s="217"/>
      <c r="R254" s="217"/>
      <c r="S254" s="217"/>
      <c r="T254" s="218"/>
      <c r="AT254" s="219" t="s">
        <v>301</v>
      </c>
      <c r="AU254" s="219" t="s">
        <v>79</v>
      </c>
      <c r="AV254" s="14" t="s">
        <v>79</v>
      </c>
      <c r="AW254" s="14" t="s">
        <v>32</v>
      </c>
      <c r="AX254" s="14" t="s">
        <v>70</v>
      </c>
      <c r="AY254" s="219" t="s">
        <v>290</v>
      </c>
    </row>
    <row r="255" spans="1:65" s="15" customFormat="1" ht="11.25">
      <c r="B255" s="220"/>
      <c r="C255" s="221"/>
      <c r="D255" s="200" t="s">
        <v>301</v>
      </c>
      <c r="E255" s="222" t="s">
        <v>19</v>
      </c>
      <c r="F255" s="223" t="s">
        <v>304</v>
      </c>
      <c r="G255" s="221"/>
      <c r="H255" s="224">
        <v>1</v>
      </c>
      <c r="I255" s="225"/>
      <c r="J255" s="221"/>
      <c r="K255" s="221"/>
      <c r="L255" s="226"/>
      <c r="M255" s="227"/>
      <c r="N255" s="228"/>
      <c r="O255" s="228"/>
      <c r="P255" s="228"/>
      <c r="Q255" s="228"/>
      <c r="R255" s="228"/>
      <c r="S255" s="228"/>
      <c r="T255" s="229"/>
      <c r="AT255" s="230" t="s">
        <v>301</v>
      </c>
      <c r="AU255" s="230" t="s">
        <v>79</v>
      </c>
      <c r="AV255" s="15" t="s">
        <v>297</v>
      </c>
      <c r="AW255" s="15" t="s">
        <v>32</v>
      </c>
      <c r="AX255" s="15" t="s">
        <v>77</v>
      </c>
      <c r="AY255" s="230" t="s">
        <v>290</v>
      </c>
    </row>
    <row r="256" spans="1:65" s="2" customFormat="1" ht="24.2" customHeight="1">
      <c r="A256" s="36"/>
      <c r="B256" s="37"/>
      <c r="C256" s="180" t="s">
        <v>594</v>
      </c>
      <c r="D256" s="180" t="s">
        <v>292</v>
      </c>
      <c r="E256" s="181" t="s">
        <v>4870</v>
      </c>
      <c r="F256" s="182" t="s">
        <v>4871</v>
      </c>
      <c r="G256" s="183" t="s">
        <v>451</v>
      </c>
      <c r="H256" s="184">
        <v>1</v>
      </c>
      <c r="I256" s="185"/>
      <c r="J256" s="186">
        <f>ROUND(I256*H256,2)</f>
        <v>0</v>
      </c>
      <c r="K256" s="182" t="s">
        <v>296</v>
      </c>
      <c r="L256" s="41"/>
      <c r="M256" s="187" t="s">
        <v>19</v>
      </c>
      <c r="N256" s="188" t="s">
        <v>41</v>
      </c>
      <c r="O256" s="66"/>
      <c r="P256" s="189">
        <f>O256*H256</f>
        <v>0</v>
      </c>
      <c r="Q256" s="189">
        <v>6.1988750000000004E-3</v>
      </c>
      <c r="R256" s="189">
        <f>Q256*H256</f>
        <v>6.1988750000000004E-3</v>
      </c>
      <c r="S256" s="189">
        <v>0</v>
      </c>
      <c r="T256" s="190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91" t="s">
        <v>297</v>
      </c>
      <c r="AT256" s="191" t="s">
        <v>292</v>
      </c>
      <c r="AU256" s="191" t="s">
        <v>79</v>
      </c>
      <c r="AY256" s="19" t="s">
        <v>290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19" t="s">
        <v>77</v>
      </c>
      <c r="BK256" s="192">
        <f>ROUND(I256*H256,2)</f>
        <v>0</v>
      </c>
      <c r="BL256" s="19" t="s">
        <v>297</v>
      </c>
      <c r="BM256" s="191" t="s">
        <v>5061</v>
      </c>
    </row>
    <row r="257" spans="1:65" s="2" customFormat="1" ht="11.25">
      <c r="A257" s="36"/>
      <c r="B257" s="37"/>
      <c r="C257" s="38"/>
      <c r="D257" s="193" t="s">
        <v>299</v>
      </c>
      <c r="E257" s="38"/>
      <c r="F257" s="194" t="s">
        <v>4873</v>
      </c>
      <c r="G257" s="38"/>
      <c r="H257" s="38"/>
      <c r="I257" s="195"/>
      <c r="J257" s="38"/>
      <c r="K257" s="38"/>
      <c r="L257" s="41"/>
      <c r="M257" s="196"/>
      <c r="N257" s="197"/>
      <c r="O257" s="66"/>
      <c r="P257" s="66"/>
      <c r="Q257" s="66"/>
      <c r="R257" s="66"/>
      <c r="S257" s="66"/>
      <c r="T257" s="67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T257" s="19" t="s">
        <v>299</v>
      </c>
      <c r="AU257" s="19" t="s">
        <v>79</v>
      </c>
    </row>
    <row r="258" spans="1:65" s="14" customFormat="1" ht="11.25">
      <c r="B258" s="209"/>
      <c r="C258" s="210"/>
      <c r="D258" s="200" t="s">
        <v>301</v>
      </c>
      <c r="E258" s="211" t="s">
        <v>19</v>
      </c>
      <c r="F258" s="212" t="s">
        <v>4869</v>
      </c>
      <c r="G258" s="210"/>
      <c r="H258" s="213">
        <v>1</v>
      </c>
      <c r="I258" s="214"/>
      <c r="J258" s="210"/>
      <c r="K258" s="210"/>
      <c r="L258" s="215"/>
      <c r="M258" s="216"/>
      <c r="N258" s="217"/>
      <c r="O258" s="217"/>
      <c r="P258" s="217"/>
      <c r="Q258" s="217"/>
      <c r="R258" s="217"/>
      <c r="S258" s="217"/>
      <c r="T258" s="218"/>
      <c r="AT258" s="219" t="s">
        <v>301</v>
      </c>
      <c r="AU258" s="219" t="s">
        <v>79</v>
      </c>
      <c r="AV258" s="14" t="s">
        <v>79</v>
      </c>
      <c r="AW258" s="14" t="s">
        <v>32</v>
      </c>
      <c r="AX258" s="14" t="s">
        <v>70</v>
      </c>
      <c r="AY258" s="219" t="s">
        <v>290</v>
      </c>
    </row>
    <row r="259" spans="1:65" s="15" customFormat="1" ht="11.25">
      <c r="B259" s="220"/>
      <c r="C259" s="221"/>
      <c r="D259" s="200" t="s">
        <v>301</v>
      </c>
      <c r="E259" s="222" t="s">
        <v>19</v>
      </c>
      <c r="F259" s="223" t="s">
        <v>304</v>
      </c>
      <c r="G259" s="221"/>
      <c r="H259" s="224">
        <v>1</v>
      </c>
      <c r="I259" s="225"/>
      <c r="J259" s="221"/>
      <c r="K259" s="221"/>
      <c r="L259" s="226"/>
      <c r="M259" s="227"/>
      <c r="N259" s="228"/>
      <c r="O259" s="228"/>
      <c r="P259" s="228"/>
      <c r="Q259" s="228"/>
      <c r="R259" s="228"/>
      <c r="S259" s="228"/>
      <c r="T259" s="229"/>
      <c r="AT259" s="230" t="s">
        <v>301</v>
      </c>
      <c r="AU259" s="230" t="s">
        <v>79</v>
      </c>
      <c r="AV259" s="15" t="s">
        <v>297</v>
      </c>
      <c r="AW259" s="15" t="s">
        <v>32</v>
      </c>
      <c r="AX259" s="15" t="s">
        <v>77</v>
      </c>
      <c r="AY259" s="230" t="s">
        <v>290</v>
      </c>
    </row>
    <row r="260" spans="1:65" s="12" customFormat="1" ht="22.9" customHeight="1">
      <c r="B260" s="164"/>
      <c r="C260" s="165"/>
      <c r="D260" s="166" t="s">
        <v>69</v>
      </c>
      <c r="E260" s="178" t="s">
        <v>368</v>
      </c>
      <c r="F260" s="178" t="s">
        <v>2094</v>
      </c>
      <c r="G260" s="165"/>
      <c r="H260" s="165"/>
      <c r="I260" s="168"/>
      <c r="J260" s="179">
        <f>BK260</f>
        <v>0</v>
      </c>
      <c r="K260" s="165"/>
      <c r="L260" s="170"/>
      <c r="M260" s="171"/>
      <c r="N260" s="172"/>
      <c r="O260" s="172"/>
      <c r="P260" s="173">
        <f>SUM(P261:P298)</f>
        <v>0</v>
      </c>
      <c r="Q260" s="172"/>
      <c r="R260" s="173">
        <f>SUM(R261:R298)</f>
        <v>5.059323526</v>
      </c>
      <c r="S260" s="172"/>
      <c r="T260" s="174">
        <f>SUM(T261:T298)</f>
        <v>5.2350000000000001E-2</v>
      </c>
      <c r="AR260" s="175" t="s">
        <v>77</v>
      </c>
      <c r="AT260" s="176" t="s">
        <v>69</v>
      </c>
      <c r="AU260" s="176" t="s">
        <v>77</v>
      </c>
      <c r="AY260" s="175" t="s">
        <v>290</v>
      </c>
      <c r="BK260" s="177">
        <f>SUM(BK261:BK298)</f>
        <v>0</v>
      </c>
    </row>
    <row r="261" spans="1:65" s="2" customFormat="1" ht="24.2" customHeight="1">
      <c r="A261" s="36"/>
      <c r="B261" s="37"/>
      <c r="C261" s="180" t="s">
        <v>599</v>
      </c>
      <c r="D261" s="180" t="s">
        <v>292</v>
      </c>
      <c r="E261" s="181" t="s">
        <v>3858</v>
      </c>
      <c r="F261" s="182" t="s">
        <v>3859</v>
      </c>
      <c r="G261" s="183" t="s">
        <v>295</v>
      </c>
      <c r="H261" s="184">
        <v>6</v>
      </c>
      <c r="I261" s="185"/>
      <c r="J261" s="186">
        <f>ROUND(I261*H261,2)</f>
        <v>0</v>
      </c>
      <c r="K261" s="182" t="s">
        <v>296</v>
      </c>
      <c r="L261" s="41"/>
      <c r="M261" s="187" t="s">
        <v>19</v>
      </c>
      <c r="N261" s="188" t="s">
        <v>41</v>
      </c>
      <c r="O261" s="66"/>
      <c r="P261" s="189">
        <f>O261*H261</f>
        <v>0</v>
      </c>
      <c r="Q261" s="189">
        <v>0.20218871999999999</v>
      </c>
      <c r="R261" s="189">
        <f>Q261*H261</f>
        <v>1.2131323199999999</v>
      </c>
      <c r="S261" s="189">
        <v>0</v>
      </c>
      <c r="T261" s="190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297</v>
      </c>
      <c r="AT261" s="191" t="s">
        <v>292</v>
      </c>
      <c r="AU261" s="191" t="s">
        <v>79</v>
      </c>
      <c r="AY261" s="19" t="s">
        <v>290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77</v>
      </c>
      <c r="BK261" s="192">
        <f>ROUND(I261*H261,2)</f>
        <v>0</v>
      </c>
      <c r="BL261" s="19" t="s">
        <v>297</v>
      </c>
      <c r="BM261" s="191" t="s">
        <v>5062</v>
      </c>
    </row>
    <row r="262" spans="1:65" s="2" customFormat="1" ht="11.25">
      <c r="A262" s="36"/>
      <c r="B262" s="37"/>
      <c r="C262" s="38"/>
      <c r="D262" s="193" t="s">
        <v>299</v>
      </c>
      <c r="E262" s="38"/>
      <c r="F262" s="194" t="s">
        <v>3861</v>
      </c>
      <c r="G262" s="38"/>
      <c r="H262" s="38"/>
      <c r="I262" s="195"/>
      <c r="J262" s="38"/>
      <c r="K262" s="38"/>
      <c r="L262" s="41"/>
      <c r="M262" s="196"/>
      <c r="N262" s="197"/>
      <c r="O262" s="66"/>
      <c r="P262" s="66"/>
      <c r="Q262" s="66"/>
      <c r="R262" s="66"/>
      <c r="S262" s="66"/>
      <c r="T262" s="67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T262" s="19" t="s">
        <v>299</v>
      </c>
      <c r="AU262" s="19" t="s">
        <v>79</v>
      </c>
    </row>
    <row r="263" spans="1:65" s="14" customFormat="1" ht="11.25">
      <c r="B263" s="209"/>
      <c r="C263" s="210"/>
      <c r="D263" s="200" t="s">
        <v>301</v>
      </c>
      <c r="E263" s="211" t="s">
        <v>19</v>
      </c>
      <c r="F263" s="212" t="s">
        <v>4981</v>
      </c>
      <c r="G263" s="210"/>
      <c r="H263" s="213">
        <v>6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301</v>
      </c>
      <c r="AU263" s="219" t="s">
        <v>79</v>
      </c>
      <c r="AV263" s="14" t="s">
        <v>79</v>
      </c>
      <c r="AW263" s="14" t="s">
        <v>32</v>
      </c>
      <c r="AX263" s="14" t="s">
        <v>70</v>
      </c>
      <c r="AY263" s="219" t="s">
        <v>290</v>
      </c>
    </row>
    <row r="264" spans="1:65" s="15" customFormat="1" ht="11.25">
      <c r="B264" s="220"/>
      <c r="C264" s="221"/>
      <c r="D264" s="200" t="s">
        <v>301</v>
      </c>
      <c r="E264" s="222" t="s">
        <v>19</v>
      </c>
      <c r="F264" s="223" t="s">
        <v>304</v>
      </c>
      <c r="G264" s="221"/>
      <c r="H264" s="224">
        <v>6</v>
      </c>
      <c r="I264" s="225"/>
      <c r="J264" s="221"/>
      <c r="K264" s="221"/>
      <c r="L264" s="226"/>
      <c r="M264" s="227"/>
      <c r="N264" s="228"/>
      <c r="O264" s="228"/>
      <c r="P264" s="228"/>
      <c r="Q264" s="228"/>
      <c r="R264" s="228"/>
      <c r="S264" s="228"/>
      <c r="T264" s="229"/>
      <c r="AT264" s="230" t="s">
        <v>301</v>
      </c>
      <c r="AU264" s="230" t="s">
        <v>79</v>
      </c>
      <c r="AV264" s="15" t="s">
        <v>297</v>
      </c>
      <c r="AW264" s="15" t="s">
        <v>32</v>
      </c>
      <c r="AX264" s="15" t="s">
        <v>77</v>
      </c>
      <c r="AY264" s="230" t="s">
        <v>290</v>
      </c>
    </row>
    <row r="265" spans="1:65" s="2" customFormat="1" ht="16.5" customHeight="1">
      <c r="A265" s="36"/>
      <c r="B265" s="37"/>
      <c r="C265" s="242" t="s">
        <v>606</v>
      </c>
      <c r="D265" s="242" t="s">
        <v>434</v>
      </c>
      <c r="E265" s="243" t="s">
        <v>4876</v>
      </c>
      <c r="F265" s="244" t="s">
        <v>4877</v>
      </c>
      <c r="G265" s="245" t="s">
        <v>295</v>
      </c>
      <c r="H265" s="246">
        <v>6.12</v>
      </c>
      <c r="I265" s="247"/>
      <c r="J265" s="248">
        <f>ROUND(I265*H265,2)</f>
        <v>0</v>
      </c>
      <c r="K265" s="244" t="s">
        <v>296</v>
      </c>
      <c r="L265" s="249"/>
      <c r="M265" s="250" t="s">
        <v>19</v>
      </c>
      <c r="N265" s="251" t="s">
        <v>41</v>
      </c>
      <c r="O265" s="66"/>
      <c r="P265" s="189">
        <f>O265*H265</f>
        <v>0</v>
      </c>
      <c r="Q265" s="189">
        <v>4.8399999999999999E-2</v>
      </c>
      <c r="R265" s="189">
        <f>Q265*H265</f>
        <v>0.29620799999999997</v>
      </c>
      <c r="S265" s="189">
        <v>0</v>
      </c>
      <c r="T265" s="190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91" t="s">
        <v>360</v>
      </c>
      <c r="AT265" s="191" t="s">
        <v>434</v>
      </c>
      <c r="AU265" s="191" t="s">
        <v>79</v>
      </c>
      <c r="AY265" s="19" t="s">
        <v>290</v>
      </c>
      <c r="BE265" s="192">
        <f>IF(N265="základní",J265,0)</f>
        <v>0</v>
      </c>
      <c r="BF265" s="192">
        <f>IF(N265="snížená",J265,0)</f>
        <v>0</v>
      </c>
      <c r="BG265" s="192">
        <f>IF(N265="zákl. přenesená",J265,0)</f>
        <v>0</v>
      </c>
      <c r="BH265" s="192">
        <f>IF(N265="sníž. přenesená",J265,0)</f>
        <v>0</v>
      </c>
      <c r="BI265" s="192">
        <f>IF(N265="nulová",J265,0)</f>
        <v>0</v>
      </c>
      <c r="BJ265" s="19" t="s">
        <v>77</v>
      </c>
      <c r="BK265" s="192">
        <f>ROUND(I265*H265,2)</f>
        <v>0</v>
      </c>
      <c r="BL265" s="19" t="s">
        <v>297</v>
      </c>
      <c r="BM265" s="191" t="s">
        <v>5063</v>
      </c>
    </row>
    <row r="266" spans="1:65" s="2" customFormat="1" ht="11.25">
      <c r="A266" s="36"/>
      <c r="B266" s="37"/>
      <c r="C266" s="38"/>
      <c r="D266" s="193" t="s">
        <v>299</v>
      </c>
      <c r="E266" s="38"/>
      <c r="F266" s="194" t="s">
        <v>4879</v>
      </c>
      <c r="G266" s="38"/>
      <c r="H266" s="38"/>
      <c r="I266" s="195"/>
      <c r="J266" s="38"/>
      <c r="K266" s="38"/>
      <c r="L266" s="41"/>
      <c r="M266" s="196"/>
      <c r="N266" s="197"/>
      <c r="O266" s="66"/>
      <c r="P266" s="66"/>
      <c r="Q266" s="66"/>
      <c r="R266" s="66"/>
      <c r="S266" s="66"/>
      <c r="T266" s="67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T266" s="19" t="s">
        <v>299</v>
      </c>
      <c r="AU266" s="19" t="s">
        <v>79</v>
      </c>
    </row>
    <row r="267" spans="1:65" s="14" customFormat="1" ht="11.25">
      <c r="B267" s="209"/>
      <c r="C267" s="210"/>
      <c r="D267" s="200" t="s">
        <v>301</v>
      </c>
      <c r="E267" s="210"/>
      <c r="F267" s="212" t="s">
        <v>4983</v>
      </c>
      <c r="G267" s="210"/>
      <c r="H267" s="213">
        <v>6.12</v>
      </c>
      <c r="I267" s="214"/>
      <c r="J267" s="210"/>
      <c r="K267" s="210"/>
      <c r="L267" s="215"/>
      <c r="M267" s="216"/>
      <c r="N267" s="217"/>
      <c r="O267" s="217"/>
      <c r="P267" s="217"/>
      <c r="Q267" s="217"/>
      <c r="R267" s="217"/>
      <c r="S267" s="217"/>
      <c r="T267" s="218"/>
      <c r="AT267" s="219" t="s">
        <v>301</v>
      </c>
      <c r="AU267" s="219" t="s">
        <v>79</v>
      </c>
      <c r="AV267" s="14" t="s">
        <v>79</v>
      </c>
      <c r="AW267" s="14" t="s">
        <v>4</v>
      </c>
      <c r="AX267" s="14" t="s">
        <v>77</v>
      </c>
      <c r="AY267" s="219" t="s">
        <v>290</v>
      </c>
    </row>
    <row r="268" spans="1:65" s="2" customFormat="1" ht="24.2" customHeight="1">
      <c r="A268" s="36"/>
      <c r="B268" s="37"/>
      <c r="C268" s="180" t="s">
        <v>303</v>
      </c>
      <c r="D268" s="180" t="s">
        <v>292</v>
      </c>
      <c r="E268" s="181" t="s">
        <v>2712</v>
      </c>
      <c r="F268" s="182" t="s">
        <v>2713</v>
      </c>
      <c r="G268" s="183" t="s">
        <v>295</v>
      </c>
      <c r="H268" s="184">
        <v>18</v>
      </c>
      <c r="I268" s="185"/>
      <c r="J268" s="186">
        <f>ROUND(I268*H268,2)</f>
        <v>0</v>
      </c>
      <c r="K268" s="182" t="s">
        <v>296</v>
      </c>
      <c r="L268" s="41"/>
      <c r="M268" s="187" t="s">
        <v>19</v>
      </c>
      <c r="N268" s="188" t="s">
        <v>41</v>
      </c>
      <c r="O268" s="66"/>
      <c r="P268" s="189">
        <f>O268*H268</f>
        <v>0</v>
      </c>
      <c r="Q268" s="189">
        <v>0.15539952000000001</v>
      </c>
      <c r="R268" s="189">
        <f>Q268*H268</f>
        <v>2.7971913600000002</v>
      </c>
      <c r="S268" s="189">
        <v>0</v>
      </c>
      <c r="T268" s="190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1" t="s">
        <v>297</v>
      </c>
      <c r="AT268" s="191" t="s">
        <v>292</v>
      </c>
      <c r="AU268" s="191" t="s">
        <v>79</v>
      </c>
      <c r="AY268" s="19" t="s">
        <v>290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19" t="s">
        <v>77</v>
      </c>
      <c r="BK268" s="192">
        <f>ROUND(I268*H268,2)</f>
        <v>0</v>
      </c>
      <c r="BL268" s="19" t="s">
        <v>297</v>
      </c>
      <c r="BM268" s="191" t="s">
        <v>5064</v>
      </c>
    </row>
    <row r="269" spans="1:65" s="2" customFormat="1" ht="11.25">
      <c r="A269" s="36"/>
      <c r="B269" s="37"/>
      <c r="C269" s="38"/>
      <c r="D269" s="193" t="s">
        <v>299</v>
      </c>
      <c r="E269" s="38"/>
      <c r="F269" s="194" t="s">
        <v>2715</v>
      </c>
      <c r="G269" s="38"/>
      <c r="H269" s="38"/>
      <c r="I269" s="195"/>
      <c r="J269" s="38"/>
      <c r="K269" s="38"/>
      <c r="L269" s="41"/>
      <c r="M269" s="196"/>
      <c r="N269" s="197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299</v>
      </c>
      <c r="AU269" s="19" t="s">
        <v>79</v>
      </c>
    </row>
    <row r="270" spans="1:65" s="14" customFormat="1" ht="11.25">
      <c r="B270" s="209"/>
      <c r="C270" s="210"/>
      <c r="D270" s="200" t="s">
        <v>301</v>
      </c>
      <c r="E270" s="211" t="s">
        <v>19</v>
      </c>
      <c r="F270" s="212" t="s">
        <v>5065</v>
      </c>
      <c r="G270" s="210"/>
      <c r="H270" s="213">
        <v>18</v>
      </c>
      <c r="I270" s="214"/>
      <c r="J270" s="210"/>
      <c r="K270" s="210"/>
      <c r="L270" s="215"/>
      <c r="M270" s="216"/>
      <c r="N270" s="217"/>
      <c r="O270" s="217"/>
      <c r="P270" s="217"/>
      <c r="Q270" s="217"/>
      <c r="R270" s="217"/>
      <c r="S270" s="217"/>
      <c r="T270" s="218"/>
      <c r="AT270" s="219" t="s">
        <v>301</v>
      </c>
      <c r="AU270" s="219" t="s">
        <v>79</v>
      </c>
      <c r="AV270" s="14" t="s">
        <v>79</v>
      </c>
      <c r="AW270" s="14" t="s">
        <v>32</v>
      </c>
      <c r="AX270" s="14" t="s">
        <v>70</v>
      </c>
      <c r="AY270" s="219" t="s">
        <v>290</v>
      </c>
    </row>
    <row r="271" spans="1:65" s="15" customFormat="1" ht="11.25">
      <c r="B271" s="220"/>
      <c r="C271" s="221"/>
      <c r="D271" s="200" t="s">
        <v>301</v>
      </c>
      <c r="E271" s="222" t="s">
        <v>19</v>
      </c>
      <c r="F271" s="223" t="s">
        <v>304</v>
      </c>
      <c r="G271" s="221"/>
      <c r="H271" s="224">
        <v>18</v>
      </c>
      <c r="I271" s="225"/>
      <c r="J271" s="221"/>
      <c r="K271" s="221"/>
      <c r="L271" s="226"/>
      <c r="M271" s="227"/>
      <c r="N271" s="228"/>
      <c r="O271" s="228"/>
      <c r="P271" s="228"/>
      <c r="Q271" s="228"/>
      <c r="R271" s="228"/>
      <c r="S271" s="228"/>
      <c r="T271" s="229"/>
      <c r="AT271" s="230" t="s">
        <v>301</v>
      </c>
      <c r="AU271" s="230" t="s">
        <v>79</v>
      </c>
      <c r="AV271" s="15" t="s">
        <v>297</v>
      </c>
      <c r="AW271" s="15" t="s">
        <v>32</v>
      </c>
      <c r="AX271" s="15" t="s">
        <v>77</v>
      </c>
      <c r="AY271" s="230" t="s">
        <v>290</v>
      </c>
    </row>
    <row r="272" spans="1:65" s="2" customFormat="1" ht="16.5" customHeight="1">
      <c r="A272" s="36"/>
      <c r="B272" s="37"/>
      <c r="C272" s="242" t="s">
        <v>620</v>
      </c>
      <c r="D272" s="242" t="s">
        <v>434</v>
      </c>
      <c r="E272" s="243" t="s">
        <v>4883</v>
      </c>
      <c r="F272" s="244" t="s">
        <v>4884</v>
      </c>
      <c r="G272" s="245" t="s">
        <v>295</v>
      </c>
      <c r="H272" s="246">
        <v>18.36</v>
      </c>
      <c r="I272" s="247"/>
      <c r="J272" s="248">
        <f>ROUND(I272*H272,2)</f>
        <v>0</v>
      </c>
      <c r="K272" s="244" t="s">
        <v>296</v>
      </c>
      <c r="L272" s="249"/>
      <c r="M272" s="250" t="s">
        <v>19</v>
      </c>
      <c r="N272" s="251" t="s">
        <v>41</v>
      </c>
      <c r="O272" s="66"/>
      <c r="P272" s="189">
        <f>O272*H272</f>
        <v>0</v>
      </c>
      <c r="Q272" s="189">
        <v>0.04</v>
      </c>
      <c r="R272" s="189">
        <f>Q272*H272</f>
        <v>0.73439999999999994</v>
      </c>
      <c r="S272" s="189">
        <v>0</v>
      </c>
      <c r="T272" s="190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91" t="s">
        <v>360</v>
      </c>
      <c r="AT272" s="191" t="s">
        <v>434</v>
      </c>
      <c r="AU272" s="191" t="s">
        <v>79</v>
      </c>
      <c r="AY272" s="19" t="s">
        <v>290</v>
      </c>
      <c r="BE272" s="192">
        <f>IF(N272="základní",J272,0)</f>
        <v>0</v>
      </c>
      <c r="BF272" s="192">
        <f>IF(N272="snížená",J272,0)</f>
        <v>0</v>
      </c>
      <c r="BG272" s="192">
        <f>IF(N272="zákl. přenesená",J272,0)</f>
        <v>0</v>
      </c>
      <c r="BH272" s="192">
        <f>IF(N272="sníž. přenesená",J272,0)</f>
        <v>0</v>
      </c>
      <c r="BI272" s="192">
        <f>IF(N272="nulová",J272,0)</f>
        <v>0</v>
      </c>
      <c r="BJ272" s="19" t="s">
        <v>77</v>
      </c>
      <c r="BK272" s="192">
        <f>ROUND(I272*H272,2)</f>
        <v>0</v>
      </c>
      <c r="BL272" s="19" t="s">
        <v>297</v>
      </c>
      <c r="BM272" s="191" t="s">
        <v>5066</v>
      </c>
    </row>
    <row r="273" spans="1:65" s="2" customFormat="1" ht="11.25">
      <c r="A273" s="36"/>
      <c r="B273" s="37"/>
      <c r="C273" s="38"/>
      <c r="D273" s="193" t="s">
        <v>299</v>
      </c>
      <c r="E273" s="38"/>
      <c r="F273" s="194" t="s">
        <v>4886</v>
      </c>
      <c r="G273" s="38"/>
      <c r="H273" s="38"/>
      <c r="I273" s="195"/>
      <c r="J273" s="38"/>
      <c r="K273" s="38"/>
      <c r="L273" s="41"/>
      <c r="M273" s="196"/>
      <c r="N273" s="197"/>
      <c r="O273" s="66"/>
      <c r="P273" s="66"/>
      <c r="Q273" s="66"/>
      <c r="R273" s="66"/>
      <c r="S273" s="66"/>
      <c r="T273" s="67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T273" s="19" t="s">
        <v>299</v>
      </c>
      <c r="AU273" s="19" t="s">
        <v>79</v>
      </c>
    </row>
    <row r="274" spans="1:65" s="14" customFormat="1" ht="11.25">
      <c r="B274" s="209"/>
      <c r="C274" s="210"/>
      <c r="D274" s="200" t="s">
        <v>301</v>
      </c>
      <c r="E274" s="210"/>
      <c r="F274" s="212" t="s">
        <v>5067</v>
      </c>
      <c r="G274" s="210"/>
      <c r="H274" s="213">
        <v>18.36</v>
      </c>
      <c r="I274" s="214"/>
      <c r="J274" s="210"/>
      <c r="K274" s="210"/>
      <c r="L274" s="215"/>
      <c r="M274" s="216"/>
      <c r="N274" s="217"/>
      <c r="O274" s="217"/>
      <c r="P274" s="217"/>
      <c r="Q274" s="217"/>
      <c r="R274" s="217"/>
      <c r="S274" s="217"/>
      <c r="T274" s="218"/>
      <c r="AT274" s="219" t="s">
        <v>301</v>
      </c>
      <c r="AU274" s="219" t="s">
        <v>79</v>
      </c>
      <c r="AV274" s="14" t="s">
        <v>79</v>
      </c>
      <c r="AW274" s="14" t="s">
        <v>4</v>
      </c>
      <c r="AX274" s="14" t="s">
        <v>77</v>
      </c>
      <c r="AY274" s="219" t="s">
        <v>290</v>
      </c>
    </row>
    <row r="275" spans="1:65" s="2" customFormat="1" ht="16.5" customHeight="1">
      <c r="A275" s="36"/>
      <c r="B275" s="37"/>
      <c r="C275" s="180" t="s">
        <v>627</v>
      </c>
      <c r="D275" s="180" t="s">
        <v>292</v>
      </c>
      <c r="E275" s="181" t="s">
        <v>2095</v>
      </c>
      <c r="F275" s="182" t="s">
        <v>2096</v>
      </c>
      <c r="G275" s="183" t="s">
        <v>341</v>
      </c>
      <c r="H275" s="184">
        <v>28</v>
      </c>
      <c r="I275" s="185"/>
      <c r="J275" s="186">
        <f>ROUND(I275*H275,2)</f>
        <v>0</v>
      </c>
      <c r="K275" s="182" t="s">
        <v>296</v>
      </c>
      <c r="L275" s="41"/>
      <c r="M275" s="187" t="s">
        <v>19</v>
      </c>
      <c r="N275" s="188" t="s">
        <v>41</v>
      </c>
      <c r="O275" s="66"/>
      <c r="P275" s="189">
        <f>O275*H275</f>
        <v>0</v>
      </c>
      <c r="Q275" s="189">
        <v>4.6749999999999998E-4</v>
      </c>
      <c r="R275" s="189">
        <f>Q275*H275</f>
        <v>1.3089999999999999E-2</v>
      </c>
      <c r="S275" s="189">
        <v>0</v>
      </c>
      <c r="T275" s="190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1" t="s">
        <v>297</v>
      </c>
      <c r="AT275" s="191" t="s">
        <v>292</v>
      </c>
      <c r="AU275" s="191" t="s">
        <v>79</v>
      </c>
      <c r="AY275" s="19" t="s">
        <v>290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9" t="s">
        <v>77</v>
      </c>
      <c r="BK275" s="192">
        <f>ROUND(I275*H275,2)</f>
        <v>0</v>
      </c>
      <c r="BL275" s="19" t="s">
        <v>297</v>
      </c>
      <c r="BM275" s="191" t="s">
        <v>5068</v>
      </c>
    </row>
    <row r="276" spans="1:65" s="2" customFormat="1" ht="11.25">
      <c r="A276" s="36"/>
      <c r="B276" s="37"/>
      <c r="C276" s="38"/>
      <c r="D276" s="193" t="s">
        <v>299</v>
      </c>
      <c r="E276" s="38"/>
      <c r="F276" s="194" t="s">
        <v>2098</v>
      </c>
      <c r="G276" s="38"/>
      <c r="H276" s="38"/>
      <c r="I276" s="195"/>
      <c r="J276" s="38"/>
      <c r="K276" s="38"/>
      <c r="L276" s="41"/>
      <c r="M276" s="196"/>
      <c r="N276" s="197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299</v>
      </c>
      <c r="AU276" s="19" t="s">
        <v>79</v>
      </c>
    </row>
    <row r="277" spans="1:65" s="14" customFormat="1" ht="11.25">
      <c r="B277" s="209"/>
      <c r="C277" s="210"/>
      <c r="D277" s="200" t="s">
        <v>301</v>
      </c>
      <c r="E277" s="211" t="s">
        <v>19</v>
      </c>
      <c r="F277" s="212" t="s">
        <v>5049</v>
      </c>
      <c r="G277" s="210"/>
      <c r="H277" s="213">
        <v>28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301</v>
      </c>
      <c r="AU277" s="219" t="s">
        <v>79</v>
      </c>
      <c r="AV277" s="14" t="s">
        <v>79</v>
      </c>
      <c r="AW277" s="14" t="s">
        <v>32</v>
      </c>
      <c r="AX277" s="14" t="s">
        <v>70</v>
      </c>
      <c r="AY277" s="219" t="s">
        <v>290</v>
      </c>
    </row>
    <row r="278" spans="1:65" s="15" customFormat="1" ht="11.25">
      <c r="B278" s="220"/>
      <c r="C278" s="221"/>
      <c r="D278" s="200" t="s">
        <v>301</v>
      </c>
      <c r="E278" s="222" t="s">
        <v>19</v>
      </c>
      <c r="F278" s="223" t="s">
        <v>304</v>
      </c>
      <c r="G278" s="221"/>
      <c r="H278" s="224">
        <v>28</v>
      </c>
      <c r="I278" s="225"/>
      <c r="J278" s="221"/>
      <c r="K278" s="221"/>
      <c r="L278" s="226"/>
      <c r="M278" s="227"/>
      <c r="N278" s="228"/>
      <c r="O278" s="228"/>
      <c r="P278" s="228"/>
      <c r="Q278" s="228"/>
      <c r="R278" s="228"/>
      <c r="S278" s="228"/>
      <c r="T278" s="229"/>
      <c r="AT278" s="230" t="s">
        <v>301</v>
      </c>
      <c r="AU278" s="230" t="s">
        <v>79</v>
      </c>
      <c r="AV278" s="15" t="s">
        <v>297</v>
      </c>
      <c r="AW278" s="15" t="s">
        <v>32</v>
      </c>
      <c r="AX278" s="15" t="s">
        <v>77</v>
      </c>
      <c r="AY278" s="230" t="s">
        <v>290</v>
      </c>
    </row>
    <row r="279" spans="1:65" s="2" customFormat="1" ht="24.2" customHeight="1">
      <c r="A279" s="36"/>
      <c r="B279" s="37"/>
      <c r="C279" s="180" t="s">
        <v>636</v>
      </c>
      <c r="D279" s="180" t="s">
        <v>292</v>
      </c>
      <c r="E279" s="181" t="s">
        <v>945</v>
      </c>
      <c r="F279" s="182" t="s">
        <v>946</v>
      </c>
      <c r="G279" s="183" t="s">
        <v>341</v>
      </c>
      <c r="H279" s="184">
        <v>16</v>
      </c>
      <c r="I279" s="185"/>
      <c r="J279" s="186">
        <f>ROUND(I279*H279,2)</f>
        <v>0</v>
      </c>
      <c r="K279" s="182" t="s">
        <v>296</v>
      </c>
      <c r="L279" s="41"/>
      <c r="M279" s="187" t="s">
        <v>19</v>
      </c>
      <c r="N279" s="188" t="s">
        <v>41</v>
      </c>
      <c r="O279" s="66"/>
      <c r="P279" s="189">
        <f>O279*H279</f>
        <v>0</v>
      </c>
      <c r="Q279" s="189">
        <v>2.1000000000000001E-4</v>
      </c>
      <c r="R279" s="189">
        <f>Q279*H279</f>
        <v>3.3600000000000001E-3</v>
      </c>
      <c r="S279" s="189">
        <v>0</v>
      </c>
      <c r="T279" s="190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91" t="s">
        <v>297</v>
      </c>
      <c r="AT279" s="191" t="s">
        <v>292</v>
      </c>
      <c r="AU279" s="191" t="s">
        <v>79</v>
      </c>
      <c r="AY279" s="19" t="s">
        <v>290</v>
      </c>
      <c r="BE279" s="192">
        <f>IF(N279="základní",J279,0)</f>
        <v>0</v>
      </c>
      <c r="BF279" s="192">
        <f>IF(N279="snížená",J279,0)</f>
        <v>0</v>
      </c>
      <c r="BG279" s="192">
        <f>IF(N279="zákl. přenesená",J279,0)</f>
        <v>0</v>
      </c>
      <c r="BH279" s="192">
        <f>IF(N279="sníž. přenesená",J279,0)</f>
        <v>0</v>
      </c>
      <c r="BI279" s="192">
        <f>IF(N279="nulová",J279,0)</f>
        <v>0</v>
      </c>
      <c r="BJ279" s="19" t="s">
        <v>77</v>
      </c>
      <c r="BK279" s="192">
        <f>ROUND(I279*H279,2)</f>
        <v>0</v>
      </c>
      <c r="BL279" s="19" t="s">
        <v>297</v>
      </c>
      <c r="BM279" s="191" t="s">
        <v>5069</v>
      </c>
    </row>
    <row r="280" spans="1:65" s="2" customFormat="1" ht="11.25">
      <c r="A280" s="36"/>
      <c r="B280" s="37"/>
      <c r="C280" s="38"/>
      <c r="D280" s="193" t="s">
        <v>299</v>
      </c>
      <c r="E280" s="38"/>
      <c r="F280" s="194" t="s">
        <v>948</v>
      </c>
      <c r="G280" s="38"/>
      <c r="H280" s="38"/>
      <c r="I280" s="195"/>
      <c r="J280" s="38"/>
      <c r="K280" s="38"/>
      <c r="L280" s="41"/>
      <c r="M280" s="196"/>
      <c r="N280" s="197"/>
      <c r="O280" s="66"/>
      <c r="P280" s="66"/>
      <c r="Q280" s="66"/>
      <c r="R280" s="66"/>
      <c r="S280" s="66"/>
      <c r="T280" s="67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T280" s="19" t="s">
        <v>299</v>
      </c>
      <c r="AU280" s="19" t="s">
        <v>79</v>
      </c>
    </row>
    <row r="281" spans="1:65" s="14" customFormat="1" ht="11.25">
      <c r="B281" s="209"/>
      <c r="C281" s="210"/>
      <c r="D281" s="200" t="s">
        <v>301</v>
      </c>
      <c r="E281" s="211" t="s">
        <v>19</v>
      </c>
      <c r="F281" s="212" t="s">
        <v>4890</v>
      </c>
      <c r="G281" s="210"/>
      <c r="H281" s="213">
        <v>16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301</v>
      </c>
      <c r="AU281" s="219" t="s">
        <v>79</v>
      </c>
      <c r="AV281" s="14" t="s">
        <v>79</v>
      </c>
      <c r="AW281" s="14" t="s">
        <v>32</v>
      </c>
      <c r="AX281" s="14" t="s">
        <v>70</v>
      </c>
      <c r="AY281" s="219" t="s">
        <v>290</v>
      </c>
    </row>
    <row r="282" spans="1:65" s="15" customFormat="1" ht="11.25">
      <c r="B282" s="220"/>
      <c r="C282" s="221"/>
      <c r="D282" s="200" t="s">
        <v>301</v>
      </c>
      <c r="E282" s="222" t="s">
        <v>19</v>
      </c>
      <c r="F282" s="223" t="s">
        <v>304</v>
      </c>
      <c r="G282" s="221"/>
      <c r="H282" s="224">
        <v>16</v>
      </c>
      <c r="I282" s="225"/>
      <c r="J282" s="221"/>
      <c r="K282" s="221"/>
      <c r="L282" s="226"/>
      <c r="M282" s="227"/>
      <c r="N282" s="228"/>
      <c r="O282" s="228"/>
      <c r="P282" s="228"/>
      <c r="Q282" s="228"/>
      <c r="R282" s="228"/>
      <c r="S282" s="228"/>
      <c r="T282" s="229"/>
      <c r="AT282" s="230" t="s">
        <v>301</v>
      </c>
      <c r="AU282" s="230" t="s">
        <v>79</v>
      </c>
      <c r="AV282" s="15" t="s">
        <v>297</v>
      </c>
      <c r="AW282" s="15" t="s">
        <v>32</v>
      </c>
      <c r="AX282" s="15" t="s">
        <v>77</v>
      </c>
      <c r="AY282" s="230" t="s">
        <v>290</v>
      </c>
    </row>
    <row r="283" spans="1:65" s="2" customFormat="1" ht="24.2" customHeight="1">
      <c r="A283" s="36"/>
      <c r="B283" s="37"/>
      <c r="C283" s="180" t="s">
        <v>653</v>
      </c>
      <c r="D283" s="180" t="s">
        <v>292</v>
      </c>
      <c r="E283" s="181" t="s">
        <v>4891</v>
      </c>
      <c r="F283" s="182" t="s">
        <v>4892</v>
      </c>
      <c r="G283" s="183" t="s">
        <v>341</v>
      </c>
      <c r="H283" s="184">
        <v>4</v>
      </c>
      <c r="I283" s="185"/>
      <c r="J283" s="186">
        <f>ROUND(I283*H283,2)</f>
        <v>0</v>
      </c>
      <c r="K283" s="182" t="s">
        <v>296</v>
      </c>
      <c r="L283" s="41"/>
      <c r="M283" s="187" t="s">
        <v>19</v>
      </c>
      <c r="N283" s="188" t="s">
        <v>41</v>
      </c>
      <c r="O283" s="66"/>
      <c r="P283" s="189">
        <f>O283*H283</f>
        <v>0</v>
      </c>
      <c r="Q283" s="189">
        <v>0</v>
      </c>
      <c r="R283" s="189">
        <f>Q283*H283</f>
        <v>0</v>
      </c>
      <c r="S283" s="189">
        <v>0</v>
      </c>
      <c r="T283" s="190">
        <f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191" t="s">
        <v>297</v>
      </c>
      <c r="AT283" s="191" t="s">
        <v>292</v>
      </c>
      <c r="AU283" s="191" t="s">
        <v>79</v>
      </c>
      <c r="AY283" s="19" t="s">
        <v>290</v>
      </c>
      <c r="BE283" s="192">
        <f>IF(N283="základní",J283,0)</f>
        <v>0</v>
      </c>
      <c r="BF283" s="192">
        <f>IF(N283="snížená",J283,0)</f>
        <v>0</v>
      </c>
      <c r="BG283" s="192">
        <f>IF(N283="zákl. přenesená",J283,0)</f>
        <v>0</v>
      </c>
      <c r="BH283" s="192">
        <f>IF(N283="sníž. přenesená",J283,0)</f>
        <v>0</v>
      </c>
      <c r="BI283" s="192">
        <f>IF(N283="nulová",J283,0)</f>
        <v>0</v>
      </c>
      <c r="BJ283" s="19" t="s">
        <v>77</v>
      </c>
      <c r="BK283" s="192">
        <f>ROUND(I283*H283,2)</f>
        <v>0</v>
      </c>
      <c r="BL283" s="19" t="s">
        <v>297</v>
      </c>
      <c r="BM283" s="191" t="s">
        <v>5070</v>
      </c>
    </row>
    <row r="284" spans="1:65" s="2" customFormat="1" ht="11.25">
      <c r="A284" s="36"/>
      <c r="B284" s="37"/>
      <c r="C284" s="38"/>
      <c r="D284" s="193" t="s">
        <v>299</v>
      </c>
      <c r="E284" s="38"/>
      <c r="F284" s="194" t="s">
        <v>4894</v>
      </c>
      <c r="G284" s="38"/>
      <c r="H284" s="38"/>
      <c r="I284" s="195"/>
      <c r="J284" s="38"/>
      <c r="K284" s="38"/>
      <c r="L284" s="41"/>
      <c r="M284" s="196"/>
      <c r="N284" s="197"/>
      <c r="O284" s="66"/>
      <c r="P284" s="66"/>
      <c r="Q284" s="66"/>
      <c r="R284" s="66"/>
      <c r="S284" s="66"/>
      <c r="T284" s="67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T284" s="19" t="s">
        <v>299</v>
      </c>
      <c r="AU284" s="19" t="s">
        <v>79</v>
      </c>
    </row>
    <row r="285" spans="1:65" s="14" customFormat="1" ht="11.25">
      <c r="B285" s="209"/>
      <c r="C285" s="210"/>
      <c r="D285" s="200" t="s">
        <v>301</v>
      </c>
      <c r="E285" s="211" t="s">
        <v>19</v>
      </c>
      <c r="F285" s="212" t="s">
        <v>4895</v>
      </c>
      <c r="G285" s="210"/>
      <c r="H285" s="213">
        <v>4</v>
      </c>
      <c r="I285" s="214"/>
      <c r="J285" s="210"/>
      <c r="K285" s="210"/>
      <c r="L285" s="215"/>
      <c r="M285" s="216"/>
      <c r="N285" s="217"/>
      <c r="O285" s="217"/>
      <c r="P285" s="217"/>
      <c r="Q285" s="217"/>
      <c r="R285" s="217"/>
      <c r="S285" s="217"/>
      <c r="T285" s="218"/>
      <c r="AT285" s="219" t="s">
        <v>301</v>
      </c>
      <c r="AU285" s="219" t="s">
        <v>79</v>
      </c>
      <c r="AV285" s="14" t="s">
        <v>79</v>
      </c>
      <c r="AW285" s="14" t="s">
        <v>32</v>
      </c>
      <c r="AX285" s="14" t="s">
        <v>70</v>
      </c>
      <c r="AY285" s="219" t="s">
        <v>290</v>
      </c>
    </row>
    <row r="286" spans="1:65" s="15" customFormat="1" ht="11.25">
      <c r="B286" s="220"/>
      <c r="C286" s="221"/>
      <c r="D286" s="200" t="s">
        <v>301</v>
      </c>
      <c r="E286" s="222" t="s">
        <v>19</v>
      </c>
      <c r="F286" s="223" t="s">
        <v>304</v>
      </c>
      <c r="G286" s="221"/>
      <c r="H286" s="224">
        <v>4</v>
      </c>
      <c r="I286" s="225"/>
      <c r="J286" s="221"/>
      <c r="K286" s="221"/>
      <c r="L286" s="226"/>
      <c r="M286" s="227"/>
      <c r="N286" s="228"/>
      <c r="O286" s="228"/>
      <c r="P286" s="228"/>
      <c r="Q286" s="228"/>
      <c r="R286" s="228"/>
      <c r="S286" s="228"/>
      <c r="T286" s="229"/>
      <c r="AT286" s="230" t="s">
        <v>301</v>
      </c>
      <c r="AU286" s="230" t="s">
        <v>79</v>
      </c>
      <c r="AV286" s="15" t="s">
        <v>297</v>
      </c>
      <c r="AW286" s="15" t="s">
        <v>32</v>
      </c>
      <c r="AX286" s="15" t="s">
        <v>77</v>
      </c>
      <c r="AY286" s="230" t="s">
        <v>290</v>
      </c>
    </row>
    <row r="287" spans="1:65" s="2" customFormat="1" ht="24.2" customHeight="1">
      <c r="A287" s="36"/>
      <c r="B287" s="37"/>
      <c r="C287" s="180" t="s">
        <v>659</v>
      </c>
      <c r="D287" s="180" t="s">
        <v>292</v>
      </c>
      <c r="E287" s="181" t="s">
        <v>4896</v>
      </c>
      <c r="F287" s="182" t="s">
        <v>4897</v>
      </c>
      <c r="G287" s="183" t="s">
        <v>451</v>
      </c>
      <c r="H287" s="184">
        <v>8</v>
      </c>
      <c r="I287" s="185"/>
      <c r="J287" s="186">
        <f>ROUND(I287*H287,2)</f>
        <v>0</v>
      </c>
      <c r="K287" s="182" t="s">
        <v>296</v>
      </c>
      <c r="L287" s="41"/>
      <c r="M287" s="187" t="s">
        <v>19</v>
      </c>
      <c r="N287" s="188" t="s">
        <v>41</v>
      </c>
      <c r="O287" s="66"/>
      <c r="P287" s="189">
        <f>O287*H287</f>
        <v>0</v>
      </c>
      <c r="Q287" s="189">
        <v>6.8787000000000004E-5</v>
      </c>
      <c r="R287" s="189">
        <f>Q287*H287</f>
        <v>5.5029600000000003E-4</v>
      </c>
      <c r="S287" s="189">
        <v>0</v>
      </c>
      <c r="T287" s="190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91" t="s">
        <v>297</v>
      </c>
      <c r="AT287" s="191" t="s">
        <v>292</v>
      </c>
      <c r="AU287" s="191" t="s">
        <v>79</v>
      </c>
      <c r="AY287" s="19" t="s">
        <v>290</v>
      </c>
      <c r="BE287" s="192">
        <f>IF(N287="základní",J287,0)</f>
        <v>0</v>
      </c>
      <c r="BF287" s="192">
        <f>IF(N287="snížená",J287,0)</f>
        <v>0</v>
      </c>
      <c r="BG287" s="192">
        <f>IF(N287="zákl. přenesená",J287,0)</f>
        <v>0</v>
      </c>
      <c r="BH287" s="192">
        <f>IF(N287="sníž. přenesená",J287,0)</f>
        <v>0</v>
      </c>
      <c r="BI287" s="192">
        <f>IF(N287="nulová",J287,0)</f>
        <v>0</v>
      </c>
      <c r="BJ287" s="19" t="s">
        <v>77</v>
      </c>
      <c r="BK287" s="192">
        <f>ROUND(I287*H287,2)</f>
        <v>0</v>
      </c>
      <c r="BL287" s="19" t="s">
        <v>297</v>
      </c>
      <c r="BM287" s="191" t="s">
        <v>5071</v>
      </c>
    </row>
    <row r="288" spans="1:65" s="2" customFormat="1" ht="11.25">
      <c r="A288" s="36"/>
      <c r="B288" s="37"/>
      <c r="C288" s="38"/>
      <c r="D288" s="193" t="s">
        <v>299</v>
      </c>
      <c r="E288" s="38"/>
      <c r="F288" s="194" t="s">
        <v>4899</v>
      </c>
      <c r="G288" s="38"/>
      <c r="H288" s="38"/>
      <c r="I288" s="195"/>
      <c r="J288" s="38"/>
      <c r="K288" s="38"/>
      <c r="L288" s="41"/>
      <c r="M288" s="196"/>
      <c r="N288" s="197"/>
      <c r="O288" s="66"/>
      <c r="P288" s="66"/>
      <c r="Q288" s="66"/>
      <c r="R288" s="66"/>
      <c r="S288" s="66"/>
      <c r="T288" s="67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9" t="s">
        <v>299</v>
      </c>
      <c r="AU288" s="19" t="s">
        <v>79</v>
      </c>
    </row>
    <row r="289" spans="1:65" s="14" customFormat="1" ht="11.25">
      <c r="B289" s="209"/>
      <c r="C289" s="210"/>
      <c r="D289" s="200" t="s">
        <v>301</v>
      </c>
      <c r="E289" s="211" t="s">
        <v>19</v>
      </c>
      <c r="F289" s="212" t="s">
        <v>4900</v>
      </c>
      <c r="G289" s="210"/>
      <c r="H289" s="213">
        <v>8</v>
      </c>
      <c r="I289" s="214"/>
      <c r="J289" s="210"/>
      <c r="K289" s="210"/>
      <c r="L289" s="215"/>
      <c r="M289" s="216"/>
      <c r="N289" s="217"/>
      <c r="O289" s="217"/>
      <c r="P289" s="217"/>
      <c r="Q289" s="217"/>
      <c r="R289" s="217"/>
      <c r="S289" s="217"/>
      <c r="T289" s="218"/>
      <c r="AT289" s="219" t="s">
        <v>301</v>
      </c>
      <c r="AU289" s="219" t="s">
        <v>79</v>
      </c>
      <c r="AV289" s="14" t="s">
        <v>79</v>
      </c>
      <c r="AW289" s="14" t="s">
        <v>32</v>
      </c>
      <c r="AX289" s="14" t="s">
        <v>70</v>
      </c>
      <c r="AY289" s="219" t="s">
        <v>290</v>
      </c>
    </row>
    <row r="290" spans="1:65" s="15" customFormat="1" ht="11.25">
      <c r="B290" s="220"/>
      <c r="C290" s="221"/>
      <c r="D290" s="200" t="s">
        <v>301</v>
      </c>
      <c r="E290" s="222" t="s">
        <v>19</v>
      </c>
      <c r="F290" s="223" t="s">
        <v>304</v>
      </c>
      <c r="G290" s="221"/>
      <c r="H290" s="224">
        <v>8</v>
      </c>
      <c r="I290" s="225"/>
      <c r="J290" s="221"/>
      <c r="K290" s="221"/>
      <c r="L290" s="226"/>
      <c r="M290" s="227"/>
      <c r="N290" s="228"/>
      <c r="O290" s="228"/>
      <c r="P290" s="228"/>
      <c r="Q290" s="228"/>
      <c r="R290" s="228"/>
      <c r="S290" s="228"/>
      <c r="T290" s="229"/>
      <c r="AT290" s="230" t="s">
        <v>301</v>
      </c>
      <c r="AU290" s="230" t="s">
        <v>79</v>
      </c>
      <c r="AV290" s="15" t="s">
        <v>297</v>
      </c>
      <c r="AW290" s="15" t="s">
        <v>32</v>
      </c>
      <c r="AX290" s="15" t="s">
        <v>77</v>
      </c>
      <c r="AY290" s="230" t="s">
        <v>290</v>
      </c>
    </row>
    <row r="291" spans="1:65" s="2" customFormat="1" ht="24.2" customHeight="1">
      <c r="A291" s="36"/>
      <c r="B291" s="37"/>
      <c r="C291" s="180" t="s">
        <v>670</v>
      </c>
      <c r="D291" s="180" t="s">
        <v>292</v>
      </c>
      <c r="E291" s="181" t="s">
        <v>4901</v>
      </c>
      <c r="F291" s="182" t="s">
        <v>4902</v>
      </c>
      <c r="G291" s="183" t="s">
        <v>295</v>
      </c>
      <c r="H291" s="184">
        <v>0.15</v>
      </c>
      <c r="I291" s="185"/>
      <c r="J291" s="186">
        <f>ROUND(I291*H291,2)</f>
        <v>0</v>
      </c>
      <c r="K291" s="182" t="s">
        <v>296</v>
      </c>
      <c r="L291" s="41"/>
      <c r="M291" s="187" t="s">
        <v>19</v>
      </c>
      <c r="N291" s="188" t="s">
        <v>41</v>
      </c>
      <c r="O291" s="66"/>
      <c r="P291" s="189">
        <f>O291*H291</f>
        <v>0</v>
      </c>
      <c r="Q291" s="189">
        <v>1.3730000000000001E-3</v>
      </c>
      <c r="R291" s="189">
        <f>Q291*H291</f>
        <v>2.0595000000000002E-4</v>
      </c>
      <c r="S291" s="189">
        <v>2.9000000000000001E-2</v>
      </c>
      <c r="T291" s="190">
        <f>S291*H291</f>
        <v>4.3499999999999997E-3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1" t="s">
        <v>297</v>
      </c>
      <c r="AT291" s="191" t="s">
        <v>292</v>
      </c>
      <c r="AU291" s="191" t="s">
        <v>79</v>
      </c>
      <c r="AY291" s="19" t="s">
        <v>290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9" t="s">
        <v>77</v>
      </c>
      <c r="BK291" s="192">
        <f>ROUND(I291*H291,2)</f>
        <v>0</v>
      </c>
      <c r="BL291" s="19" t="s">
        <v>297</v>
      </c>
      <c r="BM291" s="191" t="s">
        <v>5072</v>
      </c>
    </row>
    <row r="292" spans="1:65" s="2" customFormat="1" ht="11.25">
      <c r="A292" s="36"/>
      <c r="B292" s="37"/>
      <c r="C292" s="38"/>
      <c r="D292" s="193" t="s">
        <v>299</v>
      </c>
      <c r="E292" s="38"/>
      <c r="F292" s="194" t="s">
        <v>4904</v>
      </c>
      <c r="G292" s="38"/>
      <c r="H292" s="38"/>
      <c r="I292" s="195"/>
      <c r="J292" s="38"/>
      <c r="K292" s="38"/>
      <c r="L292" s="41"/>
      <c r="M292" s="196"/>
      <c r="N292" s="197"/>
      <c r="O292" s="66"/>
      <c r="P292" s="66"/>
      <c r="Q292" s="66"/>
      <c r="R292" s="66"/>
      <c r="S292" s="66"/>
      <c r="T292" s="67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T292" s="19" t="s">
        <v>299</v>
      </c>
      <c r="AU292" s="19" t="s">
        <v>79</v>
      </c>
    </row>
    <row r="293" spans="1:65" s="2" customFormat="1" ht="24.2" customHeight="1">
      <c r="A293" s="36"/>
      <c r="B293" s="37"/>
      <c r="C293" s="180" t="s">
        <v>680</v>
      </c>
      <c r="D293" s="180" t="s">
        <v>292</v>
      </c>
      <c r="E293" s="181" t="s">
        <v>4905</v>
      </c>
      <c r="F293" s="182" t="s">
        <v>4906</v>
      </c>
      <c r="G293" s="183" t="s">
        <v>295</v>
      </c>
      <c r="H293" s="184">
        <v>0.3</v>
      </c>
      <c r="I293" s="185"/>
      <c r="J293" s="186">
        <f>ROUND(I293*H293,2)</f>
        <v>0</v>
      </c>
      <c r="K293" s="182" t="s">
        <v>296</v>
      </c>
      <c r="L293" s="41"/>
      <c r="M293" s="187" t="s">
        <v>19</v>
      </c>
      <c r="N293" s="188" t="s">
        <v>41</v>
      </c>
      <c r="O293" s="66"/>
      <c r="P293" s="189">
        <f>O293*H293</f>
        <v>0</v>
      </c>
      <c r="Q293" s="189">
        <v>3.9519999999999998E-3</v>
      </c>
      <c r="R293" s="189">
        <f>Q293*H293</f>
        <v>1.1856E-3</v>
      </c>
      <c r="S293" s="189">
        <v>0.16</v>
      </c>
      <c r="T293" s="190">
        <f>S293*H293</f>
        <v>4.8000000000000001E-2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1" t="s">
        <v>297</v>
      </c>
      <c r="AT293" s="191" t="s">
        <v>292</v>
      </c>
      <c r="AU293" s="191" t="s">
        <v>79</v>
      </c>
      <c r="AY293" s="19" t="s">
        <v>290</v>
      </c>
      <c r="BE293" s="192">
        <f>IF(N293="základní",J293,0)</f>
        <v>0</v>
      </c>
      <c r="BF293" s="192">
        <f>IF(N293="snížená",J293,0)</f>
        <v>0</v>
      </c>
      <c r="BG293" s="192">
        <f>IF(N293="zákl. přenesená",J293,0)</f>
        <v>0</v>
      </c>
      <c r="BH293" s="192">
        <f>IF(N293="sníž. přenesená",J293,0)</f>
        <v>0</v>
      </c>
      <c r="BI293" s="192">
        <f>IF(N293="nulová",J293,0)</f>
        <v>0</v>
      </c>
      <c r="BJ293" s="19" t="s">
        <v>77</v>
      </c>
      <c r="BK293" s="192">
        <f>ROUND(I293*H293,2)</f>
        <v>0</v>
      </c>
      <c r="BL293" s="19" t="s">
        <v>297</v>
      </c>
      <c r="BM293" s="191" t="s">
        <v>5073</v>
      </c>
    </row>
    <row r="294" spans="1:65" s="2" customFormat="1" ht="11.25">
      <c r="A294" s="36"/>
      <c r="B294" s="37"/>
      <c r="C294" s="38"/>
      <c r="D294" s="193" t="s">
        <v>299</v>
      </c>
      <c r="E294" s="38"/>
      <c r="F294" s="194" t="s">
        <v>4908</v>
      </c>
      <c r="G294" s="38"/>
      <c r="H294" s="38"/>
      <c r="I294" s="195"/>
      <c r="J294" s="38"/>
      <c r="K294" s="38"/>
      <c r="L294" s="41"/>
      <c r="M294" s="196"/>
      <c r="N294" s="197"/>
      <c r="O294" s="66"/>
      <c r="P294" s="66"/>
      <c r="Q294" s="66"/>
      <c r="R294" s="66"/>
      <c r="S294" s="66"/>
      <c r="T294" s="67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T294" s="19" t="s">
        <v>299</v>
      </c>
      <c r="AU294" s="19" t="s">
        <v>79</v>
      </c>
    </row>
    <row r="295" spans="1:65" s="2" customFormat="1" ht="24.2" customHeight="1">
      <c r="A295" s="36"/>
      <c r="B295" s="37"/>
      <c r="C295" s="180" t="s">
        <v>687</v>
      </c>
      <c r="D295" s="180" t="s">
        <v>292</v>
      </c>
      <c r="E295" s="181" t="s">
        <v>2104</v>
      </c>
      <c r="F295" s="182" t="s">
        <v>4909</v>
      </c>
      <c r="G295" s="183" t="s">
        <v>451</v>
      </c>
      <c r="H295" s="184">
        <v>1</v>
      </c>
      <c r="I295" s="185"/>
      <c r="J295" s="186">
        <f>ROUND(I295*H295,2)</f>
        <v>0</v>
      </c>
      <c r="K295" s="182" t="s">
        <v>19</v>
      </c>
      <c r="L295" s="41"/>
      <c r="M295" s="187" t="s">
        <v>19</v>
      </c>
      <c r="N295" s="188" t="s">
        <v>41</v>
      </c>
      <c r="O295" s="66"/>
      <c r="P295" s="189">
        <f>O295*H295</f>
        <v>0</v>
      </c>
      <c r="Q295" s="189">
        <v>0</v>
      </c>
      <c r="R295" s="189">
        <f>Q295*H295</f>
        <v>0</v>
      </c>
      <c r="S295" s="189">
        <v>0</v>
      </c>
      <c r="T295" s="190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91" t="s">
        <v>297</v>
      </c>
      <c r="AT295" s="191" t="s">
        <v>292</v>
      </c>
      <c r="AU295" s="191" t="s">
        <v>79</v>
      </c>
      <c r="AY295" s="19" t="s">
        <v>290</v>
      </c>
      <c r="BE295" s="192">
        <f>IF(N295="základní",J295,0)</f>
        <v>0</v>
      </c>
      <c r="BF295" s="192">
        <f>IF(N295="snížená",J295,0)</f>
        <v>0</v>
      </c>
      <c r="BG295" s="192">
        <f>IF(N295="zákl. přenesená",J295,0)</f>
        <v>0</v>
      </c>
      <c r="BH295" s="192">
        <f>IF(N295="sníž. přenesená",J295,0)</f>
        <v>0</v>
      </c>
      <c r="BI295" s="192">
        <f>IF(N295="nulová",J295,0)</f>
        <v>0</v>
      </c>
      <c r="BJ295" s="19" t="s">
        <v>77</v>
      </c>
      <c r="BK295" s="192">
        <f>ROUND(I295*H295,2)</f>
        <v>0</v>
      </c>
      <c r="BL295" s="19" t="s">
        <v>297</v>
      </c>
      <c r="BM295" s="191" t="s">
        <v>5074</v>
      </c>
    </row>
    <row r="296" spans="1:65" s="14" customFormat="1" ht="11.25">
      <c r="B296" s="209"/>
      <c r="C296" s="210"/>
      <c r="D296" s="200" t="s">
        <v>301</v>
      </c>
      <c r="E296" s="211" t="s">
        <v>19</v>
      </c>
      <c r="F296" s="212" t="s">
        <v>4911</v>
      </c>
      <c r="G296" s="210"/>
      <c r="H296" s="213">
        <v>1</v>
      </c>
      <c r="I296" s="214"/>
      <c r="J296" s="210"/>
      <c r="K296" s="210"/>
      <c r="L296" s="215"/>
      <c r="M296" s="216"/>
      <c r="N296" s="217"/>
      <c r="O296" s="217"/>
      <c r="P296" s="217"/>
      <c r="Q296" s="217"/>
      <c r="R296" s="217"/>
      <c r="S296" s="217"/>
      <c r="T296" s="218"/>
      <c r="AT296" s="219" t="s">
        <v>301</v>
      </c>
      <c r="AU296" s="219" t="s">
        <v>79</v>
      </c>
      <c r="AV296" s="14" t="s">
        <v>79</v>
      </c>
      <c r="AW296" s="14" t="s">
        <v>32</v>
      </c>
      <c r="AX296" s="14" t="s">
        <v>70</v>
      </c>
      <c r="AY296" s="219" t="s">
        <v>290</v>
      </c>
    </row>
    <row r="297" spans="1:65" s="15" customFormat="1" ht="11.25">
      <c r="B297" s="220"/>
      <c r="C297" s="221"/>
      <c r="D297" s="200" t="s">
        <v>301</v>
      </c>
      <c r="E297" s="222" t="s">
        <v>19</v>
      </c>
      <c r="F297" s="223" t="s">
        <v>304</v>
      </c>
      <c r="G297" s="221"/>
      <c r="H297" s="224">
        <v>1</v>
      </c>
      <c r="I297" s="225"/>
      <c r="J297" s="221"/>
      <c r="K297" s="221"/>
      <c r="L297" s="226"/>
      <c r="M297" s="227"/>
      <c r="N297" s="228"/>
      <c r="O297" s="228"/>
      <c r="P297" s="228"/>
      <c r="Q297" s="228"/>
      <c r="R297" s="228"/>
      <c r="S297" s="228"/>
      <c r="T297" s="229"/>
      <c r="AT297" s="230" t="s">
        <v>301</v>
      </c>
      <c r="AU297" s="230" t="s">
        <v>79</v>
      </c>
      <c r="AV297" s="15" t="s">
        <v>297</v>
      </c>
      <c r="AW297" s="15" t="s">
        <v>32</v>
      </c>
      <c r="AX297" s="15" t="s">
        <v>77</v>
      </c>
      <c r="AY297" s="230" t="s">
        <v>290</v>
      </c>
    </row>
    <row r="298" spans="1:65" s="2" customFormat="1" ht="24.2" customHeight="1">
      <c r="A298" s="36"/>
      <c r="B298" s="37"/>
      <c r="C298" s="180" t="s">
        <v>693</v>
      </c>
      <c r="D298" s="180" t="s">
        <v>292</v>
      </c>
      <c r="E298" s="181" t="s">
        <v>4912</v>
      </c>
      <c r="F298" s="182" t="s">
        <v>4913</v>
      </c>
      <c r="G298" s="183" t="s">
        <v>451</v>
      </c>
      <c r="H298" s="184">
        <v>3</v>
      </c>
      <c r="I298" s="185"/>
      <c r="J298" s="186">
        <f>ROUND(I298*H298,2)</f>
        <v>0</v>
      </c>
      <c r="K298" s="182" t="s">
        <v>19</v>
      </c>
      <c r="L298" s="41"/>
      <c r="M298" s="187" t="s">
        <v>19</v>
      </c>
      <c r="N298" s="188" t="s">
        <v>41</v>
      </c>
      <c r="O298" s="66"/>
      <c r="P298" s="189">
        <f>O298*H298</f>
        <v>0</v>
      </c>
      <c r="Q298" s="189">
        <v>0</v>
      </c>
      <c r="R298" s="189">
        <f>Q298*H298</f>
        <v>0</v>
      </c>
      <c r="S298" s="189">
        <v>0</v>
      </c>
      <c r="T298" s="190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91" t="s">
        <v>297</v>
      </c>
      <c r="AT298" s="191" t="s">
        <v>292</v>
      </c>
      <c r="AU298" s="191" t="s">
        <v>79</v>
      </c>
      <c r="AY298" s="19" t="s">
        <v>290</v>
      </c>
      <c r="BE298" s="192">
        <f>IF(N298="základní",J298,0)</f>
        <v>0</v>
      </c>
      <c r="BF298" s="192">
        <f>IF(N298="snížená",J298,0)</f>
        <v>0</v>
      </c>
      <c r="BG298" s="192">
        <f>IF(N298="zákl. přenesená",J298,0)</f>
        <v>0</v>
      </c>
      <c r="BH298" s="192">
        <f>IF(N298="sníž. přenesená",J298,0)</f>
        <v>0</v>
      </c>
      <c r="BI298" s="192">
        <f>IF(N298="nulová",J298,0)</f>
        <v>0</v>
      </c>
      <c r="BJ298" s="19" t="s">
        <v>77</v>
      </c>
      <c r="BK298" s="192">
        <f>ROUND(I298*H298,2)</f>
        <v>0</v>
      </c>
      <c r="BL298" s="19" t="s">
        <v>297</v>
      </c>
      <c r="BM298" s="191" t="s">
        <v>5075</v>
      </c>
    </row>
    <row r="299" spans="1:65" s="12" customFormat="1" ht="22.9" customHeight="1">
      <c r="B299" s="164"/>
      <c r="C299" s="165"/>
      <c r="D299" s="166" t="s">
        <v>69</v>
      </c>
      <c r="E299" s="178" t="s">
        <v>979</v>
      </c>
      <c r="F299" s="178" t="s">
        <v>980</v>
      </c>
      <c r="G299" s="165"/>
      <c r="H299" s="165"/>
      <c r="I299" s="168"/>
      <c r="J299" s="179">
        <f>BK299</f>
        <v>0</v>
      </c>
      <c r="K299" s="165"/>
      <c r="L299" s="170"/>
      <c r="M299" s="171"/>
      <c r="N299" s="172"/>
      <c r="O299" s="172"/>
      <c r="P299" s="173">
        <f>SUM(P300:P301)</f>
        <v>0</v>
      </c>
      <c r="Q299" s="172"/>
      <c r="R299" s="173">
        <f>SUM(R300:R301)</f>
        <v>0</v>
      </c>
      <c r="S299" s="172"/>
      <c r="T299" s="174">
        <f>SUM(T300:T301)</f>
        <v>0</v>
      </c>
      <c r="AR299" s="175" t="s">
        <v>77</v>
      </c>
      <c r="AT299" s="176" t="s">
        <v>69</v>
      </c>
      <c r="AU299" s="176" t="s">
        <v>77</v>
      </c>
      <c r="AY299" s="175" t="s">
        <v>290</v>
      </c>
      <c r="BK299" s="177">
        <f>SUM(BK300:BK301)</f>
        <v>0</v>
      </c>
    </row>
    <row r="300" spans="1:65" s="2" customFormat="1" ht="37.9" customHeight="1">
      <c r="A300" s="36"/>
      <c r="B300" s="37"/>
      <c r="C300" s="180" t="s">
        <v>704</v>
      </c>
      <c r="D300" s="180" t="s">
        <v>292</v>
      </c>
      <c r="E300" s="181" t="s">
        <v>4915</v>
      </c>
      <c r="F300" s="182" t="s">
        <v>4916</v>
      </c>
      <c r="G300" s="183" t="s">
        <v>489</v>
      </c>
      <c r="H300" s="184">
        <v>51.561</v>
      </c>
      <c r="I300" s="185"/>
      <c r="J300" s="186">
        <f>ROUND(I300*H300,2)</f>
        <v>0</v>
      </c>
      <c r="K300" s="182" t="s">
        <v>296</v>
      </c>
      <c r="L300" s="41"/>
      <c r="M300" s="187" t="s">
        <v>19</v>
      </c>
      <c r="N300" s="188" t="s">
        <v>41</v>
      </c>
      <c r="O300" s="66"/>
      <c r="P300" s="189">
        <f>O300*H300</f>
        <v>0</v>
      </c>
      <c r="Q300" s="189">
        <v>0</v>
      </c>
      <c r="R300" s="189">
        <f>Q300*H300</f>
        <v>0</v>
      </c>
      <c r="S300" s="189">
        <v>0</v>
      </c>
      <c r="T300" s="190">
        <f>S300*H300</f>
        <v>0</v>
      </c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R300" s="191" t="s">
        <v>297</v>
      </c>
      <c r="AT300" s="191" t="s">
        <v>292</v>
      </c>
      <c r="AU300" s="191" t="s">
        <v>79</v>
      </c>
      <c r="AY300" s="19" t="s">
        <v>290</v>
      </c>
      <c r="BE300" s="192">
        <f>IF(N300="základní",J300,0)</f>
        <v>0</v>
      </c>
      <c r="BF300" s="192">
        <f>IF(N300="snížená",J300,0)</f>
        <v>0</v>
      </c>
      <c r="BG300" s="192">
        <f>IF(N300="zákl. přenesená",J300,0)</f>
        <v>0</v>
      </c>
      <c r="BH300" s="192">
        <f>IF(N300="sníž. přenesená",J300,0)</f>
        <v>0</v>
      </c>
      <c r="BI300" s="192">
        <f>IF(N300="nulová",J300,0)</f>
        <v>0</v>
      </c>
      <c r="BJ300" s="19" t="s">
        <v>77</v>
      </c>
      <c r="BK300" s="192">
        <f>ROUND(I300*H300,2)</f>
        <v>0</v>
      </c>
      <c r="BL300" s="19" t="s">
        <v>297</v>
      </c>
      <c r="BM300" s="191" t="s">
        <v>5076</v>
      </c>
    </row>
    <row r="301" spans="1:65" s="2" customFormat="1" ht="11.25">
      <c r="A301" s="36"/>
      <c r="B301" s="37"/>
      <c r="C301" s="38"/>
      <c r="D301" s="193" t="s">
        <v>299</v>
      </c>
      <c r="E301" s="38"/>
      <c r="F301" s="194" t="s">
        <v>4918</v>
      </c>
      <c r="G301" s="38"/>
      <c r="H301" s="38"/>
      <c r="I301" s="195"/>
      <c r="J301" s="38"/>
      <c r="K301" s="38"/>
      <c r="L301" s="41"/>
      <c r="M301" s="196"/>
      <c r="N301" s="197"/>
      <c r="O301" s="66"/>
      <c r="P301" s="66"/>
      <c r="Q301" s="66"/>
      <c r="R301" s="66"/>
      <c r="S301" s="66"/>
      <c r="T301" s="67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T301" s="19" t="s">
        <v>299</v>
      </c>
      <c r="AU301" s="19" t="s">
        <v>79</v>
      </c>
    </row>
    <row r="302" spans="1:65" s="12" customFormat="1" ht="25.9" customHeight="1">
      <c r="B302" s="164"/>
      <c r="C302" s="165"/>
      <c r="D302" s="166" t="s">
        <v>69</v>
      </c>
      <c r="E302" s="167" t="s">
        <v>986</v>
      </c>
      <c r="F302" s="167" t="s">
        <v>987</v>
      </c>
      <c r="G302" s="165"/>
      <c r="H302" s="165"/>
      <c r="I302" s="168"/>
      <c r="J302" s="169">
        <f>BK302</f>
        <v>0</v>
      </c>
      <c r="K302" s="165"/>
      <c r="L302" s="170"/>
      <c r="M302" s="171"/>
      <c r="N302" s="172"/>
      <c r="O302" s="172"/>
      <c r="P302" s="173">
        <f>P303</f>
        <v>0</v>
      </c>
      <c r="Q302" s="172"/>
      <c r="R302" s="173">
        <f>R303</f>
        <v>0</v>
      </c>
      <c r="S302" s="172"/>
      <c r="T302" s="174">
        <f>T303</f>
        <v>0</v>
      </c>
      <c r="AR302" s="175" t="s">
        <v>79</v>
      </c>
      <c r="AT302" s="176" t="s">
        <v>69</v>
      </c>
      <c r="AU302" s="176" t="s">
        <v>70</v>
      </c>
      <c r="AY302" s="175" t="s">
        <v>290</v>
      </c>
      <c r="BK302" s="177">
        <f>BK303</f>
        <v>0</v>
      </c>
    </row>
    <row r="303" spans="1:65" s="12" customFormat="1" ht="22.9" customHeight="1">
      <c r="B303" s="164"/>
      <c r="C303" s="165"/>
      <c r="D303" s="166" t="s">
        <v>69</v>
      </c>
      <c r="E303" s="178" t="s">
        <v>1438</v>
      </c>
      <c r="F303" s="178" t="s">
        <v>1439</v>
      </c>
      <c r="G303" s="165"/>
      <c r="H303" s="165"/>
      <c r="I303" s="168"/>
      <c r="J303" s="179">
        <f>BK303</f>
        <v>0</v>
      </c>
      <c r="K303" s="165"/>
      <c r="L303" s="170"/>
      <c r="M303" s="171"/>
      <c r="N303" s="172"/>
      <c r="O303" s="172"/>
      <c r="P303" s="173">
        <f>SUM(P304:P307)</f>
        <v>0</v>
      </c>
      <c r="Q303" s="172"/>
      <c r="R303" s="173">
        <f>SUM(R304:R307)</f>
        <v>0</v>
      </c>
      <c r="S303" s="172"/>
      <c r="T303" s="174">
        <f>SUM(T304:T307)</f>
        <v>0</v>
      </c>
      <c r="AR303" s="175" t="s">
        <v>79</v>
      </c>
      <c r="AT303" s="176" t="s">
        <v>69</v>
      </c>
      <c r="AU303" s="176" t="s">
        <v>77</v>
      </c>
      <c r="AY303" s="175" t="s">
        <v>290</v>
      </c>
      <c r="BK303" s="177">
        <f>SUM(BK304:BK307)</f>
        <v>0</v>
      </c>
    </row>
    <row r="304" spans="1:65" s="2" customFormat="1" ht="24.2" customHeight="1">
      <c r="A304" s="36"/>
      <c r="B304" s="37"/>
      <c r="C304" s="180" t="s">
        <v>710</v>
      </c>
      <c r="D304" s="180" t="s">
        <v>292</v>
      </c>
      <c r="E304" s="181" t="s">
        <v>4919</v>
      </c>
      <c r="F304" s="182" t="s">
        <v>4920</v>
      </c>
      <c r="G304" s="183" t="s">
        <v>451</v>
      </c>
      <c r="H304" s="184">
        <v>3</v>
      </c>
      <c r="I304" s="185"/>
      <c r="J304" s="186">
        <f>ROUND(I304*H304,2)</f>
        <v>0</v>
      </c>
      <c r="K304" s="182" t="s">
        <v>19</v>
      </c>
      <c r="L304" s="41"/>
      <c r="M304" s="187" t="s">
        <v>19</v>
      </c>
      <c r="N304" s="188" t="s">
        <v>41</v>
      </c>
      <c r="O304" s="66"/>
      <c r="P304" s="189">
        <f>O304*H304</f>
        <v>0</v>
      </c>
      <c r="Q304" s="189">
        <v>0</v>
      </c>
      <c r="R304" s="189">
        <f>Q304*H304</f>
        <v>0</v>
      </c>
      <c r="S304" s="189">
        <v>0</v>
      </c>
      <c r="T304" s="190">
        <f>S304*H304</f>
        <v>0</v>
      </c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R304" s="191" t="s">
        <v>440</v>
      </c>
      <c r="AT304" s="191" t="s">
        <v>292</v>
      </c>
      <c r="AU304" s="191" t="s">
        <v>79</v>
      </c>
      <c r="AY304" s="19" t="s">
        <v>290</v>
      </c>
      <c r="BE304" s="192">
        <f>IF(N304="základní",J304,0)</f>
        <v>0</v>
      </c>
      <c r="BF304" s="192">
        <f>IF(N304="snížená",J304,0)</f>
        <v>0</v>
      </c>
      <c r="BG304" s="192">
        <f>IF(N304="zákl. přenesená",J304,0)</f>
        <v>0</v>
      </c>
      <c r="BH304" s="192">
        <f>IF(N304="sníž. přenesená",J304,0)</f>
        <v>0</v>
      </c>
      <c r="BI304" s="192">
        <f>IF(N304="nulová",J304,0)</f>
        <v>0</v>
      </c>
      <c r="BJ304" s="19" t="s">
        <v>77</v>
      </c>
      <c r="BK304" s="192">
        <f>ROUND(I304*H304,2)</f>
        <v>0</v>
      </c>
      <c r="BL304" s="19" t="s">
        <v>440</v>
      </c>
      <c r="BM304" s="191" t="s">
        <v>5077</v>
      </c>
    </row>
    <row r="305" spans="1:65" s="2" customFormat="1" ht="24.2" customHeight="1">
      <c r="A305" s="36"/>
      <c r="B305" s="37"/>
      <c r="C305" s="180" t="s">
        <v>719</v>
      </c>
      <c r="D305" s="180" t="s">
        <v>292</v>
      </c>
      <c r="E305" s="181" t="s">
        <v>4922</v>
      </c>
      <c r="F305" s="182" t="s">
        <v>4923</v>
      </c>
      <c r="G305" s="183" t="s">
        <v>451</v>
      </c>
      <c r="H305" s="184">
        <v>1</v>
      </c>
      <c r="I305" s="185"/>
      <c r="J305" s="186">
        <f>ROUND(I305*H305,2)</f>
        <v>0</v>
      </c>
      <c r="K305" s="182" t="s">
        <v>19</v>
      </c>
      <c r="L305" s="41"/>
      <c r="M305" s="187" t="s">
        <v>19</v>
      </c>
      <c r="N305" s="188" t="s">
        <v>41</v>
      </c>
      <c r="O305" s="66"/>
      <c r="P305" s="189">
        <f>O305*H305</f>
        <v>0</v>
      </c>
      <c r="Q305" s="189">
        <v>0</v>
      </c>
      <c r="R305" s="189">
        <f>Q305*H305</f>
        <v>0</v>
      </c>
      <c r="S305" s="189">
        <v>0</v>
      </c>
      <c r="T305" s="190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91" t="s">
        <v>440</v>
      </c>
      <c r="AT305" s="191" t="s">
        <v>292</v>
      </c>
      <c r="AU305" s="191" t="s">
        <v>79</v>
      </c>
      <c r="AY305" s="19" t="s">
        <v>290</v>
      </c>
      <c r="BE305" s="192">
        <f>IF(N305="základní",J305,0)</f>
        <v>0</v>
      </c>
      <c r="BF305" s="192">
        <f>IF(N305="snížená",J305,0)</f>
        <v>0</v>
      </c>
      <c r="BG305" s="192">
        <f>IF(N305="zákl. přenesená",J305,0)</f>
        <v>0</v>
      </c>
      <c r="BH305" s="192">
        <f>IF(N305="sníž. přenesená",J305,0)</f>
        <v>0</v>
      </c>
      <c r="BI305" s="192">
        <f>IF(N305="nulová",J305,0)</f>
        <v>0</v>
      </c>
      <c r="BJ305" s="19" t="s">
        <v>77</v>
      </c>
      <c r="BK305" s="192">
        <f>ROUND(I305*H305,2)</f>
        <v>0</v>
      </c>
      <c r="BL305" s="19" t="s">
        <v>440</v>
      </c>
      <c r="BM305" s="191" t="s">
        <v>5078</v>
      </c>
    </row>
    <row r="306" spans="1:65" s="2" customFormat="1" ht="24.2" customHeight="1">
      <c r="A306" s="36"/>
      <c r="B306" s="37"/>
      <c r="C306" s="180" t="s">
        <v>726</v>
      </c>
      <c r="D306" s="180" t="s">
        <v>292</v>
      </c>
      <c r="E306" s="181" t="s">
        <v>4925</v>
      </c>
      <c r="F306" s="182" t="s">
        <v>4926</v>
      </c>
      <c r="G306" s="183" t="s">
        <v>451</v>
      </c>
      <c r="H306" s="184">
        <v>1</v>
      </c>
      <c r="I306" s="185"/>
      <c r="J306" s="186">
        <f>ROUND(I306*H306,2)</f>
        <v>0</v>
      </c>
      <c r="K306" s="182" t="s">
        <v>19</v>
      </c>
      <c r="L306" s="41"/>
      <c r="M306" s="187" t="s">
        <v>19</v>
      </c>
      <c r="N306" s="188" t="s">
        <v>41</v>
      </c>
      <c r="O306" s="66"/>
      <c r="P306" s="189">
        <f>O306*H306</f>
        <v>0</v>
      </c>
      <c r="Q306" s="189">
        <v>0</v>
      </c>
      <c r="R306" s="189">
        <f>Q306*H306</f>
        <v>0</v>
      </c>
      <c r="S306" s="189">
        <v>0</v>
      </c>
      <c r="T306" s="190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1" t="s">
        <v>440</v>
      </c>
      <c r="AT306" s="191" t="s">
        <v>292</v>
      </c>
      <c r="AU306" s="191" t="s">
        <v>79</v>
      </c>
      <c r="AY306" s="19" t="s">
        <v>290</v>
      </c>
      <c r="BE306" s="192">
        <f>IF(N306="základní",J306,0)</f>
        <v>0</v>
      </c>
      <c r="BF306" s="192">
        <f>IF(N306="snížená",J306,0)</f>
        <v>0</v>
      </c>
      <c r="BG306" s="192">
        <f>IF(N306="zákl. přenesená",J306,0)</f>
        <v>0</v>
      </c>
      <c r="BH306" s="192">
        <f>IF(N306="sníž. přenesená",J306,0)</f>
        <v>0</v>
      </c>
      <c r="BI306" s="192">
        <f>IF(N306="nulová",J306,0)</f>
        <v>0</v>
      </c>
      <c r="BJ306" s="19" t="s">
        <v>77</v>
      </c>
      <c r="BK306" s="192">
        <f>ROUND(I306*H306,2)</f>
        <v>0</v>
      </c>
      <c r="BL306" s="19" t="s">
        <v>440</v>
      </c>
      <c r="BM306" s="191" t="s">
        <v>5079</v>
      </c>
    </row>
    <row r="307" spans="1:65" s="2" customFormat="1" ht="24.2" customHeight="1">
      <c r="A307" s="36"/>
      <c r="B307" s="37"/>
      <c r="C307" s="180" t="s">
        <v>732</v>
      </c>
      <c r="D307" s="180" t="s">
        <v>292</v>
      </c>
      <c r="E307" s="181" t="s">
        <v>4928</v>
      </c>
      <c r="F307" s="182" t="s">
        <v>4926</v>
      </c>
      <c r="G307" s="183" t="s">
        <v>451</v>
      </c>
      <c r="H307" s="184">
        <v>1</v>
      </c>
      <c r="I307" s="185"/>
      <c r="J307" s="186">
        <f>ROUND(I307*H307,2)</f>
        <v>0</v>
      </c>
      <c r="K307" s="182" t="s">
        <v>19</v>
      </c>
      <c r="L307" s="41"/>
      <c r="M307" s="263" t="s">
        <v>19</v>
      </c>
      <c r="N307" s="264" t="s">
        <v>41</v>
      </c>
      <c r="O307" s="257"/>
      <c r="P307" s="265">
        <f>O307*H307</f>
        <v>0</v>
      </c>
      <c r="Q307" s="265">
        <v>0</v>
      </c>
      <c r="R307" s="265">
        <f>Q307*H307</f>
        <v>0</v>
      </c>
      <c r="S307" s="265">
        <v>0</v>
      </c>
      <c r="T307" s="266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1" t="s">
        <v>440</v>
      </c>
      <c r="AT307" s="191" t="s">
        <v>292</v>
      </c>
      <c r="AU307" s="191" t="s">
        <v>79</v>
      </c>
      <c r="AY307" s="19" t="s">
        <v>290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19" t="s">
        <v>77</v>
      </c>
      <c r="BK307" s="192">
        <f>ROUND(I307*H307,2)</f>
        <v>0</v>
      </c>
      <c r="BL307" s="19" t="s">
        <v>440</v>
      </c>
      <c r="BM307" s="191" t="s">
        <v>5080</v>
      </c>
    </row>
    <row r="308" spans="1:65" s="2" customFormat="1" ht="6.95" customHeight="1">
      <c r="A308" s="36"/>
      <c r="B308" s="49"/>
      <c r="C308" s="50"/>
      <c r="D308" s="50"/>
      <c r="E308" s="50"/>
      <c r="F308" s="50"/>
      <c r="G308" s="50"/>
      <c r="H308" s="50"/>
      <c r="I308" s="50"/>
      <c r="J308" s="50"/>
      <c r="K308" s="50"/>
      <c r="L308" s="41"/>
      <c r="M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</row>
  </sheetData>
  <sheetProtection algorithmName="SHA-512" hashValue="2UMgKu6aNH774GxSKjP0XSi6/Ct0ZJuQC7+FsIKZgFVJ7zkGa8hsEJM79W4EbYHD5B+y1RSCBflnFrb8OlWWnQ==" saltValue="7YnAN+zM5yaG4MVrI+BNnPoYpBOmFvXNUx0MgE/v8jQX9ymAELGhJF3+f8d2BbITjEhkun3jW/HtN7lzoUP1YA==" spinCount="100000" sheet="1" objects="1" scenarios="1" formatColumns="0" formatRows="0" autoFilter="0"/>
  <autoFilter ref="C93:K307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8" r:id="rId1"/>
    <hyperlink ref="F102" r:id="rId2"/>
    <hyperlink ref="F104" r:id="rId3"/>
    <hyperlink ref="F108" r:id="rId4"/>
    <hyperlink ref="F112" r:id="rId5"/>
    <hyperlink ref="F116" r:id="rId6"/>
    <hyperlink ref="F120" r:id="rId7"/>
    <hyperlink ref="F122" r:id="rId8"/>
    <hyperlink ref="F124" r:id="rId9"/>
    <hyperlink ref="F126" r:id="rId10"/>
    <hyperlink ref="F132" r:id="rId11"/>
    <hyperlink ref="F140" r:id="rId12"/>
    <hyperlink ref="F150" r:id="rId13"/>
    <hyperlink ref="F161" r:id="rId14"/>
    <hyperlink ref="F165" r:id="rId15"/>
    <hyperlink ref="F169" r:id="rId16"/>
    <hyperlink ref="F174" r:id="rId17"/>
    <hyperlink ref="F178" r:id="rId18"/>
    <hyperlink ref="F182" r:id="rId19"/>
    <hyperlink ref="F187" r:id="rId20"/>
    <hyperlink ref="F192" r:id="rId21"/>
    <hyperlink ref="F196" r:id="rId22"/>
    <hyperlink ref="F201" r:id="rId23"/>
    <hyperlink ref="F205" r:id="rId24"/>
    <hyperlink ref="F209" r:id="rId25"/>
    <hyperlink ref="F213" r:id="rId26"/>
    <hyperlink ref="F217" r:id="rId27"/>
    <hyperlink ref="F221" r:id="rId28"/>
    <hyperlink ref="F225" r:id="rId29"/>
    <hyperlink ref="F234" r:id="rId30"/>
    <hyperlink ref="F243" r:id="rId31"/>
    <hyperlink ref="F253" r:id="rId32"/>
    <hyperlink ref="F257" r:id="rId33"/>
    <hyperlink ref="F262" r:id="rId34"/>
    <hyperlink ref="F266" r:id="rId35"/>
    <hyperlink ref="F269" r:id="rId36"/>
    <hyperlink ref="F273" r:id="rId37"/>
    <hyperlink ref="F276" r:id="rId38"/>
    <hyperlink ref="F280" r:id="rId39"/>
    <hyperlink ref="F284" r:id="rId40"/>
    <hyperlink ref="F288" r:id="rId41"/>
    <hyperlink ref="F292" r:id="rId42"/>
    <hyperlink ref="F294" r:id="rId43"/>
    <hyperlink ref="F301" r:id="rId44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172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ht="12.75">
      <c r="B8" s="22"/>
      <c r="D8" s="114" t="s">
        <v>244</v>
      </c>
      <c r="L8" s="22"/>
    </row>
    <row r="9" spans="1:46" s="1" customFormat="1" ht="16.5" customHeight="1">
      <c r="B9" s="22"/>
      <c r="E9" s="396" t="s">
        <v>5081</v>
      </c>
      <c r="F9" s="370"/>
      <c r="G9" s="370"/>
      <c r="H9" s="370"/>
      <c r="L9" s="22"/>
    </row>
    <row r="10" spans="1:46" s="1" customFormat="1" ht="12" customHeight="1">
      <c r="B10" s="22"/>
      <c r="D10" s="114" t="s">
        <v>246</v>
      </c>
      <c r="L10" s="22"/>
    </row>
    <row r="11" spans="1:46" s="2" customFormat="1" ht="16.5" customHeight="1">
      <c r="A11" s="36"/>
      <c r="B11" s="41"/>
      <c r="C11" s="36"/>
      <c r="D11" s="36"/>
      <c r="E11" s="406" t="s">
        <v>5082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4" t="s">
        <v>5083</v>
      </c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6.5" customHeight="1">
      <c r="A13" s="36"/>
      <c r="B13" s="41"/>
      <c r="C13" s="36"/>
      <c r="D13" s="36"/>
      <c r="E13" s="399" t="s">
        <v>5084</v>
      </c>
      <c r="F13" s="398"/>
      <c r="G13" s="398"/>
      <c r="H13" s="398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1.25">
      <c r="A14" s="36"/>
      <c r="B14" s="41"/>
      <c r="C14" s="36"/>
      <c r="D14" s="36"/>
      <c r="E14" s="36"/>
      <c r="F14" s="36"/>
      <c r="G14" s="36"/>
      <c r="H14" s="36"/>
      <c r="I14" s="36"/>
      <c r="J14" s="36"/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2" customHeight="1">
      <c r="A15" s="36"/>
      <c r="B15" s="41"/>
      <c r="C15" s="36"/>
      <c r="D15" s="114" t="s">
        <v>18</v>
      </c>
      <c r="E15" s="36"/>
      <c r="F15" s="105" t="s">
        <v>19</v>
      </c>
      <c r="G15" s="36"/>
      <c r="H15" s="36"/>
      <c r="I15" s="114" t="s">
        <v>20</v>
      </c>
      <c r="J15" s="105" t="s">
        <v>19</v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21</v>
      </c>
      <c r="E16" s="36"/>
      <c r="F16" s="105" t="s">
        <v>22</v>
      </c>
      <c r="G16" s="36"/>
      <c r="H16" s="36"/>
      <c r="I16" s="114" t="s">
        <v>23</v>
      </c>
      <c r="J16" s="116" t="str">
        <f>'Rekapitulace stavby'!AN8</f>
        <v>23. 6. 2021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0.9" customHeight="1">
      <c r="A17" s="36"/>
      <c r="B17" s="41"/>
      <c r="C17" s="36"/>
      <c r="D17" s="36"/>
      <c r="E17" s="36"/>
      <c r="F17" s="36"/>
      <c r="G17" s="36"/>
      <c r="H17" s="36"/>
      <c r="I17" s="36"/>
      <c r="J17" s="36"/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2" customHeight="1">
      <c r="A18" s="36"/>
      <c r="B18" s="41"/>
      <c r="C18" s="36"/>
      <c r="D18" s="114" t="s">
        <v>25</v>
      </c>
      <c r="E18" s="36"/>
      <c r="F18" s="36"/>
      <c r="G18" s="36"/>
      <c r="H18" s="36"/>
      <c r="I18" s="114" t="s">
        <v>26</v>
      </c>
      <c r="J18" s="105" t="str">
        <f>IF('Rekapitulace stavby'!AN10="","",'Rekapitulace stavby'!AN10)</f>
        <v/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8" customHeight="1">
      <c r="A19" s="36"/>
      <c r="B19" s="41"/>
      <c r="C19" s="36"/>
      <c r="D19" s="36"/>
      <c r="E19" s="105" t="str">
        <f>IF('Rekapitulace stavby'!E11="","",'Rekapitulace stavby'!E11)</f>
        <v xml:space="preserve"> </v>
      </c>
      <c r="F19" s="36"/>
      <c r="G19" s="36"/>
      <c r="H19" s="36"/>
      <c r="I19" s="114" t="s">
        <v>28</v>
      </c>
      <c r="J19" s="105" t="str">
        <f>IF('Rekapitulace stavby'!AN11="","",'Rekapitulace stavby'!AN11)</f>
        <v/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6.95" customHeight="1">
      <c r="A20" s="36"/>
      <c r="B20" s="41"/>
      <c r="C20" s="36"/>
      <c r="D20" s="36"/>
      <c r="E20" s="36"/>
      <c r="F20" s="36"/>
      <c r="G20" s="36"/>
      <c r="H20" s="36"/>
      <c r="I20" s="36"/>
      <c r="J20" s="36"/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2" customHeight="1">
      <c r="A21" s="36"/>
      <c r="B21" s="41"/>
      <c r="C21" s="36"/>
      <c r="D21" s="114" t="s">
        <v>29</v>
      </c>
      <c r="E21" s="36"/>
      <c r="F21" s="36"/>
      <c r="G21" s="36"/>
      <c r="H21" s="36"/>
      <c r="I21" s="114" t="s">
        <v>26</v>
      </c>
      <c r="J21" s="32" t="str">
        <f>'Rekapitulace stavby'!AN13</f>
        <v>Vyplň údaj</v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8" customHeight="1">
      <c r="A22" s="36"/>
      <c r="B22" s="41"/>
      <c r="C22" s="36"/>
      <c r="D22" s="36"/>
      <c r="E22" s="400" t="str">
        <f>'Rekapitulace stavby'!E14</f>
        <v>Vyplň údaj</v>
      </c>
      <c r="F22" s="401"/>
      <c r="G22" s="401"/>
      <c r="H22" s="401"/>
      <c r="I22" s="114" t="s">
        <v>28</v>
      </c>
      <c r="J22" s="32" t="str">
        <f>'Rekapitulace stavby'!AN14</f>
        <v>Vyplň údaj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6.95" customHeight="1">
      <c r="A23" s="36"/>
      <c r="B23" s="41"/>
      <c r="C23" s="36"/>
      <c r="D23" s="36"/>
      <c r="E23" s="36"/>
      <c r="F23" s="36"/>
      <c r="G23" s="36"/>
      <c r="H23" s="36"/>
      <c r="I23" s="36"/>
      <c r="J23" s="36"/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2" customHeight="1">
      <c r="A24" s="36"/>
      <c r="B24" s="41"/>
      <c r="C24" s="36"/>
      <c r="D24" s="114" t="s">
        <v>31</v>
      </c>
      <c r="E24" s="36"/>
      <c r="F24" s="36"/>
      <c r="G24" s="36"/>
      <c r="H24" s="36"/>
      <c r="I24" s="114" t="s">
        <v>26</v>
      </c>
      <c r="J24" s="105" t="str">
        <f>IF('Rekapitulace stavby'!AN16="","",'Rekapitulace stavby'!AN16)</f>
        <v/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8" customHeight="1">
      <c r="A25" s="36"/>
      <c r="B25" s="41"/>
      <c r="C25" s="36"/>
      <c r="D25" s="36"/>
      <c r="E25" s="105" t="str">
        <f>IF('Rekapitulace stavby'!E17="","",'Rekapitulace stavby'!E17)</f>
        <v xml:space="preserve"> </v>
      </c>
      <c r="F25" s="36"/>
      <c r="G25" s="36"/>
      <c r="H25" s="36"/>
      <c r="I25" s="114" t="s">
        <v>28</v>
      </c>
      <c r="J25" s="105" t="str">
        <f>IF('Rekapitulace stavby'!AN17="","",'Rekapitulace stavby'!AN17)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6.95" customHeight="1">
      <c r="A26" s="36"/>
      <c r="B26" s="41"/>
      <c r="C26" s="36"/>
      <c r="D26" s="36"/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12" customHeight="1">
      <c r="A27" s="36"/>
      <c r="B27" s="41"/>
      <c r="C27" s="36"/>
      <c r="D27" s="114" t="s">
        <v>33</v>
      </c>
      <c r="E27" s="36"/>
      <c r="F27" s="36"/>
      <c r="G27" s="36"/>
      <c r="H27" s="36"/>
      <c r="I27" s="114" t="s">
        <v>26</v>
      </c>
      <c r="J27" s="105" t="str">
        <f>IF('Rekapitulace stavby'!AN19="","",'Rekapitulace stavby'!AN19)</f>
        <v/>
      </c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8" customHeight="1">
      <c r="A28" s="36"/>
      <c r="B28" s="41"/>
      <c r="C28" s="36"/>
      <c r="D28" s="36"/>
      <c r="E28" s="105" t="str">
        <f>IF('Rekapitulace stavby'!E20="","",'Rekapitulace stavby'!E20)</f>
        <v xml:space="preserve"> </v>
      </c>
      <c r="F28" s="36"/>
      <c r="G28" s="36"/>
      <c r="H28" s="36"/>
      <c r="I28" s="114" t="s">
        <v>28</v>
      </c>
      <c r="J28" s="105" t="str">
        <f>IF('Rekapitulace stavby'!AN20="","",'Rekapitulace stavby'!AN20)</f>
        <v/>
      </c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36"/>
      <c r="E29" s="36"/>
      <c r="F29" s="36"/>
      <c r="G29" s="36"/>
      <c r="H29" s="36"/>
      <c r="I29" s="36"/>
      <c r="J29" s="36"/>
      <c r="K29" s="36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2" customHeight="1">
      <c r="A30" s="36"/>
      <c r="B30" s="41"/>
      <c r="C30" s="36"/>
      <c r="D30" s="114" t="s">
        <v>34</v>
      </c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8" customFormat="1" ht="16.5" customHeight="1">
      <c r="A31" s="117"/>
      <c r="B31" s="118"/>
      <c r="C31" s="117"/>
      <c r="D31" s="117"/>
      <c r="E31" s="402" t="s">
        <v>19</v>
      </c>
      <c r="F31" s="402"/>
      <c r="G31" s="402"/>
      <c r="H31" s="402"/>
      <c r="I31" s="117"/>
      <c r="J31" s="117"/>
      <c r="K31" s="117"/>
      <c r="L31" s="119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</row>
    <row r="32" spans="1:31" s="2" customFormat="1" ht="6.95" customHeight="1">
      <c r="A32" s="36"/>
      <c r="B32" s="41"/>
      <c r="C32" s="36"/>
      <c r="D32" s="36"/>
      <c r="E32" s="36"/>
      <c r="F32" s="36"/>
      <c r="G32" s="36"/>
      <c r="H32" s="36"/>
      <c r="I32" s="36"/>
      <c r="J32" s="36"/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25.35" customHeight="1">
      <c r="A34" s="36"/>
      <c r="B34" s="41"/>
      <c r="C34" s="36"/>
      <c r="D34" s="121" t="s">
        <v>36</v>
      </c>
      <c r="E34" s="36"/>
      <c r="F34" s="36"/>
      <c r="G34" s="36"/>
      <c r="H34" s="36"/>
      <c r="I34" s="36"/>
      <c r="J34" s="122">
        <f>ROUND(J98, 2)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6.95" customHeight="1">
      <c r="A35" s="36"/>
      <c r="B35" s="41"/>
      <c r="C35" s="36"/>
      <c r="D35" s="120"/>
      <c r="E35" s="120"/>
      <c r="F35" s="120"/>
      <c r="G35" s="120"/>
      <c r="H35" s="120"/>
      <c r="I35" s="120"/>
      <c r="J35" s="120"/>
      <c r="K35" s="120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36"/>
      <c r="F36" s="123" t="s">
        <v>38</v>
      </c>
      <c r="G36" s="36"/>
      <c r="H36" s="36"/>
      <c r="I36" s="123" t="s">
        <v>37</v>
      </c>
      <c r="J36" s="123" t="s">
        <v>39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customHeight="1">
      <c r="A37" s="36"/>
      <c r="B37" s="41"/>
      <c r="C37" s="36"/>
      <c r="D37" s="124" t="s">
        <v>40</v>
      </c>
      <c r="E37" s="114" t="s">
        <v>41</v>
      </c>
      <c r="F37" s="125">
        <f>ROUND((SUM(BE98:BE285)),  2)</f>
        <v>0</v>
      </c>
      <c r="G37" s="36"/>
      <c r="H37" s="36"/>
      <c r="I37" s="126">
        <v>0.21</v>
      </c>
      <c r="J37" s="125">
        <f>ROUND(((SUM(BE98:BE285))*I37),  2)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customHeight="1">
      <c r="A38" s="36"/>
      <c r="B38" s="41"/>
      <c r="C38" s="36"/>
      <c r="D38" s="36"/>
      <c r="E38" s="114" t="s">
        <v>42</v>
      </c>
      <c r="F38" s="125">
        <f>ROUND((SUM(BF98:BF285)),  2)</f>
        <v>0</v>
      </c>
      <c r="G38" s="36"/>
      <c r="H38" s="36"/>
      <c r="I38" s="126">
        <v>0.15</v>
      </c>
      <c r="J38" s="125">
        <f>ROUND(((SUM(BF98:BF285))*I38),  2)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43</v>
      </c>
      <c r="F39" s="125">
        <f>ROUND((SUM(BG98:BG285)),  2)</f>
        <v>0</v>
      </c>
      <c r="G39" s="36"/>
      <c r="H39" s="36"/>
      <c r="I39" s="126">
        <v>0.21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hidden="1" customHeight="1">
      <c r="A40" s="36"/>
      <c r="B40" s="41"/>
      <c r="C40" s="36"/>
      <c r="D40" s="36"/>
      <c r="E40" s="114" t="s">
        <v>44</v>
      </c>
      <c r="F40" s="125">
        <f>ROUND((SUM(BH98:BH285)),  2)</f>
        <v>0</v>
      </c>
      <c r="G40" s="36"/>
      <c r="H40" s="36"/>
      <c r="I40" s="126">
        <v>0.15</v>
      </c>
      <c r="J40" s="125">
        <f>0</f>
        <v>0</v>
      </c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14.45" hidden="1" customHeight="1">
      <c r="A41" s="36"/>
      <c r="B41" s="41"/>
      <c r="C41" s="36"/>
      <c r="D41" s="36"/>
      <c r="E41" s="114" t="s">
        <v>45</v>
      </c>
      <c r="F41" s="125">
        <f>ROUND((SUM(BI98:BI285)),  2)</f>
        <v>0</v>
      </c>
      <c r="G41" s="36"/>
      <c r="H41" s="36"/>
      <c r="I41" s="126">
        <v>0</v>
      </c>
      <c r="J41" s="125">
        <f>0</f>
        <v>0</v>
      </c>
      <c r="K41" s="36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6.95" customHeight="1">
      <c r="A42" s="36"/>
      <c r="B42" s="41"/>
      <c r="C42" s="36"/>
      <c r="D42" s="36"/>
      <c r="E42" s="36"/>
      <c r="F42" s="36"/>
      <c r="G42" s="36"/>
      <c r="H42" s="36"/>
      <c r="I42" s="36"/>
      <c r="J42" s="36"/>
      <c r="K42" s="36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2" customFormat="1" ht="25.35" customHeight="1">
      <c r="A43" s="36"/>
      <c r="B43" s="41"/>
      <c r="C43" s="127"/>
      <c r="D43" s="128" t="s">
        <v>46</v>
      </c>
      <c r="E43" s="129"/>
      <c r="F43" s="129"/>
      <c r="G43" s="130" t="s">
        <v>47</v>
      </c>
      <c r="H43" s="131" t="s">
        <v>48</v>
      </c>
      <c r="I43" s="129"/>
      <c r="J43" s="132">
        <f>SUM(J34:J41)</f>
        <v>0</v>
      </c>
      <c r="K43" s="133"/>
      <c r="L43" s="11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</row>
    <row r="44" spans="1:31" s="2" customFormat="1" ht="14.45" customHeight="1">
      <c r="A44" s="36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8" spans="1:31" s="2" customFormat="1" ht="6.95" customHeight="1">
      <c r="A48" s="36"/>
      <c r="B48" s="136"/>
      <c r="C48" s="137"/>
      <c r="D48" s="137"/>
      <c r="E48" s="137"/>
      <c r="F48" s="137"/>
      <c r="G48" s="137"/>
      <c r="H48" s="137"/>
      <c r="I48" s="137"/>
      <c r="J48" s="137"/>
      <c r="K48" s="137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s="2" customFormat="1" ht="24.95" customHeight="1">
      <c r="A49" s="36"/>
      <c r="B49" s="37"/>
      <c r="C49" s="25" t="s">
        <v>248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s="2" customFormat="1" ht="6.95" customHeight="1">
      <c r="A50" s="36"/>
      <c r="B50" s="37"/>
      <c r="C50" s="38"/>
      <c r="D50" s="38"/>
      <c r="E50" s="38"/>
      <c r="F50" s="38"/>
      <c r="G50" s="38"/>
      <c r="H50" s="38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s="2" customFormat="1" ht="12" customHeight="1">
      <c r="A51" s="36"/>
      <c r="B51" s="37"/>
      <c r="C51" s="31" t="s">
        <v>16</v>
      </c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31" s="2" customFormat="1" ht="16.5" customHeight="1">
      <c r="A52" s="36"/>
      <c r="B52" s="37"/>
      <c r="C52" s="38"/>
      <c r="D52" s="38"/>
      <c r="E52" s="403" t="str">
        <f>E7</f>
        <v>Kanalizace a ČOV Želeč</v>
      </c>
      <c r="F52" s="404"/>
      <c r="G52" s="404"/>
      <c r="H52" s="404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31" s="1" customFormat="1" ht="12" customHeight="1">
      <c r="B53" s="23"/>
      <c r="C53" s="31" t="s">
        <v>244</v>
      </c>
      <c r="D53" s="24"/>
      <c r="E53" s="24"/>
      <c r="F53" s="24"/>
      <c r="G53" s="24"/>
      <c r="H53" s="24"/>
      <c r="I53" s="24"/>
      <c r="J53" s="24"/>
      <c r="K53" s="24"/>
      <c r="L53" s="22"/>
    </row>
    <row r="54" spans="1:31" s="1" customFormat="1" ht="16.5" customHeight="1">
      <c r="B54" s="23"/>
      <c r="C54" s="24"/>
      <c r="D54" s="24"/>
      <c r="E54" s="403" t="s">
        <v>5081</v>
      </c>
      <c r="F54" s="355"/>
      <c r="G54" s="355"/>
      <c r="H54" s="355"/>
      <c r="I54" s="24"/>
      <c r="J54" s="24"/>
      <c r="K54" s="24"/>
      <c r="L54" s="22"/>
    </row>
    <row r="55" spans="1:31" s="1" customFormat="1" ht="12" customHeight="1">
      <c r="B55" s="23"/>
      <c r="C55" s="31" t="s">
        <v>246</v>
      </c>
      <c r="D55" s="24"/>
      <c r="E55" s="24"/>
      <c r="F55" s="24"/>
      <c r="G55" s="24"/>
      <c r="H55" s="24"/>
      <c r="I55" s="24"/>
      <c r="J55" s="24"/>
      <c r="K55" s="24"/>
      <c r="L55" s="22"/>
    </row>
    <row r="56" spans="1:31" s="2" customFormat="1" ht="16.5" customHeight="1">
      <c r="A56" s="36"/>
      <c r="B56" s="37"/>
      <c r="C56" s="38"/>
      <c r="D56" s="38"/>
      <c r="E56" s="407" t="s">
        <v>5082</v>
      </c>
      <c r="F56" s="405"/>
      <c r="G56" s="405"/>
      <c r="H56" s="405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31" s="2" customFormat="1" ht="12" customHeight="1">
      <c r="A57" s="36"/>
      <c r="B57" s="37"/>
      <c r="C57" s="31" t="s">
        <v>5083</v>
      </c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31" s="2" customFormat="1" ht="16.5" customHeight="1">
      <c r="A58" s="36"/>
      <c r="B58" s="37"/>
      <c r="C58" s="38"/>
      <c r="D58" s="38"/>
      <c r="E58" s="377" t="str">
        <f>E13</f>
        <v>IO05.001.001 - Výkopové práce</v>
      </c>
      <c r="F58" s="405"/>
      <c r="G58" s="405"/>
      <c r="H58" s="405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31" s="2" customFormat="1" ht="6.95" customHeight="1">
      <c r="A59" s="36"/>
      <c r="B59" s="37"/>
      <c r="C59" s="38"/>
      <c r="D59" s="38"/>
      <c r="E59" s="38"/>
      <c r="F59" s="38"/>
      <c r="G59" s="38"/>
      <c r="H59" s="38"/>
      <c r="I59" s="38"/>
      <c r="J59" s="38"/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31" s="2" customFormat="1" ht="12" customHeight="1">
      <c r="A60" s="36"/>
      <c r="B60" s="37"/>
      <c r="C60" s="31" t="s">
        <v>21</v>
      </c>
      <c r="D60" s="38"/>
      <c r="E60" s="38"/>
      <c r="F60" s="29" t="str">
        <f>F16</f>
        <v>Želeč</v>
      </c>
      <c r="G60" s="38"/>
      <c r="H60" s="38"/>
      <c r="I60" s="31" t="s">
        <v>23</v>
      </c>
      <c r="J60" s="61" t="str">
        <f>IF(J16="","",J16)</f>
        <v>23. 6. 2021</v>
      </c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s="2" customFormat="1" ht="6.95" customHeight="1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31" s="2" customFormat="1" ht="15.2" customHeight="1">
      <c r="A62" s="36"/>
      <c r="B62" s="37"/>
      <c r="C62" s="31" t="s">
        <v>25</v>
      </c>
      <c r="D62" s="38"/>
      <c r="E62" s="38"/>
      <c r="F62" s="29" t="str">
        <f>E19</f>
        <v xml:space="preserve"> </v>
      </c>
      <c r="G62" s="38"/>
      <c r="H62" s="38"/>
      <c r="I62" s="31" t="s">
        <v>31</v>
      </c>
      <c r="J62" s="34" t="str">
        <f>E25</f>
        <v xml:space="preserve"> </v>
      </c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31" s="2" customFormat="1" ht="15.2" customHeight="1">
      <c r="A63" s="36"/>
      <c r="B63" s="37"/>
      <c r="C63" s="31" t="s">
        <v>29</v>
      </c>
      <c r="D63" s="38"/>
      <c r="E63" s="38"/>
      <c r="F63" s="29" t="str">
        <f>IF(E22="","",E22)</f>
        <v>Vyplň údaj</v>
      </c>
      <c r="G63" s="38"/>
      <c r="H63" s="38"/>
      <c r="I63" s="31" t="s">
        <v>33</v>
      </c>
      <c r="J63" s="34" t="str">
        <f>E28</f>
        <v xml:space="preserve"> 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pans="1:31" s="2" customFormat="1" ht="10.3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47" s="2" customFormat="1" ht="29.25" customHeight="1">
      <c r="A65" s="36"/>
      <c r="B65" s="37"/>
      <c r="C65" s="138" t="s">
        <v>249</v>
      </c>
      <c r="D65" s="139"/>
      <c r="E65" s="139"/>
      <c r="F65" s="139"/>
      <c r="G65" s="139"/>
      <c r="H65" s="139"/>
      <c r="I65" s="139"/>
      <c r="J65" s="140" t="s">
        <v>250</v>
      </c>
      <c r="K65" s="139"/>
      <c r="L65" s="11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47" s="2" customFormat="1" ht="10.35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47" s="2" customFormat="1" ht="22.9" customHeight="1">
      <c r="A67" s="36"/>
      <c r="B67" s="37"/>
      <c r="C67" s="141" t="s">
        <v>68</v>
      </c>
      <c r="D67" s="38"/>
      <c r="E67" s="38"/>
      <c r="F67" s="38"/>
      <c r="G67" s="38"/>
      <c r="H67" s="38"/>
      <c r="I67" s="38"/>
      <c r="J67" s="79">
        <f>J98</f>
        <v>0</v>
      </c>
      <c r="K67" s="38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U67" s="19" t="s">
        <v>251</v>
      </c>
    </row>
    <row r="68" spans="1:47" s="9" customFormat="1" ht="24.95" customHeight="1">
      <c r="B68" s="142"/>
      <c r="C68" s="143"/>
      <c r="D68" s="144" t="s">
        <v>2008</v>
      </c>
      <c r="E68" s="145"/>
      <c r="F68" s="145"/>
      <c r="G68" s="145"/>
      <c r="H68" s="145"/>
      <c r="I68" s="145"/>
      <c r="J68" s="146">
        <f>J99</f>
        <v>0</v>
      </c>
      <c r="K68" s="143"/>
      <c r="L68" s="147"/>
    </row>
    <row r="69" spans="1:47" s="10" customFormat="1" ht="19.899999999999999" customHeight="1">
      <c r="B69" s="148"/>
      <c r="C69" s="99"/>
      <c r="D69" s="149" t="s">
        <v>253</v>
      </c>
      <c r="E69" s="150"/>
      <c r="F69" s="150"/>
      <c r="G69" s="150"/>
      <c r="H69" s="150"/>
      <c r="I69" s="150"/>
      <c r="J69" s="151">
        <f>J100</f>
        <v>0</v>
      </c>
      <c r="K69" s="99"/>
      <c r="L69" s="152"/>
    </row>
    <row r="70" spans="1:47" s="10" customFormat="1" ht="19.899999999999999" customHeight="1">
      <c r="B70" s="148"/>
      <c r="C70" s="99"/>
      <c r="D70" s="149" t="s">
        <v>256</v>
      </c>
      <c r="E70" s="150"/>
      <c r="F70" s="150"/>
      <c r="G70" s="150"/>
      <c r="H70" s="150"/>
      <c r="I70" s="150"/>
      <c r="J70" s="151">
        <f>J239</f>
        <v>0</v>
      </c>
      <c r="K70" s="99"/>
      <c r="L70" s="152"/>
    </row>
    <row r="71" spans="1:47" s="10" customFormat="1" ht="19.899999999999999" customHeight="1">
      <c r="B71" s="148"/>
      <c r="C71" s="99"/>
      <c r="D71" s="149" t="s">
        <v>1773</v>
      </c>
      <c r="E71" s="150"/>
      <c r="F71" s="150"/>
      <c r="G71" s="150"/>
      <c r="H71" s="150"/>
      <c r="I71" s="150"/>
      <c r="J71" s="151">
        <f>J249</f>
        <v>0</v>
      </c>
      <c r="K71" s="99"/>
      <c r="L71" s="152"/>
    </row>
    <row r="72" spans="1:47" s="10" customFormat="1" ht="19.899999999999999" customHeight="1">
      <c r="B72" s="148"/>
      <c r="C72" s="99"/>
      <c r="D72" s="149" t="s">
        <v>2009</v>
      </c>
      <c r="E72" s="150"/>
      <c r="F72" s="150"/>
      <c r="G72" s="150"/>
      <c r="H72" s="150"/>
      <c r="I72" s="150"/>
      <c r="J72" s="151">
        <f>J271</f>
        <v>0</v>
      </c>
      <c r="K72" s="99"/>
      <c r="L72" s="152"/>
    </row>
    <row r="73" spans="1:47" s="10" customFormat="1" ht="19.899999999999999" customHeight="1">
      <c r="B73" s="148"/>
      <c r="C73" s="99"/>
      <c r="D73" s="149" t="s">
        <v>2010</v>
      </c>
      <c r="E73" s="150"/>
      <c r="F73" s="150"/>
      <c r="G73" s="150"/>
      <c r="H73" s="150"/>
      <c r="I73" s="150"/>
      <c r="J73" s="151">
        <f>J276</f>
        <v>0</v>
      </c>
      <c r="K73" s="99"/>
      <c r="L73" s="152"/>
    </row>
    <row r="74" spans="1:47" s="10" customFormat="1" ht="19.899999999999999" customHeight="1">
      <c r="B74" s="148"/>
      <c r="C74" s="99"/>
      <c r="D74" s="149" t="s">
        <v>259</v>
      </c>
      <c r="E74" s="150"/>
      <c r="F74" s="150"/>
      <c r="G74" s="150"/>
      <c r="H74" s="150"/>
      <c r="I74" s="150"/>
      <c r="J74" s="151">
        <f>J281</f>
        <v>0</v>
      </c>
      <c r="K74" s="99"/>
      <c r="L74" s="152"/>
    </row>
    <row r="75" spans="1:47" s="2" customFormat="1" ht="21.7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47" s="2" customFormat="1" ht="6.95" customHeight="1">
      <c r="A76" s="36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47" s="2" customFormat="1" ht="6.95" customHeight="1">
      <c r="A80" s="36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31" s="2" customFormat="1" ht="24.95" customHeight="1">
      <c r="A81" s="36"/>
      <c r="B81" s="37"/>
      <c r="C81" s="25" t="s">
        <v>275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31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31" s="2" customFormat="1" ht="12" customHeight="1">
      <c r="A83" s="36"/>
      <c r="B83" s="37"/>
      <c r="C83" s="31" t="s">
        <v>16</v>
      </c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31" s="2" customFormat="1" ht="16.5" customHeight="1">
      <c r="A84" s="36"/>
      <c r="B84" s="37"/>
      <c r="C84" s="38"/>
      <c r="D84" s="38"/>
      <c r="E84" s="403" t="str">
        <f>E7</f>
        <v>Kanalizace a ČOV Želeč</v>
      </c>
      <c r="F84" s="404"/>
      <c r="G84" s="404"/>
      <c r="H84" s="404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31" s="1" customFormat="1" ht="12" customHeight="1">
      <c r="B85" s="23"/>
      <c r="C85" s="31" t="s">
        <v>244</v>
      </c>
      <c r="D85" s="24"/>
      <c r="E85" s="24"/>
      <c r="F85" s="24"/>
      <c r="G85" s="24"/>
      <c r="H85" s="24"/>
      <c r="I85" s="24"/>
      <c r="J85" s="24"/>
      <c r="K85" s="24"/>
      <c r="L85" s="22"/>
    </row>
    <row r="86" spans="1:31" s="1" customFormat="1" ht="16.5" customHeight="1">
      <c r="B86" s="23"/>
      <c r="C86" s="24"/>
      <c r="D86" s="24"/>
      <c r="E86" s="403" t="s">
        <v>5081</v>
      </c>
      <c r="F86" s="355"/>
      <c r="G86" s="355"/>
      <c r="H86" s="355"/>
      <c r="I86" s="24"/>
      <c r="J86" s="24"/>
      <c r="K86" s="24"/>
      <c r="L86" s="22"/>
    </row>
    <row r="87" spans="1:31" s="1" customFormat="1" ht="12" customHeight="1">
      <c r="B87" s="23"/>
      <c r="C87" s="31" t="s">
        <v>246</v>
      </c>
      <c r="D87" s="24"/>
      <c r="E87" s="24"/>
      <c r="F87" s="24"/>
      <c r="G87" s="24"/>
      <c r="H87" s="24"/>
      <c r="I87" s="24"/>
      <c r="J87" s="24"/>
      <c r="K87" s="24"/>
      <c r="L87" s="22"/>
    </row>
    <row r="88" spans="1:31" s="2" customFormat="1" ht="16.5" customHeight="1">
      <c r="A88" s="36"/>
      <c r="B88" s="37"/>
      <c r="C88" s="38"/>
      <c r="D88" s="38"/>
      <c r="E88" s="407" t="s">
        <v>5082</v>
      </c>
      <c r="F88" s="405"/>
      <c r="G88" s="405"/>
      <c r="H88" s="405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31" s="2" customFormat="1" ht="12" customHeight="1">
      <c r="A89" s="36"/>
      <c r="B89" s="37"/>
      <c r="C89" s="31" t="s">
        <v>5083</v>
      </c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31" s="2" customFormat="1" ht="16.5" customHeight="1">
      <c r="A90" s="36"/>
      <c r="B90" s="37"/>
      <c r="C90" s="38"/>
      <c r="D90" s="38"/>
      <c r="E90" s="377" t="str">
        <f>E13</f>
        <v>IO05.001.001 - Výkopové práce</v>
      </c>
      <c r="F90" s="405"/>
      <c r="G90" s="405"/>
      <c r="H90" s="405"/>
      <c r="I90" s="38"/>
      <c r="J90" s="38"/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31" s="2" customFormat="1" ht="6.9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31" s="2" customFormat="1" ht="12" customHeight="1">
      <c r="A92" s="36"/>
      <c r="B92" s="37"/>
      <c r="C92" s="31" t="s">
        <v>21</v>
      </c>
      <c r="D92" s="38"/>
      <c r="E92" s="38"/>
      <c r="F92" s="29" t="str">
        <f>F16</f>
        <v>Želeč</v>
      </c>
      <c r="G92" s="38"/>
      <c r="H92" s="38"/>
      <c r="I92" s="31" t="s">
        <v>23</v>
      </c>
      <c r="J92" s="61" t="str">
        <f>IF(J16="","",J16)</f>
        <v>23. 6. 2021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31" s="2" customFormat="1" ht="6.95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31" s="2" customFormat="1" ht="15.2" customHeight="1">
      <c r="A94" s="36"/>
      <c r="B94" s="37"/>
      <c r="C94" s="31" t="s">
        <v>25</v>
      </c>
      <c r="D94" s="38"/>
      <c r="E94" s="38"/>
      <c r="F94" s="29" t="str">
        <f>E19</f>
        <v xml:space="preserve"> </v>
      </c>
      <c r="G94" s="38"/>
      <c r="H94" s="38"/>
      <c r="I94" s="31" t="s">
        <v>31</v>
      </c>
      <c r="J94" s="34" t="str">
        <f>E25</f>
        <v xml:space="preserve"> </v>
      </c>
      <c r="K94" s="38"/>
      <c r="L94" s="11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31" s="2" customFormat="1" ht="15.2" customHeight="1">
      <c r="A95" s="36"/>
      <c r="B95" s="37"/>
      <c r="C95" s="31" t="s">
        <v>29</v>
      </c>
      <c r="D95" s="38"/>
      <c r="E95" s="38"/>
      <c r="F95" s="29" t="str">
        <f>IF(E22="","",E22)</f>
        <v>Vyplň údaj</v>
      </c>
      <c r="G95" s="38"/>
      <c r="H95" s="38"/>
      <c r="I95" s="31" t="s">
        <v>33</v>
      </c>
      <c r="J95" s="34" t="str">
        <f>E28</f>
        <v xml:space="preserve"> </v>
      </c>
      <c r="K95" s="38"/>
      <c r="L95" s="11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pans="1:31" s="2" customFormat="1" ht="10.35" customHeight="1">
      <c r="A96" s="36"/>
      <c r="B96" s="37"/>
      <c r="C96" s="38"/>
      <c r="D96" s="38"/>
      <c r="E96" s="38"/>
      <c r="F96" s="38"/>
      <c r="G96" s="38"/>
      <c r="H96" s="38"/>
      <c r="I96" s="38"/>
      <c r="J96" s="38"/>
      <c r="K96" s="38"/>
      <c r="L96" s="11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pans="1:65" s="11" customFormat="1" ht="29.25" customHeight="1">
      <c r="A97" s="153"/>
      <c r="B97" s="154"/>
      <c r="C97" s="155" t="s">
        <v>276</v>
      </c>
      <c r="D97" s="156" t="s">
        <v>55</v>
      </c>
      <c r="E97" s="156" t="s">
        <v>51</v>
      </c>
      <c r="F97" s="156" t="s">
        <v>52</v>
      </c>
      <c r="G97" s="156" t="s">
        <v>277</v>
      </c>
      <c r="H97" s="156" t="s">
        <v>278</v>
      </c>
      <c r="I97" s="156" t="s">
        <v>279</v>
      </c>
      <c r="J97" s="156" t="s">
        <v>250</v>
      </c>
      <c r="K97" s="157" t="s">
        <v>280</v>
      </c>
      <c r="L97" s="158"/>
      <c r="M97" s="70" t="s">
        <v>19</v>
      </c>
      <c r="N97" s="71" t="s">
        <v>40</v>
      </c>
      <c r="O97" s="71" t="s">
        <v>281</v>
      </c>
      <c r="P97" s="71" t="s">
        <v>282</v>
      </c>
      <c r="Q97" s="71" t="s">
        <v>283</v>
      </c>
      <c r="R97" s="71" t="s">
        <v>284</v>
      </c>
      <c r="S97" s="71" t="s">
        <v>285</v>
      </c>
      <c r="T97" s="72" t="s">
        <v>286</v>
      </c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</row>
    <row r="98" spans="1:65" s="2" customFormat="1" ht="22.9" customHeight="1">
      <c r="A98" s="36"/>
      <c r="B98" s="37"/>
      <c r="C98" s="77" t="s">
        <v>287</v>
      </c>
      <c r="D98" s="38"/>
      <c r="E98" s="38"/>
      <c r="F98" s="38"/>
      <c r="G98" s="38"/>
      <c r="H98" s="38"/>
      <c r="I98" s="38"/>
      <c r="J98" s="159">
        <f>BK98</f>
        <v>0</v>
      </c>
      <c r="K98" s="38"/>
      <c r="L98" s="41"/>
      <c r="M98" s="73"/>
      <c r="N98" s="160"/>
      <c r="O98" s="74"/>
      <c r="P98" s="161">
        <f>P99</f>
        <v>0</v>
      </c>
      <c r="Q98" s="74"/>
      <c r="R98" s="161">
        <f>R99</f>
        <v>1.5403211239999999</v>
      </c>
      <c r="S98" s="74"/>
      <c r="T98" s="162">
        <f>T99</f>
        <v>226.54756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69</v>
      </c>
      <c r="AU98" s="19" t="s">
        <v>251</v>
      </c>
      <c r="BK98" s="163">
        <f>BK99</f>
        <v>0</v>
      </c>
    </row>
    <row r="99" spans="1:65" s="12" customFormat="1" ht="25.9" customHeight="1">
      <c r="B99" s="164"/>
      <c r="C99" s="165"/>
      <c r="D99" s="166" t="s">
        <v>69</v>
      </c>
      <c r="E99" s="167" t="s">
        <v>288</v>
      </c>
      <c r="F99" s="167" t="s">
        <v>2011</v>
      </c>
      <c r="G99" s="165"/>
      <c r="H99" s="165"/>
      <c r="I99" s="168"/>
      <c r="J99" s="169">
        <f>BK99</f>
        <v>0</v>
      </c>
      <c r="K99" s="165"/>
      <c r="L99" s="170"/>
      <c r="M99" s="171"/>
      <c r="N99" s="172"/>
      <c r="O99" s="172"/>
      <c r="P99" s="173">
        <f>P100+P239+P249+P271+P276+P281</f>
        <v>0</v>
      </c>
      <c r="Q99" s="172"/>
      <c r="R99" s="173">
        <f>R100+R239+R249+R271+R276+R281</f>
        <v>1.5403211239999999</v>
      </c>
      <c r="S99" s="172"/>
      <c r="T99" s="174">
        <f>T100+T239+T249+T271+T276+T281</f>
        <v>226.54756</v>
      </c>
      <c r="AR99" s="175" t="s">
        <v>77</v>
      </c>
      <c r="AT99" s="176" t="s">
        <v>69</v>
      </c>
      <c r="AU99" s="176" t="s">
        <v>70</v>
      </c>
      <c r="AY99" s="175" t="s">
        <v>290</v>
      </c>
      <c r="BK99" s="177">
        <f>BK100+BK239+BK249+BK271+BK276+BK281</f>
        <v>0</v>
      </c>
    </row>
    <row r="100" spans="1:65" s="12" customFormat="1" ht="22.9" customHeight="1">
      <c r="B100" s="164"/>
      <c r="C100" s="165"/>
      <c r="D100" s="166" t="s">
        <v>69</v>
      </c>
      <c r="E100" s="178" t="s">
        <v>77</v>
      </c>
      <c r="F100" s="178" t="s">
        <v>291</v>
      </c>
      <c r="G100" s="165"/>
      <c r="H100" s="165"/>
      <c r="I100" s="168"/>
      <c r="J100" s="179">
        <f>BK100</f>
        <v>0</v>
      </c>
      <c r="K100" s="165"/>
      <c r="L100" s="170"/>
      <c r="M100" s="171"/>
      <c r="N100" s="172"/>
      <c r="O100" s="172"/>
      <c r="P100" s="173">
        <f>SUM(P101:P238)</f>
        <v>0</v>
      </c>
      <c r="Q100" s="172"/>
      <c r="R100" s="173">
        <f>SUM(R101:R238)</f>
        <v>1.5403059899999998</v>
      </c>
      <c r="S100" s="172"/>
      <c r="T100" s="174">
        <f>SUM(T101:T238)</f>
        <v>226.54756</v>
      </c>
      <c r="AR100" s="175" t="s">
        <v>77</v>
      </c>
      <c r="AT100" s="176" t="s">
        <v>69</v>
      </c>
      <c r="AU100" s="176" t="s">
        <v>77</v>
      </c>
      <c r="AY100" s="175" t="s">
        <v>290</v>
      </c>
      <c r="BK100" s="177">
        <f>SUM(BK101:BK238)</f>
        <v>0</v>
      </c>
    </row>
    <row r="101" spans="1:65" s="2" customFormat="1" ht="37.9" customHeight="1">
      <c r="A101" s="36"/>
      <c r="B101" s="37"/>
      <c r="C101" s="180" t="s">
        <v>77</v>
      </c>
      <c r="D101" s="180" t="s">
        <v>292</v>
      </c>
      <c r="E101" s="181" t="s">
        <v>2407</v>
      </c>
      <c r="F101" s="182" t="s">
        <v>2408</v>
      </c>
      <c r="G101" s="183" t="s">
        <v>341</v>
      </c>
      <c r="H101" s="184">
        <v>764.28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0.28999999999999998</v>
      </c>
      <c r="T101" s="190">
        <f>S101*H101</f>
        <v>221.64119999999997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5085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2410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5086</v>
      </c>
      <c r="G103" s="210"/>
      <c r="H103" s="213">
        <v>764.28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764.28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37.9" customHeight="1">
      <c r="A105" s="36"/>
      <c r="B105" s="37"/>
      <c r="C105" s="180" t="s">
        <v>79</v>
      </c>
      <c r="D105" s="180" t="s">
        <v>292</v>
      </c>
      <c r="E105" s="181" t="s">
        <v>2413</v>
      </c>
      <c r="F105" s="182" t="s">
        <v>2414</v>
      </c>
      <c r="G105" s="183" t="s">
        <v>341</v>
      </c>
      <c r="H105" s="184">
        <v>5.52</v>
      </c>
      <c r="I105" s="185"/>
      <c r="J105" s="186">
        <f>ROUND(I105*H105,2)</f>
        <v>0</v>
      </c>
      <c r="K105" s="182" t="s">
        <v>296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0.57999999999999996</v>
      </c>
      <c r="T105" s="190">
        <f>S105*H105</f>
        <v>3.2015999999999996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297</v>
      </c>
      <c r="AT105" s="191" t="s">
        <v>292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5087</v>
      </c>
    </row>
    <row r="106" spans="1:65" s="2" customFormat="1" ht="11.25">
      <c r="A106" s="36"/>
      <c r="B106" s="37"/>
      <c r="C106" s="38"/>
      <c r="D106" s="193" t="s">
        <v>299</v>
      </c>
      <c r="E106" s="38"/>
      <c r="F106" s="194" t="s">
        <v>2416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299</v>
      </c>
      <c r="AU106" s="19" t="s">
        <v>79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5088</v>
      </c>
      <c r="G107" s="210"/>
      <c r="H107" s="213">
        <v>5.52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5" customFormat="1" ht="11.25">
      <c r="B108" s="220"/>
      <c r="C108" s="221"/>
      <c r="D108" s="200" t="s">
        <v>301</v>
      </c>
      <c r="E108" s="222" t="s">
        <v>19</v>
      </c>
      <c r="F108" s="223" t="s">
        <v>304</v>
      </c>
      <c r="G108" s="221"/>
      <c r="H108" s="224">
        <v>5.52</v>
      </c>
      <c r="I108" s="225"/>
      <c r="J108" s="221"/>
      <c r="K108" s="221"/>
      <c r="L108" s="226"/>
      <c r="M108" s="227"/>
      <c r="N108" s="228"/>
      <c r="O108" s="228"/>
      <c r="P108" s="228"/>
      <c r="Q108" s="228"/>
      <c r="R108" s="228"/>
      <c r="S108" s="228"/>
      <c r="T108" s="229"/>
      <c r="AT108" s="230" t="s">
        <v>301</v>
      </c>
      <c r="AU108" s="230" t="s">
        <v>79</v>
      </c>
      <c r="AV108" s="15" t="s">
        <v>297</v>
      </c>
      <c r="AW108" s="15" t="s">
        <v>32</v>
      </c>
      <c r="AX108" s="15" t="s">
        <v>77</v>
      </c>
      <c r="AY108" s="230" t="s">
        <v>290</v>
      </c>
    </row>
    <row r="109" spans="1:65" s="2" customFormat="1" ht="33" customHeight="1">
      <c r="A109" s="36"/>
      <c r="B109" s="37"/>
      <c r="C109" s="180" t="s">
        <v>171</v>
      </c>
      <c r="D109" s="180" t="s">
        <v>292</v>
      </c>
      <c r="E109" s="181" t="s">
        <v>2424</v>
      </c>
      <c r="F109" s="182" t="s">
        <v>2425</v>
      </c>
      <c r="G109" s="183" t="s">
        <v>341</v>
      </c>
      <c r="H109" s="184">
        <v>5.52</v>
      </c>
      <c r="I109" s="185"/>
      <c r="J109" s="186">
        <f>ROUND(I109*H109,2)</f>
        <v>0</v>
      </c>
      <c r="K109" s="182" t="s">
        <v>296</v>
      </c>
      <c r="L109" s="41"/>
      <c r="M109" s="187" t="s">
        <v>19</v>
      </c>
      <c r="N109" s="188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9.8000000000000004E-2</v>
      </c>
      <c r="T109" s="190">
        <f>S109*H109</f>
        <v>0.54096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79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5089</v>
      </c>
    </row>
    <row r="110" spans="1:65" s="2" customFormat="1" ht="11.25">
      <c r="A110" s="36"/>
      <c r="B110" s="37"/>
      <c r="C110" s="38"/>
      <c r="D110" s="193" t="s">
        <v>299</v>
      </c>
      <c r="E110" s="38"/>
      <c r="F110" s="194" t="s">
        <v>2427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299</v>
      </c>
      <c r="AU110" s="19" t="s">
        <v>79</v>
      </c>
    </row>
    <row r="111" spans="1:65" s="14" customFormat="1" ht="11.25">
      <c r="B111" s="209"/>
      <c r="C111" s="210"/>
      <c r="D111" s="200" t="s">
        <v>301</v>
      </c>
      <c r="E111" s="211" t="s">
        <v>19</v>
      </c>
      <c r="F111" s="212" t="s">
        <v>5088</v>
      </c>
      <c r="G111" s="210"/>
      <c r="H111" s="213">
        <v>5.52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301</v>
      </c>
      <c r="AU111" s="219" t="s">
        <v>79</v>
      </c>
      <c r="AV111" s="14" t="s">
        <v>79</v>
      </c>
      <c r="AW111" s="14" t="s">
        <v>32</v>
      </c>
      <c r="AX111" s="14" t="s">
        <v>70</v>
      </c>
      <c r="AY111" s="219" t="s">
        <v>290</v>
      </c>
    </row>
    <row r="112" spans="1:65" s="15" customFormat="1" ht="11.25">
      <c r="B112" s="220"/>
      <c r="C112" s="221"/>
      <c r="D112" s="200" t="s">
        <v>301</v>
      </c>
      <c r="E112" s="222" t="s">
        <v>19</v>
      </c>
      <c r="F112" s="223" t="s">
        <v>304</v>
      </c>
      <c r="G112" s="221"/>
      <c r="H112" s="224">
        <v>5.52</v>
      </c>
      <c r="I112" s="225"/>
      <c r="J112" s="221"/>
      <c r="K112" s="221"/>
      <c r="L112" s="226"/>
      <c r="M112" s="227"/>
      <c r="N112" s="228"/>
      <c r="O112" s="228"/>
      <c r="P112" s="228"/>
      <c r="Q112" s="228"/>
      <c r="R112" s="228"/>
      <c r="S112" s="228"/>
      <c r="T112" s="229"/>
      <c r="AT112" s="230" t="s">
        <v>301</v>
      </c>
      <c r="AU112" s="230" t="s">
        <v>79</v>
      </c>
      <c r="AV112" s="15" t="s">
        <v>297</v>
      </c>
      <c r="AW112" s="15" t="s">
        <v>32</v>
      </c>
      <c r="AX112" s="15" t="s">
        <v>77</v>
      </c>
      <c r="AY112" s="230" t="s">
        <v>290</v>
      </c>
    </row>
    <row r="113" spans="1:65" s="2" customFormat="1" ht="24.2" customHeight="1">
      <c r="A113" s="36"/>
      <c r="B113" s="37"/>
      <c r="C113" s="180" t="s">
        <v>297</v>
      </c>
      <c r="D113" s="180" t="s">
        <v>292</v>
      </c>
      <c r="E113" s="181" t="s">
        <v>2017</v>
      </c>
      <c r="F113" s="182" t="s">
        <v>2018</v>
      </c>
      <c r="G113" s="183" t="s">
        <v>341</v>
      </c>
      <c r="H113" s="184">
        <v>10.119999999999999</v>
      </c>
      <c r="I113" s="185"/>
      <c r="J113" s="186">
        <f>ROUND(I113*H113,2)</f>
        <v>0</v>
      </c>
      <c r="K113" s="182" t="s">
        <v>296</v>
      </c>
      <c r="L113" s="41"/>
      <c r="M113" s="187" t="s">
        <v>19</v>
      </c>
      <c r="N113" s="188" t="s">
        <v>41</v>
      </c>
      <c r="O113" s="66"/>
      <c r="P113" s="189">
        <f>O113*H113</f>
        <v>0</v>
      </c>
      <c r="Q113" s="189">
        <v>4.795E-5</v>
      </c>
      <c r="R113" s="189">
        <f>Q113*H113</f>
        <v>4.8525399999999996E-4</v>
      </c>
      <c r="S113" s="189">
        <v>0.115</v>
      </c>
      <c r="T113" s="190">
        <f>S113*H113</f>
        <v>1.1637999999999999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297</v>
      </c>
      <c r="AT113" s="191" t="s">
        <v>292</v>
      </c>
      <c r="AU113" s="191" t="s">
        <v>79</v>
      </c>
      <c r="AY113" s="19" t="s">
        <v>290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77</v>
      </c>
      <c r="BK113" s="192">
        <f>ROUND(I113*H113,2)</f>
        <v>0</v>
      </c>
      <c r="BL113" s="19" t="s">
        <v>297</v>
      </c>
      <c r="BM113" s="191" t="s">
        <v>5090</v>
      </c>
    </row>
    <row r="114" spans="1:65" s="2" customFormat="1" ht="11.25">
      <c r="A114" s="36"/>
      <c r="B114" s="37"/>
      <c r="C114" s="38"/>
      <c r="D114" s="193" t="s">
        <v>299</v>
      </c>
      <c r="E114" s="38"/>
      <c r="F114" s="194" t="s">
        <v>2020</v>
      </c>
      <c r="G114" s="38"/>
      <c r="H114" s="38"/>
      <c r="I114" s="195"/>
      <c r="J114" s="38"/>
      <c r="K114" s="38"/>
      <c r="L114" s="41"/>
      <c r="M114" s="196"/>
      <c r="N114" s="197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299</v>
      </c>
      <c r="AU114" s="19" t="s">
        <v>79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5091</v>
      </c>
      <c r="G115" s="210"/>
      <c r="H115" s="213">
        <v>10.119999999999999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5" customFormat="1" ht="11.25">
      <c r="B116" s="220"/>
      <c r="C116" s="221"/>
      <c r="D116" s="200" t="s">
        <v>301</v>
      </c>
      <c r="E116" s="222" t="s">
        <v>19</v>
      </c>
      <c r="F116" s="223" t="s">
        <v>304</v>
      </c>
      <c r="G116" s="221"/>
      <c r="H116" s="224">
        <v>10.119999999999999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301</v>
      </c>
      <c r="AU116" s="230" t="s">
        <v>79</v>
      </c>
      <c r="AV116" s="15" t="s">
        <v>297</v>
      </c>
      <c r="AW116" s="15" t="s">
        <v>32</v>
      </c>
      <c r="AX116" s="15" t="s">
        <v>77</v>
      </c>
      <c r="AY116" s="230" t="s">
        <v>290</v>
      </c>
    </row>
    <row r="117" spans="1:65" s="2" customFormat="1" ht="16.5" customHeight="1">
      <c r="A117" s="36"/>
      <c r="B117" s="37"/>
      <c r="C117" s="180" t="s">
        <v>330</v>
      </c>
      <c r="D117" s="180" t="s">
        <v>292</v>
      </c>
      <c r="E117" s="181" t="s">
        <v>2026</v>
      </c>
      <c r="F117" s="182" t="s">
        <v>2027</v>
      </c>
      <c r="G117" s="183" t="s">
        <v>341</v>
      </c>
      <c r="H117" s="184">
        <v>24.48</v>
      </c>
      <c r="I117" s="185"/>
      <c r="J117" s="186">
        <f>ROUND(I117*H117,2)</f>
        <v>0</v>
      </c>
      <c r="K117" s="182" t="s">
        <v>296</v>
      </c>
      <c r="L117" s="41"/>
      <c r="M117" s="187" t="s">
        <v>19</v>
      </c>
      <c r="N117" s="188" t="s">
        <v>41</v>
      </c>
      <c r="O117" s="66"/>
      <c r="P117" s="189">
        <f>O117*H117</f>
        <v>0</v>
      </c>
      <c r="Q117" s="189">
        <v>0</v>
      </c>
      <c r="R117" s="189">
        <f>Q117*H117</f>
        <v>0</v>
      </c>
      <c r="S117" s="189">
        <v>0</v>
      </c>
      <c r="T117" s="190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297</v>
      </c>
      <c r="AT117" s="191" t="s">
        <v>292</v>
      </c>
      <c r="AU117" s="191" t="s">
        <v>79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5092</v>
      </c>
    </row>
    <row r="118" spans="1:65" s="2" customFormat="1" ht="11.25">
      <c r="A118" s="36"/>
      <c r="B118" s="37"/>
      <c r="C118" s="38"/>
      <c r="D118" s="193" t="s">
        <v>299</v>
      </c>
      <c r="E118" s="38"/>
      <c r="F118" s="194" t="s">
        <v>2029</v>
      </c>
      <c r="G118" s="38"/>
      <c r="H118" s="38"/>
      <c r="I118" s="195"/>
      <c r="J118" s="38"/>
      <c r="K118" s="38"/>
      <c r="L118" s="41"/>
      <c r="M118" s="196"/>
      <c r="N118" s="197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299</v>
      </c>
      <c r="AU118" s="19" t="s">
        <v>79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5093</v>
      </c>
      <c r="G119" s="210"/>
      <c r="H119" s="213">
        <v>24.48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5" customFormat="1" ht="11.25">
      <c r="B120" s="220"/>
      <c r="C120" s="221"/>
      <c r="D120" s="200" t="s">
        <v>301</v>
      </c>
      <c r="E120" s="222" t="s">
        <v>19</v>
      </c>
      <c r="F120" s="223" t="s">
        <v>304</v>
      </c>
      <c r="G120" s="221"/>
      <c r="H120" s="224">
        <v>24.48</v>
      </c>
      <c r="I120" s="225"/>
      <c r="J120" s="221"/>
      <c r="K120" s="221"/>
      <c r="L120" s="226"/>
      <c r="M120" s="227"/>
      <c r="N120" s="228"/>
      <c r="O120" s="228"/>
      <c r="P120" s="228"/>
      <c r="Q120" s="228"/>
      <c r="R120" s="228"/>
      <c r="S120" s="228"/>
      <c r="T120" s="229"/>
      <c r="AT120" s="230" t="s">
        <v>301</v>
      </c>
      <c r="AU120" s="230" t="s">
        <v>79</v>
      </c>
      <c r="AV120" s="15" t="s">
        <v>297</v>
      </c>
      <c r="AW120" s="15" t="s">
        <v>32</v>
      </c>
      <c r="AX120" s="15" t="s">
        <v>77</v>
      </c>
      <c r="AY120" s="230" t="s">
        <v>290</v>
      </c>
    </row>
    <row r="121" spans="1:65" s="2" customFormat="1" ht="24.2" customHeight="1">
      <c r="A121" s="36"/>
      <c r="B121" s="37"/>
      <c r="C121" s="180" t="s">
        <v>338</v>
      </c>
      <c r="D121" s="180" t="s">
        <v>292</v>
      </c>
      <c r="E121" s="181" t="s">
        <v>2141</v>
      </c>
      <c r="F121" s="182" t="s">
        <v>2142</v>
      </c>
      <c r="G121" s="183" t="s">
        <v>320</v>
      </c>
      <c r="H121" s="184">
        <v>1428.585</v>
      </c>
      <c r="I121" s="185"/>
      <c r="J121" s="186">
        <f>ROUND(I121*H121,2)</f>
        <v>0</v>
      </c>
      <c r="K121" s="182" t="s">
        <v>296</v>
      </c>
      <c r="L121" s="41"/>
      <c r="M121" s="187" t="s">
        <v>19</v>
      </c>
      <c r="N121" s="188" t="s">
        <v>41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297</v>
      </c>
      <c r="AT121" s="191" t="s">
        <v>292</v>
      </c>
      <c r="AU121" s="191" t="s">
        <v>79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5094</v>
      </c>
    </row>
    <row r="122" spans="1:65" s="2" customFormat="1" ht="11.25">
      <c r="A122" s="36"/>
      <c r="B122" s="37"/>
      <c r="C122" s="38"/>
      <c r="D122" s="193" t="s">
        <v>299</v>
      </c>
      <c r="E122" s="38"/>
      <c r="F122" s="194" t="s">
        <v>2144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299</v>
      </c>
      <c r="AU122" s="19" t="s">
        <v>79</v>
      </c>
    </row>
    <row r="123" spans="1:65" s="13" customFormat="1" ht="11.25">
      <c r="B123" s="198"/>
      <c r="C123" s="199"/>
      <c r="D123" s="200" t="s">
        <v>301</v>
      </c>
      <c r="E123" s="201" t="s">
        <v>19</v>
      </c>
      <c r="F123" s="202" t="s">
        <v>5095</v>
      </c>
      <c r="G123" s="199"/>
      <c r="H123" s="201" t="s">
        <v>19</v>
      </c>
      <c r="I123" s="203"/>
      <c r="J123" s="199"/>
      <c r="K123" s="199"/>
      <c r="L123" s="204"/>
      <c r="M123" s="205"/>
      <c r="N123" s="206"/>
      <c r="O123" s="206"/>
      <c r="P123" s="206"/>
      <c r="Q123" s="206"/>
      <c r="R123" s="206"/>
      <c r="S123" s="206"/>
      <c r="T123" s="207"/>
      <c r="AT123" s="208" t="s">
        <v>301</v>
      </c>
      <c r="AU123" s="208" t="s">
        <v>79</v>
      </c>
      <c r="AV123" s="13" t="s">
        <v>77</v>
      </c>
      <c r="AW123" s="13" t="s">
        <v>32</v>
      </c>
      <c r="AX123" s="13" t="s">
        <v>70</v>
      </c>
      <c r="AY123" s="208" t="s">
        <v>290</v>
      </c>
    </row>
    <row r="124" spans="1:65" s="14" customFormat="1" ht="11.25">
      <c r="B124" s="209"/>
      <c r="C124" s="210"/>
      <c r="D124" s="200" t="s">
        <v>301</v>
      </c>
      <c r="E124" s="211" t="s">
        <v>19</v>
      </c>
      <c r="F124" s="212" t="s">
        <v>5096</v>
      </c>
      <c r="G124" s="210"/>
      <c r="H124" s="213">
        <v>0</v>
      </c>
      <c r="I124" s="214"/>
      <c r="J124" s="210"/>
      <c r="K124" s="210"/>
      <c r="L124" s="215"/>
      <c r="M124" s="216"/>
      <c r="N124" s="217"/>
      <c r="O124" s="217"/>
      <c r="P124" s="217"/>
      <c r="Q124" s="217"/>
      <c r="R124" s="217"/>
      <c r="S124" s="217"/>
      <c r="T124" s="218"/>
      <c r="AT124" s="219" t="s">
        <v>301</v>
      </c>
      <c r="AU124" s="219" t="s">
        <v>79</v>
      </c>
      <c r="AV124" s="14" t="s">
        <v>79</v>
      </c>
      <c r="AW124" s="14" t="s">
        <v>32</v>
      </c>
      <c r="AX124" s="14" t="s">
        <v>70</v>
      </c>
      <c r="AY124" s="219" t="s">
        <v>290</v>
      </c>
    </row>
    <row r="125" spans="1:65" s="14" customFormat="1" ht="11.25">
      <c r="B125" s="209"/>
      <c r="C125" s="210"/>
      <c r="D125" s="200" t="s">
        <v>301</v>
      </c>
      <c r="E125" s="211" t="s">
        <v>19</v>
      </c>
      <c r="F125" s="212" t="s">
        <v>5097</v>
      </c>
      <c r="G125" s="210"/>
      <c r="H125" s="213">
        <v>1588.56</v>
      </c>
      <c r="I125" s="214"/>
      <c r="J125" s="210"/>
      <c r="K125" s="210"/>
      <c r="L125" s="215"/>
      <c r="M125" s="216"/>
      <c r="N125" s="217"/>
      <c r="O125" s="217"/>
      <c r="P125" s="217"/>
      <c r="Q125" s="217"/>
      <c r="R125" s="217"/>
      <c r="S125" s="217"/>
      <c r="T125" s="218"/>
      <c r="AT125" s="219" t="s">
        <v>301</v>
      </c>
      <c r="AU125" s="219" t="s">
        <v>79</v>
      </c>
      <c r="AV125" s="14" t="s">
        <v>79</v>
      </c>
      <c r="AW125" s="14" t="s">
        <v>32</v>
      </c>
      <c r="AX125" s="14" t="s">
        <v>70</v>
      </c>
      <c r="AY125" s="219" t="s">
        <v>290</v>
      </c>
    </row>
    <row r="126" spans="1:65" s="16" customFormat="1" ht="11.25">
      <c r="B126" s="231"/>
      <c r="C126" s="232"/>
      <c r="D126" s="200" t="s">
        <v>301</v>
      </c>
      <c r="E126" s="233" t="s">
        <v>19</v>
      </c>
      <c r="F126" s="234" t="s">
        <v>399</v>
      </c>
      <c r="G126" s="232"/>
      <c r="H126" s="235">
        <v>1588.56</v>
      </c>
      <c r="I126" s="236"/>
      <c r="J126" s="232"/>
      <c r="K126" s="232"/>
      <c r="L126" s="237"/>
      <c r="M126" s="238"/>
      <c r="N126" s="239"/>
      <c r="O126" s="239"/>
      <c r="P126" s="239"/>
      <c r="Q126" s="239"/>
      <c r="R126" s="239"/>
      <c r="S126" s="239"/>
      <c r="T126" s="240"/>
      <c r="AT126" s="241" t="s">
        <v>301</v>
      </c>
      <c r="AU126" s="241" t="s">
        <v>79</v>
      </c>
      <c r="AV126" s="16" t="s">
        <v>171</v>
      </c>
      <c r="AW126" s="16" t="s">
        <v>32</v>
      </c>
      <c r="AX126" s="16" t="s">
        <v>70</v>
      </c>
      <c r="AY126" s="241" t="s">
        <v>290</v>
      </c>
    </row>
    <row r="127" spans="1:65" s="13" customFormat="1" ht="11.25">
      <c r="B127" s="198"/>
      <c r="C127" s="199"/>
      <c r="D127" s="200" t="s">
        <v>301</v>
      </c>
      <c r="E127" s="201" t="s">
        <v>19</v>
      </c>
      <c r="F127" s="202" t="s">
        <v>5098</v>
      </c>
      <c r="G127" s="199"/>
      <c r="H127" s="201" t="s">
        <v>19</v>
      </c>
      <c r="I127" s="203"/>
      <c r="J127" s="199"/>
      <c r="K127" s="199"/>
      <c r="L127" s="204"/>
      <c r="M127" s="205"/>
      <c r="N127" s="206"/>
      <c r="O127" s="206"/>
      <c r="P127" s="206"/>
      <c r="Q127" s="206"/>
      <c r="R127" s="206"/>
      <c r="S127" s="206"/>
      <c r="T127" s="207"/>
      <c r="AT127" s="208" t="s">
        <v>301</v>
      </c>
      <c r="AU127" s="208" t="s">
        <v>79</v>
      </c>
      <c r="AV127" s="13" t="s">
        <v>77</v>
      </c>
      <c r="AW127" s="13" t="s">
        <v>32</v>
      </c>
      <c r="AX127" s="13" t="s">
        <v>70</v>
      </c>
      <c r="AY127" s="208" t="s">
        <v>290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5099</v>
      </c>
      <c r="G128" s="210"/>
      <c r="H128" s="213">
        <v>-152.85599999999999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4" customFormat="1" ht="11.25">
      <c r="B129" s="209"/>
      <c r="C129" s="210"/>
      <c r="D129" s="200" t="s">
        <v>301</v>
      </c>
      <c r="E129" s="211" t="s">
        <v>19</v>
      </c>
      <c r="F129" s="212" t="s">
        <v>5100</v>
      </c>
      <c r="G129" s="210"/>
      <c r="H129" s="213">
        <v>-4.4880000000000004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301</v>
      </c>
      <c r="AU129" s="219" t="s">
        <v>79</v>
      </c>
      <c r="AV129" s="14" t="s">
        <v>79</v>
      </c>
      <c r="AW129" s="14" t="s">
        <v>32</v>
      </c>
      <c r="AX129" s="14" t="s">
        <v>70</v>
      </c>
      <c r="AY129" s="219" t="s">
        <v>290</v>
      </c>
    </row>
    <row r="130" spans="1:65" s="14" customFormat="1" ht="11.25">
      <c r="B130" s="209"/>
      <c r="C130" s="210"/>
      <c r="D130" s="200" t="s">
        <v>301</v>
      </c>
      <c r="E130" s="211" t="s">
        <v>19</v>
      </c>
      <c r="F130" s="212" t="s">
        <v>5101</v>
      </c>
      <c r="G130" s="210"/>
      <c r="H130" s="213">
        <v>-2.6309999999999998</v>
      </c>
      <c r="I130" s="214"/>
      <c r="J130" s="210"/>
      <c r="K130" s="210"/>
      <c r="L130" s="215"/>
      <c r="M130" s="216"/>
      <c r="N130" s="217"/>
      <c r="O130" s="217"/>
      <c r="P130" s="217"/>
      <c r="Q130" s="217"/>
      <c r="R130" s="217"/>
      <c r="S130" s="217"/>
      <c r="T130" s="218"/>
      <c r="AT130" s="219" t="s">
        <v>301</v>
      </c>
      <c r="AU130" s="219" t="s">
        <v>79</v>
      </c>
      <c r="AV130" s="14" t="s">
        <v>79</v>
      </c>
      <c r="AW130" s="14" t="s">
        <v>32</v>
      </c>
      <c r="AX130" s="14" t="s">
        <v>70</v>
      </c>
      <c r="AY130" s="219" t="s">
        <v>290</v>
      </c>
    </row>
    <row r="131" spans="1:65" s="16" customFormat="1" ht="11.25">
      <c r="B131" s="231"/>
      <c r="C131" s="232"/>
      <c r="D131" s="200" t="s">
        <v>301</v>
      </c>
      <c r="E131" s="233" t="s">
        <v>19</v>
      </c>
      <c r="F131" s="234" t="s">
        <v>399</v>
      </c>
      <c r="G131" s="232"/>
      <c r="H131" s="235">
        <v>-159.97499999999999</v>
      </c>
      <c r="I131" s="236"/>
      <c r="J131" s="232"/>
      <c r="K131" s="232"/>
      <c r="L131" s="237"/>
      <c r="M131" s="238"/>
      <c r="N131" s="239"/>
      <c r="O131" s="239"/>
      <c r="P131" s="239"/>
      <c r="Q131" s="239"/>
      <c r="R131" s="239"/>
      <c r="S131" s="239"/>
      <c r="T131" s="240"/>
      <c r="AT131" s="241" t="s">
        <v>301</v>
      </c>
      <c r="AU131" s="241" t="s">
        <v>79</v>
      </c>
      <c r="AV131" s="16" t="s">
        <v>171</v>
      </c>
      <c r="AW131" s="16" t="s">
        <v>32</v>
      </c>
      <c r="AX131" s="16" t="s">
        <v>70</v>
      </c>
      <c r="AY131" s="241" t="s">
        <v>290</v>
      </c>
    </row>
    <row r="132" spans="1:65" s="15" customFormat="1" ht="11.25">
      <c r="B132" s="220"/>
      <c r="C132" s="221"/>
      <c r="D132" s="200" t="s">
        <v>301</v>
      </c>
      <c r="E132" s="222" t="s">
        <v>19</v>
      </c>
      <c r="F132" s="223" t="s">
        <v>304</v>
      </c>
      <c r="G132" s="221"/>
      <c r="H132" s="224">
        <v>1428.5849999999998</v>
      </c>
      <c r="I132" s="225"/>
      <c r="J132" s="221"/>
      <c r="K132" s="221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301</v>
      </c>
      <c r="AU132" s="230" t="s">
        <v>79</v>
      </c>
      <c r="AV132" s="15" t="s">
        <v>297</v>
      </c>
      <c r="AW132" s="15" t="s">
        <v>32</v>
      </c>
      <c r="AX132" s="15" t="s">
        <v>77</v>
      </c>
      <c r="AY132" s="230" t="s">
        <v>290</v>
      </c>
    </row>
    <row r="133" spans="1:65" s="2" customFormat="1" ht="24.2" customHeight="1">
      <c r="A133" s="36"/>
      <c r="B133" s="37"/>
      <c r="C133" s="180" t="s">
        <v>354</v>
      </c>
      <c r="D133" s="180" t="s">
        <v>292</v>
      </c>
      <c r="E133" s="181" t="s">
        <v>2149</v>
      </c>
      <c r="F133" s="182" t="s">
        <v>2150</v>
      </c>
      <c r="G133" s="183" t="s">
        <v>341</v>
      </c>
      <c r="H133" s="184">
        <v>2647.6</v>
      </c>
      <c r="I133" s="185"/>
      <c r="J133" s="186">
        <f>ROUND(I133*H133,2)</f>
        <v>0</v>
      </c>
      <c r="K133" s="182" t="s">
        <v>296</v>
      </c>
      <c r="L133" s="41"/>
      <c r="M133" s="187" t="s">
        <v>19</v>
      </c>
      <c r="N133" s="188" t="s">
        <v>41</v>
      </c>
      <c r="O133" s="66"/>
      <c r="P133" s="189">
        <f>O133*H133</f>
        <v>0</v>
      </c>
      <c r="Q133" s="189">
        <v>5.8135999999999995E-4</v>
      </c>
      <c r="R133" s="189">
        <f>Q133*H133</f>
        <v>1.5392087359999997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297</v>
      </c>
      <c r="AT133" s="191" t="s">
        <v>292</v>
      </c>
      <c r="AU133" s="191" t="s">
        <v>79</v>
      </c>
      <c r="AY133" s="19" t="s">
        <v>290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77</v>
      </c>
      <c r="BK133" s="192">
        <f>ROUND(I133*H133,2)</f>
        <v>0</v>
      </c>
      <c r="BL133" s="19" t="s">
        <v>297</v>
      </c>
      <c r="BM133" s="191" t="s">
        <v>5102</v>
      </c>
    </row>
    <row r="134" spans="1:65" s="2" customFormat="1" ht="11.25">
      <c r="A134" s="36"/>
      <c r="B134" s="37"/>
      <c r="C134" s="38"/>
      <c r="D134" s="193" t="s">
        <v>299</v>
      </c>
      <c r="E134" s="38"/>
      <c r="F134" s="194" t="s">
        <v>2152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299</v>
      </c>
      <c r="AU134" s="19" t="s">
        <v>79</v>
      </c>
    </row>
    <row r="135" spans="1:65" s="13" customFormat="1" ht="11.25">
      <c r="B135" s="198"/>
      <c r="C135" s="199"/>
      <c r="D135" s="200" t="s">
        <v>301</v>
      </c>
      <c r="E135" s="201" t="s">
        <v>19</v>
      </c>
      <c r="F135" s="202" t="s">
        <v>5095</v>
      </c>
      <c r="G135" s="199"/>
      <c r="H135" s="201" t="s">
        <v>19</v>
      </c>
      <c r="I135" s="203"/>
      <c r="J135" s="199"/>
      <c r="K135" s="199"/>
      <c r="L135" s="204"/>
      <c r="M135" s="205"/>
      <c r="N135" s="206"/>
      <c r="O135" s="206"/>
      <c r="P135" s="206"/>
      <c r="Q135" s="206"/>
      <c r="R135" s="206"/>
      <c r="S135" s="206"/>
      <c r="T135" s="207"/>
      <c r="AT135" s="208" t="s">
        <v>301</v>
      </c>
      <c r="AU135" s="208" t="s">
        <v>79</v>
      </c>
      <c r="AV135" s="13" t="s">
        <v>77</v>
      </c>
      <c r="AW135" s="13" t="s">
        <v>32</v>
      </c>
      <c r="AX135" s="13" t="s">
        <v>70</v>
      </c>
      <c r="AY135" s="208" t="s">
        <v>290</v>
      </c>
    </row>
    <row r="136" spans="1:65" s="14" customFormat="1" ht="11.25">
      <c r="B136" s="209"/>
      <c r="C136" s="210"/>
      <c r="D136" s="200" t="s">
        <v>301</v>
      </c>
      <c r="E136" s="211" t="s">
        <v>19</v>
      </c>
      <c r="F136" s="212" t="s">
        <v>5096</v>
      </c>
      <c r="G136" s="210"/>
      <c r="H136" s="213">
        <v>0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301</v>
      </c>
      <c r="AU136" s="219" t="s">
        <v>79</v>
      </c>
      <c r="AV136" s="14" t="s">
        <v>79</v>
      </c>
      <c r="AW136" s="14" t="s">
        <v>32</v>
      </c>
      <c r="AX136" s="14" t="s">
        <v>70</v>
      </c>
      <c r="AY136" s="219" t="s">
        <v>290</v>
      </c>
    </row>
    <row r="137" spans="1:65" s="14" customFormat="1" ht="11.25">
      <c r="B137" s="209"/>
      <c r="C137" s="210"/>
      <c r="D137" s="200" t="s">
        <v>301</v>
      </c>
      <c r="E137" s="211" t="s">
        <v>19</v>
      </c>
      <c r="F137" s="212" t="s">
        <v>5103</v>
      </c>
      <c r="G137" s="210"/>
      <c r="H137" s="213">
        <v>2647.6</v>
      </c>
      <c r="I137" s="214"/>
      <c r="J137" s="210"/>
      <c r="K137" s="210"/>
      <c r="L137" s="215"/>
      <c r="M137" s="216"/>
      <c r="N137" s="217"/>
      <c r="O137" s="217"/>
      <c r="P137" s="217"/>
      <c r="Q137" s="217"/>
      <c r="R137" s="217"/>
      <c r="S137" s="217"/>
      <c r="T137" s="218"/>
      <c r="AT137" s="219" t="s">
        <v>301</v>
      </c>
      <c r="AU137" s="219" t="s">
        <v>79</v>
      </c>
      <c r="AV137" s="14" t="s">
        <v>79</v>
      </c>
      <c r="AW137" s="14" t="s">
        <v>32</v>
      </c>
      <c r="AX137" s="14" t="s">
        <v>70</v>
      </c>
      <c r="AY137" s="219" t="s">
        <v>290</v>
      </c>
    </row>
    <row r="138" spans="1:65" s="15" customFormat="1" ht="11.25">
      <c r="B138" s="220"/>
      <c r="C138" s="221"/>
      <c r="D138" s="200" t="s">
        <v>301</v>
      </c>
      <c r="E138" s="222" t="s">
        <v>19</v>
      </c>
      <c r="F138" s="223" t="s">
        <v>304</v>
      </c>
      <c r="G138" s="221"/>
      <c r="H138" s="224">
        <v>2647.6</v>
      </c>
      <c r="I138" s="225"/>
      <c r="J138" s="221"/>
      <c r="K138" s="221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301</v>
      </c>
      <c r="AU138" s="230" t="s">
        <v>79</v>
      </c>
      <c r="AV138" s="15" t="s">
        <v>297</v>
      </c>
      <c r="AW138" s="15" t="s">
        <v>32</v>
      </c>
      <c r="AX138" s="15" t="s">
        <v>77</v>
      </c>
      <c r="AY138" s="230" t="s">
        <v>290</v>
      </c>
    </row>
    <row r="139" spans="1:65" s="2" customFormat="1" ht="24.2" customHeight="1">
      <c r="A139" s="36"/>
      <c r="B139" s="37"/>
      <c r="C139" s="180" t="s">
        <v>360</v>
      </c>
      <c r="D139" s="180" t="s">
        <v>292</v>
      </c>
      <c r="E139" s="181" t="s">
        <v>2154</v>
      </c>
      <c r="F139" s="182" t="s">
        <v>2155</v>
      </c>
      <c r="G139" s="183" t="s">
        <v>341</v>
      </c>
      <c r="H139" s="184">
        <v>2647.6</v>
      </c>
      <c r="I139" s="185"/>
      <c r="J139" s="186">
        <f>ROUND(I139*H139,2)</f>
        <v>0</v>
      </c>
      <c r="K139" s="182" t="s">
        <v>296</v>
      </c>
      <c r="L139" s="41"/>
      <c r="M139" s="187" t="s">
        <v>19</v>
      </c>
      <c r="N139" s="188" t="s">
        <v>41</v>
      </c>
      <c r="O139" s="66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297</v>
      </c>
      <c r="AT139" s="191" t="s">
        <v>292</v>
      </c>
      <c r="AU139" s="191" t="s">
        <v>79</v>
      </c>
      <c r="AY139" s="19" t="s">
        <v>290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77</v>
      </c>
      <c r="BK139" s="192">
        <f>ROUND(I139*H139,2)</f>
        <v>0</v>
      </c>
      <c r="BL139" s="19" t="s">
        <v>297</v>
      </c>
      <c r="BM139" s="191" t="s">
        <v>5104</v>
      </c>
    </row>
    <row r="140" spans="1:65" s="2" customFormat="1" ht="11.25">
      <c r="A140" s="36"/>
      <c r="B140" s="37"/>
      <c r="C140" s="38"/>
      <c r="D140" s="193" t="s">
        <v>299</v>
      </c>
      <c r="E140" s="38"/>
      <c r="F140" s="194" t="s">
        <v>2157</v>
      </c>
      <c r="G140" s="38"/>
      <c r="H140" s="38"/>
      <c r="I140" s="195"/>
      <c r="J140" s="38"/>
      <c r="K140" s="38"/>
      <c r="L140" s="41"/>
      <c r="M140" s="196"/>
      <c r="N140" s="197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299</v>
      </c>
      <c r="AU140" s="19" t="s">
        <v>79</v>
      </c>
    </row>
    <row r="141" spans="1:65" s="2" customFormat="1" ht="37.9" customHeight="1">
      <c r="A141" s="36"/>
      <c r="B141" s="37"/>
      <c r="C141" s="180" t="s">
        <v>368</v>
      </c>
      <c r="D141" s="180" t="s">
        <v>292</v>
      </c>
      <c r="E141" s="181" t="s">
        <v>2158</v>
      </c>
      <c r="F141" s="182" t="s">
        <v>2159</v>
      </c>
      <c r="G141" s="183" t="s">
        <v>320</v>
      </c>
      <c r="H141" s="184">
        <v>2220.4520000000002</v>
      </c>
      <c r="I141" s="185"/>
      <c r="J141" s="186">
        <f>ROUND(I141*H141,2)</f>
        <v>0</v>
      </c>
      <c r="K141" s="182" t="s">
        <v>296</v>
      </c>
      <c r="L141" s="41"/>
      <c r="M141" s="187" t="s">
        <v>19</v>
      </c>
      <c r="N141" s="188" t="s">
        <v>41</v>
      </c>
      <c r="O141" s="66"/>
      <c r="P141" s="189">
        <f>O141*H141</f>
        <v>0</v>
      </c>
      <c r="Q141" s="189">
        <v>0</v>
      </c>
      <c r="R141" s="189">
        <f>Q141*H141</f>
        <v>0</v>
      </c>
      <c r="S141" s="189">
        <v>0</v>
      </c>
      <c r="T141" s="190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1" t="s">
        <v>297</v>
      </c>
      <c r="AT141" s="191" t="s">
        <v>292</v>
      </c>
      <c r="AU141" s="191" t="s">
        <v>79</v>
      </c>
      <c r="AY141" s="19" t="s">
        <v>290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77</v>
      </c>
      <c r="BK141" s="192">
        <f>ROUND(I141*H141,2)</f>
        <v>0</v>
      </c>
      <c r="BL141" s="19" t="s">
        <v>297</v>
      </c>
      <c r="BM141" s="191" t="s">
        <v>5105</v>
      </c>
    </row>
    <row r="142" spans="1:65" s="2" customFormat="1" ht="11.25">
      <c r="A142" s="36"/>
      <c r="B142" s="37"/>
      <c r="C142" s="38"/>
      <c r="D142" s="193" t="s">
        <v>299</v>
      </c>
      <c r="E142" s="38"/>
      <c r="F142" s="194" t="s">
        <v>2161</v>
      </c>
      <c r="G142" s="38"/>
      <c r="H142" s="38"/>
      <c r="I142" s="195"/>
      <c r="J142" s="38"/>
      <c r="K142" s="38"/>
      <c r="L142" s="41"/>
      <c r="M142" s="196"/>
      <c r="N142" s="197"/>
      <c r="O142" s="66"/>
      <c r="P142" s="66"/>
      <c r="Q142" s="66"/>
      <c r="R142" s="66"/>
      <c r="S142" s="66"/>
      <c r="T142" s="67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9" t="s">
        <v>299</v>
      </c>
      <c r="AU142" s="19" t="s">
        <v>79</v>
      </c>
    </row>
    <row r="143" spans="1:65" s="13" customFormat="1" ht="11.25">
      <c r="B143" s="198"/>
      <c r="C143" s="199"/>
      <c r="D143" s="200" t="s">
        <v>301</v>
      </c>
      <c r="E143" s="201" t="s">
        <v>19</v>
      </c>
      <c r="F143" s="202" t="s">
        <v>2162</v>
      </c>
      <c r="G143" s="199"/>
      <c r="H143" s="201" t="s">
        <v>19</v>
      </c>
      <c r="I143" s="203"/>
      <c r="J143" s="199"/>
      <c r="K143" s="199"/>
      <c r="L143" s="204"/>
      <c r="M143" s="205"/>
      <c r="N143" s="206"/>
      <c r="O143" s="206"/>
      <c r="P143" s="206"/>
      <c r="Q143" s="206"/>
      <c r="R143" s="206"/>
      <c r="S143" s="206"/>
      <c r="T143" s="207"/>
      <c r="AT143" s="208" t="s">
        <v>301</v>
      </c>
      <c r="AU143" s="208" t="s">
        <v>79</v>
      </c>
      <c r="AV143" s="13" t="s">
        <v>77</v>
      </c>
      <c r="AW143" s="13" t="s">
        <v>32</v>
      </c>
      <c r="AX143" s="13" t="s">
        <v>70</v>
      </c>
      <c r="AY143" s="208" t="s">
        <v>290</v>
      </c>
    </row>
    <row r="144" spans="1:65" s="13" customFormat="1" ht="11.25">
      <c r="B144" s="198"/>
      <c r="C144" s="199"/>
      <c r="D144" s="200" t="s">
        <v>301</v>
      </c>
      <c r="E144" s="201" t="s">
        <v>19</v>
      </c>
      <c r="F144" s="202" t="s">
        <v>2163</v>
      </c>
      <c r="G144" s="199"/>
      <c r="H144" s="201" t="s">
        <v>19</v>
      </c>
      <c r="I144" s="203"/>
      <c r="J144" s="199"/>
      <c r="K144" s="199"/>
      <c r="L144" s="204"/>
      <c r="M144" s="205"/>
      <c r="N144" s="206"/>
      <c r="O144" s="206"/>
      <c r="P144" s="206"/>
      <c r="Q144" s="206"/>
      <c r="R144" s="206"/>
      <c r="S144" s="206"/>
      <c r="T144" s="207"/>
      <c r="AT144" s="208" t="s">
        <v>301</v>
      </c>
      <c r="AU144" s="208" t="s">
        <v>79</v>
      </c>
      <c r="AV144" s="13" t="s">
        <v>77</v>
      </c>
      <c r="AW144" s="13" t="s">
        <v>32</v>
      </c>
      <c r="AX144" s="13" t="s">
        <v>70</v>
      </c>
      <c r="AY144" s="208" t="s">
        <v>290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5106</v>
      </c>
      <c r="G145" s="210"/>
      <c r="H145" s="213">
        <v>957.37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4" customFormat="1" ht="11.25">
      <c r="B146" s="209"/>
      <c r="C146" s="210"/>
      <c r="D146" s="200" t="s">
        <v>301</v>
      </c>
      <c r="E146" s="211" t="s">
        <v>19</v>
      </c>
      <c r="F146" s="212" t="s">
        <v>5107</v>
      </c>
      <c r="G146" s="210"/>
      <c r="H146" s="213">
        <v>152.85599999999999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301</v>
      </c>
      <c r="AU146" s="219" t="s">
        <v>79</v>
      </c>
      <c r="AV146" s="14" t="s">
        <v>79</v>
      </c>
      <c r="AW146" s="14" t="s">
        <v>32</v>
      </c>
      <c r="AX146" s="14" t="s">
        <v>70</v>
      </c>
      <c r="AY146" s="219" t="s">
        <v>290</v>
      </c>
    </row>
    <row r="147" spans="1:65" s="16" customFormat="1" ht="11.25">
      <c r="B147" s="231"/>
      <c r="C147" s="232"/>
      <c r="D147" s="200" t="s">
        <v>301</v>
      </c>
      <c r="E147" s="233" t="s">
        <v>19</v>
      </c>
      <c r="F147" s="234" t="s">
        <v>399</v>
      </c>
      <c r="G147" s="232"/>
      <c r="H147" s="235">
        <v>1110.2260000000001</v>
      </c>
      <c r="I147" s="236"/>
      <c r="J147" s="232"/>
      <c r="K147" s="232"/>
      <c r="L147" s="237"/>
      <c r="M147" s="238"/>
      <c r="N147" s="239"/>
      <c r="O147" s="239"/>
      <c r="P147" s="239"/>
      <c r="Q147" s="239"/>
      <c r="R147" s="239"/>
      <c r="S147" s="239"/>
      <c r="T147" s="240"/>
      <c r="AT147" s="241" t="s">
        <v>301</v>
      </c>
      <c r="AU147" s="241" t="s">
        <v>79</v>
      </c>
      <c r="AV147" s="16" t="s">
        <v>171</v>
      </c>
      <c r="AW147" s="16" t="s">
        <v>32</v>
      </c>
      <c r="AX147" s="16" t="s">
        <v>70</v>
      </c>
      <c r="AY147" s="241" t="s">
        <v>290</v>
      </c>
    </row>
    <row r="148" spans="1:65" s="13" customFormat="1" ht="11.25">
      <c r="B148" s="198"/>
      <c r="C148" s="199"/>
      <c r="D148" s="200" t="s">
        <v>301</v>
      </c>
      <c r="E148" s="201" t="s">
        <v>19</v>
      </c>
      <c r="F148" s="202" t="s">
        <v>2165</v>
      </c>
      <c r="G148" s="199"/>
      <c r="H148" s="201" t="s">
        <v>19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301</v>
      </c>
      <c r="AU148" s="208" t="s">
        <v>79</v>
      </c>
      <c r="AV148" s="13" t="s">
        <v>77</v>
      </c>
      <c r="AW148" s="13" t="s">
        <v>32</v>
      </c>
      <c r="AX148" s="13" t="s">
        <v>70</v>
      </c>
      <c r="AY148" s="208" t="s">
        <v>290</v>
      </c>
    </row>
    <row r="149" spans="1:65" s="14" customFormat="1" ht="11.25">
      <c r="B149" s="209"/>
      <c r="C149" s="210"/>
      <c r="D149" s="200" t="s">
        <v>301</v>
      </c>
      <c r="E149" s="211" t="s">
        <v>19</v>
      </c>
      <c r="F149" s="212" t="s">
        <v>5106</v>
      </c>
      <c r="G149" s="210"/>
      <c r="H149" s="213">
        <v>957.37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301</v>
      </c>
      <c r="AU149" s="219" t="s">
        <v>79</v>
      </c>
      <c r="AV149" s="14" t="s">
        <v>79</v>
      </c>
      <c r="AW149" s="14" t="s">
        <v>32</v>
      </c>
      <c r="AX149" s="14" t="s">
        <v>70</v>
      </c>
      <c r="AY149" s="219" t="s">
        <v>290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5107</v>
      </c>
      <c r="G150" s="210"/>
      <c r="H150" s="213">
        <v>152.85599999999999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6" customFormat="1" ht="11.25">
      <c r="B151" s="231"/>
      <c r="C151" s="232"/>
      <c r="D151" s="200" t="s">
        <v>301</v>
      </c>
      <c r="E151" s="233" t="s">
        <v>19</v>
      </c>
      <c r="F151" s="234" t="s">
        <v>399</v>
      </c>
      <c r="G151" s="232"/>
      <c r="H151" s="235">
        <v>1110.2260000000001</v>
      </c>
      <c r="I151" s="236"/>
      <c r="J151" s="232"/>
      <c r="K151" s="232"/>
      <c r="L151" s="237"/>
      <c r="M151" s="238"/>
      <c r="N151" s="239"/>
      <c r="O151" s="239"/>
      <c r="P151" s="239"/>
      <c r="Q151" s="239"/>
      <c r="R151" s="239"/>
      <c r="S151" s="239"/>
      <c r="T151" s="240"/>
      <c r="AT151" s="241" t="s">
        <v>301</v>
      </c>
      <c r="AU151" s="241" t="s">
        <v>79</v>
      </c>
      <c r="AV151" s="16" t="s">
        <v>171</v>
      </c>
      <c r="AW151" s="16" t="s">
        <v>32</v>
      </c>
      <c r="AX151" s="16" t="s">
        <v>70</v>
      </c>
      <c r="AY151" s="241" t="s">
        <v>290</v>
      </c>
    </row>
    <row r="152" spans="1:65" s="15" customFormat="1" ht="11.25">
      <c r="B152" s="220"/>
      <c r="C152" s="221"/>
      <c r="D152" s="200" t="s">
        <v>301</v>
      </c>
      <c r="E152" s="222" t="s">
        <v>19</v>
      </c>
      <c r="F152" s="223" t="s">
        <v>304</v>
      </c>
      <c r="G152" s="221"/>
      <c r="H152" s="224">
        <v>2220.4520000000002</v>
      </c>
      <c r="I152" s="225"/>
      <c r="J152" s="221"/>
      <c r="K152" s="221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301</v>
      </c>
      <c r="AU152" s="230" t="s">
        <v>79</v>
      </c>
      <c r="AV152" s="15" t="s">
        <v>297</v>
      </c>
      <c r="AW152" s="15" t="s">
        <v>32</v>
      </c>
      <c r="AX152" s="15" t="s">
        <v>77</v>
      </c>
      <c r="AY152" s="230" t="s">
        <v>290</v>
      </c>
    </row>
    <row r="153" spans="1:65" s="2" customFormat="1" ht="37.9" customHeight="1">
      <c r="A153" s="36"/>
      <c r="B153" s="37"/>
      <c r="C153" s="180" t="s">
        <v>375</v>
      </c>
      <c r="D153" s="180" t="s">
        <v>292</v>
      </c>
      <c r="E153" s="181" t="s">
        <v>2037</v>
      </c>
      <c r="F153" s="182" t="s">
        <v>2038</v>
      </c>
      <c r="G153" s="183" t="s">
        <v>320</v>
      </c>
      <c r="H153" s="184">
        <v>470.56799999999998</v>
      </c>
      <c r="I153" s="185"/>
      <c r="J153" s="186">
        <f>ROUND(I153*H153,2)</f>
        <v>0</v>
      </c>
      <c r="K153" s="182" t="s">
        <v>296</v>
      </c>
      <c r="L153" s="41"/>
      <c r="M153" s="187" t="s">
        <v>19</v>
      </c>
      <c r="N153" s="188" t="s">
        <v>41</v>
      </c>
      <c r="O153" s="66"/>
      <c r="P153" s="189">
        <f>O153*H153</f>
        <v>0</v>
      </c>
      <c r="Q153" s="189">
        <v>0</v>
      </c>
      <c r="R153" s="189">
        <f>Q153*H153</f>
        <v>0</v>
      </c>
      <c r="S153" s="189">
        <v>0</v>
      </c>
      <c r="T153" s="190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1" t="s">
        <v>297</v>
      </c>
      <c r="AT153" s="191" t="s">
        <v>292</v>
      </c>
      <c r="AU153" s="191" t="s">
        <v>79</v>
      </c>
      <c r="AY153" s="19" t="s">
        <v>290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77</v>
      </c>
      <c r="BK153" s="192">
        <f>ROUND(I153*H153,2)</f>
        <v>0</v>
      </c>
      <c r="BL153" s="19" t="s">
        <v>297</v>
      </c>
      <c r="BM153" s="191" t="s">
        <v>5108</v>
      </c>
    </row>
    <row r="154" spans="1:65" s="2" customFormat="1" ht="11.25">
      <c r="A154" s="36"/>
      <c r="B154" s="37"/>
      <c r="C154" s="38"/>
      <c r="D154" s="193" t="s">
        <v>299</v>
      </c>
      <c r="E154" s="38"/>
      <c r="F154" s="194" t="s">
        <v>2040</v>
      </c>
      <c r="G154" s="38"/>
      <c r="H154" s="38"/>
      <c r="I154" s="195"/>
      <c r="J154" s="38"/>
      <c r="K154" s="38"/>
      <c r="L154" s="41"/>
      <c r="M154" s="196"/>
      <c r="N154" s="197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299</v>
      </c>
      <c r="AU154" s="19" t="s">
        <v>79</v>
      </c>
    </row>
    <row r="155" spans="1:65" s="13" customFormat="1" ht="11.25">
      <c r="B155" s="198"/>
      <c r="C155" s="199"/>
      <c r="D155" s="200" t="s">
        <v>301</v>
      </c>
      <c r="E155" s="201" t="s">
        <v>19</v>
      </c>
      <c r="F155" s="202" t="s">
        <v>5095</v>
      </c>
      <c r="G155" s="199"/>
      <c r="H155" s="201" t="s">
        <v>19</v>
      </c>
      <c r="I155" s="203"/>
      <c r="J155" s="199"/>
      <c r="K155" s="199"/>
      <c r="L155" s="204"/>
      <c r="M155" s="205"/>
      <c r="N155" s="206"/>
      <c r="O155" s="206"/>
      <c r="P155" s="206"/>
      <c r="Q155" s="206"/>
      <c r="R155" s="206"/>
      <c r="S155" s="206"/>
      <c r="T155" s="207"/>
      <c r="AT155" s="208" t="s">
        <v>301</v>
      </c>
      <c r="AU155" s="208" t="s">
        <v>79</v>
      </c>
      <c r="AV155" s="13" t="s">
        <v>77</v>
      </c>
      <c r="AW155" s="13" t="s">
        <v>32</v>
      </c>
      <c r="AX155" s="13" t="s">
        <v>70</v>
      </c>
      <c r="AY155" s="208" t="s">
        <v>290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5096</v>
      </c>
      <c r="G156" s="210"/>
      <c r="H156" s="213">
        <v>0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4" customFormat="1" ht="11.25">
      <c r="B157" s="209"/>
      <c r="C157" s="210"/>
      <c r="D157" s="200" t="s">
        <v>301</v>
      </c>
      <c r="E157" s="211" t="s">
        <v>19</v>
      </c>
      <c r="F157" s="212" t="s">
        <v>5097</v>
      </c>
      <c r="G157" s="210"/>
      <c r="H157" s="213">
        <v>1588.56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301</v>
      </c>
      <c r="AU157" s="219" t="s">
        <v>79</v>
      </c>
      <c r="AV157" s="14" t="s">
        <v>79</v>
      </c>
      <c r="AW157" s="14" t="s">
        <v>32</v>
      </c>
      <c r="AX157" s="14" t="s">
        <v>70</v>
      </c>
      <c r="AY157" s="219" t="s">
        <v>290</v>
      </c>
    </row>
    <row r="158" spans="1:65" s="16" customFormat="1" ht="11.25">
      <c r="B158" s="231"/>
      <c r="C158" s="232"/>
      <c r="D158" s="200" t="s">
        <v>301</v>
      </c>
      <c r="E158" s="233" t="s">
        <v>19</v>
      </c>
      <c r="F158" s="234" t="s">
        <v>399</v>
      </c>
      <c r="G158" s="232"/>
      <c r="H158" s="235">
        <v>1588.56</v>
      </c>
      <c r="I158" s="236"/>
      <c r="J158" s="232"/>
      <c r="K158" s="232"/>
      <c r="L158" s="237"/>
      <c r="M158" s="238"/>
      <c r="N158" s="239"/>
      <c r="O158" s="239"/>
      <c r="P158" s="239"/>
      <c r="Q158" s="239"/>
      <c r="R158" s="239"/>
      <c r="S158" s="239"/>
      <c r="T158" s="240"/>
      <c r="AT158" s="241" t="s">
        <v>301</v>
      </c>
      <c r="AU158" s="241" t="s">
        <v>79</v>
      </c>
      <c r="AV158" s="16" t="s">
        <v>171</v>
      </c>
      <c r="AW158" s="16" t="s">
        <v>32</v>
      </c>
      <c r="AX158" s="16" t="s">
        <v>70</v>
      </c>
      <c r="AY158" s="241" t="s">
        <v>290</v>
      </c>
    </row>
    <row r="159" spans="1:65" s="13" customFormat="1" ht="11.25">
      <c r="B159" s="198"/>
      <c r="C159" s="199"/>
      <c r="D159" s="200" t="s">
        <v>301</v>
      </c>
      <c r="E159" s="201" t="s">
        <v>19</v>
      </c>
      <c r="F159" s="202" t="s">
        <v>5098</v>
      </c>
      <c r="G159" s="199"/>
      <c r="H159" s="201" t="s">
        <v>19</v>
      </c>
      <c r="I159" s="203"/>
      <c r="J159" s="199"/>
      <c r="K159" s="199"/>
      <c r="L159" s="204"/>
      <c r="M159" s="205"/>
      <c r="N159" s="206"/>
      <c r="O159" s="206"/>
      <c r="P159" s="206"/>
      <c r="Q159" s="206"/>
      <c r="R159" s="206"/>
      <c r="S159" s="206"/>
      <c r="T159" s="207"/>
      <c r="AT159" s="208" t="s">
        <v>301</v>
      </c>
      <c r="AU159" s="208" t="s">
        <v>79</v>
      </c>
      <c r="AV159" s="13" t="s">
        <v>77</v>
      </c>
      <c r="AW159" s="13" t="s">
        <v>32</v>
      </c>
      <c r="AX159" s="13" t="s">
        <v>70</v>
      </c>
      <c r="AY159" s="208" t="s">
        <v>290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5099</v>
      </c>
      <c r="G160" s="210"/>
      <c r="H160" s="213">
        <v>-152.85599999999999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4" customFormat="1" ht="11.25">
      <c r="B161" s="209"/>
      <c r="C161" s="210"/>
      <c r="D161" s="200" t="s">
        <v>301</v>
      </c>
      <c r="E161" s="211" t="s">
        <v>19</v>
      </c>
      <c r="F161" s="212" t="s">
        <v>5109</v>
      </c>
      <c r="G161" s="210"/>
      <c r="H161" s="213">
        <v>-4.8959999999999999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301</v>
      </c>
      <c r="AU161" s="219" t="s">
        <v>79</v>
      </c>
      <c r="AV161" s="14" t="s">
        <v>79</v>
      </c>
      <c r="AW161" s="14" t="s">
        <v>32</v>
      </c>
      <c r="AX161" s="14" t="s">
        <v>70</v>
      </c>
      <c r="AY161" s="219" t="s">
        <v>290</v>
      </c>
    </row>
    <row r="162" spans="1:65" s="14" customFormat="1" ht="11.25">
      <c r="B162" s="209"/>
      <c r="C162" s="210"/>
      <c r="D162" s="200" t="s">
        <v>301</v>
      </c>
      <c r="E162" s="211" t="s">
        <v>19</v>
      </c>
      <c r="F162" s="212" t="s">
        <v>5110</v>
      </c>
      <c r="G162" s="210"/>
      <c r="H162" s="213">
        <v>-2.87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301</v>
      </c>
      <c r="AU162" s="219" t="s">
        <v>79</v>
      </c>
      <c r="AV162" s="14" t="s">
        <v>79</v>
      </c>
      <c r="AW162" s="14" t="s">
        <v>32</v>
      </c>
      <c r="AX162" s="14" t="s">
        <v>70</v>
      </c>
      <c r="AY162" s="219" t="s">
        <v>290</v>
      </c>
    </row>
    <row r="163" spans="1:65" s="14" customFormat="1" ht="11.25">
      <c r="B163" s="209"/>
      <c r="C163" s="210"/>
      <c r="D163" s="200" t="s">
        <v>301</v>
      </c>
      <c r="E163" s="211" t="s">
        <v>19</v>
      </c>
      <c r="F163" s="212" t="s">
        <v>5111</v>
      </c>
      <c r="G163" s="210"/>
      <c r="H163" s="213">
        <v>-957.37</v>
      </c>
      <c r="I163" s="214"/>
      <c r="J163" s="210"/>
      <c r="K163" s="210"/>
      <c r="L163" s="215"/>
      <c r="M163" s="216"/>
      <c r="N163" s="217"/>
      <c r="O163" s="217"/>
      <c r="P163" s="217"/>
      <c r="Q163" s="217"/>
      <c r="R163" s="217"/>
      <c r="S163" s="217"/>
      <c r="T163" s="218"/>
      <c r="AT163" s="219" t="s">
        <v>301</v>
      </c>
      <c r="AU163" s="219" t="s">
        <v>79</v>
      </c>
      <c r="AV163" s="14" t="s">
        <v>79</v>
      </c>
      <c r="AW163" s="14" t="s">
        <v>32</v>
      </c>
      <c r="AX163" s="14" t="s">
        <v>70</v>
      </c>
      <c r="AY163" s="219" t="s">
        <v>290</v>
      </c>
    </row>
    <row r="164" spans="1:65" s="16" customFormat="1" ht="11.25">
      <c r="B164" s="231"/>
      <c r="C164" s="232"/>
      <c r="D164" s="200" t="s">
        <v>301</v>
      </c>
      <c r="E164" s="233" t="s">
        <v>19</v>
      </c>
      <c r="F164" s="234" t="s">
        <v>399</v>
      </c>
      <c r="G164" s="232"/>
      <c r="H164" s="235">
        <v>-1117.992</v>
      </c>
      <c r="I164" s="236"/>
      <c r="J164" s="232"/>
      <c r="K164" s="232"/>
      <c r="L164" s="237"/>
      <c r="M164" s="238"/>
      <c r="N164" s="239"/>
      <c r="O164" s="239"/>
      <c r="P164" s="239"/>
      <c r="Q164" s="239"/>
      <c r="R164" s="239"/>
      <c r="S164" s="239"/>
      <c r="T164" s="240"/>
      <c r="AT164" s="241" t="s">
        <v>301</v>
      </c>
      <c r="AU164" s="241" t="s">
        <v>79</v>
      </c>
      <c r="AV164" s="16" t="s">
        <v>171</v>
      </c>
      <c r="AW164" s="16" t="s">
        <v>32</v>
      </c>
      <c r="AX164" s="16" t="s">
        <v>70</v>
      </c>
      <c r="AY164" s="241" t="s">
        <v>290</v>
      </c>
    </row>
    <row r="165" spans="1:65" s="15" customFormat="1" ht="11.25">
      <c r="B165" s="220"/>
      <c r="C165" s="221"/>
      <c r="D165" s="200" t="s">
        <v>301</v>
      </c>
      <c r="E165" s="222" t="s">
        <v>19</v>
      </c>
      <c r="F165" s="223" t="s">
        <v>304</v>
      </c>
      <c r="G165" s="221"/>
      <c r="H165" s="224">
        <v>470.5680000000001</v>
      </c>
      <c r="I165" s="225"/>
      <c r="J165" s="221"/>
      <c r="K165" s="221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301</v>
      </c>
      <c r="AU165" s="230" t="s">
        <v>79</v>
      </c>
      <c r="AV165" s="15" t="s">
        <v>297</v>
      </c>
      <c r="AW165" s="15" t="s">
        <v>32</v>
      </c>
      <c r="AX165" s="15" t="s">
        <v>77</v>
      </c>
      <c r="AY165" s="230" t="s">
        <v>290</v>
      </c>
    </row>
    <row r="166" spans="1:65" s="2" customFormat="1" ht="24.2" customHeight="1">
      <c r="A166" s="36"/>
      <c r="B166" s="37"/>
      <c r="C166" s="180" t="s">
        <v>381</v>
      </c>
      <c r="D166" s="180" t="s">
        <v>292</v>
      </c>
      <c r="E166" s="181" t="s">
        <v>369</v>
      </c>
      <c r="F166" s="182" t="s">
        <v>370</v>
      </c>
      <c r="G166" s="183" t="s">
        <v>320</v>
      </c>
      <c r="H166" s="184">
        <v>1110.2260000000001</v>
      </c>
      <c r="I166" s="185"/>
      <c r="J166" s="186">
        <f>ROUND(I166*H166,2)</f>
        <v>0</v>
      </c>
      <c r="K166" s="182" t="s">
        <v>296</v>
      </c>
      <c r="L166" s="41"/>
      <c r="M166" s="187" t="s">
        <v>19</v>
      </c>
      <c r="N166" s="188" t="s">
        <v>41</v>
      </c>
      <c r="O166" s="66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297</v>
      </c>
      <c r="AT166" s="191" t="s">
        <v>292</v>
      </c>
      <c r="AU166" s="191" t="s">
        <v>79</v>
      </c>
      <c r="AY166" s="19" t="s">
        <v>290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77</v>
      </c>
      <c r="BK166" s="192">
        <f>ROUND(I166*H166,2)</f>
        <v>0</v>
      </c>
      <c r="BL166" s="19" t="s">
        <v>297</v>
      </c>
      <c r="BM166" s="191" t="s">
        <v>5112</v>
      </c>
    </row>
    <row r="167" spans="1:65" s="2" customFormat="1" ht="11.25">
      <c r="A167" s="36"/>
      <c r="B167" s="37"/>
      <c r="C167" s="38"/>
      <c r="D167" s="193" t="s">
        <v>299</v>
      </c>
      <c r="E167" s="38"/>
      <c r="F167" s="194" t="s">
        <v>372</v>
      </c>
      <c r="G167" s="38"/>
      <c r="H167" s="38"/>
      <c r="I167" s="195"/>
      <c r="J167" s="38"/>
      <c r="K167" s="38"/>
      <c r="L167" s="41"/>
      <c r="M167" s="196"/>
      <c r="N167" s="197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299</v>
      </c>
      <c r="AU167" s="19" t="s">
        <v>79</v>
      </c>
    </row>
    <row r="168" spans="1:65" s="13" customFormat="1" ht="11.25">
      <c r="B168" s="198"/>
      <c r="C168" s="199"/>
      <c r="D168" s="200" t="s">
        <v>301</v>
      </c>
      <c r="E168" s="201" t="s">
        <v>19</v>
      </c>
      <c r="F168" s="202" t="s">
        <v>2162</v>
      </c>
      <c r="G168" s="199"/>
      <c r="H168" s="201" t="s">
        <v>19</v>
      </c>
      <c r="I168" s="203"/>
      <c r="J168" s="199"/>
      <c r="K168" s="199"/>
      <c r="L168" s="204"/>
      <c r="M168" s="205"/>
      <c r="N168" s="206"/>
      <c r="O168" s="206"/>
      <c r="P168" s="206"/>
      <c r="Q168" s="206"/>
      <c r="R168" s="206"/>
      <c r="S168" s="206"/>
      <c r="T168" s="207"/>
      <c r="AT168" s="208" t="s">
        <v>301</v>
      </c>
      <c r="AU168" s="208" t="s">
        <v>79</v>
      </c>
      <c r="AV168" s="13" t="s">
        <v>77</v>
      </c>
      <c r="AW168" s="13" t="s">
        <v>32</v>
      </c>
      <c r="AX168" s="13" t="s">
        <v>70</v>
      </c>
      <c r="AY168" s="208" t="s">
        <v>290</v>
      </c>
    </row>
    <row r="169" spans="1:65" s="13" customFormat="1" ht="11.25">
      <c r="B169" s="198"/>
      <c r="C169" s="199"/>
      <c r="D169" s="200" t="s">
        <v>301</v>
      </c>
      <c r="E169" s="201" t="s">
        <v>19</v>
      </c>
      <c r="F169" s="202" t="s">
        <v>2169</v>
      </c>
      <c r="G169" s="199"/>
      <c r="H169" s="201" t="s">
        <v>19</v>
      </c>
      <c r="I169" s="203"/>
      <c r="J169" s="199"/>
      <c r="K169" s="199"/>
      <c r="L169" s="204"/>
      <c r="M169" s="205"/>
      <c r="N169" s="206"/>
      <c r="O169" s="206"/>
      <c r="P169" s="206"/>
      <c r="Q169" s="206"/>
      <c r="R169" s="206"/>
      <c r="S169" s="206"/>
      <c r="T169" s="207"/>
      <c r="AT169" s="208" t="s">
        <v>301</v>
      </c>
      <c r="AU169" s="208" t="s">
        <v>79</v>
      </c>
      <c r="AV169" s="13" t="s">
        <v>77</v>
      </c>
      <c r="AW169" s="13" t="s">
        <v>32</v>
      </c>
      <c r="AX169" s="13" t="s">
        <v>70</v>
      </c>
      <c r="AY169" s="208" t="s">
        <v>290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5106</v>
      </c>
      <c r="G170" s="210"/>
      <c r="H170" s="213">
        <v>957.37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4" customFormat="1" ht="11.25">
      <c r="B171" s="209"/>
      <c r="C171" s="210"/>
      <c r="D171" s="200" t="s">
        <v>301</v>
      </c>
      <c r="E171" s="211" t="s">
        <v>19</v>
      </c>
      <c r="F171" s="212" t="s">
        <v>5107</v>
      </c>
      <c r="G171" s="210"/>
      <c r="H171" s="213">
        <v>152.85599999999999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301</v>
      </c>
      <c r="AU171" s="219" t="s">
        <v>79</v>
      </c>
      <c r="AV171" s="14" t="s">
        <v>79</v>
      </c>
      <c r="AW171" s="14" t="s">
        <v>32</v>
      </c>
      <c r="AX171" s="14" t="s">
        <v>70</v>
      </c>
      <c r="AY171" s="219" t="s">
        <v>290</v>
      </c>
    </row>
    <row r="172" spans="1:65" s="15" customFormat="1" ht="11.25">
      <c r="B172" s="220"/>
      <c r="C172" s="221"/>
      <c r="D172" s="200" t="s">
        <v>301</v>
      </c>
      <c r="E172" s="222" t="s">
        <v>19</v>
      </c>
      <c r="F172" s="223" t="s">
        <v>304</v>
      </c>
      <c r="G172" s="221"/>
      <c r="H172" s="224">
        <v>1110.2260000000001</v>
      </c>
      <c r="I172" s="225"/>
      <c r="J172" s="221"/>
      <c r="K172" s="221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301</v>
      </c>
      <c r="AU172" s="230" t="s">
        <v>79</v>
      </c>
      <c r="AV172" s="15" t="s">
        <v>297</v>
      </c>
      <c r="AW172" s="15" t="s">
        <v>32</v>
      </c>
      <c r="AX172" s="15" t="s">
        <v>77</v>
      </c>
      <c r="AY172" s="230" t="s">
        <v>290</v>
      </c>
    </row>
    <row r="173" spans="1:65" s="2" customFormat="1" ht="24.2" customHeight="1">
      <c r="A173" s="36"/>
      <c r="B173" s="37"/>
      <c r="C173" s="180" t="s">
        <v>416</v>
      </c>
      <c r="D173" s="180" t="s">
        <v>292</v>
      </c>
      <c r="E173" s="181" t="s">
        <v>2042</v>
      </c>
      <c r="F173" s="182" t="s">
        <v>2043</v>
      </c>
      <c r="G173" s="183" t="s">
        <v>489</v>
      </c>
      <c r="H173" s="184">
        <v>941.13599999999997</v>
      </c>
      <c r="I173" s="185"/>
      <c r="J173" s="186">
        <f>ROUND(I173*H173,2)</f>
        <v>0</v>
      </c>
      <c r="K173" s="182" t="s">
        <v>296</v>
      </c>
      <c r="L173" s="41"/>
      <c r="M173" s="187" t="s">
        <v>19</v>
      </c>
      <c r="N173" s="188" t="s">
        <v>41</v>
      </c>
      <c r="O173" s="66"/>
      <c r="P173" s="189">
        <f>O173*H173</f>
        <v>0</v>
      </c>
      <c r="Q173" s="189">
        <v>0</v>
      </c>
      <c r="R173" s="189">
        <f>Q173*H173</f>
        <v>0</v>
      </c>
      <c r="S173" s="189">
        <v>0</v>
      </c>
      <c r="T173" s="19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297</v>
      </c>
      <c r="AT173" s="191" t="s">
        <v>292</v>
      </c>
      <c r="AU173" s="191" t="s">
        <v>79</v>
      </c>
      <c r="AY173" s="19" t="s">
        <v>290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77</v>
      </c>
      <c r="BK173" s="192">
        <f>ROUND(I173*H173,2)</f>
        <v>0</v>
      </c>
      <c r="BL173" s="19" t="s">
        <v>297</v>
      </c>
      <c r="BM173" s="191" t="s">
        <v>5113</v>
      </c>
    </row>
    <row r="174" spans="1:65" s="2" customFormat="1" ht="11.25">
      <c r="A174" s="36"/>
      <c r="B174" s="37"/>
      <c r="C174" s="38"/>
      <c r="D174" s="193" t="s">
        <v>299</v>
      </c>
      <c r="E174" s="38"/>
      <c r="F174" s="194" t="s">
        <v>2045</v>
      </c>
      <c r="G174" s="38"/>
      <c r="H174" s="38"/>
      <c r="I174" s="195"/>
      <c r="J174" s="38"/>
      <c r="K174" s="38"/>
      <c r="L174" s="41"/>
      <c r="M174" s="196"/>
      <c r="N174" s="197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299</v>
      </c>
      <c r="AU174" s="19" t="s">
        <v>79</v>
      </c>
    </row>
    <row r="175" spans="1:65" s="13" customFormat="1" ht="11.25">
      <c r="B175" s="198"/>
      <c r="C175" s="199"/>
      <c r="D175" s="200" t="s">
        <v>301</v>
      </c>
      <c r="E175" s="201" t="s">
        <v>19</v>
      </c>
      <c r="F175" s="202" t="s">
        <v>5095</v>
      </c>
      <c r="G175" s="199"/>
      <c r="H175" s="201" t="s">
        <v>19</v>
      </c>
      <c r="I175" s="203"/>
      <c r="J175" s="199"/>
      <c r="K175" s="199"/>
      <c r="L175" s="204"/>
      <c r="M175" s="205"/>
      <c r="N175" s="206"/>
      <c r="O175" s="206"/>
      <c r="P175" s="206"/>
      <c r="Q175" s="206"/>
      <c r="R175" s="206"/>
      <c r="S175" s="206"/>
      <c r="T175" s="207"/>
      <c r="AT175" s="208" t="s">
        <v>301</v>
      </c>
      <c r="AU175" s="208" t="s">
        <v>79</v>
      </c>
      <c r="AV175" s="13" t="s">
        <v>77</v>
      </c>
      <c r="AW175" s="13" t="s">
        <v>32</v>
      </c>
      <c r="AX175" s="13" t="s">
        <v>70</v>
      </c>
      <c r="AY175" s="208" t="s">
        <v>290</v>
      </c>
    </row>
    <row r="176" spans="1:65" s="14" customFormat="1" ht="11.25">
      <c r="B176" s="209"/>
      <c r="C176" s="210"/>
      <c r="D176" s="200" t="s">
        <v>301</v>
      </c>
      <c r="E176" s="211" t="s">
        <v>19</v>
      </c>
      <c r="F176" s="212" t="s">
        <v>5096</v>
      </c>
      <c r="G176" s="210"/>
      <c r="H176" s="213">
        <v>0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301</v>
      </c>
      <c r="AU176" s="219" t="s">
        <v>79</v>
      </c>
      <c r="AV176" s="14" t="s">
        <v>79</v>
      </c>
      <c r="AW176" s="14" t="s">
        <v>32</v>
      </c>
      <c r="AX176" s="14" t="s">
        <v>70</v>
      </c>
      <c r="AY176" s="219" t="s">
        <v>290</v>
      </c>
    </row>
    <row r="177" spans="1:65" s="14" customFormat="1" ht="11.25">
      <c r="B177" s="209"/>
      <c r="C177" s="210"/>
      <c r="D177" s="200" t="s">
        <v>301</v>
      </c>
      <c r="E177" s="211" t="s">
        <v>19</v>
      </c>
      <c r="F177" s="212" t="s">
        <v>5097</v>
      </c>
      <c r="G177" s="210"/>
      <c r="H177" s="213">
        <v>1588.56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301</v>
      </c>
      <c r="AU177" s="219" t="s">
        <v>79</v>
      </c>
      <c r="AV177" s="14" t="s">
        <v>79</v>
      </c>
      <c r="AW177" s="14" t="s">
        <v>32</v>
      </c>
      <c r="AX177" s="14" t="s">
        <v>70</v>
      </c>
      <c r="AY177" s="219" t="s">
        <v>290</v>
      </c>
    </row>
    <row r="178" spans="1:65" s="16" customFormat="1" ht="11.25">
      <c r="B178" s="231"/>
      <c r="C178" s="232"/>
      <c r="D178" s="200" t="s">
        <v>301</v>
      </c>
      <c r="E178" s="233" t="s">
        <v>19</v>
      </c>
      <c r="F178" s="234" t="s">
        <v>399</v>
      </c>
      <c r="G178" s="232"/>
      <c r="H178" s="235">
        <v>1588.56</v>
      </c>
      <c r="I178" s="236"/>
      <c r="J178" s="232"/>
      <c r="K178" s="232"/>
      <c r="L178" s="237"/>
      <c r="M178" s="238"/>
      <c r="N178" s="239"/>
      <c r="O178" s="239"/>
      <c r="P178" s="239"/>
      <c r="Q178" s="239"/>
      <c r="R178" s="239"/>
      <c r="S178" s="239"/>
      <c r="T178" s="240"/>
      <c r="AT178" s="241" t="s">
        <v>301</v>
      </c>
      <c r="AU178" s="241" t="s">
        <v>79</v>
      </c>
      <c r="AV178" s="16" t="s">
        <v>171</v>
      </c>
      <c r="AW178" s="16" t="s">
        <v>32</v>
      </c>
      <c r="AX178" s="16" t="s">
        <v>70</v>
      </c>
      <c r="AY178" s="241" t="s">
        <v>290</v>
      </c>
    </row>
    <row r="179" spans="1:65" s="13" customFormat="1" ht="11.25">
      <c r="B179" s="198"/>
      <c r="C179" s="199"/>
      <c r="D179" s="200" t="s">
        <v>301</v>
      </c>
      <c r="E179" s="201" t="s">
        <v>19</v>
      </c>
      <c r="F179" s="202" t="s">
        <v>5098</v>
      </c>
      <c r="G179" s="199"/>
      <c r="H179" s="201" t="s">
        <v>19</v>
      </c>
      <c r="I179" s="203"/>
      <c r="J179" s="199"/>
      <c r="K179" s="199"/>
      <c r="L179" s="204"/>
      <c r="M179" s="205"/>
      <c r="N179" s="206"/>
      <c r="O179" s="206"/>
      <c r="P179" s="206"/>
      <c r="Q179" s="206"/>
      <c r="R179" s="206"/>
      <c r="S179" s="206"/>
      <c r="T179" s="207"/>
      <c r="AT179" s="208" t="s">
        <v>301</v>
      </c>
      <c r="AU179" s="208" t="s">
        <v>79</v>
      </c>
      <c r="AV179" s="13" t="s">
        <v>77</v>
      </c>
      <c r="AW179" s="13" t="s">
        <v>32</v>
      </c>
      <c r="AX179" s="13" t="s">
        <v>70</v>
      </c>
      <c r="AY179" s="208" t="s">
        <v>290</v>
      </c>
    </row>
    <row r="180" spans="1:65" s="14" customFormat="1" ht="11.25">
      <c r="B180" s="209"/>
      <c r="C180" s="210"/>
      <c r="D180" s="200" t="s">
        <v>301</v>
      </c>
      <c r="E180" s="211" t="s">
        <v>19</v>
      </c>
      <c r="F180" s="212" t="s">
        <v>5099</v>
      </c>
      <c r="G180" s="210"/>
      <c r="H180" s="213">
        <v>-152.85599999999999</v>
      </c>
      <c r="I180" s="214"/>
      <c r="J180" s="210"/>
      <c r="K180" s="210"/>
      <c r="L180" s="215"/>
      <c r="M180" s="216"/>
      <c r="N180" s="217"/>
      <c r="O180" s="217"/>
      <c r="P180" s="217"/>
      <c r="Q180" s="217"/>
      <c r="R180" s="217"/>
      <c r="S180" s="217"/>
      <c r="T180" s="218"/>
      <c r="AT180" s="219" t="s">
        <v>301</v>
      </c>
      <c r="AU180" s="219" t="s">
        <v>79</v>
      </c>
      <c r="AV180" s="14" t="s">
        <v>79</v>
      </c>
      <c r="AW180" s="14" t="s">
        <v>32</v>
      </c>
      <c r="AX180" s="14" t="s">
        <v>70</v>
      </c>
      <c r="AY180" s="219" t="s">
        <v>290</v>
      </c>
    </row>
    <row r="181" spans="1:65" s="14" customFormat="1" ht="11.25">
      <c r="B181" s="209"/>
      <c r="C181" s="210"/>
      <c r="D181" s="200" t="s">
        <v>301</v>
      </c>
      <c r="E181" s="211" t="s">
        <v>19</v>
      </c>
      <c r="F181" s="212" t="s">
        <v>5109</v>
      </c>
      <c r="G181" s="210"/>
      <c r="H181" s="213">
        <v>-4.8959999999999999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301</v>
      </c>
      <c r="AU181" s="219" t="s">
        <v>79</v>
      </c>
      <c r="AV181" s="14" t="s">
        <v>79</v>
      </c>
      <c r="AW181" s="14" t="s">
        <v>32</v>
      </c>
      <c r="AX181" s="14" t="s">
        <v>70</v>
      </c>
      <c r="AY181" s="219" t="s">
        <v>290</v>
      </c>
    </row>
    <row r="182" spans="1:65" s="14" customFormat="1" ht="11.25">
      <c r="B182" s="209"/>
      <c r="C182" s="210"/>
      <c r="D182" s="200" t="s">
        <v>301</v>
      </c>
      <c r="E182" s="211" t="s">
        <v>19</v>
      </c>
      <c r="F182" s="212" t="s">
        <v>5110</v>
      </c>
      <c r="G182" s="210"/>
      <c r="H182" s="213">
        <v>-2.87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301</v>
      </c>
      <c r="AU182" s="219" t="s">
        <v>79</v>
      </c>
      <c r="AV182" s="14" t="s">
        <v>79</v>
      </c>
      <c r="AW182" s="14" t="s">
        <v>32</v>
      </c>
      <c r="AX182" s="14" t="s">
        <v>70</v>
      </c>
      <c r="AY182" s="219" t="s">
        <v>290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5111</v>
      </c>
      <c r="G183" s="210"/>
      <c r="H183" s="213">
        <v>-957.37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6" customFormat="1" ht="11.25">
      <c r="B184" s="231"/>
      <c r="C184" s="232"/>
      <c r="D184" s="200" t="s">
        <v>301</v>
      </c>
      <c r="E184" s="233" t="s">
        <v>19</v>
      </c>
      <c r="F184" s="234" t="s">
        <v>399</v>
      </c>
      <c r="G184" s="232"/>
      <c r="H184" s="235">
        <v>-1117.992</v>
      </c>
      <c r="I184" s="236"/>
      <c r="J184" s="232"/>
      <c r="K184" s="232"/>
      <c r="L184" s="237"/>
      <c r="M184" s="238"/>
      <c r="N184" s="239"/>
      <c r="O184" s="239"/>
      <c r="P184" s="239"/>
      <c r="Q184" s="239"/>
      <c r="R184" s="239"/>
      <c r="S184" s="239"/>
      <c r="T184" s="240"/>
      <c r="AT184" s="241" t="s">
        <v>301</v>
      </c>
      <c r="AU184" s="241" t="s">
        <v>79</v>
      </c>
      <c r="AV184" s="16" t="s">
        <v>171</v>
      </c>
      <c r="AW184" s="16" t="s">
        <v>32</v>
      </c>
      <c r="AX184" s="16" t="s">
        <v>70</v>
      </c>
      <c r="AY184" s="241" t="s">
        <v>290</v>
      </c>
    </row>
    <row r="185" spans="1:65" s="15" customFormat="1" ht="11.25">
      <c r="B185" s="220"/>
      <c r="C185" s="221"/>
      <c r="D185" s="200" t="s">
        <v>301</v>
      </c>
      <c r="E185" s="222" t="s">
        <v>19</v>
      </c>
      <c r="F185" s="223" t="s">
        <v>304</v>
      </c>
      <c r="G185" s="221"/>
      <c r="H185" s="224">
        <v>470.5680000000001</v>
      </c>
      <c r="I185" s="225"/>
      <c r="J185" s="221"/>
      <c r="K185" s="221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301</v>
      </c>
      <c r="AU185" s="230" t="s">
        <v>79</v>
      </c>
      <c r="AV185" s="15" t="s">
        <v>297</v>
      </c>
      <c r="AW185" s="15" t="s">
        <v>32</v>
      </c>
      <c r="AX185" s="15" t="s">
        <v>77</v>
      </c>
      <c r="AY185" s="230" t="s">
        <v>290</v>
      </c>
    </row>
    <row r="186" spans="1:65" s="14" customFormat="1" ht="11.25">
      <c r="B186" s="209"/>
      <c r="C186" s="210"/>
      <c r="D186" s="200" t="s">
        <v>301</v>
      </c>
      <c r="E186" s="210"/>
      <c r="F186" s="212" t="s">
        <v>5114</v>
      </c>
      <c r="G186" s="210"/>
      <c r="H186" s="213">
        <v>941.13599999999997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301</v>
      </c>
      <c r="AU186" s="219" t="s">
        <v>79</v>
      </c>
      <c r="AV186" s="14" t="s">
        <v>79</v>
      </c>
      <c r="AW186" s="14" t="s">
        <v>4</v>
      </c>
      <c r="AX186" s="14" t="s">
        <v>77</v>
      </c>
      <c r="AY186" s="219" t="s">
        <v>290</v>
      </c>
    </row>
    <row r="187" spans="1:65" s="2" customFormat="1" ht="24.2" customHeight="1">
      <c r="A187" s="36"/>
      <c r="B187" s="37"/>
      <c r="C187" s="180" t="s">
        <v>422</v>
      </c>
      <c r="D187" s="180" t="s">
        <v>292</v>
      </c>
      <c r="E187" s="181" t="s">
        <v>376</v>
      </c>
      <c r="F187" s="182" t="s">
        <v>377</v>
      </c>
      <c r="G187" s="183" t="s">
        <v>320</v>
      </c>
      <c r="H187" s="184">
        <v>1110.2260000000001</v>
      </c>
      <c r="I187" s="185"/>
      <c r="J187" s="186">
        <f>ROUND(I187*H187,2)</f>
        <v>0</v>
      </c>
      <c r="K187" s="182" t="s">
        <v>296</v>
      </c>
      <c r="L187" s="41"/>
      <c r="M187" s="187" t="s">
        <v>19</v>
      </c>
      <c r="N187" s="188" t="s">
        <v>41</v>
      </c>
      <c r="O187" s="66"/>
      <c r="P187" s="189">
        <f>O187*H187</f>
        <v>0</v>
      </c>
      <c r="Q187" s="189">
        <v>0</v>
      </c>
      <c r="R187" s="189">
        <f>Q187*H187</f>
        <v>0</v>
      </c>
      <c r="S187" s="189">
        <v>0</v>
      </c>
      <c r="T187" s="190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1" t="s">
        <v>297</v>
      </c>
      <c r="AT187" s="191" t="s">
        <v>292</v>
      </c>
      <c r="AU187" s="191" t="s">
        <v>79</v>
      </c>
      <c r="AY187" s="19" t="s">
        <v>290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77</v>
      </c>
      <c r="BK187" s="192">
        <f>ROUND(I187*H187,2)</f>
        <v>0</v>
      </c>
      <c r="BL187" s="19" t="s">
        <v>297</v>
      </c>
      <c r="BM187" s="191" t="s">
        <v>5115</v>
      </c>
    </row>
    <row r="188" spans="1:65" s="2" customFormat="1" ht="11.25">
      <c r="A188" s="36"/>
      <c r="B188" s="37"/>
      <c r="C188" s="38"/>
      <c r="D188" s="193" t="s">
        <v>299</v>
      </c>
      <c r="E188" s="38"/>
      <c r="F188" s="194" t="s">
        <v>379</v>
      </c>
      <c r="G188" s="38"/>
      <c r="H188" s="38"/>
      <c r="I188" s="195"/>
      <c r="J188" s="38"/>
      <c r="K188" s="38"/>
      <c r="L188" s="41"/>
      <c r="M188" s="196"/>
      <c r="N188" s="197"/>
      <c r="O188" s="66"/>
      <c r="P188" s="66"/>
      <c r="Q188" s="66"/>
      <c r="R188" s="66"/>
      <c r="S188" s="66"/>
      <c r="T188" s="67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9" t="s">
        <v>299</v>
      </c>
      <c r="AU188" s="19" t="s">
        <v>79</v>
      </c>
    </row>
    <row r="189" spans="1:65" s="13" customFormat="1" ht="11.25">
      <c r="B189" s="198"/>
      <c r="C189" s="199"/>
      <c r="D189" s="200" t="s">
        <v>301</v>
      </c>
      <c r="E189" s="201" t="s">
        <v>19</v>
      </c>
      <c r="F189" s="202" t="s">
        <v>2162</v>
      </c>
      <c r="G189" s="199"/>
      <c r="H189" s="201" t="s">
        <v>19</v>
      </c>
      <c r="I189" s="203"/>
      <c r="J189" s="199"/>
      <c r="K189" s="199"/>
      <c r="L189" s="204"/>
      <c r="M189" s="205"/>
      <c r="N189" s="206"/>
      <c r="O189" s="206"/>
      <c r="P189" s="206"/>
      <c r="Q189" s="206"/>
      <c r="R189" s="206"/>
      <c r="S189" s="206"/>
      <c r="T189" s="207"/>
      <c r="AT189" s="208" t="s">
        <v>301</v>
      </c>
      <c r="AU189" s="208" t="s">
        <v>79</v>
      </c>
      <c r="AV189" s="13" t="s">
        <v>77</v>
      </c>
      <c r="AW189" s="13" t="s">
        <v>32</v>
      </c>
      <c r="AX189" s="13" t="s">
        <v>70</v>
      </c>
      <c r="AY189" s="208" t="s">
        <v>290</v>
      </c>
    </row>
    <row r="190" spans="1:65" s="13" customFormat="1" ht="11.25">
      <c r="B190" s="198"/>
      <c r="C190" s="199"/>
      <c r="D190" s="200" t="s">
        <v>301</v>
      </c>
      <c r="E190" s="201" t="s">
        <v>19</v>
      </c>
      <c r="F190" s="202" t="s">
        <v>2173</v>
      </c>
      <c r="G190" s="199"/>
      <c r="H190" s="201" t="s">
        <v>19</v>
      </c>
      <c r="I190" s="203"/>
      <c r="J190" s="199"/>
      <c r="K190" s="199"/>
      <c r="L190" s="204"/>
      <c r="M190" s="205"/>
      <c r="N190" s="206"/>
      <c r="O190" s="206"/>
      <c r="P190" s="206"/>
      <c r="Q190" s="206"/>
      <c r="R190" s="206"/>
      <c r="S190" s="206"/>
      <c r="T190" s="207"/>
      <c r="AT190" s="208" t="s">
        <v>301</v>
      </c>
      <c r="AU190" s="208" t="s">
        <v>79</v>
      </c>
      <c r="AV190" s="13" t="s">
        <v>77</v>
      </c>
      <c r="AW190" s="13" t="s">
        <v>32</v>
      </c>
      <c r="AX190" s="13" t="s">
        <v>70</v>
      </c>
      <c r="AY190" s="208" t="s">
        <v>290</v>
      </c>
    </row>
    <row r="191" spans="1:65" s="14" customFormat="1" ht="11.25">
      <c r="B191" s="209"/>
      <c r="C191" s="210"/>
      <c r="D191" s="200" t="s">
        <v>301</v>
      </c>
      <c r="E191" s="211" t="s">
        <v>19</v>
      </c>
      <c r="F191" s="212" t="s">
        <v>5106</v>
      </c>
      <c r="G191" s="210"/>
      <c r="H191" s="213">
        <v>957.37</v>
      </c>
      <c r="I191" s="214"/>
      <c r="J191" s="210"/>
      <c r="K191" s="210"/>
      <c r="L191" s="215"/>
      <c r="M191" s="216"/>
      <c r="N191" s="217"/>
      <c r="O191" s="217"/>
      <c r="P191" s="217"/>
      <c r="Q191" s="217"/>
      <c r="R191" s="217"/>
      <c r="S191" s="217"/>
      <c r="T191" s="218"/>
      <c r="AT191" s="219" t="s">
        <v>301</v>
      </c>
      <c r="AU191" s="219" t="s">
        <v>79</v>
      </c>
      <c r="AV191" s="14" t="s">
        <v>79</v>
      </c>
      <c r="AW191" s="14" t="s">
        <v>32</v>
      </c>
      <c r="AX191" s="14" t="s">
        <v>70</v>
      </c>
      <c r="AY191" s="219" t="s">
        <v>290</v>
      </c>
    </row>
    <row r="192" spans="1:65" s="14" customFormat="1" ht="11.25">
      <c r="B192" s="209"/>
      <c r="C192" s="210"/>
      <c r="D192" s="200" t="s">
        <v>301</v>
      </c>
      <c r="E192" s="211" t="s">
        <v>19</v>
      </c>
      <c r="F192" s="212" t="s">
        <v>5107</v>
      </c>
      <c r="G192" s="210"/>
      <c r="H192" s="213">
        <v>152.85599999999999</v>
      </c>
      <c r="I192" s="214"/>
      <c r="J192" s="210"/>
      <c r="K192" s="210"/>
      <c r="L192" s="215"/>
      <c r="M192" s="216"/>
      <c r="N192" s="217"/>
      <c r="O192" s="217"/>
      <c r="P192" s="217"/>
      <c r="Q192" s="217"/>
      <c r="R192" s="217"/>
      <c r="S192" s="217"/>
      <c r="T192" s="218"/>
      <c r="AT192" s="219" t="s">
        <v>301</v>
      </c>
      <c r="AU192" s="219" t="s">
        <v>79</v>
      </c>
      <c r="AV192" s="14" t="s">
        <v>79</v>
      </c>
      <c r="AW192" s="14" t="s">
        <v>32</v>
      </c>
      <c r="AX192" s="14" t="s">
        <v>70</v>
      </c>
      <c r="AY192" s="219" t="s">
        <v>290</v>
      </c>
    </row>
    <row r="193" spans="1:65" s="15" customFormat="1" ht="11.25">
      <c r="B193" s="220"/>
      <c r="C193" s="221"/>
      <c r="D193" s="200" t="s">
        <v>301</v>
      </c>
      <c r="E193" s="222" t="s">
        <v>19</v>
      </c>
      <c r="F193" s="223" t="s">
        <v>304</v>
      </c>
      <c r="G193" s="221"/>
      <c r="H193" s="224">
        <v>1110.2260000000001</v>
      </c>
      <c r="I193" s="225"/>
      <c r="J193" s="221"/>
      <c r="K193" s="221"/>
      <c r="L193" s="226"/>
      <c r="M193" s="227"/>
      <c r="N193" s="228"/>
      <c r="O193" s="228"/>
      <c r="P193" s="228"/>
      <c r="Q193" s="228"/>
      <c r="R193" s="228"/>
      <c r="S193" s="228"/>
      <c r="T193" s="229"/>
      <c r="AT193" s="230" t="s">
        <v>301</v>
      </c>
      <c r="AU193" s="230" t="s">
        <v>79</v>
      </c>
      <c r="AV193" s="15" t="s">
        <v>297</v>
      </c>
      <c r="AW193" s="15" t="s">
        <v>32</v>
      </c>
      <c r="AX193" s="15" t="s">
        <v>77</v>
      </c>
      <c r="AY193" s="230" t="s">
        <v>290</v>
      </c>
    </row>
    <row r="194" spans="1:65" s="2" customFormat="1" ht="24.2" customHeight="1">
      <c r="A194" s="36"/>
      <c r="B194" s="37"/>
      <c r="C194" s="180" t="s">
        <v>428</v>
      </c>
      <c r="D194" s="180" t="s">
        <v>292</v>
      </c>
      <c r="E194" s="181" t="s">
        <v>2174</v>
      </c>
      <c r="F194" s="182" t="s">
        <v>383</v>
      </c>
      <c r="G194" s="183" t="s">
        <v>320</v>
      </c>
      <c r="H194" s="184">
        <v>957.37</v>
      </c>
      <c r="I194" s="185"/>
      <c r="J194" s="186">
        <f>ROUND(I194*H194,2)</f>
        <v>0</v>
      </c>
      <c r="K194" s="182" t="s">
        <v>296</v>
      </c>
      <c r="L194" s="41"/>
      <c r="M194" s="187" t="s">
        <v>19</v>
      </c>
      <c r="N194" s="188" t="s">
        <v>41</v>
      </c>
      <c r="O194" s="66"/>
      <c r="P194" s="189">
        <f>O194*H194</f>
        <v>0</v>
      </c>
      <c r="Q194" s="189">
        <v>0</v>
      </c>
      <c r="R194" s="189">
        <f>Q194*H194</f>
        <v>0</v>
      </c>
      <c r="S194" s="189">
        <v>0</v>
      </c>
      <c r="T194" s="190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91" t="s">
        <v>297</v>
      </c>
      <c r="AT194" s="191" t="s">
        <v>292</v>
      </c>
      <c r="AU194" s="191" t="s">
        <v>79</v>
      </c>
      <c r="AY194" s="19" t="s">
        <v>290</v>
      </c>
      <c r="BE194" s="192">
        <f>IF(N194="základní",J194,0)</f>
        <v>0</v>
      </c>
      <c r="BF194" s="192">
        <f>IF(N194="snížená",J194,0)</f>
        <v>0</v>
      </c>
      <c r="BG194" s="192">
        <f>IF(N194="zákl. přenesená",J194,0)</f>
        <v>0</v>
      </c>
      <c r="BH194" s="192">
        <f>IF(N194="sníž. přenesená",J194,0)</f>
        <v>0</v>
      </c>
      <c r="BI194" s="192">
        <f>IF(N194="nulová",J194,0)</f>
        <v>0</v>
      </c>
      <c r="BJ194" s="19" t="s">
        <v>77</v>
      </c>
      <c r="BK194" s="192">
        <f>ROUND(I194*H194,2)</f>
        <v>0</v>
      </c>
      <c r="BL194" s="19" t="s">
        <v>297</v>
      </c>
      <c r="BM194" s="191" t="s">
        <v>5116</v>
      </c>
    </row>
    <row r="195" spans="1:65" s="2" customFormat="1" ht="11.25">
      <c r="A195" s="36"/>
      <c r="B195" s="37"/>
      <c r="C195" s="38"/>
      <c r="D195" s="193" t="s">
        <v>299</v>
      </c>
      <c r="E195" s="38"/>
      <c r="F195" s="194" t="s">
        <v>2176</v>
      </c>
      <c r="G195" s="38"/>
      <c r="H195" s="38"/>
      <c r="I195" s="195"/>
      <c r="J195" s="38"/>
      <c r="K195" s="38"/>
      <c r="L195" s="41"/>
      <c r="M195" s="196"/>
      <c r="N195" s="197"/>
      <c r="O195" s="66"/>
      <c r="P195" s="66"/>
      <c r="Q195" s="66"/>
      <c r="R195" s="66"/>
      <c r="S195" s="66"/>
      <c r="T195" s="67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T195" s="19" t="s">
        <v>299</v>
      </c>
      <c r="AU195" s="19" t="s">
        <v>79</v>
      </c>
    </row>
    <row r="196" spans="1:65" s="13" customFormat="1" ht="11.25">
      <c r="B196" s="198"/>
      <c r="C196" s="199"/>
      <c r="D196" s="200" t="s">
        <v>301</v>
      </c>
      <c r="E196" s="201" t="s">
        <v>19</v>
      </c>
      <c r="F196" s="202" t="s">
        <v>5095</v>
      </c>
      <c r="G196" s="199"/>
      <c r="H196" s="201" t="s">
        <v>19</v>
      </c>
      <c r="I196" s="203"/>
      <c r="J196" s="199"/>
      <c r="K196" s="199"/>
      <c r="L196" s="204"/>
      <c r="M196" s="205"/>
      <c r="N196" s="206"/>
      <c r="O196" s="206"/>
      <c r="P196" s="206"/>
      <c r="Q196" s="206"/>
      <c r="R196" s="206"/>
      <c r="S196" s="206"/>
      <c r="T196" s="207"/>
      <c r="AT196" s="208" t="s">
        <v>301</v>
      </c>
      <c r="AU196" s="208" t="s">
        <v>79</v>
      </c>
      <c r="AV196" s="13" t="s">
        <v>77</v>
      </c>
      <c r="AW196" s="13" t="s">
        <v>32</v>
      </c>
      <c r="AX196" s="13" t="s">
        <v>70</v>
      </c>
      <c r="AY196" s="208" t="s">
        <v>290</v>
      </c>
    </row>
    <row r="197" spans="1:65" s="14" customFormat="1" ht="11.25">
      <c r="B197" s="209"/>
      <c r="C197" s="210"/>
      <c r="D197" s="200" t="s">
        <v>301</v>
      </c>
      <c r="E197" s="211" t="s">
        <v>19</v>
      </c>
      <c r="F197" s="212" t="s">
        <v>5096</v>
      </c>
      <c r="G197" s="210"/>
      <c r="H197" s="213">
        <v>0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301</v>
      </c>
      <c r="AU197" s="219" t="s">
        <v>79</v>
      </c>
      <c r="AV197" s="14" t="s">
        <v>79</v>
      </c>
      <c r="AW197" s="14" t="s">
        <v>32</v>
      </c>
      <c r="AX197" s="14" t="s">
        <v>70</v>
      </c>
      <c r="AY197" s="219" t="s">
        <v>290</v>
      </c>
    </row>
    <row r="198" spans="1:65" s="14" customFormat="1" ht="11.25">
      <c r="B198" s="209"/>
      <c r="C198" s="210"/>
      <c r="D198" s="200" t="s">
        <v>301</v>
      </c>
      <c r="E198" s="211" t="s">
        <v>19</v>
      </c>
      <c r="F198" s="212" t="s">
        <v>5097</v>
      </c>
      <c r="G198" s="210"/>
      <c r="H198" s="213">
        <v>1588.56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1:65" s="16" customFormat="1" ht="11.25">
      <c r="B199" s="231"/>
      <c r="C199" s="232"/>
      <c r="D199" s="200" t="s">
        <v>301</v>
      </c>
      <c r="E199" s="233" t="s">
        <v>19</v>
      </c>
      <c r="F199" s="234" t="s">
        <v>399</v>
      </c>
      <c r="G199" s="232"/>
      <c r="H199" s="235">
        <v>1588.56</v>
      </c>
      <c r="I199" s="236"/>
      <c r="J199" s="232"/>
      <c r="K199" s="232"/>
      <c r="L199" s="237"/>
      <c r="M199" s="238"/>
      <c r="N199" s="239"/>
      <c r="O199" s="239"/>
      <c r="P199" s="239"/>
      <c r="Q199" s="239"/>
      <c r="R199" s="239"/>
      <c r="S199" s="239"/>
      <c r="T199" s="240"/>
      <c r="AT199" s="241" t="s">
        <v>301</v>
      </c>
      <c r="AU199" s="241" t="s">
        <v>79</v>
      </c>
      <c r="AV199" s="16" t="s">
        <v>171</v>
      </c>
      <c r="AW199" s="16" t="s">
        <v>32</v>
      </c>
      <c r="AX199" s="16" t="s">
        <v>70</v>
      </c>
      <c r="AY199" s="241" t="s">
        <v>290</v>
      </c>
    </row>
    <row r="200" spans="1:65" s="13" customFormat="1" ht="11.25">
      <c r="B200" s="198"/>
      <c r="C200" s="199"/>
      <c r="D200" s="200" t="s">
        <v>301</v>
      </c>
      <c r="E200" s="201" t="s">
        <v>19</v>
      </c>
      <c r="F200" s="202" t="s">
        <v>5098</v>
      </c>
      <c r="G200" s="199"/>
      <c r="H200" s="201" t="s">
        <v>19</v>
      </c>
      <c r="I200" s="203"/>
      <c r="J200" s="199"/>
      <c r="K200" s="199"/>
      <c r="L200" s="204"/>
      <c r="M200" s="205"/>
      <c r="N200" s="206"/>
      <c r="O200" s="206"/>
      <c r="P200" s="206"/>
      <c r="Q200" s="206"/>
      <c r="R200" s="206"/>
      <c r="S200" s="206"/>
      <c r="T200" s="207"/>
      <c r="AT200" s="208" t="s">
        <v>301</v>
      </c>
      <c r="AU200" s="208" t="s">
        <v>79</v>
      </c>
      <c r="AV200" s="13" t="s">
        <v>77</v>
      </c>
      <c r="AW200" s="13" t="s">
        <v>32</v>
      </c>
      <c r="AX200" s="13" t="s">
        <v>70</v>
      </c>
      <c r="AY200" s="208" t="s">
        <v>290</v>
      </c>
    </row>
    <row r="201" spans="1:65" s="14" customFormat="1" ht="11.25">
      <c r="B201" s="209"/>
      <c r="C201" s="210"/>
      <c r="D201" s="200" t="s">
        <v>301</v>
      </c>
      <c r="E201" s="211" t="s">
        <v>19</v>
      </c>
      <c r="F201" s="212" t="s">
        <v>5099</v>
      </c>
      <c r="G201" s="210"/>
      <c r="H201" s="213">
        <v>-152.85599999999999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301</v>
      </c>
      <c r="AU201" s="219" t="s">
        <v>79</v>
      </c>
      <c r="AV201" s="14" t="s">
        <v>79</v>
      </c>
      <c r="AW201" s="14" t="s">
        <v>32</v>
      </c>
      <c r="AX201" s="14" t="s">
        <v>70</v>
      </c>
      <c r="AY201" s="219" t="s">
        <v>290</v>
      </c>
    </row>
    <row r="202" spans="1:65" s="14" customFormat="1" ht="11.25">
      <c r="B202" s="209"/>
      <c r="C202" s="210"/>
      <c r="D202" s="200" t="s">
        <v>301</v>
      </c>
      <c r="E202" s="211" t="s">
        <v>19</v>
      </c>
      <c r="F202" s="212" t="s">
        <v>5109</v>
      </c>
      <c r="G202" s="210"/>
      <c r="H202" s="213">
        <v>-4.8959999999999999</v>
      </c>
      <c r="I202" s="214"/>
      <c r="J202" s="210"/>
      <c r="K202" s="210"/>
      <c r="L202" s="215"/>
      <c r="M202" s="216"/>
      <c r="N202" s="217"/>
      <c r="O202" s="217"/>
      <c r="P202" s="217"/>
      <c r="Q202" s="217"/>
      <c r="R202" s="217"/>
      <c r="S202" s="217"/>
      <c r="T202" s="218"/>
      <c r="AT202" s="219" t="s">
        <v>301</v>
      </c>
      <c r="AU202" s="219" t="s">
        <v>79</v>
      </c>
      <c r="AV202" s="14" t="s">
        <v>79</v>
      </c>
      <c r="AW202" s="14" t="s">
        <v>32</v>
      </c>
      <c r="AX202" s="14" t="s">
        <v>70</v>
      </c>
      <c r="AY202" s="219" t="s">
        <v>290</v>
      </c>
    </row>
    <row r="203" spans="1:65" s="14" customFormat="1" ht="11.25">
      <c r="B203" s="209"/>
      <c r="C203" s="210"/>
      <c r="D203" s="200" t="s">
        <v>301</v>
      </c>
      <c r="E203" s="211" t="s">
        <v>19</v>
      </c>
      <c r="F203" s="212" t="s">
        <v>5110</v>
      </c>
      <c r="G203" s="210"/>
      <c r="H203" s="213">
        <v>-2.87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301</v>
      </c>
      <c r="AU203" s="219" t="s">
        <v>79</v>
      </c>
      <c r="AV203" s="14" t="s">
        <v>79</v>
      </c>
      <c r="AW203" s="14" t="s">
        <v>32</v>
      </c>
      <c r="AX203" s="14" t="s">
        <v>70</v>
      </c>
      <c r="AY203" s="219" t="s">
        <v>290</v>
      </c>
    </row>
    <row r="204" spans="1:65" s="16" customFormat="1" ht="11.25">
      <c r="B204" s="231"/>
      <c r="C204" s="232"/>
      <c r="D204" s="200" t="s">
        <v>301</v>
      </c>
      <c r="E204" s="233" t="s">
        <v>19</v>
      </c>
      <c r="F204" s="234" t="s">
        <v>399</v>
      </c>
      <c r="G204" s="232"/>
      <c r="H204" s="235">
        <v>-160.62199999999999</v>
      </c>
      <c r="I204" s="236"/>
      <c r="J204" s="232"/>
      <c r="K204" s="232"/>
      <c r="L204" s="237"/>
      <c r="M204" s="238"/>
      <c r="N204" s="239"/>
      <c r="O204" s="239"/>
      <c r="P204" s="239"/>
      <c r="Q204" s="239"/>
      <c r="R204" s="239"/>
      <c r="S204" s="239"/>
      <c r="T204" s="240"/>
      <c r="AT204" s="241" t="s">
        <v>301</v>
      </c>
      <c r="AU204" s="241" t="s">
        <v>79</v>
      </c>
      <c r="AV204" s="16" t="s">
        <v>171</v>
      </c>
      <c r="AW204" s="16" t="s">
        <v>32</v>
      </c>
      <c r="AX204" s="16" t="s">
        <v>70</v>
      </c>
      <c r="AY204" s="241" t="s">
        <v>290</v>
      </c>
    </row>
    <row r="205" spans="1:65" s="13" customFormat="1" ht="11.25">
      <c r="B205" s="198"/>
      <c r="C205" s="199"/>
      <c r="D205" s="200" t="s">
        <v>301</v>
      </c>
      <c r="E205" s="201" t="s">
        <v>19</v>
      </c>
      <c r="F205" s="202" t="s">
        <v>2177</v>
      </c>
      <c r="G205" s="199"/>
      <c r="H205" s="201" t="s">
        <v>19</v>
      </c>
      <c r="I205" s="203"/>
      <c r="J205" s="199"/>
      <c r="K205" s="199"/>
      <c r="L205" s="204"/>
      <c r="M205" s="205"/>
      <c r="N205" s="206"/>
      <c r="O205" s="206"/>
      <c r="P205" s="206"/>
      <c r="Q205" s="206"/>
      <c r="R205" s="206"/>
      <c r="S205" s="206"/>
      <c r="T205" s="207"/>
      <c r="AT205" s="208" t="s">
        <v>301</v>
      </c>
      <c r="AU205" s="208" t="s">
        <v>79</v>
      </c>
      <c r="AV205" s="13" t="s">
        <v>77</v>
      </c>
      <c r="AW205" s="13" t="s">
        <v>32</v>
      </c>
      <c r="AX205" s="13" t="s">
        <v>70</v>
      </c>
      <c r="AY205" s="208" t="s">
        <v>290</v>
      </c>
    </row>
    <row r="206" spans="1:65" s="13" customFormat="1" ht="11.25">
      <c r="B206" s="198"/>
      <c r="C206" s="199"/>
      <c r="D206" s="200" t="s">
        <v>301</v>
      </c>
      <c r="E206" s="201" t="s">
        <v>19</v>
      </c>
      <c r="F206" s="202" t="s">
        <v>5117</v>
      </c>
      <c r="G206" s="199"/>
      <c r="H206" s="201" t="s">
        <v>19</v>
      </c>
      <c r="I206" s="203"/>
      <c r="J206" s="199"/>
      <c r="K206" s="199"/>
      <c r="L206" s="204"/>
      <c r="M206" s="205"/>
      <c r="N206" s="206"/>
      <c r="O206" s="206"/>
      <c r="P206" s="206"/>
      <c r="Q206" s="206"/>
      <c r="R206" s="206"/>
      <c r="S206" s="206"/>
      <c r="T206" s="207"/>
      <c r="AT206" s="208" t="s">
        <v>301</v>
      </c>
      <c r="AU206" s="208" t="s">
        <v>79</v>
      </c>
      <c r="AV206" s="13" t="s">
        <v>77</v>
      </c>
      <c r="AW206" s="13" t="s">
        <v>32</v>
      </c>
      <c r="AX206" s="13" t="s">
        <v>70</v>
      </c>
      <c r="AY206" s="208" t="s">
        <v>290</v>
      </c>
    </row>
    <row r="207" spans="1:65" s="14" customFormat="1" ht="11.25">
      <c r="B207" s="209"/>
      <c r="C207" s="210"/>
      <c r="D207" s="200" t="s">
        <v>301</v>
      </c>
      <c r="E207" s="211" t="s">
        <v>19</v>
      </c>
      <c r="F207" s="212" t="s">
        <v>5118</v>
      </c>
      <c r="G207" s="210"/>
      <c r="H207" s="213">
        <v>-317.71199999999999</v>
      </c>
      <c r="I207" s="214"/>
      <c r="J207" s="210"/>
      <c r="K207" s="210"/>
      <c r="L207" s="215"/>
      <c r="M207" s="216"/>
      <c r="N207" s="217"/>
      <c r="O207" s="217"/>
      <c r="P207" s="217"/>
      <c r="Q207" s="217"/>
      <c r="R207" s="217"/>
      <c r="S207" s="217"/>
      <c r="T207" s="218"/>
      <c r="AT207" s="219" t="s">
        <v>301</v>
      </c>
      <c r="AU207" s="219" t="s">
        <v>79</v>
      </c>
      <c r="AV207" s="14" t="s">
        <v>79</v>
      </c>
      <c r="AW207" s="14" t="s">
        <v>32</v>
      </c>
      <c r="AX207" s="14" t="s">
        <v>70</v>
      </c>
      <c r="AY207" s="219" t="s">
        <v>290</v>
      </c>
    </row>
    <row r="208" spans="1:65" s="16" customFormat="1" ht="11.25">
      <c r="B208" s="231"/>
      <c r="C208" s="232"/>
      <c r="D208" s="200" t="s">
        <v>301</v>
      </c>
      <c r="E208" s="233" t="s">
        <v>19</v>
      </c>
      <c r="F208" s="234" t="s">
        <v>399</v>
      </c>
      <c r="G208" s="232"/>
      <c r="H208" s="235">
        <v>-317.71199999999999</v>
      </c>
      <c r="I208" s="236"/>
      <c r="J208" s="232"/>
      <c r="K208" s="232"/>
      <c r="L208" s="237"/>
      <c r="M208" s="238"/>
      <c r="N208" s="239"/>
      <c r="O208" s="239"/>
      <c r="P208" s="239"/>
      <c r="Q208" s="239"/>
      <c r="R208" s="239"/>
      <c r="S208" s="239"/>
      <c r="T208" s="240"/>
      <c r="AT208" s="241" t="s">
        <v>301</v>
      </c>
      <c r="AU208" s="241" t="s">
        <v>79</v>
      </c>
      <c r="AV208" s="16" t="s">
        <v>171</v>
      </c>
      <c r="AW208" s="16" t="s">
        <v>32</v>
      </c>
      <c r="AX208" s="16" t="s">
        <v>70</v>
      </c>
      <c r="AY208" s="241" t="s">
        <v>290</v>
      </c>
    </row>
    <row r="209" spans="1:65" s="13" customFormat="1" ht="11.25">
      <c r="B209" s="198"/>
      <c r="C209" s="199"/>
      <c r="D209" s="200" t="s">
        <v>301</v>
      </c>
      <c r="E209" s="201" t="s">
        <v>19</v>
      </c>
      <c r="F209" s="202" t="s">
        <v>2497</v>
      </c>
      <c r="G209" s="199"/>
      <c r="H209" s="201" t="s">
        <v>19</v>
      </c>
      <c r="I209" s="203"/>
      <c r="J209" s="199"/>
      <c r="K209" s="199"/>
      <c r="L209" s="204"/>
      <c r="M209" s="205"/>
      <c r="N209" s="206"/>
      <c r="O209" s="206"/>
      <c r="P209" s="206"/>
      <c r="Q209" s="206"/>
      <c r="R209" s="206"/>
      <c r="S209" s="206"/>
      <c r="T209" s="207"/>
      <c r="AT209" s="208" t="s">
        <v>301</v>
      </c>
      <c r="AU209" s="208" t="s">
        <v>79</v>
      </c>
      <c r="AV209" s="13" t="s">
        <v>77</v>
      </c>
      <c r="AW209" s="13" t="s">
        <v>32</v>
      </c>
      <c r="AX209" s="13" t="s">
        <v>70</v>
      </c>
      <c r="AY209" s="208" t="s">
        <v>290</v>
      </c>
    </row>
    <row r="210" spans="1:65" s="14" customFormat="1" ht="11.25">
      <c r="B210" s="209"/>
      <c r="C210" s="210"/>
      <c r="D210" s="200" t="s">
        <v>301</v>
      </c>
      <c r="E210" s="211" t="s">
        <v>19</v>
      </c>
      <c r="F210" s="212" t="s">
        <v>5099</v>
      </c>
      <c r="G210" s="210"/>
      <c r="H210" s="213">
        <v>-152.85599999999999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301</v>
      </c>
      <c r="AU210" s="219" t="s">
        <v>79</v>
      </c>
      <c r="AV210" s="14" t="s">
        <v>79</v>
      </c>
      <c r="AW210" s="14" t="s">
        <v>32</v>
      </c>
      <c r="AX210" s="14" t="s">
        <v>70</v>
      </c>
      <c r="AY210" s="219" t="s">
        <v>290</v>
      </c>
    </row>
    <row r="211" spans="1:65" s="16" customFormat="1" ht="11.25">
      <c r="B211" s="231"/>
      <c r="C211" s="232"/>
      <c r="D211" s="200" t="s">
        <v>301</v>
      </c>
      <c r="E211" s="233" t="s">
        <v>19</v>
      </c>
      <c r="F211" s="234" t="s">
        <v>399</v>
      </c>
      <c r="G211" s="232"/>
      <c r="H211" s="235">
        <v>-152.85599999999999</v>
      </c>
      <c r="I211" s="236"/>
      <c r="J211" s="232"/>
      <c r="K211" s="232"/>
      <c r="L211" s="237"/>
      <c r="M211" s="238"/>
      <c r="N211" s="239"/>
      <c r="O211" s="239"/>
      <c r="P211" s="239"/>
      <c r="Q211" s="239"/>
      <c r="R211" s="239"/>
      <c r="S211" s="239"/>
      <c r="T211" s="240"/>
      <c r="AT211" s="241" t="s">
        <v>301</v>
      </c>
      <c r="AU211" s="241" t="s">
        <v>79</v>
      </c>
      <c r="AV211" s="16" t="s">
        <v>171</v>
      </c>
      <c r="AW211" s="16" t="s">
        <v>32</v>
      </c>
      <c r="AX211" s="16" t="s">
        <v>70</v>
      </c>
      <c r="AY211" s="241" t="s">
        <v>290</v>
      </c>
    </row>
    <row r="212" spans="1:65" s="15" customFormat="1" ht="11.25">
      <c r="B212" s="220"/>
      <c r="C212" s="221"/>
      <c r="D212" s="200" t="s">
        <v>301</v>
      </c>
      <c r="E212" s="222" t="s">
        <v>19</v>
      </c>
      <c r="F212" s="223" t="s">
        <v>304</v>
      </c>
      <c r="G212" s="221"/>
      <c r="H212" s="224">
        <v>957.37000000000012</v>
      </c>
      <c r="I212" s="225"/>
      <c r="J212" s="221"/>
      <c r="K212" s="221"/>
      <c r="L212" s="226"/>
      <c r="M212" s="227"/>
      <c r="N212" s="228"/>
      <c r="O212" s="228"/>
      <c r="P212" s="228"/>
      <c r="Q212" s="228"/>
      <c r="R212" s="228"/>
      <c r="S212" s="228"/>
      <c r="T212" s="229"/>
      <c r="AT212" s="230" t="s">
        <v>301</v>
      </c>
      <c r="AU212" s="230" t="s">
        <v>79</v>
      </c>
      <c r="AV212" s="15" t="s">
        <v>297</v>
      </c>
      <c r="AW212" s="15" t="s">
        <v>32</v>
      </c>
      <c r="AX212" s="15" t="s">
        <v>77</v>
      </c>
      <c r="AY212" s="230" t="s">
        <v>290</v>
      </c>
    </row>
    <row r="213" spans="1:65" s="2" customFormat="1" ht="24.2" customHeight="1">
      <c r="A213" s="36"/>
      <c r="B213" s="37"/>
      <c r="C213" s="180" t="s">
        <v>8</v>
      </c>
      <c r="D213" s="180" t="s">
        <v>292</v>
      </c>
      <c r="E213" s="181" t="s">
        <v>2174</v>
      </c>
      <c r="F213" s="182" t="s">
        <v>383</v>
      </c>
      <c r="G213" s="183" t="s">
        <v>320</v>
      </c>
      <c r="H213" s="184">
        <v>152.85599999999999</v>
      </c>
      <c r="I213" s="185"/>
      <c r="J213" s="186">
        <f>ROUND(I213*H213,2)</f>
        <v>0</v>
      </c>
      <c r="K213" s="182" t="s">
        <v>296</v>
      </c>
      <c r="L213" s="41"/>
      <c r="M213" s="187" t="s">
        <v>19</v>
      </c>
      <c r="N213" s="188" t="s">
        <v>41</v>
      </c>
      <c r="O213" s="66"/>
      <c r="P213" s="189">
        <f>O213*H213</f>
        <v>0</v>
      </c>
      <c r="Q213" s="189">
        <v>0</v>
      </c>
      <c r="R213" s="189">
        <f>Q213*H213</f>
        <v>0</v>
      </c>
      <c r="S213" s="189">
        <v>0</v>
      </c>
      <c r="T213" s="190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1" t="s">
        <v>297</v>
      </c>
      <c r="AT213" s="191" t="s">
        <v>292</v>
      </c>
      <c r="AU213" s="191" t="s">
        <v>79</v>
      </c>
      <c r="AY213" s="19" t="s">
        <v>290</v>
      </c>
      <c r="BE213" s="192">
        <f>IF(N213="základní",J213,0)</f>
        <v>0</v>
      </c>
      <c r="BF213" s="192">
        <f>IF(N213="snížená",J213,0)</f>
        <v>0</v>
      </c>
      <c r="BG213" s="192">
        <f>IF(N213="zákl. přenesená",J213,0)</f>
        <v>0</v>
      </c>
      <c r="BH213" s="192">
        <f>IF(N213="sníž. přenesená",J213,0)</f>
        <v>0</v>
      </c>
      <c r="BI213" s="192">
        <f>IF(N213="nulová",J213,0)</f>
        <v>0</v>
      </c>
      <c r="BJ213" s="19" t="s">
        <v>77</v>
      </c>
      <c r="BK213" s="192">
        <f>ROUND(I213*H213,2)</f>
        <v>0</v>
      </c>
      <c r="BL213" s="19" t="s">
        <v>297</v>
      </c>
      <c r="BM213" s="191" t="s">
        <v>5119</v>
      </c>
    </row>
    <row r="214" spans="1:65" s="2" customFormat="1" ht="11.25">
      <c r="A214" s="36"/>
      <c r="B214" s="37"/>
      <c r="C214" s="38"/>
      <c r="D214" s="193" t="s">
        <v>299</v>
      </c>
      <c r="E214" s="38"/>
      <c r="F214" s="194" t="s">
        <v>2176</v>
      </c>
      <c r="G214" s="38"/>
      <c r="H214" s="38"/>
      <c r="I214" s="195"/>
      <c r="J214" s="38"/>
      <c r="K214" s="38"/>
      <c r="L214" s="41"/>
      <c r="M214" s="196"/>
      <c r="N214" s="197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299</v>
      </c>
      <c r="AU214" s="19" t="s">
        <v>79</v>
      </c>
    </row>
    <row r="215" spans="1:65" s="13" customFormat="1" ht="11.25">
      <c r="B215" s="198"/>
      <c r="C215" s="199"/>
      <c r="D215" s="200" t="s">
        <v>301</v>
      </c>
      <c r="E215" s="201" t="s">
        <v>19</v>
      </c>
      <c r="F215" s="202" t="s">
        <v>2497</v>
      </c>
      <c r="G215" s="199"/>
      <c r="H215" s="201" t="s">
        <v>19</v>
      </c>
      <c r="I215" s="203"/>
      <c r="J215" s="199"/>
      <c r="K215" s="199"/>
      <c r="L215" s="204"/>
      <c r="M215" s="205"/>
      <c r="N215" s="206"/>
      <c r="O215" s="206"/>
      <c r="P215" s="206"/>
      <c r="Q215" s="206"/>
      <c r="R215" s="206"/>
      <c r="S215" s="206"/>
      <c r="T215" s="207"/>
      <c r="AT215" s="208" t="s">
        <v>301</v>
      </c>
      <c r="AU215" s="208" t="s">
        <v>79</v>
      </c>
      <c r="AV215" s="13" t="s">
        <v>77</v>
      </c>
      <c r="AW215" s="13" t="s">
        <v>32</v>
      </c>
      <c r="AX215" s="13" t="s">
        <v>70</v>
      </c>
      <c r="AY215" s="208" t="s">
        <v>290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5120</v>
      </c>
      <c r="G216" s="210"/>
      <c r="H216" s="213">
        <v>152.85599999999999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70</v>
      </c>
      <c r="AY216" s="219" t="s">
        <v>290</v>
      </c>
    </row>
    <row r="217" spans="1:65" s="15" customFormat="1" ht="11.25">
      <c r="B217" s="220"/>
      <c r="C217" s="221"/>
      <c r="D217" s="200" t="s">
        <v>301</v>
      </c>
      <c r="E217" s="222" t="s">
        <v>19</v>
      </c>
      <c r="F217" s="223" t="s">
        <v>304</v>
      </c>
      <c r="G217" s="221"/>
      <c r="H217" s="224">
        <v>152.85599999999999</v>
      </c>
      <c r="I217" s="225"/>
      <c r="J217" s="221"/>
      <c r="K217" s="221"/>
      <c r="L217" s="226"/>
      <c r="M217" s="227"/>
      <c r="N217" s="228"/>
      <c r="O217" s="228"/>
      <c r="P217" s="228"/>
      <c r="Q217" s="228"/>
      <c r="R217" s="228"/>
      <c r="S217" s="228"/>
      <c r="T217" s="229"/>
      <c r="AT217" s="230" t="s">
        <v>301</v>
      </c>
      <c r="AU217" s="230" t="s">
        <v>79</v>
      </c>
      <c r="AV217" s="15" t="s">
        <v>297</v>
      </c>
      <c r="AW217" s="15" t="s">
        <v>32</v>
      </c>
      <c r="AX217" s="15" t="s">
        <v>77</v>
      </c>
      <c r="AY217" s="230" t="s">
        <v>290</v>
      </c>
    </row>
    <row r="218" spans="1:65" s="2" customFormat="1" ht="37.9" customHeight="1">
      <c r="A218" s="36"/>
      <c r="B218" s="37"/>
      <c r="C218" s="180" t="s">
        <v>440</v>
      </c>
      <c r="D218" s="180" t="s">
        <v>292</v>
      </c>
      <c r="E218" s="181" t="s">
        <v>1638</v>
      </c>
      <c r="F218" s="182" t="s">
        <v>1639</v>
      </c>
      <c r="G218" s="183" t="s">
        <v>320</v>
      </c>
      <c r="H218" s="184">
        <v>238.28399999999999</v>
      </c>
      <c r="I218" s="185"/>
      <c r="J218" s="186">
        <f>ROUND(I218*H218,2)</f>
        <v>0</v>
      </c>
      <c r="K218" s="182" t="s">
        <v>296</v>
      </c>
      <c r="L218" s="41"/>
      <c r="M218" s="187" t="s">
        <v>19</v>
      </c>
      <c r="N218" s="188" t="s">
        <v>41</v>
      </c>
      <c r="O218" s="66"/>
      <c r="P218" s="189">
        <f>O218*H218</f>
        <v>0</v>
      </c>
      <c r="Q218" s="189">
        <v>0</v>
      </c>
      <c r="R218" s="189">
        <f>Q218*H218</f>
        <v>0</v>
      </c>
      <c r="S218" s="189">
        <v>0</v>
      </c>
      <c r="T218" s="190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91" t="s">
        <v>297</v>
      </c>
      <c r="AT218" s="191" t="s">
        <v>292</v>
      </c>
      <c r="AU218" s="191" t="s">
        <v>79</v>
      </c>
      <c r="AY218" s="19" t="s">
        <v>290</v>
      </c>
      <c r="BE218" s="192">
        <f>IF(N218="základní",J218,0)</f>
        <v>0</v>
      </c>
      <c r="BF218" s="192">
        <f>IF(N218="snížená",J218,0)</f>
        <v>0</v>
      </c>
      <c r="BG218" s="192">
        <f>IF(N218="zákl. přenesená",J218,0)</f>
        <v>0</v>
      </c>
      <c r="BH218" s="192">
        <f>IF(N218="sníž. přenesená",J218,0)</f>
        <v>0</v>
      </c>
      <c r="BI218" s="192">
        <f>IF(N218="nulová",J218,0)</f>
        <v>0</v>
      </c>
      <c r="BJ218" s="19" t="s">
        <v>77</v>
      </c>
      <c r="BK218" s="192">
        <f>ROUND(I218*H218,2)</f>
        <v>0</v>
      </c>
      <c r="BL218" s="19" t="s">
        <v>297</v>
      </c>
      <c r="BM218" s="191" t="s">
        <v>5121</v>
      </c>
    </row>
    <row r="219" spans="1:65" s="2" customFormat="1" ht="11.25">
      <c r="A219" s="36"/>
      <c r="B219" s="37"/>
      <c r="C219" s="38"/>
      <c r="D219" s="193" t="s">
        <v>299</v>
      </c>
      <c r="E219" s="38"/>
      <c r="F219" s="194" t="s">
        <v>1641</v>
      </c>
      <c r="G219" s="38"/>
      <c r="H219" s="38"/>
      <c r="I219" s="195"/>
      <c r="J219" s="38"/>
      <c r="K219" s="38"/>
      <c r="L219" s="41"/>
      <c r="M219" s="196"/>
      <c r="N219" s="197"/>
      <c r="O219" s="66"/>
      <c r="P219" s="66"/>
      <c r="Q219" s="66"/>
      <c r="R219" s="66"/>
      <c r="S219" s="66"/>
      <c r="T219" s="67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9" t="s">
        <v>299</v>
      </c>
      <c r="AU219" s="19" t="s">
        <v>79</v>
      </c>
    </row>
    <row r="220" spans="1:65" s="13" customFormat="1" ht="11.25">
      <c r="B220" s="198"/>
      <c r="C220" s="199"/>
      <c r="D220" s="200" t="s">
        <v>301</v>
      </c>
      <c r="E220" s="201" t="s">
        <v>19</v>
      </c>
      <c r="F220" s="202" t="s">
        <v>5122</v>
      </c>
      <c r="G220" s="199"/>
      <c r="H220" s="201" t="s">
        <v>19</v>
      </c>
      <c r="I220" s="203"/>
      <c r="J220" s="199"/>
      <c r="K220" s="199"/>
      <c r="L220" s="204"/>
      <c r="M220" s="205"/>
      <c r="N220" s="206"/>
      <c r="O220" s="206"/>
      <c r="P220" s="206"/>
      <c r="Q220" s="206"/>
      <c r="R220" s="206"/>
      <c r="S220" s="206"/>
      <c r="T220" s="207"/>
      <c r="AT220" s="208" t="s">
        <v>301</v>
      </c>
      <c r="AU220" s="208" t="s">
        <v>79</v>
      </c>
      <c r="AV220" s="13" t="s">
        <v>77</v>
      </c>
      <c r="AW220" s="13" t="s">
        <v>32</v>
      </c>
      <c r="AX220" s="13" t="s">
        <v>70</v>
      </c>
      <c r="AY220" s="208" t="s">
        <v>290</v>
      </c>
    </row>
    <row r="221" spans="1:65" s="14" customFormat="1" ht="11.25">
      <c r="B221" s="209"/>
      <c r="C221" s="210"/>
      <c r="D221" s="200" t="s">
        <v>301</v>
      </c>
      <c r="E221" s="211" t="s">
        <v>19</v>
      </c>
      <c r="F221" s="212" t="s">
        <v>5123</v>
      </c>
      <c r="G221" s="210"/>
      <c r="H221" s="213">
        <v>238.28399999999999</v>
      </c>
      <c r="I221" s="214"/>
      <c r="J221" s="210"/>
      <c r="K221" s="210"/>
      <c r="L221" s="215"/>
      <c r="M221" s="216"/>
      <c r="N221" s="217"/>
      <c r="O221" s="217"/>
      <c r="P221" s="217"/>
      <c r="Q221" s="217"/>
      <c r="R221" s="217"/>
      <c r="S221" s="217"/>
      <c r="T221" s="218"/>
      <c r="AT221" s="219" t="s">
        <v>301</v>
      </c>
      <c r="AU221" s="219" t="s">
        <v>79</v>
      </c>
      <c r="AV221" s="14" t="s">
        <v>79</v>
      </c>
      <c r="AW221" s="14" t="s">
        <v>32</v>
      </c>
      <c r="AX221" s="14" t="s">
        <v>70</v>
      </c>
      <c r="AY221" s="219" t="s">
        <v>290</v>
      </c>
    </row>
    <row r="222" spans="1:65" s="15" customFormat="1" ht="11.25">
      <c r="B222" s="220"/>
      <c r="C222" s="221"/>
      <c r="D222" s="200" t="s">
        <v>301</v>
      </c>
      <c r="E222" s="222" t="s">
        <v>19</v>
      </c>
      <c r="F222" s="223" t="s">
        <v>304</v>
      </c>
      <c r="G222" s="221"/>
      <c r="H222" s="224">
        <v>238.28399999999999</v>
      </c>
      <c r="I222" s="225"/>
      <c r="J222" s="221"/>
      <c r="K222" s="221"/>
      <c r="L222" s="226"/>
      <c r="M222" s="227"/>
      <c r="N222" s="228"/>
      <c r="O222" s="228"/>
      <c r="P222" s="228"/>
      <c r="Q222" s="228"/>
      <c r="R222" s="228"/>
      <c r="S222" s="228"/>
      <c r="T222" s="229"/>
      <c r="AT222" s="230" t="s">
        <v>301</v>
      </c>
      <c r="AU222" s="230" t="s">
        <v>79</v>
      </c>
      <c r="AV222" s="15" t="s">
        <v>297</v>
      </c>
      <c r="AW222" s="15" t="s">
        <v>32</v>
      </c>
      <c r="AX222" s="15" t="s">
        <v>77</v>
      </c>
      <c r="AY222" s="230" t="s">
        <v>290</v>
      </c>
    </row>
    <row r="223" spans="1:65" s="2" customFormat="1" ht="16.5" customHeight="1">
      <c r="A223" s="36"/>
      <c r="B223" s="37"/>
      <c r="C223" s="242" t="s">
        <v>448</v>
      </c>
      <c r="D223" s="242" t="s">
        <v>434</v>
      </c>
      <c r="E223" s="243" t="s">
        <v>2183</v>
      </c>
      <c r="F223" s="244" t="s">
        <v>2184</v>
      </c>
      <c r="G223" s="245" t="s">
        <v>489</v>
      </c>
      <c r="H223" s="246">
        <v>514.69299999999998</v>
      </c>
      <c r="I223" s="247"/>
      <c r="J223" s="248">
        <f>ROUND(I223*H223,2)</f>
        <v>0</v>
      </c>
      <c r="K223" s="244" t="s">
        <v>296</v>
      </c>
      <c r="L223" s="249"/>
      <c r="M223" s="250" t="s">
        <v>19</v>
      </c>
      <c r="N223" s="251" t="s">
        <v>41</v>
      </c>
      <c r="O223" s="66"/>
      <c r="P223" s="189">
        <f>O223*H223</f>
        <v>0</v>
      </c>
      <c r="Q223" s="189">
        <v>0</v>
      </c>
      <c r="R223" s="189">
        <f>Q223*H223</f>
        <v>0</v>
      </c>
      <c r="S223" s="189">
        <v>0</v>
      </c>
      <c r="T223" s="190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1" t="s">
        <v>360</v>
      </c>
      <c r="AT223" s="191" t="s">
        <v>434</v>
      </c>
      <c r="AU223" s="191" t="s">
        <v>79</v>
      </c>
      <c r="AY223" s="19" t="s">
        <v>290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9" t="s">
        <v>77</v>
      </c>
      <c r="BK223" s="192">
        <f>ROUND(I223*H223,2)</f>
        <v>0</v>
      </c>
      <c r="BL223" s="19" t="s">
        <v>297</v>
      </c>
      <c r="BM223" s="191" t="s">
        <v>5124</v>
      </c>
    </row>
    <row r="224" spans="1:65" s="2" customFormat="1" ht="11.25">
      <c r="A224" s="36"/>
      <c r="B224" s="37"/>
      <c r="C224" s="38"/>
      <c r="D224" s="193" t="s">
        <v>299</v>
      </c>
      <c r="E224" s="38"/>
      <c r="F224" s="194" t="s">
        <v>2186</v>
      </c>
      <c r="G224" s="38"/>
      <c r="H224" s="38"/>
      <c r="I224" s="195"/>
      <c r="J224" s="38"/>
      <c r="K224" s="38"/>
      <c r="L224" s="41"/>
      <c r="M224" s="196"/>
      <c r="N224" s="197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299</v>
      </c>
      <c r="AU224" s="19" t="s">
        <v>79</v>
      </c>
    </row>
    <row r="225" spans="1:65" s="13" customFormat="1" ht="11.25">
      <c r="B225" s="198"/>
      <c r="C225" s="199"/>
      <c r="D225" s="200" t="s">
        <v>301</v>
      </c>
      <c r="E225" s="201" t="s">
        <v>19</v>
      </c>
      <c r="F225" s="202" t="s">
        <v>5122</v>
      </c>
      <c r="G225" s="199"/>
      <c r="H225" s="201" t="s">
        <v>19</v>
      </c>
      <c r="I225" s="203"/>
      <c r="J225" s="199"/>
      <c r="K225" s="199"/>
      <c r="L225" s="204"/>
      <c r="M225" s="205"/>
      <c r="N225" s="206"/>
      <c r="O225" s="206"/>
      <c r="P225" s="206"/>
      <c r="Q225" s="206"/>
      <c r="R225" s="206"/>
      <c r="S225" s="206"/>
      <c r="T225" s="207"/>
      <c r="AT225" s="208" t="s">
        <v>301</v>
      </c>
      <c r="AU225" s="208" t="s">
        <v>79</v>
      </c>
      <c r="AV225" s="13" t="s">
        <v>77</v>
      </c>
      <c r="AW225" s="13" t="s">
        <v>32</v>
      </c>
      <c r="AX225" s="13" t="s">
        <v>70</v>
      </c>
      <c r="AY225" s="208" t="s">
        <v>290</v>
      </c>
    </row>
    <row r="226" spans="1:65" s="14" customFormat="1" ht="11.25">
      <c r="B226" s="209"/>
      <c r="C226" s="210"/>
      <c r="D226" s="200" t="s">
        <v>301</v>
      </c>
      <c r="E226" s="211" t="s">
        <v>19</v>
      </c>
      <c r="F226" s="212" t="s">
        <v>5125</v>
      </c>
      <c r="G226" s="210"/>
      <c r="H226" s="213">
        <v>514.69299999999998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301</v>
      </c>
      <c r="AU226" s="219" t="s">
        <v>79</v>
      </c>
      <c r="AV226" s="14" t="s">
        <v>79</v>
      </c>
      <c r="AW226" s="14" t="s">
        <v>32</v>
      </c>
      <c r="AX226" s="14" t="s">
        <v>70</v>
      </c>
      <c r="AY226" s="219" t="s">
        <v>290</v>
      </c>
    </row>
    <row r="227" spans="1:65" s="15" customFormat="1" ht="11.25">
      <c r="B227" s="220"/>
      <c r="C227" s="221"/>
      <c r="D227" s="200" t="s">
        <v>301</v>
      </c>
      <c r="E227" s="222" t="s">
        <v>19</v>
      </c>
      <c r="F227" s="223" t="s">
        <v>304</v>
      </c>
      <c r="G227" s="221"/>
      <c r="H227" s="224">
        <v>514.69299999999998</v>
      </c>
      <c r="I227" s="225"/>
      <c r="J227" s="221"/>
      <c r="K227" s="221"/>
      <c r="L227" s="226"/>
      <c r="M227" s="227"/>
      <c r="N227" s="228"/>
      <c r="O227" s="228"/>
      <c r="P227" s="228"/>
      <c r="Q227" s="228"/>
      <c r="R227" s="228"/>
      <c r="S227" s="228"/>
      <c r="T227" s="229"/>
      <c r="AT227" s="230" t="s">
        <v>301</v>
      </c>
      <c r="AU227" s="230" t="s">
        <v>79</v>
      </c>
      <c r="AV227" s="15" t="s">
        <v>297</v>
      </c>
      <c r="AW227" s="15" t="s">
        <v>32</v>
      </c>
      <c r="AX227" s="15" t="s">
        <v>77</v>
      </c>
      <c r="AY227" s="230" t="s">
        <v>290</v>
      </c>
    </row>
    <row r="228" spans="1:65" s="2" customFormat="1" ht="24.2" customHeight="1">
      <c r="A228" s="36"/>
      <c r="B228" s="37"/>
      <c r="C228" s="180" t="s">
        <v>455</v>
      </c>
      <c r="D228" s="180" t="s">
        <v>292</v>
      </c>
      <c r="E228" s="181" t="s">
        <v>2048</v>
      </c>
      <c r="F228" s="182" t="s">
        <v>2049</v>
      </c>
      <c r="G228" s="183" t="s">
        <v>341</v>
      </c>
      <c r="H228" s="184">
        <v>24.48</v>
      </c>
      <c r="I228" s="185"/>
      <c r="J228" s="186">
        <f>ROUND(I228*H228,2)</f>
        <v>0</v>
      </c>
      <c r="K228" s="182" t="s">
        <v>296</v>
      </c>
      <c r="L228" s="41"/>
      <c r="M228" s="187" t="s">
        <v>19</v>
      </c>
      <c r="N228" s="188" t="s">
        <v>41</v>
      </c>
      <c r="O228" s="66"/>
      <c r="P228" s="189">
        <f>O228*H228</f>
        <v>0</v>
      </c>
      <c r="Q228" s="189">
        <v>0</v>
      </c>
      <c r="R228" s="189">
        <f>Q228*H228</f>
        <v>0</v>
      </c>
      <c r="S228" s="189">
        <v>0</v>
      </c>
      <c r="T228" s="190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1" t="s">
        <v>297</v>
      </c>
      <c r="AT228" s="191" t="s">
        <v>292</v>
      </c>
      <c r="AU228" s="191" t="s">
        <v>79</v>
      </c>
      <c r="AY228" s="19" t="s">
        <v>290</v>
      </c>
      <c r="BE228" s="192">
        <f>IF(N228="základní",J228,0)</f>
        <v>0</v>
      </c>
      <c r="BF228" s="192">
        <f>IF(N228="snížená",J228,0)</f>
        <v>0</v>
      </c>
      <c r="BG228" s="192">
        <f>IF(N228="zákl. přenesená",J228,0)</f>
        <v>0</v>
      </c>
      <c r="BH228" s="192">
        <f>IF(N228="sníž. přenesená",J228,0)</f>
        <v>0</v>
      </c>
      <c r="BI228" s="192">
        <f>IF(N228="nulová",J228,0)</f>
        <v>0</v>
      </c>
      <c r="BJ228" s="19" t="s">
        <v>77</v>
      </c>
      <c r="BK228" s="192">
        <f>ROUND(I228*H228,2)</f>
        <v>0</v>
      </c>
      <c r="BL228" s="19" t="s">
        <v>297</v>
      </c>
      <c r="BM228" s="191" t="s">
        <v>5126</v>
      </c>
    </row>
    <row r="229" spans="1:65" s="2" customFormat="1" ht="11.25">
      <c r="A229" s="36"/>
      <c r="B229" s="37"/>
      <c r="C229" s="38"/>
      <c r="D229" s="193" t="s">
        <v>299</v>
      </c>
      <c r="E229" s="38"/>
      <c r="F229" s="194" t="s">
        <v>2051</v>
      </c>
      <c r="G229" s="38"/>
      <c r="H229" s="38"/>
      <c r="I229" s="195"/>
      <c r="J229" s="38"/>
      <c r="K229" s="38"/>
      <c r="L229" s="41"/>
      <c r="M229" s="196"/>
      <c r="N229" s="197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299</v>
      </c>
      <c r="AU229" s="19" t="s">
        <v>79</v>
      </c>
    </row>
    <row r="230" spans="1:65" s="14" customFormat="1" ht="11.25">
      <c r="B230" s="209"/>
      <c r="C230" s="210"/>
      <c r="D230" s="200" t="s">
        <v>301</v>
      </c>
      <c r="E230" s="211" t="s">
        <v>19</v>
      </c>
      <c r="F230" s="212" t="s">
        <v>5093</v>
      </c>
      <c r="G230" s="210"/>
      <c r="H230" s="213">
        <v>24.48</v>
      </c>
      <c r="I230" s="214"/>
      <c r="J230" s="210"/>
      <c r="K230" s="210"/>
      <c r="L230" s="215"/>
      <c r="M230" s="216"/>
      <c r="N230" s="217"/>
      <c r="O230" s="217"/>
      <c r="P230" s="217"/>
      <c r="Q230" s="217"/>
      <c r="R230" s="217"/>
      <c r="S230" s="217"/>
      <c r="T230" s="218"/>
      <c r="AT230" s="219" t="s">
        <v>301</v>
      </c>
      <c r="AU230" s="219" t="s">
        <v>79</v>
      </c>
      <c r="AV230" s="14" t="s">
        <v>79</v>
      </c>
      <c r="AW230" s="14" t="s">
        <v>32</v>
      </c>
      <c r="AX230" s="14" t="s">
        <v>70</v>
      </c>
      <c r="AY230" s="219" t="s">
        <v>290</v>
      </c>
    </row>
    <row r="231" spans="1:65" s="15" customFormat="1" ht="11.25">
      <c r="B231" s="220"/>
      <c r="C231" s="221"/>
      <c r="D231" s="200" t="s">
        <v>301</v>
      </c>
      <c r="E231" s="222" t="s">
        <v>19</v>
      </c>
      <c r="F231" s="223" t="s">
        <v>304</v>
      </c>
      <c r="G231" s="221"/>
      <c r="H231" s="224">
        <v>24.48</v>
      </c>
      <c r="I231" s="225"/>
      <c r="J231" s="221"/>
      <c r="K231" s="221"/>
      <c r="L231" s="226"/>
      <c r="M231" s="227"/>
      <c r="N231" s="228"/>
      <c r="O231" s="228"/>
      <c r="P231" s="228"/>
      <c r="Q231" s="228"/>
      <c r="R231" s="228"/>
      <c r="S231" s="228"/>
      <c r="T231" s="229"/>
      <c r="AT231" s="230" t="s">
        <v>301</v>
      </c>
      <c r="AU231" s="230" t="s">
        <v>79</v>
      </c>
      <c r="AV231" s="15" t="s">
        <v>297</v>
      </c>
      <c r="AW231" s="15" t="s">
        <v>32</v>
      </c>
      <c r="AX231" s="15" t="s">
        <v>77</v>
      </c>
      <c r="AY231" s="230" t="s">
        <v>290</v>
      </c>
    </row>
    <row r="232" spans="1:65" s="2" customFormat="1" ht="24.2" customHeight="1">
      <c r="A232" s="36"/>
      <c r="B232" s="37"/>
      <c r="C232" s="180" t="s">
        <v>463</v>
      </c>
      <c r="D232" s="180" t="s">
        <v>292</v>
      </c>
      <c r="E232" s="181" t="s">
        <v>2053</v>
      </c>
      <c r="F232" s="182" t="s">
        <v>2054</v>
      </c>
      <c r="G232" s="183" t="s">
        <v>341</v>
      </c>
      <c r="H232" s="184">
        <v>24.48</v>
      </c>
      <c r="I232" s="185"/>
      <c r="J232" s="186">
        <f>ROUND(I232*H232,2)</f>
        <v>0</v>
      </c>
      <c r="K232" s="182" t="s">
        <v>296</v>
      </c>
      <c r="L232" s="41"/>
      <c r="M232" s="187" t="s">
        <v>19</v>
      </c>
      <c r="N232" s="188" t="s">
        <v>41</v>
      </c>
      <c r="O232" s="66"/>
      <c r="P232" s="189">
        <f>O232*H232</f>
        <v>0</v>
      </c>
      <c r="Q232" s="189">
        <v>0</v>
      </c>
      <c r="R232" s="189">
        <f>Q232*H232</f>
        <v>0</v>
      </c>
      <c r="S232" s="189">
        <v>0</v>
      </c>
      <c r="T232" s="19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1" t="s">
        <v>297</v>
      </c>
      <c r="AT232" s="191" t="s">
        <v>292</v>
      </c>
      <c r="AU232" s="191" t="s">
        <v>79</v>
      </c>
      <c r="AY232" s="19" t="s">
        <v>290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77</v>
      </c>
      <c r="BK232" s="192">
        <f>ROUND(I232*H232,2)</f>
        <v>0</v>
      </c>
      <c r="BL232" s="19" t="s">
        <v>297</v>
      </c>
      <c r="BM232" s="191" t="s">
        <v>5127</v>
      </c>
    </row>
    <row r="233" spans="1:65" s="2" customFormat="1" ht="11.25">
      <c r="A233" s="36"/>
      <c r="B233" s="37"/>
      <c r="C233" s="38"/>
      <c r="D233" s="193" t="s">
        <v>299</v>
      </c>
      <c r="E233" s="38"/>
      <c r="F233" s="194" t="s">
        <v>2056</v>
      </c>
      <c r="G233" s="38"/>
      <c r="H233" s="38"/>
      <c r="I233" s="195"/>
      <c r="J233" s="38"/>
      <c r="K233" s="38"/>
      <c r="L233" s="41"/>
      <c r="M233" s="196"/>
      <c r="N233" s="197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299</v>
      </c>
      <c r="AU233" s="19" t="s">
        <v>79</v>
      </c>
    </row>
    <row r="234" spans="1:65" s="14" customFormat="1" ht="11.25">
      <c r="B234" s="209"/>
      <c r="C234" s="210"/>
      <c r="D234" s="200" t="s">
        <v>301</v>
      </c>
      <c r="E234" s="211" t="s">
        <v>19</v>
      </c>
      <c r="F234" s="212" t="s">
        <v>5093</v>
      </c>
      <c r="G234" s="210"/>
      <c r="H234" s="213">
        <v>24.48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301</v>
      </c>
      <c r="AU234" s="219" t="s">
        <v>79</v>
      </c>
      <c r="AV234" s="14" t="s">
        <v>79</v>
      </c>
      <c r="AW234" s="14" t="s">
        <v>32</v>
      </c>
      <c r="AX234" s="14" t="s">
        <v>70</v>
      </c>
      <c r="AY234" s="219" t="s">
        <v>290</v>
      </c>
    </row>
    <row r="235" spans="1:65" s="15" customFormat="1" ht="11.25">
      <c r="B235" s="220"/>
      <c r="C235" s="221"/>
      <c r="D235" s="200" t="s">
        <v>301</v>
      </c>
      <c r="E235" s="222" t="s">
        <v>19</v>
      </c>
      <c r="F235" s="223" t="s">
        <v>304</v>
      </c>
      <c r="G235" s="221"/>
      <c r="H235" s="224">
        <v>24.48</v>
      </c>
      <c r="I235" s="225"/>
      <c r="J235" s="221"/>
      <c r="K235" s="221"/>
      <c r="L235" s="226"/>
      <c r="M235" s="227"/>
      <c r="N235" s="228"/>
      <c r="O235" s="228"/>
      <c r="P235" s="228"/>
      <c r="Q235" s="228"/>
      <c r="R235" s="228"/>
      <c r="S235" s="228"/>
      <c r="T235" s="229"/>
      <c r="AT235" s="230" t="s">
        <v>301</v>
      </c>
      <c r="AU235" s="230" t="s">
        <v>79</v>
      </c>
      <c r="AV235" s="15" t="s">
        <v>297</v>
      </c>
      <c r="AW235" s="15" t="s">
        <v>32</v>
      </c>
      <c r="AX235" s="15" t="s">
        <v>77</v>
      </c>
      <c r="AY235" s="230" t="s">
        <v>290</v>
      </c>
    </row>
    <row r="236" spans="1:65" s="2" customFormat="1" ht="16.5" customHeight="1">
      <c r="A236" s="36"/>
      <c r="B236" s="37"/>
      <c r="C236" s="242" t="s">
        <v>474</v>
      </c>
      <c r="D236" s="242" t="s">
        <v>434</v>
      </c>
      <c r="E236" s="243" t="s">
        <v>2057</v>
      </c>
      <c r="F236" s="244" t="s">
        <v>2058</v>
      </c>
      <c r="G236" s="245" t="s">
        <v>1443</v>
      </c>
      <c r="H236" s="246">
        <v>0.61199999999999999</v>
      </c>
      <c r="I236" s="247"/>
      <c r="J236" s="248">
        <f>ROUND(I236*H236,2)</f>
        <v>0</v>
      </c>
      <c r="K236" s="244" t="s">
        <v>296</v>
      </c>
      <c r="L236" s="249"/>
      <c r="M236" s="250" t="s">
        <v>19</v>
      </c>
      <c r="N236" s="251" t="s">
        <v>41</v>
      </c>
      <c r="O236" s="66"/>
      <c r="P236" s="189">
        <f>O236*H236</f>
        <v>0</v>
      </c>
      <c r="Q236" s="189">
        <v>1E-3</v>
      </c>
      <c r="R236" s="189">
        <f>Q236*H236</f>
        <v>6.1200000000000002E-4</v>
      </c>
      <c r="S236" s="189">
        <v>0</v>
      </c>
      <c r="T236" s="190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91" t="s">
        <v>360</v>
      </c>
      <c r="AT236" s="191" t="s">
        <v>434</v>
      </c>
      <c r="AU236" s="191" t="s">
        <v>79</v>
      </c>
      <c r="AY236" s="19" t="s">
        <v>290</v>
      </c>
      <c r="BE236" s="192">
        <f>IF(N236="základní",J236,0)</f>
        <v>0</v>
      </c>
      <c r="BF236" s="192">
        <f>IF(N236="snížená",J236,0)</f>
        <v>0</v>
      </c>
      <c r="BG236" s="192">
        <f>IF(N236="zákl. přenesená",J236,0)</f>
        <v>0</v>
      </c>
      <c r="BH236" s="192">
        <f>IF(N236="sníž. přenesená",J236,0)</f>
        <v>0</v>
      </c>
      <c r="BI236" s="192">
        <f>IF(N236="nulová",J236,0)</f>
        <v>0</v>
      </c>
      <c r="BJ236" s="19" t="s">
        <v>77</v>
      </c>
      <c r="BK236" s="192">
        <f>ROUND(I236*H236,2)</f>
        <v>0</v>
      </c>
      <c r="BL236" s="19" t="s">
        <v>297</v>
      </c>
      <c r="BM236" s="191" t="s">
        <v>5128</v>
      </c>
    </row>
    <row r="237" spans="1:65" s="2" customFormat="1" ht="11.25">
      <c r="A237" s="36"/>
      <c r="B237" s="37"/>
      <c r="C237" s="38"/>
      <c r="D237" s="193" t="s">
        <v>299</v>
      </c>
      <c r="E237" s="38"/>
      <c r="F237" s="194" t="s">
        <v>2060</v>
      </c>
      <c r="G237" s="38"/>
      <c r="H237" s="38"/>
      <c r="I237" s="195"/>
      <c r="J237" s="38"/>
      <c r="K237" s="38"/>
      <c r="L237" s="41"/>
      <c r="M237" s="196"/>
      <c r="N237" s="197"/>
      <c r="O237" s="66"/>
      <c r="P237" s="66"/>
      <c r="Q237" s="66"/>
      <c r="R237" s="66"/>
      <c r="S237" s="66"/>
      <c r="T237" s="67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9" t="s">
        <v>299</v>
      </c>
      <c r="AU237" s="19" t="s">
        <v>79</v>
      </c>
    </row>
    <row r="238" spans="1:65" s="14" customFormat="1" ht="11.25">
      <c r="B238" s="209"/>
      <c r="C238" s="210"/>
      <c r="D238" s="200" t="s">
        <v>301</v>
      </c>
      <c r="E238" s="210"/>
      <c r="F238" s="212" t="s">
        <v>5129</v>
      </c>
      <c r="G238" s="210"/>
      <c r="H238" s="213">
        <v>0.61199999999999999</v>
      </c>
      <c r="I238" s="214"/>
      <c r="J238" s="210"/>
      <c r="K238" s="210"/>
      <c r="L238" s="215"/>
      <c r="M238" s="216"/>
      <c r="N238" s="217"/>
      <c r="O238" s="217"/>
      <c r="P238" s="217"/>
      <c r="Q238" s="217"/>
      <c r="R238" s="217"/>
      <c r="S238" s="217"/>
      <c r="T238" s="218"/>
      <c r="AT238" s="219" t="s">
        <v>301</v>
      </c>
      <c r="AU238" s="219" t="s">
        <v>79</v>
      </c>
      <c r="AV238" s="14" t="s">
        <v>79</v>
      </c>
      <c r="AW238" s="14" t="s">
        <v>4</v>
      </c>
      <c r="AX238" s="14" t="s">
        <v>77</v>
      </c>
      <c r="AY238" s="219" t="s">
        <v>290</v>
      </c>
    </row>
    <row r="239" spans="1:65" s="12" customFormat="1" ht="22.9" customHeight="1">
      <c r="B239" s="164"/>
      <c r="C239" s="165"/>
      <c r="D239" s="166" t="s">
        <v>69</v>
      </c>
      <c r="E239" s="178" t="s">
        <v>297</v>
      </c>
      <c r="F239" s="178" t="s">
        <v>703</v>
      </c>
      <c r="G239" s="165"/>
      <c r="H239" s="165"/>
      <c r="I239" s="168"/>
      <c r="J239" s="179">
        <f>BK239</f>
        <v>0</v>
      </c>
      <c r="K239" s="165"/>
      <c r="L239" s="170"/>
      <c r="M239" s="171"/>
      <c r="N239" s="172"/>
      <c r="O239" s="172"/>
      <c r="P239" s="173">
        <f>SUM(P240:P248)</f>
        <v>0</v>
      </c>
      <c r="Q239" s="172"/>
      <c r="R239" s="173">
        <f>SUM(R240:R248)</f>
        <v>0</v>
      </c>
      <c r="S239" s="172"/>
      <c r="T239" s="174">
        <f>SUM(T240:T248)</f>
        <v>0</v>
      </c>
      <c r="AR239" s="175" t="s">
        <v>77</v>
      </c>
      <c r="AT239" s="176" t="s">
        <v>69</v>
      </c>
      <c r="AU239" s="176" t="s">
        <v>77</v>
      </c>
      <c r="AY239" s="175" t="s">
        <v>290</v>
      </c>
      <c r="BK239" s="177">
        <f>SUM(BK240:BK248)</f>
        <v>0</v>
      </c>
    </row>
    <row r="240" spans="1:65" s="2" customFormat="1" ht="16.5" customHeight="1">
      <c r="A240" s="36"/>
      <c r="B240" s="37"/>
      <c r="C240" s="180" t="s">
        <v>7</v>
      </c>
      <c r="D240" s="180" t="s">
        <v>292</v>
      </c>
      <c r="E240" s="181" t="s">
        <v>2197</v>
      </c>
      <c r="F240" s="182" t="s">
        <v>2198</v>
      </c>
      <c r="G240" s="183" t="s">
        <v>320</v>
      </c>
      <c r="H240" s="184">
        <v>168.744</v>
      </c>
      <c r="I240" s="185"/>
      <c r="J240" s="186">
        <f>ROUND(I240*H240,2)</f>
        <v>0</v>
      </c>
      <c r="K240" s="182" t="s">
        <v>296</v>
      </c>
      <c r="L240" s="41"/>
      <c r="M240" s="187" t="s">
        <v>19</v>
      </c>
      <c r="N240" s="188" t="s">
        <v>41</v>
      </c>
      <c r="O240" s="66"/>
      <c r="P240" s="189">
        <f>O240*H240</f>
        <v>0</v>
      </c>
      <c r="Q240" s="189">
        <v>0</v>
      </c>
      <c r="R240" s="189">
        <f>Q240*H240</f>
        <v>0</v>
      </c>
      <c r="S240" s="189">
        <v>0</v>
      </c>
      <c r="T240" s="190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1" t="s">
        <v>297</v>
      </c>
      <c r="AT240" s="191" t="s">
        <v>292</v>
      </c>
      <c r="AU240" s="191" t="s">
        <v>79</v>
      </c>
      <c r="AY240" s="19" t="s">
        <v>290</v>
      </c>
      <c r="BE240" s="192">
        <f>IF(N240="základní",J240,0)</f>
        <v>0</v>
      </c>
      <c r="BF240" s="192">
        <f>IF(N240="snížená",J240,0)</f>
        <v>0</v>
      </c>
      <c r="BG240" s="192">
        <f>IF(N240="zákl. přenesená",J240,0)</f>
        <v>0</v>
      </c>
      <c r="BH240" s="192">
        <f>IF(N240="sníž. přenesená",J240,0)</f>
        <v>0</v>
      </c>
      <c r="BI240" s="192">
        <f>IF(N240="nulová",J240,0)</f>
        <v>0</v>
      </c>
      <c r="BJ240" s="19" t="s">
        <v>77</v>
      </c>
      <c r="BK240" s="192">
        <f>ROUND(I240*H240,2)</f>
        <v>0</v>
      </c>
      <c r="BL240" s="19" t="s">
        <v>297</v>
      </c>
      <c r="BM240" s="191" t="s">
        <v>5130</v>
      </c>
    </row>
    <row r="241" spans="1:65" s="2" customFormat="1" ht="11.25">
      <c r="A241" s="36"/>
      <c r="B241" s="37"/>
      <c r="C241" s="38"/>
      <c r="D241" s="193" t="s">
        <v>299</v>
      </c>
      <c r="E241" s="38"/>
      <c r="F241" s="194" t="s">
        <v>2200</v>
      </c>
      <c r="G241" s="38"/>
      <c r="H241" s="38"/>
      <c r="I241" s="195"/>
      <c r="J241" s="38"/>
      <c r="K241" s="38"/>
      <c r="L241" s="41"/>
      <c r="M241" s="196"/>
      <c r="N241" s="197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299</v>
      </c>
      <c r="AU241" s="19" t="s">
        <v>79</v>
      </c>
    </row>
    <row r="242" spans="1:65" s="13" customFormat="1" ht="11.25">
      <c r="B242" s="198"/>
      <c r="C242" s="199"/>
      <c r="D242" s="200" t="s">
        <v>301</v>
      </c>
      <c r="E242" s="201" t="s">
        <v>19</v>
      </c>
      <c r="F242" s="202" t="s">
        <v>5131</v>
      </c>
      <c r="G242" s="199"/>
      <c r="H242" s="201" t="s">
        <v>19</v>
      </c>
      <c r="I242" s="203"/>
      <c r="J242" s="199"/>
      <c r="K242" s="199"/>
      <c r="L242" s="204"/>
      <c r="M242" s="205"/>
      <c r="N242" s="206"/>
      <c r="O242" s="206"/>
      <c r="P242" s="206"/>
      <c r="Q242" s="206"/>
      <c r="R242" s="206"/>
      <c r="S242" s="206"/>
      <c r="T242" s="207"/>
      <c r="AT242" s="208" t="s">
        <v>301</v>
      </c>
      <c r="AU242" s="208" t="s">
        <v>79</v>
      </c>
      <c r="AV242" s="13" t="s">
        <v>77</v>
      </c>
      <c r="AW242" s="13" t="s">
        <v>32</v>
      </c>
      <c r="AX242" s="13" t="s">
        <v>70</v>
      </c>
      <c r="AY242" s="208" t="s">
        <v>290</v>
      </c>
    </row>
    <row r="243" spans="1:65" s="14" customFormat="1" ht="11.25">
      <c r="B243" s="209"/>
      <c r="C243" s="210"/>
      <c r="D243" s="200" t="s">
        <v>301</v>
      </c>
      <c r="E243" s="211" t="s">
        <v>19</v>
      </c>
      <c r="F243" s="212" t="s">
        <v>5132</v>
      </c>
      <c r="G243" s="210"/>
      <c r="H243" s="213">
        <v>79.427999999999997</v>
      </c>
      <c r="I243" s="214"/>
      <c r="J243" s="210"/>
      <c r="K243" s="210"/>
      <c r="L243" s="215"/>
      <c r="M243" s="216"/>
      <c r="N243" s="217"/>
      <c r="O243" s="217"/>
      <c r="P243" s="217"/>
      <c r="Q243" s="217"/>
      <c r="R243" s="217"/>
      <c r="S243" s="217"/>
      <c r="T243" s="218"/>
      <c r="AT243" s="219" t="s">
        <v>301</v>
      </c>
      <c r="AU243" s="219" t="s">
        <v>79</v>
      </c>
      <c r="AV243" s="14" t="s">
        <v>79</v>
      </c>
      <c r="AW243" s="14" t="s">
        <v>32</v>
      </c>
      <c r="AX243" s="14" t="s">
        <v>70</v>
      </c>
      <c r="AY243" s="219" t="s">
        <v>290</v>
      </c>
    </row>
    <row r="244" spans="1:65" s="16" customFormat="1" ht="11.25">
      <c r="B244" s="231"/>
      <c r="C244" s="232"/>
      <c r="D244" s="200" t="s">
        <v>301</v>
      </c>
      <c r="E244" s="233" t="s">
        <v>19</v>
      </c>
      <c r="F244" s="234" t="s">
        <v>399</v>
      </c>
      <c r="G244" s="232"/>
      <c r="H244" s="235">
        <v>79.427999999999997</v>
      </c>
      <c r="I244" s="236"/>
      <c r="J244" s="232"/>
      <c r="K244" s="232"/>
      <c r="L244" s="237"/>
      <c r="M244" s="238"/>
      <c r="N244" s="239"/>
      <c r="O244" s="239"/>
      <c r="P244" s="239"/>
      <c r="Q244" s="239"/>
      <c r="R244" s="239"/>
      <c r="S244" s="239"/>
      <c r="T244" s="240"/>
      <c r="AT244" s="241" t="s">
        <v>301</v>
      </c>
      <c r="AU244" s="241" t="s">
        <v>79</v>
      </c>
      <c r="AV244" s="16" t="s">
        <v>171</v>
      </c>
      <c r="AW244" s="16" t="s">
        <v>32</v>
      </c>
      <c r="AX244" s="16" t="s">
        <v>70</v>
      </c>
      <c r="AY244" s="241" t="s">
        <v>290</v>
      </c>
    </row>
    <row r="245" spans="1:65" s="13" customFormat="1" ht="11.25">
      <c r="B245" s="198"/>
      <c r="C245" s="199"/>
      <c r="D245" s="200" t="s">
        <v>301</v>
      </c>
      <c r="E245" s="201" t="s">
        <v>19</v>
      </c>
      <c r="F245" s="202" t="s">
        <v>5133</v>
      </c>
      <c r="G245" s="199"/>
      <c r="H245" s="201" t="s">
        <v>19</v>
      </c>
      <c r="I245" s="203"/>
      <c r="J245" s="199"/>
      <c r="K245" s="199"/>
      <c r="L245" s="204"/>
      <c r="M245" s="205"/>
      <c r="N245" s="206"/>
      <c r="O245" s="206"/>
      <c r="P245" s="206"/>
      <c r="Q245" s="206"/>
      <c r="R245" s="206"/>
      <c r="S245" s="206"/>
      <c r="T245" s="207"/>
      <c r="AT245" s="208" t="s">
        <v>301</v>
      </c>
      <c r="AU245" s="208" t="s">
        <v>79</v>
      </c>
      <c r="AV245" s="13" t="s">
        <v>77</v>
      </c>
      <c r="AW245" s="13" t="s">
        <v>32</v>
      </c>
      <c r="AX245" s="13" t="s">
        <v>70</v>
      </c>
      <c r="AY245" s="208" t="s">
        <v>290</v>
      </c>
    </row>
    <row r="246" spans="1:65" s="14" customFormat="1" ht="11.25">
      <c r="B246" s="209"/>
      <c r="C246" s="210"/>
      <c r="D246" s="200" t="s">
        <v>301</v>
      </c>
      <c r="E246" s="211" t="s">
        <v>19</v>
      </c>
      <c r="F246" s="212" t="s">
        <v>5134</v>
      </c>
      <c r="G246" s="210"/>
      <c r="H246" s="213">
        <v>89.316000000000003</v>
      </c>
      <c r="I246" s="214"/>
      <c r="J246" s="210"/>
      <c r="K246" s="210"/>
      <c r="L246" s="215"/>
      <c r="M246" s="216"/>
      <c r="N246" s="217"/>
      <c r="O246" s="217"/>
      <c r="P246" s="217"/>
      <c r="Q246" s="217"/>
      <c r="R246" s="217"/>
      <c r="S246" s="217"/>
      <c r="T246" s="218"/>
      <c r="AT246" s="219" t="s">
        <v>301</v>
      </c>
      <c r="AU246" s="219" t="s">
        <v>79</v>
      </c>
      <c r="AV246" s="14" t="s">
        <v>79</v>
      </c>
      <c r="AW246" s="14" t="s">
        <v>32</v>
      </c>
      <c r="AX246" s="14" t="s">
        <v>70</v>
      </c>
      <c r="AY246" s="219" t="s">
        <v>290</v>
      </c>
    </row>
    <row r="247" spans="1:65" s="16" customFormat="1" ht="11.25">
      <c r="B247" s="231"/>
      <c r="C247" s="232"/>
      <c r="D247" s="200" t="s">
        <v>301</v>
      </c>
      <c r="E247" s="233" t="s">
        <v>19</v>
      </c>
      <c r="F247" s="234" t="s">
        <v>399</v>
      </c>
      <c r="G247" s="232"/>
      <c r="H247" s="235">
        <v>89.316000000000003</v>
      </c>
      <c r="I247" s="236"/>
      <c r="J247" s="232"/>
      <c r="K247" s="232"/>
      <c r="L247" s="237"/>
      <c r="M247" s="238"/>
      <c r="N247" s="239"/>
      <c r="O247" s="239"/>
      <c r="P247" s="239"/>
      <c r="Q247" s="239"/>
      <c r="R247" s="239"/>
      <c r="S247" s="239"/>
      <c r="T247" s="240"/>
      <c r="AT247" s="241" t="s">
        <v>301</v>
      </c>
      <c r="AU247" s="241" t="s">
        <v>79</v>
      </c>
      <c r="AV247" s="16" t="s">
        <v>171</v>
      </c>
      <c r="AW247" s="16" t="s">
        <v>32</v>
      </c>
      <c r="AX247" s="16" t="s">
        <v>70</v>
      </c>
      <c r="AY247" s="241" t="s">
        <v>290</v>
      </c>
    </row>
    <row r="248" spans="1:65" s="15" customFormat="1" ht="11.25">
      <c r="B248" s="220"/>
      <c r="C248" s="221"/>
      <c r="D248" s="200" t="s">
        <v>301</v>
      </c>
      <c r="E248" s="222" t="s">
        <v>19</v>
      </c>
      <c r="F248" s="223" t="s">
        <v>304</v>
      </c>
      <c r="G248" s="221"/>
      <c r="H248" s="224">
        <v>168.744</v>
      </c>
      <c r="I248" s="225"/>
      <c r="J248" s="221"/>
      <c r="K248" s="221"/>
      <c r="L248" s="226"/>
      <c r="M248" s="227"/>
      <c r="N248" s="228"/>
      <c r="O248" s="228"/>
      <c r="P248" s="228"/>
      <c r="Q248" s="228"/>
      <c r="R248" s="228"/>
      <c r="S248" s="228"/>
      <c r="T248" s="229"/>
      <c r="AT248" s="230" t="s">
        <v>301</v>
      </c>
      <c r="AU248" s="230" t="s">
        <v>79</v>
      </c>
      <c r="AV248" s="15" t="s">
        <v>297</v>
      </c>
      <c r="AW248" s="15" t="s">
        <v>32</v>
      </c>
      <c r="AX248" s="15" t="s">
        <v>77</v>
      </c>
      <c r="AY248" s="230" t="s">
        <v>290</v>
      </c>
    </row>
    <row r="249" spans="1:65" s="12" customFormat="1" ht="22.9" customHeight="1">
      <c r="B249" s="164"/>
      <c r="C249" s="165"/>
      <c r="D249" s="166" t="s">
        <v>69</v>
      </c>
      <c r="E249" s="178" t="s">
        <v>330</v>
      </c>
      <c r="F249" s="178" t="s">
        <v>1834</v>
      </c>
      <c r="G249" s="165"/>
      <c r="H249" s="165"/>
      <c r="I249" s="168"/>
      <c r="J249" s="179">
        <f>BK249</f>
        <v>0</v>
      </c>
      <c r="K249" s="165"/>
      <c r="L249" s="170"/>
      <c r="M249" s="171"/>
      <c r="N249" s="172"/>
      <c r="O249" s="172"/>
      <c r="P249" s="173">
        <f>SUM(P250:P270)</f>
        <v>0</v>
      </c>
      <c r="Q249" s="172"/>
      <c r="R249" s="173">
        <f>SUM(R250:R270)</f>
        <v>0</v>
      </c>
      <c r="S249" s="172"/>
      <c r="T249" s="174">
        <f>SUM(T250:T270)</f>
        <v>0</v>
      </c>
      <c r="AR249" s="175" t="s">
        <v>77</v>
      </c>
      <c r="AT249" s="176" t="s">
        <v>69</v>
      </c>
      <c r="AU249" s="176" t="s">
        <v>77</v>
      </c>
      <c r="AY249" s="175" t="s">
        <v>290</v>
      </c>
      <c r="BK249" s="177">
        <f>SUM(BK250:BK270)</f>
        <v>0</v>
      </c>
    </row>
    <row r="250" spans="1:65" s="2" customFormat="1" ht="16.5" customHeight="1">
      <c r="A250" s="36"/>
      <c r="B250" s="37"/>
      <c r="C250" s="180" t="s">
        <v>486</v>
      </c>
      <c r="D250" s="180" t="s">
        <v>292</v>
      </c>
      <c r="E250" s="181" t="s">
        <v>2576</v>
      </c>
      <c r="F250" s="182" t="s">
        <v>2577</v>
      </c>
      <c r="G250" s="183" t="s">
        <v>341</v>
      </c>
      <c r="H250" s="184">
        <v>775.32</v>
      </c>
      <c r="I250" s="185"/>
      <c r="J250" s="186">
        <f>ROUND(I250*H250,2)</f>
        <v>0</v>
      </c>
      <c r="K250" s="182" t="s">
        <v>296</v>
      </c>
      <c r="L250" s="41"/>
      <c r="M250" s="187" t="s">
        <v>19</v>
      </c>
      <c r="N250" s="188" t="s">
        <v>41</v>
      </c>
      <c r="O250" s="66"/>
      <c r="P250" s="189">
        <f>O250*H250</f>
        <v>0</v>
      </c>
      <c r="Q250" s="189">
        <v>0</v>
      </c>
      <c r="R250" s="189">
        <f>Q250*H250</f>
        <v>0</v>
      </c>
      <c r="S250" s="189">
        <v>0</v>
      </c>
      <c r="T250" s="190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1" t="s">
        <v>297</v>
      </c>
      <c r="AT250" s="191" t="s">
        <v>292</v>
      </c>
      <c r="AU250" s="191" t="s">
        <v>79</v>
      </c>
      <c r="AY250" s="19" t="s">
        <v>290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19" t="s">
        <v>77</v>
      </c>
      <c r="BK250" s="192">
        <f>ROUND(I250*H250,2)</f>
        <v>0</v>
      </c>
      <c r="BL250" s="19" t="s">
        <v>297</v>
      </c>
      <c r="BM250" s="191" t="s">
        <v>5135</v>
      </c>
    </row>
    <row r="251" spans="1:65" s="2" customFormat="1" ht="11.25">
      <c r="A251" s="36"/>
      <c r="B251" s="37"/>
      <c r="C251" s="38"/>
      <c r="D251" s="193" t="s">
        <v>299</v>
      </c>
      <c r="E251" s="38"/>
      <c r="F251" s="194" t="s">
        <v>2579</v>
      </c>
      <c r="G251" s="38"/>
      <c r="H251" s="38"/>
      <c r="I251" s="195"/>
      <c r="J251" s="38"/>
      <c r="K251" s="38"/>
      <c r="L251" s="41"/>
      <c r="M251" s="196"/>
      <c r="N251" s="197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299</v>
      </c>
      <c r="AU251" s="19" t="s">
        <v>79</v>
      </c>
    </row>
    <row r="252" spans="1:65" s="14" customFormat="1" ht="11.25">
      <c r="B252" s="209"/>
      <c r="C252" s="210"/>
      <c r="D252" s="200" t="s">
        <v>301</v>
      </c>
      <c r="E252" s="211" t="s">
        <v>19</v>
      </c>
      <c r="F252" s="212" t="s">
        <v>5086</v>
      </c>
      <c r="G252" s="210"/>
      <c r="H252" s="213">
        <v>764.28</v>
      </c>
      <c r="I252" s="214"/>
      <c r="J252" s="210"/>
      <c r="K252" s="210"/>
      <c r="L252" s="215"/>
      <c r="M252" s="216"/>
      <c r="N252" s="217"/>
      <c r="O252" s="217"/>
      <c r="P252" s="217"/>
      <c r="Q252" s="217"/>
      <c r="R252" s="217"/>
      <c r="S252" s="217"/>
      <c r="T252" s="218"/>
      <c r="AT252" s="219" t="s">
        <v>301</v>
      </c>
      <c r="AU252" s="219" t="s">
        <v>79</v>
      </c>
      <c r="AV252" s="14" t="s">
        <v>79</v>
      </c>
      <c r="AW252" s="14" t="s">
        <v>32</v>
      </c>
      <c r="AX252" s="14" t="s">
        <v>70</v>
      </c>
      <c r="AY252" s="219" t="s">
        <v>290</v>
      </c>
    </row>
    <row r="253" spans="1:65" s="14" customFormat="1" ht="11.25">
      <c r="B253" s="209"/>
      <c r="C253" s="210"/>
      <c r="D253" s="200" t="s">
        <v>301</v>
      </c>
      <c r="E253" s="211" t="s">
        <v>19</v>
      </c>
      <c r="F253" s="212" t="s">
        <v>5136</v>
      </c>
      <c r="G253" s="210"/>
      <c r="H253" s="213">
        <v>11.04</v>
      </c>
      <c r="I253" s="214"/>
      <c r="J253" s="210"/>
      <c r="K253" s="210"/>
      <c r="L253" s="215"/>
      <c r="M253" s="216"/>
      <c r="N253" s="217"/>
      <c r="O253" s="217"/>
      <c r="P253" s="217"/>
      <c r="Q253" s="217"/>
      <c r="R253" s="217"/>
      <c r="S253" s="217"/>
      <c r="T253" s="218"/>
      <c r="AT253" s="219" t="s">
        <v>301</v>
      </c>
      <c r="AU253" s="219" t="s">
        <v>79</v>
      </c>
      <c r="AV253" s="14" t="s">
        <v>79</v>
      </c>
      <c r="AW253" s="14" t="s">
        <v>32</v>
      </c>
      <c r="AX253" s="14" t="s">
        <v>70</v>
      </c>
      <c r="AY253" s="219" t="s">
        <v>290</v>
      </c>
    </row>
    <row r="254" spans="1:65" s="15" customFormat="1" ht="11.25">
      <c r="B254" s="220"/>
      <c r="C254" s="221"/>
      <c r="D254" s="200" t="s">
        <v>301</v>
      </c>
      <c r="E254" s="222" t="s">
        <v>19</v>
      </c>
      <c r="F254" s="223" t="s">
        <v>304</v>
      </c>
      <c r="G254" s="221"/>
      <c r="H254" s="224">
        <v>775.31999999999994</v>
      </c>
      <c r="I254" s="225"/>
      <c r="J254" s="221"/>
      <c r="K254" s="221"/>
      <c r="L254" s="226"/>
      <c r="M254" s="227"/>
      <c r="N254" s="228"/>
      <c r="O254" s="228"/>
      <c r="P254" s="228"/>
      <c r="Q254" s="228"/>
      <c r="R254" s="228"/>
      <c r="S254" s="228"/>
      <c r="T254" s="229"/>
      <c r="AT254" s="230" t="s">
        <v>301</v>
      </c>
      <c r="AU254" s="230" t="s">
        <v>79</v>
      </c>
      <c r="AV254" s="15" t="s">
        <v>297</v>
      </c>
      <c r="AW254" s="15" t="s">
        <v>32</v>
      </c>
      <c r="AX254" s="15" t="s">
        <v>77</v>
      </c>
      <c r="AY254" s="230" t="s">
        <v>290</v>
      </c>
    </row>
    <row r="255" spans="1:65" s="2" customFormat="1" ht="24.2" customHeight="1">
      <c r="A255" s="36"/>
      <c r="B255" s="37"/>
      <c r="C255" s="180" t="s">
        <v>496</v>
      </c>
      <c r="D255" s="180" t="s">
        <v>292</v>
      </c>
      <c r="E255" s="181" t="s">
        <v>2585</v>
      </c>
      <c r="F255" s="182" t="s">
        <v>2586</v>
      </c>
      <c r="G255" s="183" t="s">
        <v>341</v>
      </c>
      <c r="H255" s="184">
        <v>5.52</v>
      </c>
      <c r="I255" s="185"/>
      <c r="J255" s="186">
        <f>ROUND(I255*H255,2)</f>
        <v>0</v>
      </c>
      <c r="K255" s="182" t="s">
        <v>296</v>
      </c>
      <c r="L255" s="41"/>
      <c r="M255" s="187" t="s">
        <v>19</v>
      </c>
      <c r="N255" s="188" t="s">
        <v>41</v>
      </c>
      <c r="O255" s="66"/>
      <c r="P255" s="189">
        <f>O255*H255</f>
        <v>0</v>
      </c>
      <c r="Q255" s="189">
        <v>0</v>
      </c>
      <c r="R255" s="189">
        <f>Q255*H255</f>
        <v>0</v>
      </c>
      <c r="S255" s="189">
        <v>0</v>
      </c>
      <c r="T255" s="190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91" t="s">
        <v>297</v>
      </c>
      <c r="AT255" s="191" t="s">
        <v>292</v>
      </c>
      <c r="AU255" s="191" t="s">
        <v>79</v>
      </c>
      <c r="AY255" s="19" t="s">
        <v>290</v>
      </c>
      <c r="BE255" s="192">
        <f>IF(N255="základní",J255,0)</f>
        <v>0</v>
      </c>
      <c r="BF255" s="192">
        <f>IF(N255="snížená",J255,0)</f>
        <v>0</v>
      </c>
      <c r="BG255" s="192">
        <f>IF(N255="zákl. přenesená",J255,0)</f>
        <v>0</v>
      </c>
      <c r="BH255" s="192">
        <f>IF(N255="sníž. přenesená",J255,0)</f>
        <v>0</v>
      </c>
      <c r="BI255" s="192">
        <f>IF(N255="nulová",J255,0)</f>
        <v>0</v>
      </c>
      <c r="BJ255" s="19" t="s">
        <v>77</v>
      </c>
      <c r="BK255" s="192">
        <f>ROUND(I255*H255,2)</f>
        <v>0</v>
      </c>
      <c r="BL255" s="19" t="s">
        <v>297</v>
      </c>
      <c r="BM255" s="191" t="s">
        <v>5137</v>
      </c>
    </row>
    <row r="256" spans="1:65" s="2" customFormat="1" ht="11.25">
      <c r="A256" s="36"/>
      <c r="B256" s="37"/>
      <c r="C256" s="38"/>
      <c r="D256" s="193" t="s">
        <v>299</v>
      </c>
      <c r="E256" s="38"/>
      <c r="F256" s="194" t="s">
        <v>2588</v>
      </c>
      <c r="G256" s="38"/>
      <c r="H256" s="38"/>
      <c r="I256" s="195"/>
      <c r="J256" s="38"/>
      <c r="K256" s="38"/>
      <c r="L256" s="41"/>
      <c r="M256" s="196"/>
      <c r="N256" s="197"/>
      <c r="O256" s="66"/>
      <c r="P256" s="66"/>
      <c r="Q256" s="66"/>
      <c r="R256" s="66"/>
      <c r="S256" s="66"/>
      <c r="T256" s="67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T256" s="19" t="s">
        <v>299</v>
      </c>
      <c r="AU256" s="19" t="s">
        <v>79</v>
      </c>
    </row>
    <row r="257" spans="1:65" s="14" customFormat="1" ht="11.25">
      <c r="B257" s="209"/>
      <c r="C257" s="210"/>
      <c r="D257" s="200" t="s">
        <v>301</v>
      </c>
      <c r="E257" s="211" t="s">
        <v>19</v>
      </c>
      <c r="F257" s="212" t="s">
        <v>5088</v>
      </c>
      <c r="G257" s="210"/>
      <c r="H257" s="213">
        <v>5.52</v>
      </c>
      <c r="I257" s="214"/>
      <c r="J257" s="210"/>
      <c r="K257" s="210"/>
      <c r="L257" s="215"/>
      <c r="M257" s="216"/>
      <c r="N257" s="217"/>
      <c r="O257" s="217"/>
      <c r="P257" s="217"/>
      <c r="Q257" s="217"/>
      <c r="R257" s="217"/>
      <c r="S257" s="217"/>
      <c r="T257" s="218"/>
      <c r="AT257" s="219" t="s">
        <v>301</v>
      </c>
      <c r="AU257" s="219" t="s">
        <v>79</v>
      </c>
      <c r="AV257" s="14" t="s">
        <v>79</v>
      </c>
      <c r="AW257" s="14" t="s">
        <v>32</v>
      </c>
      <c r="AX257" s="14" t="s">
        <v>70</v>
      </c>
      <c r="AY257" s="219" t="s">
        <v>290</v>
      </c>
    </row>
    <row r="258" spans="1:65" s="15" customFormat="1" ht="11.25">
      <c r="B258" s="220"/>
      <c r="C258" s="221"/>
      <c r="D258" s="200" t="s">
        <v>301</v>
      </c>
      <c r="E258" s="222" t="s">
        <v>19</v>
      </c>
      <c r="F258" s="223" t="s">
        <v>304</v>
      </c>
      <c r="G258" s="221"/>
      <c r="H258" s="224">
        <v>5.52</v>
      </c>
      <c r="I258" s="225"/>
      <c r="J258" s="221"/>
      <c r="K258" s="221"/>
      <c r="L258" s="226"/>
      <c r="M258" s="227"/>
      <c r="N258" s="228"/>
      <c r="O258" s="228"/>
      <c r="P258" s="228"/>
      <c r="Q258" s="228"/>
      <c r="R258" s="228"/>
      <c r="S258" s="228"/>
      <c r="T258" s="229"/>
      <c r="AT258" s="230" t="s">
        <v>301</v>
      </c>
      <c r="AU258" s="230" t="s">
        <v>79</v>
      </c>
      <c r="AV258" s="15" t="s">
        <v>297</v>
      </c>
      <c r="AW258" s="15" t="s">
        <v>32</v>
      </c>
      <c r="AX258" s="15" t="s">
        <v>77</v>
      </c>
      <c r="AY258" s="230" t="s">
        <v>290</v>
      </c>
    </row>
    <row r="259" spans="1:65" s="2" customFormat="1" ht="16.5" customHeight="1">
      <c r="A259" s="36"/>
      <c r="B259" s="37"/>
      <c r="C259" s="180" t="s">
        <v>503</v>
      </c>
      <c r="D259" s="180" t="s">
        <v>292</v>
      </c>
      <c r="E259" s="181" t="s">
        <v>2589</v>
      </c>
      <c r="F259" s="182" t="s">
        <v>2590</v>
      </c>
      <c r="G259" s="183" t="s">
        <v>341</v>
      </c>
      <c r="H259" s="184">
        <v>10.119999999999999</v>
      </c>
      <c r="I259" s="185"/>
      <c r="J259" s="186">
        <f>ROUND(I259*H259,2)</f>
        <v>0</v>
      </c>
      <c r="K259" s="182" t="s">
        <v>296</v>
      </c>
      <c r="L259" s="41"/>
      <c r="M259" s="187" t="s">
        <v>19</v>
      </c>
      <c r="N259" s="188" t="s">
        <v>41</v>
      </c>
      <c r="O259" s="66"/>
      <c r="P259" s="189">
        <f>O259*H259</f>
        <v>0</v>
      </c>
      <c r="Q259" s="189">
        <v>0</v>
      </c>
      <c r="R259" s="189">
        <f>Q259*H259</f>
        <v>0</v>
      </c>
      <c r="S259" s="189">
        <v>0</v>
      </c>
      <c r="T259" s="190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91" t="s">
        <v>297</v>
      </c>
      <c r="AT259" s="191" t="s">
        <v>292</v>
      </c>
      <c r="AU259" s="191" t="s">
        <v>79</v>
      </c>
      <c r="AY259" s="19" t="s">
        <v>290</v>
      </c>
      <c r="BE259" s="192">
        <f>IF(N259="základní",J259,0)</f>
        <v>0</v>
      </c>
      <c r="BF259" s="192">
        <f>IF(N259="snížená",J259,0)</f>
        <v>0</v>
      </c>
      <c r="BG259" s="192">
        <f>IF(N259="zákl. přenesená",J259,0)</f>
        <v>0</v>
      </c>
      <c r="BH259" s="192">
        <f>IF(N259="sníž. přenesená",J259,0)</f>
        <v>0</v>
      </c>
      <c r="BI259" s="192">
        <f>IF(N259="nulová",J259,0)</f>
        <v>0</v>
      </c>
      <c r="BJ259" s="19" t="s">
        <v>77</v>
      </c>
      <c r="BK259" s="192">
        <f>ROUND(I259*H259,2)</f>
        <v>0</v>
      </c>
      <c r="BL259" s="19" t="s">
        <v>297</v>
      </c>
      <c r="BM259" s="191" t="s">
        <v>5138</v>
      </c>
    </row>
    <row r="260" spans="1:65" s="2" customFormat="1" ht="11.25">
      <c r="A260" s="36"/>
      <c r="B260" s="37"/>
      <c r="C260" s="38"/>
      <c r="D260" s="193" t="s">
        <v>299</v>
      </c>
      <c r="E260" s="38"/>
      <c r="F260" s="194" t="s">
        <v>2592</v>
      </c>
      <c r="G260" s="38"/>
      <c r="H260" s="38"/>
      <c r="I260" s="195"/>
      <c r="J260" s="38"/>
      <c r="K260" s="38"/>
      <c r="L260" s="41"/>
      <c r="M260" s="196"/>
      <c r="N260" s="197"/>
      <c r="O260" s="66"/>
      <c r="P260" s="66"/>
      <c r="Q260" s="66"/>
      <c r="R260" s="66"/>
      <c r="S260" s="66"/>
      <c r="T260" s="67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T260" s="19" t="s">
        <v>299</v>
      </c>
      <c r="AU260" s="19" t="s">
        <v>79</v>
      </c>
    </row>
    <row r="261" spans="1:65" s="14" customFormat="1" ht="11.25">
      <c r="B261" s="209"/>
      <c r="C261" s="210"/>
      <c r="D261" s="200" t="s">
        <v>301</v>
      </c>
      <c r="E261" s="211" t="s">
        <v>19</v>
      </c>
      <c r="F261" s="212" t="s">
        <v>5091</v>
      </c>
      <c r="G261" s="210"/>
      <c r="H261" s="213">
        <v>10.119999999999999</v>
      </c>
      <c r="I261" s="214"/>
      <c r="J261" s="210"/>
      <c r="K261" s="210"/>
      <c r="L261" s="215"/>
      <c r="M261" s="216"/>
      <c r="N261" s="217"/>
      <c r="O261" s="217"/>
      <c r="P261" s="217"/>
      <c r="Q261" s="217"/>
      <c r="R261" s="217"/>
      <c r="S261" s="217"/>
      <c r="T261" s="218"/>
      <c r="AT261" s="219" t="s">
        <v>301</v>
      </c>
      <c r="AU261" s="219" t="s">
        <v>79</v>
      </c>
      <c r="AV261" s="14" t="s">
        <v>79</v>
      </c>
      <c r="AW261" s="14" t="s">
        <v>32</v>
      </c>
      <c r="AX261" s="14" t="s">
        <v>70</v>
      </c>
      <c r="AY261" s="219" t="s">
        <v>290</v>
      </c>
    </row>
    <row r="262" spans="1:65" s="15" customFormat="1" ht="11.25">
      <c r="B262" s="220"/>
      <c r="C262" s="221"/>
      <c r="D262" s="200" t="s">
        <v>301</v>
      </c>
      <c r="E262" s="222" t="s">
        <v>19</v>
      </c>
      <c r="F262" s="223" t="s">
        <v>304</v>
      </c>
      <c r="G262" s="221"/>
      <c r="H262" s="224">
        <v>10.119999999999999</v>
      </c>
      <c r="I262" s="225"/>
      <c r="J262" s="221"/>
      <c r="K262" s="221"/>
      <c r="L262" s="226"/>
      <c r="M262" s="227"/>
      <c r="N262" s="228"/>
      <c r="O262" s="228"/>
      <c r="P262" s="228"/>
      <c r="Q262" s="228"/>
      <c r="R262" s="228"/>
      <c r="S262" s="228"/>
      <c r="T262" s="229"/>
      <c r="AT262" s="230" t="s">
        <v>301</v>
      </c>
      <c r="AU262" s="230" t="s">
        <v>79</v>
      </c>
      <c r="AV262" s="15" t="s">
        <v>297</v>
      </c>
      <c r="AW262" s="15" t="s">
        <v>32</v>
      </c>
      <c r="AX262" s="15" t="s">
        <v>77</v>
      </c>
      <c r="AY262" s="230" t="s">
        <v>290</v>
      </c>
    </row>
    <row r="263" spans="1:65" s="2" customFormat="1" ht="16.5" customHeight="1">
      <c r="A263" s="36"/>
      <c r="B263" s="37"/>
      <c r="C263" s="180" t="s">
        <v>509</v>
      </c>
      <c r="D263" s="180" t="s">
        <v>292</v>
      </c>
      <c r="E263" s="181" t="s">
        <v>2593</v>
      </c>
      <c r="F263" s="182" t="s">
        <v>2594</v>
      </c>
      <c r="G263" s="183" t="s">
        <v>341</v>
      </c>
      <c r="H263" s="184">
        <v>5.52</v>
      </c>
      <c r="I263" s="185"/>
      <c r="J263" s="186">
        <f>ROUND(I263*H263,2)</f>
        <v>0</v>
      </c>
      <c r="K263" s="182" t="s">
        <v>296</v>
      </c>
      <c r="L263" s="41"/>
      <c r="M263" s="187" t="s">
        <v>19</v>
      </c>
      <c r="N263" s="188" t="s">
        <v>41</v>
      </c>
      <c r="O263" s="66"/>
      <c r="P263" s="189">
        <f>O263*H263</f>
        <v>0</v>
      </c>
      <c r="Q263" s="189">
        <v>0</v>
      </c>
      <c r="R263" s="189">
        <f>Q263*H263</f>
        <v>0</v>
      </c>
      <c r="S263" s="189">
        <v>0</v>
      </c>
      <c r="T263" s="190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91" t="s">
        <v>297</v>
      </c>
      <c r="AT263" s="191" t="s">
        <v>292</v>
      </c>
      <c r="AU263" s="191" t="s">
        <v>79</v>
      </c>
      <c r="AY263" s="19" t="s">
        <v>290</v>
      </c>
      <c r="BE263" s="192">
        <f>IF(N263="základní",J263,0)</f>
        <v>0</v>
      </c>
      <c r="BF263" s="192">
        <f>IF(N263="snížená",J263,0)</f>
        <v>0</v>
      </c>
      <c r="BG263" s="192">
        <f>IF(N263="zákl. přenesená",J263,0)</f>
        <v>0</v>
      </c>
      <c r="BH263" s="192">
        <f>IF(N263="sníž. přenesená",J263,0)</f>
        <v>0</v>
      </c>
      <c r="BI263" s="192">
        <f>IF(N263="nulová",J263,0)</f>
        <v>0</v>
      </c>
      <c r="BJ263" s="19" t="s">
        <v>77</v>
      </c>
      <c r="BK263" s="192">
        <f>ROUND(I263*H263,2)</f>
        <v>0</v>
      </c>
      <c r="BL263" s="19" t="s">
        <v>297</v>
      </c>
      <c r="BM263" s="191" t="s">
        <v>5139</v>
      </c>
    </row>
    <row r="264" spans="1:65" s="2" customFormat="1" ht="11.25">
      <c r="A264" s="36"/>
      <c r="B264" s="37"/>
      <c r="C264" s="38"/>
      <c r="D264" s="193" t="s">
        <v>299</v>
      </c>
      <c r="E264" s="38"/>
      <c r="F264" s="194" t="s">
        <v>2596</v>
      </c>
      <c r="G264" s="38"/>
      <c r="H264" s="38"/>
      <c r="I264" s="195"/>
      <c r="J264" s="38"/>
      <c r="K264" s="38"/>
      <c r="L264" s="41"/>
      <c r="M264" s="196"/>
      <c r="N264" s="197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299</v>
      </c>
      <c r="AU264" s="19" t="s">
        <v>79</v>
      </c>
    </row>
    <row r="265" spans="1:65" s="14" customFormat="1" ht="11.25">
      <c r="B265" s="209"/>
      <c r="C265" s="210"/>
      <c r="D265" s="200" t="s">
        <v>301</v>
      </c>
      <c r="E265" s="211" t="s">
        <v>19</v>
      </c>
      <c r="F265" s="212" t="s">
        <v>5088</v>
      </c>
      <c r="G265" s="210"/>
      <c r="H265" s="213">
        <v>5.52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301</v>
      </c>
      <c r="AU265" s="219" t="s">
        <v>79</v>
      </c>
      <c r="AV265" s="14" t="s">
        <v>79</v>
      </c>
      <c r="AW265" s="14" t="s">
        <v>32</v>
      </c>
      <c r="AX265" s="14" t="s">
        <v>70</v>
      </c>
      <c r="AY265" s="219" t="s">
        <v>290</v>
      </c>
    </row>
    <row r="266" spans="1:65" s="15" customFormat="1" ht="11.25">
      <c r="B266" s="220"/>
      <c r="C266" s="221"/>
      <c r="D266" s="200" t="s">
        <v>301</v>
      </c>
      <c r="E266" s="222" t="s">
        <v>19</v>
      </c>
      <c r="F266" s="223" t="s">
        <v>304</v>
      </c>
      <c r="G266" s="221"/>
      <c r="H266" s="224">
        <v>5.52</v>
      </c>
      <c r="I266" s="225"/>
      <c r="J266" s="221"/>
      <c r="K266" s="221"/>
      <c r="L266" s="226"/>
      <c r="M266" s="227"/>
      <c r="N266" s="228"/>
      <c r="O266" s="228"/>
      <c r="P266" s="228"/>
      <c r="Q266" s="228"/>
      <c r="R266" s="228"/>
      <c r="S266" s="228"/>
      <c r="T266" s="229"/>
      <c r="AT266" s="230" t="s">
        <v>301</v>
      </c>
      <c r="AU266" s="230" t="s">
        <v>79</v>
      </c>
      <c r="AV266" s="15" t="s">
        <v>297</v>
      </c>
      <c r="AW266" s="15" t="s">
        <v>32</v>
      </c>
      <c r="AX266" s="15" t="s">
        <v>77</v>
      </c>
      <c r="AY266" s="230" t="s">
        <v>290</v>
      </c>
    </row>
    <row r="267" spans="1:65" s="2" customFormat="1" ht="24.2" customHeight="1">
      <c r="A267" s="36"/>
      <c r="B267" s="37"/>
      <c r="C267" s="180" t="s">
        <v>516</v>
      </c>
      <c r="D267" s="180" t="s">
        <v>292</v>
      </c>
      <c r="E267" s="181" t="s">
        <v>2597</v>
      </c>
      <c r="F267" s="182" t="s">
        <v>2598</v>
      </c>
      <c r="G267" s="183" t="s">
        <v>341</v>
      </c>
      <c r="H267" s="184">
        <v>10.119999999999999</v>
      </c>
      <c r="I267" s="185"/>
      <c r="J267" s="186">
        <f>ROUND(I267*H267,2)</f>
        <v>0</v>
      </c>
      <c r="K267" s="182" t="s">
        <v>296</v>
      </c>
      <c r="L267" s="41"/>
      <c r="M267" s="187" t="s">
        <v>19</v>
      </c>
      <c r="N267" s="188" t="s">
        <v>41</v>
      </c>
      <c r="O267" s="66"/>
      <c r="P267" s="189">
        <f>O267*H267</f>
        <v>0</v>
      </c>
      <c r="Q267" s="189">
        <v>0</v>
      </c>
      <c r="R267" s="189">
        <f>Q267*H267</f>
        <v>0</v>
      </c>
      <c r="S267" s="189">
        <v>0</v>
      </c>
      <c r="T267" s="190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1" t="s">
        <v>297</v>
      </c>
      <c r="AT267" s="191" t="s">
        <v>292</v>
      </c>
      <c r="AU267" s="191" t="s">
        <v>79</v>
      </c>
      <c r="AY267" s="19" t="s">
        <v>290</v>
      </c>
      <c r="BE267" s="192">
        <f>IF(N267="základní",J267,0)</f>
        <v>0</v>
      </c>
      <c r="BF267" s="192">
        <f>IF(N267="snížená",J267,0)</f>
        <v>0</v>
      </c>
      <c r="BG267" s="192">
        <f>IF(N267="zákl. přenesená",J267,0)</f>
        <v>0</v>
      </c>
      <c r="BH267" s="192">
        <f>IF(N267="sníž. přenesená",J267,0)</f>
        <v>0</v>
      </c>
      <c r="BI267" s="192">
        <f>IF(N267="nulová",J267,0)</f>
        <v>0</v>
      </c>
      <c r="BJ267" s="19" t="s">
        <v>77</v>
      </c>
      <c r="BK267" s="192">
        <f>ROUND(I267*H267,2)</f>
        <v>0</v>
      </c>
      <c r="BL267" s="19" t="s">
        <v>297</v>
      </c>
      <c r="BM267" s="191" t="s">
        <v>5140</v>
      </c>
    </row>
    <row r="268" spans="1:65" s="2" customFormat="1" ht="11.25">
      <c r="A268" s="36"/>
      <c r="B268" s="37"/>
      <c r="C268" s="38"/>
      <c r="D268" s="193" t="s">
        <v>299</v>
      </c>
      <c r="E268" s="38"/>
      <c r="F268" s="194" t="s">
        <v>2600</v>
      </c>
      <c r="G268" s="38"/>
      <c r="H268" s="38"/>
      <c r="I268" s="195"/>
      <c r="J268" s="38"/>
      <c r="K268" s="38"/>
      <c r="L268" s="41"/>
      <c r="M268" s="196"/>
      <c r="N268" s="197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299</v>
      </c>
      <c r="AU268" s="19" t="s">
        <v>79</v>
      </c>
    </row>
    <row r="269" spans="1:65" s="14" customFormat="1" ht="11.25">
      <c r="B269" s="209"/>
      <c r="C269" s="210"/>
      <c r="D269" s="200" t="s">
        <v>301</v>
      </c>
      <c r="E269" s="211" t="s">
        <v>19</v>
      </c>
      <c r="F269" s="212" t="s">
        <v>5091</v>
      </c>
      <c r="G269" s="210"/>
      <c r="H269" s="213">
        <v>10.119999999999999</v>
      </c>
      <c r="I269" s="214"/>
      <c r="J269" s="210"/>
      <c r="K269" s="210"/>
      <c r="L269" s="215"/>
      <c r="M269" s="216"/>
      <c r="N269" s="217"/>
      <c r="O269" s="217"/>
      <c r="P269" s="217"/>
      <c r="Q269" s="217"/>
      <c r="R269" s="217"/>
      <c r="S269" s="217"/>
      <c r="T269" s="218"/>
      <c r="AT269" s="219" t="s">
        <v>301</v>
      </c>
      <c r="AU269" s="219" t="s">
        <v>79</v>
      </c>
      <c r="AV269" s="14" t="s">
        <v>79</v>
      </c>
      <c r="AW269" s="14" t="s">
        <v>32</v>
      </c>
      <c r="AX269" s="14" t="s">
        <v>70</v>
      </c>
      <c r="AY269" s="219" t="s">
        <v>290</v>
      </c>
    </row>
    <row r="270" spans="1:65" s="15" customFormat="1" ht="11.25">
      <c r="B270" s="220"/>
      <c r="C270" s="221"/>
      <c r="D270" s="200" t="s">
        <v>301</v>
      </c>
      <c r="E270" s="222" t="s">
        <v>19</v>
      </c>
      <c r="F270" s="223" t="s">
        <v>304</v>
      </c>
      <c r="G270" s="221"/>
      <c r="H270" s="224">
        <v>10.119999999999999</v>
      </c>
      <c r="I270" s="225"/>
      <c r="J270" s="221"/>
      <c r="K270" s="221"/>
      <c r="L270" s="226"/>
      <c r="M270" s="227"/>
      <c r="N270" s="228"/>
      <c r="O270" s="228"/>
      <c r="P270" s="228"/>
      <c r="Q270" s="228"/>
      <c r="R270" s="228"/>
      <c r="S270" s="228"/>
      <c r="T270" s="229"/>
      <c r="AT270" s="230" t="s">
        <v>301</v>
      </c>
      <c r="AU270" s="230" t="s">
        <v>79</v>
      </c>
      <c r="AV270" s="15" t="s">
        <v>297</v>
      </c>
      <c r="AW270" s="15" t="s">
        <v>32</v>
      </c>
      <c r="AX270" s="15" t="s">
        <v>77</v>
      </c>
      <c r="AY270" s="230" t="s">
        <v>290</v>
      </c>
    </row>
    <row r="271" spans="1:65" s="12" customFormat="1" ht="22.9" customHeight="1">
      <c r="B271" s="164"/>
      <c r="C271" s="165"/>
      <c r="D271" s="166" t="s">
        <v>69</v>
      </c>
      <c r="E271" s="178" t="s">
        <v>368</v>
      </c>
      <c r="F271" s="178" t="s">
        <v>2094</v>
      </c>
      <c r="G271" s="165"/>
      <c r="H271" s="165"/>
      <c r="I271" s="168"/>
      <c r="J271" s="179">
        <f>BK271</f>
        <v>0</v>
      </c>
      <c r="K271" s="165"/>
      <c r="L271" s="170"/>
      <c r="M271" s="171"/>
      <c r="N271" s="172"/>
      <c r="O271" s="172"/>
      <c r="P271" s="173">
        <f>SUM(P272:P275)</f>
        <v>0</v>
      </c>
      <c r="Q271" s="172"/>
      <c r="R271" s="173">
        <f>SUM(R272:R275)</f>
        <v>1.5133999999999998E-5</v>
      </c>
      <c r="S271" s="172"/>
      <c r="T271" s="174">
        <f>SUM(T272:T275)</f>
        <v>0</v>
      </c>
      <c r="AR271" s="175" t="s">
        <v>77</v>
      </c>
      <c r="AT271" s="176" t="s">
        <v>69</v>
      </c>
      <c r="AU271" s="176" t="s">
        <v>77</v>
      </c>
      <c r="AY271" s="175" t="s">
        <v>290</v>
      </c>
      <c r="BK271" s="177">
        <f>SUM(BK272:BK275)</f>
        <v>0</v>
      </c>
    </row>
    <row r="272" spans="1:65" s="2" customFormat="1" ht="16.5" customHeight="1">
      <c r="A272" s="36"/>
      <c r="B272" s="37"/>
      <c r="C272" s="180" t="s">
        <v>524</v>
      </c>
      <c r="D272" s="180" t="s">
        <v>292</v>
      </c>
      <c r="E272" s="181" t="s">
        <v>2100</v>
      </c>
      <c r="F272" s="182" t="s">
        <v>2101</v>
      </c>
      <c r="G272" s="183" t="s">
        <v>295</v>
      </c>
      <c r="H272" s="184">
        <v>9.1999999999999993</v>
      </c>
      <c r="I272" s="185"/>
      <c r="J272" s="186">
        <f>ROUND(I272*H272,2)</f>
        <v>0</v>
      </c>
      <c r="K272" s="182" t="s">
        <v>296</v>
      </c>
      <c r="L272" s="41"/>
      <c r="M272" s="187" t="s">
        <v>19</v>
      </c>
      <c r="N272" s="188" t="s">
        <v>41</v>
      </c>
      <c r="O272" s="66"/>
      <c r="P272" s="189">
        <f>O272*H272</f>
        <v>0</v>
      </c>
      <c r="Q272" s="189">
        <v>1.6449999999999999E-6</v>
      </c>
      <c r="R272" s="189">
        <f>Q272*H272</f>
        <v>1.5133999999999998E-5</v>
      </c>
      <c r="S272" s="189">
        <v>0</v>
      </c>
      <c r="T272" s="190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91" t="s">
        <v>297</v>
      </c>
      <c r="AT272" s="191" t="s">
        <v>292</v>
      </c>
      <c r="AU272" s="191" t="s">
        <v>79</v>
      </c>
      <c r="AY272" s="19" t="s">
        <v>290</v>
      </c>
      <c r="BE272" s="192">
        <f>IF(N272="základní",J272,0)</f>
        <v>0</v>
      </c>
      <c r="BF272" s="192">
        <f>IF(N272="snížená",J272,0)</f>
        <v>0</v>
      </c>
      <c r="BG272" s="192">
        <f>IF(N272="zákl. přenesená",J272,0)</f>
        <v>0</v>
      </c>
      <c r="BH272" s="192">
        <f>IF(N272="sníž. přenesená",J272,0)</f>
        <v>0</v>
      </c>
      <c r="BI272" s="192">
        <f>IF(N272="nulová",J272,0)</f>
        <v>0</v>
      </c>
      <c r="BJ272" s="19" t="s">
        <v>77</v>
      </c>
      <c r="BK272" s="192">
        <f>ROUND(I272*H272,2)</f>
        <v>0</v>
      </c>
      <c r="BL272" s="19" t="s">
        <v>297</v>
      </c>
      <c r="BM272" s="191" t="s">
        <v>5141</v>
      </c>
    </row>
    <row r="273" spans="1:65" s="2" customFormat="1" ht="11.25">
      <c r="A273" s="36"/>
      <c r="B273" s="37"/>
      <c r="C273" s="38"/>
      <c r="D273" s="193" t="s">
        <v>299</v>
      </c>
      <c r="E273" s="38"/>
      <c r="F273" s="194" t="s">
        <v>2103</v>
      </c>
      <c r="G273" s="38"/>
      <c r="H273" s="38"/>
      <c r="I273" s="195"/>
      <c r="J273" s="38"/>
      <c r="K273" s="38"/>
      <c r="L273" s="41"/>
      <c r="M273" s="196"/>
      <c r="N273" s="197"/>
      <c r="O273" s="66"/>
      <c r="P273" s="66"/>
      <c r="Q273" s="66"/>
      <c r="R273" s="66"/>
      <c r="S273" s="66"/>
      <c r="T273" s="67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T273" s="19" t="s">
        <v>299</v>
      </c>
      <c r="AU273" s="19" t="s">
        <v>79</v>
      </c>
    </row>
    <row r="274" spans="1:65" s="14" customFormat="1" ht="11.25">
      <c r="B274" s="209"/>
      <c r="C274" s="210"/>
      <c r="D274" s="200" t="s">
        <v>301</v>
      </c>
      <c r="E274" s="211" t="s">
        <v>19</v>
      </c>
      <c r="F274" s="212" t="s">
        <v>5142</v>
      </c>
      <c r="G274" s="210"/>
      <c r="H274" s="213">
        <v>9.1999999999999993</v>
      </c>
      <c r="I274" s="214"/>
      <c r="J274" s="210"/>
      <c r="K274" s="210"/>
      <c r="L274" s="215"/>
      <c r="M274" s="216"/>
      <c r="N274" s="217"/>
      <c r="O274" s="217"/>
      <c r="P274" s="217"/>
      <c r="Q274" s="217"/>
      <c r="R274" s="217"/>
      <c r="S274" s="217"/>
      <c r="T274" s="218"/>
      <c r="AT274" s="219" t="s">
        <v>301</v>
      </c>
      <c r="AU274" s="219" t="s">
        <v>79</v>
      </c>
      <c r="AV274" s="14" t="s">
        <v>79</v>
      </c>
      <c r="AW274" s="14" t="s">
        <v>32</v>
      </c>
      <c r="AX274" s="14" t="s">
        <v>70</v>
      </c>
      <c r="AY274" s="219" t="s">
        <v>290</v>
      </c>
    </row>
    <row r="275" spans="1:65" s="15" customFormat="1" ht="11.25">
      <c r="B275" s="220"/>
      <c r="C275" s="221"/>
      <c r="D275" s="200" t="s">
        <v>301</v>
      </c>
      <c r="E275" s="222" t="s">
        <v>19</v>
      </c>
      <c r="F275" s="223" t="s">
        <v>304</v>
      </c>
      <c r="G275" s="221"/>
      <c r="H275" s="224">
        <v>9.1999999999999993</v>
      </c>
      <c r="I275" s="225"/>
      <c r="J275" s="221"/>
      <c r="K275" s="221"/>
      <c r="L275" s="226"/>
      <c r="M275" s="227"/>
      <c r="N275" s="228"/>
      <c r="O275" s="228"/>
      <c r="P275" s="228"/>
      <c r="Q275" s="228"/>
      <c r="R275" s="228"/>
      <c r="S275" s="228"/>
      <c r="T275" s="229"/>
      <c r="AT275" s="230" t="s">
        <v>301</v>
      </c>
      <c r="AU275" s="230" t="s">
        <v>79</v>
      </c>
      <c r="AV275" s="15" t="s">
        <v>297</v>
      </c>
      <c r="AW275" s="15" t="s">
        <v>32</v>
      </c>
      <c r="AX275" s="15" t="s">
        <v>77</v>
      </c>
      <c r="AY275" s="230" t="s">
        <v>290</v>
      </c>
    </row>
    <row r="276" spans="1:65" s="12" customFormat="1" ht="22.9" customHeight="1">
      <c r="B276" s="164"/>
      <c r="C276" s="165"/>
      <c r="D276" s="166" t="s">
        <v>69</v>
      </c>
      <c r="E276" s="178" t="s">
        <v>2110</v>
      </c>
      <c r="F276" s="178" t="s">
        <v>2111</v>
      </c>
      <c r="G276" s="165"/>
      <c r="H276" s="165"/>
      <c r="I276" s="168"/>
      <c r="J276" s="179">
        <f>BK276</f>
        <v>0</v>
      </c>
      <c r="K276" s="165"/>
      <c r="L276" s="170"/>
      <c r="M276" s="171"/>
      <c r="N276" s="172"/>
      <c r="O276" s="172"/>
      <c r="P276" s="173">
        <f>SUM(P277:P280)</f>
        <v>0</v>
      </c>
      <c r="Q276" s="172"/>
      <c r="R276" s="173">
        <f>SUM(R277:R280)</f>
        <v>0</v>
      </c>
      <c r="S276" s="172"/>
      <c r="T276" s="174">
        <f>SUM(T277:T280)</f>
        <v>0</v>
      </c>
      <c r="AR276" s="175" t="s">
        <v>77</v>
      </c>
      <c r="AT276" s="176" t="s">
        <v>69</v>
      </c>
      <c r="AU276" s="176" t="s">
        <v>77</v>
      </c>
      <c r="AY276" s="175" t="s">
        <v>290</v>
      </c>
      <c r="BK276" s="177">
        <f>SUM(BK277:BK280)</f>
        <v>0</v>
      </c>
    </row>
    <row r="277" spans="1:65" s="2" customFormat="1" ht="24.2" customHeight="1">
      <c r="A277" s="36"/>
      <c r="B277" s="37"/>
      <c r="C277" s="180" t="s">
        <v>530</v>
      </c>
      <c r="D277" s="180" t="s">
        <v>292</v>
      </c>
      <c r="E277" s="181" t="s">
        <v>2112</v>
      </c>
      <c r="F277" s="182" t="s">
        <v>2113</v>
      </c>
      <c r="G277" s="183" t="s">
        <v>489</v>
      </c>
      <c r="H277" s="184">
        <v>0.80200000000000005</v>
      </c>
      <c r="I277" s="185"/>
      <c r="J277" s="186">
        <f>ROUND(I277*H277,2)</f>
        <v>0</v>
      </c>
      <c r="K277" s="182" t="s">
        <v>296</v>
      </c>
      <c r="L277" s="41"/>
      <c r="M277" s="187" t="s">
        <v>19</v>
      </c>
      <c r="N277" s="188" t="s">
        <v>41</v>
      </c>
      <c r="O277" s="66"/>
      <c r="P277" s="189">
        <f>O277*H277</f>
        <v>0</v>
      </c>
      <c r="Q277" s="189">
        <v>0</v>
      </c>
      <c r="R277" s="189">
        <f>Q277*H277</f>
        <v>0</v>
      </c>
      <c r="S277" s="189">
        <v>0</v>
      </c>
      <c r="T277" s="190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1" t="s">
        <v>297</v>
      </c>
      <c r="AT277" s="191" t="s">
        <v>292</v>
      </c>
      <c r="AU277" s="191" t="s">
        <v>79</v>
      </c>
      <c r="AY277" s="19" t="s">
        <v>290</v>
      </c>
      <c r="BE277" s="192">
        <f>IF(N277="základní",J277,0)</f>
        <v>0</v>
      </c>
      <c r="BF277" s="192">
        <f>IF(N277="snížená",J277,0)</f>
        <v>0</v>
      </c>
      <c r="BG277" s="192">
        <f>IF(N277="zákl. přenesená",J277,0)</f>
        <v>0</v>
      </c>
      <c r="BH277" s="192">
        <f>IF(N277="sníž. přenesená",J277,0)</f>
        <v>0</v>
      </c>
      <c r="BI277" s="192">
        <f>IF(N277="nulová",J277,0)</f>
        <v>0</v>
      </c>
      <c r="BJ277" s="19" t="s">
        <v>77</v>
      </c>
      <c r="BK277" s="192">
        <f>ROUND(I277*H277,2)</f>
        <v>0</v>
      </c>
      <c r="BL277" s="19" t="s">
        <v>297</v>
      </c>
      <c r="BM277" s="191" t="s">
        <v>5143</v>
      </c>
    </row>
    <row r="278" spans="1:65" s="2" customFormat="1" ht="11.25">
      <c r="A278" s="36"/>
      <c r="B278" s="37"/>
      <c r="C278" s="38"/>
      <c r="D278" s="193" t="s">
        <v>299</v>
      </c>
      <c r="E278" s="38"/>
      <c r="F278" s="194" t="s">
        <v>2115</v>
      </c>
      <c r="G278" s="38"/>
      <c r="H278" s="38"/>
      <c r="I278" s="195"/>
      <c r="J278" s="38"/>
      <c r="K278" s="38"/>
      <c r="L278" s="41"/>
      <c r="M278" s="196"/>
      <c r="N278" s="197"/>
      <c r="O278" s="66"/>
      <c r="P278" s="66"/>
      <c r="Q278" s="66"/>
      <c r="R278" s="66"/>
      <c r="S278" s="66"/>
      <c r="T278" s="67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9" t="s">
        <v>299</v>
      </c>
      <c r="AU278" s="19" t="s">
        <v>79</v>
      </c>
    </row>
    <row r="279" spans="1:65" s="14" customFormat="1" ht="11.25">
      <c r="B279" s="209"/>
      <c r="C279" s="210"/>
      <c r="D279" s="200" t="s">
        <v>301</v>
      </c>
      <c r="E279" s="211" t="s">
        <v>19</v>
      </c>
      <c r="F279" s="212" t="s">
        <v>5144</v>
      </c>
      <c r="G279" s="210"/>
      <c r="H279" s="213">
        <v>0.80200000000000005</v>
      </c>
      <c r="I279" s="214"/>
      <c r="J279" s="210"/>
      <c r="K279" s="210"/>
      <c r="L279" s="215"/>
      <c r="M279" s="216"/>
      <c r="N279" s="217"/>
      <c r="O279" s="217"/>
      <c r="P279" s="217"/>
      <c r="Q279" s="217"/>
      <c r="R279" s="217"/>
      <c r="S279" s="217"/>
      <c r="T279" s="218"/>
      <c r="AT279" s="219" t="s">
        <v>301</v>
      </c>
      <c r="AU279" s="219" t="s">
        <v>79</v>
      </c>
      <c r="AV279" s="14" t="s">
        <v>79</v>
      </c>
      <c r="AW279" s="14" t="s">
        <v>32</v>
      </c>
      <c r="AX279" s="14" t="s">
        <v>77</v>
      </c>
      <c r="AY279" s="219" t="s">
        <v>290</v>
      </c>
    </row>
    <row r="280" spans="1:65" s="15" customFormat="1" ht="11.25">
      <c r="B280" s="220"/>
      <c r="C280" s="221"/>
      <c r="D280" s="200" t="s">
        <v>301</v>
      </c>
      <c r="E280" s="222" t="s">
        <v>19</v>
      </c>
      <c r="F280" s="223" t="s">
        <v>304</v>
      </c>
      <c r="G280" s="221"/>
      <c r="H280" s="224">
        <v>0.80200000000000005</v>
      </c>
      <c r="I280" s="225"/>
      <c r="J280" s="221"/>
      <c r="K280" s="221"/>
      <c r="L280" s="226"/>
      <c r="M280" s="227"/>
      <c r="N280" s="228"/>
      <c r="O280" s="228"/>
      <c r="P280" s="228"/>
      <c r="Q280" s="228"/>
      <c r="R280" s="228"/>
      <c r="S280" s="228"/>
      <c r="T280" s="229"/>
      <c r="AT280" s="230" t="s">
        <v>301</v>
      </c>
      <c r="AU280" s="230" t="s">
        <v>79</v>
      </c>
      <c r="AV280" s="15" t="s">
        <v>297</v>
      </c>
      <c r="AW280" s="15" t="s">
        <v>32</v>
      </c>
      <c r="AX280" s="15" t="s">
        <v>70</v>
      </c>
      <c r="AY280" s="230" t="s">
        <v>290</v>
      </c>
    </row>
    <row r="281" spans="1:65" s="12" customFormat="1" ht="22.9" customHeight="1">
      <c r="B281" s="164"/>
      <c r="C281" s="165"/>
      <c r="D281" s="166" t="s">
        <v>69</v>
      </c>
      <c r="E281" s="178" t="s">
        <v>979</v>
      </c>
      <c r="F281" s="178" t="s">
        <v>980</v>
      </c>
      <c r="G281" s="165"/>
      <c r="H281" s="165"/>
      <c r="I281" s="168"/>
      <c r="J281" s="179">
        <f>BK281</f>
        <v>0</v>
      </c>
      <c r="K281" s="165"/>
      <c r="L281" s="170"/>
      <c r="M281" s="171"/>
      <c r="N281" s="172"/>
      <c r="O281" s="172"/>
      <c r="P281" s="173">
        <f>SUM(P282:P285)</f>
        <v>0</v>
      </c>
      <c r="Q281" s="172"/>
      <c r="R281" s="173">
        <f>SUM(R282:R285)</f>
        <v>0</v>
      </c>
      <c r="S281" s="172"/>
      <c r="T281" s="174">
        <f>SUM(T282:T285)</f>
        <v>0</v>
      </c>
      <c r="AR281" s="175" t="s">
        <v>77</v>
      </c>
      <c r="AT281" s="176" t="s">
        <v>69</v>
      </c>
      <c r="AU281" s="176" t="s">
        <v>77</v>
      </c>
      <c r="AY281" s="175" t="s">
        <v>290</v>
      </c>
      <c r="BK281" s="177">
        <f>SUM(BK282:BK285)</f>
        <v>0</v>
      </c>
    </row>
    <row r="282" spans="1:65" s="2" customFormat="1" ht="24.2" customHeight="1">
      <c r="A282" s="36"/>
      <c r="B282" s="37"/>
      <c r="C282" s="180" t="s">
        <v>539</v>
      </c>
      <c r="D282" s="180" t="s">
        <v>292</v>
      </c>
      <c r="E282" s="181" t="s">
        <v>1768</v>
      </c>
      <c r="F282" s="182" t="s">
        <v>1769</v>
      </c>
      <c r="G282" s="183" t="s">
        <v>489</v>
      </c>
      <c r="H282" s="184">
        <v>1.54</v>
      </c>
      <c r="I282" s="185"/>
      <c r="J282" s="186">
        <f>ROUND(I282*H282,2)</f>
        <v>0</v>
      </c>
      <c r="K282" s="182" t="s">
        <v>296</v>
      </c>
      <c r="L282" s="41"/>
      <c r="M282" s="187" t="s">
        <v>19</v>
      </c>
      <c r="N282" s="188" t="s">
        <v>41</v>
      </c>
      <c r="O282" s="66"/>
      <c r="P282" s="189">
        <f>O282*H282</f>
        <v>0</v>
      </c>
      <c r="Q282" s="189">
        <v>0</v>
      </c>
      <c r="R282" s="189">
        <f>Q282*H282</f>
        <v>0</v>
      </c>
      <c r="S282" s="189">
        <v>0</v>
      </c>
      <c r="T282" s="190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191" t="s">
        <v>297</v>
      </c>
      <c r="AT282" s="191" t="s">
        <v>292</v>
      </c>
      <c r="AU282" s="191" t="s">
        <v>79</v>
      </c>
      <c r="AY282" s="19" t="s">
        <v>290</v>
      </c>
      <c r="BE282" s="192">
        <f>IF(N282="základní",J282,0)</f>
        <v>0</v>
      </c>
      <c r="BF282" s="192">
        <f>IF(N282="snížená",J282,0)</f>
        <v>0</v>
      </c>
      <c r="BG282" s="192">
        <f>IF(N282="zákl. přenesená",J282,0)</f>
        <v>0</v>
      </c>
      <c r="BH282" s="192">
        <f>IF(N282="sníž. přenesená",J282,0)</f>
        <v>0</v>
      </c>
      <c r="BI282" s="192">
        <f>IF(N282="nulová",J282,0)</f>
        <v>0</v>
      </c>
      <c r="BJ282" s="19" t="s">
        <v>77</v>
      </c>
      <c r="BK282" s="192">
        <f>ROUND(I282*H282,2)</f>
        <v>0</v>
      </c>
      <c r="BL282" s="19" t="s">
        <v>297</v>
      </c>
      <c r="BM282" s="191" t="s">
        <v>5145</v>
      </c>
    </row>
    <row r="283" spans="1:65" s="2" customFormat="1" ht="11.25">
      <c r="A283" s="36"/>
      <c r="B283" s="37"/>
      <c r="C283" s="38"/>
      <c r="D283" s="193" t="s">
        <v>299</v>
      </c>
      <c r="E283" s="38"/>
      <c r="F283" s="194" t="s">
        <v>1771</v>
      </c>
      <c r="G283" s="38"/>
      <c r="H283" s="38"/>
      <c r="I283" s="195"/>
      <c r="J283" s="38"/>
      <c r="K283" s="38"/>
      <c r="L283" s="41"/>
      <c r="M283" s="196"/>
      <c r="N283" s="197"/>
      <c r="O283" s="66"/>
      <c r="P283" s="66"/>
      <c r="Q283" s="66"/>
      <c r="R283" s="66"/>
      <c r="S283" s="66"/>
      <c r="T283" s="67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9" t="s">
        <v>299</v>
      </c>
      <c r="AU283" s="19" t="s">
        <v>79</v>
      </c>
    </row>
    <row r="284" spans="1:65" s="2" customFormat="1" ht="33" customHeight="1">
      <c r="A284" s="36"/>
      <c r="B284" s="37"/>
      <c r="C284" s="180" t="s">
        <v>546</v>
      </c>
      <c r="D284" s="180" t="s">
        <v>292</v>
      </c>
      <c r="E284" s="181" t="s">
        <v>2382</v>
      </c>
      <c r="F284" s="182" t="s">
        <v>2383</v>
      </c>
      <c r="G284" s="183" t="s">
        <v>489</v>
      </c>
      <c r="H284" s="184">
        <v>1.54</v>
      </c>
      <c r="I284" s="185"/>
      <c r="J284" s="186">
        <f>ROUND(I284*H284,2)</f>
        <v>0</v>
      </c>
      <c r="K284" s="182" t="s">
        <v>296</v>
      </c>
      <c r="L284" s="41"/>
      <c r="M284" s="187" t="s">
        <v>19</v>
      </c>
      <c r="N284" s="188" t="s">
        <v>41</v>
      </c>
      <c r="O284" s="66"/>
      <c r="P284" s="189">
        <f>O284*H284</f>
        <v>0</v>
      </c>
      <c r="Q284" s="189">
        <v>0</v>
      </c>
      <c r="R284" s="189">
        <f>Q284*H284</f>
        <v>0</v>
      </c>
      <c r="S284" s="189">
        <v>0</v>
      </c>
      <c r="T284" s="190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1" t="s">
        <v>297</v>
      </c>
      <c r="AT284" s="191" t="s">
        <v>292</v>
      </c>
      <c r="AU284" s="191" t="s">
        <v>79</v>
      </c>
      <c r="AY284" s="19" t="s">
        <v>290</v>
      </c>
      <c r="BE284" s="192">
        <f>IF(N284="základní",J284,0)</f>
        <v>0</v>
      </c>
      <c r="BF284" s="192">
        <f>IF(N284="snížená",J284,0)</f>
        <v>0</v>
      </c>
      <c r="BG284" s="192">
        <f>IF(N284="zákl. přenesená",J284,0)</f>
        <v>0</v>
      </c>
      <c r="BH284" s="192">
        <f>IF(N284="sníž. přenesená",J284,0)</f>
        <v>0</v>
      </c>
      <c r="BI284" s="192">
        <f>IF(N284="nulová",J284,0)</f>
        <v>0</v>
      </c>
      <c r="BJ284" s="19" t="s">
        <v>77</v>
      </c>
      <c r="BK284" s="192">
        <f>ROUND(I284*H284,2)</f>
        <v>0</v>
      </c>
      <c r="BL284" s="19" t="s">
        <v>297</v>
      </c>
      <c r="BM284" s="191" t="s">
        <v>5146</v>
      </c>
    </row>
    <row r="285" spans="1:65" s="2" customFormat="1" ht="11.25">
      <c r="A285" s="36"/>
      <c r="B285" s="37"/>
      <c r="C285" s="38"/>
      <c r="D285" s="193" t="s">
        <v>299</v>
      </c>
      <c r="E285" s="38"/>
      <c r="F285" s="194" t="s">
        <v>2385</v>
      </c>
      <c r="G285" s="38"/>
      <c r="H285" s="38"/>
      <c r="I285" s="195"/>
      <c r="J285" s="38"/>
      <c r="K285" s="38"/>
      <c r="L285" s="41"/>
      <c r="M285" s="255"/>
      <c r="N285" s="256"/>
      <c r="O285" s="257"/>
      <c r="P285" s="257"/>
      <c r="Q285" s="257"/>
      <c r="R285" s="257"/>
      <c r="S285" s="257"/>
      <c r="T285" s="258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299</v>
      </c>
      <c r="AU285" s="19" t="s">
        <v>79</v>
      </c>
    </row>
    <row r="286" spans="1:65" s="2" customFormat="1" ht="6.95" customHeight="1">
      <c r="A286" s="36"/>
      <c r="B286" s="49"/>
      <c r="C286" s="50"/>
      <c r="D286" s="50"/>
      <c r="E286" s="50"/>
      <c r="F286" s="50"/>
      <c r="G286" s="50"/>
      <c r="H286" s="50"/>
      <c r="I286" s="50"/>
      <c r="J286" s="50"/>
      <c r="K286" s="50"/>
      <c r="L286" s="41"/>
      <c r="M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</row>
  </sheetData>
  <sheetProtection algorithmName="SHA-512" hashValue="oteqE8Srhoh4avyRfSgfC4/Es8Oo/opoolioaoO5gZiR2NB0vNnOYO3UZn6dgB4alS1a6BQOvUBoN4sx0ArqVw==" saltValue="ZRGgeJUEDvT5UyOGQlwo5afYpOTETWoMjJEkE8d2L+nwN2EVDq1fQifxRxLGjr8FUyU6JhmBM30VFvQOFd2rzA==" spinCount="100000" sheet="1" objects="1" scenarios="1" formatColumns="0" formatRows="0" autoFilter="0"/>
  <autoFilter ref="C97:K285"/>
  <mergeCells count="15">
    <mergeCell ref="E84:H84"/>
    <mergeCell ref="E88:H88"/>
    <mergeCell ref="E86:H86"/>
    <mergeCell ref="E90:H90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2" r:id="rId1"/>
    <hyperlink ref="F106" r:id="rId2"/>
    <hyperlink ref="F110" r:id="rId3"/>
    <hyperlink ref="F114" r:id="rId4"/>
    <hyperlink ref="F118" r:id="rId5"/>
    <hyperlink ref="F122" r:id="rId6"/>
    <hyperlink ref="F134" r:id="rId7"/>
    <hyperlink ref="F140" r:id="rId8"/>
    <hyperlink ref="F142" r:id="rId9"/>
    <hyperlink ref="F154" r:id="rId10"/>
    <hyperlink ref="F167" r:id="rId11"/>
    <hyperlink ref="F174" r:id="rId12"/>
    <hyperlink ref="F188" r:id="rId13"/>
    <hyperlink ref="F195" r:id="rId14"/>
    <hyperlink ref="F214" r:id="rId15"/>
    <hyperlink ref="F219" r:id="rId16"/>
    <hyperlink ref="F224" r:id="rId17"/>
    <hyperlink ref="F229" r:id="rId18"/>
    <hyperlink ref="F233" r:id="rId19"/>
    <hyperlink ref="F237" r:id="rId20"/>
    <hyperlink ref="F241" r:id="rId21"/>
    <hyperlink ref="F251" r:id="rId22"/>
    <hyperlink ref="F256" r:id="rId23"/>
    <hyperlink ref="F260" r:id="rId24"/>
    <hyperlink ref="F264" r:id="rId25"/>
    <hyperlink ref="F268" r:id="rId26"/>
    <hyperlink ref="F273" r:id="rId27"/>
    <hyperlink ref="F278" r:id="rId28"/>
    <hyperlink ref="F283" r:id="rId29"/>
    <hyperlink ref="F285" r:id="rId3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175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ht="12.75">
      <c r="B8" s="22"/>
      <c r="D8" s="114" t="s">
        <v>244</v>
      </c>
      <c r="L8" s="22"/>
    </row>
    <row r="9" spans="1:46" s="1" customFormat="1" ht="16.5" customHeight="1">
      <c r="B9" s="22"/>
      <c r="E9" s="396" t="s">
        <v>5081</v>
      </c>
      <c r="F9" s="370"/>
      <c r="G9" s="370"/>
      <c r="H9" s="370"/>
      <c r="L9" s="22"/>
    </row>
    <row r="10" spans="1:46" s="1" customFormat="1" ht="12" customHeight="1">
      <c r="B10" s="22"/>
      <c r="D10" s="114" t="s">
        <v>246</v>
      </c>
      <c r="L10" s="22"/>
    </row>
    <row r="11" spans="1:46" s="2" customFormat="1" ht="16.5" customHeight="1">
      <c r="A11" s="36"/>
      <c r="B11" s="41"/>
      <c r="C11" s="36"/>
      <c r="D11" s="36"/>
      <c r="E11" s="406" t="s">
        <v>5082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4" t="s">
        <v>5083</v>
      </c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6.5" customHeight="1">
      <c r="A13" s="36"/>
      <c r="B13" s="41"/>
      <c r="C13" s="36"/>
      <c r="D13" s="36"/>
      <c r="E13" s="399" t="s">
        <v>5147</v>
      </c>
      <c r="F13" s="398"/>
      <c r="G13" s="398"/>
      <c r="H13" s="398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1.25">
      <c r="A14" s="36"/>
      <c r="B14" s="41"/>
      <c r="C14" s="36"/>
      <c r="D14" s="36"/>
      <c r="E14" s="36"/>
      <c r="F14" s="36"/>
      <c r="G14" s="36"/>
      <c r="H14" s="36"/>
      <c r="I14" s="36"/>
      <c r="J14" s="36"/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2" customHeight="1">
      <c r="A15" s="36"/>
      <c r="B15" s="41"/>
      <c r="C15" s="36"/>
      <c r="D15" s="114" t="s">
        <v>18</v>
      </c>
      <c r="E15" s="36"/>
      <c r="F15" s="105" t="s">
        <v>19</v>
      </c>
      <c r="G15" s="36"/>
      <c r="H15" s="36"/>
      <c r="I15" s="114" t="s">
        <v>20</v>
      </c>
      <c r="J15" s="105" t="s">
        <v>19</v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21</v>
      </c>
      <c r="E16" s="36"/>
      <c r="F16" s="105" t="s">
        <v>22</v>
      </c>
      <c r="G16" s="36"/>
      <c r="H16" s="36"/>
      <c r="I16" s="114" t="s">
        <v>23</v>
      </c>
      <c r="J16" s="116" t="str">
        <f>'Rekapitulace stavby'!AN8</f>
        <v>23. 6. 2021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0.9" customHeight="1">
      <c r="A17" s="36"/>
      <c r="B17" s="41"/>
      <c r="C17" s="36"/>
      <c r="D17" s="36"/>
      <c r="E17" s="36"/>
      <c r="F17" s="36"/>
      <c r="G17" s="36"/>
      <c r="H17" s="36"/>
      <c r="I17" s="36"/>
      <c r="J17" s="36"/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2" customHeight="1">
      <c r="A18" s="36"/>
      <c r="B18" s="41"/>
      <c r="C18" s="36"/>
      <c r="D18" s="114" t="s">
        <v>25</v>
      </c>
      <c r="E18" s="36"/>
      <c r="F18" s="36"/>
      <c r="G18" s="36"/>
      <c r="H18" s="36"/>
      <c r="I18" s="114" t="s">
        <v>26</v>
      </c>
      <c r="J18" s="105" t="str">
        <f>IF('Rekapitulace stavby'!AN10="","",'Rekapitulace stavby'!AN10)</f>
        <v/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8" customHeight="1">
      <c r="A19" s="36"/>
      <c r="B19" s="41"/>
      <c r="C19" s="36"/>
      <c r="D19" s="36"/>
      <c r="E19" s="105" t="str">
        <f>IF('Rekapitulace stavby'!E11="","",'Rekapitulace stavby'!E11)</f>
        <v xml:space="preserve"> </v>
      </c>
      <c r="F19" s="36"/>
      <c r="G19" s="36"/>
      <c r="H19" s="36"/>
      <c r="I19" s="114" t="s">
        <v>28</v>
      </c>
      <c r="J19" s="105" t="str">
        <f>IF('Rekapitulace stavby'!AN11="","",'Rekapitulace stavby'!AN11)</f>
        <v/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6.95" customHeight="1">
      <c r="A20" s="36"/>
      <c r="B20" s="41"/>
      <c r="C20" s="36"/>
      <c r="D20" s="36"/>
      <c r="E20" s="36"/>
      <c r="F20" s="36"/>
      <c r="G20" s="36"/>
      <c r="H20" s="36"/>
      <c r="I20" s="36"/>
      <c r="J20" s="36"/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2" customHeight="1">
      <c r="A21" s="36"/>
      <c r="B21" s="41"/>
      <c r="C21" s="36"/>
      <c r="D21" s="114" t="s">
        <v>29</v>
      </c>
      <c r="E21" s="36"/>
      <c r="F21" s="36"/>
      <c r="G21" s="36"/>
      <c r="H21" s="36"/>
      <c r="I21" s="114" t="s">
        <v>26</v>
      </c>
      <c r="J21" s="32" t="str">
        <f>'Rekapitulace stavby'!AN13</f>
        <v>Vyplň údaj</v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8" customHeight="1">
      <c r="A22" s="36"/>
      <c r="B22" s="41"/>
      <c r="C22" s="36"/>
      <c r="D22" s="36"/>
      <c r="E22" s="400" t="str">
        <f>'Rekapitulace stavby'!E14</f>
        <v>Vyplň údaj</v>
      </c>
      <c r="F22" s="401"/>
      <c r="G22" s="401"/>
      <c r="H22" s="401"/>
      <c r="I22" s="114" t="s">
        <v>28</v>
      </c>
      <c r="J22" s="32" t="str">
        <f>'Rekapitulace stavby'!AN14</f>
        <v>Vyplň údaj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6.95" customHeight="1">
      <c r="A23" s="36"/>
      <c r="B23" s="41"/>
      <c r="C23" s="36"/>
      <c r="D23" s="36"/>
      <c r="E23" s="36"/>
      <c r="F23" s="36"/>
      <c r="G23" s="36"/>
      <c r="H23" s="36"/>
      <c r="I23" s="36"/>
      <c r="J23" s="36"/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2" customHeight="1">
      <c r="A24" s="36"/>
      <c r="B24" s="41"/>
      <c r="C24" s="36"/>
      <c r="D24" s="114" t="s">
        <v>31</v>
      </c>
      <c r="E24" s="36"/>
      <c r="F24" s="36"/>
      <c r="G24" s="36"/>
      <c r="H24" s="36"/>
      <c r="I24" s="114" t="s">
        <v>26</v>
      </c>
      <c r="J24" s="105" t="str">
        <f>IF('Rekapitulace stavby'!AN16="","",'Rekapitulace stavby'!AN16)</f>
        <v/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8" customHeight="1">
      <c r="A25" s="36"/>
      <c r="B25" s="41"/>
      <c r="C25" s="36"/>
      <c r="D25" s="36"/>
      <c r="E25" s="105" t="str">
        <f>IF('Rekapitulace stavby'!E17="","",'Rekapitulace stavby'!E17)</f>
        <v xml:space="preserve"> </v>
      </c>
      <c r="F25" s="36"/>
      <c r="G25" s="36"/>
      <c r="H25" s="36"/>
      <c r="I25" s="114" t="s">
        <v>28</v>
      </c>
      <c r="J25" s="105" t="str">
        <f>IF('Rekapitulace stavby'!AN17="","",'Rekapitulace stavby'!AN17)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6.95" customHeight="1">
      <c r="A26" s="36"/>
      <c r="B26" s="41"/>
      <c r="C26" s="36"/>
      <c r="D26" s="36"/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12" customHeight="1">
      <c r="A27" s="36"/>
      <c r="B27" s="41"/>
      <c r="C27" s="36"/>
      <c r="D27" s="114" t="s">
        <v>33</v>
      </c>
      <c r="E27" s="36"/>
      <c r="F27" s="36"/>
      <c r="G27" s="36"/>
      <c r="H27" s="36"/>
      <c r="I27" s="114" t="s">
        <v>26</v>
      </c>
      <c r="J27" s="105" t="str">
        <f>IF('Rekapitulace stavby'!AN19="","",'Rekapitulace stavby'!AN19)</f>
        <v/>
      </c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8" customHeight="1">
      <c r="A28" s="36"/>
      <c r="B28" s="41"/>
      <c r="C28" s="36"/>
      <c r="D28" s="36"/>
      <c r="E28" s="105" t="str">
        <f>IF('Rekapitulace stavby'!E20="","",'Rekapitulace stavby'!E20)</f>
        <v xml:space="preserve"> </v>
      </c>
      <c r="F28" s="36"/>
      <c r="G28" s="36"/>
      <c r="H28" s="36"/>
      <c r="I28" s="114" t="s">
        <v>28</v>
      </c>
      <c r="J28" s="105" t="str">
        <f>IF('Rekapitulace stavby'!AN20="","",'Rekapitulace stavby'!AN20)</f>
        <v/>
      </c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36"/>
      <c r="E29" s="36"/>
      <c r="F29" s="36"/>
      <c r="G29" s="36"/>
      <c r="H29" s="36"/>
      <c r="I29" s="36"/>
      <c r="J29" s="36"/>
      <c r="K29" s="36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2" customHeight="1">
      <c r="A30" s="36"/>
      <c r="B30" s="41"/>
      <c r="C30" s="36"/>
      <c r="D30" s="114" t="s">
        <v>34</v>
      </c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8" customFormat="1" ht="16.5" customHeight="1">
      <c r="A31" s="117"/>
      <c r="B31" s="118"/>
      <c r="C31" s="117"/>
      <c r="D31" s="117"/>
      <c r="E31" s="402" t="s">
        <v>19</v>
      </c>
      <c r="F31" s="402"/>
      <c r="G31" s="402"/>
      <c r="H31" s="402"/>
      <c r="I31" s="117"/>
      <c r="J31" s="117"/>
      <c r="K31" s="117"/>
      <c r="L31" s="119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</row>
    <row r="32" spans="1:31" s="2" customFormat="1" ht="6.95" customHeight="1">
      <c r="A32" s="36"/>
      <c r="B32" s="41"/>
      <c r="C32" s="36"/>
      <c r="D32" s="36"/>
      <c r="E32" s="36"/>
      <c r="F32" s="36"/>
      <c r="G32" s="36"/>
      <c r="H32" s="36"/>
      <c r="I32" s="36"/>
      <c r="J32" s="36"/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25.35" customHeight="1">
      <c r="A34" s="36"/>
      <c r="B34" s="41"/>
      <c r="C34" s="36"/>
      <c r="D34" s="121" t="s">
        <v>36</v>
      </c>
      <c r="E34" s="36"/>
      <c r="F34" s="36"/>
      <c r="G34" s="36"/>
      <c r="H34" s="36"/>
      <c r="I34" s="36"/>
      <c r="J34" s="122">
        <f>ROUND(J96, 2)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6.95" customHeight="1">
      <c r="A35" s="36"/>
      <c r="B35" s="41"/>
      <c r="C35" s="36"/>
      <c r="D35" s="120"/>
      <c r="E35" s="120"/>
      <c r="F35" s="120"/>
      <c r="G35" s="120"/>
      <c r="H35" s="120"/>
      <c r="I35" s="120"/>
      <c r="J35" s="120"/>
      <c r="K35" s="120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36"/>
      <c r="F36" s="123" t="s">
        <v>38</v>
      </c>
      <c r="G36" s="36"/>
      <c r="H36" s="36"/>
      <c r="I36" s="123" t="s">
        <v>37</v>
      </c>
      <c r="J36" s="123" t="s">
        <v>39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customHeight="1">
      <c r="A37" s="36"/>
      <c r="B37" s="41"/>
      <c r="C37" s="36"/>
      <c r="D37" s="124" t="s">
        <v>40</v>
      </c>
      <c r="E37" s="114" t="s">
        <v>41</v>
      </c>
      <c r="F37" s="125">
        <f>ROUND((SUM(BE96:BE240)),  2)</f>
        <v>0</v>
      </c>
      <c r="G37" s="36"/>
      <c r="H37" s="36"/>
      <c r="I37" s="126">
        <v>0.21</v>
      </c>
      <c r="J37" s="125">
        <f>ROUND(((SUM(BE96:BE240))*I37),  2)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customHeight="1">
      <c r="A38" s="36"/>
      <c r="B38" s="41"/>
      <c r="C38" s="36"/>
      <c r="D38" s="36"/>
      <c r="E38" s="114" t="s">
        <v>42</v>
      </c>
      <c r="F38" s="125">
        <f>ROUND((SUM(BF96:BF240)),  2)</f>
        <v>0</v>
      </c>
      <c r="G38" s="36"/>
      <c r="H38" s="36"/>
      <c r="I38" s="126">
        <v>0.15</v>
      </c>
      <c r="J38" s="125">
        <f>ROUND(((SUM(BF96:BF240))*I38),  2)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43</v>
      </c>
      <c r="F39" s="125">
        <f>ROUND((SUM(BG96:BG240)),  2)</f>
        <v>0</v>
      </c>
      <c r="G39" s="36"/>
      <c r="H39" s="36"/>
      <c r="I39" s="126">
        <v>0.21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hidden="1" customHeight="1">
      <c r="A40" s="36"/>
      <c r="B40" s="41"/>
      <c r="C40" s="36"/>
      <c r="D40" s="36"/>
      <c r="E40" s="114" t="s">
        <v>44</v>
      </c>
      <c r="F40" s="125">
        <f>ROUND((SUM(BH96:BH240)),  2)</f>
        <v>0</v>
      </c>
      <c r="G40" s="36"/>
      <c r="H40" s="36"/>
      <c r="I40" s="126">
        <v>0.15</v>
      </c>
      <c r="J40" s="125">
        <f>0</f>
        <v>0</v>
      </c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14.45" hidden="1" customHeight="1">
      <c r="A41" s="36"/>
      <c r="B41" s="41"/>
      <c r="C41" s="36"/>
      <c r="D41" s="36"/>
      <c r="E41" s="114" t="s">
        <v>45</v>
      </c>
      <c r="F41" s="125">
        <f>ROUND((SUM(BI96:BI240)),  2)</f>
        <v>0</v>
      </c>
      <c r="G41" s="36"/>
      <c r="H41" s="36"/>
      <c r="I41" s="126">
        <v>0</v>
      </c>
      <c r="J41" s="125">
        <f>0</f>
        <v>0</v>
      </c>
      <c r="K41" s="36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6.95" customHeight="1">
      <c r="A42" s="36"/>
      <c r="B42" s="41"/>
      <c r="C42" s="36"/>
      <c r="D42" s="36"/>
      <c r="E42" s="36"/>
      <c r="F42" s="36"/>
      <c r="G42" s="36"/>
      <c r="H42" s="36"/>
      <c r="I42" s="36"/>
      <c r="J42" s="36"/>
      <c r="K42" s="36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2" customFormat="1" ht="25.35" customHeight="1">
      <c r="A43" s="36"/>
      <c r="B43" s="41"/>
      <c r="C43" s="127"/>
      <c r="D43" s="128" t="s">
        <v>46</v>
      </c>
      <c r="E43" s="129"/>
      <c r="F43" s="129"/>
      <c r="G43" s="130" t="s">
        <v>47</v>
      </c>
      <c r="H43" s="131" t="s">
        <v>48</v>
      </c>
      <c r="I43" s="129"/>
      <c r="J43" s="132">
        <f>SUM(J34:J41)</f>
        <v>0</v>
      </c>
      <c r="K43" s="133"/>
      <c r="L43" s="11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</row>
    <row r="44" spans="1:31" s="2" customFormat="1" ht="14.45" customHeight="1">
      <c r="A44" s="36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8" spans="1:31" s="2" customFormat="1" ht="6.95" customHeight="1">
      <c r="A48" s="36"/>
      <c r="B48" s="136"/>
      <c r="C48" s="137"/>
      <c r="D48" s="137"/>
      <c r="E48" s="137"/>
      <c r="F48" s="137"/>
      <c r="G48" s="137"/>
      <c r="H48" s="137"/>
      <c r="I48" s="137"/>
      <c r="J48" s="137"/>
      <c r="K48" s="137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s="2" customFormat="1" ht="24.95" customHeight="1">
      <c r="A49" s="36"/>
      <c r="B49" s="37"/>
      <c r="C49" s="25" t="s">
        <v>248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s="2" customFormat="1" ht="6.95" customHeight="1">
      <c r="A50" s="36"/>
      <c r="B50" s="37"/>
      <c r="C50" s="38"/>
      <c r="D50" s="38"/>
      <c r="E50" s="38"/>
      <c r="F50" s="38"/>
      <c r="G50" s="38"/>
      <c r="H50" s="38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s="2" customFormat="1" ht="12" customHeight="1">
      <c r="A51" s="36"/>
      <c r="B51" s="37"/>
      <c r="C51" s="31" t="s">
        <v>16</v>
      </c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31" s="2" customFormat="1" ht="16.5" customHeight="1">
      <c r="A52" s="36"/>
      <c r="B52" s="37"/>
      <c r="C52" s="38"/>
      <c r="D52" s="38"/>
      <c r="E52" s="403" t="str">
        <f>E7</f>
        <v>Kanalizace a ČOV Želeč</v>
      </c>
      <c r="F52" s="404"/>
      <c r="G52" s="404"/>
      <c r="H52" s="404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31" s="1" customFormat="1" ht="12" customHeight="1">
      <c r="B53" s="23"/>
      <c r="C53" s="31" t="s">
        <v>244</v>
      </c>
      <c r="D53" s="24"/>
      <c r="E53" s="24"/>
      <c r="F53" s="24"/>
      <c r="G53" s="24"/>
      <c r="H53" s="24"/>
      <c r="I53" s="24"/>
      <c r="J53" s="24"/>
      <c r="K53" s="24"/>
      <c r="L53" s="22"/>
    </row>
    <row r="54" spans="1:31" s="1" customFormat="1" ht="16.5" customHeight="1">
      <c r="B54" s="23"/>
      <c r="C54" s="24"/>
      <c r="D54" s="24"/>
      <c r="E54" s="403" t="s">
        <v>5081</v>
      </c>
      <c r="F54" s="355"/>
      <c r="G54" s="355"/>
      <c r="H54" s="355"/>
      <c r="I54" s="24"/>
      <c r="J54" s="24"/>
      <c r="K54" s="24"/>
      <c r="L54" s="22"/>
    </row>
    <row r="55" spans="1:31" s="1" customFormat="1" ht="12" customHeight="1">
      <c r="B55" s="23"/>
      <c r="C55" s="31" t="s">
        <v>246</v>
      </c>
      <c r="D55" s="24"/>
      <c r="E55" s="24"/>
      <c r="F55" s="24"/>
      <c r="G55" s="24"/>
      <c r="H55" s="24"/>
      <c r="I55" s="24"/>
      <c r="J55" s="24"/>
      <c r="K55" s="24"/>
      <c r="L55" s="22"/>
    </row>
    <row r="56" spans="1:31" s="2" customFormat="1" ht="16.5" customHeight="1">
      <c r="A56" s="36"/>
      <c r="B56" s="37"/>
      <c r="C56" s="38"/>
      <c r="D56" s="38"/>
      <c r="E56" s="407" t="s">
        <v>5082</v>
      </c>
      <c r="F56" s="405"/>
      <c r="G56" s="405"/>
      <c r="H56" s="405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31" s="2" customFormat="1" ht="12" customHeight="1">
      <c r="A57" s="36"/>
      <c r="B57" s="37"/>
      <c r="C57" s="31" t="s">
        <v>5083</v>
      </c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31" s="2" customFormat="1" ht="16.5" customHeight="1">
      <c r="A58" s="36"/>
      <c r="B58" s="37"/>
      <c r="C58" s="38"/>
      <c r="D58" s="38"/>
      <c r="E58" s="377" t="str">
        <f>E13</f>
        <v>IO05.001.002 - Výpis materiálu</v>
      </c>
      <c r="F58" s="405"/>
      <c r="G58" s="405"/>
      <c r="H58" s="405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31" s="2" customFormat="1" ht="6.95" customHeight="1">
      <c r="A59" s="36"/>
      <c r="B59" s="37"/>
      <c r="C59" s="38"/>
      <c r="D59" s="38"/>
      <c r="E59" s="38"/>
      <c r="F59" s="38"/>
      <c r="G59" s="38"/>
      <c r="H59" s="38"/>
      <c r="I59" s="38"/>
      <c r="J59" s="38"/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31" s="2" customFormat="1" ht="12" customHeight="1">
      <c r="A60" s="36"/>
      <c r="B60" s="37"/>
      <c r="C60" s="31" t="s">
        <v>21</v>
      </c>
      <c r="D60" s="38"/>
      <c r="E60" s="38"/>
      <c r="F60" s="29" t="str">
        <f>F16</f>
        <v>Želeč</v>
      </c>
      <c r="G60" s="38"/>
      <c r="H60" s="38"/>
      <c r="I60" s="31" t="s">
        <v>23</v>
      </c>
      <c r="J60" s="61" t="str">
        <f>IF(J16="","",J16)</f>
        <v>23. 6. 2021</v>
      </c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s="2" customFormat="1" ht="6.95" customHeight="1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31" s="2" customFormat="1" ht="15.2" customHeight="1">
      <c r="A62" s="36"/>
      <c r="B62" s="37"/>
      <c r="C62" s="31" t="s">
        <v>25</v>
      </c>
      <c r="D62" s="38"/>
      <c r="E62" s="38"/>
      <c r="F62" s="29" t="str">
        <f>E19</f>
        <v xml:space="preserve"> </v>
      </c>
      <c r="G62" s="38"/>
      <c r="H62" s="38"/>
      <c r="I62" s="31" t="s">
        <v>31</v>
      </c>
      <c r="J62" s="34" t="str">
        <f>E25</f>
        <v xml:space="preserve"> </v>
      </c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31" s="2" customFormat="1" ht="15.2" customHeight="1">
      <c r="A63" s="36"/>
      <c r="B63" s="37"/>
      <c r="C63" s="31" t="s">
        <v>29</v>
      </c>
      <c r="D63" s="38"/>
      <c r="E63" s="38"/>
      <c r="F63" s="29" t="str">
        <f>IF(E22="","",E22)</f>
        <v>Vyplň údaj</v>
      </c>
      <c r="G63" s="38"/>
      <c r="H63" s="38"/>
      <c r="I63" s="31" t="s">
        <v>33</v>
      </c>
      <c r="J63" s="34" t="str">
        <f>E28</f>
        <v xml:space="preserve"> 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pans="1:31" s="2" customFormat="1" ht="10.3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47" s="2" customFormat="1" ht="29.25" customHeight="1">
      <c r="A65" s="36"/>
      <c r="B65" s="37"/>
      <c r="C65" s="138" t="s">
        <v>249</v>
      </c>
      <c r="D65" s="139"/>
      <c r="E65" s="139"/>
      <c r="F65" s="139"/>
      <c r="G65" s="139"/>
      <c r="H65" s="139"/>
      <c r="I65" s="139"/>
      <c r="J65" s="140" t="s">
        <v>250</v>
      </c>
      <c r="K65" s="139"/>
      <c r="L65" s="11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47" s="2" customFormat="1" ht="10.35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47" s="2" customFormat="1" ht="22.9" customHeight="1">
      <c r="A67" s="36"/>
      <c r="B67" s="37"/>
      <c r="C67" s="141" t="s">
        <v>68</v>
      </c>
      <c r="D67" s="38"/>
      <c r="E67" s="38"/>
      <c r="F67" s="38"/>
      <c r="G67" s="38"/>
      <c r="H67" s="38"/>
      <c r="I67" s="38"/>
      <c r="J67" s="79">
        <f>J96</f>
        <v>0</v>
      </c>
      <c r="K67" s="38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U67" s="19" t="s">
        <v>251</v>
      </c>
    </row>
    <row r="68" spans="1:47" s="9" customFormat="1" ht="24.95" customHeight="1">
      <c r="B68" s="142"/>
      <c r="C68" s="143"/>
      <c r="D68" s="144" t="s">
        <v>2008</v>
      </c>
      <c r="E68" s="145"/>
      <c r="F68" s="145"/>
      <c r="G68" s="145"/>
      <c r="H68" s="145"/>
      <c r="I68" s="145"/>
      <c r="J68" s="146">
        <f>J97</f>
        <v>0</v>
      </c>
      <c r="K68" s="143"/>
      <c r="L68" s="147"/>
    </row>
    <row r="69" spans="1:47" s="10" customFormat="1" ht="19.899999999999999" customHeight="1">
      <c r="B69" s="148"/>
      <c r="C69" s="99"/>
      <c r="D69" s="149" t="s">
        <v>1606</v>
      </c>
      <c r="E69" s="150"/>
      <c r="F69" s="150"/>
      <c r="G69" s="150"/>
      <c r="H69" s="150"/>
      <c r="I69" s="150"/>
      <c r="J69" s="151">
        <f>J98</f>
        <v>0</v>
      </c>
      <c r="K69" s="99"/>
      <c r="L69" s="152"/>
    </row>
    <row r="70" spans="1:47" s="10" customFormat="1" ht="19.899999999999999" customHeight="1">
      <c r="B70" s="148"/>
      <c r="C70" s="99"/>
      <c r="D70" s="149" t="s">
        <v>2131</v>
      </c>
      <c r="E70" s="150"/>
      <c r="F70" s="150"/>
      <c r="G70" s="150"/>
      <c r="H70" s="150"/>
      <c r="I70" s="150"/>
      <c r="J70" s="151">
        <f>J204</f>
        <v>0</v>
      </c>
      <c r="K70" s="99"/>
      <c r="L70" s="152"/>
    </row>
    <row r="71" spans="1:47" s="10" customFormat="1" ht="19.899999999999999" customHeight="1">
      <c r="B71" s="148"/>
      <c r="C71" s="99"/>
      <c r="D71" s="149" t="s">
        <v>2132</v>
      </c>
      <c r="E71" s="150"/>
      <c r="F71" s="150"/>
      <c r="G71" s="150"/>
      <c r="H71" s="150"/>
      <c r="I71" s="150"/>
      <c r="J71" s="151">
        <f>J208</f>
        <v>0</v>
      </c>
      <c r="K71" s="99"/>
      <c r="L71" s="152"/>
    </row>
    <row r="72" spans="1:47" s="10" customFormat="1" ht="19.899999999999999" customHeight="1">
      <c r="B72" s="148"/>
      <c r="C72" s="99"/>
      <c r="D72" s="149" t="s">
        <v>259</v>
      </c>
      <c r="E72" s="150"/>
      <c r="F72" s="150"/>
      <c r="G72" s="150"/>
      <c r="H72" s="150"/>
      <c r="I72" s="150"/>
      <c r="J72" s="151">
        <f>J236</f>
        <v>0</v>
      </c>
      <c r="K72" s="99"/>
      <c r="L72" s="152"/>
    </row>
    <row r="73" spans="1:47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47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47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47" s="2" customFormat="1" ht="24.95" customHeight="1">
      <c r="A79" s="36"/>
      <c r="B79" s="37"/>
      <c r="C79" s="25" t="s">
        <v>275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47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03" t="str">
        <f>E7</f>
        <v>Kanalizace a ČOV Želeč</v>
      </c>
      <c r="F82" s="404"/>
      <c r="G82" s="404"/>
      <c r="H82" s="404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244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1" customFormat="1" ht="16.5" customHeight="1">
      <c r="B84" s="23"/>
      <c r="C84" s="24"/>
      <c r="D84" s="24"/>
      <c r="E84" s="403" t="s">
        <v>5081</v>
      </c>
      <c r="F84" s="355"/>
      <c r="G84" s="355"/>
      <c r="H84" s="355"/>
      <c r="I84" s="24"/>
      <c r="J84" s="24"/>
      <c r="K84" s="24"/>
      <c r="L84" s="22"/>
    </row>
    <row r="85" spans="1:63" s="1" customFormat="1" ht="12" customHeight="1">
      <c r="B85" s="23"/>
      <c r="C85" s="31" t="s">
        <v>246</v>
      </c>
      <c r="D85" s="24"/>
      <c r="E85" s="24"/>
      <c r="F85" s="24"/>
      <c r="G85" s="24"/>
      <c r="H85" s="24"/>
      <c r="I85" s="24"/>
      <c r="J85" s="24"/>
      <c r="K85" s="24"/>
      <c r="L85" s="22"/>
    </row>
    <row r="86" spans="1:63" s="2" customFormat="1" ht="16.5" customHeight="1">
      <c r="A86" s="36"/>
      <c r="B86" s="37"/>
      <c r="C86" s="38"/>
      <c r="D86" s="38"/>
      <c r="E86" s="407" t="s">
        <v>5082</v>
      </c>
      <c r="F86" s="405"/>
      <c r="G86" s="405"/>
      <c r="H86" s="405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2" customHeight="1">
      <c r="A87" s="36"/>
      <c r="B87" s="37"/>
      <c r="C87" s="31" t="s">
        <v>5083</v>
      </c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6.5" customHeight="1">
      <c r="A88" s="36"/>
      <c r="B88" s="37"/>
      <c r="C88" s="38"/>
      <c r="D88" s="38"/>
      <c r="E88" s="377" t="str">
        <f>E13</f>
        <v>IO05.001.002 - Výpis materiálu</v>
      </c>
      <c r="F88" s="405"/>
      <c r="G88" s="405"/>
      <c r="H88" s="405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2" customHeight="1">
      <c r="A90" s="36"/>
      <c r="B90" s="37"/>
      <c r="C90" s="31" t="s">
        <v>21</v>
      </c>
      <c r="D90" s="38"/>
      <c r="E90" s="38"/>
      <c r="F90" s="29" t="str">
        <f>F16</f>
        <v>Želeč</v>
      </c>
      <c r="G90" s="38"/>
      <c r="H90" s="38"/>
      <c r="I90" s="31" t="s">
        <v>23</v>
      </c>
      <c r="J90" s="61" t="str">
        <f>IF(J16="","",J16)</f>
        <v>23. 6. 2021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6.9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>
      <c r="A92" s="36"/>
      <c r="B92" s="37"/>
      <c r="C92" s="31" t="s">
        <v>25</v>
      </c>
      <c r="D92" s="38"/>
      <c r="E92" s="38"/>
      <c r="F92" s="29" t="str">
        <f>E19</f>
        <v xml:space="preserve"> </v>
      </c>
      <c r="G92" s="38"/>
      <c r="H92" s="38"/>
      <c r="I92" s="31" t="s">
        <v>31</v>
      </c>
      <c r="J92" s="34" t="str">
        <f>E25</f>
        <v xml:space="preserve"> 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5.2" customHeight="1">
      <c r="A93" s="36"/>
      <c r="B93" s="37"/>
      <c r="C93" s="31" t="s">
        <v>29</v>
      </c>
      <c r="D93" s="38"/>
      <c r="E93" s="38"/>
      <c r="F93" s="29" t="str">
        <f>IF(E22="","",E22)</f>
        <v>Vyplň údaj</v>
      </c>
      <c r="G93" s="38"/>
      <c r="H93" s="38"/>
      <c r="I93" s="31" t="s">
        <v>33</v>
      </c>
      <c r="J93" s="34" t="str">
        <f>E28</f>
        <v xml:space="preserve"> </v>
      </c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2" customFormat="1" ht="10.35" customHeight="1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63" s="11" customFormat="1" ht="29.25" customHeight="1">
      <c r="A95" s="153"/>
      <c r="B95" s="154"/>
      <c r="C95" s="155" t="s">
        <v>276</v>
      </c>
      <c r="D95" s="156" t="s">
        <v>55</v>
      </c>
      <c r="E95" s="156" t="s">
        <v>51</v>
      </c>
      <c r="F95" s="156" t="s">
        <v>52</v>
      </c>
      <c r="G95" s="156" t="s">
        <v>277</v>
      </c>
      <c r="H95" s="156" t="s">
        <v>278</v>
      </c>
      <c r="I95" s="156" t="s">
        <v>279</v>
      </c>
      <c r="J95" s="156" t="s">
        <v>250</v>
      </c>
      <c r="K95" s="157" t="s">
        <v>280</v>
      </c>
      <c r="L95" s="158"/>
      <c r="M95" s="70" t="s">
        <v>19</v>
      </c>
      <c r="N95" s="71" t="s">
        <v>40</v>
      </c>
      <c r="O95" s="71" t="s">
        <v>281</v>
      </c>
      <c r="P95" s="71" t="s">
        <v>282</v>
      </c>
      <c r="Q95" s="71" t="s">
        <v>283</v>
      </c>
      <c r="R95" s="71" t="s">
        <v>284</v>
      </c>
      <c r="S95" s="71" t="s">
        <v>285</v>
      </c>
      <c r="T95" s="72" t="s">
        <v>286</v>
      </c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</row>
    <row r="96" spans="1:63" s="2" customFormat="1" ht="22.9" customHeight="1">
      <c r="A96" s="36"/>
      <c r="B96" s="37"/>
      <c r="C96" s="77" t="s">
        <v>287</v>
      </c>
      <c r="D96" s="38"/>
      <c r="E96" s="38"/>
      <c r="F96" s="38"/>
      <c r="G96" s="38"/>
      <c r="H96" s="38"/>
      <c r="I96" s="38"/>
      <c r="J96" s="159">
        <f>BK96</f>
        <v>0</v>
      </c>
      <c r="K96" s="38"/>
      <c r="L96" s="41"/>
      <c r="M96" s="73"/>
      <c r="N96" s="160"/>
      <c r="O96" s="74"/>
      <c r="P96" s="161">
        <f>P97</f>
        <v>0</v>
      </c>
      <c r="Q96" s="74"/>
      <c r="R96" s="161">
        <f>R97</f>
        <v>4.0898046319999999</v>
      </c>
      <c r="S96" s="74"/>
      <c r="T96" s="162">
        <f>T97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69</v>
      </c>
      <c r="AU96" s="19" t="s">
        <v>251</v>
      </c>
      <c r="BK96" s="163">
        <f>BK97</f>
        <v>0</v>
      </c>
    </row>
    <row r="97" spans="1:65" s="12" customFormat="1" ht="25.9" customHeight="1">
      <c r="B97" s="164"/>
      <c r="C97" s="165"/>
      <c r="D97" s="166" t="s">
        <v>69</v>
      </c>
      <c r="E97" s="167" t="s">
        <v>288</v>
      </c>
      <c r="F97" s="167" t="s">
        <v>2011</v>
      </c>
      <c r="G97" s="165"/>
      <c r="H97" s="165"/>
      <c r="I97" s="168"/>
      <c r="J97" s="169">
        <f>BK97</f>
        <v>0</v>
      </c>
      <c r="K97" s="165"/>
      <c r="L97" s="170"/>
      <c r="M97" s="171"/>
      <c r="N97" s="172"/>
      <c r="O97" s="172"/>
      <c r="P97" s="173">
        <f>P98+P204+P208+P236</f>
        <v>0</v>
      </c>
      <c r="Q97" s="172"/>
      <c r="R97" s="173">
        <f>R98+R204+R208+R236</f>
        <v>4.0898046319999999</v>
      </c>
      <c r="S97" s="172"/>
      <c r="T97" s="174">
        <f>T98+T204+T208+T236</f>
        <v>0</v>
      </c>
      <c r="AR97" s="175" t="s">
        <v>77</v>
      </c>
      <c r="AT97" s="176" t="s">
        <v>69</v>
      </c>
      <c r="AU97" s="176" t="s">
        <v>70</v>
      </c>
      <c r="AY97" s="175" t="s">
        <v>290</v>
      </c>
      <c r="BK97" s="177">
        <f>BK98+BK204+BK208+BK236</f>
        <v>0</v>
      </c>
    </row>
    <row r="98" spans="1:65" s="12" customFormat="1" ht="22.9" customHeight="1">
      <c r="B98" s="164"/>
      <c r="C98" s="165"/>
      <c r="D98" s="166" t="s">
        <v>69</v>
      </c>
      <c r="E98" s="178" t="s">
        <v>360</v>
      </c>
      <c r="F98" s="178" t="s">
        <v>1690</v>
      </c>
      <c r="G98" s="165"/>
      <c r="H98" s="165"/>
      <c r="I98" s="168"/>
      <c r="J98" s="179">
        <f>BK98</f>
        <v>0</v>
      </c>
      <c r="K98" s="165"/>
      <c r="L98" s="170"/>
      <c r="M98" s="171"/>
      <c r="N98" s="172"/>
      <c r="O98" s="172"/>
      <c r="P98" s="173">
        <f>SUM(P99:P203)</f>
        <v>0</v>
      </c>
      <c r="Q98" s="172"/>
      <c r="R98" s="173">
        <f>SUM(R99:R203)</f>
        <v>3.4051565119999996</v>
      </c>
      <c r="S98" s="172"/>
      <c r="T98" s="174">
        <f>SUM(T99:T203)</f>
        <v>0</v>
      </c>
      <c r="AR98" s="175" t="s">
        <v>77</v>
      </c>
      <c r="AT98" s="176" t="s">
        <v>69</v>
      </c>
      <c r="AU98" s="176" t="s">
        <v>77</v>
      </c>
      <c r="AY98" s="175" t="s">
        <v>290</v>
      </c>
      <c r="BK98" s="177">
        <f>SUM(BK99:BK203)</f>
        <v>0</v>
      </c>
    </row>
    <row r="99" spans="1:65" s="2" customFormat="1" ht="24.2" customHeight="1">
      <c r="A99" s="36"/>
      <c r="B99" s="37"/>
      <c r="C99" s="180" t="s">
        <v>77</v>
      </c>
      <c r="D99" s="180" t="s">
        <v>292</v>
      </c>
      <c r="E99" s="181" t="s">
        <v>2203</v>
      </c>
      <c r="F99" s="182" t="s">
        <v>2204</v>
      </c>
      <c r="G99" s="183" t="s">
        <v>451</v>
      </c>
      <c r="H99" s="184">
        <v>6</v>
      </c>
      <c r="I99" s="185"/>
      <c r="J99" s="186">
        <f>ROUND(I99*H99,2)</f>
        <v>0</v>
      </c>
      <c r="K99" s="182" t="s">
        <v>296</v>
      </c>
      <c r="L99" s="41"/>
      <c r="M99" s="187" t="s">
        <v>19</v>
      </c>
      <c r="N99" s="188" t="s">
        <v>41</v>
      </c>
      <c r="O99" s="66"/>
      <c r="P99" s="189">
        <f>O99*H99</f>
        <v>0</v>
      </c>
      <c r="Q99" s="189">
        <v>1.6692E-3</v>
      </c>
      <c r="R99" s="189">
        <f>Q99*H99</f>
        <v>1.00152E-2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297</v>
      </c>
      <c r="AT99" s="191" t="s">
        <v>292</v>
      </c>
      <c r="AU99" s="191" t="s">
        <v>79</v>
      </c>
      <c r="AY99" s="19" t="s">
        <v>290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77</v>
      </c>
      <c r="BK99" s="192">
        <f>ROUND(I99*H99,2)</f>
        <v>0</v>
      </c>
      <c r="BL99" s="19" t="s">
        <v>297</v>
      </c>
      <c r="BM99" s="191" t="s">
        <v>5148</v>
      </c>
    </row>
    <row r="100" spans="1:65" s="2" customFormat="1" ht="11.25">
      <c r="A100" s="36"/>
      <c r="B100" s="37"/>
      <c r="C100" s="38"/>
      <c r="D100" s="193" t="s">
        <v>299</v>
      </c>
      <c r="E100" s="38"/>
      <c r="F100" s="194" t="s">
        <v>2206</v>
      </c>
      <c r="G100" s="38"/>
      <c r="H100" s="38"/>
      <c r="I100" s="195"/>
      <c r="J100" s="38"/>
      <c r="K100" s="38"/>
      <c r="L100" s="41"/>
      <c r="M100" s="196"/>
      <c r="N100" s="197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299</v>
      </c>
      <c r="AU100" s="19" t="s">
        <v>79</v>
      </c>
    </row>
    <row r="101" spans="1:65" s="2" customFormat="1" ht="24.2" customHeight="1">
      <c r="A101" s="36"/>
      <c r="B101" s="37"/>
      <c r="C101" s="242" t="s">
        <v>79</v>
      </c>
      <c r="D101" s="242" t="s">
        <v>434</v>
      </c>
      <c r="E101" s="243" t="s">
        <v>2207</v>
      </c>
      <c r="F101" s="244" t="s">
        <v>5149</v>
      </c>
      <c r="G101" s="245" t="s">
        <v>451</v>
      </c>
      <c r="H101" s="246">
        <v>1</v>
      </c>
      <c r="I101" s="247"/>
      <c r="J101" s="248">
        <f>ROUND(I101*H101,2)</f>
        <v>0</v>
      </c>
      <c r="K101" s="244" t="s">
        <v>19</v>
      </c>
      <c r="L101" s="249"/>
      <c r="M101" s="250" t="s">
        <v>19</v>
      </c>
      <c r="N101" s="251" t="s">
        <v>41</v>
      </c>
      <c r="O101" s="66"/>
      <c r="P101" s="189">
        <f>O101*H101</f>
        <v>0</v>
      </c>
      <c r="Q101" s="189">
        <v>5.0000000000000001E-3</v>
      </c>
      <c r="R101" s="189">
        <f>Q101*H101</f>
        <v>5.0000000000000001E-3</v>
      </c>
      <c r="S101" s="189">
        <v>0</v>
      </c>
      <c r="T101" s="190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360</v>
      </c>
      <c r="AT101" s="191" t="s">
        <v>434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5150</v>
      </c>
    </row>
    <row r="102" spans="1:65" s="14" customFormat="1" ht="11.25">
      <c r="B102" s="209"/>
      <c r="C102" s="210"/>
      <c r="D102" s="200" t="s">
        <v>301</v>
      </c>
      <c r="E102" s="211" t="s">
        <v>19</v>
      </c>
      <c r="F102" s="212" t="s">
        <v>5151</v>
      </c>
      <c r="G102" s="210"/>
      <c r="H102" s="213">
        <v>1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301</v>
      </c>
      <c r="AU102" s="219" t="s">
        <v>79</v>
      </c>
      <c r="AV102" s="14" t="s">
        <v>79</v>
      </c>
      <c r="AW102" s="14" t="s">
        <v>32</v>
      </c>
      <c r="AX102" s="14" t="s">
        <v>70</v>
      </c>
      <c r="AY102" s="219" t="s">
        <v>290</v>
      </c>
    </row>
    <row r="103" spans="1:65" s="15" customFormat="1" ht="11.25">
      <c r="B103" s="220"/>
      <c r="C103" s="221"/>
      <c r="D103" s="200" t="s">
        <v>301</v>
      </c>
      <c r="E103" s="222" t="s">
        <v>19</v>
      </c>
      <c r="F103" s="223" t="s">
        <v>304</v>
      </c>
      <c r="G103" s="221"/>
      <c r="H103" s="224">
        <v>1</v>
      </c>
      <c r="I103" s="225"/>
      <c r="J103" s="221"/>
      <c r="K103" s="221"/>
      <c r="L103" s="226"/>
      <c r="M103" s="227"/>
      <c r="N103" s="228"/>
      <c r="O103" s="228"/>
      <c r="P103" s="228"/>
      <c r="Q103" s="228"/>
      <c r="R103" s="228"/>
      <c r="S103" s="228"/>
      <c r="T103" s="229"/>
      <c r="AT103" s="230" t="s">
        <v>301</v>
      </c>
      <c r="AU103" s="230" t="s">
        <v>79</v>
      </c>
      <c r="AV103" s="15" t="s">
        <v>297</v>
      </c>
      <c r="AW103" s="15" t="s">
        <v>32</v>
      </c>
      <c r="AX103" s="15" t="s">
        <v>77</v>
      </c>
      <c r="AY103" s="230" t="s">
        <v>290</v>
      </c>
    </row>
    <row r="104" spans="1:65" s="2" customFormat="1" ht="24.2" customHeight="1">
      <c r="A104" s="36"/>
      <c r="B104" s="37"/>
      <c r="C104" s="242" t="s">
        <v>171</v>
      </c>
      <c r="D104" s="242" t="s">
        <v>434</v>
      </c>
      <c r="E104" s="243" t="s">
        <v>2211</v>
      </c>
      <c r="F104" s="244" t="s">
        <v>2212</v>
      </c>
      <c r="G104" s="245" t="s">
        <v>451</v>
      </c>
      <c r="H104" s="246">
        <v>1</v>
      </c>
      <c r="I104" s="247"/>
      <c r="J104" s="248">
        <f>ROUND(I104*H104,2)</f>
        <v>0</v>
      </c>
      <c r="K104" s="244" t="s">
        <v>19</v>
      </c>
      <c r="L104" s="249"/>
      <c r="M104" s="250" t="s">
        <v>19</v>
      </c>
      <c r="N104" s="251" t="s">
        <v>41</v>
      </c>
      <c r="O104" s="66"/>
      <c r="P104" s="189">
        <f>O104*H104</f>
        <v>0</v>
      </c>
      <c r="Q104" s="189">
        <v>1.2999999999999999E-2</v>
      </c>
      <c r="R104" s="189">
        <f>Q104*H104</f>
        <v>1.2999999999999999E-2</v>
      </c>
      <c r="S104" s="189">
        <v>0</v>
      </c>
      <c r="T104" s="190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360</v>
      </c>
      <c r="AT104" s="191" t="s">
        <v>434</v>
      </c>
      <c r="AU104" s="191" t="s">
        <v>79</v>
      </c>
      <c r="AY104" s="19" t="s">
        <v>290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77</v>
      </c>
      <c r="BK104" s="192">
        <f>ROUND(I104*H104,2)</f>
        <v>0</v>
      </c>
      <c r="BL104" s="19" t="s">
        <v>297</v>
      </c>
      <c r="BM104" s="191" t="s">
        <v>5152</v>
      </c>
    </row>
    <row r="105" spans="1:65" s="14" customFormat="1" ht="11.25">
      <c r="B105" s="209"/>
      <c r="C105" s="210"/>
      <c r="D105" s="200" t="s">
        <v>301</v>
      </c>
      <c r="E105" s="211" t="s">
        <v>19</v>
      </c>
      <c r="F105" s="212" t="s">
        <v>5153</v>
      </c>
      <c r="G105" s="210"/>
      <c r="H105" s="213">
        <v>1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301</v>
      </c>
      <c r="AU105" s="219" t="s">
        <v>79</v>
      </c>
      <c r="AV105" s="14" t="s">
        <v>79</v>
      </c>
      <c r="AW105" s="14" t="s">
        <v>32</v>
      </c>
      <c r="AX105" s="14" t="s">
        <v>70</v>
      </c>
      <c r="AY105" s="219" t="s">
        <v>290</v>
      </c>
    </row>
    <row r="106" spans="1:65" s="15" customFormat="1" ht="11.25">
      <c r="B106" s="220"/>
      <c r="C106" s="221"/>
      <c r="D106" s="200" t="s">
        <v>301</v>
      </c>
      <c r="E106" s="222" t="s">
        <v>19</v>
      </c>
      <c r="F106" s="223" t="s">
        <v>304</v>
      </c>
      <c r="G106" s="221"/>
      <c r="H106" s="224">
        <v>1</v>
      </c>
      <c r="I106" s="225"/>
      <c r="J106" s="221"/>
      <c r="K106" s="221"/>
      <c r="L106" s="226"/>
      <c r="M106" s="227"/>
      <c r="N106" s="228"/>
      <c r="O106" s="228"/>
      <c r="P106" s="228"/>
      <c r="Q106" s="228"/>
      <c r="R106" s="228"/>
      <c r="S106" s="228"/>
      <c r="T106" s="229"/>
      <c r="AT106" s="230" t="s">
        <v>301</v>
      </c>
      <c r="AU106" s="230" t="s">
        <v>79</v>
      </c>
      <c r="AV106" s="15" t="s">
        <v>297</v>
      </c>
      <c r="AW106" s="15" t="s">
        <v>32</v>
      </c>
      <c r="AX106" s="15" t="s">
        <v>77</v>
      </c>
      <c r="AY106" s="230" t="s">
        <v>290</v>
      </c>
    </row>
    <row r="107" spans="1:65" s="2" customFormat="1" ht="24.2" customHeight="1">
      <c r="A107" s="36"/>
      <c r="B107" s="37"/>
      <c r="C107" s="242" t="s">
        <v>297</v>
      </c>
      <c r="D107" s="242" t="s">
        <v>434</v>
      </c>
      <c r="E107" s="243" t="s">
        <v>2215</v>
      </c>
      <c r="F107" s="244" t="s">
        <v>5154</v>
      </c>
      <c r="G107" s="245" t="s">
        <v>451</v>
      </c>
      <c r="H107" s="246">
        <v>1</v>
      </c>
      <c r="I107" s="247"/>
      <c r="J107" s="248">
        <f>ROUND(I107*H107,2)</f>
        <v>0</v>
      </c>
      <c r="K107" s="244" t="s">
        <v>19</v>
      </c>
      <c r="L107" s="249"/>
      <c r="M107" s="250" t="s">
        <v>19</v>
      </c>
      <c r="N107" s="251" t="s">
        <v>41</v>
      </c>
      <c r="O107" s="66"/>
      <c r="P107" s="189">
        <f>O107*H107</f>
        <v>0</v>
      </c>
      <c r="Q107" s="189">
        <v>1.2999999999999999E-2</v>
      </c>
      <c r="R107" s="189">
        <f>Q107*H107</f>
        <v>1.2999999999999999E-2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360</v>
      </c>
      <c r="AT107" s="191" t="s">
        <v>434</v>
      </c>
      <c r="AU107" s="191" t="s">
        <v>79</v>
      </c>
      <c r="AY107" s="19" t="s">
        <v>290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77</v>
      </c>
      <c r="BK107" s="192">
        <f>ROUND(I107*H107,2)</f>
        <v>0</v>
      </c>
      <c r="BL107" s="19" t="s">
        <v>297</v>
      </c>
      <c r="BM107" s="191" t="s">
        <v>5155</v>
      </c>
    </row>
    <row r="108" spans="1:65" s="14" customFormat="1" ht="11.25">
      <c r="B108" s="209"/>
      <c r="C108" s="210"/>
      <c r="D108" s="200" t="s">
        <v>301</v>
      </c>
      <c r="E108" s="211" t="s">
        <v>19</v>
      </c>
      <c r="F108" s="212" t="s">
        <v>5156</v>
      </c>
      <c r="G108" s="210"/>
      <c r="H108" s="213">
        <v>1</v>
      </c>
      <c r="I108" s="214"/>
      <c r="J108" s="210"/>
      <c r="K108" s="210"/>
      <c r="L108" s="215"/>
      <c r="M108" s="216"/>
      <c r="N108" s="217"/>
      <c r="O108" s="217"/>
      <c r="P108" s="217"/>
      <c r="Q108" s="217"/>
      <c r="R108" s="217"/>
      <c r="S108" s="217"/>
      <c r="T108" s="218"/>
      <c r="AT108" s="219" t="s">
        <v>301</v>
      </c>
      <c r="AU108" s="219" t="s">
        <v>79</v>
      </c>
      <c r="AV108" s="14" t="s">
        <v>79</v>
      </c>
      <c r="AW108" s="14" t="s">
        <v>32</v>
      </c>
      <c r="AX108" s="14" t="s">
        <v>70</v>
      </c>
      <c r="AY108" s="219" t="s">
        <v>290</v>
      </c>
    </row>
    <row r="109" spans="1:65" s="15" customFormat="1" ht="11.25">
      <c r="B109" s="220"/>
      <c r="C109" s="221"/>
      <c r="D109" s="200" t="s">
        <v>301</v>
      </c>
      <c r="E109" s="222" t="s">
        <v>19</v>
      </c>
      <c r="F109" s="223" t="s">
        <v>304</v>
      </c>
      <c r="G109" s="221"/>
      <c r="H109" s="224">
        <v>1</v>
      </c>
      <c r="I109" s="225"/>
      <c r="J109" s="221"/>
      <c r="K109" s="221"/>
      <c r="L109" s="226"/>
      <c r="M109" s="227"/>
      <c r="N109" s="228"/>
      <c r="O109" s="228"/>
      <c r="P109" s="228"/>
      <c r="Q109" s="228"/>
      <c r="R109" s="228"/>
      <c r="S109" s="228"/>
      <c r="T109" s="229"/>
      <c r="AT109" s="230" t="s">
        <v>301</v>
      </c>
      <c r="AU109" s="230" t="s">
        <v>79</v>
      </c>
      <c r="AV109" s="15" t="s">
        <v>297</v>
      </c>
      <c r="AW109" s="15" t="s">
        <v>32</v>
      </c>
      <c r="AX109" s="15" t="s">
        <v>77</v>
      </c>
      <c r="AY109" s="230" t="s">
        <v>290</v>
      </c>
    </row>
    <row r="110" spans="1:65" s="2" customFormat="1" ht="16.5" customHeight="1">
      <c r="A110" s="36"/>
      <c r="B110" s="37"/>
      <c r="C110" s="242" t="s">
        <v>330</v>
      </c>
      <c r="D110" s="242" t="s">
        <v>434</v>
      </c>
      <c r="E110" s="243" t="s">
        <v>5157</v>
      </c>
      <c r="F110" s="244" t="s">
        <v>5158</v>
      </c>
      <c r="G110" s="245" t="s">
        <v>451</v>
      </c>
      <c r="H110" s="246">
        <v>1</v>
      </c>
      <c r="I110" s="247"/>
      <c r="J110" s="248">
        <f>ROUND(I110*H110,2)</f>
        <v>0</v>
      </c>
      <c r="K110" s="244" t="s">
        <v>19</v>
      </c>
      <c r="L110" s="249"/>
      <c r="M110" s="250" t="s">
        <v>19</v>
      </c>
      <c r="N110" s="251" t="s">
        <v>41</v>
      </c>
      <c r="O110" s="66"/>
      <c r="P110" s="189">
        <f>O110*H110</f>
        <v>0</v>
      </c>
      <c r="Q110" s="189">
        <v>1.5E-3</v>
      </c>
      <c r="R110" s="189">
        <f>Q110*H110</f>
        <v>1.5E-3</v>
      </c>
      <c r="S110" s="189">
        <v>0</v>
      </c>
      <c r="T110" s="190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360</v>
      </c>
      <c r="AT110" s="191" t="s">
        <v>434</v>
      </c>
      <c r="AU110" s="191" t="s">
        <v>79</v>
      </c>
      <c r="AY110" s="19" t="s">
        <v>290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9" t="s">
        <v>77</v>
      </c>
      <c r="BK110" s="192">
        <f>ROUND(I110*H110,2)</f>
        <v>0</v>
      </c>
      <c r="BL110" s="19" t="s">
        <v>297</v>
      </c>
      <c r="BM110" s="191" t="s">
        <v>5159</v>
      </c>
    </row>
    <row r="111" spans="1:65" s="14" customFormat="1" ht="11.25">
      <c r="B111" s="209"/>
      <c r="C111" s="210"/>
      <c r="D111" s="200" t="s">
        <v>301</v>
      </c>
      <c r="E111" s="211" t="s">
        <v>19</v>
      </c>
      <c r="F111" s="212" t="s">
        <v>5160</v>
      </c>
      <c r="G111" s="210"/>
      <c r="H111" s="213">
        <v>1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301</v>
      </c>
      <c r="AU111" s="219" t="s">
        <v>79</v>
      </c>
      <c r="AV111" s="14" t="s">
        <v>79</v>
      </c>
      <c r="AW111" s="14" t="s">
        <v>32</v>
      </c>
      <c r="AX111" s="14" t="s">
        <v>70</v>
      </c>
      <c r="AY111" s="219" t="s">
        <v>290</v>
      </c>
    </row>
    <row r="112" spans="1:65" s="15" customFormat="1" ht="11.25">
      <c r="B112" s="220"/>
      <c r="C112" s="221"/>
      <c r="D112" s="200" t="s">
        <v>301</v>
      </c>
      <c r="E112" s="222" t="s">
        <v>19</v>
      </c>
      <c r="F112" s="223" t="s">
        <v>304</v>
      </c>
      <c r="G112" s="221"/>
      <c r="H112" s="224">
        <v>1</v>
      </c>
      <c r="I112" s="225"/>
      <c r="J112" s="221"/>
      <c r="K112" s="221"/>
      <c r="L112" s="226"/>
      <c r="M112" s="227"/>
      <c r="N112" s="228"/>
      <c r="O112" s="228"/>
      <c r="P112" s="228"/>
      <c r="Q112" s="228"/>
      <c r="R112" s="228"/>
      <c r="S112" s="228"/>
      <c r="T112" s="229"/>
      <c r="AT112" s="230" t="s">
        <v>301</v>
      </c>
      <c r="AU112" s="230" t="s">
        <v>79</v>
      </c>
      <c r="AV112" s="15" t="s">
        <v>297</v>
      </c>
      <c r="AW112" s="15" t="s">
        <v>32</v>
      </c>
      <c r="AX112" s="15" t="s">
        <v>77</v>
      </c>
      <c r="AY112" s="230" t="s">
        <v>290</v>
      </c>
    </row>
    <row r="113" spans="1:65" s="2" customFormat="1" ht="16.5" customHeight="1">
      <c r="A113" s="36"/>
      <c r="B113" s="37"/>
      <c r="C113" s="242" t="s">
        <v>338</v>
      </c>
      <c r="D113" s="242" t="s">
        <v>434</v>
      </c>
      <c r="E113" s="243" t="s">
        <v>5161</v>
      </c>
      <c r="F113" s="244" t="s">
        <v>5162</v>
      </c>
      <c r="G113" s="245" t="s">
        <v>451</v>
      </c>
      <c r="H113" s="246">
        <v>1</v>
      </c>
      <c r="I113" s="247"/>
      <c r="J113" s="248">
        <f>ROUND(I113*H113,2)</f>
        <v>0</v>
      </c>
      <c r="K113" s="244" t="s">
        <v>19</v>
      </c>
      <c r="L113" s="249"/>
      <c r="M113" s="250" t="s">
        <v>19</v>
      </c>
      <c r="N113" s="251" t="s">
        <v>41</v>
      </c>
      <c r="O113" s="66"/>
      <c r="P113" s="189">
        <f>O113*H113</f>
        <v>0</v>
      </c>
      <c r="Q113" s="189">
        <v>1.5E-3</v>
      </c>
      <c r="R113" s="189">
        <f>Q113*H113</f>
        <v>1.5E-3</v>
      </c>
      <c r="S113" s="189">
        <v>0</v>
      </c>
      <c r="T113" s="190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360</v>
      </c>
      <c r="AT113" s="191" t="s">
        <v>434</v>
      </c>
      <c r="AU113" s="191" t="s">
        <v>79</v>
      </c>
      <c r="AY113" s="19" t="s">
        <v>290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77</v>
      </c>
      <c r="BK113" s="192">
        <f>ROUND(I113*H113,2)</f>
        <v>0</v>
      </c>
      <c r="BL113" s="19" t="s">
        <v>297</v>
      </c>
      <c r="BM113" s="191" t="s">
        <v>5163</v>
      </c>
    </row>
    <row r="114" spans="1:65" s="14" customFormat="1" ht="11.25">
      <c r="B114" s="209"/>
      <c r="C114" s="210"/>
      <c r="D114" s="200" t="s">
        <v>301</v>
      </c>
      <c r="E114" s="211" t="s">
        <v>19</v>
      </c>
      <c r="F114" s="212" t="s">
        <v>5164</v>
      </c>
      <c r="G114" s="210"/>
      <c r="H114" s="213">
        <v>1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301</v>
      </c>
      <c r="AU114" s="219" t="s">
        <v>79</v>
      </c>
      <c r="AV114" s="14" t="s">
        <v>79</v>
      </c>
      <c r="AW114" s="14" t="s">
        <v>32</v>
      </c>
      <c r="AX114" s="14" t="s">
        <v>70</v>
      </c>
      <c r="AY114" s="219" t="s">
        <v>290</v>
      </c>
    </row>
    <row r="115" spans="1:65" s="15" customFormat="1" ht="11.25">
      <c r="B115" s="220"/>
      <c r="C115" s="221"/>
      <c r="D115" s="200" t="s">
        <v>301</v>
      </c>
      <c r="E115" s="222" t="s">
        <v>19</v>
      </c>
      <c r="F115" s="223" t="s">
        <v>304</v>
      </c>
      <c r="G115" s="221"/>
      <c r="H115" s="224">
        <v>1</v>
      </c>
      <c r="I115" s="225"/>
      <c r="J115" s="221"/>
      <c r="K115" s="221"/>
      <c r="L115" s="226"/>
      <c r="M115" s="227"/>
      <c r="N115" s="228"/>
      <c r="O115" s="228"/>
      <c r="P115" s="228"/>
      <c r="Q115" s="228"/>
      <c r="R115" s="228"/>
      <c r="S115" s="228"/>
      <c r="T115" s="229"/>
      <c r="AT115" s="230" t="s">
        <v>301</v>
      </c>
      <c r="AU115" s="230" t="s">
        <v>79</v>
      </c>
      <c r="AV115" s="15" t="s">
        <v>297</v>
      </c>
      <c r="AW115" s="15" t="s">
        <v>32</v>
      </c>
      <c r="AX115" s="15" t="s">
        <v>77</v>
      </c>
      <c r="AY115" s="230" t="s">
        <v>290</v>
      </c>
    </row>
    <row r="116" spans="1:65" s="2" customFormat="1" ht="16.5" customHeight="1">
      <c r="A116" s="36"/>
      <c r="B116" s="37"/>
      <c r="C116" s="242" t="s">
        <v>354</v>
      </c>
      <c r="D116" s="242" t="s">
        <v>434</v>
      </c>
      <c r="E116" s="243" t="s">
        <v>5165</v>
      </c>
      <c r="F116" s="244" t="s">
        <v>5166</v>
      </c>
      <c r="G116" s="245" t="s">
        <v>451</v>
      </c>
      <c r="H116" s="246">
        <v>1</v>
      </c>
      <c r="I116" s="247"/>
      <c r="J116" s="248">
        <f>ROUND(I116*H116,2)</f>
        <v>0</v>
      </c>
      <c r="K116" s="244" t="s">
        <v>19</v>
      </c>
      <c r="L116" s="249"/>
      <c r="M116" s="250" t="s">
        <v>19</v>
      </c>
      <c r="N116" s="251" t="s">
        <v>41</v>
      </c>
      <c r="O116" s="66"/>
      <c r="P116" s="189">
        <f>O116*H116</f>
        <v>0</v>
      </c>
      <c r="Q116" s="189">
        <v>1.5E-3</v>
      </c>
      <c r="R116" s="189">
        <f>Q116*H116</f>
        <v>1.5E-3</v>
      </c>
      <c r="S116" s="189">
        <v>0</v>
      </c>
      <c r="T116" s="190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360</v>
      </c>
      <c r="AT116" s="191" t="s">
        <v>434</v>
      </c>
      <c r="AU116" s="191" t="s">
        <v>79</v>
      </c>
      <c r="AY116" s="19" t="s">
        <v>290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77</v>
      </c>
      <c r="BK116" s="192">
        <f>ROUND(I116*H116,2)</f>
        <v>0</v>
      </c>
      <c r="BL116" s="19" t="s">
        <v>297</v>
      </c>
      <c r="BM116" s="191" t="s">
        <v>5167</v>
      </c>
    </row>
    <row r="117" spans="1:65" s="14" customFormat="1" ht="11.25">
      <c r="B117" s="209"/>
      <c r="C117" s="210"/>
      <c r="D117" s="200" t="s">
        <v>301</v>
      </c>
      <c r="E117" s="211" t="s">
        <v>19</v>
      </c>
      <c r="F117" s="212" t="s">
        <v>5168</v>
      </c>
      <c r="G117" s="210"/>
      <c r="H117" s="213">
        <v>1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301</v>
      </c>
      <c r="AU117" s="219" t="s">
        <v>79</v>
      </c>
      <c r="AV117" s="14" t="s">
        <v>79</v>
      </c>
      <c r="AW117" s="14" t="s">
        <v>32</v>
      </c>
      <c r="AX117" s="14" t="s">
        <v>70</v>
      </c>
      <c r="AY117" s="219" t="s">
        <v>290</v>
      </c>
    </row>
    <row r="118" spans="1:65" s="15" customFormat="1" ht="11.25">
      <c r="B118" s="220"/>
      <c r="C118" s="221"/>
      <c r="D118" s="200" t="s">
        <v>301</v>
      </c>
      <c r="E118" s="222" t="s">
        <v>19</v>
      </c>
      <c r="F118" s="223" t="s">
        <v>304</v>
      </c>
      <c r="G118" s="221"/>
      <c r="H118" s="224">
        <v>1</v>
      </c>
      <c r="I118" s="225"/>
      <c r="J118" s="221"/>
      <c r="K118" s="221"/>
      <c r="L118" s="226"/>
      <c r="M118" s="227"/>
      <c r="N118" s="228"/>
      <c r="O118" s="228"/>
      <c r="P118" s="228"/>
      <c r="Q118" s="228"/>
      <c r="R118" s="228"/>
      <c r="S118" s="228"/>
      <c r="T118" s="229"/>
      <c r="AT118" s="230" t="s">
        <v>301</v>
      </c>
      <c r="AU118" s="230" t="s">
        <v>79</v>
      </c>
      <c r="AV118" s="15" t="s">
        <v>297</v>
      </c>
      <c r="AW118" s="15" t="s">
        <v>32</v>
      </c>
      <c r="AX118" s="15" t="s">
        <v>77</v>
      </c>
      <c r="AY118" s="230" t="s">
        <v>290</v>
      </c>
    </row>
    <row r="119" spans="1:65" s="2" customFormat="1" ht="24.2" customHeight="1">
      <c r="A119" s="36"/>
      <c r="B119" s="37"/>
      <c r="C119" s="180" t="s">
        <v>360</v>
      </c>
      <c r="D119" s="180" t="s">
        <v>292</v>
      </c>
      <c r="E119" s="181" t="s">
        <v>5169</v>
      </c>
      <c r="F119" s="182" t="s">
        <v>5170</v>
      </c>
      <c r="G119" s="183" t="s">
        <v>295</v>
      </c>
      <c r="H119" s="184">
        <v>910</v>
      </c>
      <c r="I119" s="185"/>
      <c r="J119" s="186">
        <f>ROUND(I119*H119,2)</f>
        <v>0</v>
      </c>
      <c r="K119" s="182" t="s">
        <v>296</v>
      </c>
      <c r="L119" s="41"/>
      <c r="M119" s="187" t="s">
        <v>19</v>
      </c>
      <c r="N119" s="188" t="s">
        <v>41</v>
      </c>
      <c r="O119" s="66"/>
      <c r="P119" s="189">
        <f>O119*H119</f>
        <v>0</v>
      </c>
      <c r="Q119" s="189">
        <v>0</v>
      </c>
      <c r="R119" s="189">
        <f>Q119*H119</f>
        <v>0</v>
      </c>
      <c r="S119" s="189">
        <v>0</v>
      </c>
      <c r="T119" s="190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297</v>
      </c>
      <c r="AT119" s="191" t="s">
        <v>292</v>
      </c>
      <c r="AU119" s="191" t="s">
        <v>79</v>
      </c>
      <c r="AY119" s="19" t="s">
        <v>290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9" t="s">
        <v>77</v>
      </c>
      <c r="BK119" s="192">
        <f>ROUND(I119*H119,2)</f>
        <v>0</v>
      </c>
      <c r="BL119" s="19" t="s">
        <v>297</v>
      </c>
      <c r="BM119" s="191" t="s">
        <v>5171</v>
      </c>
    </row>
    <row r="120" spans="1:65" s="2" customFormat="1" ht="11.25">
      <c r="A120" s="36"/>
      <c r="B120" s="37"/>
      <c r="C120" s="38"/>
      <c r="D120" s="193" t="s">
        <v>299</v>
      </c>
      <c r="E120" s="38"/>
      <c r="F120" s="194" t="s">
        <v>5172</v>
      </c>
      <c r="G120" s="38"/>
      <c r="H120" s="38"/>
      <c r="I120" s="195"/>
      <c r="J120" s="38"/>
      <c r="K120" s="38"/>
      <c r="L120" s="41"/>
      <c r="M120" s="196"/>
      <c r="N120" s="197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299</v>
      </c>
      <c r="AU120" s="19" t="s">
        <v>79</v>
      </c>
    </row>
    <row r="121" spans="1:65" s="14" customFormat="1" ht="11.25">
      <c r="B121" s="209"/>
      <c r="C121" s="210"/>
      <c r="D121" s="200" t="s">
        <v>301</v>
      </c>
      <c r="E121" s="211" t="s">
        <v>19</v>
      </c>
      <c r="F121" s="212" t="s">
        <v>5173</v>
      </c>
      <c r="G121" s="210"/>
      <c r="H121" s="213">
        <v>910</v>
      </c>
      <c r="I121" s="214"/>
      <c r="J121" s="210"/>
      <c r="K121" s="210"/>
      <c r="L121" s="215"/>
      <c r="M121" s="216"/>
      <c r="N121" s="217"/>
      <c r="O121" s="217"/>
      <c r="P121" s="217"/>
      <c r="Q121" s="217"/>
      <c r="R121" s="217"/>
      <c r="S121" s="217"/>
      <c r="T121" s="218"/>
      <c r="AT121" s="219" t="s">
        <v>301</v>
      </c>
      <c r="AU121" s="219" t="s">
        <v>79</v>
      </c>
      <c r="AV121" s="14" t="s">
        <v>79</v>
      </c>
      <c r="AW121" s="14" t="s">
        <v>32</v>
      </c>
      <c r="AX121" s="14" t="s">
        <v>70</v>
      </c>
      <c r="AY121" s="219" t="s">
        <v>290</v>
      </c>
    </row>
    <row r="122" spans="1:65" s="15" customFormat="1" ht="11.25">
      <c r="B122" s="220"/>
      <c r="C122" s="221"/>
      <c r="D122" s="200" t="s">
        <v>301</v>
      </c>
      <c r="E122" s="222" t="s">
        <v>19</v>
      </c>
      <c r="F122" s="223" t="s">
        <v>304</v>
      </c>
      <c r="G122" s="221"/>
      <c r="H122" s="224">
        <v>910</v>
      </c>
      <c r="I122" s="225"/>
      <c r="J122" s="221"/>
      <c r="K122" s="221"/>
      <c r="L122" s="226"/>
      <c r="M122" s="227"/>
      <c r="N122" s="228"/>
      <c r="O122" s="228"/>
      <c r="P122" s="228"/>
      <c r="Q122" s="228"/>
      <c r="R122" s="228"/>
      <c r="S122" s="228"/>
      <c r="T122" s="229"/>
      <c r="AT122" s="230" t="s">
        <v>301</v>
      </c>
      <c r="AU122" s="230" t="s">
        <v>79</v>
      </c>
      <c r="AV122" s="15" t="s">
        <v>297</v>
      </c>
      <c r="AW122" s="15" t="s">
        <v>32</v>
      </c>
      <c r="AX122" s="15" t="s">
        <v>77</v>
      </c>
      <c r="AY122" s="230" t="s">
        <v>290</v>
      </c>
    </row>
    <row r="123" spans="1:65" s="2" customFormat="1" ht="16.5" customHeight="1">
      <c r="A123" s="36"/>
      <c r="B123" s="37"/>
      <c r="C123" s="242" t="s">
        <v>368</v>
      </c>
      <c r="D123" s="242" t="s">
        <v>434</v>
      </c>
      <c r="E123" s="243" t="s">
        <v>2232</v>
      </c>
      <c r="F123" s="244" t="s">
        <v>5174</v>
      </c>
      <c r="G123" s="245" t="s">
        <v>295</v>
      </c>
      <c r="H123" s="246">
        <v>928.2</v>
      </c>
      <c r="I123" s="247"/>
      <c r="J123" s="248">
        <f>ROUND(I123*H123,2)</f>
        <v>0</v>
      </c>
      <c r="K123" s="244" t="s">
        <v>19</v>
      </c>
      <c r="L123" s="249"/>
      <c r="M123" s="250" t="s">
        <v>19</v>
      </c>
      <c r="N123" s="251" t="s">
        <v>41</v>
      </c>
      <c r="O123" s="66"/>
      <c r="P123" s="189">
        <f>O123*H123</f>
        <v>0</v>
      </c>
      <c r="Q123" s="189">
        <v>2E-3</v>
      </c>
      <c r="R123" s="189">
        <f>Q123*H123</f>
        <v>1.8564000000000001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360</v>
      </c>
      <c r="AT123" s="191" t="s">
        <v>434</v>
      </c>
      <c r="AU123" s="191" t="s">
        <v>79</v>
      </c>
      <c r="AY123" s="19" t="s">
        <v>290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77</v>
      </c>
      <c r="BK123" s="192">
        <f>ROUND(I123*H123,2)</f>
        <v>0</v>
      </c>
      <c r="BL123" s="19" t="s">
        <v>297</v>
      </c>
      <c r="BM123" s="191" t="s">
        <v>5175</v>
      </c>
    </row>
    <row r="124" spans="1:65" s="14" customFormat="1" ht="11.25">
      <c r="B124" s="209"/>
      <c r="C124" s="210"/>
      <c r="D124" s="200" t="s">
        <v>301</v>
      </c>
      <c r="E124" s="211" t="s">
        <v>19</v>
      </c>
      <c r="F124" s="212" t="s">
        <v>5173</v>
      </c>
      <c r="G124" s="210"/>
      <c r="H124" s="213">
        <v>910</v>
      </c>
      <c r="I124" s="214"/>
      <c r="J124" s="210"/>
      <c r="K124" s="210"/>
      <c r="L124" s="215"/>
      <c r="M124" s="216"/>
      <c r="N124" s="217"/>
      <c r="O124" s="217"/>
      <c r="P124" s="217"/>
      <c r="Q124" s="217"/>
      <c r="R124" s="217"/>
      <c r="S124" s="217"/>
      <c r="T124" s="218"/>
      <c r="AT124" s="219" t="s">
        <v>301</v>
      </c>
      <c r="AU124" s="219" t="s">
        <v>79</v>
      </c>
      <c r="AV124" s="14" t="s">
        <v>79</v>
      </c>
      <c r="AW124" s="14" t="s">
        <v>32</v>
      </c>
      <c r="AX124" s="14" t="s">
        <v>70</v>
      </c>
      <c r="AY124" s="219" t="s">
        <v>290</v>
      </c>
    </row>
    <row r="125" spans="1:65" s="15" customFormat="1" ht="11.25">
      <c r="B125" s="220"/>
      <c r="C125" s="221"/>
      <c r="D125" s="200" t="s">
        <v>301</v>
      </c>
      <c r="E125" s="222" t="s">
        <v>19</v>
      </c>
      <c r="F125" s="223" t="s">
        <v>304</v>
      </c>
      <c r="G125" s="221"/>
      <c r="H125" s="224">
        <v>910</v>
      </c>
      <c r="I125" s="225"/>
      <c r="J125" s="221"/>
      <c r="K125" s="221"/>
      <c r="L125" s="226"/>
      <c r="M125" s="227"/>
      <c r="N125" s="228"/>
      <c r="O125" s="228"/>
      <c r="P125" s="228"/>
      <c r="Q125" s="228"/>
      <c r="R125" s="228"/>
      <c r="S125" s="228"/>
      <c r="T125" s="229"/>
      <c r="AT125" s="230" t="s">
        <v>301</v>
      </c>
      <c r="AU125" s="230" t="s">
        <v>79</v>
      </c>
      <c r="AV125" s="15" t="s">
        <v>297</v>
      </c>
      <c r="AW125" s="15" t="s">
        <v>32</v>
      </c>
      <c r="AX125" s="15" t="s">
        <v>77</v>
      </c>
      <c r="AY125" s="230" t="s">
        <v>290</v>
      </c>
    </row>
    <row r="126" spans="1:65" s="14" customFormat="1" ht="11.25">
      <c r="B126" s="209"/>
      <c r="C126" s="210"/>
      <c r="D126" s="200" t="s">
        <v>301</v>
      </c>
      <c r="E126" s="210"/>
      <c r="F126" s="212" t="s">
        <v>5176</v>
      </c>
      <c r="G126" s="210"/>
      <c r="H126" s="213">
        <v>928.2</v>
      </c>
      <c r="I126" s="214"/>
      <c r="J126" s="210"/>
      <c r="K126" s="210"/>
      <c r="L126" s="215"/>
      <c r="M126" s="216"/>
      <c r="N126" s="217"/>
      <c r="O126" s="217"/>
      <c r="P126" s="217"/>
      <c r="Q126" s="217"/>
      <c r="R126" s="217"/>
      <c r="S126" s="217"/>
      <c r="T126" s="218"/>
      <c r="AT126" s="219" t="s">
        <v>301</v>
      </c>
      <c r="AU126" s="219" t="s">
        <v>79</v>
      </c>
      <c r="AV126" s="14" t="s">
        <v>79</v>
      </c>
      <c r="AW126" s="14" t="s">
        <v>4</v>
      </c>
      <c r="AX126" s="14" t="s">
        <v>77</v>
      </c>
      <c r="AY126" s="219" t="s">
        <v>290</v>
      </c>
    </row>
    <row r="127" spans="1:65" s="2" customFormat="1" ht="24.2" customHeight="1">
      <c r="A127" s="36"/>
      <c r="B127" s="37"/>
      <c r="C127" s="180" t="s">
        <v>375</v>
      </c>
      <c r="D127" s="180" t="s">
        <v>292</v>
      </c>
      <c r="E127" s="181" t="s">
        <v>2245</v>
      </c>
      <c r="F127" s="182" t="s">
        <v>2246</v>
      </c>
      <c r="G127" s="183" t="s">
        <v>295</v>
      </c>
      <c r="H127" s="184">
        <v>11</v>
      </c>
      <c r="I127" s="185"/>
      <c r="J127" s="186">
        <f>ROUND(I127*H127,2)</f>
        <v>0</v>
      </c>
      <c r="K127" s="182" t="s">
        <v>296</v>
      </c>
      <c r="L127" s="41"/>
      <c r="M127" s="187" t="s">
        <v>19</v>
      </c>
      <c r="N127" s="188" t="s">
        <v>41</v>
      </c>
      <c r="O127" s="66"/>
      <c r="P127" s="189">
        <f>O127*H127</f>
        <v>0</v>
      </c>
      <c r="Q127" s="189">
        <v>0</v>
      </c>
      <c r="R127" s="189">
        <f>Q127*H127</f>
        <v>0</v>
      </c>
      <c r="S127" s="189">
        <v>0</v>
      </c>
      <c r="T127" s="190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297</v>
      </c>
      <c r="AT127" s="191" t="s">
        <v>292</v>
      </c>
      <c r="AU127" s="191" t="s">
        <v>79</v>
      </c>
      <c r="AY127" s="19" t="s">
        <v>290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77</v>
      </c>
      <c r="BK127" s="192">
        <f>ROUND(I127*H127,2)</f>
        <v>0</v>
      </c>
      <c r="BL127" s="19" t="s">
        <v>297</v>
      </c>
      <c r="BM127" s="191" t="s">
        <v>5177</v>
      </c>
    </row>
    <row r="128" spans="1:65" s="2" customFormat="1" ht="11.25">
      <c r="A128" s="36"/>
      <c r="B128" s="37"/>
      <c r="C128" s="38"/>
      <c r="D128" s="193" t="s">
        <v>299</v>
      </c>
      <c r="E128" s="38"/>
      <c r="F128" s="194" t="s">
        <v>2248</v>
      </c>
      <c r="G128" s="38"/>
      <c r="H128" s="38"/>
      <c r="I128" s="195"/>
      <c r="J128" s="38"/>
      <c r="K128" s="38"/>
      <c r="L128" s="41"/>
      <c r="M128" s="196"/>
      <c r="N128" s="197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299</v>
      </c>
      <c r="AU128" s="19" t="s">
        <v>79</v>
      </c>
    </row>
    <row r="129" spans="1:65" s="14" customFormat="1" ht="11.25">
      <c r="B129" s="209"/>
      <c r="C129" s="210"/>
      <c r="D129" s="200" t="s">
        <v>301</v>
      </c>
      <c r="E129" s="211" t="s">
        <v>19</v>
      </c>
      <c r="F129" s="212" t="s">
        <v>5178</v>
      </c>
      <c r="G129" s="210"/>
      <c r="H129" s="213">
        <v>11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301</v>
      </c>
      <c r="AU129" s="219" t="s">
        <v>79</v>
      </c>
      <c r="AV129" s="14" t="s">
        <v>79</v>
      </c>
      <c r="AW129" s="14" t="s">
        <v>32</v>
      </c>
      <c r="AX129" s="14" t="s">
        <v>70</v>
      </c>
      <c r="AY129" s="219" t="s">
        <v>290</v>
      </c>
    </row>
    <row r="130" spans="1:65" s="15" customFormat="1" ht="11.25">
      <c r="B130" s="220"/>
      <c r="C130" s="221"/>
      <c r="D130" s="200" t="s">
        <v>301</v>
      </c>
      <c r="E130" s="222" t="s">
        <v>19</v>
      </c>
      <c r="F130" s="223" t="s">
        <v>304</v>
      </c>
      <c r="G130" s="221"/>
      <c r="H130" s="224">
        <v>11</v>
      </c>
      <c r="I130" s="225"/>
      <c r="J130" s="221"/>
      <c r="K130" s="221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301</v>
      </c>
      <c r="AU130" s="230" t="s">
        <v>79</v>
      </c>
      <c r="AV130" s="15" t="s">
        <v>297</v>
      </c>
      <c r="AW130" s="15" t="s">
        <v>32</v>
      </c>
      <c r="AX130" s="15" t="s">
        <v>77</v>
      </c>
      <c r="AY130" s="230" t="s">
        <v>290</v>
      </c>
    </row>
    <row r="131" spans="1:65" s="2" customFormat="1" ht="16.5" customHeight="1">
      <c r="A131" s="36"/>
      <c r="B131" s="37"/>
      <c r="C131" s="242" t="s">
        <v>381</v>
      </c>
      <c r="D131" s="242" t="s">
        <v>434</v>
      </c>
      <c r="E131" s="243" t="s">
        <v>2250</v>
      </c>
      <c r="F131" s="244" t="s">
        <v>2251</v>
      </c>
      <c r="G131" s="245" t="s">
        <v>295</v>
      </c>
      <c r="H131" s="246">
        <v>11.22</v>
      </c>
      <c r="I131" s="247"/>
      <c r="J131" s="248">
        <f>ROUND(I131*H131,2)</f>
        <v>0</v>
      </c>
      <c r="K131" s="244" t="s">
        <v>19</v>
      </c>
      <c r="L131" s="249"/>
      <c r="M131" s="250" t="s">
        <v>19</v>
      </c>
      <c r="N131" s="251" t="s">
        <v>41</v>
      </c>
      <c r="O131" s="66"/>
      <c r="P131" s="189">
        <f>O131*H131</f>
        <v>0</v>
      </c>
      <c r="Q131" s="189">
        <v>2E-3</v>
      </c>
      <c r="R131" s="189">
        <f>Q131*H131</f>
        <v>2.2440000000000002E-2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360</v>
      </c>
      <c r="AT131" s="191" t="s">
        <v>434</v>
      </c>
      <c r="AU131" s="191" t="s">
        <v>79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5179</v>
      </c>
    </row>
    <row r="132" spans="1:65" s="14" customFormat="1" ht="11.25">
      <c r="B132" s="209"/>
      <c r="C132" s="210"/>
      <c r="D132" s="200" t="s">
        <v>301</v>
      </c>
      <c r="E132" s="211" t="s">
        <v>19</v>
      </c>
      <c r="F132" s="212" t="s">
        <v>5178</v>
      </c>
      <c r="G132" s="210"/>
      <c r="H132" s="213">
        <v>11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301</v>
      </c>
      <c r="AU132" s="219" t="s">
        <v>79</v>
      </c>
      <c r="AV132" s="14" t="s">
        <v>79</v>
      </c>
      <c r="AW132" s="14" t="s">
        <v>32</v>
      </c>
      <c r="AX132" s="14" t="s">
        <v>70</v>
      </c>
      <c r="AY132" s="219" t="s">
        <v>290</v>
      </c>
    </row>
    <row r="133" spans="1:65" s="15" customFormat="1" ht="11.25">
      <c r="B133" s="220"/>
      <c r="C133" s="221"/>
      <c r="D133" s="200" t="s">
        <v>301</v>
      </c>
      <c r="E133" s="222" t="s">
        <v>19</v>
      </c>
      <c r="F133" s="223" t="s">
        <v>304</v>
      </c>
      <c r="G133" s="221"/>
      <c r="H133" s="224">
        <v>11</v>
      </c>
      <c r="I133" s="225"/>
      <c r="J133" s="221"/>
      <c r="K133" s="221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301</v>
      </c>
      <c r="AU133" s="230" t="s">
        <v>79</v>
      </c>
      <c r="AV133" s="15" t="s">
        <v>297</v>
      </c>
      <c r="AW133" s="15" t="s">
        <v>32</v>
      </c>
      <c r="AX133" s="15" t="s">
        <v>77</v>
      </c>
      <c r="AY133" s="230" t="s">
        <v>290</v>
      </c>
    </row>
    <row r="134" spans="1:65" s="14" customFormat="1" ht="11.25">
      <c r="B134" s="209"/>
      <c r="C134" s="210"/>
      <c r="D134" s="200" t="s">
        <v>301</v>
      </c>
      <c r="E134" s="210"/>
      <c r="F134" s="212" t="s">
        <v>5180</v>
      </c>
      <c r="G134" s="210"/>
      <c r="H134" s="213">
        <v>11.22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4</v>
      </c>
      <c r="AX134" s="14" t="s">
        <v>77</v>
      </c>
      <c r="AY134" s="219" t="s">
        <v>290</v>
      </c>
    </row>
    <row r="135" spans="1:65" s="2" customFormat="1" ht="24.2" customHeight="1">
      <c r="A135" s="36"/>
      <c r="B135" s="37"/>
      <c r="C135" s="180" t="s">
        <v>416</v>
      </c>
      <c r="D135" s="180" t="s">
        <v>292</v>
      </c>
      <c r="E135" s="181" t="s">
        <v>2274</v>
      </c>
      <c r="F135" s="182" t="s">
        <v>2275</v>
      </c>
      <c r="G135" s="183" t="s">
        <v>451</v>
      </c>
      <c r="H135" s="184">
        <v>60</v>
      </c>
      <c r="I135" s="185"/>
      <c r="J135" s="186">
        <f>ROUND(I135*H135,2)</f>
        <v>0</v>
      </c>
      <c r="K135" s="182" t="s">
        <v>296</v>
      </c>
      <c r="L135" s="41"/>
      <c r="M135" s="187" t="s">
        <v>19</v>
      </c>
      <c r="N135" s="188" t="s">
        <v>41</v>
      </c>
      <c r="O135" s="66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297</v>
      </c>
      <c r="AT135" s="191" t="s">
        <v>292</v>
      </c>
      <c r="AU135" s="191" t="s">
        <v>79</v>
      </c>
      <c r="AY135" s="19" t="s">
        <v>290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77</v>
      </c>
      <c r="BK135" s="192">
        <f>ROUND(I135*H135,2)</f>
        <v>0</v>
      </c>
      <c r="BL135" s="19" t="s">
        <v>297</v>
      </c>
      <c r="BM135" s="191" t="s">
        <v>5181</v>
      </c>
    </row>
    <row r="136" spans="1:65" s="2" customFormat="1" ht="11.25">
      <c r="A136" s="36"/>
      <c r="B136" s="37"/>
      <c r="C136" s="38"/>
      <c r="D136" s="193" t="s">
        <v>299</v>
      </c>
      <c r="E136" s="38"/>
      <c r="F136" s="194" t="s">
        <v>2277</v>
      </c>
      <c r="G136" s="38"/>
      <c r="H136" s="38"/>
      <c r="I136" s="195"/>
      <c r="J136" s="38"/>
      <c r="K136" s="38"/>
      <c r="L136" s="41"/>
      <c r="M136" s="196"/>
      <c r="N136" s="197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299</v>
      </c>
      <c r="AU136" s="19" t="s">
        <v>79</v>
      </c>
    </row>
    <row r="137" spans="1:65" s="2" customFormat="1" ht="16.5" customHeight="1">
      <c r="A137" s="36"/>
      <c r="B137" s="37"/>
      <c r="C137" s="242" t="s">
        <v>422</v>
      </c>
      <c r="D137" s="242" t="s">
        <v>434</v>
      </c>
      <c r="E137" s="243" t="s">
        <v>5182</v>
      </c>
      <c r="F137" s="244" t="s">
        <v>5183</v>
      </c>
      <c r="G137" s="245" t="s">
        <v>451</v>
      </c>
      <c r="H137" s="246">
        <v>40</v>
      </c>
      <c r="I137" s="247"/>
      <c r="J137" s="248">
        <f>ROUND(I137*H137,2)</f>
        <v>0</v>
      </c>
      <c r="K137" s="244" t="s">
        <v>19</v>
      </c>
      <c r="L137" s="249"/>
      <c r="M137" s="250" t="s">
        <v>19</v>
      </c>
      <c r="N137" s="251" t="s">
        <v>41</v>
      </c>
      <c r="O137" s="66"/>
      <c r="P137" s="189">
        <f>O137*H137</f>
        <v>0</v>
      </c>
      <c r="Q137" s="189">
        <v>4.0000000000000002E-4</v>
      </c>
      <c r="R137" s="189">
        <f>Q137*H137</f>
        <v>1.6E-2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360</v>
      </c>
      <c r="AT137" s="191" t="s">
        <v>434</v>
      </c>
      <c r="AU137" s="191" t="s">
        <v>79</v>
      </c>
      <c r="AY137" s="19" t="s">
        <v>290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77</v>
      </c>
      <c r="BK137" s="192">
        <f>ROUND(I137*H137,2)</f>
        <v>0</v>
      </c>
      <c r="BL137" s="19" t="s">
        <v>297</v>
      </c>
      <c r="BM137" s="191" t="s">
        <v>5184</v>
      </c>
    </row>
    <row r="138" spans="1:65" s="14" customFormat="1" ht="11.25">
      <c r="B138" s="209"/>
      <c r="C138" s="210"/>
      <c r="D138" s="200" t="s">
        <v>301</v>
      </c>
      <c r="E138" s="211" t="s">
        <v>19</v>
      </c>
      <c r="F138" s="212" t="s">
        <v>5185</v>
      </c>
      <c r="G138" s="210"/>
      <c r="H138" s="213">
        <v>40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301</v>
      </c>
      <c r="AU138" s="219" t="s">
        <v>79</v>
      </c>
      <c r="AV138" s="14" t="s">
        <v>79</v>
      </c>
      <c r="AW138" s="14" t="s">
        <v>32</v>
      </c>
      <c r="AX138" s="14" t="s">
        <v>70</v>
      </c>
      <c r="AY138" s="219" t="s">
        <v>290</v>
      </c>
    </row>
    <row r="139" spans="1:65" s="15" customFormat="1" ht="11.25">
      <c r="B139" s="220"/>
      <c r="C139" s="221"/>
      <c r="D139" s="200" t="s">
        <v>301</v>
      </c>
      <c r="E139" s="222" t="s">
        <v>19</v>
      </c>
      <c r="F139" s="223" t="s">
        <v>304</v>
      </c>
      <c r="G139" s="221"/>
      <c r="H139" s="224">
        <v>40</v>
      </c>
      <c r="I139" s="225"/>
      <c r="J139" s="221"/>
      <c r="K139" s="221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301</v>
      </c>
      <c r="AU139" s="230" t="s">
        <v>79</v>
      </c>
      <c r="AV139" s="15" t="s">
        <v>297</v>
      </c>
      <c r="AW139" s="15" t="s">
        <v>32</v>
      </c>
      <c r="AX139" s="15" t="s">
        <v>77</v>
      </c>
      <c r="AY139" s="230" t="s">
        <v>290</v>
      </c>
    </row>
    <row r="140" spans="1:65" s="2" customFormat="1" ht="16.5" customHeight="1">
      <c r="A140" s="36"/>
      <c r="B140" s="37"/>
      <c r="C140" s="242" t="s">
        <v>428</v>
      </c>
      <c r="D140" s="242" t="s">
        <v>434</v>
      </c>
      <c r="E140" s="243" t="s">
        <v>2278</v>
      </c>
      <c r="F140" s="244" t="s">
        <v>2279</v>
      </c>
      <c r="G140" s="245" t="s">
        <v>451</v>
      </c>
      <c r="H140" s="246">
        <v>1</v>
      </c>
      <c r="I140" s="247"/>
      <c r="J140" s="248">
        <f>ROUND(I140*H140,2)</f>
        <v>0</v>
      </c>
      <c r="K140" s="244" t="s">
        <v>19</v>
      </c>
      <c r="L140" s="249"/>
      <c r="M140" s="250" t="s">
        <v>19</v>
      </c>
      <c r="N140" s="251" t="s">
        <v>41</v>
      </c>
      <c r="O140" s="66"/>
      <c r="P140" s="189">
        <f>O140*H140</f>
        <v>0</v>
      </c>
      <c r="Q140" s="189">
        <v>4.0000000000000002E-4</v>
      </c>
      <c r="R140" s="189">
        <f>Q140*H140</f>
        <v>4.0000000000000002E-4</v>
      </c>
      <c r="S140" s="189">
        <v>0</v>
      </c>
      <c r="T140" s="190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360</v>
      </c>
      <c r="AT140" s="191" t="s">
        <v>434</v>
      </c>
      <c r="AU140" s="191" t="s">
        <v>79</v>
      </c>
      <c r="AY140" s="19" t="s">
        <v>290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77</v>
      </c>
      <c r="BK140" s="192">
        <f>ROUND(I140*H140,2)</f>
        <v>0</v>
      </c>
      <c r="BL140" s="19" t="s">
        <v>297</v>
      </c>
      <c r="BM140" s="191" t="s">
        <v>5186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5187</v>
      </c>
      <c r="G141" s="210"/>
      <c r="H141" s="213">
        <v>1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5" customFormat="1" ht="11.25">
      <c r="B142" s="220"/>
      <c r="C142" s="221"/>
      <c r="D142" s="200" t="s">
        <v>301</v>
      </c>
      <c r="E142" s="222" t="s">
        <v>19</v>
      </c>
      <c r="F142" s="223" t="s">
        <v>304</v>
      </c>
      <c r="G142" s="221"/>
      <c r="H142" s="224">
        <v>1</v>
      </c>
      <c r="I142" s="225"/>
      <c r="J142" s="221"/>
      <c r="K142" s="221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301</v>
      </c>
      <c r="AU142" s="230" t="s">
        <v>79</v>
      </c>
      <c r="AV142" s="15" t="s">
        <v>297</v>
      </c>
      <c r="AW142" s="15" t="s">
        <v>32</v>
      </c>
      <c r="AX142" s="15" t="s">
        <v>77</v>
      </c>
      <c r="AY142" s="230" t="s">
        <v>290</v>
      </c>
    </row>
    <row r="143" spans="1:65" s="2" customFormat="1" ht="16.5" customHeight="1">
      <c r="A143" s="36"/>
      <c r="B143" s="37"/>
      <c r="C143" s="242" t="s">
        <v>8</v>
      </c>
      <c r="D143" s="242" t="s">
        <v>434</v>
      </c>
      <c r="E143" s="243" t="s">
        <v>5188</v>
      </c>
      <c r="F143" s="244" t="s">
        <v>5189</v>
      </c>
      <c r="G143" s="245" t="s">
        <v>451</v>
      </c>
      <c r="H143" s="246">
        <v>3</v>
      </c>
      <c r="I143" s="247"/>
      <c r="J143" s="248">
        <f>ROUND(I143*H143,2)</f>
        <v>0</v>
      </c>
      <c r="K143" s="244" t="s">
        <v>19</v>
      </c>
      <c r="L143" s="249"/>
      <c r="M143" s="250" t="s">
        <v>19</v>
      </c>
      <c r="N143" s="251" t="s">
        <v>41</v>
      </c>
      <c r="O143" s="66"/>
      <c r="P143" s="189">
        <f>O143*H143</f>
        <v>0</v>
      </c>
      <c r="Q143" s="189">
        <v>4.0000000000000002E-4</v>
      </c>
      <c r="R143" s="189">
        <f>Q143*H143</f>
        <v>1.2000000000000001E-3</v>
      </c>
      <c r="S143" s="189">
        <v>0</v>
      </c>
      <c r="T143" s="190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1" t="s">
        <v>360</v>
      </c>
      <c r="AT143" s="191" t="s">
        <v>434</v>
      </c>
      <c r="AU143" s="191" t="s">
        <v>79</v>
      </c>
      <c r="AY143" s="19" t="s">
        <v>290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9" t="s">
        <v>77</v>
      </c>
      <c r="BK143" s="192">
        <f>ROUND(I143*H143,2)</f>
        <v>0</v>
      </c>
      <c r="BL143" s="19" t="s">
        <v>297</v>
      </c>
      <c r="BM143" s="191" t="s">
        <v>5190</v>
      </c>
    </row>
    <row r="144" spans="1:65" s="14" customFormat="1" ht="11.25">
      <c r="B144" s="209"/>
      <c r="C144" s="210"/>
      <c r="D144" s="200" t="s">
        <v>301</v>
      </c>
      <c r="E144" s="211" t="s">
        <v>19</v>
      </c>
      <c r="F144" s="212" t="s">
        <v>5191</v>
      </c>
      <c r="G144" s="210"/>
      <c r="H144" s="213">
        <v>3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32</v>
      </c>
      <c r="AX144" s="14" t="s">
        <v>70</v>
      </c>
      <c r="AY144" s="219" t="s">
        <v>290</v>
      </c>
    </row>
    <row r="145" spans="1:65" s="15" customFormat="1" ht="11.25">
      <c r="B145" s="220"/>
      <c r="C145" s="221"/>
      <c r="D145" s="200" t="s">
        <v>301</v>
      </c>
      <c r="E145" s="222" t="s">
        <v>19</v>
      </c>
      <c r="F145" s="223" t="s">
        <v>304</v>
      </c>
      <c r="G145" s="221"/>
      <c r="H145" s="224">
        <v>3</v>
      </c>
      <c r="I145" s="225"/>
      <c r="J145" s="221"/>
      <c r="K145" s="221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301</v>
      </c>
      <c r="AU145" s="230" t="s">
        <v>79</v>
      </c>
      <c r="AV145" s="15" t="s">
        <v>297</v>
      </c>
      <c r="AW145" s="15" t="s">
        <v>32</v>
      </c>
      <c r="AX145" s="15" t="s">
        <v>77</v>
      </c>
      <c r="AY145" s="230" t="s">
        <v>290</v>
      </c>
    </row>
    <row r="146" spans="1:65" s="2" customFormat="1" ht="16.5" customHeight="1">
      <c r="A146" s="36"/>
      <c r="B146" s="37"/>
      <c r="C146" s="242" t="s">
        <v>440</v>
      </c>
      <c r="D146" s="242" t="s">
        <v>434</v>
      </c>
      <c r="E146" s="243" t="s">
        <v>2282</v>
      </c>
      <c r="F146" s="244" t="s">
        <v>5192</v>
      </c>
      <c r="G146" s="245" t="s">
        <v>451</v>
      </c>
      <c r="H146" s="246">
        <v>1</v>
      </c>
      <c r="I146" s="247"/>
      <c r="J146" s="248">
        <f>ROUND(I146*H146,2)</f>
        <v>0</v>
      </c>
      <c r="K146" s="244" t="s">
        <v>19</v>
      </c>
      <c r="L146" s="249"/>
      <c r="M146" s="250" t="s">
        <v>19</v>
      </c>
      <c r="N146" s="251" t="s">
        <v>41</v>
      </c>
      <c r="O146" s="66"/>
      <c r="P146" s="189">
        <f>O146*H146</f>
        <v>0</v>
      </c>
      <c r="Q146" s="189">
        <v>4.0000000000000002E-4</v>
      </c>
      <c r="R146" s="189">
        <f>Q146*H146</f>
        <v>4.0000000000000002E-4</v>
      </c>
      <c r="S146" s="189">
        <v>0</v>
      </c>
      <c r="T146" s="19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360</v>
      </c>
      <c r="AT146" s="191" t="s">
        <v>434</v>
      </c>
      <c r="AU146" s="191" t="s">
        <v>79</v>
      </c>
      <c r="AY146" s="19" t="s">
        <v>290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77</v>
      </c>
      <c r="BK146" s="192">
        <f>ROUND(I146*H146,2)</f>
        <v>0</v>
      </c>
      <c r="BL146" s="19" t="s">
        <v>297</v>
      </c>
      <c r="BM146" s="191" t="s">
        <v>5193</v>
      </c>
    </row>
    <row r="147" spans="1:65" s="14" customFormat="1" ht="11.25">
      <c r="B147" s="209"/>
      <c r="C147" s="210"/>
      <c r="D147" s="200" t="s">
        <v>301</v>
      </c>
      <c r="E147" s="211" t="s">
        <v>19</v>
      </c>
      <c r="F147" s="212" t="s">
        <v>5194</v>
      </c>
      <c r="G147" s="210"/>
      <c r="H147" s="213">
        <v>1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301</v>
      </c>
      <c r="AU147" s="219" t="s">
        <v>79</v>
      </c>
      <c r="AV147" s="14" t="s">
        <v>79</v>
      </c>
      <c r="AW147" s="14" t="s">
        <v>32</v>
      </c>
      <c r="AX147" s="14" t="s">
        <v>70</v>
      </c>
      <c r="AY147" s="219" t="s">
        <v>290</v>
      </c>
    </row>
    <row r="148" spans="1:65" s="15" customFormat="1" ht="11.25">
      <c r="B148" s="220"/>
      <c r="C148" s="221"/>
      <c r="D148" s="200" t="s">
        <v>301</v>
      </c>
      <c r="E148" s="222" t="s">
        <v>19</v>
      </c>
      <c r="F148" s="223" t="s">
        <v>304</v>
      </c>
      <c r="G148" s="221"/>
      <c r="H148" s="224">
        <v>1</v>
      </c>
      <c r="I148" s="225"/>
      <c r="J148" s="221"/>
      <c r="K148" s="221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301</v>
      </c>
      <c r="AU148" s="230" t="s">
        <v>79</v>
      </c>
      <c r="AV148" s="15" t="s">
        <v>297</v>
      </c>
      <c r="AW148" s="15" t="s">
        <v>32</v>
      </c>
      <c r="AX148" s="15" t="s">
        <v>77</v>
      </c>
      <c r="AY148" s="230" t="s">
        <v>290</v>
      </c>
    </row>
    <row r="149" spans="1:65" s="2" customFormat="1" ht="16.5" customHeight="1">
      <c r="A149" s="36"/>
      <c r="B149" s="37"/>
      <c r="C149" s="242" t="s">
        <v>448</v>
      </c>
      <c r="D149" s="242" t="s">
        <v>434</v>
      </c>
      <c r="E149" s="243" t="s">
        <v>5195</v>
      </c>
      <c r="F149" s="244" t="s">
        <v>5196</v>
      </c>
      <c r="G149" s="245" t="s">
        <v>451</v>
      </c>
      <c r="H149" s="246">
        <v>1</v>
      </c>
      <c r="I149" s="247"/>
      <c r="J149" s="248">
        <f>ROUND(I149*H149,2)</f>
        <v>0</v>
      </c>
      <c r="K149" s="244" t="s">
        <v>19</v>
      </c>
      <c r="L149" s="249"/>
      <c r="M149" s="250" t="s">
        <v>19</v>
      </c>
      <c r="N149" s="251" t="s">
        <v>41</v>
      </c>
      <c r="O149" s="66"/>
      <c r="P149" s="189">
        <f>O149*H149</f>
        <v>0</v>
      </c>
      <c r="Q149" s="189">
        <v>4.0000000000000002E-4</v>
      </c>
      <c r="R149" s="189">
        <f>Q149*H149</f>
        <v>4.0000000000000002E-4</v>
      </c>
      <c r="S149" s="189">
        <v>0</v>
      </c>
      <c r="T149" s="190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1" t="s">
        <v>360</v>
      </c>
      <c r="AT149" s="191" t="s">
        <v>434</v>
      </c>
      <c r="AU149" s="191" t="s">
        <v>79</v>
      </c>
      <c r="AY149" s="19" t="s">
        <v>290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19" t="s">
        <v>77</v>
      </c>
      <c r="BK149" s="192">
        <f>ROUND(I149*H149,2)</f>
        <v>0</v>
      </c>
      <c r="BL149" s="19" t="s">
        <v>297</v>
      </c>
      <c r="BM149" s="191" t="s">
        <v>5197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5198</v>
      </c>
      <c r="G150" s="210"/>
      <c r="H150" s="213">
        <v>1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5" customFormat="1" ht="11.25">
      <c r="B151" s="220"/>
      <c r="C151" s="221"/>
      <c r="D151" s="200" t="s">
        <v>301</v>
      </c>
      <c r="E151" s="222" t="s">
        <v>19</v>
      </c>
      <c r="F151" s="223" t="s">
        <v>304</v>
      </c>
      <c r="G151" s="221"/>
      <c r="H151" s="224">
        <v>1</v>
      </c>
      <c r="I151" s="225"/>
      <c r="J151" s="221"/>
      <c r="K151" s="221"/>
      <c r="L151" s="226"/>
      <c r="M151" s="227"/>
      <c r="N151" s="228"/>
      <c r="O151" s="228"/>
      <c r="P151" s="228"/>
      <c r="Q151" s="228"/>
      <c r="R151" s="228"/>
      <c r="S151" s="228"/>
      <c r="T151" s="229"/>
      <c r="AT151" s="230" t="s">
        <v>301</v>
      </c>
      <c r="AU151" s="230" t="s">
        <v>79</v>
      </c>
      <c r="AV151" s="15" t="s">
        <v>297</v>
      </c>
      <c r="AW151" s="15" t="s">
        <v>32</v>
      </c>
      <c r="AX151" s="15" t="s">
        <v>77</v>
      </c>
      <c r="AY151" s="230" t="s">
        <v>290</v>
      </c>
    </row>
    <row r="152" spans="1:65" s="2" customFormat="1" ht="16.5" customHeight="1">
      <c r="A152" s="36"/>
      <c r="B152" s="37"/>
      <c r="C152" s="242" t="s">
        <v>455</v>
      </c>
      <c r="D152" s="242" t="s">
        <v>434</v>
      </c>
      <c r="E152" s="243" t="s">
        <v>2286</v>
      </c>
      <c r="F152" s="244" t="s">
        <v>5199</v>
      </c>
      <c r="G152" s="245" t="s">
        <v>451</v>
      </c>
      <c r="H152" s="246">
        <v>4</v>
      </c>
      <c r="I152" s="247"/>
      <c r="J152" s="248">
        <f>ROUND(I152*H152,2)</f>
        <v>0</v>
      </c>
      <c r="K152" s="244" t="s">
        <v>19</v>
      </c>
      <c r="L152" s="249"/>
      <c r="M152" s="250" t="s">
        <v>19</v>
      </c>
      <c r="N152" s="251" t="s">
        <v>41</v>
      </c>
      <c r="O152" s="66"/>
      <c r="P152" s="189">
        <f>O152*H152</f>
        <v>0</v>
      </c>
      <c r="Q152" s="189">
        <v>4.0000000000000002E-4</v>
      </c>
      <c r="R152" s="189">
        <f>Q152*H152</f>
        <v>1.6000000000000001E-3</v>
      </c>
      <c r="S152" s="189">
        <v>0</v>
      </c>
      <c r="T152" s="190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1" t="s">
        <v>360</v>
      </c>
      <c r="AT152" s="191" t="s">
        <v>434</v>
      </c>
      <c r="AU152" s="191" t="s">
        <v>79</v>
      </c>
      <c r="AY152" s="19" t="s">
        <v>290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77</v>
      </c>
      <c r="BK152" s="192">
        <f>ROUND(I152*H152,2)</f>
        <v>0</v>
      </c>
      <c r="BL152" s="19" t="s">
        <v>297</v>
      </c>
      <c r="BM152" s="191" t="s">
        <v>5200</v>
      </c>
    </row>
    <row r="153" spans="1:65" s="14" customFormat="1" ht="11.25">
      <c r="B153" s="209"/>
      <c r="C153" s="210"/>
      <c r="D153" s="200" t="s">
        <v>301</v>
      </c>
      <c r="E153" s="211" t="s">
        <v>19</v>
      </c>
      <c r="F153" s="212" t="s">
        <v>5201</v>
      </c>
      <c r="G153" s="210"/>
      <c r="H153" s="213">
        <v>4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301</v>
      </c>
      <c r="AU153" s="219" t="s">
        <v>79</v>
      </c>
      <c r="AV153" s="14" t="s">
        <v>79</v>
      </c>
      <c r="AW153" s="14" t="s">
        <v>32</v>
      </c>
      <c r="AX153" s="14" t="s">
        <v>70</v>
      </c>
      <c r="AY153" s="219" t="s">
        <v>290</v>
      </c>
    </row>
    <row r="154" spans="1:65" s="15" customFormat="1" ht="11.25">
      <c r="B154" s="220"/>
      <c r="C154" s="221"/>
      <c r="D154" s="200" t="s">
        <v>301</v>
      </c>
      <c r="E154" s="222" t="s">
        <v>19</v>
      </c>
      <c r="F154" s="223" t="s">
        <v>304</v>
      </c>
      <c r="G154" s="221"/>
      <c r="H154" s="224">
        <v>4</v>
      </c>
      <c r="I154" s="225"/>
      <c r="J154" s="221"/>
      <c r="K154" s="221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301</v>
      </c>
      <c r="AU154" s="230" t="s">
        <v>79</v>
      </c>
      <c r="AV154" s="15" t="s">
        <v>297</v>
      </c>
      <c r="AW154" s="15" t="s">
        <v>32</v>
      </c>
      <c r="AX154" s="15" t="s">
        <v>77</v>
      </c>
      <c r="AY154" s="230" t="s">
        <v>290</v>
      </c>
    </row>
    <row r="155" spans="1:65" s="2" customFormat="1" ht="16.5" customHeight="1">
      <c r="A155" s="36"/>
      <c r="B155" s="37"/>
      <c r="C155" s="242" t="s">
        <v>463</v>
      </c>
      <c r="D155" s="242" t="s">
        <v>434</v>
      </c>
      <c r="E155" s="243" t="s">
        <v>2289</v>
      </c>
      <c r="F155" s="244" t="s">
        <v>5202</v>
      </c>
      <c r="G155" s="245" t="s">
        <v>451</v>
      </c>
      <c r="H155" s="246">
        <v>2</v>
      </c>
      <c r="I155" s="247"/>
      <c r="J155" s="248">
        <f>ROUND(I155*H155,2)</f>
        <v>0</v>
      </c>
      <c r="K155" s="244" t="s">
        <v>19</v>
      </c>
      <c r="L155" s="249"/>
      <c r="M155" s="250" t="s">
        <v>19</v>
      </c>
      <c r="N155" s="251" t="s">
        <v>41</v>
      </c>
      <c r="O155" s="66"/>
      <c r="P155" s="189">
        <f>O155*H155</f>
        <v>0</v>
      </c>
      <c r="Q155" s="189">
        <v>4.0000000000000002E-4</v>
      </c>
      <c r="R155" s="189">
        <f>Q155*H155</f>
        <v>8.0000000000000004E-4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360</v>
      </c>
      <c r="AT155" s="191" t="s">
        <v>434</v>
      </c>
      <c r="AU155" s="191" t="s">
        <v>79</v>
      </c>
      <c r="AY155" s="19" t="s">
        <v>290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77</v>
      </c>
      <c r="BK155" s="192">
        <f>ROUND(I155*H155,2)</f>
        <v>0</v>
      </c>
      <c r="BL155" s="19" t="s">
        <v>297</v>
      </c>
      <c r="BM155" s="191" t="s">
        <v>5203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5204</v>
      </c>
      <c r="G156" s="210"/>
      <c r="H156" s="213">
        <v>2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5" customFormat="1" ht="11.25">
      <c r="B157" s="220"/>
      <c r="C157" s="221"/>
      <c r="D157" s="200" t="s">
        <v>301</v>
      </c>
      <c r="E157" s="222" t="s">
        <v>19</v>
      </c>
      <c r="F157" s="223" t="s">
        <v>304</v>
      </c>
      <c r="G157" s="221"/>
      <c r="H157" s="224">
        <v>2</v>
      </c>
      <c r="I157" s="225"/>
      <c r="J157" s="221"/>
      <c r="K157" s="221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301</v>
      </c>
      <c r="AU157" s="230" t="s">
        <v>79</v>
      </c>
      <c r="AV157" s="15" t="s">
        <v>297</v>
      </c>
      <c r="AW157" s="15" t="s">
        <v>32</v>
      </c>
      <c r="AX157" s="15" t="s">
        <v>77</v>
      </c>
      <c r="AY157" s="230" t="s">
        <v>290</v>
      </c>
    </row>
    <row r="158" spans="1:65" s="2" customFormat="1" ht="16.5" customHeight="1">
      <c r="A158" s="36"/>
      <c r="B158" s="37"/>
      <c r="C158" s="242" t="s">
        <v>474</v>
      </c>
      <c r="D158" s="242" t="s">
        <v>434</v>
      </c>
      <c r="E158" s="243" t="s">
        <v>2293</v>
      </c>
      <c r="F158" s="244" t="s">
        <v>5205</v>
      </c>
      <c r="G158" s="245" t="s">
        <v>451</v>
      </c>
      <c r="H158" s="246">
        <v>8</v>
      </c>
      <c r="I158" s="247"/>
      <c r="J158" s="248">
        <f>ROUND(I158*H158,2)</f>
        <v>0</v>
      </c>
      <c r="K158" s="244" t="s">
        <v>19</v>
      </c>
      <c r="L158" s="249"/>
      <c r="M158" s="250" t="s">
        <v>19</v>
      </c>
      <c r="N158" s="251" t="s">
        <v>41</v>
      </c>
      <c r="O158" s="66"/>
      <c r="P158" s="189">
        <f>O158*H158</f>
        <v>0</v>
      </c>
      <c r="Q158" s="189">
        <v>4.0000000000000002E-4</v>
      </c>
      <c r="R158" s="189">
        <f>Q158*H158</f>
        <v>3.2000000000000002E-3</v>
      </c>
      <c r="S158" s="189">
        <v>0</v>
      </c>
      <c r="T158" s="190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1" t="s">
        <v>360</v>
      </c>
      <c r="AT158" s="191" t="s">
        <v>434</v>
      </c>
      <c r="AU158" s="191" t="s">
        <v>79</v>
      </c>
      <c r="AY158" s="19" t="s">
        <v>290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9" t="s">
        <v>77</v>
      </c>
      <c r="BK158" s="192">
        <f>ROUND(I158*H158,2)</f>
        <v>0</v>
      </c>
      <c r="BL158" s="19" t="s">
        <v>297</v>
      </c>
      <c r="BM158" s="191" t="s">
        <v>5206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5207</v>
      </c>
      <c r="G159" s="210"/>
      <c r="H159" s="213">
        <v>8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70</v>
      </c>
      <c r="AY159" s="219" t="s">
        <v>290</v>
      </c>
    </row>
    <row r="160" spans="1:65" s="15" customFormat="1" ht="11.25">
      <c r="B160" s="220"/>
      <c r="C160" s="221"/>
      <c r="D160" s="200" t="s">
        <v>301</v>
      </c>
      <c r="E160" s="222" t="s">
        <v>19</v>
      </c>
      <c r="F160" s="223" t="s">
        <v>304</v>
      </c>
      <c r="G160" s="221"/>
      <c r="H160" s="224">
        <v>8</v>
      </c>
      <c r="I160" s="225"/>
      <c r="J160" s="221"/>
      <c r="K160" s="221"/>
      <c r="L160" s="226"/>
      <c r="M160" s="227"/>
      <c r="N160" s="228"/>
      <c r="O160" s="228"/>
      <c r="P160" s="228"/>
      <c r="Q160" s="228"/>
      <c r="R160" s="228"/>
      <c r="S160" s="228"/>
      <c r="T160" s="229"/>
      <c r="AT160" s="230" t="s">
        <v>301</v>
      </c>
      <c r="AU160" s="230" t="s">
        <v>79</v>
      </c>
      <c r="AV160" s="15" t="s">
        <v>297</v>
      </c>
      <c r="AW160" s="15" t="s">
        <v>32</v>
      </c>
      <c r="AX160" s="15" t="s">
        <v>77</v>
      </c>
      <c r="AY160" s="230" t="s">
        <v>290</v>
      </c>
    </row>
    <row r="161" spans="1:65" s="2" customFormat="1" ht="24.2" customHeight="1">
      <c r="A161" s="36"/>
      <c r="B161" s="37"/>
      <c r="C161" s="180" t="s">
        <v>7</v>
      </c>
      <c r="D161" s="180" t="s">
        <v>292</v>
      </c>
      <c r="E161" s="181" t="s">
        <v>5208</v>
      </c>
      <c r="F161" s="182" t="s">
        <v>5209</v>
      </c>
      <c r="G161" s="183" t="s">
        <v>451</v>
      </c>
      <c r="H161" s="184">
        <v>3</v>
      </c>
      <c r="I161" s="185"/>
      <c r="J161" s="186">
        <f>ROUND(I161*H161,2)</f>
        <v>0</v>
      </c>
      <c r="K161" s="182" t="s">
        <v>296</v>
      </c>
      <c r="L161" s="41"/>
      <c r="M161" s="187" t="s">
        <v>19</v>
      </c>
      <c r="N161" s="188" t="s">
        <v>41</v>
      </c>
      <c r="O161" s="66"/>
      <c r="P161" s="189">
        <f>O161*H161</f>
        <v>0</v>
      </c>
      <c r="Q161" s="189">
        <v>0</v>
      </c>
      <c r="R161" s="189">
        <f>Q161*H161</f>
        <v>0</v>
      </c>
      <c r="S161" s="189">
        <v>0</v>
      </c>
      <c r="T161" s="190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1" t="s">
        <v>297</v>
      </c>
      <c r="AT161" s="191" t="s">
        <v>292</v>
      </c>
      <c r="AU161" s="191" t="s">
        <v>79</v>
      </c>
      <c r="AY161" s="19" t="s">
        <v>290</v>
      </c>
      <c r="BE161" s="192">
        <f>IF(N161="základní",J161,0)</f>
        <v>0</v>
      </c>
      <c r="BF161" s="192">
        <f>IF(N161="snížená",J161,0)</f>
        <v>0</v>
      </c>
      <c r="BG161" s="192">
        <f>IF(N161="zákl. přenesená",J161,0)</f>
        <v>0</v>
      </c>
      <c r="BH161" s="192">
        <f>IF(N161="sníž. přenesená",J161,0)</f>
        <v>0</v>
      </c>
      <c r="BI161" s="192">
        <f>IF(N161="nulová",J161,0)</f>
        <v>0</v>
      </c>
      <c r="BJ161" s="19" t="s">
        <v>77</v>
      </c>
      <c r="BK161" s="192">
        <f>ROUND(I161*H161,2)</f>
        <v>0</v>
      </c>
      <c r="BL161" s="19" t="s">
        <v>297</v>
      </c>
      <c r="BM161" s="191" t="s">
        <v>5210</v>
      </c>
    </row>
    <row r="162" spans="1:65" s="2" customFormat="1" ht="11.25">
      <c r="A162" s="36"/>
      <c r="B162" s="37"/>
      <c r="C162" s="38"/>
      <c r="D162" s="193" t="s">
        <v>299</v>
      </c>
      <c r="E162" s="38"/>
      <c r="F162" s="194" t="s">
        <v>5211</v>
      </c>
      <c r="G162" s="38"/>
      <c r="H162" s="38"/>
      <c r="I162" s="195"/>
      <c r="J162" s="38"/>
      <c r="K162" s="38"/>
      <c r="L162" s="41"/>
      <c r="M162" s="196"/>
      <c r="N162" s="197"/>
      <c r="O162" s="66"/>
      <c r="P162" s="66"/>
      <c r="Q162" s="66"/>
      <c r="R162" s="66"/>
      <c r="S162" s="66"/>
      <c r="T162" s="67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9" t="s">
        <v>299</v>
      </c>
      <c r="AU162" s="19" t="s">
        <v>79</v>
      </c>
    </row>
    <row r="163" spans="1:65" s="2" customFormat="1" ht="16.5" customHeight="1">
      <c r="A163" s="36"/>
      <c r="B163" s="37"/>
      <c r="C163" s="242" t="s">
        <v>486</v>
      </c>
      <c r="D163" s="242" t="s">
        <v>434</v>
      </c>
      <c r="E163" s="243" t="s">
        <v>5212</v>
      </c>
      <c r="F163" s="244" t="s">
        <v>5213</v>
      </c>
      <c r="G163" s="245" t="s">
        <v>451</v>
      </c>
      <c r="H163" s="246">
        <v>3</v>
      </c>
      <c r="I163" s="247"/>
      <c r="J163" s="248">
        <f>ROUND(I163*H163,2)</f>
        <v>0</v>
      </c>
      <c r="K163" s="244" t="s">
        <v>19</v>
      </c>
      <c r="L163" s="249"/>
      <c r="M163" s="250" t="s">
        <v>19</v>
      </c>
      <c r="N163" s="251" t="s">
        <v>41</v>
      </c>
      <c r="O163" s="66"/>
      <c r="P163" s="189">
        <f>O163*H163</f>
        <v>0</v>
      </c>
      <c r="Q163" s="189">
        <v>1E-3</v>
      </c>
      <c r="R163" s="189">
        <f>Q163*H163</f>
        <v>3.0000000000000001E-3</v>
      </c>
      <c r="S163" s="189">
        <v>0</v>
      </c>
      <c r="T163" s="190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1" t="s">
        <v>360</v>
      </c>
      <c r="AT163" s="191" t="s">
        <v>434</v>
      </c>
      <c r="AU163" s="191" t="s">
        <v>79</v>
      </c>
      <c r="AY163" s="19" t="s">
        <v>290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77</v>
      </c>
      <c r="BK163" s="192">
        <f>ROUND(I163*H163,2)</f>
        <v>0</v>
      </c>
      <c r="BL163" s="19" t="s">
        <v>297</v>
      </c>
      <c r="BM163" s="191" t="s">
        <v>5214</v>
      </c>
    </row>
    <row r="164" spans="1:65" s="14" customFormat="1" ht="11.25">
      <c r="B164" s="209"/>
      <c r="C164" s="210"/>
      <c r="D164" s="200" t="s">
        <v>301</v>
      </c>
      <c r="E164" s="211" t="s">
        <v>19</v>
      </c>
      <c r="F164" s="212" t="s">
        <v>5215</v>
      </c>
      <c r="G164" s="210"/>
      <c r="H164" s="213">
        <v>3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1:65" s="15" customFormat="1" ht="11.25">
      <c r="B165" s="220"/>
      <c r="C165" s="221"/>
      <c r="D165" s="200" t="s">
        <v>301</v>
      </c>
      <c r="E165" s="222" t="s">
        <v>19</v>
      </c>
      <c r="F165" s="223" t="s">
        <v>304</v>
      </c>
      <c r="G165" s="221"/>
      <c r="H165" s="224">
        <v>3</v>
      </c>
      <c r="I165" s="225"/>
      <c r="J165" s="221"/>
      <c r="K165" s="221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301</v>
      </c>
      <c r="AU165" s="230" t="s">
        <v>79</v>
      </c>
      <c r="AV165" s="15" t="s">
        <v>297</v>
      </c>
      <c r="AW165" s="15" t="s">
        <v>32</v>
      </c>
      <c r="AX165" s="15" t="s">
        <v>77</v>
      </c>
      <c r="AY165" s="230" t="s">
        <v>290</v>
      </c>
    </row>
    <row r="166" spans="1:65" s="2" customFormat="1" ht="24.2" customHeight="1">
      <c r="A166" s="36"/>
      <c r="B166" s="37"/>
      <c r="C166" s="180" t="s">
        <v>496</v>
      </c>
      <c r="D166" s="180" t="s">
        <v>292</v>
      </c>
      <c r="E166" s="181" t="s">
        <v>5216</v>
      </c>
      <c r="F166" s="182" t="s">
        <v>5217</v>
      </c>
      <c r="G166" s="183" t="s">
        <v>451</v>
      </c>
      <c r="H166" s="184">
        <v>1</v>
      </c>
      <c r="I166" s="185"/>
      <c r="J166" s="186">
        <f>ROUND(I166*H166,2)</f>
        <v>0</v>
      </c>
      <c r="K166" s="182" t="s">
        <v>296</v>
      </c>
      <c r="L166" s="41"/>
      <c r="M166" s="187" t="s">
        <v>19</v>
      </c>
      <c r="N166" s="188" t="s">
        <v>41</v>
      </c>
      <c r="O166" s="66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297</v>
      </c>
      <c r="AT166" s="191" t="s">
        <v>292</v>
      </c>
      <c r="AU166" s="191" t="s">
        <v>79</v>
      </c>
      <c r="AY166" s="19" t="s">
        <v>290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77</v>
      </c>
      <c r="BK166" s="192">
        <f>ROUND(I166*H166,2)</f>
        <v>0</v>
      </c>
      <c r="BL166" s="19" t="s">
        <v>297</v>
      </c>
      <c r="BM166" s="191" t="s">
        <v>5218</v>
      </c>
    </row>
    <row r="167" spans="1:65" s="2" customFormat="1" ht="11.25">
      <c r="A167" s="36"/>
      <c r="B167" s="37"/>
      <c r="C167" s="38"/>
      <c r="D167" s="193" t="s">
        <v>299</v>
      </c>
      <c r="E167" s="38"/>
      <c r="F167" s="194" t="s">
        <v>5219</v>
      </c>
      <c r="G167" s="38"/>
      <c r="H167" s="38"/>
      <c r="I167" s="195"/>
      <c r="J167" s="38"/>
      <c r="K167" s="38"/>
      <c r="L167" s="41"/>
      <c r="M167" s="196"/>
      <c r="N167" s="197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299</v>
      </c>
      <c r="AU167" s="19" t="s">
        <v>79</v>
      </c>
    </row>
    <row r="168" spans="1:65" s="2" customFormat="1" ht="16.5" customHeight="1">
      <c r="A168" s="36"/>
      <c r="B168" s="37"/>
      <c r="C168" s="242" t="s">
        <v>503</v>
      </c>
      <c r="D168" s="242" t="s">
        <v>434</v>
      </c>
      <c r="E168" s="243" t="s">
        <v>5220</v>
      </c>
      <c r="F168" s="244" t="s">
        <v>5221</v>
      </c>
      <c r="G168" s="245" t="s">
        <v>451</v>
      </c>
      <c r="H168" s="246">
        <v>1</v>
      </c>
      <c r="I168" s="247"/>
      <c r="J168" s="248">
        <f>ROUND(I168*H168,2)</f>
        <v>0</v>
      </c>
      <c r="K168" s="244" t="s">
        <v>19</v>
      </c>
      <c r="L168" s="249"/>
      <c r="M168" s="250" t="s">
        <v>19</v>
      </c>
      <c r="N168" s="251" t="s">
        <v>41</v>
      </c>
      <c r="O168" s="66"/>
      <c r="P168" s="189">
        <f>O168*H168</f>
        <v>0</v>
      </c>
      <c r="Q168" s="189">
        <v>4.0000000000000002E-4</v>
      </c>
      <c r="R168" s="189">
        <f>Q168*H168</f>
        <v>4.0000000000000002E-4</v>
      </c>
      <c r="S168" s="189">
        <v>0</v>
      </c>
      <c r="T168" s="19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360</v>
      </c>
      <c r="AT168" s="191" t="s">
        <v>434</v>
      </c>
      <c r="AU168" s="191" t="s">
        <v>79</v>
      </c>
      <c r="AY168" s="19" t="s">
        <v>290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77</v>
      </c>
      <c r="BK168" s="192">
        <f>ROUND(I168*H168,2)</f>
        <v>0</v>
      </c>
      <c r="BL168" s="19" t="s">
        <v>297</v>
      </c>
      <c r="BM168" s="191" t="s">
        <v>5222</v>
      </c>
    </row>
    <row r="169" spans="1:65" s="14" customFormat="1" ht="11.25">
      <c r="B169" s="209"/>
      <c r="C169" s="210"/>
      <c r="D169" s="200" t="s">
        <v>301</v>
      </c>
      <c r="E169" s="211" t="s">
        <v>19</v>
      </c>
      <c r="F169" s="212" t="s">
        <v>5223</v>
      </c>
      <c r="G169" s="210"/>
      <c r="H169" s="213">
        <v>1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301</v>
      </c>
      <c r="AU169" s="219" t="s">
        <v>79</v>
      </c>
      <c r="AV169" s="14" t="s">
        <v>79</v>
      </c>
      <c r="AW169" s="14" t="s">
        <v>32</v>
      </c>
      <c r="AX169" s="14" t="s">
        <v>70</v>
      </c>
      <c r="AY169" s="219" t="s">
        <v>290</v>
      </c>
    </row>
    <row r="170" spans="1:65" s="15" customFormat="1" ht="11.25">
      <c r="B170" s="220"/>
      <c r="C170" s="221"/>
      <c r="D170" s="200" t="s">
        <v>301</v>
      </c>
      <c r="E170" s="222" t="s">
        <v>19</v>
      </c>
      <c r="F170" s="223" t="s">
        <v>304</v>
      </c>
      <c r="G170" s="221"/>
      <c r="H170" s="224">
        <v>1</v>
      </c>
      <c r="I170" s="225"/>
      <c r="J170" s="221"/>
      <c r="K170" s="221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301</v>
      </c>
      <c r="AU170" s="230" t="s">
        <v>79</v>
      </c>
      <c r="AV170" s="15" t="s">
        <v>297</v>
      </c>
      <c r="AW170" s="15" t="s">
        <v>32</v>
      </c>
      <c r="AX170" s="15" t="s">
        <v>77</v>
      </c>
      <c r="AY170" s="230" t="s">
        <v>290</v>
      </c>
    </row>
    <row r="171" spans="1:65" s="2" customFormat="1" ht="24.2" customHeight="1">
      <c r="A171" s="36"/>
      <c r="B171" s="37"/>
      <c r="C171" s="180" t="s">
        <v>509</v>
      </c>
      <c r="D171" s="180" t="s">
        <v>292</v>
      </c>
      <c r="E171" s="181" t="s">
        <v>5224</v>
      </c>
      <c r="F171" s="182" t="s">
        <v>5225</v>
      </c>
      <c r="G171" s="183" t="s">
        <v>451</v>
      </c>
      <c r="H171" s="184">
        <v>1</v>
      </c>
      <c r="I171" s="185"/>
      <c r="J171" s="186">
        <f>ROUND(I171*H171,2)</f>
        <v>0</v>
      </c>
      <c r="K171" s="182" t="s">
        <v>296</v>
      </c>
      <c r="L171" s="41"/>
      <c r="M171" s="187" t="s">
        <v>19</v>
      </c>
      <c r="N171" s="188" t="s">
        <v>41</v>
      </c>
      <c r="O171" s="66"/>
      <c r="P171" s="189">
        <f>O171*H171</f>
        <v>0</v>
      </c>
      <c r="Q171" s="189">
        <v>0</v>
      </c>
      <c r="R171" s="189">
        <f>Q171*H171</f>
        <v>0</v>
      </c>
      <c r="S171" s="189">
        <v>0</v>
      </c>
      <c r="T171" s="190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1" t="s">
        <v>297</v>
      </c>
      <c r="AT171" s="191" t="s">
        <v>292</v>
      </c>
      <c r="AU171" s="191" t="s">
        <v>79</v>
      </c>
      <c r="AY171" s="19" t="s">
        <v>290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77</v>
      </c>
      <c r="BK171" s="192">
        <f>ROUND(I171*H171,2)</f>
        <v>0</v>
      </c>
      <c r="BL171" s="19" t="s">
        <v>297</v>
      </c>
      <c r="BM171" s="191" t="s">
        <v>5226</v>
      </c>
    </row>
    <row r="172" spans="1:65" s="2" customFormat="1" ht="11.25">
      <c r="A172" s="36"/>
      <c r="B172" s="37"/>
      <c r="C172" s="38"/>
      <c r="D172" s="193" t="s">
        <v>299</v>
      </c>
      <c r="E172" s="38"/>
      <c r="F172" s="194" t="s">
        <v>5227</v>
      </c>
      <c r="G172" s="38"/>
      <c r="H172" s="38"/>
      <c r="I172" s="195"/>
      <c r="J172" s="38"/>
      <c r="K172" s="38"/>
      <c r="L172" s="41"/>
      <c r="M172" s="196"/>
      <c r="N172" s="197"/>
      <c r="O172" s="66"/>
      <c r="P172" s="66"/>
      <c r="Q172" s="66"/>
      <c r="R172" s="66"/>
      <c r="S172" s="66"/>
      <c r="T172" s="67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9" t="s">
        <v>299</v>
      </c>
      <c r="AU172" s="19" t="s">
        <v>79</v>
      </c>
    </row>
    <row r="173" spans="1:65" s="2" customFormat="1" ht="16.5" customHeight="1">
      <c r="A173" s="36"/>
      <c r="B173" s="37"/>
      <c r="C173" s="242" t="s">
        <v>516</v>
      </c>
      <c r="D173" s="242" t="s">
        <v>434</v>
      </c>
      <c r="E173" s="243" t="s">
        <v>5228</v>
      </c>
      <c r="F173" s="244" t="s">
        <v>5229</v>
      </c>
      <c r="G173" s="245" t="s">
        <v>451</v>
      </c>
      <c r="H173" s="246">
        <v>1</v>
      </c>
      <c r="I173" s="247"/>
      <c r="J173" s="248">
        <f>ROUND(I173*H173,2)</f>
        <v>0</v>
      </c>
      <c r="K173" s="244" t="s">
        <v>19</v>
      </c>
      <c r="L173" s="249"/>
      <c r="M173" s="250" t="s">
        <v>19</v>
      </c>
      <c r="N173" s="251" t="s">
        <v>41</v>
      </c>
      <c r="O173" s="66"/>
      <c r="P173" s="189">
        <f>O173*H173</f>
        <v>0</v>
      </c>
      <c r="Q173" s="189">
        <v>1E-3</v>
      </c>
      <c r="R173" s="189">
        <f>Q173*H173</f>
        <v>1E-3</v>
      </c>
      <c r="S173" s="189">
        <v>0</v>
      </c>
      <c r="T173" s="19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360</v>
      </c>
      <c r="AT173" s="191" t="s">
        <v>434</v>
      </c>
      <c r="AU173" s="191" t="s">
        <v>79</v>
      </c>
      <c r="AY173" s="19" t="s">
        <v>290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77</v>
      </c>
      <c r="BK173" s="192">
        <f>ROUND(I173*H173,2)</f>
        <v>0</v>
      </c>
      <c r="BL173" s="19" t="s">
        <v>297</v>
      </c>
      <c r="BM173" s="191" t="s">
        <v>5230</v>
      </c>
    </row>
    <row r="174" spans="1:65" s="14" customFormat="1" ht="11.25">
      <c r="B174" s="209"/>
      <c r="C174" s="210"/>
      <c r="D174" s="200" t="s">
        <v>301</v>
      </c>
      <c r="E174" s="211" t="s">
        <v>19</v>
      </c>
      <c r="F174" s="212" t="s">
        <v>5231</v>
      </c>
      <c r="G174" s="210"/>
      <c r="H174" s="213">
        <v>1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301</v>
      </c>
      <c r="AU174" s="219" t="s">
        <v>79</v>
      </c>
      <c r="AV174" s="14" t="s">
        <v>79</v>
      </c>
      <c r="AW174" s="14" t="s">
        <v>32</v>
      </c>
      <c r="AX174" s="14" t="s">
        <v>70</v>
      </c>
      <c r="AY174" s="219" t="s">
        <v>290</v>
      </c>
    </row>
    <row r="175" spans="1:65" s="15" customFormat="1" ht="11.25">
      <c r="B175" s="220"/>
      <c r="C175" s="221"/>
      <c r="D175" s="200" t="s">
        <v>301</v>
      </c>
      <c r="E175" s="222" t="s">
        <v>19</v>
      </c>
      <c r="F175" s="223" t="s">
        <v>304</v>
      </c>
      <c r="G175" s="221"/>
      <c r="H175" s="224">
        <v>1</v>
      </c>
      <c r="I175" s="225"/>
      <c r="J175" s="221"/>
      <c r="K175" s="221"/>
      <c r="L175" s="226"/>
      <c r="M175" s="227"/>
      <c r="N175" s="228"/>
      <c r="O175" s="228"/>
      <c r="P175" s="228"/>
      <c r="Q175" s="228"/>
      <c r="R175" s="228"/>
      <c r="S175" s="228"/>
      <c r="T175" s="229"/>
      <c r="AT175" s="230" t="s">
        <v>301</v>
      </c>
      <c r="AU175" s="230" t="s">
        <v>79</v>
      </c>
      <c r="AV175" s="15" t="s">
        <v>297</v>
      </c>
      <c r="AW175" s="15" t="s">
        <v>32</v>
      </c>
      <c r="AX175" s="15" t="s">
        <v>77</v>
      </c>
      <c r="AY175" s="230" t="s">
        <v>290</v>
      </c>
    </row>
    <row r="176" spans="1:65" s="2" customFormat="1" ht="16.5" customHeight="1">
      <c r="A176" s="36"/>
      <c r="B176" s="37"/>
      <c r="C176" s="180" t="s">
        <v>524</v>
      </c>
      <c r="D176" s="180" t="s">
        <v>292</v>
      </c>
      <c r="E176" s="181" t="s">
        <v>2296</v>
      </c>
      <c r="F176" s="182" t="s">
        <v>2297</v>
      </c>
      <c r="G176" s="183" t="s">
        <v>295</v>
      </c>
      <c r="H176" s="184">
        <v>910</v>
      </c>
      <c r="I176" s="185"/>
      <c r="J176" s="186">
        <f>ROUND(I176*H176,2)</f>
        <v>0</v>
      </c>
      <c r="K176" s="182" t="s">
        <v>296</v>
      </c>
      <c r="L176" s="41"/>
      <c r="M176" s="187" t="s">
        <v>19</v>
      </c>
      <c r="N176" s="188" t="s">
        <v>41</v>
      </c>
      <c r="O176" s="66"/>
      <c r="P176" s="189">
        <f>O176*H176</f>
        <v>0</v>
      </c>
      <c r="Q176" s="189">
        <v>0</v>
      </c>
      <c r="R176" s="189">
        <f>Q176*H176</f>
        <v>0</v>
      </c>
      <c r="S176" s="189">
        <v>0</v>
      </c>
      <c r="T176" s="190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1" t="s">
        <v>297</v>
      </c>
      <c r="AT176" s="191" t="s">
        <v>292</v>
      </c>
      <c r="AU176" s="191" t="s">
        <v>79</v>
      </c>
      <c r="AY176" s="19" t="s">
        <v>290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9" t="s">
        <v>77</v>
      </c>
      <c r="BK176" s="192">
        <f>ROUND(I176*H176,2)</f>
        <v>0</v>
      </c>
      <c r="BL176" s="19" t="s">
        <v>297</v>
      </c>
      <c r="BM176" s="191" t="s">
        <v>5232</v>
      </c>
    </row>
    <row r="177" spans="1:65" s="2" customFormat="1" ht="11.25">
      <c r="A177" s="36"/>
      <c r="B177" s="37"/>
      <c r="C177" s="38"/>
      <c r="D177" s="193" t="s">
        <v>299</v>
      </c>
      <c r="E177" s="38"/>
      <c r="F177" s="194" t="s">
        <v>2299</v>
      </c>
      <c r="G177" s="38"/>
      <c r="H177" s="38"/>
      <c r="I177" s="195"/>
      <c r="J177" s="38"/>
      <c r="K177" s="38"/>
      <c r="L177" s="41"/>
      <c r="M177" s="196"/>
      <c r="N177" s="197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299</v>
      </c>
      <c r="AU177" s="19" t="s">
        <v>79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5173</v>
      </c>
      <c r="G178" s="210"/>
      <c r="H178" s="213">
        <v>910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5" customFormat="1" ht="11.25">
      <c r="B179" s="220"/>
      <c r="C179" s="221"/>
      <c r="D179" s="200" t="s">
        <v>301</v>
      </c>
      <c r="E179" s="222" t="s">
        <v>19</v>
      </c>
      <c r="F179" s="223" t="s">
        <v>304</v>
      </c>
      <c r="G179" s="221"/>
      <c r="H179" s="224">
        <v>910</v>
      </c>
      <c r="I179" s="225"/>
      <c r="J179" s="221"/>
      <c r="K179" s="221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301</v>
      </c>
      <c r="AU179" s="230" t="s">
        <v>79</v>
      </c>
      <c r="AV179" s="15" t="s">
        <v>297</v>
      </c>
      <c r="AW179" s="15" t="s">
        <v>32</v>
      </c>
      <c r="AX179" s="15" t="s">
        <v>77</v>
      </c>
      <c r="AY179" s="230" t="s">
        <v>290</v>
      </c>
    </row>
    <row r="180" spans="1:65" s="2" customFormat="1" ht="16.5" customHeight="1">
      <c r="A180" s="36"/>
      <c r="B180" s="37"/>
      <c r="C180" s="180" t="s">
        <v>530</v>
      </c>
      <c r="D180" s="180" t="s">
        <v>292</v>
      </c>
      <c r="E180" s="181" t="s">
        <v>2300</v>
      </c>
      <c r="F180" s="182" t="s">
        <v>2301</v>
      </c>
      <c r="G180" s="183" t="s">
        <v>295</v>
      </c>
      <c r="H180" s="184">
        <v>910</v>
      </c>
      <c r="I180" s="185"/>
      <c r="J180" s="186">
        <f>ROUND(I180*H180,2)</f>
        <v>0</v>
      </c>
      <c r="K180" s="182" t="s">
        <v>296</v>
      </c>
      <c r="L180" s="41"/>
      <c r="M180" s="187" t="s">
        <v>19</v>
      </c>
      <c r="N180" s="188" t="s">
        <v>41</v>
      </c>
      <c r="O180" s="66"/>
      <c r="P180" s="189">
        <f>O180*H180</f>
        <v>0</v>
      </c>
      <c r="Q180" s="189">
        <v>5.5000000000000003E-7</v>
      </c>
      <c r="R180" s="189">
        <f>Q180*H180</f>
        <v>5.0050000000000008E-4</v>
      </c>
      <c r="S180" s="189">
        <v>0</v>
      </c>
      <c r="T180" s="190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1" t="s">
        <v>297</v>
      </c>
      <c r="AT180" s="191" t="s">
        <v>292</v>
      </c>
      <c r="AU180" s="191" t="s">
        <v>79</v>
      </c>
      <c r="AY180" s="19" t="s">
        <v>290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77</v>
      </c>
      <c r="BK180" s="192">
        <f>ROUND(I180*H180,2)</f>
        <v>0</v>
      </c>
      <c r="BL180" s="19" t="s">
        <v>297</v>
      </c>
      <c r="BM180" s="191" t="s">
        <v>5233</v>
      </c>
    </row>
    <row r="181" spans="1:65" s="2" customFormat="1" ht="11.25">
      <c r="A181" s="36"/>
      <c r="B181" s="37"/>
      <c r="C181" s="38"/>
      <c r="D181" s="193" t="s">
        <v>299</v>
      </c>
      <c r="E181" s="38"/>
      <c r="F181" s="194" t="s">
        <v>2303</v>
      </c>
      <c r="G181" s="38"/>
      <c r="H181" s="38"/>
      <c r="I181" s="195"/>
      <c r="J181" s="38"/>
      <c r="K181" s="38"/>
      <c r="L181" s="41"/>
      <c r="M181" s="196"/>
      <c r="N181" s="197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299</v>
      </c>
      <c r="AU181" s="19" t="s">
        <v>79</v>
      </c>
    </row>
    <row r="182" spans="1:65" s="2" customFormat="1" ht="16.5" customHeight="1">
      <c r="A182" s="36"/>
      <c r="B182" s="37"/>
      <c r="C182" s="180" t="s">
        <v>539</v>
      </c>
      <c r="D182" s="180" t="s">
        <v>292</v>
      </c>
      <c r="E182" s="181" t="s">
        <v>1703</v>
      </c>
      <c r="F182" s="182" t="s">
        <v>1704</v>
      </c>
      <c r="G182" s="183" t="s">
        <v>451</v>
      </c>
      <c r="H182" s="184">
        <v>2</v>
      </c>
      <c r="I182" s="185"/>
      <c r="J182" s="186">
        <f>ROUND(I182*H182,2)</f>
        <v>0</v>
      </c>
      <c r="K182" s="182" t="s">
        <v>296</v>
      </c>
      <c r="L182" s="41"/>
      <c r="M182" s="187" t="s">
        <v>19</v>
      </c>
      <c r="N182" s="188" t="s">
        <v>41</v>
      </c>
      <c r="O182" s="66"/>
      <c r="P182" s="189">
        <f>O182*H182</f>
        <v>0</v>
      </c>
      <c r="Q182" s="189">
        <v>0.45937290600000003</v>
      </c>
      <c r="R182" s="189">
        <f>Q182*H182</f>
        <v>0.91874581200000005</v>
      </c>
      <c r="S182" s="189">
        <v>0</v>
      </c>
      <c r="T182" s="190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1" t="s">
        <v>297</v>
      </c>
      <c r="AT182" s="191" t="s">
        <v>292</v>
      </c>
      <c r="AU182" s="191" t="s">
        <v>79</v>
      </c>
      <c r="AY182" s="19" t="s">
        <v>290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19" t="s">
        <v>77</v>
      </c>
      <c r="BK182" s="192">
        <f>ROUND(I182*H182,2)</f>
        <v>0</v>
      </c>
      <c r="BL182" s="19" t="s">
        <v>297</v>
      </c>
      <c r="BM182" s="191" t="s">
        <v>5234</v>
      </c>
    </row>
    <row r="183" spans="1:65" s="2" customFormat="1" ht="11.25">
      <c r="A183" s="36"/>
      <c r="B183" s="37"/>
      <c r="C183" s="38"/>
      <c r="D183" s="193" t="s">
        <v>299</v>
      </c>
      <c r="E183" s="38"/>
      <c r="F183" s="194" t="s">
        <v>1706</v>
      </c>
      <c r="G183" s="38"/>
      <c r="H183" s="38"/>
      <c r="I183" s="195"/>
      <c r="J183" s="38"/>
      <c r="K183" s="38"/>
      <c r="L183" s="41"/>
      <c r="M183" s="196"/>
      <c r="N183" s="197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299</v>
      </c>
      <c r="AU183" s="19" t="s">
        <v>79</v>
      </c>
    </row>
    <row r="184" spans="1:65" s="2" customFormat="1" ht="24.2" customHeight="1">
      <c r="A184" s="36"/>
      <c r="B184" s="37"/>
      <c r="C184" s="180" t="s">
        <v>546</v>
      </c>
      <c r="D184" s="180" t="s">
        <v>292</v>
      </c>
      <c r="E184" s="181" t="s">
        <v>5235</v>
      </c>
      <c r="F184" s="182" t="s">
        <v>5236</v>
      </c>
      <c r="G184" s="183" t="s">
        <v>451</v>
      </c>
      <c r="H184" s="184">
        <v>1</v>
      </c>
      <c r="I184" s="185"/>
      <c r="J184" s="186">
        <f>ROUND(I184*H184,2)</f>
        <v>0</v>
      </c>
      <c r="K184" s="182" t="s">
        <v>296</v>
      </c>
      <c r="L184" s="41"/>
      <c r="M184" s="187" t="s">
        <v>19</v>
      </c>
      <c r="N184" s="188" t="s">
        <v>41</v>
      </c>
      <c r="O184" s="66"/>
      <c r="P184" s="189">
        <f>O184*H184</f>
        <v>0</v>
      </c>
      <c r="Q184" s="189">
        <v>2.4240000000000001E-2</v>
      </c>
      <c r="R184" s="189">
        <f>Q184*H184</f>
        <v>2.4240000000000001E-2</v>
      </c>
      <c r="S184" s="189">
        <v>0</v>
      </c>
      <c r="T184" s="190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1" t="s">
        <v>297</v>
      </c>
      <c r="AT184" s="191" t="s">
        <v>292</v>
      </c>
      <c r="AU184" s="191" t="s">
        <v>79</v>
      </c>
      <c r="AY184" s="19" t="s">
        <v>290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19" t="s">
        <v>77</v>
      </c>
      <c r="BK184" s="192">
        <f>ROUND(I184*H184,2)</f>
        <v>0</v>
      </c>
      <c r="BL184" s="19" t="s">
        <v>297</v>
      </c>
      <c r="BM184" s="191" t="s">
        <v>5237</v>
      </c>
    </row>
    <row r="185" spans="1:65" s="2" customFormat="1" ht="11.25">
      <c r="A185" s="36"/>
      <c r="B185" s="37"/>
      <c r="C185" s="38"/>
      <c r="D185" s="193" t="s">
        <v>299</v>
      </c>
      <c r="E185" s="38"/>
      <c r="F185" s="194" t="s">
        <v>5238</v>
      </c>
      <c r="G185" s="38"/>
      <c r="H185" s="38"/>
      <c r="I185" s="195"/>
      <c r="J185" s="38"/>
      <c r="K185" s="38"/>
      <c r="L185" s="41"/>
      <c r="M185" s="196"/>
      <c r="N185" s="197"/>
      <c r="O185" s="66"/>
      <c r="P185" s="66"/>
      <c r="Q185" s="66"/>
      <c r="R185" s="66"/>
      <c r="S185" s="66"/>
      <c r="T185" s="67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9" t="s">
        <v>299</v>
      </c>
      <c r="AU185" s="19" t="s">
        <v>79</v>
      </c>
    </row>
    <row r="186" spans="1:65" s="14" customFormat="1" ht="11.25">
      <c r="B186" s="209"/>
      <c r="C186" s="210"/>
      <c r="D186" s="200" t="s">
        <v>301</v>
      </c>
      <c r="E186" s="211" t="s">
        <v>19</v>
      </c>
      <c r="F186" s="212" t="s">
        <v>5239</v>
      </c>
      <c r="G186" s="210"/>
      <c r="H186" s="213">
        <v>1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301</v>
      </c>
      <c r="AU186" s="219" t="s">
        <v>79</v>
      </c>
      <c r="AV186" s="14" t="s">
        <v>79</v>
      </c>
      <c r="AW186" s="14" t="s">
        <v>32</v>
      </c>
      <c r="AX186" s="14" t="s">
        <v>70</v>
      </c>
      <c r="AY186" s="219" t="s">
        <v>290</v>
      </c>
    </row>
    <row r="187" spans="1:65" s="15" customFormat="1" ht="11.25">
      <c r="B187" s="220"/>
      <c r="C187" s="221"/>
      <c r="D187" s="200" t="s">
        <v>301</v>
      </c>
      <c r="E187" s="222" t="s">
        <v>19</v>
      </c>
      <c r="F187" s="223" t="s">
        <v>304</v>
      </c>
      <c r="G187" s="221"/>
      <c r="H187" s="224">
        <v>1</v>
      </c>
      <c r="I187" s="225"/>
      <c r="J187" s="221"/>
      <c r="K187" s="221"/>
      <c r="L187" s="226"/>
      <c r="M187" s="227"/>
      <c r="N187" s="228"/>
      <c r="O187" s="228"/>
      <c r="P187" s="228"/>
      <c r="Q187" s="228"/>
      <c r="R187" s="228"/>
      <c r="S187" s="228"/>
      <c r="T187" s="229"/>
      <c r="AT187" s="230" t="s">
        <v>301</v>
      </c>
      <c r="AU187" s="230" t="s">
        <v>79</v>
      </c>
      <c r="AV187" s="15" t="s">
        <v>297</v>
      </c>
      <c r="AW187" s="15" t="s">
        <v>32</v>
      </c>
      <c r="AX187" s="15" t="s">
        <v>77</v>
      </c>
      <c r="AY187" s="230" t="s">
        <v>290</v>
      </c>
    </row>
    <row r="188" spans="1:65" s="2" customFormat="1" ht="24.2" customHeight="1">
      <c r="A188" s="36"/>
      <c r="B188" s="37"/>
      <c r="C188" s="180" t="s">
        <v>552</v>
      </c>
      <c r="D188" s="180" t="s">
        <v>292</v>
      </c>
      <c r="E188" s="181" t="s">
        <v>1748</v>
      </c>
      <c r="F188" s="182" t="s">
        <v>1749</v>
      </c>
      <c r="G188" s="183" t="s">
        <v>451</v>
      </c>
      <c r="H188" s="184">
        <v>1</v>
      </c>
      <c r="I188" s="185"/>
      <c r="J188" s="186">
        <f>ROUND(I188*H188,2)</f>
        <v>0</v>
      </c>
      <c r="K188" s="182" t="s">
        <v>296</v>
      </c>
      <c r="L188" s="41"/>
      <c r="M188" s="187" t="s">
        <v>19</v>
      </c>
      <c r="N188" s="188" t="s">
        <v>41</v>
      </c>
      <c r="O188" s="66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1" t="s">
        <v>297</v>
      </c>
      <c r="AT188" s="191" t="s">
        <v>292</v>
      </c>
      <c r="AU188" s="191" t="s">
        <v>79</v>
      </c>
      <c r="AY188" s="19" t="s">
        <v>290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77</v>
      </c>
      <c r="BK188" s="192">
        <f>ROUND(I188*H188,2)</f>
        <v>0</v>
      </c>
      <c r="BL188" s="19" t="s">
        <v>297</v>
      </c>
      <c r="BM188" s="191" t="s">
        <v>5240</v>
      </c>
    </row>
    <row r="189" spans="1:65" s="2" customFormat="1" ht="11.25">
      <c r="A189" s="36"/>
      <c r="B189" s="37"/>
      <c r="C189" s="38"/>
      <c r="D189" s="193" t="s">
        <v>299</v>
      </c>
      <c r="E189" s="38"/>
      <c r="F189" s="194" t="s">
        <v>1751</v>
      </c>
      <c r="G189" s="38"/>
      <c r="H189" s="38"/>
      <c r="I189" s="195"/>
      <c r="J189" s="38"/>
      <c r="K189" s="38"/>
      <c r="L189" s="41"/>
      <c r="M189" s="196"/>
      <c r="N189" s="197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299</v>
      </c>
      <c r="AU189" s="19" t="s">
        <v>79</v>
      </c>
    </row>
    <row r="190" spans="1:65" s="2" customFormat="1" ht="24.2" customHeight="1">
      <c r="A190" s="36"/>
      <c r="B190" s="37"/>
      <c r="C190" s="180" t="s">
        <v>559</v>
      </c>
      <c r="D190" s="180" t="s">
        <v>292</v>
      </c>
      <c r="E190" s="181" t="s">
        <v>5241</v>
      </c>
      <c r="F190" s="182" t="s">
        <v>5242</v>
      </c>
      <c r="G190" s="183" t="s">
        <v>451</v>
      </c>
      <c r="H190" s="184">
        <v>1</v>
      </c>
      <c r="I190" s="185"/>
      <c r="J190" s="186">
        <f>ROUND(I190*H190,2)</f>
        <v>0</v>
      </c>
      <c r="K190" s="182" t="s">
        <v>296</v>
      </c>
      <c r="L190" s="41"/>
      <c r="M190" s="187" t="s">
        <v>19</v>
      </c>
      <c r="N190" s="188" t="s">
        <v>41</v>
      </c>
      <c r="O190" s="66"/>
      <c r="P190" s="189">
        <f>O190*H190</f>
        <v>0</v>
      </c>
      <c r="Q190" s="189">
        <v>0.42115999999999998</v>
      </c>
      <c r="R190" s="189">
        <f>Q190*H190</f>
        <v>0.42115999999999998</v>
      </c>
      <c r="S190" s="189">
        <v>0</v>
      </c>
      <c r="T190" s="190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1" t="s">
        <v>297</v>
      </c>
      <c r="AT190" s="191" t="s">
        <v>292</v>
      </c>
      <c r="AU190" s="191" t="s">
        <v>79</v>
      </c>
      <c r="AY190" s="19" t="s">
        <v>290</v>
      </c>
      <c r="BE190" s="192">
        <f>IF(N190="základní",J190,0)</f>
        <v>0</v>
      </c>
      <c r="BF190" s="192">
        <f>IF(N190="snížená",J190,0)</f>
        <v>0</v>
      </c>
      <c r="BG190" s="192">
        <f>IF(N190="zákl. přenesená",J190,0)</f>
        <v>0</v>
      </c>
      <c r="BH190" s="192">
        <f>IF(N190="sníž. přenesená",J190,0)</f>
        <v>0</v>
      </c>
      <c r="BI190" s="192">
        <f>IF(N190="nulová",J190,0)</f>
        <v>0</v>
      </c>
      <c r="BJ190" s="19" t="s">
        <v>77</v>
      </c>
      <c r="BK190" s="192">
        <f>ROUND(I190*H190,2)</f>
        <v>0</v>
      </c>
      <c r="BL190" s="19" t="s">
        <v>297</v>
      </c>
      <c r="BM190" s="191" t="s">
        <v>5243</v>
      </c>
    </row>
    <row r="191" spans="1:65" s="2" customFormat="1" ht="11.25">
      <c r="A191" s="36"/>
      <c r="B191" s="37"/>
      <c r="C191" s="38"/>
      <c r="D191" s="193" t="s">
        <v>299</v>
      </c>
      <c r="E191" s="38"/>
      <c r="F191" s="194" t="s">
        <v>5244</v>
      </c>
      <c r="G191" s="38"/>
      <c r="H191" s="38"/>
      <c r="I191" s="195"/>
      <c r="J191" s="38"/>
      <c r="K191" s="38"/>
      <c r="L191" s="41"/>
      <c r="M191" s="196"/>
      <c r="N191" s="197"/>
      <c r="O191" s="66"/>
      <c r="P191" s="66"/>
      <c r="Q191" s="66"/>
      <c r="R191" s="66"/>
      <c r="S191" s="66"/>
      <c r="T191" s="67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T191" s="19" t="s">
        <v>299</v>
      </c>
      <c r="AU191" s="19" t="s">
        <v>79</v>
      </c>
    </row>
    <row r="192" spans="1:65" s="2" customFormat="1" ht="16.5" customHeight="1">
      <c r="A192" s="36"/>
      <c r="B192" s="37"/>
      <c r="C192" s="180" t="s">
        <v>566</v>
      </c>
      <c r="D192" s="180" t="s">
        <v>292</v>
      </c>
      <c r="E192" s="181" t="s">
        <v>2322</v>
      </c>
      <c r="F192" s="182" t="s">
        <v>2323</v>
      </c>
      <c r="G192" s="183" t="s">
        <v>295</v>
      </c>
      <c r="H192" s="184">
        <v>910</v>
      </c>
      <c r="I192" s="185"/>
      <c r="J192" s="186">
        <f>ROUND(I192*H192,2)</f>
        <v>0</v>
      </c>
      <c r="K192" s="182" t="s">
        <v>296</v>
      </c>
      <c r="L192" s="41"/>
      <c r="M192" s="187" t="s">
        <v>19</v>
      </c>
      <c r="N192" s="188" t="s">
        <v>41</v>
      </c>
      <c r="O192" s="66"/>
      <c r="P192" s="189">
        <f>O192*H192</f>
        <v>0</v>
      </c>
      <c r="Q192" s="189">
        <v>9.4500000000000007E-5</v>
      </c>
      <c r="R192" s="189">
        <f>Q192*H192</f>
        <v>8.5995000000000002E-2</v>
      </c>
      <c r="S192" s="189">
        <v>0</v>
      </c>
      <c r="T192" s="190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1" t="s">
        <v>297</v>
      </c>
      <c r="AT192" s="191" t="s">
        <v>292</v>
      </c>
      <c r="AU192" s="191" t="s">
        <v>79</v>
      </c>
      <c r="AY192" s="19" t="s">
        <v>290</v>
      </c>
      <c r="BE192" s="192">
        <f>IF(N192="základní",J192,0)</f>
        <v>0</v>
      </c>
      <c r="BF192" s="192">
        <f>IF(N192="snížená",J192,0)</f>
        <v>0</v>
      </c>
      <c r="BG192" s="192">
        <f>IF(N192="zákl. přenesená",J192,0)</f>
        <v>0</v>
      </c>
      <c r="BH192" s="192">
        <f>IF(N192="sníž. přenesená",J192,0)</f>
        <v>0</v>
      </c>
      <c r="BI192" s="192">
        <f>IF(N192="nulová",J192,0)</f>
        <v>0</v>
      </c>
      <c r="BJ192" s="19" t="s">
        <v>77</v>
      </c>
      <c r="BK192" s="192">
        <f>ROUND(I192*H192,2)</f>
        <v>0</v>
      </c>
      <c r="BL192" s="19" t="s">
        <v>297</v>
      </c>
      <c r="BM192" s="191" t="s">
        <v>5245</v>
      </c>
    </row>
    <row r="193" spans="1:65" s="2" customFormat="1" ht="11.25">
      <c r="A193" s="36"/>
      <c r="B193" s="37"/>
      <c r="C193" s="38"/>
      <c r="D193" s="193" t="s">
        <v>299</v>
      </c>
      <c r="E193" s="38"/>
      <c r="F193" s="194" t="s">
        <v>2325</v>
      </c>
      <c r="G193" s="38"/>
      <c r="H193" s="38"/>
      <c r="I193" s="195"/>
      <c r="J193" s="38"/>
      <c r="K193" s="38"/>
      <c r="L193" s="41"/>
      <c r="M193" s="196"/>
      <c r="N193" s="197"/>
      <c r="O193" s="66"/>
      <c r="P193" s="66"/>
      <c r="Q193" s="66"/>
      <c r="R193" s="66"/>
      <c r="S193" s="66"/>
      <c r="T193" s="67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9" t="s">
        <v>299</v>
      </c>
      <c r="AU193" s="19" t="s">
        <v>79</v>
      </c>
    </row>
    <row r="194" spans="1:65" s="14" customFormat="1" ht="11.25">
      <c r="B194" s="209"/>
      <c r="C194" s="210"/>
      <c r="D194" s="200" t="s">
        <v>301</v>
      </c>
      <c r="E194" s="211" t="s">
        <v>19</v>
      </c>
      <c r="F194" s="212" t="s">
        <v>5246</v>
      </c>
      <c r="G194" s="210"/>
      <c r="H194" s="213">
        <v>910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301</v>
      </c>
      <c r="AU194" s="219" t="s">
        <v>79</v>
      </c>
      <c r="AV194" s="14" t="s">
        <v>79</v>
      </c>
      <c r="AW194" s="14" t="s">
        <v>32</v>
      </c>
      <c r="AX194" s="14" t="s">
        <v>70</v>
      </c>
      <c r="AY194" s="219" t="s">
        <v>290</v>
      </c>
    </row>
    <row r="195" spans="1:65" s="15" customFormat="1" ht="11.25">
      <c r="B195" s="220"/>
      <c r="C195" s="221"/>
      <c r="D195" s="200" t="s">
        <v>301</v>
      </c>
      <c r="E195" s="222" t="s">
        <v>19</v>
      </c>
      <c r="F195" s="223" t="s">
        <v>304</v>
      </c>
      <c r="G195" s="221"/>
      <c r="H195" s="224">
        <v>910</v>
      </c>
      <c r="I195" s="225"/>
      <c r="J195" s="221"/>
      <c r="K195" s="221"/>
      <c r="L195" s="226"/>
      <c r="M195" s="227"/>
      <c r="N195" s="228"/>
      <c r="O195" s="228"/>
      <c r="P195" s="228"/>
      <c r="Q195" s="228"/>
      <c r="R195" s="228"/>
      <c r="S195" s="228"/>
      <c r="T195" s="229"/>
      <c r="AT195" s="230" t="s">
        <v>301</v>
      </c>
      <c r="AU195" s="230" t="s">
        <v>79</v>
      </c>
      <c r="AV195" s="15" t="s">
        <v>297</v>
      </c>
      <c r="AW195" s="15" t="s">
        <v>32</v>
      </c>
      <c r="AX195" s="15" t="s">
        <v>77</v>
      </c>
      <c r="AY195" s="230" t="s">
        <v>290</v>
      </c>
    </row>
    <row r="196" spans="1:65" s="2" customFormat="1" ht="24.2" customHeight="1">
      <c r="A196" s="36"/>
      <c r="B196" s="37"/>
      <c r="C196" s="180" t="s">
        <v>576</v>
      </c>
      <c r="D196" s="180" t="s">
        <v>292</v>
      </c>
      <c r="E196" s="181" t="s">
        <v>2327</v>
      </c>
      <c r="F196" s="182" t="s">
        <v>2328</v>
      </c>
      <c r="G196" s="183" t="s">
        <v>451</v>
      </c>
      <c r="H196" s="184">
        <v>10</v>
      </c>
      <c r="I196" s="185"/>
      <c r="J196" s="186">
        <f>ROUND(I196*H196,2)</f>
        <v>0</v>
      </c>
      <c r="K196" s="182" t="s">
        <v>296</v>
      </c>
      <c r="L196" s="41"/>
      <c r="M196" s="187" t="s">
        <v>19</v>
      </c>
      <c r="N196" s="188" t="s">
        <v>41</v>
      </c>
      <c r="O196" s="66"/>
      <c r="P196" s="189">
        <f>O196*H196</f>
        <v>0</v>
      </c>
      <c r="Q196" s="189">
        <v>8.3999999999999995E-5</v>
      </c>
      <c r="R196" s="189">
        <f>Q196*H196</f>
        <v>8.3999999999999993E-4</v>
      </c>
      <c r="S196" s="189">
        <v>0</v>
      </c>
      <c r="T196" s="190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1" t="s">
        <v>297</v>
      </c>
      <c r="AT196" s="191" t="s">
        <v>292</v>
      </c>
      <c r="AU196" s="191" t="s">
        <v>79</v>
      </c>
      <c r="AY196" s="19" t="s">
        <v>290</v>
      </c>
      <c r="BE196" s="192">
        <f>IF(N196="základní",J196,0)</f>
        <v>0</v>
      </c>
      <c r="BF196" s="192">
        <f>IF(N196="snížená",J196,0)</f>
        <v>0</v>
      </c>
      <c r="BG196" s="192">
        <f>IF(N196="zákl. přenesená",J196,0)</f>
        <v>0</v>
      </c>
      <c r="BH196" s="192">
        <f>IF(N196="sníž. přenesená",J196,0)</f>
        <v>0</v>
      </c>
      <c r="BI196" s="192">
        <f>IF(N196="nulová",J196,0)</f>
        <v>0</v>
      </c>
      <c r="BJ196" s="19" t="s">
        <v>77</v>
      </c>
      <c r="BK196" s="192">
        <f>ROUND(I196*H196,2)</f>
        <v>0</v>
      </c>
      <c r="BL196" s="19" t="s">
        <v>297</v>
      </c>
      <c r="BM196" s="191" t="s">
        <v>5247</v>
      </c>
    </row>
    <row r="197" spans="1:65" s="2" customFormat="1" ht="11.25">
      <c r="A197" s="36"/>
      <c r="B197" s="37"/>
      <c r="C197" s="38"/>
      <c r="D197" s="193" t="s">
        <v>299</v>
      </c>
      <c r="E197" s="38"/>
      <c r="F197" s="194" t="s">
        <v>2330</v>
      </c>
      <c r="G197" s="38"/>
      <c r="H197" s="38"/>
      <c r="I197" s="195"/>
      <c r="J197" s="38"/>
      <c r="K197" s="38"/>
      <c r="L197" s="41"/>
      <c r="M197" s="196"/>
      <c r="N197" s="197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299</v>
      </c>
      <c r="AU197" s="19" t="s">
        <v>79</v>
      </c>
    </row>
    <row r="198" spans="1:65" s="14" customFormat="1" ht="11.25">
      <c r="B198" s="209"/>
      <c r="C198" s="210"/>
      <c r="D198" s="200" t="s">
        <v>301</v>
      </c>
      <c r="E198" s="211" t="s">
        <v>19</v>
      </c>
      <c r="F198" s="212" t="s">
        <v>5248</v>
      </c>
      <c r="G198" s="210"/>
      <c r="H198" s="213">
        <v>10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301</v>
      </c>
      <c r="AU198" s="219" t="s">
        <v>79</v>
      </c>
      <c r="AV198" s="14" t="s">
        <v>79</v>
      </c>
      <c r="AW198" s="14" t="s">
        <v>32</v>
      </c>
      <c r="AX198" s="14" t="s">
        <v>70</v>
      </c>
      <c r="AY198" s="219" t="s">
        <v>290</v>
      </c>
    </row>
    <row r="199" spans="1:65" s="15" customFormat="1" ht="11.25">
      <c r="B199" s="220"/>
      <c r="C199" s="221"/>
      <c r="D199" s="200" t="s">
        <v>301</v>
      </c>
      <c r="E199" s="222" t="s">
        <v>19</v>
      </c>
      <c r="F199" s="223" t="s">
        <v>304</v>
      </c>
      <c r="G199" s="221"/>
      <c r="H199" s="224">
        <v>10</v>
      </c>
      <c r="I199" s="225"/>
      <c r="J199" s="221"/>
      <c r="K199" s="221"/>
      <c r="L199" s="226"/>
      <c r="M199" s="227"/>
      <c r="N199" s="228"/>
      <c r="O199" s="228"/>
      <c r="P199" s="228"/>
      <c r="Q199" s="228"/>
      <c r="R199" s="228"/>
      <c r="S199" s="228"/>
      <c r="T199" s="229"/>
      <c r="AT199" s="230" t="s">
        <v>301</v>
      </c>
      <c r="AU199" s="230" t="s">
        <v>79</v>
      </c>
      <c r="AV199" s="15" t="s">
        <v>297</v>
      </c>
      <c r="AW199" s="15" t="s">
        <v>32</v>
      </c>
      <c r="AX199" s="15" t="s">
        <v>77</v>
      </c>
      <c r="AY199" s="230" t="s">
        <v>290</v>
      </c>
    </row>
    <row r="200" spans="1:65" s="2" customFormat="1" ht="16.5" customHeight="1">
      <c r="A200" s="36"/>
      <c r="B200" s="37"/>
      <c r="C200" s="180" t="s">
        <v>582</v>
      </c>
      <c r="D200" s="180" t="s">
        <v>292</v>
      </c>
      <c r="E200" s="181" t="s">
        <v>2332</v>
      </c>
      <c r="F200" s="182" t="s">
        <v>2333</v>
      </c>
      <c r="G200" s="183" t="s">
        <v>451</v>
      </c>
      <c r="H200" s="184">
        <v>2</v>
      </c>
      <c r="I200" s="185"/>
      <c r="J200" s="186">
        <f>ROUND(I200*H200,2)</f>
        <v>0</v>
      </c>
      <c r="K200" s="182" t="s">
        <v>296</v>
      </c>
      <c r="L200" s="41"/>
      <c r="M200" s="187" t="s">
        <v>19</v>
      </c>
      <c r="N200" s="188" t="s">
        <v>41</v>
      </c>
      <c r="O200" s="66"/>
      <c r="P200" s="189">
        <f>O200*H200</f>
        <v>0</v>
      </c>
      <c r="Q200" s="189">
        <v>4.6000000000000001E-4</v>
      </c>
      <c r="R200" s="189">
        <f>Q200*H200</f>
        <v>9.2000000000000003E-4</v>
      </c>
      <c r="S200" s="189">
        <v>0</v>
      </c>
      <c r="T200" s="190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297</v>
      </c>
      <c r="AT200" s="191" t="s">
        <v>292</v>
      </c>
      <c r="AU200" s="191" t="s">
        <v>79</v>
      </c>
      <c r="AY200" s="19" t="s">
        <v>290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77</v>
      </c>
      <c r="BK200" s="192">
        <f>ROUND(I200*H200,2)</f>
        <v>0</v>
      </c>
      <c r="BL200" s="19" t="s">
        <v>297</v>
      </c>
      <c r="BM200" s="191" t="s">
        <v>5249</v>
      </c>
    </row>
    <row r="201" spans="1:65" s="2" customFormat="1" ht="11.25">
      <c r="A201" s="36"/>
      <c r="B201" s="37"/>
      <c r="C201" s="38"/>
      <c r="D201" s="193" t="s">
        <v>299</v>
      </c>
      <c r="E201" s="38"/>
      <c r="F201" s="194" t="s">
        <v>2335</v>
      </c>
      <c r="G201" s="38"/>
      <c r="H201" s="38"/>
      <c r="I201" s="195"/>
      <c r="J201" s="38"/>
      <c r="K201" s="38"/>
      <c r="L201" s="41"/>
      <c r="M201" s="196"/>
      <c r="N201" s="197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299</v>
      </c>
      <c r="AU201" s="19" t="s">
        <v>79</v>
      </c>
    </row>
    <row r="202" spans="1:65" s="14" customFormat="1" ht="11.25">
      <c r="B202" s="209"/>
      <c r="C202" s="210"/>
      <c r="D202" s="200" t="s">
        <v>301</v>
      </c>
      <c r="E202" s="211" t="s">
        <v>19</v>
      </c>
      <c r="F202" s="212" t="s">
        <v>5250</v>
      </c>
      <c r="G202" s="210"/>
      <c r="H202" s="213">
        <v>2</v>
      </c>
      <c r="I202" s="214"/>
      <c r="J202" s="210"/>
      <c r="K202" s="210"/>
      <c r="L202" s="215"/>
      <c r="M202" s="216"/>
      <c r="N202" s="217"/>
      <c r="O202" s="217"/>
      <c r="P202" s="217"/>
      <c r="Q202" s="217"/>
      <c r="R202" s="217"/>
      <c r="S202" s="217"/>
      <c r="T202" s="218"/>
      <c r="AT202" s="219" t="s">
        <v>301</v>
      </c>
      <c r="AU202" s="219" t="s">
        <v>79</v>
      </c>
      <c r="AV202" s="14" t="s">
        <v>79</v>
      </c>
      <c r="AW202" s="14" t="s">
        <v>32</v>
      </c>
      <c r="AX202" s="14" t="s">
        <v>70</v>
      </c>
      <c r="AY202" s="219" t="s">
        <v>290</v>
      </c>
    </row>
    <row r="203" spans="1:65" s="15" customFormat="1" ht="11.25">
      <c r="B203" s="220"/>
      <c r="C203" s="221"/>
      <c r="D203" s="200" t="s">
        <v>301</v>
      </c>
      <c r="E203" s="222" t="s">
        <v>19</v>
      </c>
      <c r="F203" s="223" t="s">
        <v>304</v>
      </c>
      <c r="G203" s="221"/>
      <c r="H203" s="224">
        <v>2</v>
      </c>
      <c r="I203" s="225"/>
      <c r="J203" s="221"/>
      <c r="K203" s="221"/>
      <c r="L203" s="226"/>
      <c r="M203" s="227"/>
      <c r="N203" s="228"/>
      <c r="O203" s="228"/>
      <c r="P203" s="228"/>
      <c r="Q203" s="228"/>
      <c r="R203" s="228"/>
      <c r="S203" s="228"/>
      <c r="T203" s="229"/>
      <c r="AT203" s="230" t="s">
        <v>301</v>
      </c>
      <c r="AU203" s="230" t="s">
        <v>79</v>
      </c>
      <c r="AV203" s="15" t="s">
        <v>297</v>
      </c>
      <c r="AW203" s="15" t="s">
        <v>32</v>
      </c>
      <c r="AX203" s="15" t="s">
        <v>77</v>
      </c>
      <c r="AY203" s="230" t="s">
        <v>290</v>
      </c>
    </row>
    <row r="204" spans="1:65" s="12" customFormat="1" ht="22.9" customHeight="1">
      <c r="B204" s="164"/>
      <c r="C204" s="165"/>
      <c r="D204" s="166" t="s">
        <v>69</v>
      </c>
      <c r="E204" s="178" t="s">
        <v>1004</v>
      </c>
      <c r="F204" s="178" t="s">
        <v>2337</v>
      </c>
      <c r="G204" s="165"/>
      <c r="H204" s="165"/>
      <c r="I204" s="168"/>
      <c r="J204" s="179">
        <f>BK204</f>
        <v>0</v>
      </c>
      <c r="K204" s="165"/>
      <c r="L204" s="170"/>
      <c r="M204" s="171"/>
      <c r="N204" s="172"/>
      <c r="O204" s="172"/>
      <c r="P204" s="173">
        <f>SUM(P205:P207)</f>
        <v>0</v>
      </c>
      <c r="Q204" s="172"/>
      <c r="R204" s="173">
        <f>SUM(R205:R207)</f>
        <v>4.0000000000000001E-3</v>
      </c>
      <c r="S204" s="172"/>
      <c r="T204" s="174">
        <f>SUM(T205:T207)</f>
        <v>0</v>
      </c>
      <c r="AR204" s="175" t="s">
        <v>77</v>
      </c>
      <c r="AT204" s="176" t="s">
        <v>69</v>
      </c>
      <c r="AU204" s="176" t="s">
        <v>77</v>
      </c>
      <c r="AY204" s="175" t="s">
        <v>290</v>
      </c>
      <c r="BK204" s="177">
        <f>SUM(BK205:BK207)</f>
        <v>0</v>
      </c>
    </row>
    <row r="205" spans="1:65" s="2" customFormat="1" ht="24.2" customHeight="1">
      <c r="A205" s="36"/>
      <c r="B205" s="37"/>
      <c r="C205" s="180" t="s">
        <v>588</v>
      </c>
      <c r="D205" s="180" t="s">
        <v>292</v>
      </c>
      <c r="E205" s="181" t="s">
        <v>2338</v>
      </c>
      <c r="F205" s="182" t="s">
        <v>2339</v>
      </c>
      <c r="G205" s="183" t="s">
        <v>696</v>
      </c>
      <c r="H205" s="184">
        <v>2</v>
      </c>
      <c r="I205" s="185"/>
      <c r="J205" s="186">
        <f>ROUND(I205*H205,2)</f>
        <v>0</v>
      </c>
      <c r="K205" s="182" t="s">
        <v>19</v>
      </c>
      <c r="L205" s="41"/>
      <c r="M205" s="187" t="s">
        <v>19</v>
      </c>
      <c r="N205" s="188" t="s">
        <v>41</v>
      </c>
      <c r="O205" s="66"/>
      <c r="P205" s="189">
        <f>O205*H205</f>
        <v>0</v>
      </c>
      <c r="Q205" s="189">
        <v>2E-3</v>
      </c>
      <c r="R205" s="189">
        <f>Q205*H205</f>
        <v>4.0000000000000001E-3</v>
      </c>
      <c r="S205" s="189">
        <v>0</v>
      </c>
      <c r="T205" s="190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91" t="s">
        <v>297</v>
      </c>
      <c r="AT205" s="191" t="s">
        <v>292</v>
      </c>
      <c r="AU205" s="191" t="s">
        <v>79</v>
      </c>
      <c r="AY205" s="19" t="s">
        <v>290</v>
      </c>
      <c r="BE205" s="192">
        <f>IF(N205="základní",J205,0)</f>
        <v>0</v>
      </c>
      <c r="BF205" s="192">
        <f>IF(N205="snížená",J205,0)</f>
        <v>0</v>
      </c>
      <c r="BG205" s="192">
        <f>IF(N205="zákl. přenesená",J205,0)</f>
        <v>0</v>
      </c>
      <c r="BH205" s="192">
        <f>IF(N205="sníž. přenesená",J205,0)</f>
        <v>0</v>
      </c>
      <c r="BI205" s="192">
        <f>IF(N205="nulová",J205,0)</f>
        <v>0</v>
      </c>
      <c r="BJ205" s="19" t="s">
        <v>77</v>
      </c>
      <c r="BK205" s="192">
        <f>ROUND(I205*H205,2)</f>
        <v>0</v>
      </c>
      <c r="BL205" s="19" t="s">
        <v>297</v>
      </c>
      <c r="BM205" s="191" t="s">
        <v>5251</v>
      </c>
    </row>
    <row r="206" spans="1:65" s="14" customFormat="1" ht="11.25">
      <c r="B206" s="209"/>
      <c r="C206" s="210"/>
      <c r="D206" s="200" t="s">
        <v>301</v>
      </c>
      <c r="E206" s="211" t="s">
        <v>19</v>
      </c>
      <c r="F206" s="212" t="s">
        <v>5252</v>
      </c>
      <c r="G206" s="210"/>
      <c r="H206" s="213">
        <v>2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301</v>
      </c>
      <c r="AU206" s="219" t="s">
        <v>79</v>
      </c>
      <c r="AV206" s="14" t="s">
        <v>79</v>
      </c>
      <c r="AW206" s="14" t="s">
        <v>32</v>
      </c>
      <c r="AX206" s="14" t="s">
        <v>70</v>
      </c>
      <c r="AY206" s="219" t="s">
        <v>290</v>
      </c>
    </row>
    <row r="207" spans="1:65" s="15" customFormat="1" ht="11.25">
      <c r="B207" s="220"/>
      <c r="C207" s="221"/>
      <c r="D207" s="200" t="s">
        <v>301</v>
      </c>
      <c r="E207" s="222" t="s">
        <v>19</v>
      </c>
      <c r="F207" s="223" t="s">
        <v>304</v>
      </c>
      <c r="G207" s="221"/>
      <c r="H207" s="224">
        <v>2</v>
      </c>
      <c r="I207" s="225"/>
      <c r="J207" s="221"/>
      <c r="K207" s="221"/>
      <c r="L207" s="226"/>
      <c r="M207" s="227"/>
      <c r="N207" s="228"/>
      <c r="O207" s="228"/>
      <c r="P207" s="228"/>
      <c r="Q207" s="228"/>
      <c r="R207" s="228"/>
      <c r="S207" s="228"/>
      <c r="T207" s="229"/>
      <c r="AT207" s="230" t="s">
        <v>301</v>
      </c>
      <c r="AU207" s="230" t="s">
        <v>79</v>
      </c>
      <c r="AV207" s="15" t="s">
        <v>297</v>
      </c>
      <c r="AW207" s="15" t="s">
        <v>32</v>
      </c>
      <c r="AX207" s="15" t="s">
        <v>77</v>
      </c>
      <c r="AY207" s="230" t="s">
        <v>290</v>
      </c>
    </row>
    <row r="208" spans="1:65" s="12" customFormat="1" ht="22.9" customHeight="1">
      <c r="B208" s="164"/>
      <c r="C208" s="165"/>
      <c r="D208" s="166" t="s">
        <v>69</v>
      </c>
      <c r="E208" s="178" t="s">
        <v>1029</v>
      </c>
      <c r="F208" s="178" t="s">
        <v>2342</v>
      </c>
      <c r="G208" s="165"/>
      <c r="H208" s="165"/>
      <c r="I208" s="168"/>
      <c r="J208" s="179">
        <f>BK208</f>
        <v>0</v>
      </c>
      <c r="K208" s="165"/>
      <c r="L208" s="170"/>
      <c r="M208" s="171"/>
      <c r="N208" s="172"/>
      <c r="O208" s="172"/>
      <c r="P208" s="173">
        <f>SUM(P209:P235)</f>
        <v>0</v>
      </c>
      <c r="Q208" s="172"/>
      <c r="R208" s="173">
        <f>SUM(R209:R235)</f>
        <v>0.68064812000000008</v>
      </c>
      <c r="S208" s="172"/>
      <c r="T208" s="174">
        <f>SUM(T209:T235)</f>
        <v>0</v>
      </c>
      <c r="AR208" s="175" t="s">
        <v>77</v>
      </c>
      <c r="AT208" s="176" t="s">
        <v>69</v>
      </c>
      <c r="AU208" s="176" t="s">
        <v>77</v>
      </c>
      <c r="AY208" s="175" t="s">
        <v>290</v>
      </c>
      <c r="BK208" s="177">
        <f>SUM(BK209:BK235)</f>
        <v>0</v>
      </c>
    </row>
    <row r="209" spans="1:65" s="2" customFormat="1" ht="24.2" customHeight="1">
      <c r="A209" s="36"/>
      <c r="B209" s="37"/>
      <c r="C209" s="180" t="s">
        <v>594</v>
      </c>
      <c r="D209" s="180" t="s">
        <v>292</v>
      </c>
      <c r="E209" s="181" t="s">
        <v>2343</v>
      </c>
      <c r="F209" s="182" t="s">
        <v>2344</v>
      </c>
      <c r="G209" s="183" t="s">
        <v>451</v>
      </c>
      <c r="H209" s="184">
        <v>1</v>
      </c>
      <c r="I209" s="185"/>
      <c r="J209" s="186">
        <f>ROUND(I209*H209,2)</f>
        <v>0</v>
      </c>
      <c r="K209" s="182" t="s">
        <v>296</v>
      </c>
      <c r="L209" s="41"/>
      <c r="M209" s="187" t="s">
        <v>19</v>
      </c>
      <c r="N209" s="188" t="s">
        <v>41</v>
      </c>
      <c r="O209" s="66"/>
      <c r="P209" s="189">
        <f>O209*H209</f>
        <v>0</v>
      </c>
      <c r="Q209" s="189">
        <v>1.61652E-3</v>
      </c>
      <c r="R209" s="189">
        <f>Q209*H209</f>
        <v>1.61652E-3</v>
      </c>
      <c r="S209" s="189">
        <v>0</v>
      </c>
      <c r="T209" s="190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1" t="s">
        <v>297</v>
      </c>
      <c r="AT209" s="191" t="s">
        <v>292</v>
      </c>
      <c r="AU209" s="191" t="s">
        <v>79</v>
      </c>
      <c r="AY209" s="19" t="s">
        <v>290</v>
      </c>
      <c r="BE209" s="192">
        <f>IF(N209="základní",J209,0)</f>
        <v>0</v>
      </c>
      <c r="BF209" s="192">
        <f>IF(N209="snížená",J209,0)</f>
        <v>0</v>
      </c>
      <c r="BG209" s="192">
        <f>IF(N209="zákl. přenesená",J209,0)</f>
        <v>0</v>
      </c>
      <c r="BH209" s="192">
        <f>IF(N209="sníž. přenesená",J209,0)</f>
        <v>0</v>
      </c>
      <c r="BI209" s="192">
        <f>IF(N209="nulová",J209,0)</f>
        <v>0</v>
      </c>
      <c r="BJ209" s="19" t="s">
        <v>77</v>
      </c>
      <c r="BK209" s="192">
        <f>ROUND(I209*H209,2)</f>
        <v>0</v>
      </c>
      <c r="BL209" s="19" t="s">
        <v>297</v>
      </c>
      <c r="BM209" s="191" t="s">
        <v>5253</v>
      </c>
    </row>
    <row r="210" spans="1:65" s="2" customFormat="1" ht="11.25">
      <c r="A210" s="36"/>
      <c r="B210" s="37"/>
      <c r="C210" s="38"/>
      <c r="D210" s="193" t="s">
        <v>299</v>
      </c>
      <c r="E210" s="38"/>
      <c r="F210" s="194" t="s">
        <v>2346</v>
      </c>
      <c r="G210" s="38"/>
      <c r="H210" s="38"/>
      <c r="I210" s="195"/>
      <c r="J210" s="38"/>
      <c r="K210" s="38"/>
      <c r="L210" s="41"/>
      <c r="M210" s="196"/>
      <c r="N210" s="197"/>
      <c r="O210" s="66"/>
      <c r="P210" s="66"/>
      <c r="Q210" s="66"/>
      <c r="R210" s="66"/>
      <c r="S210" s="66"/>
      <c r="T210" s="67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9" t="s">
        <v>299</v>
      </c>
      <c r="AU210" s="19" t="s">
        <v>79</v>
      </c>
    </row>
    <row r="211" spans="1:65" s="14" customFormat="1" ht="11.25">
      <c r="B211" s="209"/>
      <c r="C211" s="210"/>
      <c r="D211" s="200" t="s">
        <v>301</v>
      </c>
      <c r="E211" s="211" t="s">
        <v>19</v>
      </c>
      <c r="F211" s="212" t="s">
        <v>5254</v>
      </c>
      <c r="G211" s="210"/>
      <c r="H211" s="213">
        <v>1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301</v>
      </c>
      <c r="AU211" s="219" t="s">
        <v>79</v>
      </c>
      <c r="AV211" s="14" t="s">
        <v>79</v>
      </c>
      <c r="AW211" s="14" t="s">
        <v>32</v>
      </c>
      <c r="AX211" s="14" t="s">
        <v>70</v>
      </c>
      <c r="AY211" s="219" t="s">
        <v>290</v>
      </c>
    </row>
    <row r="212" spans="1:65" s="15" customFormat="1" ht="11.25">
      <c r="B212" s="220"/>
      <c r="C212" s="221"/>
      <c r="D212" s="200" t="s">
        <v>301</v>
      </c>
      <c r="E212" s="222" t="s">
        <v>19</v>
      </c>
      <c r="F212" s="223" t="s">
        <v>304</v>
      </c>
      <c r="G212" s="221"/>
      <c r="H212" s="224">
        <v>1</v>
      </c>
      <c r="I212" s="225"/>
      <c r="J212" s="221"/>
      <c r="K212" s="221"/>
      <c r="L212" s="226"/>
      <c r="M212" s="227"/>
      <c r="N212" s="228"/>
      <c r="O212" s="228"/>
      <c r="P212" s="228"/>
      <c r="Q212" s="228"/>
      <c r="R212" s="228"/>
      <c r="S212" s="228"/>
      <c r="T212" s="229"/>
      <c r="AT212" s="230" t="s">
        <v>301</v>
      </c>
      <c r="AU212" s="230" t="s">
        <v>79</v>
      </c>
      <c r="AV212" s="15" t="s">
        <v>297</v>
      </c>
      <c r="AW212" s="15" t="s">
        <v>32</v>
      </c>
      <c r="AX212" s="15" t="s">
        <v>77</v>
      </c>
      <c r="AY212" s="230" t="s">
        <v>290</v>
      </c>
    </row>
    <row r="213" spans="1:65" s="2" customFormat="1" ht="24.2" customHeight="1">
      <c r="A213" s="36"/>
      <c r="B213" s="37"/>
      <c r="C213" s="242" t="s">
        <v>599</v>
      </c>
      <c r="D213" s="242" t="s">
        <v>434</v>
      </c>
      <c r="E213" s="243" t="s">
        <v>2348</v>
      </c>
      <c r="F213" s="244" t="s">
        <v>5255</v>
      </c>
      <c r="G213" s="245" t="s">
        <v>451</v>
      </c>
      <c r="H213" s="246">
        <v>1</v>
      </c>
      <c r="I213" s="247"/>
      <c r="J213" s="248">
        <f>ROUND(I213*H213,2)</f>
        <v>0</v>
      </c>
      <c r="K213" s="244" t="s">
        <v>19</v>
      </c>
      <c r="L213" s="249"/>
      <c r="M213" s="250" t="s">
        <v>19</v>
      </c>
      <c r="N213" s="251" t="s">
        <v>41</v>
      </c>
      <c r="O213" s="66"/>
      <c r="P213" s="189">
        <f>O213*H213</f>
        <v>0</v>
      </c>
      <c r="Q213" s="189">
        <v>3.1E-2</v>
      </c>
      <c r="R213" s="189">
        <f>Q213*H213</f>
        <v>3.1E-2</v>
      </c>
      <c r="S213" s="189">
        <v>0</v>
      </c>
      <c r="T213" s="190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1" t="s">
        <v>360</v>
      </c>
      <c r="AT213" s="191" t="s">
        <v>434</v>
      </c>
      <c r="AU213" s="191" t="s">
        <v>79</v>
      </c>
      <c r="AY213" s="19" t="s">
        <v>290</v>
      </c>
      <c r="BE213" s="192">
        <f>IF(N213="základní",J213,0)</f>
        <v>0</v>
      </c>
      <c r="BF213" s="192">
        <f>IF(N213="snížená",J213,0)</f>
        <v>0</v>
      </c>
      <c r="BG213" s="192">
        <f>IF(N213="zákl. přenesená",J213,0)</f>
        <v>0</v>
      </c>
      <c r="BH213" s="192">
        <f>IF(N213="sníž. přenesená",J213,0)</f>
        <v>0</v>
      </c>
      <c r="BI213" s="192">
        <f>IF(N213="nulová",J213,0)</f>
        <v>0</v>
      </c>
      <c r="BJ213" s="19" t="s">
        <v>77</v>
      </c>
      <c r="BK213" s="192">
        <f>ROUND(I213*H213,2)</f>
        <v>0</v>
      </c>
      <c r="BL213" s="19" t="s">
        <v>297</v>
      </c>
      <c r="BM213" s="191" t="s">
        <v>5256</v>
      </c>
    </row>
    <row r="214" spans="1:65" s="14" customFormat="1" ht="11.25">
      <c r="B214" s="209"/>
      <c r="C214" s="210"/>
      <c r="D214" s="200" t="s">
        <v>301</v>
      </c>
      <c r="E214" s="211" t="s">
        <v>19</v>
      </c>
      <c r="F214" s="212" t="s">
        <v>5254</v>
      </c>
      <c r="G214" s="210"/>
      <c r="H214" s="213">
        <v>1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301</v>
      </c>
      <c r="AU214" s="219" t="s">
        <v>79</v>
      </c>
      <c r="AV214" s="14" t="s">
        <v>79</v>
      </c>
      <c r="AW214" s="14" t="s">
        <v>32</v>
      </c>
      <c r="AX214" s="14" t="s">
        <v>70</v>
      </c>
      <c r="AY214" s="219" t="s">
        <v>290</v>
      </c>
    </row>
    <row r="215" spans="1:65" s="15" customFormat="1" ht="11.25">
      <c r="B215" s="220"/>
      <c r="C215" s="221"/>
      <c r="D215" s="200" t="s">
        <v>301</v>
      </c>
      <c r="E215" s="222" t="s">
        <v>19</v>
      </c>
      <c r="F215" s="223" t="s">
        <v>304</v>
      </c>
      <c r="G215" s="221"/>
      <c r="H215" s="224">
        <v>1</v>
      </c>
      <c r="I215" s="225"/>
      <c r="J215" s="221"/>
      <c r="K215" s="221"/>
      <c r="L215" s="226"/>
      <c r="M215" s="227"/>
      <c r="N215" s="228"/>
      <c r="O215" s="228"/>
      <c r="P215" s="228"/>
      <c r="Q215" s="228"/>
      <c r="R215" s="228"/>
      <c r="S215" s="228"/>
      <c r="T215" s="229"/>
      <c r="AT215" s="230" t="s">
        <v>301</v>
      </c>
      <c r="AU215" s="230" t="s">
        <v>79</v>
      </c>
      <c r="AV215" s="15" t="s">
        <v>297</v>
      </c>
      <c r="AW215" s="15" t="s">
        <v>32</v>
      </c>
      <c r="AX215" s="15" t="s">
        <v>77</v>
      </c>
      <c r="AY215" s="230" t="s">
        <v>290</v>
      </c>
    </row>
    <row r="216" spans="1:65" s="2" customFormat="1" ht="16.5" customHeight="1">
      <c r="A216" s="36"/>
      <c r="B216" s="37"/>
      <c r="C216" s="180" t="s">
        <v>606</v>
      </c>
      <c r="D216" s="180" t="s">
        <v>292</v>
      </c>
      <c r="E216" s="181" t="s">
        <v>2359</v>
      </c>
      <c r="F216" s="182" t="s">
        <v>2360</v>
      </c>
      <c r="G216" s="183" t="s">
        <v>451</v>
      </c>
      <c r="H216" s="184">
        <v>1</v>
      </c>
      <c r="I216" s="185"/>
      <c r="J216" s="186">
        <f>ROUND(I216*H216,2)</f>
        <v>0</v>
      </c>
      <c r="K216" s="182" t="s">
        <v>296</v>
      </c>
      <c r="L216" s="41"/>
      <c r="M216" s="187" t="s">
        <v>19</v>
      </c>
      <c r="N216" s="188" t="s">
        <v>41</v>
      </c>
      <c r="O216" s="66"/>
      <c r="P216" s="189">
        <f>O216*H216</f>
        <v>0</v>
      </c>
      <c r="Q216" s="189">
        <v>0.1230316</v>
      </c>
      <c r="R216" s="189">
        <f>Q216*H216</f>
        <v>0.1230316</v>
      </c>
      <c r="S216" s="189">
        <v>0</v>
      </c>
      <c r="T216" s="190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91" t="s">
        <v>297</v>
      </c>
      <c r="AT216" s="191" t="s">
        <v>292</v>
      </c>
      <c r="AU216" s="191" t="s">
        <v>79</v>
      </c>
      <c r="AY216" s="19" t="s">
        <v>290</v>
      </c>
      <c r="BE216" s="192">
        <f>IF(N216="základní",J216,0)</f>
        <v>0</v>
      </c>
      <c r="BF216" s="192">
        <f>IF(N216="snížená",J216,0)</f>
        <v>0</v>
      </c>
      <c r="BG216" s="192">
        <f>IF(N216="zákl. přenesená",J216,0)</f>
        <v>0</v>
      </c>
      <c r="BH216" s="192">
        <f>IF(N216="sníž. přenesená",J216,0)</f>
        <v>0</v>
      </c>
      <c r="BI216" s="192">
        <f>IF(N216="nulová",J216,0)</f>
        <v>0</v>
      </c>
      <c r="BJ216" s="19" t="s">
        <v>77</v>
      </c>
      <c r="BK216" s="192">
        <f>ROUND(I216*H216,2)</f>
        <v>0</v>
      </c>
      <c r="BL216" s="19" t="s">
        <v>297</v>
      </c>
      <c r="BM216" s="191" t="s">
        <v>5257</v>
      </c>
    </row>
    <row r="217" spans="1:65" s="2" customFormat="1" ht="11.25">
      <c r="A217" s="36"/>
      <c r="B217" s="37"/>
      <c r="C217" s="38"/>
      <c r="D217" s="193" t="s">
        <v>299</v>
      </c>
      <c r="E217" s="38"/>
      <c r="F217" s="194" t="s">
        <v>2362</v>
      </c>
      <c r="G217" s="38"/>
      <c r="H217" s="38"/>
      <c r="I217" s="195"/>
      <c r="J217" s="38"/>
      <c r="K217" s="38"/>
      <c r="L217" s="41"/>
      <c r="M217" s="196"/>
      <c r="N217" s="197"/>
      <c r="O217" s="66"/>
      <c r="P217" s="66"/>
      <c r="Q217" s="66"/>
      <c r="R217" s="66"/>
      <c r="S217" s="66"/>
      <c r="T217" s="67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9" t="s">
        <v>299</v>
      </c>
      <c r="AU217" s="19" t="s">
        <v>79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5258</v>
      </c>
      <c r="G218" s="210"/>
      <c r="H218" s="213">
        <v>1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5" customFormat="1" ht="11.25">
      <c r="B219" s="220"/>
      <c r="C219" s="221"/>
      <c r="D219" s="200" t="s">
        <v>301</v>
      </c>
      <c r="E219" s="222" t="s">
        <v>19</v>
      </c>
      <c r="F219" s="223" t="s">
        <v>304</v>
      </c>
      <c r="G219" s="221"/>
      <c r="H219" s="224">
        <v>1</v>
      </c>
      <c r="I219" s="225"/>
      <c r="J219" s="221"/>
      <c r="K219" s="221"/>
      <c r="L219" s="226"/>
      <c r="M219" s="227"/>
      <c r="N219" s="228"/>
      <c r="O219" s="228"/>
      <c r="P219" s="228"/>
      <c r="Q219" s="228"/>
      <c r="R219" s="228"/>
      <c r="S219" s="228"/>
      <c r="T219" s="229"/>
      <c r="AT219" s="230" t="s">
        <v>301</v>
      </c>
      <c r="AU219" s="230" t="s">
        <v>79</v>
      </c>
      <c r="AV219" s="15" t="s">
        <v>297</v>
      </c>
      <c r="AW219" s="15" t="s">
        <v>32</v>
      </c>
      <c r="AX219" s="15" t="s">
        <v>77</v>
      </c>
      <c r="AY219" s="230" t="s">
        <v>290</v>
      </c>
    </row>
    <row r="220" spans="1:65" s="2" customFormat="1" ht="16.5" customHeight="1">
      <c r="A220" s="36"/>
      <c r="B220" s="37"/>
      <c r="C220" s="242" t="s">
        <v>303</v>
      </c>
      <c r="D220" s="242" t="s">
        <v>434</v>
      </c>
      <c r="E220" s="243" t="s">
        <v>5259</v>
      </c>
      <c r="F220" s="244" t="s">
        <v>5260</v>
      </c>
      <c r="G220" s="245" t="s">
        <v>451</v>
      </c>
      <c r="H220" s="246">
        <v>1</v>
      </c>
      <c r="I220" s="247"/>
      <c r="J220" s="248">
        <f>ROUND(I220*H220,2)</f>
        <v>0</v>
      </c>
      <c r="K220" s="244" t="s">
        <v>19</v>
      </c>
      <c r="L220" s="249"/>
      <c r="M220" s="250" t="s">
        <v>19</v>
      </c>
      <c r="N220" s="251" t="s">
        <v>41</v>
      </c>
      <c r="O220" s="66"/>
      <c r="P220" s="189">
        <f>O220*H220</f>
        <v>0</v>
      </c>
      <c r="Q220" s="189">
        <v>1.4E-2</v>
      </c>
      <c r="R220" s="189">
        <f>Q220*H220</f>
        <v>1.4E-2</v>
      </c>
      <c r="S220" s="189">
        <v>0</v>
      </c>
      <c r="T220" s="190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1" t="s">
        <v>360</v>
      </c>
      <c r="AT220" s="191" t="s">
        <v>434</v>
      </c>
      <c r="AU220" s="191" t="s">
        <v>79</v>
      </c>
      <c r="AY220" s="19" t="s">
        <v>290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77</v>
      </c>
      <c r="BK220" s="192">
        <f>ROUND(I220*H220,2)</f>
        <v>0</v>
      </c>
      <c r="BL220" s="19" t="s">
        <v>297</v>
      </c>
      <c r="BM220" s="191" t="s">
        <v>5261</v>
      </c>
    </row>
    <row r="221" spans="1:65" s="14" customFormat="1" ht="11.25">
      <c r="B221" s="209"/>
      <c r="C221" s="210"/>
      <c r="D221" s="200" t="s">
        <v>301</v>
      </c>
      <c r="E221" s="211" t="s">
        <v>19</v>
      </c>
      <c r="F221" s="212" t="s">
        <v>5258</v>
      </c>
      <c r="G221" s="210"/>
      <c r="H221" s="213">
        <v>1</v>
      </c>
      <c r="I221" s="214"/>
      <c r="J221" s="210"/>
      <c r="K221" s="210"/>
      <c r="L221" s="215"/>
      <c r="M221" s="216"/>
      <c r="N221" s="217"/>
      <c r="O221" s="217"/>
      <c r="P221" s="217"/>
      <c r="Q221" s="217"/>
      <c r="R221" s="217"/>
      <c r="S221" s="217"/>
      <c r="T221" s="218"/>
      <c r="AT221" s="219" t="s">
        <v>301</v>
      </c>
      <c r="AU221" s="219" t="s">
        <v>79</v>
      </c>
      <c r="AV221" s="14" t="s">
        <v>79</v>
      </c>
      <c r="AW221" s="14" t="s">
        <v>32</v>
      </c>
      <c r="AX221" s="14" t="s">
        <v>70</v>
      </c>
      <c r="AY221" s="219" t="s">
        <v>290</v>
      </c>
    </row>
    <row r="222" spans="1:65" s="15" customFormat="1" ht="11.25">
      <c r="B222" s="220"/>
      <c r="C222" s="221"/>
      <c r="D222" s="200" t="s">
        <v>301</v>
      </c>
      <c r="E222" s="222" t="s">
        <v>19</v>
      </c>
      <c r="F222" s="223" t="s">
        <v>304</v>
      </c>
      <c r="G222" s="221"/>
      <c r="H222" s="224">
        <v>1</v>
      </c>
      <c r="I222" s="225"/>
      <c r="J222" s="221"/>
      <c r="K222" s="221"/>
      <c r="L222" s="226"/>
      <c r="M222" s="227"/>
      <c r="N222" s="228"/>
      <c r="O222" s="228"/>
      <c r="P222" s="228"/>
      <c r="Q222" s="228"/>
      <c r="R222" s="228"/>
      <c r="S222" s="228"/>
      <c r="T222" s="229"/>
      <c r="AT222" s="230" t="s">
        <v>301</v>
      </c>
      <c r="AU222" s="230" t="s">
        <v>79</v>
      </c>
      <c r="AV222" s="15" t="s">
        <v>297</v>
      </c>
      <c r="AW222" s="15" t="s">
        <v>32</v>
      </c>
      <c r="AX222" s="15" t="s">
        <v>77</v>
      </c>
      <c r="AY222" s="230" t="s">
        <v>290</v>
      </c>
    </row>
    <row r="223" spans="1:65" s="2" customFormat="1" ht="16.5" customHeight="1">
      <c r="A223" s="36"/>
      <c r="B223" s="37"/>
      <c r="C223" s="180" t="s">
        <v>620</v>
      </c>
      <c r="D223" s="180" t="s">
        <v>292</v>
      </c>
      <c r="E223" s="181" t="s">
        <v>2370</v>
      </c>
      <c r="F223" s="182" t="s">
        <v>2371</v>
      </c>
      <c r="G223" s="183" t="s">
        <v>451</v>
      </c>
      <c r="H223" s="184">
        <v>1</v>
      </c>
      <c r="I223" s="185"/>
      <c r="J223" s="186">
        <f>ROUND(I223*H223,2)</f>
        <v>0</v>
      </c>
      <c r="K223" s="182" t="s">
        <v>19</v>
      </c>
      <c r="L223" s="41"/>
      <c r="M223" s="187" t="s">
        <v>19</v>
      </c>
      <c r="N223" s="188" t="s">
        <v>41</v>
      </c>
      <c r="O223" s="66"/>
      <c r="P223" s="189">
        <f>O223*H223</f>
        <v>0</v>
      </c>
      <c r="Q223" s="189">
        <v>0</v>
      </c>
      <c r="R223" s="189">
        <f>Q223*H223</f>
        <v>0</v>
      </c>
      <c r="S223" s="189">
        <v>0</v>
      </c>
      <c r="T223" s="190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1" t="s">
        <v>851</v>
      </c>
      <c r="AT223" s="191" t="s">
        <v>292</v>
      </c>
      <c r="AU223" s="191" t="s">
        <v>79</v>
      </c>
      <c r="AY223" s="19" t="s">
        <v>290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9" t="s">
        <v>77</v>
      </c>
      <c r="BK223" s="192">
        <f>ROUND(I223*H223,2)</f>
        <v>0</v>
      </c>
      <c r="BL223" s="19" t="s">
        <v>851</v>
      </c>
      <c r="BM223" s="191" t="s">
        <v>5262</v>
      </c>
    </row>
    <row r="224" spans="1:65" s="2" customFormat="1" ht="24.2" customHeight="1">
      <c r="A224" s="36"/>
      <c r="B224" s="37"/>
      <c r="C224" s="180" t="s">
        <v>627</v>
      </c>
      <c r="D224" s="180" t="s">
        <v>292</v>
      </c>
      <c r="E224" s="181" t="s">
        <v>5263</v>
      </c>
      <c r="F224" s="182" t="s">
        <v>5264</v>
      </c>
      <c r="G224" s="183" t="s">
        <v>451</v>
      </c>
      <c r="H224" s="184">
        <v>1</v>
      </c>
      <c r="I224" s="185"/>
      <c r="J224" s="186">
        <f>ROUND(I224*H224,2)</f>
        <v>0</v>
      </c>
      <c r="K224" s="182" t="s">
        <v>19</v>
      </c>
      <c r="L224" s="41"/>
      <c r="M224" s="187" t="s">
        <v>19</v>
      </c>
      <c r="N224" s="188" t="s">
        <v>41</v>
      </c>
      <c r="O224" s="66"/>
      <c r="P224" s="189">
        <f>O224*H224</f>
        <v>0</v>
      </c>
      <c r="Q224" s="189">
        <v>2.5000000000000001E-2</v>
      </c>
      <c r="R224" s="189">
        <f>Q224*H224</f>
        <v>2.5000000000000001E-2</v>
      </c>
      <c r="S224" s="189">
        <v>0</v>
      </c>
      <c r="T224" s="190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1" t="s">
        <v>297</v>
      </c>
      <c r="AT224" s="191" t="s">
        <v>292</v>
      </c>
      <c r="AU224" s="191" t="s">
        <v>79</v>
      </c>
      <c r="AY224" s="19" t="s">
        <v>290</v>
      </c>
      <c r="BE224" s="192">
        <f>IF(N224="základní",J224,0)</f>
        <v>0</v>
      </c>
      <c r="BF224" s="192">
        <f>IF(N224="snížená",J224,0)</f>
        <v>0</v>
      </c>
      <c r="BG224" s="192">
        <f>IF(N224="zákl. přenesená",J224,0)</f>
        <v>0</v>
      </c>
      <c r="BH224" s="192">
        <f>IF(N224="sníž. přenesená",J224,0)</f>
        <v>0</v>
      </c>
      <c r="BI224" s="192">
        <f>IF(N224="nulová",J224,0)</f>
        <v>0</v>
      </c>
      <c r="BJ224" s="19" t="s">
        <v>77</v>
      </c>
      <c r="BK224" s="192">
        <f>ROUND(I224*H224,2)</f>
        <v>0</v>
      </c>
      <c r="BL224" s="19" t="s">
        <v>297</v>
      </c>
      <c r="BM224" s="191" t="s">
        <v>5265</v>
      </c>
    </row>
    <row r="225" spans="1:65" s="14" customFormat="1" ht="11.25">
      <c r="B225" s="209"/>
      <c r="C225" s="210"/>
      <c r="D225" s="200" t="s">
        <v>301</v>
      </c>
      <c r="E225" s="211" t="s">
        <v>19</v>
      </c>
      <c r="F225" s="212" t="s">
        <v>5266</v>
      </c>
      <c r="G225" s="210"/>
      <c r="H225" s="213">
        <v>1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301</v>
      </c>
      <c r="AU225" s="219" t="s">
        <v>79</v>
      </c>
      <c r="AV225" s="14" t="s">
        <v>79</v>
      </c>
      <c r="AW225" s="14" t="s">
        <v>32</v>
      </c>
      <c r="AX225" s="14" t="s">
        <v>70</v>
      </c>
      <c r="AY225" s="219" t="s">
        <v>290</v>
      </c>
    </row>
    <row r="226" spans="1:65" s="15" customFormat="1" ht="11.25">
      <c r="B226" s="220"/>
      <c r="C226" s="221"/>
      <c r="D226" s="200" t="s">
        <v>301</v>
      </c>
      <c r="E226" s="222" t="s">
        <v>19</v>
      </c>
      <c r="F226" s="223" t="s">
        <v>304</v>
      </c>
      <c r="G226" s="221"/>
      <c r="H226" s="224">
        <v>1</v>
      </c>
      <c r="I226" s="225"/>
      <c r="J226" s="221"/>
      <c r="K226" s="221"/>
      <c r="L226" s="226"/>
      <c r="M226" s="227"/>
      <c r="N226" s="228"/>
      <c r="O226" s="228"/>
      <c r="P226" s="228"/>
      <c r="Q226" s="228"/>
      <c r="R226" s="228"/>
      <c r="S226" s="228"/>
      <c r="T226" s="229"/>
      <c r="AT226" s="230" t="s">
        <v>301</v>
      </c>
      <c r="AU226" s="230" t="s">
        <v>79</v>
      </c>
      <c r="AV226" s="15" t="s">
        <v>297</v>
      </c>
      <c r="AW226" s="15" t="s">
        <v>32</v>
      </c>
      <c r="AX226" s="15" t="s">
        <v>77</v>
      </c>
      <c r="AY226" s="230" t="s">
        <v>290</v>
      </c>
    </row>
    <row r="227" spans="1:65" s="2" customFormat="1" ht="24.2" customHeight="1">
      <c r="A227" s="36"/>
      <c r="B227" s="37"/>
      <c r="C227" s="180" t="s">
        <v>636</v>
      </c>
      <c r="D227" s="180" t="s">
        <v>292</v>
      </c>
      <c r="E227" s="181" t="s">
        <v>5267</v>
      </c>
      <c r="F227" s="182" t="s">
        <v>5268</v>
      </c>
      <c r="G227" s="183" t="s">
        <v>451</v>
      </c>
      <c r="H227" s="184">
        <v>1</v>
      </c>
      <c r="I227" s="185"/>
      <c r="J227" s="186">
        <f>ROUND(I227*H227,2)</f>
        <v>0</v>
      </c>
      <c r="K227" s="182" t="s">
        <v>19</v>
      </c>
      <c r="L227" s="41"/>
      <c r="M227" s="187" t="s">
        <v>19</v>
      </c>
      <c r="N227" s="188" t="s">
        <v>41</v>
      </c>
      <c r="O227" s="66"/>
      <c r="P227" s="189">
        <f>O227*H227</f>
        <v>0</v>
      </c>
      <c r="Q227" s="189">
        <v>2.5000000000000001E-2</v>
      </c>
      <c r="R227" s="189">
        <f>Q227*H227</f>
        <v>2.5000000000000001E-2</v>
      </c>
      <c r="S227" s="189">
        <v>0</v>
      </c>
      <c r="T227" s="190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91" t="s">
        <v>297</v>
      </c>
      <c r="AT227" s="191" t="s">
        <v>292</v>
      </c>
      <c r="AU227" s="191" t="s">
        <v>79</v>
      </c>
      <c r="AY227" s="19" t="s">
        <v>290</v>
      </c>
      <c r="BE227" s="192">
        <f>IF(N227="základní",J227,0)</f>
        <v>0</v>
      </c>
      <c r="BF227" s="192">
        <f>IF(N227="snížená",J227,0)</f>
        <v>0</v>
      </c>
      <c r="BG227" s="192">
        <f>IF(N227="zákl. přenesená",J227,0)</f>
        <v>0</v>
      </c>
      <c r="BH227" s="192">
        <f>IF(N227="sníž. přenesená",J227,0)</f>
        <v>0</v>
      </c>
      <c r="BI227" s="192">
        <f>IF(N227="nulová",J227,0)</f>
        <v>0</v>
      </c>
      <c r="BJ227" s="19" t="s">
        <v>77</v>
      </c>
      <c r="BK227" s="192">
        <f>ROUND(I227*H227,2)</f>
        <v>0</v>
      </c>
      <c r="BL227" s="19" t="s">
        <v>297</v>
      </c>
      <c r="BM227" s="191" t="s">
        <v>5269</v>
      </c>
    </row>
    <row r="228" spans="1:65" s="14" customFormat="1" ht="11.25">
      <c r="B228" s="209"/>
      <c r="C228" s="210"/>
      <c r="D228" s="200" t="s">
        <v>301</v>
      </c>
      <c r="E228" s="211" t="s">
        <v>19</v>
      </c>
      <c r="F228" s="212" t="s">
        <v>5270</v>
      </c>
      <c r="G228" s="210"/>
      <c r="H228" s="213">
        <v>1</v>
      </c>
      <c r="I228" s="214"/>
      <c r="J228" s="210"/>
      <c r="K228" s="210"/>
      <c r="L228" s="215"/>
      <c r="M228" s="216"/>
      <c r="N228" s="217"/>
      <c r="O228" s="217"/>
      <c r="P228" s="217"/>
      <c r="Q228" s="217"/>
      <c r="R228" s="217"/>
      <c r="S228" s="217"/>
      <c r="T228" s="218"/>
      <c r="AT228" s="219" t="s">
        <v>301</v>
      </c>
      <c r="AU228" s="219" t="s">
        <v>79</v>
      </c>
      <c r="AV228" s="14" t="s">
        <v>79</v>
      </c>
      <c r="AW228" s="14" t="s">
        <v>32</v>
      </c>
      <c r="AX228" s="14" t="s">
        <v>70</v>
      </c>
      <c r="AY228" s="219" t="s">
        <v>290</v>
      </c>
    </row>
    <row r="229" spans="1:65" s="15" customFormat="1" ht="11.25">
      <c r="B229" s="220"/>
      <c r="C229" s="221"/>
      <c r="D229" s="200" t="s">
        <v>301</v>
      </c>
      <c r="E229" s="222" t="s">
        <v>19</v>
      </c>
      <c r="F229" s="223" t="s">
        <v>304</v>
      </c>
      <c r="G229" s="221"/>
      <c r="H229" s="224">
        <v>1</v>
      </c>
      <c r="I229" s="225"/>
      <c r="J229" s="221"/>
      <c r="K229" s="221"/>
      <c r="L229" s="226"/>
      <c r="M229" s="227"/>
      <c r="N229" s="228"/>
      <c r="O229" s="228"/>
      <c r="P229" s="228"/>
      <c r="Q229" s="228"/>
      <c r="R229" s="228"/>
      <c r="S229" s="228"/>
      <c r="T229" s="229"/>
      <c r="AT229" s="230" t="s">
        <v>301</v>
      </c>
      <c r="AU229" s="230" t="s">
        <v>79</v>
      </c>
      <c r="AV229" s="15" t="s">
        <v>297</v>
      </c>
      <c r="AW229" s="15" t="s">
        <v>32</v>
      </c>
      <c r="AX229" s="15" t="s">
        <v>77</v>
      </c>
      <c r="AY229" s="230" t="s">
        <v>290</v>
      </c>
    </row>
    <row r="230" spans="1:65" s="2" customFormat="1" ht="24.2" customHeight="1">
      <c r="A230" s="36"/>
      <c r="B230" s="37"/>
      <c r="C230" s="180" t="s">
        <v>653</v>
      </c>
      <c r="D230" s="180" t="s">
        <v>292</v>
      </c>
      <c r="E230" s="181" t="s">
        <v>2373</v>
      </c>
      <c r="F230" s="182" t="s">
        <v>5271</v>
      </c>
      <c r="G230" s="183" t="s">
        <v>295</v>
      </c>
      <c r="H230" s="184">
        <v>910</v>
      </c>
      <c r="I230" s="185"/>
      <c r="J230" s="186">
        <f>ROUND(I230*H230,2)</f>
        <v>0</v>
      </c>
      <c r="K230" s="182" t="s">
        <v>19</v>
      </c>
      <c r="L230" s="41"/>
      <c r="M230" s="187" t="s">
        <v>19</v>
      </c>
      <c r="N230" s="188" t="s">
        <v>41</v>
      </c>
      <c r="O230" s="66"/>
      <c r="P230" s="189">
        <f>O230*H230</f>
        <v>0</v>
      </c>
      <c r="Q230" s="189">
        <v>5.0000000000000001E-4</v>
      </c>
      <c r="R230" s="189">
        <f>Q230*H230</f>
        <v>0.45500000000000002</v>
      </c>
      <c r="S230" s="189">
        <v>0</v>
      </c>
      <c r="T230" s="190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1" t="s">
        <v>297</v>
      </c>
      <c r="AT230" s="191" t="s">
        <v>292</v>
      </c>
      <c r="AU230" s="191" t="s">
        <v>79</v>
      </c>
      <c r="AY230" s="19" t="s">
        <v>290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9" t="s">
        <v>77</v>
      </c>
      <c r="BK230" s="192">
        <f>ROUND(I230*H230,2)</f>
        <v>0</v>
      </c>
      <c r="BL230" s="19" t="s">
        <v>297</v>
      </c>
      <c r="BM230" s="191" t="s">
        <v>5272</v>
      </c>
    </row>
    <row r="231" spans="1:65" s="14" customFormat="1" ht="11.25">
      <c r="B231" s="209"/>
      <c r="C231" s="210"/>
      <c r="D231" s="200" t="s">
        <v>301</v>
      </c>
      <c r="E231" s="211" t="s">
        <v>19</v>
      </c>
      <c r="F231" s="212" t="s">
        <v>5273</v>
      </c>
      <c r="G231" s="210"/>
      <c r="H231" s="213">
        <v>910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301</v>
      </c>
      <c r="AU231" s="219" t="s">
        <v>79</v>
      </c>
      <c r="AV231" s="14" t="s">
        <v>79</v>
      </c>
      <c r="AW231" s="14" t="s">
        <v>32</v>
      </c>
      <c r="AX231" s="14" t="s">
        <v>70</v>
      </c>
      <c r="AY231" s="219" t="s">
        <v>290</v>
      </c>
    </row>
    <row r="232" spans="1:65" s="15" customFormat="1" ht="11.25">
      <c r="B232" s="220"/>
      <c r="C232" s="221"/>
      <c r="D232" s="200" t="s">
        <v>301</v>
      </c>
      <c r="E232" s="222" t="s">
        <v>19</v>
      </c>
      <c r="F232" s="223" t="s">
        <v>304</v>
      </c>
      <c r="G232" s="221"/>
      <c r="H232" s="224">
        <v>910</v>
      </c>
      <c r="I232" s="225"/>
      <c r="J232" s="221"/>
      <c r="K232" s="221"/>
      <c r="L232" s="226"/>
      <c r="M232" s="227"/>
      <c r="N232" s="228"/>
      <c r="O232" s="228"/>
      <c r="P232" s="228"/>
      <c r="Q232" s="228"/>
      <c r="R232" s="228"/>
      <c r="S232" s="228"/>
      <c r="T232" s="229"/>
      <c r="AT232" s="230" t="s">
        <v>301</v>
      </c>
      <c r="AU232" s="230" t="s">
        <v>79</v>
      </c>
      <c r="AV232" s="15" t="s">
        <v>297</v>
      </c>
      <c r="AW232" s="15" t="s">
        <v>32</v>
      </c>
      <c r="AX232" s="15" t="s">
        <v>77</v>
      </c>
      <c r="AY232" s="230" t="s">
        <v>290</v>
      </c>
    </row>
    <row r="233" spans="1:65" s="2" customFormat="1" ht="24.2" customHeight="1">
      <c r="A233" s="36"/>
      <c r="B233" s="37"/>
      <c r="C233" s="180" t="s">
        <v>659</v>
      </c>
      <c r="D233" s="180" t="s">
        <v>292</v>
      </c>
      <c r="E233" s="181" t="s">
        <v>2377</v>
      </c>
      <c r="F233" s="182" t="s">
        <v>5274</v>
      </c>
      <c r="G233" s="183" t="s">
        <v>451</v>
      </c>
      <c r="H233" s="184">
        <v>1</v>
      </c>
      <c r="I233" s="185"/>
      <c r="J233" s="186">
        <f>ROUND(I233*H233,2)</f>
        <v>0</v>
      </c>
      <c r="K233" s="182" t="s">
        <v>19</v>
      </c>
      <c r="L233" s="41"/>
      <c r="M233" s="187" t="s">
        <v>19</v>
      </c>
      <c r="N233" s="188" t="s">
        <v>41</v>
      </c>
      <c r="O233" s="66"/>
      <c r="P233" s="189">
        <f>O233*H233</f>
        <v>0</v>
      </c>
      <c r="Q233" s="189">
        <v>6.0000000000000001E-3</v>
      </c>
      <c r="R233" s="189">
        <f>Q233*H233</f>
        <v>6.0000000000000001E-3</v>
      </c>
      <c r="S233" s="189">
        <v>0</v>
      </c>
      <c r="T233" s="190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1" t="s">
        <v>297</v>
      </c>
      <c r="AT233" s="191" t="s">
        <v>292</v>
      </c>
      <c r="AU233" s="191" t="s">
        <v>79</v>
      </c>
      <c r="AY233" s="19" t="s">
        <v>290</v>
      </c>
      <c r="BE233" s="192">
        <f>IF(N233="základní",J233,0)</f>
        <v>0</v>
      </c>
      <c r="BF233" s="192">
        <f>IF(N233="snížená",J233,0)</f>
        <v>0</v>
      </c>
      <c r="BG233" s="192">
        <f>IF(N233="zákl. přenesená",J233,0)</f>
        <v>0</v>
      </c>
      <c r="BH233" s="192">
        <f>IF(N233="sníž. přenesená",J233,0)</f>
        <v>0</v>
      </c>
      <c r="BI233" s="192">
        <f>IF(N233="nulová",J233,0)</f>
        <v>0</v>
      </c>
      <c r="BJ233" s="19" t="s">
        <v>77</v>
      </c>
      <c r="BK233" s="192">
        <f>ROUND(I233*H233,2)</f>
        <v>0</v>
      </c>
      <c r="BL233" s="19" t="s">
        <v>297</v>
      </c>
      <c r="BM233" s="191" t="s">
        <v>5275</v>
      </c>
    </row>
    <row r="234" spans="1:65" s="14" customFormat="1" ht="11.25">
      <c r="B234" s="209"/>
      <c r="C234" s="210"/>
      <c r="D234" s="200" t="s">
        <v>301</v>
      </c>
      <c r="E234" s="211" t="s">
        <v>19</v>
      </c>
      <c r="F234" s="212" t="s">
        <v>5276</v>
      </c>
      <c r="G234" s="210"/>
      <c r="H234" s="213">
        <v>1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301</v>
      </c>
      <c r="AU234" s="219" t="s">
        <v>79</v>
      </c>
      <c r="AV234" s="14" t="s">
        <v>79</v>
      </c>
      <c r="AW234" s="14" t="s">
        <v>32</v>
      </c>
      <c r="AX234" s="14" t="s">
        <v>70</v>
      </c>
      <c r="AY234" s="219" t="s">
        <v>290</v>
      </c>
    </row>
    <row r="235" spans="1:65" s="15" customFormat="1" ht="11.25">
      <c r="B235" s="220"/>
      <c r="C235" s="221"/>
      <c r="D235" s="200" t="s">
        <v>301</v>
      </c>
      <c r="E235" s="222" t="s">
        <v>19</v>
      </c>
      <c r="F235" s="223" t="s">
        <v>304</v>
      </c>
      <c r="G235" s="221"/>
      <c r="H235" s="224">
        <v>1</v>
      </c>
      <c r="I235" s="225"/>
      <c r="J235" s="221"/>
      <c r="K235" s="221"/>
      <c r="L235" s="226"/>
      <c r="M235" s="227"/>
      <c r="N235" s="228"/>
      <c r="O235" s="228"/>
      <c r="P235" s="228"/>
      <c r="Q235" s="228"/>
      <c r="R235" s="228"/>
      <c r="S235" s="228"/>
      <c r="T235" s="229"/>
      <c r="AT235" s="230" t="s">
        <v>301</v>
      </c>
      <c r="AU235" s="230" t="s">
        <v>79</v>
      </c>
      <c r="AV235" s="15" t="s">
        <v>297</v>
      </c>
      <c r="AW235" s="15" t="s">
        <v>32</v>
      </c>
      <c r="AX235" s="15" t="s">
        <v>77</v>
      </c>
      <c r="AY235" s="230" t="s">
        <v>290</v>
      </c>
    </row>
    <row r="236" spans="1:65" s="12" customFormat="1" ht="22.9" customHeight="1">
      <c r="B236" s="164"/>
      <c r="C236" s="165"/>
      <c r="D236" s="166" t="s">
        <v>69</v>
      </c>
      <c r="E236" s="178" t="s">
        <v>979</v>
      </c>
      <c r="F236" s="178" t="s">
        <v>980</v>
      </c>
      <c r="G236" s="165"/>
      <c r="H236" s="165"/>
      <c r="I236" s="168"/>
      <c r="J236" s="179">
        <f>BK236</f>
        <v>0</v>
      </c>
      <c r="K236" s="165"/>
      <c r="L236" s="170"/>
      <c r="M236" s="171"/>
      <c r="N236" s="172"/>
      <c r="O236" s="172"/>
      <c r="P236" s="173">
        <f>SUM(P237:P240)</f>
        <v>0</v>
      </c>
      <c r="Q236" s="172"/>
      <c r="R236" s="173">
        <f>SUM(R237:R240)</f>
        <v>0</v>
      </c>
      <c r="S236" s="172"/>
      <c r="T236" s="174">
        <f>SUM(T237:T240)</f>
        <v>0</v>
      </c>
      <c r="AR236" s="175" t="s">
        <v>77</v>
      </c>
      <c r="AT236" s="176" t="s">
        <v>69</v>
      </c>
      <c r="AU236" s="176" t="s">
        <v>77</v>
      </c>
      <c r="AY236" s="175" t="s">
        <v>290</v>
      </c>
      <c r="BK236" s="177">
        <f>SUM(BK237:BK240)</f>
        <v>0</v>
      </c>
    </row>
    <row r="237" spans="1:65" s="2" customFormat="1" ht="24.2" customHeight="1">
      <c r="A237" s="36"/>
      <c r="B237" s="37"/>
      <c r="C237" s="180" t="s">
        <v>670</v>
      </c>
      <c r="D237" s="180" t="s">
        <v>292</v>
      </c>
      <c r="E237" s="181" t="s">
        <v>1768</v>
      </c>
      <c r="F237" s="182" t="s">
        <v>1769</v>
      </c>
      <c r="G237" s="183" t="s">
        <v>489</v>
      </c>
      <c r="H237" s="184">
        <v>4.09</v>
      </c>
      <c r="I237" s="185"/>
      <c r="J237" s="186">
        <f>ROUND(I237*H237,2)</f>
        <v>0</v>
      </c>
      <c r="K237" s="182" t="s">
        <v>296</v>
      </c>
      <c r="L237" s="41"/>
      <c r="M237" s="187" t="s">
        <v>19</v>
      </c>
      <c r="N237" s="188" t="s">
        <v>41</v>
      </c>
      <c r="O237" s="66"/>
      <c r="P237" s="189">
        <f>O237*H237</f>
        <v>0</v>
      </c>
      <c r="Q237" s="189">
        <v>0</v>
      </c>
      <c r="R237" s="189">
        <f>Q237*H237</f>
        <v>0</v>
      </c>
      <c r="S237" s="189">
        <v>0</v>
      </c>
      <c r="T237" s="190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1" t="s">
        <v>297</v>
      </c>
      <c r="AT237" s="191" t="s">
        <v>292</v>
      </c>
      <c r="AU237" s="191" t="s">
        <v>79</v>
      </c>
      <c r="AY237" s="19" t="s">
        <v>290</v>
      </c>
      <c r="BE237" s="192">
        <f>IF(N237="základní",J237,0)</f>
        <v>0</v>
      </c>
      <c r="BF237" s="192">
        <f>IF(N237="snížená",J237,0)</f>
        <v>0</v>
      </c>
      <c r="BG237" s="192">
        <f>IF(N237="zákl. přenesená",J237,0)</f>
        <v>0</v>
      </c>
      <c r="BH237" s="192">
        <f>IF(N237="sníž. přenesená",J237,0)</f>
        <v>0</v>
      </c>
      <c r="BI237" s="192">
        <f>IF(N237="nulová",J237,0)</f>
        <v>0</v>
      </c>
      <c r="BJ237" s="19" t="s">
        <v>77</v>
      </c>
      <c r="BK237" s="192">
        <f>ROUND(I237*H237,2)</f>
        <v>0</v>
      </c>
      <c r="BL237" s="19" t="s">
        <v>297</v>
      </c>
      <c r="BM237" s="191" t="s">
        <v>5277</v>
      </c>
    </row>
    <row r="238" spans="1:65" s="2" customFormat="1" ht="11.25">
      <c r="A238" s="36"/>
      <c r="B238" s="37"/>
      <c r="C238" s="38"/>
      <c r="D238" s="193" t="s">
        <v>299</v>
      </c>
      <c r="E238" s="38"/>
      <c r="F238" s="194" t="s">
        <v>1771</v>
      </c>
      <c r="G238" s="38"/>
      <c r="H238" s="38"/>
      <c r="I238" s="195"/>
      <c r="J238" s="38"/>
      <c r="K238" s="38"/>
      <c r="L238" s="41"/>
      <c r="M238" s="196"/>
      <c r="N238" s="197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299</v>
      </c>
      <c r="AU238" s="19" t="s">
        <v>79</v>
      </c>
    </row>
    <row r="239" spans="1:65" s="2" customFormat="1" ht="33" customHeight="1">
      <c r="A239" s="36"/>
      <c r="B239" s="37"/>
      <c r="C239" s="180" t="s">
        <v>680</v>
      </c>
      <c r="D239" s="180" t="s">
        <v>292</v>
      </c>
      <c r="E239" s="181" t="s">
        <v>2382</v>
      </c>
      <c r="F239" s="182" t="s">
        <v>2383</v>
      </c>
      <c r="G239" s="183" t="s">
        <v>489</v>
      </c>
      <c r="H239" s="184">
        <v>4.09</v>
      </c>
      <c r="I239" s="185"/>
      <c r="J239" s="186">
        <f>ROUND(I239*H239,2)</f>
        <v>0</v>
      </c>
      <c r="K239" s="182" t="s">
        <v>296</v>
      </c>
      <c r="L239" s="41"/>
      <c r="M239" s="187" t="s">
        <v>19</v>
      </c>
      <c r="N239" s="188" t="s">
        <v>41</v>
      </c>
      <c r="O239" s="66"/>
      <c r="P239" s="189">
        <f>O239*H239</f>
        <v>0</v>
      </c>
      <c r="Q239" s="189">
        <v>0</v>
      </c>
      <c r="R239" s="189">
        <f>Q239*H239</f>
        <v>0</v>
      </c>
      <c r="S239" s="189">
        <v>0</v>
      </c>
      <c r="T239" s="190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1" t="s">
        <v>297</v>
      </c>
      <c r="AT239" s="191" t="s">
        <v>292</v>
      </c>
      <c r="AU239" s="191" t="s">
        <v>79</v>
      </c>
      <c r="AY239" s="19" t="s">
        <v>290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9" t="s">
        <v>77</v>
      </c>
      <c r="BK239" s="192">
        <f>ROUND(I239*H239,2)</f>
        <v>0</v>
      </c>
      <c r="BL239" s="19" t="s">
        <v>297</v>
      </c>
      <c r="BM239" s="191" t="s">
        <v>5278</v>
      </c>
    </row>
    <row r="240" spans="1:65" s="2" customFormat="1" ht="11.25">
      <c r="A240" s="36"/>
      <c r="B240" s="37"/>
      <c r="C240" s="38"/>
      <c r="D240" s="193" t="s">
        <v>299</v>
      </c>
      <c r="E240" s="38"/>
      <c r="F240" s="194" t="s">
        <v>2385</v>
      </c>
      <c r="G240" s="38"/>
      <c r="H240" s="38"/>
      <c r="I240" s="195"/>
      <c r="J240" s="38"/>
      <c r="K240" s="38"/>
      <c r="L240" s="41"/>
      <c r="M240" s="255"/>
      <c r="N240" s="256"/>
      <c r="O240" s="257"/>
      <c r="P240" s="257"/>
      <c r="Q240" s="257"/>
      <c r="R240" s="257"/>
      <c r="S240" s="257"/>
      <c r="T240" s="258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T240" s="19" t="s">
        <v>299</v>
      </c>
      <c r="AU240" s="19" t="s">
        <v>79</v>
      </c>
    </row>
    <row r="241" spans="1:31" s="2" customFormat="1" ht="6.95" customHeight="1">
      <c r="A241" s="36"/>
      <c r="B241" s="49"/>
      <c r="C241" s="50"/>
      <c r="D241" s="50"/>
      <c r="E241" s="50"/>
      <c r="F241" s="50"/>
      <c r="G241" s="50"/>
      <c r="H241" s="50"/>
      <c r="I241" s="50"/>
      <c r="J241" s="50"/>
      <c r="K241" s="50"/>
      <c r="L241" s="41"/>
      <c r="M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</row>
  </sheetData>
  <sheetProtection algorithmName="SHA-512" hashValue="Au5d63ALFmKzdjKxnQodm7v7jXWm0ngszi2bMJfUenNYts6Km+ulpQiBOXl8Q9GAOU6IVV4FJTny524/IWcgQA==" saltValue="WyVrHX2s9xvNSSclhIrs8Xgoow7Op9tVbhORao0Itil40qWfieHSDPaa1TO4WtEyVOTc4/jKaXtMKEgiAYCPrQ==" spinCount="100000" sheet="1" objects="1" scenarios="1" formatColumns="0" formatRows="0" autoFilter="0"/>
  <autoFilter ref="C95:K240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/>
    <hyperlink ref="F120" r:id="rId2"/>
    <hyperlink ref="F128" r:id="rId3"/>
    <hyperlink ref="F136" r:id="rId4"/>
    <hyperlink ref="F162" r:id="rId5"/>
    <hyperlink ref="F167" r:id="rId6"/>
    <hyperlink ref="F172" r:id="rId7"/>
    <hyperlink ref="F177" r:id="rId8"/>
    <hyperlink ref="F181" r:id="rId9"/>
    <hyperlink ref="F183" r:id="rId10"/>
    <hyperlink ref="F185" r:id="rId11"/>
    <hyperlink ref="F189" r:id="rId12"/>
    <hyperlink ref="F191" r:id="rId13"/>
    <hyperlink ref="F193" r:id="rId14"/>
    <hyperlink ref="F197" r:id="rId15"/>
    <hyperlink ref="F201" r:id="rId16"/>
    <hyperlink ref="F210" r:id="rId17"/>
    <hyperlink ref="F217" r:id="rId18"/>
    <hyperlink ref="F238" r:id="rId19"/>
    <hyperlink ref="F240" r:id="rId2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180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ht="12.75">
      <c r="B8" s="22"/>
      <c r="D8" s="114" t="s">
        <v>244</v>
      </c>
      <c r="L8" s="22"/>
    </row>
    <row r="9" spans="1:46" s="1" customFormat="1" ht="16.5" customHeight="1">
      <c r="B9" s="22"/>
      <c r="E9" s="396" t="s">
        <v>5081</v>
      </c>
      <c r="F9" s="370"/>
      <c r="G9" s="370"/>
      <c r="H9" s="370"/>
      <c r="L9" s="22"/>
    </row>
    <row r="10" spans="1:46" s="1" customFormat="1" ht="12" customHeight="1">
      <c r="B10" s="22"/>
      <c r="D10" s="114" t="s">
        <v>246</v>
      </c>
      <c r="L10" s="22"/>
    </row>
    <row r="11" spans="1:46" s="2" customFormat="1" ht="16.5" customHeight="1">
      <c r="A11" s="36"/>
      <c r="B11" s="41"/>
      <c r="C11" s="36"/>
      <c r="D11" s="36"/>
      <c r="E11" s="406" t="s">
        <v>5279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4" t="s">
        <v>5083</v>
      </c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6.5" customHeight="1">
      <c r="A13" s="36"/>
      <c r="B13" s="41"/>
      <c r="C13" s="36"/>
      <c r="D13" s="36"/>
      <c r="E13" s="399" t="s">
        <v>5280</v>
      </c>
      <c r="F13" s="398"/>
      <c r="G13" s="398"/>
      <c r="H13" s="398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1.25">
      <c r="A14" s="36"/>
      <c r="B14" s="41"/>
      <c r="C14" s="36"/>
      <c r="D14" s="36"/>
      <c r="E14" s="36"/>
      <c r="F14" s="36"/>
      <c r="G14" s="36"/>
      <c r="H14" s="36"/>
      <c r="I14" s="36"/>
      <c r="J14" s="36"/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2" customHeight="1">
      <c r="A15" s="36"/>
      <c r="B15" s="41"/>
      <c r="C15" s="36"/>
      <c r="D15" s="114" t="s">
        <v>18</v>
      </c>
      <c r="E15" s="36"/>
      <c r="F15" s="105" t="s">
        <v>19</v>
      </c>
      <c r="G15" s="36"/>
      <c r="H15" s="36"/>
      <c r="I15" s="114" t="s">
        <v>20</v>
      </c>
      <c r="J15" s="105" t="s">
        <v>19</v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21</v>
      </c>
      <c r="E16" s="36"/>
      <c r="F16" s="105" t="s">
        <v>22</v>
      </c>
      <c r="G16" s="36"/>
      <c r="H16" s="36"/>
      <c r="I16" s="114" t="s">
        <v>23</v>
      </c>
      <c r="J16" s="116" t="str">
        <f>'Rekapitulace stavby'!AN8</f>
        <v>23. 6. 2021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0.9" customHeight="1">
      <c r="A17" s="36"/>
      <c r="B17" s="41"/>
      <c r="C17" s="36"/>
      <c r="D17" s="36"/>
      <c r="E17" s="36"/>
      <c r="F17" s="36"/>
      <c r="G17" s="36"/>
      <c r="H17" s="36"/>
      <c r="I17" s="36"/>
      <c r="J17" s="36"/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2" customHeight="1">
      <c r="A18" s="36"/>
      <c r="B18" s="41"/>
      <c r="C18" s="36"/>
      <c r="D18" s="114" t="s">
        <v>25</v>
      </c>
      <c r="E18" s="36"/>
      <c r="F18" s="36"/>
      <c r="G18" s="36"/>
      <c r="H18" s="36"/>
      <c r="I18" s="114" t="s">
        <v>26</v>
      </c>
      <c r="J18" s="105" t="str">
        <f>IF('Rekapitulace stavby'!AN10="","",'Rekapitulace stavby'!AN10)</f>
        <v/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8" customHeight="1">
      <c r="A19" s="36"/>
      <c r="B19" s="41"/>
      <c r="C19" s="36"/>
      <c r="D19" s="36"/>
      <c r="E19" s="105" t="str">
        <f>IF('Rekapitulace stavby'!E11="","",'Rekapitulace stavby'!E11)</f>
        <v xml:space="preserve"> </v>
      </c>
      <c r="F19" s="36"/>
      <c r="G19" s="36"/>
      <c r="H19" s="36"/>
      <c r="I19" s="114" t="s">
        <v>28</v>
      </c>
      <c r="J19" s="105" t="str">
        <f>IF('Rekapitulace stavby'!AN11="","",'Rekapitulace stavby'!AN11)</f>
        <v/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6.95" customHeight="1">
      <c r="A20" s="36"/>
      <c r="B20" s="41"/>
      <c r="C20" s="36"/>
      <c r="D20" s="36"/>
      <c r="E20" s="36"/>
      <c r="F20" s="36"/>
      <c r="G20" s="36"/>
      <c r="H20" s="36"/>
      <c r="I20" s="36"/>
      <c r="J20" s="36"/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2" customHeight="1">
      <c r="A21" s="36"/>
      <c r="B21" s="41"/>
      <c r="C21" s="36"/>
      <c r="D21" s="114" t="s">
        <v>29</v>
      </c>
      <c r="E21" s="36"/>
      <c r="F21" s="36"/>
      <c r="G21" s="36"/>
      <c r="H21" s="36"/>
      <c r="I21" s="114" t="s">
        <v>26</v>
      </c>
      <c r="J21" s="32" t="str">
        <f>'Rekapitulace stavby'!AN13</f>
        <v>Vyplň údaj</v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8" customHeight="1">
      <c r="A22" s="36"/>
      <c r="B22" s="41"/>
      <c r="C22" s="36"/>
      <c r="D22" s="36"/>
      <c r="E22" s="400" t="str">
        <f>'Rekapitulace stavby'!E14</f>
        <v>Vyplň údaj</v>
      </c>
      <c r="F22" s="401"/>
      <c r="G22" s="401"/>
      <c r="H22" s="401"/>
      <c r="I22" s="114" t="s">
        <v>28</v>
      </c>
      <c r="J22" s="32" t="str">
        <f>'Rekapitulace stavby'!AN14</f>
        <v>Vyplň údaj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6.95" customHeight="1">
      <c r="A23" s="36"/>
      <c r="B23" s="41"/>
      <c r="C23" s="36"/>
      <c r="D23" s="36"/>
      <c r="E23" s="36"/>
      <c r="F23" s="36"/>
      <c r="G23" s="36"/>
      <c r="H23" s="36"/>
      <c r="I23" s="36"/>
      <c r="J23" s="36"/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2" customHeight="1">
      <c r="A24" s="36"/>
      <c r="B24" s="41"/>
      <c r="C24" s="36"/>
      <c r="D24" s="114" t="s">
        <v>31</v>
      </c>
      <c r="E24" s="36"/>
      <c r="F24" s="36"/>
      <c r="G24" s="36"/>
      <c r="H24" s="36"/>
      <c r="I24" s="114" t="s">
        <v>26</v>
      </c>
      <c r="J24" s="105" t="str">
        <f>IF('Rekapitulace stavby'!AN16="","",'Rekapitulace stavby'!AN16)</f>
        <v/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8" customHeight="1">
      <c r="A25" s="36"/>
      <c r="B25" s="41"/>
      <c r="C25" s="36"/>
      <c r="D25" s="36"/>
      <c r="E25" s="105" t="str">
        <f>IF('Rekapitulace stavby'!E17="","",'Rekapitulace stavby'!E17)</f>
        <v xml:space="preserve"> </v>
      </c>
      <c r="F25" s="36"/>
      <c r="G25" s="36"/>
      <c r="H25" s="36"/>
      <c r="I25" s="114" t="s">
        <v>28</v>
      </c>
      <c r="J25" s="105" t="str">
        <f>IF('Rekapitulace stavby'!AN17="","",'Rekapitulace stavby'!AN17)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6.95" customHeight="1">
      <c r="A26" s="36"/>
      <c r="B26" s="41"/>
      <c r="C26" s="36"/>
      <c r="D26" s="36"/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12" customHeight="1">
      <c r="A27" s="36"/>
      <c r="B27" s="41"/>
      <c r="C27" s="36"/>
      <c r="D27" s="114" t="s">
        <v>33</v>
      </c>
      <c r="E27" s="36"/>
      <c r="F27" s="36"/>
      <c r="G27" s="36"/>
      <c r="H27" s="36"/>
      <c r="I27" s="114" t="s">
        <v>26</v>
      </c>
      <c r="J27" s="105" t="str">
        <f>IF('Rekapitulace stavby'!AN19="","",'Rekapitulace stavby'!AN19)</f>
        <v/>
      </c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8" customHeight="1">
      <c r="A28" s="36"/>
      <c r="B28" s="41"/>
      <c r="C28" s="36"/>
      <c r="D28" s="36"/>
      <c r="E28" s="105" t="str">
        <f>IF('Rekapitulace stavby'!E20="","",'Rekapitulace stavby'!E20)</f>
        <v xml:space="preserve"> </v>
      </c>
      <c r="F28" s="36"/>
      <c r="G28" s="36"/>
      <c r="H28" s="36"/>
      <c r="I28" s="114" t="s">
        <v>28</v>
      </c>
      <c r="J28" s="105" t="str">
        <f>IF('Rekapitulace stavby'!AN20="","",'Rekapitulace stavby'!AN20)</f>
        <v/>
      </c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36"/>
      <c r="E29" s="36"/>
      <c r="F29" s="36"/>
      <c r="G29" s="36"/>
      <c r="H29" s="36"/>
      <c r="I29" s="36"/>
      <c r="J29" s="36"/>
      <c r="K29" s="36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2" customHeight="1">
      <c r="A30" s="36"/>
      <c r="B30" s="41"/>
      <c r="C30" s="36"/>
      <c r="D30" s="114" t="s">
        <v>34</v>
      </c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8" customFormat="1" ht="16.5" customHeight="1">
      <c r="A31" s="117"/>
      <c r="B31" s="118"/>
      <c r="C31" s="117"/>
      <c r="D31" s="117"/>
      <c r="E31" s="402" t="s">
        <v>19</v>
      </c>
      <c r="F31" s="402"/>
      <c r="G31" s="402"/>
      <c r="H31" s="402"/>
      <c r="I31" s="117"/>
      <c r="J31" s="117"/>
      <c r="K31" s="117"/>
      <c r="L31" s="119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</row>
    <row r="32" spans="1:31" s="2" customFormat="1" ht="6.95" customHeight="1">
      <c r="A32" s="36"/>
      <c r="B32" s="41"/>
      <c r="C32" s="36"/>
      <c r="D32" s="36"/>
      <c r="E32" s="36"/>
      <c r="F32" s="36"/>
      <c r="G32" s="36"/>
      <c r="H32" s="36"/>
      <c r="I32" s="36"/>
      <c r="J32" s="36"/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25.35" customHeight="1">
      <c r="A34" s="36"/>
      <c r="B34" s="41"/>
      <c r="C34" s="36"/>
      <c r="D34" s="121" t="s">
        <v>36</v>
      </c>
      <c r="E34" s="36"/>
      <c r="F34" s="36"/>
      <c r="G34" s="36"/>
      <c r="H34" s="36"/>
      <c r="I34" s="36"/>
      <c r="J34" s="122">
        <f>ROUND(J96, 2)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6.95" customHeight="1">
      <c r="A35" s="36"/>
      <c r="B35" s="41"/>
      <c r="C35" s="36"/>
      <c r="D35" s="120"/>
      <c r="E35" s="120"/>
      <c r="F35" s="120"/>
      <c r="G35" s="120"/>
      <c r="H35" s="120"/>
      <c r="I35" s="120"/>
      <c r="J35" s="120"/>
      <c r="K35" s="120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36"/>
      <c r="F36" s="123" t="s">
        <v>38</v>
      </c>
      <c r="G36" s="36"/>
      <c r="H36" s="36"/>
      <c r="I36" s="123" t="s">
        <v>37</v>
      </c>
      <c r="J36" s="123" t="s">
        <v>39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customHeight="1">
      <c r="A37" s="36"/>
      <c r="B37" s="41"/>
      <c r="C37" s="36"/>
      <c r="D37" s="124" t="s">
        <v>40</v>
      </c>
      <c r="E37" s="114" t="s">
        <v>41</v>
      </c>
      <c r="F37" s="125">
        <f>ROUND((SUM(BE96:BE226)),  2)</f>
        <v>0</v>
      </c>
      <c r="G37" s="36"/>
      <c r="H37" s="36"/>
      <c r="I37" s="126">
        <v>0.21</v>
      </c>
      <c r="J37" s="125">
        <f>ROUND(((SUM(BE96:BE226))*I37),  2)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customHeight="1">
      <c r="A38" s="36"/>
      <c r="B38" s="41"/>
      <c r="C38" s="36"/>
      <c r="D38" s="36"/>
      <c r="E38" s="114" t="s">
        <v>42</v>
      </c>
      <c r="F38" s="125">
        <f>ROUND((SUM(BF96:BF226)),  2)</f>
        <v>0</v>
      </c>
      <c r="G38" s="36"/>
      <c r="H38" s="36"/>
      <c r="I38" s="126">
        <v>0.15</v>
      </c>
      <c r="J38" s="125">
        <f>ROUND(((SUM(BF96:BF226))*I38),  2)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43</v>
      </c>
      <c r="F39" s="125">
        <f>ROUND((SUM(BG96:BG226)),  2)</f>
        <v>0</v>
      </c>
      <c r="G39" s="36"/>
      <c r="H39" s="36"/>
      <c r="I39" s="126">
        <v>0.21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hidden="1" customHeight="1">
      <c r="A40" s="36"/>
      <c r="B40" s="41"/>
      <c r="C40" s="36"/>
      <c r="D40" s="36"/>
      <c r="E40" s="114" t="s">
        <v>44</v>
      </c>
      <c r="F40" s="125">
        <f>ROUND((SUM(BH96:BH226)),  2)</f>
        <v>0</v>
      </c>
      <c r="G40" s="36"/>
      <c r="H40" s="36"/>
      <c r="I40" s="126">
        <v>0.15</v>
      </c>
      <c r="J40" s="125">
        <f>0</f>
        <v>0</v>
      </c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14.45" hidden="1" customHeight="1">
      <c r="A41" s="36"/>
      <c r="B41" s="41"/>
      <c r="C41" s="36"/>
      <c r="D41" s="36"/>
      <c r="E41" s="114" t="s">
        <v>45</v>
      </c>
      <c r="F41" s="125">
        <f>ROUND((SUM(BI96:BI226)),  2)</f>
        <v>0</v>
      </c>
      <c r="G41" s="36"/>
      <c r="H41" s="36"/>
      <c r="I41" s="126">
        <v>0</v>
      </c>
      <c r="J41" s="125">
        <f>0</f>
        <v>0</v>
      </c>
      <c r="K41" s="36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6.95" customHeight="1">
      <c r="A42" s="36"/>
      <c r="B42" s="41"/>
      <c r="C42" s="36"/>
      <c r="D42" s="36"/>
      <c r="E42" s="36"/>
      <c r="F42" s="36"/>
      <c r="G42" s="36"/>
      <c r="H42" s="36"/>
      <c r="I42" s="36"/>
      <c r="J42" s="36"/>
      <c r="K42" s="36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2" customFormat="1" ht="25.35" customHeight="1">
      <c r="A43" s="36"/>
      <c r="B43" s="41"/>
      <c r="C43" s="127"/>
      <c r="D43" s="128" t="s">
        <v>46</v>
      </c>
      <c r="E43" s="129"/>
      <c r="F43" s="129"/>
      <c r="G43" s="130" t="s">
        <v>47</v>
      </c>
      <c r="H43" s="131" t="s">
        <v>48</v>
      </c>
      <c r="I43" s="129"/>
      <c r="J43" s="132">
        <f>SUM(J34:J41)</f>
        <v>0</v>
      </c>
      <c r="K43" s="133"/>
      <c r="L43" s="11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</row>
    <row r="44" spans="1:31" s="2" customFormat="1" ht="14.45" customHeight="1">
      <c r="A44" s="36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8" spans="1:31" s="2" customFormat="1" ht="6.95" customHeight="1">
      <c r="A48" s="36"/>
      <c r="B48" s="136"/>
      <c r="C48" s="137"/>
      <c r="D48" s="137"/>
      <c r="E48" s="137"/>
      <c r="F48" s="137"/>
      <c r="G48" s="137"/>
      <c r="H48" s="137"/>
      <c r="I48" s="137"/>
      <c r="J48" s="137"/>
      <c r="K48" s="137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s="2" customFormat="1" ht="24.95" customHeight="1">
      <c r="A49" s="36"/>
      <c r="B49" s="37"/>
      <c r="C49" s="25" t="s">
        <v>248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s="2" customFormat="1" ht="6.95" customHeight="1">
      <c r="A50" s="36"/>
      <c r="B50" s="37"/>
      <c r="C50" s="38"/>
      <c r="D50" s="38"/>
      <c r="E50" s="38"/>
      <c r="F50" s="38"/>
      <c r="G50" s="38"/>
      <c r="H50" s="38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s="2" customFormat="1" ht="12" customHeight="1">
      <c r="A51" s="36"/>
      <c r="B51" s="37"/>
      <c r="C51" s="31" t="s">
        <v>16</v>
      </c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31" s="2" customFormat="1" ht="16.5" customHeight="1">
      <c r="A52" s="36"/>
      <c r="B52" s="37"/>
      <c r="C52" s="38"/>
      <c r="D52" s="38"/>
      <c r="E52" s="403" t="str">
        <f>E7</f>
        <v>Kanalizace a ČOV Želeč</v>
      </c>
      <c r="F52" s="404"/>
      <c r="G52" s="404"/>
      <c r="H52" s="404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31" s="1" customFormat="1" ht="12" customHeight="1">
      <c r="B53" s="23"/>
      <c r="C53" s="31" t="s">
        <v>244</v>
      </c>
      <c r="D53" s="24"/>
      <c r="E53" s="24"/>
      <c r="F53" s="24"/>
      <c r="G53" s="24"/>
      <c r="H53" s="24"/>
      <c r="I53" s="24"/>
      <c r="J53" s="24"/>
      <c r="K53" s="24"/>
      <c r="L53" s="22"/>
    </row>
    <row r="54" spans="1:31" s="1" customFormat="1" ht="16.5" customHeight="1">
      <c r="B54" s="23"/>
      <c r="C54" s="24"/>
      <c r="D54" s="24"/>
      <c r="E54" s="403" t="s">
        <v>5081</v>
      </c>
      <c r="F54" s="355"/>
      <c r="G54" s="355"/>
      <c r="H54" s="355"/>
      <c r="I54" s="24"/>
      <c r="J54" s="24"/>
      <c r="K54" s="24"/>
      <c r="L54" s="22"/>
    </row>
    <row r="55" spans="1:31" s="1" customFormat="1" ht="12" customHeight="1">
      <c r="B55" s="23"/>
      <c r="C55" s="31" t="s">
        <v>246</v>
      </c>
      <c r="D55" s="24"/>
      <c r="E55" s="24"/>
      <c r="F55" s="24"/>
      <c r="G55" s="24"/>
      <c r="H55" s="24"/>
      <c r="I55" s="24"/>
      <c r="J55" s="24"/>
      <c r="K55" s="24"/>
      <c r="L55" s="22"/>
    </row>
    <row r="56" spans="1:31" s="2" customFormat="1" ht="16.5" customHeight="1">
      <c r="A56" s="36"/>
      <c r="B56" s="37"/>
      <c r="C56" s="38"/>
      <c r="D56" s="38"/>
      <c r="E56" s="407" t="s">
        <v>5279</v>
      </c>
      <c r="F56" s="405"/>
      <c r="G56" s="405"/>
      <c r="H56" s="405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31" s="2" customFormat="1" ht="12" customHeight="1">
      <c r="A57" s="36"/>
      <c r="B57" s="37"/>
      <c r="C57" s="31" t="s">
        <v>5083</v>
      </c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31" s="2" customFormat="1" ht="16.5" customHeight="1">
      <c r="A58" s="36"/>
      <c r="B58" s="37"/>
      <c r="C58" s="38"/>
      <c r="D58" s="38"/>
      <c r="E58" s="377" t="str">
        <f>E13</f>
        <v>IO05.002.001 - Výkopové práce</v>
      </c>
      <c r="F58" s="405"/>
      <c r="G58" s="405"/>
      <c r="H58" s="405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31" s="2" customFormat="1" ht="6.95" customHeight="1">
      <c r="A59" s="36"/>
      <c r="B59" s="37"/>
      <c r="C59" s="38"/>
      <c r="D59" s="38"/>
      <c r="E59" s="38"/>
      <c r="F59" s="38"/>
      <c r="G59" s="38"/>
      <c r="H59" s="38"/>
      <c r="I59" s="38"/>
      <c r="J59" s="38"/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31" s="2" customFormat="1" ht="12" customHeight="1">
      <c r="A60" s="36"/>
      <c r="B60" s="37"/>
      <c r="C60" s="31" t="s">
        <v>21</v>
      </c>
      <c r="D60" s="38"/>
      <c r="E60" s="38"/>
      <c r="F60" s="29" t="str">
        <f>F16</f>
        <v>Želeč</v>
      </c>
      <c r="G60" s="38"/>
      <c r="H60" s="38"/>
      <c r="I60" s="31" t="s">
        <v>23</v>
      </c>
      <c r="J60" s="61" t="str">
        <f>IF(J16="","",J16)</f>
        <v>23. 6. 2021</v>
      </c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s="2" customFormat="1" ht="6.95" customHeight="1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31" s="2" customFormat="1" ht="15.2" customHeight="1">
      <c r="A62" s="36"/>
      <c r="B62" s="37"/>
      <c r="C62" s="31" t="s">
        <v>25</v>
      </c>
      <c r="D62" s="38"/>
      <c r="E62" s="38"/>
      <c r="F62" s="29" t="str">
        <f>E19</f>
        <v xml:space="preserve"> </v>
      </c>
      <c r="G62" s="38"/>
      <c r="H62" s="38"/>
      <c r="I62" s="31" t="s">
        <v>31</v>
      </c>
      <c r="J62" s="34" t="str">
        <f>E25</f>
        <v xml:space="preserve"> </v>
      </c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31" s="2" customFormat="1" ht="15.2" customHeight="1">
      <c r="A63" s="36"/>
      <c r="B63" s="37"/>
      <c r="C63" s="31" t="s">
        <v>29</v>
      </c>
      <c r="D63" s="38"/>
      <c r="E63" s="38"/>
      <c r="F63" s="29" t="str">
        <f>IF(E22="","",E22)</f>
        <v>Vyplň údaj</v>
      </c>
      <c r="G63" s="38"/>
      <c r="H63" s="38"/>
      <c r="I63" s="31" t="s">
        <v>33</v>
      </c>
      <c r="J63" s="34" t="str">
        <f>E28</f>
        <v xml:space="preserve"> 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pans="1:31" s="2" customFormat="1" ht="10.3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47" s="2" customFormat="1" ht="29.25" customHeight="1">
      <c r="A65" s="36"/>
      <c r="B65" s="37"/>
      <c r="C65" s="138" t="s">
        <v>249</v>
      </c>
      <c r="D65" s="139"/>
      <c r="E65" s="139"/>
      <c r="F65" s="139"/>
      <c r="G65" s="139"/>
      <c r="H65" s="139"/>
      <c r="I65" s="139"/>
      <c r="J65" s="140" t="s">
        <v>250</v>
      </c>
      <c r="K65" s="139"/>
      <c r="L65" s="11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47" s="2" customFormat="1" ht="10.35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47" s="2" customFormat="1" ht="22.9" customHeight="1">
      <c r="A67" s="36"/>
      <c r="B67" s="37"/>
      <c r="C67" s="141" t="s">
        <v>68</v>
      </c>
      <c r="D67" s="38"/>
      <c r="E67" s="38"/>
      <c r="F67" s="38"/>
      <c r="G67" s="38"/>
      <c r="H67" s="38"/>
      <c r="I67" s="38"/>
      <c r="J67" s="79">
        <f>J96</f>
        <v>0</v>
      </c>
      <c r="K67" s="38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U67" s="19" t="s">
        <v>251</v>
      </c>
    </row>
    <row r="68" spans="1:47" s="9" customFormat="1" ht="24.95" customHeight="1">
      <c r="B68" s="142"/>
      <c r="C68" s="143"/>
      <c r="D68" s="144" t="s">
        <v>2008</v>
      </c>
      <c r="E68" s="145"/>
      <c r="F68" s="145"/>
      <c r="G68" s="145"/>
      <c r="H68" s="145"/>
      <c r="I68" s="145"/>
      <c r="J68" s="146">
        <f>J97</f>
        <v>0</v>
      </c>
      <c r="K68" s="143"/>
      <c r="L68" s="147"/>
    </row>
    <row r="69" spans="1:47" s="10" customFormat="1" ht="19.899999999999999" customHeight="1">
      <c r="B69" s="148"/>
      <c r="C69" s="99"/>
      <c r="D69" s="149" t="s">
        <v>253</v>
      </c>
      <c r="E69" s="150"/>
      <c r="F69" s="150"/>
      <c r="G69" s="150"/>
      <c r="H69" s="150"/>
      <c r="I69" s="150"/>
      <c r="J69" s="151">
        <f>J98</f>
        <v>0</v>
      </c>
      <c r="K69" s="99"/>
      <c r="L69" s="152"/>
    </row>
    <row r="70" spans="1:47" s="10" customFormat="1" ht="19.899999999999999" customHeight="1">
      <c r="B70" s="148"/>
      <c r="C70" s="99"/>
      <c r="D70" s="149" t="s">
        <v>256</v>
      </c>
      <c r="E70" s="150"/>
      <c r="F70" s="150"/>
      <c r="G70" s="150"/>
      <c r="H70" s="150"/>
      <c r="I70" s="150"/>
      <c r="J70" s="151">
        <f>J199</f>
        <v>0</v>
      </c>
      <c r="K70" s="99"/>
      <c r="L70" s="152"/>
    </row>
    <row r="71" spans="1:47" s="10" customFormat="1" ht="19.899999999999999" customHeight="1">
      <c r="B71" s="148"/>
      <c r="C71" s="99"/>
      <c r="D71" s="149" t="s">
        <v>1773</v>
      </c>
      <c r="E71" s="150"/>
      <c r="F71" s="150"/>
      <c r="G71" s="150"/>
      <c r="H71" s="150"/>
      <c r="I71" s="150"/>
      <c r="J71" s="151">
        <f>J208</f>
        <v>0</v>
      </c>
      <c r="K71" s="99"/>
      <c r="L71" s="152"/>
    </row>
    <row r="72" spans="1:47" s="10" customFormat="1" ht="19.899999999999999" customHeight="1">
      <c r="B72" s="148"/>
      <c r="C72" s="99"/>
      <c r="D72" s="149" t="s">
        <v>259</v>
      </c>
      <c r="E72" s="150"/>
      <c r="F72" s="150"/>
      <c r="G72" s="150"/>
      <c r="H72" s="150"/>
      <c r="I72" s="150"/>
      <c r="J72" s="151">
        <f>J222</f>
        <v>0</v>
      </c>
      <c r="K72" s="99"/>
      <c r="L72" s="152"/>
    </row>
    <row r="73" spans="1:47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47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47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47" s="2" customFormat="1" ht="24.95" customHeight="1">
      <c r="A79" s="36"/>
      <c r="B79" s="37"/>
      <c r="C79" s="25" t="s">
        <v>275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47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03" t="str">
        <f>E7</f>
        <v>Kanalizace a ČOV Želeč</v>
      </c>
      <c r="F82" s="404"/>
      <c r="G82" s="404"/>
      <c r="H82" s="404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244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1" customFormat="1" ht="16.5" customHeight="1">
      <c r="B84" s="23"/>
      <c r="C84" s="24"/>
      <c r="D84" s="24"/>
      <c r="E84" s="403" t="s">
        <v>5081</v>
      </c>
      <c r="F84" s="355"/>
      <c r="G84" s="355"/>
      <c r="H84" s="355"/>
      <c r="I84" s="24"/>
      <c r="J84" s="24"/>
      <c r="K84" s="24"/>
      <c r="L84" s="22"/>
    </row>
    <row r="85" spans="1:63" s="1" customFormat="1" ht="12" customHeight="1">
      <c r="B85" s="23"/>
      <c r="C85" s="31" t="s">
        <v>246</v>
      </c>
      <c r="D85" s="24"/>
      <c r="E85" s="24"/>
      <c r="F85" s="24"/>
      <c r="G85" s="24"/>
      <c r="H85" s="24"/>
      <c r="I85" s="24"/>
      <c r="J85" s="24"/>
      <c r="K85" s="24"/>
      <c r="L85" s="22"/>
    </row>
    <row r="86" spans="1:63" s="2" customFormat="1" ht="16.5" customHeight="1">
      <c r="A86" s="36"/>
      <c r="B86" s="37"/>
      <c r="C86" s="38"/>
      <c r="D86" s="38"/>
      <c r="E86" s="407" t="s">
        <v>5279</v>
      </c>
      <c r="F86" s="405"/>
      <c r="G86" s="405"/>
      <c r="H86" s="405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2" customHeight="1">
      <c r="A87" s="36"/>
      <c r="B87" s="37"/>
      <c r="C87" s="31" t="s">
        <v>5083</v>
      </c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6.5" customHeight="1">
      <c r="A88" s="36"/>
      <c r="B88" s="37"/>
      <c r="C88" s="38"/>
      <c r="D88" s="38"/>
      <c r="E88" s="377" t="str">
        <f>E13</f>
        <v>IO05.002.001 - Výkopové práce</v>
      </c>
      <c r="F88" s="405"/>
      <c r="G88" s="405"/>
      <c r="H88" s="405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2" customHeight="1">
      <c r="A90" s="36"/>
      <c r="B90" s="37"/>
      <c r="C90" s="31" t="s">
        <v>21</v>
      </c>
      <c r="D90" s="38"/>
      <c r="E90" s="38"/>
      <c r="F90" s="29" t="str">
        <f>F16</f>
        <v>Želeč</v>
      </c>
      <c r="G90" s="38"/>
      <c r="H90" s="38"/>
      <c r="I90" s="31" t="s">
        <v>23</v>
      </c>
      <c r="J90" s="61" t="str">
        <f>IF(J16="","",J16)</f>
        <v>23. 6. 2021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6.9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>
      <c r="A92" s="36"/>
      <c r="B92" s="37"/>
      <c r="C92" s="31" t="s">
        <v>25</v>
      </c>
      <c r="D92" s="38"/>
      <c r="E92" s="38"/>
      <c r="F92" s="29" t="str">
        <f>E19</f>
        <v xml:space="preserve"> </v>
      </c>
      <c r="G92" s="38"/>
      <c r="H92" s="38"/>
      <c r="I92" s="31" t="s">
        <v>31</v>
      </c>
      <c r="J92" s="34" t="str">
        <f>E25</f>
        <v xml:space="preserve"> 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5.2" customHeight="1">
      <c r="A93" s="36"/>
      <c r="B93" s="37"/>
      <c r="C93" s="31" t="s">
        <v>29</v>
      </c>
      <c r="D93" s="38"/>
      <c r="E93" s="38"/>
      <c r="F93" s="29" t="str">
        <f>IF(E22="","",E22)</f>
        <v>Vyplň údaj</v>
      </c>
      <c r="G93" s="38"/>
      <c r="H93" s="38"/>
      <c r="I93" s="31" t="s">
        <v>33</v>
      </c>
      <c r="J93" s="34" t="str">
        <f>E28</f>
        <v xml:space="preserve"> </v>
      </c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2" customFormat="1" ht="10.35" customHeight="1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63" s="11" customFormat="1" ht="29.25" customHeight="1">
      <c r="A95" s="153"/>
      <c r="B95" s="154"/>
      <c r="C95" s="155" t="s">
        <v>276</v>
      </c>
      <c r="D95" s="156" t="s">
        <v>55</v>
      </c>
      <c r="E95" s="156" t="s">
        <v>51</v>
      </c>
      <c r="F95" s="156" t="s">
        <v>52</v>
      </c>
      <c r="G95" s="156" t="s">
        <v>277</v>
      </c>
      <c r="H95" s="156" t="s">
        <v>278</v>
      </c>
      <c r="I95" s="156" t="s">
        <v>279</v>
      </c>
      <c r="J95" s="156" t="s">
        <v>250</v>
      </c>
      <c r="K95" s="157" t="s">
        <v>280</v>
      </c>
      <c r="L95" s="158"/>
      <c r="M95" s="70" t="s">
        <v>19</v>
      </c>
      <c r="N95" s="71" t="s">
        <v>40</v>
      </c>
      <c r="O95" s="71" t="s">
        <v>281</v>
      </c>
      <c r="P95" s="71" t="s">
        <v>282</v>
      </c>
      <c r="Q95" s="71" t="s">
        <v>283</v>
      </c>
      <c r="R95" s="71" t="s">
        <v>284</v>
      </c>
      <c r="S95" s="71" t="s">
        <v>285</v>
      </c>
      <c r="T95" s="72" t="s">
        <v>286</v>
      </c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</row>
    <row r="96" spans="1:63" s="2" customFormat="1" ht="22.9" customHeight="1">
      <c r="A96" s="36"/>
      <c r="B96" s="37"/>
      <c r="C96" s="77" t="s">
        <v>287</v>
      </c>
      <c r="D96" s="38"/>
      <c r="E96" s="38"/>
      <c r="F96" s="38"/>
      <c r="G96" s="38"/>
      <c r="H96" s="38"/>
      <c r="I96" s="38"/>
      <c r="J96" s="159">
        <f>BK96</f>
        <v>0</v>
      </c>
      <c r="K96" s="38"/>
      <c r="L96" s="41"/>
      <c r="M96" s="73"/>
      <c r="N96" s="160"/>
      <c r="O96" s="74"/>
      <c r="P96" s="161">
        <f>P97</f>
        <v>0</v>
      </c>
      <c r="Q96" s="74"/>
      <c r="R96" s="161">
        <f>R97</f>
        <v>13.84583045896</v>
      </c>
      <c r="S96" s="74"/>
      <c r="T96" s="162">
        <f>T97</f>
        <v>40.741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69</v>
      </c>
      <c r="AU96" s="19" t="s">
        <v>251</v>
      </c>
      <c r="BK96" s="163">
        <f>BK97</f>
        <v>0</v>
      </c>
    </row>
    <row r="97" spans="1:65" s="12" customFormat="1" ht="25.9" customHeight="1">
      <c r="B97" s="164"/>
      <c r="C97" s="165"/>
      <c r="D97" s="166" t="s">
        <v>69</v>
      </c>
      <c r="E97" s="167" t="s">
        <v>288</v>
      </c>
      <c r="F97" s="167" t="s">
        <v>2011</v>
      </c>
      <c r="G97" s="165"/>
      <c r="H97" s="165"/>
      <c r="I97" s="168"/>
      <c r="J97" s="169">
        <f>BK97</f>
        <v>0</v>
      </c>
      <c r="K97" s="165"/>
      <c r="L97" s="170"/>
      <c r="M97" s="171"/>
      <c r="N97" s="172"/>
      <c r="O97" s="172"/>
      <c r="P97" s="173">
        <f>P98+P199+P208+P222</f>
        <v>0</v>
      </c>
      <c r="Q97" s="172"/>
      <c r="R97" s="173">
        <f>R98+R199+R208+R222</f>
        <v>13.84583045896</v>
      </c>
      <c r="S97" s="172"/>
      <c r="T97" s="174">
        <f>T98+T199+T208+T222</f>
        <v>40.741</v>
      </c>
      <c r="AR97" s="175" t="s">
        <v>77</v>
      </c>
      <c r="AT97" s="176" t="s">
        <v>69</v>
      </c>
      <c r="AU97" s="176" t="s">
        <v>70</v>
      </c>
      <c r="AY97" s="175" t="s">
        <v>290</v>
      </c>
      <c r="BK97" s="177">
        <f>BK98+BK199+BK208+BK222</f>
        <v>0</v>
      </c>
    </row>
    <row r="98" spans="1:65" s="12" customFormat="1" ht="22.9" customHeight="1">
      <c r="B98" s="164"/>
      <c r="C98" s="165"/>
      <c r="D98" s="166" t="s">
        <v>69</v>
      </c>
      <c r="E98" s="178" t="s">
        <v>77</v>
      </c>
      <c r="F98" s="178" t="s">
        <v>291</v>
      </c>
      <c r="G98" s="165"/>
      <c r="H98" s="165"/>
      <c r="I98" s="168"/>
      <c r="J98" s="179">
        <f>BK98</f>
        <v>0</v>
      </c>
      <c r="K98" s="165"/>
      <c r="L98" s="170"/>
      <c r="M98" s="171"/>
      <c r="N98" s="172"/>
      <c r="O98" s="172"/>
      <c r="P98" s="173">
        <f>SUM(P99:P198)</f>
        <v>0</v>
      </c>
      <c r="Q98" s="172"/>
      <c r="R98" s="173">
        <f>SUM(R99:R198)</f>
        <v>0.38407145896</v>
      </c>
      <c r="S98" s="172"/>
      <c r="T98" s="174">
        <f>SUM(T99:T198)</f>
        <v>40.741</v>
      </c>
      <c r="AR98" s="175" t="s">
        <v>77</v>
      </c>
      <c r="AT98" s="176" t="s">
        <v>69</v>
      </c>
      <c r="AU98" s="176" t="s">
        <v>77</v>
      </c>
      <c r="AY98" s="175" t="s">
        <v>290</v>
      </c>
      <c r="BK98" s="177">
        <f>SUM(BK99:BK198)</f>
        <v>0</v>
      </c>
    </row>
    <row r="99" spans="1:65" s="2" customFormat="1" ht="44.25" customHeight="1">
      <c r="A99" s="36"/>
      <c r="B99" s="37"/>
      <c r="C99" s="180" t="s">
        <v>77</v>
      </c>
      <c r="D99" s="180" t="s">
        <v>292</v>
      </c>
      <c r="E99" s="181" t="s">
        <v>2402</v>
      </c>
      <c r="F99" s="182" t="s">
        <v>2403</v>
      </c>
      <c r="G99" s="183" t="s">
        <v>341</v>
      </c>
      <c r="H99" s="184">
        <v>65.31</v>
      </c>
      <c r="I99" s="185"/>
      <c r="J99" s="186">
        <f>ROUND(I99*H99,2)</f>
        <v>0</v>
      </c>
      <c r="K99" s="182" t="s">
        <v>296</v>
      </c>
      <c r="L99" s="41"/>
      <c r="M99" s="187" t="s">
        <v>19</v>
      </c>
      <c r="N99" s="188" t="s">
        <v>41</v>
      </c>
      <c r="O99" s="66"/>
      <c r="P99" s="189">
        <f>O99*H99</f>
        <v>0</v>
      </c>
      <c r="Q99" s="189">
        <v>0</v>
      </c>
      <c r="R99" s="189">
        <f>Q99*H99</f>
        <v>0</v>
      </c>
      <c r="S99" s="189">
        <v>0.32</v>
      </c>
      <c r="T99" s="190">
        <f>S99*H99</f>
        <v>20.8992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297</v>
      </c>
      <c r="AT99" s="191" t="s">
        <v>292</v>
      </c>
      <c r="AU99" s="191" t="s">
        <v>79</v>
      </c>
      <c r="AY99" s="19" t="s">
        <v>290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77</v>
      </c>
      <c r="BK99" s="192">
        <f>ROUND(I99*H99,2)</f>
        <v>0</v>
      </c>
      <c r="BL99" s="19" t="s">
        <v>297</v>
      </c>
      <c r="BM99" s="191" t="s">
        <v>5281</v>
      </c>
    </row>
    <row r="100" spans="1:65" s="2" customFormat="1" ht="11.25">
      <c r="A100" s="36"/>
      <c r="B100" s="37"/>
      <c r="C100" s="38"/>
      <c r="D100" s="193" t="s">
        <v>299</v>
      </c>
      <c r="E100" s="38"/>
      <c r="F100" s="194" t="s">
        <v>2405</v>
      </c>
      <c r="G100" s="38"/>
      <c r="H100" s="38"/>
      <c r="I100" s="195"/>
      <c r="J100" s="38"/>
      <c r="K100" s="38"/>
      <c r="L100" s="41"/>
      <c r="M100" s="196"/>
      <c r="N100" s="197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299</v>
      </c>
      <c r="AU100" s="19" t="s">
        <v>79</v>
      </c>
    </row>
    <row r="101" spans="1:65" s="14" customFormat="1" ht="11.25">
      <c r="B101" s="209"/>
      <c r="C101" s="210"/>
      <c r="D101" s="200" t="s">
        <v>301</v>
      </c>
      <c r="E101" s="211" t="s">
        <v>19</v>
      </c>
      <c r="F101" s="212" t="s">
        <v>5282</v>
      </c>
      <c r="G101" s="210"/>
      <c r="H101" s="213">
        <v>65.31</v>
      </c>
      <c r="I101" s="214"/>
      <c r="J101" s="210"/>
      <c r="K101" s="210"/>
      <c r="L101" s="215"/>
      <c r="M101" s="216"/>
      <c r="N101" s="217"/>
      <c r="O101" s="217"/>
      <c r="P101" s="217"/>
      <c r="Q101" s="217"/>
      <c r="R101" s="217"/>
      <c r="S101" s="217"/>
      <c r="T101" s="218"/>
      <c r="AT101" s="219" t="s">
        <v>301</v>
      </c>
      <c r="AU101" s="219" t="s">
        <v>79</v>
      </c>
      <c r="AV101" s="14" t="s">
        <v>79</v>
      </c>
      <c r="AW101" s="14" t="s">
        <v>32</v>
      </c>
      <c r="AX101" s="14" t="s">
        <v>70</v>
      </c>
      <c r="AY101" s="219" t="s">
        <v>290</v>
      </c>
    </row>
    <row r="102" spans="1:65" s="15" customFormat="1" ht="11.25">
      <c r="B102" s="220"/>
      <c r="C102" s="221"/>
      <c r="D102" s="200" t="s">
        <v>301</v>
      </c>
      <c r="E102" s="222" t="s">
        <v>19</v>
      </c>
      <c r="F102" s="223" t="s">
        <v>304</v>
      </c>
      <c r="G102" s="221"/>
      <c r="H102" s="224">
        <v>65.31</v>
      </c>
      <c r="I102" s="225"/>
      <c r="J102" s="221"/>
      <c r="K102" s="221"/>
      <c r="L102" s="226"/>
      <c r="M102" s="227"/>
      <c r="N102" s="228"/>
      <c r="O102" s="228"/>
      <c r="P102" s="228"/>
      <c r="Q102" s="228"/>
      <c r="R102" s="228"/>
      <c r="S102" s="228"/>
      <c r="T102" s="229"/>
      <c r="AT102" s="230" t="s">
        <v>301</v>
      </c>
      <c r="AU102" s="230" t="s">
        <v>79</v>
      </c>
      <c r="AV102" s="15" t="s">
        <v>297</v>
      </c>
      <c r="AW102" s="15" t="s">
        <v>32</v>
      </c>
      <c r="AX102" s="15" t="s">
        <v>77</v>
      </c>
      <c r="AY102" s="230" t="s">
        <v>290</v>
      </c>
    </row>
    <row r="103" spans="1:65" s="2" customFormat="1" ht="37.9" customHeight="1">
      <c r="A103" s="36"/>
      <c r="B103" s="37"/>
      <c r="C103" s="180" t="s">
        <v>79</v>
      </c>
      <c r="D103" s="180" t="s">
        <v>292</v>
      </c>
      <c r="E103" s="181" t="s">
        <v>2413</v>
      </c>
      <c r="F103" s="182" t="s">
        <v>2414</v>
      </c>
      <c r="G103" s="183" t="s">
        <v>341</v>
      </c>
      <c r="H103" s="184">
        <v>34.21</v>
      </c>
      <c r="I103" s="185"/>
      <c r="J103" s="186">
        <f>ROUND(I103*H103,2)</f>
        <v>0</v>
      </c>
      <c r="K103" s="182" t="s">
        <v>296</v>
      </c>
      <c r="L103" s="41"/>
      <c r="M103" s="187" t="s">
        <v>19</v>
      </c>
      <c r="N103" s="188" t="s">
        <v>41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0.57999999999999996</v>
      </c>
      <c r="T103" s="190">
        <f>S103*H103</f>
        <v>19.841799999999999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297</v>
      </c>
      <c r="AT103" s="191" t="s">
        <v>292</v>
      </c>
      <c r="AU103" s="191" t="s">
        <v>79</v>
      </c>
      <c r="AY103" s="19" t="s">
        <v>290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77</v>
      </c>
      <c r="BK103" s="192">
        <f>ROUND(I103*H103,2)</f>
        <v>0</v>
      </c>
      <c r="BL103" s="19" t="s">
        <v>297</v>
      </c>
      <c r="BM103" s="191" t="s">
        <v>5283</v>
      </c>
    </row>
    <row r="104" spans="1:65" s="2" customFormat="1" ht="11.25">
      <c r="A104" s="36"/>
      <c r="B104" s="37"/>
      <c r="C104" s="38"/>
      <c r="D104" s="193" t="s">
        <v>299</v>
      </c>
      <c r="E104" s="38"/>
      <c r="F104" s="194" t="s">
        <v>2416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299</v>
      </c>
      <c r="AU104" s="19" t="s">
        <v>79</v>
      </c>
    </row>
    <row r="105" spans="1:65" s="14" customFormat="1" ht="11.25">
      <c r="B105" s="209"/>
      <c r="C105" s="210"/>
      <c r="D105" s="200" t="s">
        <v>301</v>
      </c>
      <c r="E105" s="211" t="s">
        <v>19</v>
      </c>
      <c r="F105" s="212" t="s">
        <v>5284</v>
      </c>
      <c r="G105" s="210"/>
      <c r="H105" s="213">
        <v>34.21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301</v>
      </c>
      <c r="AU105" s="219" t="s">
        <v>79</v>
      </c>
      <c r="AV105" s="14" t="s">
        <v>79</v>
      </c>
      <c r="AW105" s="14" t="s">
        <v>32</v>
      </c>
      <c r="AX105" s="14" t="s">
        <v>70</v>
      </c>
      <c r="AY105" s="219" t="s">
        <v>290</v>
      </c>
    </row>
    <row r="106" spans="1:65" s="15" customFormat="1" ht="11.25">
      <c r="B106" s="220"/>
      <c r="C106" s="221"/>
      <c r="D106" s="200" t="s">
        <v>301</v>
      </c>
      <c r="E106" s="222" t="s">
        <v>19</v>
      </c>
      <c r="F106" s="223" t="s">
        <v>304</v>
      </c>
      <c r="G106" s="221"/>
      <c r="H106" s="224">
        <v>34.21</v>
      </c>
      <c r="I106" s="225"/>
      <c r="J106" s="221"/>
      <c r="K106" s="221"/>
      <c r="L106" s="226"/>
      <c r="M106" s="227"/>
      <c r="N106" s="228"/>
      <c r="O106" s="228"/>
      <c r="P106" s="228"/>
      <c r="Q106" s="228"/>
      <c r="R106" s="228"/>
      <c r="S106" s="228"/>
      <c r="T106" s="229"/>
      <c r="AT106" s="230" t="s">
        <v>301</v>
      </c>
      <c r="AU106" s="230" t="s">
        <v>79</v>
      </c>
      <c r="AV106" s="15" t="s">
        <v>297</v>
      </c>
      <c r="AW106" s="15" t="s">
        <v>32</v>
      </c>
      <c r="AX106" s="15" t="s">
        <v>77</v>
      </c>
      <c r="AY106" s="230" t="s">
        <v>290</v>
      </c>
    </row>
    <row r="107" spans="1:65" s="2" customFormat="1" ht="49.15" customHeight="1">
      <c r="A107" s="36"/>
      <c r="B107" s="37"/>
      <c r="C107" s="180" t="s">
        <v>171</v>
      </c>
      <c r="D107" s="180" t="s">
        <v>292</v>
      </c>
      <c r="E107" s="181" t="s">
        <v>2444</v>
      </c>
      <c r="F107" s="182" t="s">
        <v>2445</v>
      </c>
      <c r="G107" s="183" t="s">
        <v>295</v>
      </c>
      <c r="H107" s="184">
        <v>9.3000000000000007</v>
      </c>
      <c r="I107" s="185"/>
      <c r="J107" s="186">
        <f>ROUND(I107*H107,2)</f>
        <v>0</v>
      </c>
      <c r="K107" s="182" t="s">
        <v>296</v>
      </c>
      <c r="L107" s="41"/>
      <c r="M107" s="187" t="s">
        <v>19</v>
      </c>
      <c r="N107" s="188" t="s">
        <v>41</v>
      </c>
      <c r="O107" s="66"/>
      <c r="P107" s="189">
        <f>O107*H107</f>
        <v>0</v>
      </c>
      <c r="Q107" s="189">
        <v>3.6904300000000001E-2</v>
      </c>
      <c r="R107" s="189">
        <f>Q107*H107</f>
        <v>0.34320999000000002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297</v>
      </c>
      <c r="AT107" s="191" t="s">
        <v>292</v>
      </c>
      <c r="AU107" s="191" t="s">
        <v>79</v>
      </c>
      <c r="AY107" s="19" t="s">
        <v>290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77</v>
      </c>
      <c r="BK107" s="192">
        <f>ROUND(I107*H107,2)</f>
        <v>0</v>
      </c>
      <c r="BL107" s="19" t="s">
        <v>297</v>
      </c>
      <c r="BM107" s="191" t="s">
        <v>5285</v>
      </c>
    </row>
    <row r="108" spans="1:65" s="2" customFormat="1" ht="11.25">
      <c r="A108" s="36"/>
      <c r="B108" s="37"/>
      <c r="C108" s="38"/>
      <c r="D108" s="193" t="s">
        <v>299</v>
      </c>
      <c r="E108" s="38"/>
      <c r="F108" s="194" t="s">
        <v>2447</v>
      </c>
      <c r="G108" s="38"/>
      <c r="H108" s="38"/>
      <c r="I108" s="195"/>
      <c r="J108" s="38"/>
      <c r="K108" s="38"/>
      <c r="L108" s="41"/>
      <c r="M108" s="196"/>
      <c r="N108" s="197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299</v>
      </c>
      <c r="AU108" s="19" t="s">
        <v>79</v>
      </c>
    </row>
    <row r="109" spans="1:65" s="14" customFormat="1" ht="11.25">
      <c r="B109" s="209"/>
      <c r="C109" s="210"/>
      <c r="D109" s="200" t="s">
        <v>301</v>
      </c>
      <c r="E109" s="211" t="s">
        <v>19</v>
      </c>
      <c r="F109" s="212" t="s">
        <v>5286</v>
      </c>
      <c r="G109" s="210"/>
      <c r="H109" s="213">
        <v>9.3000000000000007</v>
      </c>
      <c r="I109" s="214"/>
      <c r="J109" s="210"/>
      <c r="K109" s="210"/>
      <c r="L109" s="215"/>
      <c r="M109" s="216"/>
      <c r="N109" s="217"/>
      <c r="O109" s="217"/>
      <c r="P109" s="217"/>
      <c r="Q109" s="217"/>
      <c r="R109" s="217"/>
      <c r="S109" s="217"/>
      <c r="T109" s="218"/>
      <c r="AT109" s="219" t="s">
        <v>301</v>
      </c>
      <c r="AU109" s="219" t="s">
        <v>79</v>
      </c>
      <c r="AV109" s="14" t="s">
        <v>79</v>
      </c>
      <c r="AW109" s="14" t="s">
        <v>32</v>
      </c>
      <c r="AX109" s="14" t="s">
        <v>70</v>
      </c>
      <c r="AY109" s="219" t="s">
        <v>290</v>
      </c>
    </row>
    <row r="110" spans="1:65" s="15" customFormat="1" ht="11.25">
      <c r="B110" s="220"/>
      <c r="C110" s="221"/>
      <c r="D110" s="200" t="s">
        <v>301</v>
      </c>
      <c r="E110" s="222" t="s">
        <v>19</v>
      </c>
      <c r="F110" s="223" t="s">
        <v>304</v>
      </c>
      <c r="G110" s="221"/>
      <c r="H110" s="224">
        <v>9.3000000000000007</v>
      </c>
      <c r="I110" s="225"/>
      <c r="J110" s="221"/>
      <c r="K110" s="221"/>
      <c r="L110" s="226"/>
      <c r="M110" s="227"/>
      <c r="N110" s="228"/>
      <c r="O110" s="228"/>
      <c r="P110" s="228"/>
      <c r="Q110" s="228"/>
      <c r="R110" s="228"/>
      <c r="S110" s="228"/>
      <c r="T110" s="229"/>
      <c r="AT110" s="230" t="s">
        <v>301</v>
      </c>
      <c r="AU110" s="230" t="s">
        <v>79</v>
      </c>
      <c r="AV110" s="15" t="s">
        <v>297</v>
      </c>
      <c r="AW110" s="15" t="s">
        <v>32</v>
      </c>
      <c r="AX110" s="15" t="s">
        <v>77</v>
      </c>
      <c r="AY110" s="230" t="s">
        <v>290</v>
      </c>
    </row>
    <row r="111" spans="1:65" s="2" customFormat="1" ht="24.2" customHeight="1">
      <c r="A111" s="36"/>
      <c r="B111" s="37"/>
      <c r="C111" s="180" t="s">
        <v>297</v>
      </c>
      <c r="D111" s="180" t="s">
        <v>292</v>
      </c>
      <c r="E111" s="181" t="s">
        <v>2141</v>
      </c>
      <c r="F111" s="182" t="s">
        <v>2142</v>
      </c>
      <c r="G111" s="183" t="s">
        <v>320</v>
      </c>
      <c r="H111" s="184">
        <v>20.184000000000001</v>
      </c>
      <c r="I111" s="185"/>
      <c r="J111" s="186">
        <f>ROUND(I111*H111,2)</f>
        <v>0</v>
      </c>
      <c r="K111" s="182" t="s">
        <v>296</v>
      </c>
      <c r="L111" s="41"/>
      <c r="M111" s="187" t="s">
        <v>19</v>
      </c>
      <c r="N111" s="188" t="s">
        <v>41</v>
      </c>
      <c r="O111" s="66"/>
      <c r="P111" s="189">
        <f>O111*H111</f>
        <v>0</v>
      </c>
      <c r="Q111" s="189">
        <v>0</v>
      </c>
      <c r="R111" s="189">
        <f>Q111*H111</f>
        <v>0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297</v>
      </c>
      <c r="AT111" s="191" t="s">
        <v>292</v>
      </c>
      <c r="AU111" s="191" t="s">
        <v>79</v>
      </c>
      <c r="AY111" s="19" t="s">
        <v>290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77</v>
      </c>
      <c r="BK111" s="192">
        <f>ROUND(I111*H111,2)</f>
        <v>0</v>
      </c>
      <c r="BL111" s="19" t="s">
        <v>297</v>
      </c>
      <c r="BM111" s="191" t="s">
        <v>5287</v>
      </c>
    </row>
    <row r="112" spans="1:65" s="2" customFormat="1" ht="11.25">
      <c r="A112" s="36"/>
      <c r="B112" s="37"/>
      <c r="C112" s="38"/>
      <c r="D112" s="193" t="s">
        <v>299</v>
      </c>
      <c r="E112" s="38"/>
      <c r="F112" s="194" t="s">
        <v>2144</v>
      </c>
      <c r="G112" s="38"/>
      <c r="H112" s="38"/>
      <c r="I112" s="195"/>
      <c r="J112" s="38"/>
      <c r="K112" s="38"/>
      <c r="L112" s="41"/>
      <c r="M112" s="196"/>
      <c r="N112" s="197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299</v>
      </c>
      <c r="AU112" s="19" t="s">
        <v>79</v>
      </c>
    </row>
    <row r="113" spans="1:65" s="13" customFormat="1" ht="11.25">
      <c r="B113" s="198"/>
      <c r="C113" s="199"/>
      <c r="D113" s="200" t="s">
        <v>301</v>
      </c>
      <c r="E113" s="201" t="s">
        <v>19</v>
      </c>
      <c r="F113" s="202" t="s">
        <v>5095</v>
      </c>
      <c r="G113" s="199"/>
      <c r="H113" s="201" t="s">
        <v>19</v>
      </c>
      <c r="I113" s="203"/>
      <c r="J113" s="199"/>
      <c r="K113" s="199"/>
      <c r="L113" s="204"/>
      <c r="M113" s="205"/>
      <c r="N113" s="206"/>
      <c r="O113" s="206"/>
      <c r="P113" s="206"/>
      <c r="Q113" s="206"/>
      <c r="R113" s="206"/>
      <c r="S113" s="206"/>
      <c r="T113" s="207"/>
      <c r="AT113" s="208" t="s">
        <v>301</v>
      </c>
      <c r="AU113" s="208" t="s">
        <v>79</v>
      </c>
      <c r="AV113" s="13" t="s">
        <v>77</v>
      </c>
      <c r="AW113" s="13" t="s">
        <v>32</v>
      </c>
      <c r="AX113" s="13" t="s">
        <v>70</v>
      </c>
      <c r="AY113" s="208" t="s">
        <v>290</v>
      </c>
    </row>
    <row r="114" spans="1:65" s="14" customFormat="1" ht="11.25">
      <c r="B114" s="209"/>
      <c r="C114" s="210"/>
      <c r="D114" s="200" t="s">
        <v>301</v>
      </c>
      <c r="E114" s="211" t="s">
        <v>19</v>
      </c>
      <c r="F114" s="212" t="s">
        <v>5288</v>
      </c>
      <c r="G114" s="210"/>
      <c r="H114" s="213">
        <v>0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301</v>
      </c>
      <c r="AU114" s="219" t="s">
        <v>79</v>
      </c>
      <c r="AV114" s="14" t="s">
        <v>79</v>
      </c>
      <c r="AW114" s="14" t="s">
        <v>32</v>
      </c>
      <c r="AX114" s="14" t="s">
        <v>70</v>
      </c>
      <c r="AY114" s="219" t="s">
        <v>290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5289</v>
      </c>
      <c r="G115" s="210"/>
      <c r="H115" s="213">
        <v>38.656999999999996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6" customFormat="1" ht="11.25">
      <c r="B116" s="231"/>
      <c r="C116" s="232"/>
      <c r="D116" s="200" t="s">
        <v>301</v>
      </c>
      <c r="E116" s="233" t="s">
        <v>19</v>
      </c>
      <c r="F116" s="234" t="s">
        <v>399</v>
      </c>
      <c r="G116" s="232"/>
      <c r="H116" s="235">
        <v>38.656999999999996</v>
      </c>
      <c r="I116" s="236"/>
      <c r="J116" s="232"/>
      <c r="K116" s="232"/>
      <c r="L116" s="237"/>
      <c r="M116" s="238"/>
      <c r="N116" s="239"/>
      <c r="O116" s="239"/>
      <c r="P116" s="239"/>
      <c r="Q116" s="239"/>
      <c r="R116" s="239"/>
      <c r="S116" s="239"/>
      <c r="T116" s="240"/>
      <c r="AT116" s="241" t="s">
        <v>301</v>
      </c>
      <c r="AU116" s="241" t="s">
        <v>79</v>
      </c>
      <c r="AV116" s="16" t="s">
        <v>171</v>
      </c>
      <c r="AW116" s="16" t="s">
        <v>32</v>
      </c>
      <c r="AX116" s="16" t="s">
        <v>70</v>
      </c>
      <c r="AY116" s="241" t="s">
        <v>290</v>
      </c>
    </row>
    <row r="117" spans="1:65" s="13" customFormat="1" ht="11.25">
      <c r="B117" s="198"/>
      <c r="C117" s="199"/>
      <c r="D117" s="200" t="s">
        <v>301</v>
      </c>
      <c r="E117" s="201" t="s">
        <v>19</v>
      </c>
      <c r="F117" s="202" t="s">
        <v>5098</v>
      </c>
      <c r="G117" s="199"/>
      <c r="H117" s="201" t="s">
        <v>19</v>
      </c>
      <c r="I117" s="203"/>
      <c r="J117" s="199"/>
      <c r="K117" s="199"/>
      <c r="L117" s="204"/>
      <c r="M117" s="205"/>
      <c r="N117" s="206"/>
      <c r="O117" s="206"/>
      <c r="P117" s="206"/>
      <c r="Q117" s="206"/>
      <c r="R117" s="206"/>
      <c r="S117" s="206"/>
      <c r="T117" s="207"/>
      <c r="AT117" s="208" t="s">
        <v>301</v>
      </c>
      <c r="AU117" s="208" t="s">
        <v>79</v>
      </c>
      <c r="AV117" s="13" t="s">
        <v>77</v>
      </c>
      <c r="AW117" s="13" t="s">
        <v>32</v>
      </c>
      <c r="AX117" s="13" t="s">
        <v>70</v>
      </c>
      <c r="AY117" s="208" t="s">
        <v>290</v>
      </c>
    </row>
    <row r="118" spans="1:65" s="14" customFormat="1" ht="11.25">
      <c r="B118" s="209"/>
      <c r="C118" s="210"/>
      <c r="D118" s="200" t="s">
        <v>301</v>
      </c>
      <c r="E118" s="211" t="s">
        <v>19</v>
      </c>
      <c r="F118" s="212" t="s">
        <v>5290</v>
      </c>
      <c r="G118" s="210"/>
      <c r="H118" s="213">
        <v>-18.472999999999999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301</v>
      </c>
      <c r="AU118" s="219" t="s">
        <v>79</v>
      </c>
      <c r="AV118" s="14" t="s">
        <v>79</v>
      </c>
      <c r="AW118" s="14" t="s">
        <v>32</v>
      </c>
      <c r="AX118" s="14" t="s">
        <v>70</v>
      </c>
      <c r="AY118" s="219" t="s">
        <v>290</v>
      </c>
    </row>
    <row r="119" spans="1:65" s="16" customFormat="1" ht="11.25">
      <c r="B119" s="231"/>
      <c r="C119" s="232"/>
      <c r="D119" s="200" t="s">
        <v>301</v>
      </c>
      <c r="E119" s="233" t="s">
        <v>19</v>
      </c>
      <c r="F119" s="234" t="s">
        <v>399</v>
      </c>
      <c r="G119" s="232"/>
      <c r="H119" s="235">
        <v>-18.472999999999999</v>
      </c>
      <c r="I119" s="236"/>
      <c r="J119" s="232"/>
      <c r="K119" s="232"/>
      <c r="L119" s="237"/>
      <c r="M119" s="238"/>
      <c r="N119" s="239"/>
      <c r="O119" s="239"/>
      <c r="P119" s="239"/>
      <c r="Q119" s="239"/>
      <c r="R119" s="239"/>
      <c r="S119" s="239"/>
      <c r="T119" s="240"/>
      <c r="AT119" s="241" t="s">
        <v>301</v>
      </c>
      <c r="AU119" s="241" t="s">
        <v>79</v>
      </c>
      <c r="AV119" s="16" t="s">
        <v>171</v>
      </c>
      <c r="AW119" s="16" t="s">
        <v>32</v>
      </c>
      <c r="AX119" s="16" t="s">
        <v>70</v>
      </c>
      <c r="AY119" s="241" t="s">
        <v>290</v>
      </c>
    </row>
    <row r="120" spans="1:65" s="15" customFormat="1" ht="11.25">
      <c r="B120" s="220"/>
      <c r="C120" s="221"/>
      <c r="D120" s="200" t="s">
        <v>301</v>
      </c>
      <c r="E120" s="222" t="s">
        <v>19</v>
      </c>
      <c r="F120" s="223" t="s">
        <v>304</v>
      </c>
      <c r="G120" s="221"/>
      <c r="H120" s="224">
        <v>20.183999999999997</v>
      </c>
      <c r="I120" s="225"/>
      <c r="J120" s="221"/>
      <c r="K120" s="221"/>
      <c r="L120" s="226"/>
      <c r="M120" s="227"/>
      <c r="N120" s="228"/>
      <c r="O120" s="228"/>
      <c r="P120" s="228"/>
      <c r="Q120" s="228"/>
      <c r="R120" s="228"/>
      <c r="S120" s="228"/>
      <c r="T120" s="229"/>
      <c r="AT120" s="230" t="s">
        <v>301</v>
      </c>
      <c r="AU120" s="230" t="s">
        <v>79</v>
      </c>
      <c r="AV120" s="15" t="s">
        <v>297</v>
      </c>
      <c r="AW120" s="15" t="s">
        <v>32</v>
      </c>
      <c r="AX120" s="15" t="s">
        <v>77</v>
      </c>
      <c r="AY120" s="230" t="s">
        <v>290</v>
      </c>
    </row>
    <row r="121" spans="1:65" s="2" customFormat="1" ht="24.2" customHeight="1">
      <c r="A121" s="36"/>
      <c r="B121" s="37"/>
      <c r="C121" s="180" t="s">
        <v>330</v>
      </c>
      <c r="D121" s="180" t="s">
        <v>292</v>
      </c>
      <c r="E121" s="181" t="s">
        <v>2478</v>
      </c>
      <c r="F121" s="182" t="s">
        <v>2479</v>
      </c>
      <c r="G121" s="183" t="s">
        <v>320</v>
      </c>
      <c r="H121" s="184">
        <v>9.6</v>
      </c>
      <c r="I121" s="185"/>
      <c r="J121" s="186">
        <f>ROUND(I121*H121,2)</f>
        <v>0</v>
      </c>
      <c r="K121" s="182" t="s">
        <v>296</v>
      </c>
      <c r="L121" s="41"/>
      <c r="M121" s="187" t="s">
        <v>19</v>
      </c>
      <c r="N121" s="188" t="s">
        <v>41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297</v>
      </c>
      <c r="AT121" s="191" t="s">
        <v>292</v>
      </c>
      <c r="AU121" s="191" t="s">
        <v>79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5291</v>
      </c>
    </row>
    <row r="122" spans="1:65" s="2" customFormat="1" ht="11.25">
      <c r="A122" s="36"/>
      <c r="B122" s="37"/>
      <c r="C122" s="38"/>
      <c r="D122" s="193" t="s">
        <v>299</v>
      </c>
      <c r="E122" s="38"/>
      <c r="F122" s="194" t="s">
        <v>2481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299</v>
      </c>
      <c r="AU122" s="19" t="s">
        <v>79</v>
      </c>
    </row>
    <row r="123" spans="1:65" s="14" customFormat="1" ht="11.25">
      <c r="B123" s="209"/>
      <c r="C123" s="210"/>
      <c r="D123" s="200" t="s">
        <v>301</v>
      </c>
      <c r="E123" s="211" t="s">
        <v>19</v>
      </c>
      <c r="F123" s="212" t="s">
        <v>5292</v>
      </c>
      <c r="G123" s="210"/>
      <c r="H123" s="213">
        <v>9.6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301</v>
      </c>
      <c r="AU123" s="219" t="s">
        <v>79</v>
      </c>
      <c r="AV123" s="14" t="s">
        <v>79</v>
      </c>
      <c r="AW123" s="14" t="s">
        <v>32</v>
      </c>
      <c r="AX123" s="14" t="s">
        <v>70</v>
      </c>
      <c r="AY123" s="219" t="s">
        <v>290</v>
      </c>
    </row>
    <row r="124" spans="1:65" s="15" customFormat="1" ht="11.25">
      <c r="B124" s="220"/>
      <c r="C124" s="221"/>
      <c r="D124" s="200" t="s">
        <v>301</v>
      </c>
      <c r="E124" s="222" t="s">
        <v>19</v>
      </c>
      <c r="F124" s="223" t="s">
        <v>304</v>
      </c>
      <c r="G124" s="221"/>
      <c r="H124" s="224">
        <v>9.6</v>
      </c>
      <c r="I124" s="225"/>
      <c r="J124" s="221"/>
      <c r="K124" s="221"/>
      <c r="L124" s="226"/>
      <c r="M124" s="227"/>
      <c r="N124" s="228"/>
      <c r="O124" s="228"/>
      <c r="P124" s="228"/>
      <c r="Q124" s="228"/>
      <c r="R124" s="228"/>
      <c r="S124" s="228"/>
      <c r="T124" s="229"/>
      <c r="AT124" s="230" t="s">
        <v>301</v>
      </c>
      <c r="AU124" s="230" t="s">
        <v>79</v>
      </c>
      <c r="AV124" s="15" t="s">
        <v>297</v>
      </c>
      <c r="AW124" s="15" t="s">
        <v>32</v>
      </c>
      <c r="AX124" s="15" t="s">
        <v>77</v>
      </c>
      <c r="AY124" s="230" t="s">
        <v>290</v>
      </c>
    </row>
    <row r="125" spans="1:65" s="2" customFormat="1" ht="24.2" customHeight="1">
      <c r="A125" s="36"/>
      <c r="B125" s="37"/>
      <c r="C125" s="180" t="s">
        <v>338</v>
      </c>
      <c r="D125" s="180" t="s">
        <v>292</v>
      </c>
      <c r="E125" s="181" t="s">
        <v>2149</v>
      </c>
      <c r="F125" s="182" t="s">
        <v>2150</v>
      </c>
      <c r="G125" s="183" t="s">
        <v>341</v>
      </c>
      <c r="H125" s="184">
        <v>70.286000000000001</v>
      </c>
      <c r="I125" s="185"/>
      <c r="J125" s="186">
        <f>ROUND(I125*H125,2)</f>
        <v>0</v>
      </c>
      <c r="K125" s="182" t="s">
        <v>296</v>
      </c>
      <c r="L125" s="41"/>
      <c r="M125" s="187" t="s">
        <v>19</v>
      </c>
      <c r="N125" s="188" t="s">
        <v>41</v>
      </c>
      <c r="O125" s="66"/>
      <c r="P125" s="189">
        <f>O125*H125</f>
        <v>0</v>
      </c>
      <c r="Q125" s="189">
        <v>5.8135999999999995E-4</v>
      </c>
      <c r="R125" s="189">
        <f>Q125*H125</f>
        <v>4.0861468959999994E-2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79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5293</v>
      </c>
    </row>
    <row r="126" spans="1:65" s="2" customFormat="1" ht="11.25">
      <c r="A126" s="36"/>
      <c r="B126" s="37"/>
      <c r="C126" s="38"/>
      <c r="D126" s="193" t="s">
        <v>299</v>
      </c>
      <c r="E126" s="38"/>
      <c r="F126" s="194" t="s">
        <v>2152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299</v>
      </c>
      <c r="AU126" s="19" t="s">
        <v>79</v>
      </c>
    </row>
    <row r="127" spans="1:65" s="13" customFormat="1" ht="11.25">
      <c r="B127" s="198"/>
      <c r="C127" s="199"/>
      <c r="D127" s="200" t="s">
        <v>301</v>
      </c>
      <c r="E127" s="201" t="s">
        <v>19</v>
      </c>
      <c r="F127" s="202" t="s">
        <v>5095</v>
      </c>
      <c r="G127" s="199"/>
      <c r="H127" s="201" t="s">
        <v>19</v>
      </c>
      <c r="I127" s="203"/>
      <c r="J127" s="199"/>
      <c r="K127" s="199"/>
      <c r="L127" s="204"/>
      <c r="M127" s="205"/>
      <c r="N127" s="206"/>
      <c r="O127" s="206"/>
      <c r="P127" s="206"/>
      <c r="Q127" s="206"/>
      <c r="R127" s="206"/>
      <c r="S127" s="206"/>
      <c r="T127" s="207"/>
      <c r="AT127" s="208" t="s">
        <v>301</v>
      </c>
      <c r="AU127" s="208" t="s">
        <v>79</v>
      </c>
      <c r="AV127" s="13" t="s">
        <v>77</v>
      </c>
      <c r="AW127" s="13" t="s">
        <v>32</v>
      </c>
      <c r="AX127" s="13" t="s">
        <v>70</v>
      </c>
      <c r="AY127" s="208" t="s">
        <v>290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5288</v>
      </c>
      <c r="G128" s="210"/>
      <c r="H128" s="213">
        <v>0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4" customFormat="1" ht="11.25">
      <c r="B129" s="209"/>
      <c r="C129" s="210"/>
      <c r="D129" s="200" t="s">
        <v>301</v>
      </c>
      <c r="E129" s="211" t="s">
        <v>19</v>
      </c>
      <c r="F129" s="212" t="s">
        <v>5294</v>
      </c>
      <c r="G129" s="210"/>
      <c r="H129" s="213">
        <v>70.286000000000001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301</v>
      </c>
      <c r="AU129" s="219" t="s">
        <v>79</v>
      </c>
      <c r="AV129" s="14" t="s">
        <v>79</v>
      </c>
      <c r="AW129" s="14" t="s">
        <v>32</v>
      </c>
      <c r="AX129" s="14" t="s">
        <v>70</v>
      </c>
      <c r="AY129" s="219" t="s">
        <v>290</v>
      </c>
    </row>
    <row r="130" spans="1:65" s="15" customFormat="1" ht="11.25">
      <c r="B130" s="220"/>
      <c r="C130" s="221"/>
      <c r="D130" s="200" t="s">
        <v>301</v>
      </c>
      <c r="E130" s="222" t="s">
        <v>19</v>
      </c>
      <c r="F130" s="223" t="s">
        <v>304</v>
      </c>
      <c r="G130" s="221"/>
      <c r="H130" s="224">
        <v>70.286000000000001</v>
      </c>
      <c r="I130" s="225"/>
      <c r="J130" s="221"/>
      <c r="K130" s="221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301</v>
      </c>
      <c r="AU130" s="230" t="s">
        <v>79</v>
      </c>
      <c r="AV130" s="15" t="s">
        <v>297</v>
      </c>
      <c r="AW130" s="15" t="s">
        <v>32</v>
      </c>
      <c r="AX130" s="15" t="s">
        <v>77</v>
      </c>
      <c r="AY130" s="230" t="s">
        <v>290</v>
      </c>
    </row>
    <row r="131" spans="1:65" s="2" customFormat="1" ht="24.2" customHeight="1">
      <c r="A131" s="36"/>
      <c r="B131" s="37"/>
      <c r="C131" s="180" t="s">
        <v>354</v>
      </c>
      <c r="D131" s="180" t="s">
        <v>292</v>
      </c>
      <c r="E131" s="181" t="s">
        <v>2154</v>
      </c>
      <c r="F131" s="182" t="s">
        <v>2155</v>
      </c>
      <c r="G131" s="183" t="s">
        <v>341</v>
      </c>
      <c r="H131" s="184">
        <v>70.286000000000001</v>
      </c>
      <c r="I131" s="185"/>
      <c r="J131" s="186">
        <f>ROUND(I131*H131,2)</f>
        <v>0</v>
      </c>
      <c r="K131" s="182" t="s">
        <v>296</v>
      </c>
      <c r="L131" s="41"/>
      <c r="M131" s="187" t="s">
        <v>19</v>
      </c>
      <c r="N131" s="188" t="s">
        <v>41</v>
      </c>
      <c r="O131" s="66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297</v>
      </c>
      <c r="AT131" s="191" t="s">
        <v>292</v>
      </c>
      <c r="AU131" s="191" t="s">
        <v>79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5295</v>
      </c>
    </row>
    <row r="132" spans="1:65" s="2" customFormat="1" ht="11.25">
      <c r="A132" s="36"/>
      <c r="B132" s="37"/>
      <c r="C132" s="38"/>
      <c r="D132" s="193" t="s">
        <v>299</v>
      </c>
      <c r="E132" s="38"/>
      <c r="F132" s="194" t="s">
        <v>2157</v>
      </c>
      <c r="G132" s="38"/>
      <c r="H132" s="38"/>
      <c r="I132" s="195"/>
      <c r="J132" s="38"/>
      <c r="K132" s="38"/>
      <c r="L132" s="41"/>
      <c r="M132" s="196"/>
      <c r="N132" s="197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299</v>
      </c>
      <c r="AU132" s="19" t="s">
        <v>79</v>
      </c>
    </row>
    <row r="133" spans="1:65" s="2" customFormat="1" ht="37.9" customHeight="1">
      <c r="A133" s="36"/>
      <c r="B133" s="37"/>
      <c r="C133" s="180" t="s">
        <v>360</v>
      </c>
      <c r="D133" s="180" t="s">
        <v>292</v>
      </c>
      <c r="E133" s="181" t="s">
        <v>2158</v>
      </c>
      <c r="F133" s="182" t="s">
        <v>2159</v>
      </c>
      <c r="G133" s="183" t="s">
        <v>320</v>
      </c>
      <c r="H133" s="184">
        <v>27.367999999999999</v>
      </c>
      <c r="I133" s="185"/>
      <c r="J133" s="186">
        <f>ROUND(I133*H133,2)</f>
        <v>0</v>
      </c>
      <c r="K133" s="182" t="s">
        <v>296</v>
      </c>
      <c r="L133" s="41"/>
      <c r="M133" s="187" t="s">
        <v>19</v>
      </c>
      <c r="N133" s="188" t="s">
        <v>41</v>
      </c>
      <c r="O133" s="66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297</v>
      </c>
      <c r="AT133" s="191" t="s">
        <v>292</v>
      </c>
      <c r="AU133" s="191" t="s">
        <v>79</v>
      </c>
      <c r="AY133" s="19" t="s">
        <v>290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77</v>
      </c>
      <c r="BK133" s="192">
        <f>ROUND(I133*H133,2)</f>
        <v>0</v>
      </c>
      <c r="BL133" s="19" t="s">
        <v>297</v>
      </c>
      <c r="BM133" s="191" t="s">
        <v>5296</v>
      </c>
    </row>
    <row r="134" spans="1:65" s="2" customFormat="1" ht="11.25">
      <c r="A134" s="36"/>
      <c r="B134" s="37"/>
      <c r="C134" s="38"/>
      <c r="D134" s="193" t="s">
        <v>299</v>
      </c>
      <c r="E134" s="38"/>
      <c r="F134" s="194" t="s">
        <v>2161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299</v>
      </c>
      <c r="AU134" s="19" t="s">
        <v>79</v>
      </c>
    </row>
    <row r="135" spans="1:65" s="13" customFormat="1" ht="11.25">
      <c r="B135" s="198"/>
      <c r="C135" s="199"/>
      <c r="D135" s="200" t="s">
        <v>301</v>
      </c>
      <c r="E135" s="201" t="s">
        <v>19</v>
      </c>
      <c r="F135" s="202" t="s">
        <v>2162</v>
      </c>
      <c r="G135" s="199"/>
      <c r="H135" s="201" t="s">
        <v>19</v>
      </c>
      <c r="I135" s="203"/>
      <c r="J135" s="199"/>
      <c r="K135" s="199"/>
      <c r="L135" s="204"/>
      <c r="M135" s="205"/>
      <c r="N135" s="206"/>
      <c r="O135" s="206"/>
      <c r="P135" s="206"/>
      <c r="Q135" s="206"/>
      <c r="R135" s="206"/>
      <c r="S135" s="206"/>
      <c r="T135" s="207"/>
      <c r="AT135" s="208" t="s">
        <v>301</v>
      </c>
      <c r="AU135" s="208" t="s">
        <v>79</v>
      </c>
      <c r="AV135" s="13" t="s">
        <v>77</v>
      </c>
      <c r="AW135" s="13" t="s">
        <v>32</v>
      </c>
      <c r="AX135" s="13" t="s">
        <v>70</v>
      </c>
      <c r="AY135" s="208" t="s">
        <v>290</v>
      </c>
    </row>
    <row r="136" spans="1:65" s="13" customFormat="1" ht="11.25">
      <c r="B136" s="198"/>
      <c r="C136" s="199"/>
      <c r="D136" s="200" t="s">
        <v>301</v>
      </c>
      <c r="E136" s="201" t="s">
        <v>19</v>
      </c>
      <c r="F136" s="202" t="s">
        <v>2163</v>
      </c>
      <c r="G136" s="199"/>
      <c r="H136" s="201" t="s">
        <v>19</v>
      </c>
      <c r="I136" s="203"/>
      <c r="J136" s="199"/>
      <c r="K136" s="199"/>
      <c r="L136" s="204"/>
      <c r="M136" s="205"/>
      <c r="N136" s="206"/>
      <c r="O136" s="206"/>
      <c r="P136" s="206"/>
      <c r="Q136" s="206"/>
      <c r="R136" s="206"/>
      <c r="S136" s="206"/>
      <c r="T136" s="207"/>
      <c r="AT136" s="208" t="s">
        <v>301</v>
      </c>
      <c r="AU136" s="208" t="s">
        <v>79</v>
      </c>
      <c r="AV136" s="13" t="s">
        <v>77</v>
      </c>
      <c r="AW136" s="13" t="s">
        <v>32</v>
      </c>
      <c r="AX136" s="13" t="s">
        <v>70</v>
      </c>
      <c r="AY136" s="208" t="s">
        <v>290</v>
      </c>
    </row>
    <row r="137" spans="1:65" s="14" customFormat="1" ht="11.25">
      <c r="B137" s="209"/>
      <c r="C137" s="210"/>
      <c r="D137" s="200" t="s">
        <v>301</v>
      </c>
      <c r="E137" s="211" t="s">
        <v>19</v>
      </c>
      <c r="F137" s="212" t="s">
        <v>5297</v>
      </c>
      <c r="G137" s="210"/>
      <c r="H137" s="213">
        <v>0</v>
      </c>
      <c r="I137" s="214"/>
      <c r="J137" s="210"/>
      <c r="K137" s="210"/>
      <c r="L137" s="215"/>
      <c r="M137" s="216"/>
      <c r="N137" s="217"/>
      <c r="O137" s="217"/>
      <c r="P137" s="217"/>
      <c r="Q137" s="217"/>
      <c r="R137" s="217"/>
      <c r="S137" s="217"/>
      <c r="T137" s="218"/>
      <c r="AT137" s="219" t="s">
        <v>301</v>
      </c>
      <c r="AU137" s="219" t="s">
        <v>79</v>
      </c>
      <c r="AV137" s="14" t="s">
        <v>79</v>
      </c>
      <c r="AW137" s="14" t="s">
        <v>32</v>
      </c>
      <c r="AX137" s="14" t="s">
        <v>70</v>
      </c>
      <c r="AY137" s="219" t="s">
        <v>290</v>
      </c>
    </row>
    <row r="138" spans="1:65" s="14" customFormat="1" ht="11.25">
      <c r="B138" s="209"/>
      <c r="C138" s="210"/>
      <c r="D138" s="200" t="s">
        <v>301</v>
      </c>
      <c r="E138" s="211" t="s">
        <v>19</v>
      </c>
      <c r="F138" s="212" t="s">
        <v>5298</v>
      </c>
      <c r="G138" s="210"/>
      <c r="H138" s="213">
        <v>13.683999999999999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301</v>
      </c>
      <c r="AU138" s="219" t="s">
        <v>79</v>
      </c>
      <c r="AV138" s="14" t="s">
        <v>79</v>
      </c>
      <c r="AW138" s="14" t="s">
        <v>32</v>
      </c>
      <c r="AX138" s="14" t="s">
        <v>70</v>
      </c>
      <c r="AY138" s="219" t="s">
        <v>290</v>
      </c>
    </row>
    <row r="139" spans="1:65" s="16" customFormat="1" ht="11.25">
      <c r="B139" s="231"/>
      <c r="C139" s="232"/>
      <c r="D139" s="200" t="s">
        <v>301</v>
      </c>
      <c r="E139" s="233" t="s">
        <v>19</v>
      </c>
      <c r="F139" s="234" t="s">
        <v>399</v>
      </c>
      <c r="G139" s="232"/>
      <c r="H139" s="235">
        <v>13.683999999999999</v>
      </c>
      <c r="I139" s="236"/>
      <c r="J139" s="232"/>
      <c r="K139" s="232"/>
      <c r="L139" s="237"/>
      <c r="M139" s="238"/>
      <c r="N139" s="239"/>
      <c r="O139" s="239"/>
      <c r="P139" s="239"/>
      <c r="Q139" s="239"/>
      <c r="R139" s="239"/>
      <c r="S139" s="239"/>
      <c r="T139" s="240"/>
      <c r="AT139" s="241" t="s">
        <v>301</v>
      </c>
      <c r="AU139" s="241" t="s">
        <v>79</v>
      </c>
      <c r="AV139" s="16" t="s">
        <v>171</v>
      </c>
      <c r="AW139" s="16" t="s">
        <v>32</v>
      </c>
      <c r="AX139" s="16" t="s">
        <v>70</v>
      </c>
      <c r="AY139" s="241" t="s">
        <v>290</v>
      </c>
    </row>
    <row r="140" spans="1:65" s="13" customFormat="1" ht="11.25">
      <c r="B140" s="198"/>
      <c r="C140" s="199"/>
      <c r="D140" s="200" t="s">
        <v>301</v>
      </c>
      <c r="E140" s="201" t="s">
        <v>19</v>
      </c>
      <c r="F140" s="202" t="s">
        <v>2165</v>
      </c>
      <c r="G140" s="199"/>
      <c r="H140" s="201" t="s">
        <v>19</v>
      </c>
      <c r="I140" s="203"/>
      <c r="J140" s="199"/>
      <c r="K140" s="199"/>
      <c r="L140" s="204"/>
      <c r="M140" s="205"/>
      <c r="N140" s="206"/>
      <c r="O140" s="206"/>
      <c r="P140" s="206"/>
      <c r="Q140" s="206"/>
      <c r="R140" s="206"/>
      <c r="S140" s="206"/>
      <c r="T140" s="207"/>
      <c r="AT140" s="208" t="s">
        <v>301</v>
      </c>
      <c r="AU140" s="208" t="s">
        <v>79</v>
      </c>
      <c r="AV140" s="13" t="s">
        <v>77</v>
      </c>
      <c r="AW140" s="13" t="s">
        <v>32</v>
      </c>
      <c r="AX140" s="13" t="s">
        <v>70</v>
      </c>
      <c r="AY140" s="208" t="s">
        <v>290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5297</v>
      </c>
      <c r="G141" s="210"/>
      <c r="H141" s="213">
        <v>0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4" customFormat="1" ht="11.25">
      <c r="B142" s="209"/>
      <c r="C142" s="210"/>
      <c r="D142" s="200" t="s">
        <v>301</v>
      </c>
      <c r="E142" s="211" t="s">
        <v>19</v>
      </c>
      <c r="F142" s="212" t="s">
        <v>5298</v>
      </c>
      <c r="G142" s="210"/>
      <c r="H142" s="213">
        <v>13.683999999999999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301</v>
      </c>
      <c r="AU142" s="219" t="s">
        <v>79</v>
      </c>
      <c r="AV142" s="14" t="s">
        <v>79</v>
      </c>
      <c r="AW142" s="14" t="s">
        <v>32</v>
      </c>
      <c r="AX142" s="14" t="s">
        <v>70</v>
      </c>
      <c r="AY142" s="219" t="s">
        <v>290</v>
      </c>
    </row>
    <row r="143" spans="1:65" s="16" customFormat="1" ht="11.25">
      <c r="B143" s="231"/>
      <c r="C143" s="232"/>
      <c r="D143" s="200" t="s">
        <v>301</v>
      </c>
      <c r="E143" s="233" t="s">
        <v>19</v>
      </c>
      <c r="F143" s="234" t="s">
        <v>399</v>
      </c>
      <c r="G143" s="232"/>
      <c r="H143" s="235">
        <v>13.683999999999999</v>
      </c>
      <c r="I143" s="236"/>
      <c r="J143" s="232"/>
      <c r="K143" s="232"/>
      <c r="L143" s="237"/>
      <c r="M143" s="238"/>
      <c r="N143" s="239"/>
      <c r="O143" s="239"/>
      <c r="P143" s="239"/>
      <c r="Q143" s="239"/>
      <c r="R143" s="239"/>
      <c r="S143" s="239"/>
      <c r="T143" s="240"/>
      <c r="AT143" s="241" t="s">
        <v>301</v>
      </c>
      <c r="AU143" s="241" t="s">
        <v>79</v>
      </c>
      <c r="AV143" s="16" t="s">
        <v>171</v>
      </c>
      <c r="AW143" s="16" t="s">
        <v>32</v>
      </c>
      <c r="AX143" s="16" t="s">
        <v>70</v>
      </c>
      <c r="AY143" s="241" t="s">
        <v>290</v>
      </c>
    </row>
    <row r="144" spans="1:65" s="15" customFormat="1" ht="11.25">
      <c r="B144" s="220"/>
      <c r="C144" s="221"/>
      <c r="D144" s="200" t="s">
        <v>301</v>
      </c>
      <c r="E144" s="222" t="s">
        <v>19</v>
      </c>
      <c r="F144" s="223" t="s">
        <v>304</v>
      </c>
      <c r="G144" s="221"/>
      <c r="H144" s="224">
        <v>27.367999999999999</v>
      </c>
      <c r="I144" s="225"/>
      <c r="J144" s="221"/>
      <c r="K144" s="221"/>
      <c r="L144" s="226"/>
      <c r="M144" s="227"/>
      <c r="N144" s="228"/>
      <c r="O144" s="228"/>
      <c r="P144" s="228"/>
      <c r="Q144" s="228"/>
      <c r="R144" s="228"/>
      <c r="S144" s="228"/>
      <c r="T144" s="229"/>
      <c r="AT144" s="230" t="s">
        <v>301</v>
      </c>
      <c r="AU144" s="230" t="s">
        <v>79</v>
      </c>
      <c r="AV144" s="15" t="s">
        <v>297</v>
      </c>
      <c r="AW144" s="15" t="s">
        <v>32</v>
      </c>
      <c r="AX144" s="15" t="s">
        <v>77</v>
      </c>
      <c r="AY144" s="230" t="s">
        <v>290</v>
      </c>
    </row>
    <row r="145" spans="1:65" s="2" customFormat="1" ht="37.9" customHeight="1">
      <c r="A145" s="36"/>
      <c r="B145" s="37"/>
      <c r="C145" s="180" t="s">
        <v>368</v>
      </c>
      <c r="D145" s="180" t="s">
        <v>292</v>
      </c>
      <c r="E145" s="181" t="s">
        <v>2037</v>
      </c>
      <c r="F145" s="182" t="s">
        <v>2038</v>
      </c>
      <c r="G145" s="183" t="s">
        <v>320</v>
      </c>
      <c r="H145" s="184">
        <v>20.184000000000001</v>
      </c>
      <c r="I145" s="185"/>
      <c r="J145" s="186">
        <f>ROUND(I145*H145,2)</f>
        <v>0</v>
      </c>
      <c r="K145" s="182" t="s">
        <v>296</v>
      </c>
      <c r="L145" s="41"/>
      <c r="M145" s="187" t="s">
        <v>19</v>
      </c>
      <c r="N145" s="188" t="s">
        <v>41</v>
      </c>
      <c r="O145" s="66"/>
      <c r="P145" s="189">
        <f>O145*H145</f>
        <v>0</v>
      </c>
      <c r="Q145" s="189">
        <v>0</v>
      </c>
      <c r="R145" s="189">
        <f>Q145*H145</f>
        <v>0</v>
      </c>
      <c r="S145" s="189">
        <v>0</v>
      </c>
      <c r="T145" s="190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1" t="s">
        <v>297</v>
      </c>
      <c r="AT145" s="191" t="s">
        <v>292</v>
      </c>
      <c r="AU145" s="191" t="s">
        <v>79</v>
      </c>
      <c r="AY145" s="19" t="s">
        <v>290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77</v>
      </c>
      <c r="BK145" s="192">
        <f>ROUND(I145*H145,2)</f>
        <v>0</v>
      </c>
      <c r="BL145" s="19" t="s">
        <v>297</v>
      </c>
      <c r="BM145" s="191" t="s">
        <v>5299</v>
      </c>
    </row>
    <row r="146" spans="1:65" s="2" customFormat="1" ht="11.25">
      <c r="A146" s="36"/>
      <c r="B146" s="37"/>
      <c r="C146" s="38"/>
      <c r="D146" s="193" t="s">
        <v>299</v>
      </c>
      <c r="E146" s="38"/>
      <c r="F146" s="194" t="s">
        <v>2040</v>
      </c>
      <c r="G146" s="38"/>
      <c r="H146" s="38"/>
      <c r="I146" s="195"/>
      <c r="J146" s="38"/>
      <c r="K146" s="38"/>
      <c r="L146" s="41"/>
      <c r="M146" s="196"/>
      <c r="N146" s="197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299</v>
      </c>
      <c r="AU146" s="19" t="s">
        <v>79</v>
      </c>
    </row>
    <row r="147" spans="1:65" s="13" customFormat="1" ht="11.25">
      <c r="B147" s="198"/>
      <c r="C147" s="199"/>
      <c r="D147" s="200" t="s">
        <v>301</v>
      </c>
      <c r="E147" s="201" t="s">
        <v>19</v>
      </c>
      <c r="F147" s="202" t="s">
        <v>5095</v>
      </c>
      <c r="G147" s="199"/>
      <c r="H147" s="201" t="s">
        <v>19</v>
      </c>
      <c r="I147" s="203"/>
      <c r="J147" s="199"/>
      <c r="K147" s="199"/>
      <c r="L147" s="204"/>
      <c r="M147" s="205"/>
      <c r="N147" s="206"/>
      <c r="O147" s="206"/>
      <c r="P147" s="206"/>
      <c r="Q147" s="206"/>
      <c r="R147" s="206"/>
      <c r="S147" s="206"/>
      <c r="T147" s="207"/>
      <c r="AT147" s="208" t="s">
        <v>301</v>
      </c>
      <c r="AU147" s="208" t="s">
        <v>79</v>
      </c>
      <c r="AV147" s="13" t="s">
        <v>77</v>
      </c>
      <c r="AW147" s="13" t="s">
        <v>32</v>
      </c>
      <c r="AX147" s="13" t="s">
        <v>70</v>
      </c>
      <c r="AY147" s="208" t="s">
        <v>290</v>
      </c>
    </row>
    <row r="148" spans="1:65" s="14" customFormat="1" ht="11.25">
      <c r="B148" s="209"/>
      <c r="C148" s="210"/>
      <c r="D148" s="200" t="s">
        <v>301</v>
      </c>
      <c r="E148" s="211" t="s">
        <v>19</v>
      </c>
      <c r="F148" s="212" t="s">
        <v>5288</v>
      </c>
      <c r="G148" s="210"/>
      <c r="H148" s="213">
        <v>0</v>
      </c>
      <c r="I148" s="214"/>
      <c r="J148" s="210"/>
      <c r="K148" s="210"/>
      <c r="L148" s="215"/>
      <c r="M148" s="216"/>
      <c r="N148" s="217"/>
      <c r="O148" s="217"/>
      <c r="P148" s="217"/>
      <c r="Q148" s="217"/>
      <c r="R148" s="217"/>
      <c r="S148" s="217"/>
      <c r="T148" s="218"/>
      <c r="AT148" s="219" t="s">
        <v>301</v>
      </c>
      <c r="AU148" s="219" t="s">
        <v>79</v>
      </c>
      <c r="AV148" s="14" t="s">
        <v>79</v>
      </c>
      <c r="AW148" s="14" t="s">
        <v>32</v>
      </c>
      <c r="AX148" s="14" t="s">
        <v>70</v>
      </c>
      <c r="AY148" s="219" t="s">
        <v>290</v>
      </c>
    </row>
    <row r="149" spans="1:65" s="14" customFormat="1" ht="11.25">
      <c r="B149" s="209"/>
      <c r="C149" s="210"/>
      <c r="D149" s="200" t="s">
        <v>301</v>
      </c>
      <c r="E149" s="211" t="s">
        <v>19</v>
      </c>
      <c r="F149" s="212" t="s">
        <v>5289</v>
      </c>
      <c r="G149" s="210"/>
      <c r="H149" s="213">
        <v>38.656999999999996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301</v>
      </c>
      <c r="AU149" s="219" t="s">
        <v>79</v>
      </c>
      <c r="AV149" s="14" t="s">
        <v>79</v>
      </c>
      <c r="AW149" s="14" t="s">
        <v>32</v>
      </c>
      <c r="AX149" s="14" t="s">
        <v>70</v>
      </c>
      <c r="AY149" s="219" t="s">
        <v>290</v>
      </c>
    </row>
    <row r="150" spans="1:65" s="16" customFormat="1" ht="11.25">
      <c r="B150" s="231"/>
      <c r="C150" s="232"/>
      <c r="D150" s="200" t="s">
        <v>301</v>
      </c>
      <c r="E150" s="233" t="s">
        <v>19</v>
      </c>
      <c r="F150" s="234" t="s">
        <v>399</v>
      </c>
      <c r="G150" s="232"/>
      <c r="H150" s="235">
        <v>38.656999999999996</v>
      </c>
      <c r="I150" s="236"/>
      <c r="J150" s="232"/>
      <c r="K150" s="232"/>
      <c r="L150" s="237"/>
      <c r="M150" s="238"/>
      <c r="N150" s="239"/>
      <c r="O150" s="239"/>
      <c r="P150" s="239"/>
      <c r="Q150" s="239"/>
      <c r="R150" s="239"/>
      <c r="S150" s="239"/>
      <c r="T150" s="240"/>
      <c r="AT150" s="241" t="s">
        <v>301</v>
      </c>
      <c r="AU150" s="241" t="s">
        <v>79</v>
      </c>
      <c r="AV150" s="16" t="s">
        <v>171</v>
      </c>
      <c r="AW150" s="16" t="s">
        <v>32</v>
      </c>
      <c r="AX150" s="16" t="s">
        <v>70</v>
      </c>
      <c r="AY150" s="241" t="s">
        <v>290</v>
      </c>
    </row>
    <row r="151" spans="1:65" s="13" customFormat="1" ht="11.25">
      <c r="B151" s="198"/>
      <c r="C151" s="199"/>
      <c r="D151" s="200" t="s">
        <v>301</v>
      </c>
      <c r="E151" s="201" t="s">
        <v>19</v>
      </c>
      <c r="F151" s="202" t="s">
        <v>5098</v>
      </c>
      <c r="G151" s="199"/>
      <c r="H151" s="201" t="s">
        <v>19</v>
      </c>
      <c r="I151" s="203"/>
      <c r="J151" s="199"/>
      <c r="K151" s="199"/>
      <c r="L151" s="204"/>
      <c r="M151" s="205"/>
      <c r="N151" s="206"/>
      <c r="O151" s="206"/>
      <c r="P151" s="206"/>
      <c r="Q151" s="206"/>
      <c r="R151" s="206"/>
      <c r="S151" s="206"/>
      <c r="T151" s="207"/>
      <c r="AT151" s="208" t="s">
        <v>301</v>
      </c>
      <c r="AU151" s="208" t="s">
        <v>79</v>
      </c>
      <c r="AV151" s="13" t="s">
        <v>77</v>
      </c>
      <c r="AW151" s="13" t="s">
        <v>32</v>
      </c>
      <c r="AX151" s="13" t="s">
        <v>70</v>
      </c>
      <c r="AY151" s="208" t="s">
        <v>290</v>
      </c>
    </row>
    <row r="152" spans="1:65" s="14" customFormat="1" ht="11.25">
      <c r="B152" s="209"/>
      <c r="C152" s="210"/>
      <c r="D152" s="200" t="s">
        <v>301</v>
      </c>
      <c r="E152" s="211" t="s">
        <v>19</v>
      </c>
      <c r="F152" s="212" t="s">
        <v>5290</v>
      </c>
      <c r="G152" s="210"/>
      <c r="H152" s="213">
        <v>-18.472999999999999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301</v>
      </c>
      <c r="AU152" s="219" t="s">
        <v>79</v>
      </c>
      <c r="AV152" s="14" t="s">
        <v>79</v>
      </c>
      <c r="AW152" s="14" t="s">
        <v>32</v>
      </c>
      <c r="AX152" s="14" t="s">
        <v>70</v>
      </c>
      <c r="AY152" s="219" t="s">
        <v>290</v>
      </c>
    </row>
    <row r="153" spans="1:65" s="16" customFormat="1" ht="11.25">
      <c r="B153" s="231"/>
      <c r="C153" s="232"/>
      <c r="D153" s="200" t="s">
        <v>301</v>
      </c>
      <c r="E153" s="233" t="s">
        <v>19</v>
      </c>
      <c r="F153" s="234" t="s">
        <v>399</v>
      </c>
      <c r="G153" s="232"/>
      <c r="H153" s="235">
        <v>-18.472999999999999</v>
      </c>
      <c r="I153" s="236"/>
      <c r="J153" s="232"/>
      <c r="K153" s="232"/>
      <c r="L153" s="237"/>
      <c r="M153" s="238"/>
      <c r="N153" s="239"/>
      <c r="O153" s="239"/>
      <c r="P153" s="239"/>
      <c r="Q153" s="239"/>
      <c r="R153" s="239"/>
      <c r="S153" s="239"/>
      <c r="T153" s="240"/>
      <c r="AT153" s="241" t="s">
        <v>301</v>
      </c>
      <c r="AU153" s="241" t="s">
        <v>79</v>
      </c>
      <c r="AV153" s="16" t="s">
        <v>171</v>
      </c>
      <c r="AW153" s="16" t="s">
        <v>32</v>
      </c>
      <c r="AX153" s="16" t="s">
        <v>70</v>
      </c>
      <c r="AY153" s="241" t="s">
        <v>290</v>
      </c>
    </row>
    <row r="154" spans="1:65" s="15" customFormat="1" ht="11.25">
      <c r="B154" s="220"/>
      <c r="C154" s="221"/>
      <c r="D154" s="200" t="s">
        <v>301</v>
      </c>
      <c r="E154" s="222" t="s">
        <v>19</v>
      </c>
      <c r="F154" s="223" t="s">
        <v>304</v>
      </c>
      <c r="G154" s="221"/>
      <c r="H154" s="224">
        <v>20.183999999999997</v>
      </c>
      <c r="I154" s="225"/>
      <c r="J154" s="221"/>
      <c r="K154" s="221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301</v>
      </c>
      <c r="AU154" s="230" t="s">
        <v>79</v>
      </c>
      <c r="AV154" s="15" t="s">
        <v>297</v>
      </c>
      <c r="AW154" s="15" t="s">
        <v>32</v>
      </c>
      <c r="AX154" s="15" t="s">
        <v>77</v>
      </c>
      <c r="AY154" s="230" t="s">
        <v>290</v>
      </c>
    </row>
    <row r="155" spans="1:65" s="2" customFormat="1" ht="24.2" customHeight="1">
      <c r="A155" s="36"/>
      <c r="B155" s="37"/>
      <c r="C155" s="180" t="s">
        <v>375</v>
      </c>
      <c r="D155" s="180" t="s">
        <v>292</v>
      </c>
      <c r="E155" s="181" t="s">
        <v>369</v>
      </c>
      <c r="F155" s="182" t="s">
        <v>370</v>
      </c>
      <c r="G155" s="183" t="s">
        <v>320</v>
      </c>
      <c r="H155" s="184">
        <v>13.683999999999999</v>
      </c>
      <c r="I155" s="185"/>
      <c r="J155" s="186">
        <f>ROUND(I155*H155,2)</f>
        <v>0</v>
      </c>
      <c r="K155" s="182" t="s">
        <v>296</v>
      </c>
      <c r="L155" s="41"/>
      <c r="M155" s="187" t="s">
        <v>19</v>
      </c>
      <c r="N155" s="188" t="s">
        <v>41</v>
      </c>
      <c r="O155" s="66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297</v>
      </c>
      <c r="AT155" s="191" t="s">
        <v>292</v>
      </c>
      <c r="AU155" s="191" t="s">
        <v>79</v>
      </c>
      <c r="AY155" s="19" t="s">
        <v>290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77</v>
      </c>
      <c r="BK155" s="192">
        <f>ROUND(I155*H155,2)</f>
        <v>0</v>
      </c>
      <c r="BL155" s="19" t="s">
        <v>297</v>
      </c>
      <c r="BM155" s="191" t="s">
        <v>5300</v>
      </c>
    </row>
    <row r="156" spans="1:65" s="2" customFormat="1" ht="11.25">
      <c r="A156" s="36"/>
      <c r="B156" s="37"/>
      <c r="C156" s="38"/>
      <c r="D156" s="193" t="s">
        <v>299</v>
      </c>
      <c r="E156" s="38"/>
      <c r="F156" s="194" t="s">
        <v>372</v>
      </c>
      <c r="G156" s="38"/>
      <c r="H156" s="38"/>
      <c r="I156" s="195"/>
      <c r="J156" s="38"/>
      <c r="K156" s="38"/>
      <c r="L156" s="41"/>
      <c r="M156" s="196"/>
      <c r="N156" s="197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299</v>
      </c>
      <c r="AU156" s="19" t="s">
        <v>79</v>
      </c>
    </row>
    <row r="157" spans="1:65" s="13" customFormat="1" ht="11.25">
      <c r="B157" s="198"/>
      <c r="C157" s="199"/>
      <c r="D157" s="200" t="s">
        <v>301</v>
      </c>
      <c r="E157" s="201" t="s">
        <v>19</v>
      </c>
      <c r="F157" s="202" t="s">
        <v>2162</v>
      </c>
      <c r="G157" s="199"/>
      <c r="H157" s="201" t="s">
        <v>19</v>
      </c>
      <c r="I157" s="203"/>
      <c r="J157" s="199"/>
      <c r="K157" s="199"/>
      <c r="L157" s="204"/>
      <c r="M157" s="205"/>
      <c r="N157" s="206"/>
      <c r="O157" s="206"/>
      <c r="P157" s="206"/>
      <c r="Q157" s="206"/>
      <c r="R157" s="206"/>
      <c r="S157" s="206"/>
      <c r="T157" s="207"/>
      <c r="AT157" s="208" t="s">
        <v>301</v>
      </c>
      <c r="AU157" s="208" t="s">
        <v>79</v>
      </c>
      <c r="AV157" s="13" t="s">
        <v>77</v>
      </c>
      <c r="AW157" s="13" t="s">
        <v>32</v>
      </c>
      <c r="AX157" s="13" t="s">
        <v>70</v>
      </c>
      <c r="AY157" s="208" t="s">
        <v>290</v>
      </c>
    </row>
    <row r="158" spans="1:65" s="13" customFormat="1" ht="11.25">
      <c r="B158" s="198"/>
      <c r="C158" s="199"/>
      <c r="D158" s="200" t="s">
        <v>301</v>
      </c>
      <c r="E158" s="201" t="s">
        <v>19</v>
      </c>
      <c r="F158" s="202" t="s">
        <v>2169</v>
      </c>
      <c r="G158" s="199"/>
      <c r="H158" s="201" t="s">
        <v>19</v>
      </c>
      <c r="I158" s="203"/>
      <c r="J158" s="199"/>
      <c r="K158" s="199"/>
      <c r="L158" s="204"/>
      <c r="M158" s="205"/>
      <c r="N158" s="206"/>
      <c r="O158" s="206"/>
      <c r="P158" s="206"/>
      <c r="Q158" s="206"/>
      <c r="R158" s="206"/>
      <c r="S158" s="206"/>
      <c r="T158" s="207"/>
      <c r="AT158" s="208" t="s">
        <v>301</v>
      </c>
      <c r="AU158" s="208" t="s">
        <v>79</v>
      </c>
      <c r="AV158" s="13" t="s">
        <v>77</v>
      </c>
      <c r="AW158" s="13" t="s">
        <v>32</v>
      </c>
      <c r="AX158" s="13" t="s">
        <v>70</v>
      </c>
      <c r="AY158" s="208" t="s">
        <v>290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5297</v>
      </c>
      <c r="G159" s="210"/>
      <c r="H159" s="213">
        <v>0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70</v>
      </c>
      <c r="AY159" s="219" t="s">
        <v>290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5298</v>
      </c>
      <c r="G160" s="210"/>
      <c r="H160" s="213">
        <v>13.683999999999999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5" customFormat="1" ht="11.25">
      <c r="B161" s="220"/>
      <c r="C161" s="221"/>
      <c r="D161" s="200" t="s">
        <v>301</v>
      </c>
      <c r="E161" s="222" t="s">
        <v>19</v>
      </c>
      <c r="F161" s="223" t="s">
        <v>304</v>
      </c>
      <c r="G161" s="221"/>
      <c r="H161" s="224">
        <v>13.683999999999999</v>
      </c>
      <c r="I161" s="225"/>
      <c r="J161" s="221"/>
      <c r="K161" s="221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301</v>
      </c>
      <c r="AU161" s="230" t="s">
        <v>79</v>
      </c>
      <c r="AV161" s="15" t="s">
        <v>297</v>
      </c>
      <c r="AW161" s="15" t="s">
        <v>32</v>
      </c>
      <c r="AX161" s="15" t="s">
        <v>77</v>
      </c>
      <c r="AY161" s="230" t="s">
        <v>290</v>
      </c>
    </row>
    <row r="162" spans="1:65" s="2" customFormat="1" ht="24.2" customHeight="1">
      <c r="A162" s="36"/>
      <c r="B162" s="37"/>
      <c r="C162" s="180" t="s">
        <v>381</v>
      </c>
      <c r="D162" s="180" t="s">
        <v>292</v>
      </c>
      <c r="E162" s="181" t="s">
        <v>2042</v>
      </c>
      <c r="F162" s="182" t="s">
        <v>2043</v>
      </c>
      <c r="G162" s="183" t="s">
        <v>489</v>
      </c>
      <c r="H162" s="184">
        <v>40.368000000000002</v>
      </c>
      <c r="I162" s="185"/>
      <c r="J162" s="186">
        <f>ROUND(I162*H162,2)</f>
        <v>0</v>
      </c>
      <c r="K162" s="182" t="s">
        <v>296</v>
      </c>
      <c r="L162" s="41"/>
      <c r="M162" s="187" t="s">
        <v>19</v>
      </c>
      <c r="N162" s="188" t="s">
        <v>41</v>
      </c>
      <c r="O162" s="66"/>
      <c r="P162" s="189">
        <f>O162*H162</f>
        <v>0</v>
      </c>
      <c r="Q162" s="189">
        <v>0</v>
      </c>
      <c r="R162" s="189">
        <f>Q162*H162</f>
        <v>0</v>
      </c>
      <c r="S162" s="189">
        <v>0</v>
      </c>
      <c r="T162" s="190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1" t="s">
        <v>297</v>
      </c>
      <c r="AT162" s="191" t="s">
        <v>292</v>
      </c>
      <c r="AU162" s="191" t="s">
        <v>79</v>
      </c>
      <c r="AY162" s="19" t="s">
        <v>290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77</v>
      </c>
      <c r="BK162" s="192">
        <f>ROUND(I162*H162,2)</f>
        <v>0</v>
      </c>
      <c r="BL162" s="19" t="s">
        <v>297</v>
      </c>
      <c r="BM162" s="191" t="s">
        <v>5301</v>
      </c>
    </row>
    <row r="163" spans="1:65" s="2" customFormat="1" ht="11.25">
      <c r="A163" s="36"/>
      <c r="B163" s="37"/>
      <c r="C163" s="38"/>
      <c r="D163" s="193" t="s">
        <v>299</v>
      </c>
      <c r="E163" s="38"/>
      <c r="F163" s="194" t="s">
        <v>2045</v>
      </c>
      <c r="G163" s="38"/>
      <c r="H163" s="38"/>
      <c r="I163" s="195"/>
      <c r="J163" s="38"/>
      <c r="K163" s="38"/>
      <c r="L163" s="41"/>
      <c r="M163" s="196"/>
      <c r="N163" s="197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299</v>
      </c>
      <c r="AU163" s="19" t="s">
        <v>79</v>
      </c>
    </row>
    <row r="164" spans="1:65" s="13" customFormat="1" ht="11.25">
      <c r="B164" s="198"/>
      <c r="C164" s="199"/>
      <c r="D164" s="200" t="s">
        <v>301</v>
      </c>
      <c r="E164" s="201" t="s">
        <v>19</v>
      </c>
      <c r="F164" s="202" t="s">
        <v>2046</v>
      </c>
      <c r="G164" s="199"/>
      <c r="H164" s="201" t="s">
        <v>19</v>
      </c>
      <c r="I164" s="203"/>
      <c r="J164" s="199"/>
      <c r="K164" s="199"/>
      <c r="L164" s="204"/>
      <c r="M164" s="205"/>
      <c r="N164" s="206"/>
      <c r="O164" s="206"/>
      <c r="P164" s="206"/>
      <c r="Q164" s="206"/>
      <c r="R164" s="206"/>
      <c r="S164" s="206"/>
      <c r="T164" s="207"/>
      <c r="AT164" s="208" t="s">
        <v>301</v>
      </c>
      <c r="AU164" s="208" t="s">
        <v>79</v>
      </c>
      <c r="AV164" s="13" t="s">
        <v>77</v>
      </c>
      <c r="AW164" s="13" t="s">
        <v>32</v>
      </c>
      <c r="AX164" s="13" t="s">
        <v>70</v>
      </c>
      <c r="AY164" s="208" t="s">
        <v>290</v>
      </c>
    </row>
    <row r="165" spans="1:65" s="13" customFormat="1" ht="11.25">
      <c r="B165" s="198"/>
      <c r="C165" s="199"/>
      <c r="D165" s="200" t="s">
        <v>301</v>
      </c>
      <c r="E165" s="201" t="s">
        <v>19</v>
      </c>
      <c r="F165" s="202" t="s">
        <v>5095</v>
      </c>
      <c r="G165" s="199"/>
      <c r="H165" s="201" t="s">
        <v>19</v>
      </c>
      <c r="I165" s="203"/>
      <c r="J165" s="199"/>
      <c r="K165" s="199"/>
      <c r="L165" s="204"/>
      <c r="M165" s="205"/>
      <c r="N165" s="206"/>
      <c r="O165" s="206"/>
      <c r="P165" s="206"/>
      <c r="Q165" s="206"/>
      <c r="R165" s="206"/>
      <c r="S165" s="206"/>
      <c r="T165" s="207"/>
      <c r="AT165" s="208" t="s">
        <v>301</v>
      </c>
      <c r="AU165" s="208" t="s">
        <v>79</v>
      </c>
      <c r="AV165" s="13" t="s">
        <v>77</v>
      </c>
      <c r="AW165" s="13" t="s">
        <v>32</v>
      </c>
      <c r="AX165" s="13" t="s">
        <v>70</v>
      </c>
      <c r="AY165" s="208" t="s">
        <v>290</v>
      </c>
    </row>
    <row r="166" spans="1:65" s="14" customFormat="1" ht="11.25">
      <c r="B166" s="209"/>
      <c r="C166" s="210"/>
      <c r="D166" s="200" t="s">
        <v>301</v>
      </c>
      <c r="E166" s="211" t="s">
        <v>19</v>
      </c>
      <c r="F166" s="212" t="s">
        <v>5288</v>
      </c>
      <c r="G166" s="210"/>
      <c r="H166" s="213">
        <v>0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301</v>
      </c>
      <c r="AU166" s="219" t="s">
        <v>79</v>
      </c>
      <c r="AV166" s="14" t="s">
        <v>79</v>
      </c>
      <c r="AW166" s="14" t="s">
        <v>32</v>
      </c>
      <c r="AX166" s="14" t="s">
        <v>70</v>
      </c>
      <c r="AY166" s="219" t="s">
        <v>290</v>
      </c>
    </row>
    <row r="167" spans="1:65" s="14" customFormat="1" ht="11.25">
      <c r="B167" s="209"/>
      <c r="C167" s="210"/>
      <c r="D167" s="200" t="s">
        <v>301</v>
      </c>
      <c r="E167" s="211" t="s">
        <v>19</v>
      </c>
      <c r="F167" s="212" t="s">
        <v>5289</v>
      </c>
      <c r="G167" s="210"/>
      <c r="H167" s="213">
        <v>38.656999999999996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301</v>
      </c>
      <c r="AU167" s="219" t="s">
        <v>79</v>
      </c>
      <c r="AV167" s="14" t="s">
        <v>79</v>
      </c>
      <c r="AW167" s="14" t="s">
        <v>32</v>
      </c>
      <c r="AX167" s="14" t="s">
        <v>70</v>
      </c>
      <c r="AY167" s="219" t="s">
        <v>290</v>
      </c>
    </row>
    <row r="168" spans="1:65" s="16" customFormat="1" ht="11.25">
      <c r="B168" s="231"/>
      <c r="C168" s="232"/>
      <c r="D168" s="200" t="s">
        <v>301</v>
      </c>
      <c r="E168" s="233" t="s">
        <v>19</v>
      </c>
      <c r="F168" s="234" t="s">
        <v>399</v>
      </c>
      <c r="G168" s="232"/>
      <c r="H168" s="235">
        <v>38.656999999999996</v>
      </c>
      <c r="I168" s="236"/>
      <c r="J168" s="232"/>
      <c r="K168" s="232"/>
      <c r="L168" s="237"/>
      <c r="M168" s="238"/>
      <c r="N168" s="239"/>
      <c r="O168" s="239"/>
      <c r="P168" s="239"/>
      <c r="Q168" s="239"/>
      <c r="R168" s="239"/>
      <c r="S168" s="239"/>
      <c r="T168" s="240"/>
      <c r="AT168" s="241" t="s">
        <v>301</v>
      </c>
      <c r="AU168" s="241" t="s">
        <v>79</v>
      </c>
      <c r="AV168" s="16" t="s">
        <v>171</v>
      </c>
      <c r="AW168" s="16" t="s">
        <v>32</v>
      </c>
      <c r="AX168" s="16" t="s">
        <v>70</v>
      </c>
      <c r="AY168" s="241" t="s">
        <v>290</v>
      </c>
    </row>
    <row r="169" spans="1:65" s="13" customFormat="1" ht="11.25">
      <c r="B169" s="198"/>
      <c r="C169" s="199"/>
      <c r="D169" s="200" t="s">
        <v>301</v>
      </c>
      <c r="E169" s="201" t="s">
        <v>19</v>
      </c>
      <c r="F169" s="202" t="s">
        <v>5098</v>
      </c>
      <c r="G169" s="199"/>
      <c r="H169" s="201" t="s">
        <v>19</v>
      </c>
      <c r="I169" s="203"/>
      <c r="J169" s="199"/>
      <c r="K169" s="199"/>
      <c r="L169" s="204"/>
      <c r="M169" s="205"/>
      <c r="N169" s="206"/>
      <c r="O169" s="206"/>
      <c r="P169" s="206"/>
      <c r="Q169" s="206"/>
      <c r="R169" s="206"/>
      <c r="S169" s="206"/>
      <c r="T169" s="207"/>
      <c r="AT169" s="208" t="s">
        <v>301</v>
      </c>
      <c r="AU169" s="208" t="s">
        <v>79</v>
      </c>
      <c r="AV169" s="13" t="s">
        <v>77</v>
      </c>
      <c r="AW169" s="13" t="s">
        <v>32</v>
      </c>
      <c r="AX169" s="13" t="s">
        <v>70</v>
      </c>
      <c r="AY169" s="208" t="s">
        <v>290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5290</v>
      </c>
      <c r="G170" s="210"/>
      <c r="H170" s="213">
        <v>-18.472999999999999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6" customFormat="1" ht="11.25">
      <c r="B171" s="231"/>
      <c r="C171" s="232"/>
      <c r="D171" s="200" t="s">
        <v>301</v>
      </c>
      <c r="E171" s="233" t="s">
        <v>19</v>
      </c>
      <c r="F171" s="234" t="s">
        <v>399</v>
      </c>
      <c r="G171" s="232"/>
      <c r="H171" s="235">
        <v>-18.472999999999999</v>
      </c>
      <c r="I171" s="236"/>
      <c r="J171" s="232"/>
      <c r="K171" s="232"/>
      <c r="L171" s="237"/>
      <c r="M171" s="238"/>
      <c r="N171" s="239"/>
      <c r="O171" s="239"/>
      <c r="P171" s="239"/>
      <c r="Q171" s="239"/>
      <c r="R171" s="239"/>
      <c r="S171" s="239"/>
      <c r="T171" s="240"/>
      <c r="AT171" s="241" t="s">
        <v>301</v>
      </c>
      <c r="AU171" s="241" t="s">
        <v>79</v>
      </c>
      <c r="AV171" s="16" t="s">
        <v>171</v>
      </c>
      <c r="AW171" s="16" t="s">
        <v>32</v>
      </c>
      <c r="AX171" s="16" t="s">
        <v>70</v>
      </c>
      <c r="AY171" s="241" t="s">
        <v>290</v>
      </c>
    </row>
    <row r="172" spans="1:65" s="15" customFormat="1" ht="11.25">
      <c r="B172" s="220"/>
      <c r="C172" s="221"/>
      <c r="D172" s="200" t="s">
        <v>301</v>
      </c>
      <c r="E172" s="222" t="s">
        <v>19</v>
      </c>
      <c r="F172" s="223" t="s">
        <v>304</v>
      </c>
      <c r="G172" s="221"/>
      <c r="H172" s="224">
        <v>20.183999999999997</v>
      </c>
      <c r="I172" s="225"/>
      <c r="J172" s="221"/>
      <c r="K172" s="221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301</v>
      </c>
      <c r="AU172" s="230" t="s">
        <v>79</v>
      </c>
      <c r="AV172" s="15" t="s">
        <v>297</v>
      </c>
      <c r="AW172" s="15" t="s">
        <v>32</v>
      </c>
      <c r="AX172" s="15" t="s">
        <v>77</v>
      </c>
      <c r="AY172" s="230" t="s">
        <v>290</v>
      </c>
    </row>
    <row r="173" spans="1:65" s="14" customFormat="1" ht="11.25">
      <c r="B173" s="209"/>
      <c r="C173" s="210"/>
      <c r="D173" s="200" t="s">
        <v>301</v>
      </c>
      <c r="E173" s="210"/>
      <c r="F173" s="212" t="s">
        <v>5302</v>
      </c>
      <c r="G173" s="210"/>
      <c r="H173" s="213">
        <v>40.368000000000002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301</v>
      </c>
      <c r="AU173" s="219" t="s">
        <v>79</v>
      </c>
      <c r="AV173" s="14" t="s">
        <v>79</v>
      </c>
      <c r="AW173" s="14" t="s">
        <v>4</v>
      </c>
      <c r="AX173" s="14" t="s">
        <v>77</v>
      </c>
      <c r="AY173" s="219" t="s">
        <v>290</v>
      </c>
    </row>
    <row r="174" spans="1:65" s="2" customFormat="1" ht="24.2" customHeight="1">
      <c r="A174" s="36"/>
      <c r="B174" s="37"/>
      <c r="C174" s="180" t="s">
        <v>416</v>
      </c>
      <c r="D174" s="180" t="s">
        <v>292</v>
      </c>
      <c r="E174" s="181" t="s">
        <v>376</v>
      </c>
      <c r="F174" s="182" t="s">
        <v>377</v>
      </c>
      <c r="G174" s="183" t="s">
        <v>320</v>
      </c>
      <c r="H174" s="184">
        <v>13.683999999999999</v>
      </c>
      <c r="I174" s="185"/>
      <c r="J174" s="186">
        <f>ROUND(I174*H174,2)</f>
        <v>0</v>
      </c>
      <c r="K174" s="182" t="s">
        <v>296</v>
      </c>
      <c r="L174" s="41"/>
      <c r="M174" s="187" t="s">
        <v>19</v>
      </c>
      <c r="N174" s="188" t="s">
        <v>41</v>
      </c>
      <c r="O174" s="66"/>
      <c r="P174" s="189">
        <f>O174*H174</f>
        <v>0</v>
      </c>
      <c r="Q174" s="189">
        <v>0</v>
      </c>
      <c r="R174" s="189">
        <f>Q174*H174</f>
        <v>0</v>
      </c>
      <c r="S174" s="189">
        <v>0</v>
      </c>
      <c r="T174" s="190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1" t="s">
        <v>297</v>
      </c>
      <c r="AT174" s="191" t="s">
        <v>292</v>
      </c>
      <c r="AU174" s="191" t="s">
        <v>79</v>
      </c>
      <c r="AY174" s="19" t="s">
        <v>290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19" t="s">
        <v>77</v>
      </c>
      <c r="BK174" s="192">
        <f>ROUND(I174*H174,2)</f>
        <v>0</v>
      </c>
      <c r="BL174" s="19" t="s">
        <v>297</v>
      </c>
      <c r="BM174" s="191" t="s">
        <v>5303</v>
      </c>
    </row>
    <row r="175" spans="1:65" s="2" customFormat="1" ht="11.25">
      <c r="A175" s="36"/>
      <c r="B175" s="37"/>
      <c r="C175" s="38"/>
      <c r="D175" s="193" t="s">
        <v>299</v>
      </c>
      <c r="E175" s="38"/>
      <c r="F175" s="194" t="s">
        <v>379</v>
      </c>
      <c r="G175" s="38"/>
      <c r="H175" s="38"/>
      <c r="I175" s="195"/>
      <c r="J175" s="38"/>
      <c r="K175" s="38"/>
      <c r="L175" s="41"/>
      <c r="M175" s="196"/>
      <c r="N175" s="197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299</v>
      </c>
      <c r="AU175" s="19" t="s">
        <v>79</v>
      </c>
    </row>
    <row r="176" spans="1:65" s="13" customFormat="1" ht="11.25">
      <c r="B176" s="198"/>
      <c r="C176" s="199"/>
      <c r="D176" s="200" t="s">
        <v>301</v>
      </c>
      <c r="E176" s="201" t="s">
        <v>19</v>
      </c>
      <c r="F176" s="202" t="s">
        <v>2162</v>
      </c>
      <c r="G176" s="199"/>
      <c r="H176" s="201" t="s">
        <v>19</v>
      </c>
      <c r="I176" s="203"/>
      <c r="J176" s="199"/>
      <c r="K176" s="199"/>
      <c r="L176" s="204"/>
      <c r="M176" s="205"/>
      <c r="N176" s="206"/>
      <c r="O176" s="206"/>
      <c r="P176" s="206"/>
      <c r="Q176" s="206"/>
      <c r="R176" s="206"/>
      <c r="S176" s="206"/>
      <c r="T176" s="207"/>
      <c r="AT176" s="208" t="s">
        <v>301</v>
      </c>
      <c r="AU176" s="208" t="s">
        <v>79</v>
      </c>
      <c r="AV176" s="13" t="s">
        <v>77</v>
      </c>
      <c r="AW176" s="13" t="s">
        <v>32</v>
      </c>
      <c r="AX176" s="13" t="s">
        <v>70</v>
      </c>
      <c r="AY176" s="208" t="s">
        <v>290</v>
      </c>
    </row>
    <row r="177" spans="1:65" s="13" customFormat="1" ht="11.25">
      <c r="B177" s="198"/>
      <c r="C177" s="199"/>
      <c r="D177" s="200" t="s">
        <v>301</v>
      </c>
      <c r="E177" s="201" t="s">
        <v>19</v>
      </c>
      <c r="F177" s="202" t="s">
        <v>2173</v>
      </c>
      <c r="G177" s="199"/>
      <c r="H177" s="201" t="s">
        <v>19</v>
      </c>
      <c r="I177" s="203"/>
      <c r="J177" s="199"/>
      <c r="K177" s="199"/>
      <c r="L177" s="204"/>
      <c r="M177" s="205"/>
      <c r="N177" s="206"/>
      <c r="O177" s="206"/>
      <c r="P177" s="206"/>
      <c r="Q177" s="206"/>
      <c r="R177" s="206"/>
      <c r="S177" s="206"/>
      <c r="T177" s="207"/>
      <c r="AT177" s="208" t="s">
        <v>301</v>
      </c>
      <c r="AU177" s="208" t="s">
        <v>79</v>
      </c>
      <c r="AV177" s="13" t="s">
        <v>77</v>
      </c>
      <c r="AW177" s="13" t="s">
        <v>32</v>
      </c>
      <c r="AX177" s="13" t="s">
        <v>70</v>
      </c>
      <c r="AY177" s="208" t="s">
        <v>290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5297</v>
      </c>
      <c r="G178" s="210"/>
      <c r="H178" s="213">
        <v>0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4" customFormat="1" ht="11.25">
      <c r="B179" s="209"/>
      <c r="C179" s="210"/>
      <c r="D179" s="200" t="s">
        <v>301</v>
      </c>
      <c r="E179" s="211" t="s">
        <v>19</v>
      </c>
      <c r="F179" s="212" t="s">
        <v>5298</v>
      </c>
      <c r="G179" s="210"/>
      <c r="H179" s="213">
        <v>13.683999999999999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301</v>
      </c>
      <c r="AU179" s="219" t="s">
        <v>79</v>
      </c>
      <c r="AV179" s="14" t="s">
        <v>79</v>
      </c>
      <c r="AW179" s="14" t="s">
        <v>32</v>
      </c>
      <c r="AX179" s="14" t="s">
        <v>70</v>
      </c>
      <c r="AY179" s="219" t="s">
        <v>290</v>
      </c>
    </row>
    <row r="180" spans="1:65" s="15" customFormat="1" ht="11.25">
      <c r="B180" s="220"/>
      <c r="C180" s="221"/>
      <c r="D180" s="200" t="s">
        <v>301</v>
      </c>
      <c r="E180" s="222" t="s">
        <v>19</v>
      </c>
      <c r="F180" s="223" t="s">
        <v>304</v>
      </c>
      <c r="G180" s="221"/>
      <c r="H180" s="224">
        <v>13.683999999999999</v>
      </c>
      <c r="I180" s="225"/>
      <c r="J180" s="221"/>
      <c r="K180" s="221"/>
      <c r="L180" s="226"/>
      <c r="M180" s="227"/>
      <c r="N180" s="228"/>
      <c r="O180" s="228"/>
      <c r="P180" s="228"/>
      <c r="Q180" s="228"/>
      <c r="R180" s="228"/>
      <c r="S180" s="228"/>
      <c r="T180" s="229"/>
      <c r="AT180" s="230" t="s">
        <v>301</v>
      </c>
      <c r="AU180" s="230" t="s">
        <v>79</v>
      </c>
      <c r="AV180" s="15" t="s">
        <v>297</v>
      </c>
      <c r="AW180" s="15" t="s">
        <v>32</v>
      </c>
      <c r="AX180" s="15" t="s">
        <v>77</v>
      </c>
      <c r="AY180" s="230" t="s">
        <v>290</v>
      </c>
    </row>
    <row r="181" spans="1:65" s="2" customFormat="1" ht="24.2" customHeight="1">
      <c r="A181" s="36"/>
      <c r="B181" s="37"/>
      <c r="C181" s="180" t="s">
        <v>422</v>
      </c>
      <c r="D181" s="180" t="s">
        <v>292</v>
      </c>
      <c r="E181" s="181" t="s">
        <v>2174</v>
      </c>
      <c r="F181" s="182" t="s">
        <v>383</v>
      </c>
      <c r="G181" s="183" t="s">
        <v>320</v>
      </c>
      <c r="H181" s="184">
        <v>13.683999999999999</v>
      </c>
      <c r="I181" s="185"/>
      <c r="J181" s="186">
        <f>ROUND(I181*H181,2)</f>
        <v>0</v>
      </c>
      <c r="K181" s="182" t="s">
        <v>296</v>
      </c>
      <c r="L181" s="41"/>
      <c r="M181" s="187" t="s">
        <v>19</v>
      </c>
      <c r="N181" s="188" t="s">
        <v>41</v>
      </c>
      <c r="O181" s="66"/>
      <c r="P181" s="189">
        <f>O181*H181</f>
        <v>0</v>
      </c>
      <c r="Q181" s="189">
        <v>0</v>
      </c>
      <c r="R181" s="189">
        <f>Q181*H181</f>
        <v>0</v>
      </c>
      <c r="S181" s="189">
        <v>0</v>
      </c>
      <c r="T181" s="190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1" t="s">
        <v>297</v>
      </c>
      <c r="AT181" s="191" t="s">
        <v>292</v>
      </c>
      <c r="AU181" s="191" t="s">
        <v>79</v>
      </c>
      <c r="AY181" s="19" t="s">
        <v>290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9" t="s">
        <v>77</v>
      </c>
      <c r="BK181" s="192">
        <f>ROUND(I181*H181,2)</f>
        <v>0</v>
      </c>
      <c r="BL181" s="19" t="s">
        <v>297</v>
      </c>
      <c r="BM181" s="191" t="s">
        <v>5304</v>
      </c>
    </row>
    <row r="182" spans="1:65" s="2" customFormat="1" ht="11.25">
      <c r="A182" s="36"/>
      <c r="B182" s="37"/>
      <c r="C182" s="38"/>
      <c r="D182" s="193" t="s">
        <v>299</v>
      </c>
      <c r="E182" s="38"/>
      <c r="F182" s="194" t="s">
        <v>2176</v>
      </c>
      <c r="G182" s="38"/>
      <c r="H182" s="38"/>
      <c r="I182" s="195"/>
      <c r="J182" s="38"/>
      <c r="K182" s="38"/>
      <c r="L182" s="41"/>
      <c r="M182" s="196"/>
      <c r="N182" s="197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299</v>
      </c>
      <c r="AU182" s="19" t="s">
        <v>79</v>
      </c>
    </row>
    <row r="183" spans="1:65" s="13" customFormat="1" ht="11.25">
      <c r="B183" s="198"/>
      <c r="C183" s="199"/>
      <c r="D183" s="200" t="s">
        <v>301</v>
      </c>
      <c r="E183" s="201" t="s">
        <v>19</v>
      </c>
      <c r="F183" s="202" t="s">
        <v>5305</v>
      </c>
      <c r="G183" s="199"/>
      <c r="H183" s="201" t="s">
        <v>19</v>
      </c>
      <c r="I183" s="203"/>
      <c r="J183" s="199"/>
      <c r="K183" s="199"/>
      <c r="L183" s="204"/>
      <c r="M183" s="205"/>
      <c r="N183" s="206"/>
      <c r="O183" s="206"/>
      <c r="P183" s="206"/>
      <c r="Q183" s="206"/>
      <c r="R183" s="206"/>
      <c r="S183" s="206"/>
      <c r="T183" s="207"/>
      <c r="AT183" s="208" t="s">
        <v>301</v>
      </c>
      <c r="AU183" s="208" t="s">
        <v>79</v>
      </c>
      <c r="AV183" s="13" t="s">
        <v>77</v>
      </c>
      <c r="AW183" s="13" t="s">
        <v>32</v>
      </c>
      <c r="AX183" s="13" t="s">
        <v>70</v>
      </c>
      <c r="AY183" s="208" t="s">
        <v>290</v>
      </c>
    </row>
    <row r="184" spans="1:65" s="14" customFormat="1" ht="11.25">
      <c r="B184" s="209"/>
      <c r="C184" s="210"/>
      <c r="D184" s="200" t="s">
        <v>301</v>
      </c>
      <c r="E184" s="211" t="s">
        <v>19</v>
      </c>
      <c r="F184" s="212" t="s">
        <v>5306</v>
      </c>
      <c r="G184" s="210"/>
      <c r="H184" s="213">
        <v>13.683999999999999</v>
      </c>
      <c r="I184" s="214"/>
      <c r="J184" s="210"/>
      <c r="K184" s="210"/>
      <c r="L184" s="215"/>
      <c r="M184" s="216"/>
      <c r="N184" s="217"/>
      <c r="O184" s="217"/>
      <c r="P184" s="217"/>
      <c r="Q184" s="217"/>
      <c r="R184" s="217"/>
      <c r="S184" s="217"/>
      <c r="T184" s="218"/>
      <c r="AT184" s="219" t="s">
        <v>301</v>
      </c>
      <c r="AU184" s="219" t="s">
        <v>79</v>
      </c>
      <c r="AV184" s="14" t="s">
        <v>79</v>
      </c>
      <c r="AW184" s="14" t="s">
        <v>32</v>
      </c>
      <c r="AX184" s="14" t="s">
        <v>70</v>
      </c>
      <c r="AY184" s="219" t="s">
        <v>290</v>
      </c>
    </row>
    <row r="185" spans="1:65" s="15" customFormat="1" ht="11.25">
      <c r="B185" s="220"/>
      <c r="C185" s="221"/>
      <c r="D185" s="200" t="s">
        <v>301</v>
      </c>
      <c r="E185" s="222" t="s">
        <v>19</v>
      </c>
      <c r="F185" s="223" t="s">
        <v>304</v>
      </c>
      <c r="G185" s="221"/>
      <c r="H185" s="224">
        <v>13.683999999999999</v>
      </c>
      <c r="I185" s="225"/>
      <c r="J185" s="221"/>
      <c r="K185" s="221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301</v>
      </c>
      <c r="AU185" s="230" t="s">
        <v>79</v>
      </c>
      <c r="AV185" s="15" t="s">
        <v>297</v>
      </c>
      <c r="AW185" s="15" t="s">
        <v>32</v>
      </c>
      <c r="AX185" s="15" t="s">
        <v>77</v>
      </c>
      <c r="AY185" s="230" t="s">
        <v>290</v>
      </c>
    </row>
    <row r="186" spans="1:65" s="2" customFormat="1" ht="37.9" customHeight="1">
      <c r="A186" s="36"/>
      <c r="B186" s="37"/>
      <c r="C186" s="180" t="s">
        <v>428</v>
      </c>
      <c r="D186" s="180" t="s">
        <v>292</v>
      </c>
      <c r="E186" s="181" t="s">
        <v>1638</v>
      </c>
      <c r="F186" s="182" t="s">
        <v>1639</v>
      </c>
      <c r="G186" s="183" t="s">
        <v>320</v>
      </c>
      <c r="H186" s="184">
        <v>10.263</v>
      </c>
      <c r="I186" s="185"/>
      <c r="J186" s="186">
        <f>ROUND(I186*H186,2)</f>
        <v>0</v>
      </c>
      <c r="K186" s="182" t="s">
        <v>296</v>
      </c>
      <c r="L186" s="41"/>
      <c r="M186" s="187" t="s">
        <v>19</v>
      </c>
      <c r="N186" s="188" t="s">
        <v>41</v>
      </c>
      <c r="O186" s="66"/>
      <c r="P186" s="189">
        <f>O186*H186</f>
        <v>0</v>
      </c>
      <c r="Q186" s="189">
        <v>0</v>
      </c>
      <c r="R186" s="189">
        <f>Q186*H186</f>
        <v>0</v>
      </c>
      <c r="S186" s="189">
        <v>0</v>
      </c>
      <c r="T186" s="190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1" t="s">
        <v>297</v>
      </c>
      <c r="AT186" s="191" t="s">
        <v>292</v>
      </c>
      <c r="AU186" s="191" t="s">
        <v>79</v>
      </c>
      <c r="AY186" s="19" t="s">
        <v>290</v>
      </c>
      <c r="BE186" s="192">
        <f>IF(N186="základní",J186,0)</f>
        <v>0</v>
      </c>
      <c r="BF186" s="192">
        <f>IF(N186="snížená",J186,0)</f>
        <v>0</v>
      </c>
      <c r="BG186" s="192">
        <f>IF(N186="zákl. přenesená",J186,0)</f>
        <v>0</v>
      </c>
      <c r="BH186" s="192">
        <f>IF(N186="sníž. přenesená",J186,0)</f>
        <v>0</v>
      </c>
      <c r="BI186" s="192">
        <f>IF(N186="nulová",J186,0)</f>
        <v>0</v>
      </c>
      <c r="BJ186" s="19" t="s">
        <v>77</v>
      </c>
      <c r="BK186" s="192">
        <f>ROUND(I186*H186,2)</f>
        <v>0</v>
      </c>
      <c r="BL186" s="19" t="s">
        <v>297</v>
      </c>
      <c r="BM186" s="191" t="s">
        <v>5307</v>
      </c>
    </row>
    <row r="187" spans="1:65" s="2" customFormat="1" ht="11.25">
      <c r="A187" s="36"/>
      <c r="B187" s="37"/>
      <c r="C187" s="38"/>
      <c r="D187" s="193" t="s">
        <v>299</v>
      </c>
      <c r="E187" s="38"/>
      <c r="F187" s="194" t="s">
        <v>1641</v>
      </c>
      <c r="G187" s="38"/>
      <c r="H187" s="38"/>
      <c r="I187" s="195"/>
      <c r="J187" s="38"/>
      <c r="K187" s="38"/>
      <c r="L187" s="41"/>
      <c r="M187" s="196"/>
      <c r="N187" s="197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299</v>
      </c>
      <c r="AU187" s="19" t="s">
        <v>79</v>
      </c>
    </row>
    <row r="188" spans="1:65" s="13" customFormat="1" ht="11.25">
      <c r="B188" s="198"/>
      <c r="C188" s="199"/>
      <c r="D188" s="200" t="s">
        <v>301</v>
      </c>
      <c r="E188" s="201" t="s">
        <v>19</v>
      </c>
      <c r="F188" s="202" t="s">
        <v>5122</v>
      </c>
      <c r="G188" s="199"/>
      <c r="H188" s="201" t="s">
        <v>19</v>
      </c>
      <c r="I188" s="203"/>
      <c r="J188" s="199"/>
      <c r="K188" s="199"/>
      <c r="L188" s="204"/>
      <c r="M188" s="205"/>
      <c r="N188" s="206"/>
      <c r="O188" s="206"/>
      <c r="P188" s="206"/>
      <c r="Q188" s="206"/>
      <c r="R188" s="206"/>
      <c r="S188" s="206"/>
      <c r="T188" s="207"/>
      <c r="AT188" s="208" t="s">
        <v>301</v>
      </c>
      <c r="AU188" s="208" t="s">
        <v>79</v>
      </c>
      <c r="AV188" s="13" t="s">
        <v>77</v>
      </c>
      <c r="AW188" s="13" t="s">
        <v>32</v>
      </c>
      <c r="AX188" s="13" t="s">
        <v>70</v>
      </c>
      <c r="AY188" s="208" t="s">
        <v>290</v>
      </c>
    </row>
    <row r="189" spans="1:65" s="14" customFormat="1" ht="11.25">
      <c r="B189" s="209"/>
      <c r="C189" s="210"/>
      <c r="D189" s="200" t="s">
        <v>301</v>
      </c>
      <c r="E189" s="211" t="s">
        <v>19</v>
      </c>
      <c r="F189" s="212" t="s">
        <v>5308</v>
      </c>
      <c r="G189" s="210"/>
      <c r="H189" s="213">
        <v>10.263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301</v>
      </c>
      <c r="AU189" s="219" t="s">
        <v>79</v>
      </c>
      <c r="AV189" s="14" t="s">
        <v>79</v>
      </c>
      <c r="AW189" s="14" t="s">
        <v>32</v>
      </c>
      <c r="AX189" s="14" t="s">
        <v>70</v>
      </c>
      <c r="AY189" s="219" t="s">
        <v>290</v>
      </c>
    </row>
    <row r="190" spans="1:65" s="15" customFormat="1" ht="11.25">
      <c r="B190" s="220"/>
      <c r="C190" s="221"/>
      <c r="D190" s="200" t="s">
        <v>301</v>
      </c>
      <c r="E190" s="222" t="s">
        <v>19</v>
      </c>
      <c r="F190" s="223" t="s">
        <v>304</v>
      </c>
      <c r="G190" s="221"/>
      <c r="H190" s="224">
        <v>10.263</v>
      </c>
      <c r="I190" s="225"/>
      <c r="J190" s="221"/>
      <c r="K190" s="221"/>
      <c r="L190" s="226"/>
      <c r="M190" s="227"/>
      <c r="N190" s="228"/>
      <c r="O190" s="228"/>
      <c r="P190" s="228"/>
      <c r="Q190" s="228"/>
      <c r="R190" s="228"/>
      <c r="S190" s="228"/>
      <c r="T190" s="229"/>
      <c r="AT190" s="230" t="s">
        <v>301</v>
      </c>
      <c r="AU190" s="230" t="s">
        <v>79</v>
      </c>
      <c r="AV190" s="15" t="s">
        <v>297</v>
      </c>
      <c r="AW190" s="15" t="s">
        <v>32</v>
      </c>
      <c r="AX190" s="15" t="s">
        <v>77</v>
      </c>
      <c r="AY190" s="230" t="s">
        <v>290</v>
      </c>
    </row>
    <row r="191" spans="1:65" s="2" customFormat="1" ht="16.5" customHeight="1">
      <c r="A191" s="36"/>
      <c r="B191" s="37"/>
      <c r="C191" s="242" t="s">
        <v>8</v>
      </c>
      <c r="D191" s="242" t="s">
        <v>434</v>
      </c>
      <c r="E191" s="243" t="s">
        <v>2183</v>
      </c>
      <c r="F191" s="244" t="s">
        <v>2184</v>
      </c>
      <c r="G191" s="245" t="s">
        <v>489</v>
      </c>
      <c r="H191" s="246">
        <v>18.472999999999999</v>
      </c>
      <c r="I191" s="247"/>
      <c r="J191" s="248">
        <f>ROUND(I191*H191,2)</f>
        <v>0</v>
      </c>
      <c r="K191" s="244" t="s">
        <v>296</v>
      </c>
      <c r="L191" s="249"/>
      <c r="M191" s="250" t="s">
        <v>19</v>
      </c>
      <c r="N191" s="251" t="s">
        <v>41</v>
      </c>
      <c r="O191" s="66"/>
      <c r="P191" s="189">
        <f>O191*H191</f>
        <v>0</v>
      </c>
      <c r="Q191" s="189">
        <v>0</v>
      </c>
      <c r="R191" s="189">
        <f>Q191*H191</f>
        <v>0</v>
      </c>
      <c r="S191" s="189">
        <v>0</v>
      </c>
      <c r="T191" s="190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1" t="s">
        <v>360</v>
      </c>
      <c r="AT191" s="191" t="s">
        <v>434</v>
      </c>
      <c r="AU191" s="191" t="s">
        <v>79</v>
      </c>
      <c r="AY191" s="19" t="s">
        <v>290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9" t="s">
        <v>77</v>
      </c>
      <c r="BK191" s="192">
        <f>ROUND(I191*H191,2)</f>
        <v>0</v>
      </c>
      <c r="BL191" s="19" t="s">
        <v>297</v>
      </c>
      <c r="BM191" s="191" t="s">
        <v>5309</v>
      </c>
    </row>
    <row r="192" spans="1:65" s="2" customFormat="1" ht="11.25">
      <c r="A192" s="36"/>
      <c r="B192" s="37"/>
      <c r="C192" s="38"/>
      <c r="D192" s="193" t="s">
        <v>299</v>
      </c>
      <c r="E192" s="38"/>
      <c r="F192" s="194" t="s">
        <v>2186</v>
      </c>
      <c r="G192" s="38"/>
      <c r="H192" s="38"/>
      <c r="I192" s="195"/>
      <c r="J192" s="38"/>
      <c r="K192" s="38"/>
      <c r="L192" s="41"/>
      <c r="M192" s="196"/>
      <c r="N192" s="197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299</v>
      </c>
      <c r="AU192" s="19" t="s">
        <v>79</v>
      </c>
    </row>
    <row r="193" spans="1:65" s="13" customFormat="1" ht="11.25">
      <c r="B193" s="198"/>
      <c r="C193" s="199"/>
      <c r="D193" s="200" t="s">
        <v>301</v>
      </c>
      <c r="E193" s="201" t="s">
        <v>19</v>
      </c>
      <c r="F193" s="202" t="s">
        <v>5122</v>
      </c>
      <c r="G193" s="199"/>
      <c r="H193" s="201" t="s">
        <v>19</v>
      </c>
      <c r="I193" s="203"/>
      <c r="J193" s="199"/>
      <c r="K193" s="199"/>
      <c r="L193" s="204"/>
      <c r="M193" s="205"/>
      <c r="N193" s="206"/>
      <c r="O193" s="206"/>
      <c r="P193" s="206"/>
      <c r="Q193" s="206"/>
      <c r="R193" s="206"/>
      <c r="S193" s="206"/>
      <c r="T193" s="207"/>
      <c r="AT193" s="208" t="s">
        <v>301</v>
      </c>
      <c r="AU193" s="208" t="s">
        <v>79</v>
      </c>
      <c r="AV193" s="13" t="s">
        <v>77</v>
      </c>
      <c r="AW193" s="13" t="s">
        <v>32</v>
      </c>
      <c r="AX193" s="13" t="s">
        <v>70</v>
      </c>
      <c r="AY193" s="208" t="s">
        <v>290</v>
      </c>
    </row>
    <row r="194" spans="1:65" s="14" customFormat="1" ht="11.25">
      <c r="B194" s="209"/>
      <c r="C194" s="210"/>
      <c r="D194" s="200" t="s">
        <v>301</v>
      </c>
      <c r="E194" s="211" t="s">
        <v>19</v>
      </c>
      <c r="F194" s="212" t="s">
        <v>5310</v>
      </c>
      <c r="G194" s="210"/>
      <c r="H194" s="213">
        <v>18.472999999999999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301</v>
      </c>
      <c r="AU194" s="219" t="s">
        <v>79</v>
      </c>
      <c r="AV194" s="14" t="s">
        <v>79</v>
      </c>
      <c r="AW194" s="14" t="s">
        <v>32</v>
      </c>
      <c r="AX194" s="14" t="s">
        <v>70</v>
      </c>
      <c r="AY194" s="219" t="s">
        <v>290</v>
      </c>
    </row>
    <row r="195" spans="1:65" s="15" customFormat="1" ht="11.25">
      <c r="B195" s="220"/>
      <c r="C195" s="221"/>
      <c r="D195" s="200" t="s">
        <v>301</v>
      </c>
      <c r="E195" s="222" t="s">
        <v>19</v>
      </c>
      <c r="F195" s="223" t="s">
        <v>304</v>
      </c>
      <c r="G195" s="221"/>
      <c r="H195" s="224">
        <v>18.472999999999999</v>
      </c>
      <c r="I195" s="225"/>
      <c r="J195" s="221"/>
      <c r="K195" s="221"/>
      <c r="L195" s="226"/>
      <c r="M195" s="227"/>
      <c r="N195" s="228"/>
      <c r="O195" s="228"/>
      <c r="P195" s="228"/>
      <c r="Q195" s="228"/>
      <c r="R195" s="228"/>
      <c r="S195" s="228"/>
      <c r="T195" s="229"/>
      <c r="AT195" s="230" t="s">
        <v>301</v>
      </c>
      <c r="AU195" s="230" t="s">
        <v>79</v>
      </c>
      <c r="AV195" s="15" t="s">
        <v>297</v>
      </c>
      <c r="AW195" s="15" t="s">
        <v>32</v>
      </c>
      <c r="AX195" s="15" t="s">
        <v>77</v>
      </c>
      <c r="AY195" s="230" t="s">
        <v>290</v>
      </c>
    </row>
    <row r="196" spans="1:65" s="2" customFormat="1" ht="24.2" customHeight="1">
      <c r="A196" s="36"/>
      <c r="B196" s="37"/>
      <c r="C196" s="180" t="s">
        <v>440</v>
      </c>
      <c r="D196" s="180" t="s">
        <v>292</v>
      </c>
      <c r="E196" s="181" t="s">
        <v>2533</v>
      </c>
      <c r="F196" s="182" t="s">
        <v>2534</v>
      </c>
      <c r="G196" s="183" t="s">
        <v>341</v>
      </c>
      <c r="H196" s="184">
        <v>65.31</v>
      </c>
      <c r="I196" s="185"/>
      <c r="J196" s="186">
        <f>ROUND(I196*H196,2)</f>
        <v>0</v>
      </c>
      <c r="K196" s="182" t="s">
        <v>19</v>
      </c>
      <c r="L196" s="41"/>
      <c r="M196" s="187" t="s">
        <v>19</v>
      </c>
      <c r="N196" s="188" t="s">
        <v>41</v>
      </c>
      <c r="O196" s="66"/>
      <c r="P196" s="189">
        <f>O196*H196</f>
        <v>0</v>
      </c>
      <c r="Q196" s="189">
        <v>0</v>
      </c>
      <c r="R196" s="189">
        <f>Q196*H196</f>
        <v>0</v>
      </c>
      <c r="S196" s="189">
        <v>0</v>
      </c>
      <c r="T196" s="190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1" t="s">
        <v>297</v>
      </c>
      <c r="AT196" s="191" t="s">
        <v>292</v>
      </c>
      <c r="AU196" s="191" t="s">
        <v>79</v>
      </c>
      <c r="AY196" s="19" t="s">
        <v>290</v>
      </c>
      <c r="BE196" s="192">
        <f>IF(N196="základní",J196,0)</f>
        <v>0</v>
      </c>
      <c r="BF196" s="192">
        <f>IF(N196="snížená",J196,0)</f>
        <v>0</v>
      </c>
      <c r="BG196" s="192">
        <f>IF(N196="zákl. přenesená",J196,0)</f>
        <v>0</v>
      </c>
      <c r="BH196" s="192">
        <f>IF(N196="sníž. přenesená",J196,0)</f>
        <v>0</v>
      </c>
      <c r="BI196" s="192">
        <f>IF(N196="nulová",J196,0)</f>
        <v>0</v>
      </c>
      <c r="BJ196" s="19" t="s">
        <v>77</v>
      </c>
      <c r="BK196" s="192">
        <f>ROUND(I196*H196,2)</f>
        <v>0</v>
      </c>
      <c r="BL196" s="19" t="s">
        <v>297</v>
      </c>
      <c r="BM196" s="191" t="s">
        <v>5311</v>
      </c>
    </row>
    <row r="197" spans="1:65" s="14" customFormat="1" ht="11.25">
      <c r="B197" s="209"/>
      <c r="C197" s="210"/>
      <c r="D197" s="200" t="s">
        <v>301</v>
      </c>
      <c r="E197" s="211" t="s">
        <v>19</v>
      </c>
      <c r="F197" s="212" t="s">
        <v>5282</v>
      </c>
      <c r="G197" s="210"/>
      <c r="H197" s="213">
        <v>65.31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301</v>
      </c>
      <c r="AU197" s="219" t="s">
        <v>79</v>
      </c>
      <c r="AV197" s="14" t="s">
        <v>79</v>
      </c>
      <c r="AW197" s="14" t="s">
        <v>32</v>
      </c>
      <c r="AX197" s="14" t="s">
        <v>70</v>
      </c>
      <c r="AY197" s="219" t="s">
        <v>290</v>
      </c>
    </row>
    <row r="198" spans="1:65" s="15" customFormat="1" ht="11.25">
      <c r="B198" s="220"/>
      <c r="C198" s="221"/>
      <c r="D198" s="200" t="s">
        <v>301</v>
      </c>
      <c r="E198" s="222" t="s">
        <v>19</v>
      </c>
      <c r="F198" s="223" t="s">
        <v>304</v>
      </c>
      <c r="G198" s="221"/>
      <c r="H198" s="224">
        <v>65.31</v>
      </c>
      <c r="I198" s="225"/>
      <c r="J198" s="221"/>
      <c r="K198" s="221"/>
      <c r="L198" s="226"/>
      <c r="M198" s="227"/>
      <c r="N198" s="228"/>
      <c r="O198" s="228"/>
      <c r="P198" s="228"/>
      <c r="Q198" s="228"/>
      <c r="R198" s="228"/>
      <c r="S198" s="228"/>
      <c r="T198" s="229"/>
      <c r="AT198" s="230" t="s">
        <v>301</v>
      </c>
      <c r="AU198" s="230" t="s">
        <v>79</v>
      </c>
      <c r="AV198" s="15" t="s">
        <v>297</v>
      </c>
      <c r="AW198" s="15" t="s">
        <v>32</v>
      </c>
      <c r="AX198" s="15" t="s">
        <v>77</v>
      </c>
      <c r="AY198" s="230" t="s">
        <v>290</v>
      </c>
    </row>
    <row r="199" spans="1:65" s="12" customFormat="1" ht="22.9" customHeight="1">
      <c r="B199" s="164"/>
      <c r="C199" s="165"/>
      <c r="D199" s="166" t="s">
        <v>69</v>
      </c>
      <c r="E199" s="178" t="s">
        <v>297</v>
      </c>
      <c r="F199" s="178" t="s">
        <v>703</v>
      </c>
      <c r="G199" s="165"/>
      <c r="H199" s="165"/>
      <c r="I199" s="168"/>
      <c r="J199" s="179">
        <f>BK199</f>
        <v>0</v>
      </c>
      <c r="K199" s="165"/>
      <c r="L199" s="170"/>
      <c r="M199" s="171"/>
      <c r="N199" s="172"/>
      <c r="O199" s="172"/>
      <c r="P199" s="173">
        <f>SUM(P200:P207)</f>
        <v>0</v>
      </c>
      <c r="Q199" s="172"/>
      <c r="R199" s="173">
        <f>SUM(R200:R207)</f>
        <v>0</v>
      </c>
      <c r="S199" s="172"/>
      <c r="T199" s="174">
        <f>SUM(T200:T207)</f>
        <v>0</v>
      </c>
      <c r="AR199" s="175" t="s">
        <v>77</v>
      </c>
      <c r="AT199" s="176" t="s">
        <v>69</v>
      </c>
      <c r="AU199" s="176" t="s">
        <v>77</v>
      </c>
      <c r="AY199" s="175" t="s">
        <v>290</v>
      </c>
      <c r="BK199" s="177">
        <f>SUM(BK200:BK207)</f>
        <v>0</v>
      </c>
    </row>
    <row r="200" spans="1:65" s="2" customFormat="1" ht="16.5" customHeight="1">
      <c r="A200" s="36"/>
      <c r="B200" s="37"/>
      <c r="C200" s="180" t="s">
        <v>448</v>
      </c>
      <c r="D200" s="180" t="s">
        <v>292</v>
      </c>
      <c r="E200" s="181" t="s">
        <v>2197</v>
      </c>
      <c r="F200" s="182" t="s">
        <v>2198</v>
      </c>
      <c r="G200" s="183" t="s">
        <v>320</v>
      </c>
      <c r="H200" s="184">
        <v>49.851999999999997</v>
      </c>
      <c r="I200" s="185"/>
      <c r="J200" s="186">
        <f>ROUND(I200*H200,2)</f>
        <v>0</v>
      </c>
      <c r="K200" s="182" t="s">
        <v>296</v>
      </c>
      <c r="L200" s="41"/>
      <c r="M200" s="187" t="s">
        <v>19</v>
      </c>
      <c r="N200" s="188" t="s">
        <v>41</v>
      </c>
      <c r="O200" s="66"/>
      <c r="P200" s="189">
        <f>O200*H200</f>
        <v>0</v>
      </c>
      <c r="Q200" s="189">
        <v>0</v>
      </c>
      <c r="R200" s="189">
        <f>Q200*H200</f>
        <v>0</v>
      </c>
      <c r="S200" s="189">
        <v>0</v>
      </c>
      <c r="T200" s="190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297</v>
      </c>
      <c r="AT200" s="191" t="s">
        <v>292</v>
      </c>
      <c r="AU200" s="191" t="s">
        <v>79</v>
      </c>
      <c r="AY200" s="19" t="s">
        <v>290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77</v>
      </c>
      <c r="BK200" s="192">
        <f>ROUND(I200*H200,2)</f>
        <v>0</v>
      </c>
      <c r="BL200" s="19" t="s">
        <v>297</v>
      </c>
      <c r="BM200" s="191" t="s">
        <v>5312</v>
      </c>
    </row>
    <row r="201" spans="1:65" s="2" customFormat="1" ht="11.25">
      <c r="A201" s="36"/>
      <c r="B201" s="37"/>
      <c r="C201" s="38"/>
      <c r="D201" s="193" t="s">
        <v>299</v>
      </c>
      <c r="E201" s="38"/>
      <c r="F201" s="194" t="s">
        <v>2200</v>
      </c>
      <c r="G201" s="38"/>
      <c r="H201" s="38"/>
      <c r="I201" s="195"/>
      <c r="J201" s="38"/>
      <c r="K201" s="38"/>
      <c r="L201" s="41"/>
      <c r="M201" s="196"/>
      <c r="N201" s="197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299</v>
      </c>
      <c r="AU201" s="19" t="s">
        <v>79</v>
      </c>
    </row>
    <row r="202" spans="1:65" s="13" customFormat="1" ht="11.25">
      <c r="B202" s="198"/>
      <c r="C202" s="199"/>
      <c r="D202" s="200" t="s">
        <v>301</v>
      </c>
      <c r="E202" s="201" t="s">
        <v>19</v>
      </c>
      <c r="F202" s="202" t="s">
        <v>5131</v>
      </c>
      <c r="G202" s="199"/>
      <c r="H202" s="201" t="s">
        <v>19</v>
      </c>
      <c r="I202" s="203"/>
      <c r="J202" s="199"/>
      <c r="K202" s="199"/>
      <c r="L202" s="204"/>
      <c r="M202" s="205"/>
      <c r="N202" s="206"/>
      <c r="O202" s="206"/>
      <c r="P202" s="206"/>
      <c r="Q202" s="206"/>
      <c r="R202" s="206"/>
      <c r="S202" s="206"/>
      <c r="T202" s="207"/>
      <c r="AT202" s="208" t="s">
        <v>301</v>
      </c>
      <c r="AU202" s="208" t="s">
        <v>79</v>
      </c>
      <c r="AV202" s="13" t="s">
        <v>77</v>
      </c>
      <c r="AW202" s="13" t="s">
        <v>32</v>
      </c>
      <c r="AX202" s="13" t="s">
        <v>70</v>
      </c>
      <c r="AY202" s="208" t="s">
        <v>290</v>
      </c>
    </row>
    <row r="203" spans="1:65" s="14" customFormat="1" ht="11.25">
      <c r="B203" s="209"/>
      <c r="C203" s="210"/>
      <c r="D203" s="200" t="s">
        <v>301</v>
      </c>
      <c r="E203" s="211" t="s">
        <v>19</v>
      </c>
      <c r="F203" s="212" t="s">
        <v>5313</v>
      </c>
      <c r="G203" s="210"/>
      <c r="H203" s="213">
        <v>3.4209999999999998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301</v>
      </c>
      <c r="AU203" s="219" t="s">
        <v>79</v>
      </c>
      <c r="AV203" s="14" t="s">
        <v>79</v>
      </c>
      <c r="AW203" s="14" t="s">
        <v>32</v>
      </c>
      <c r="AX203" s="14" t="s">
        <v>70</v>
      </c>
      <c r="AY203" s="219" t="s">
        <v>290</v>
      </c>
    </row>
    <row r="204" spans="1:65" s="16" customFormat="1" ht="11.25">
      <c r="B204" s="231"/>
      <c r="C204" s="232"/>
      <c r="D204" s="200" t="s">
        <v>301</v>
      </c>
      <c r="E204" s="233" t="s">
        <v>19</v>
      </c>
      <c r="F204" s="234" t="s">
        <v>399</v>
      </c>
      <c r="G204" s="232"/>
      <c r="H204" s="235">
        <v>3.4209999999999998</v>
      </c>
      <c r="I204" s="236"/>
      <c r="J204" s="232"/>
      <c r="K204" s="232"/>
      <c r="L204" s="237"/>
      <c r="M204" s="238"/>
      <c r="N204" s="239"/>
      <c r="O204" s="239"/>
      <c r="P204" s="239"/>
      <c r="Q204" s="239"/>
      <c r="R204" s="239"/>
      <c r="S204" s="239"/>
      <c r="T204" s="240"/>
      <c r="AT204" s="241" t="s">
        <v>301</v>
      </c>
      <c r="AU204" s="241" t="s">
        <v>79</v>
      </c>
      <c r="AV204" s="16" t="s">
        <v>171</v>
      </c>
      <c r="AW204" s="16" t="s">
        <v>32</v>
      </c>
      <c r="AX204" s="16" t="s">
        <v>70</v>
      </c>
      <c r="AY204" s="241" t="s">
        <v>290</v>
      </c>
    </row>
    <row r="205" spans="1:65" s="14" customFormat="1" ht="11.25">
      <c r="B205" s="209"/>
      <c r="C205" s="210"/>
      <c r="D205" s="200" t="s">
        <v>301</v>
      </c>
      <c r="E205" s="211" t="s">
        <v>19</v>
      </c>
      <c r="F205" s="212" t="s">
        <v>5314</v>
      </c>
      <c r="G205" s="210"/>
      <c r="H205" s="213">
        <v>46.430999999999997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301</v>
      </c>
      <c r="AU205" s="219" t="s">
        <v>79</v>
      </c>
      <c r="AV205" s="14" t="s">
        <v>79</v>
      </c>
      <c r="AW205" s="14" t="s">
        <v>32</v>
      </c>
      <c r="AX205" s="14" t="s">
        <v>70</v>
      </c>
      <c r="AY205" s="219" t="s">
        <v>290</v>
      </c>
    </row>
    <row r="206" spans="1:65" s="16" customFormat="1" ht="11.25">
      <c r="B206" s="231"/>
      <c r="C206" s="232"/>
      <c r="D206" s="200" t="s">
        <v>301</v>
      </c>
      <c r="E206" s="233" t="s">
        <v>19</v>
      </c>
      <c r="F206" s="234" t="s">
        <v>399</v>
      </c>
      <c r="G206" s="232"/>
      <c r="H206" s="235">
        <v>46.430999999999997</v>
      </c>
      <c r="I206" s="236"/>
      <c r="J206" s="232"/>
      <c r="K206" s="232"/>
      <c r="L206" s="237"/>
      <c r="M206" s="238"/>
      <c r="N206" s="239"/>
      <c r="O206" s="239"/>
      <c r="P206" s="239"/>
      <c r="Q206" s="239"/>
      <c r="R206" s="239"/>
      <c r="S206" s="239"/>
      <c r="T206" s="240"/>
      <c r="AT206" s="241" t="s">
        <v>301</v>
      </c>
      <c r="AU206" s="241" t="s">
        <v>79</v>
      </c>
      <c r="AV206" s="16" t="s">
        <v>171</v>
      </c>
      <c r="AW206" s="16" t="s">
        <v>32</v>
      </c>
      <c r="AX206" s="16" t="s">
        <v>70</v>
      </c>
      <c r="AY206" s="241" t="s">
        <v>290</v>
      </c>
    </row>
    <row r="207" spans="1:65" s="15" customFormat="1" ht="11.25">
      <c r="B207" s="220"/>
      <c r="C207" s="221"/>
      <c r="D207" s="200" t="s">
        <v>301</v>
      </c>
      <c r="E207" s="222" t="s">
        <v>19</v>
      </c>
      <c r="F207" s="223" t="s">
        <v>304</v>
      </c>
      <c r="G207" s="221"/>
      <c r="H207" s="224">
        <v>49.851999999999997</v>
      </c>
      <c r="I207" s="225"/>
      <c r="J207" s="221"/>
      <c r="K207" s="221"/>
      <c r="L207" s="226"/>
      <c r="M207" s="227"/>
      <c r="N207" s="228"/>
      <c r="O207" s="228"/>
      <c r="P207" s="228"/>
      <c r="Q207" s="228"/>
      <c r="R207" s="228"/>
      <c r="S207" s="228"/>
      <c r="T207" s="229"/>
      <c r="AT207" s="230" t="s">
        <v>301</v>
      </c>
      <c r="AU207" s="230" t="s">
        <v>79</v>
      </c>
      <c r="AV207" s="15" t="s">
        <v>297</v>
      </c>
      <c r="AW207" s="15" t="s">
        <v>32</v>
      </c>
      <c r="AX207" s="15" t="s">
        <v>77</v>
      </c>
      <c r="AY207" s="230" t="s">
        <v>290</v>
      </c>
    </row>
    <row r="208" spans="1:65" s="12" customFormat="1" ht="22.9" customHeight="1">
      <c r="B208" s="164"/>
      <c r="C208" s="165"/>
      <c r="D208" s="166" t="s">
        <v>69</v>
      </c>
      <c r="E208" s="178" t="s">
        <v>330</v>
      </c>
      <c r="F208" s="178" t="s">
        <v>1834</v>
      </c>
      <c r="G208" s="165"/>
      <c r="H208" s="165"/>
      <c r="I208" s="168"/>
      <c r="J208" s="179">
        <f>BK208</f>
        <v>0</v>
      </c>
      <c r="K208" s="165"/>
      <c r="L208" s="170"/>
      <c r="M208" s="171"/>
      <c r="N208" s="172"/>
      <c r="O208" s="172"/>
      <c r="P208" s="173">
        <f>SUM(P209:P221)</f>
        <v>0</v>
      </c>
      <c r="Q208" s="172"/>
      <c r="R208" s="173">
        <f>SUM(R209:R221)</f>
        <v>13.461759000000001</v>
      </c>
      <c r="S208" s="172"/>
      <c r="T208" s="174">
        <f>SUM(T209:T221)</f>
        <v>0</v>
      </c>
      <c r="AR208" s="175" t="s">
        <v>77</v>
      </c>
      <c r="AT208" s="176" t="s">
        <v>69</v>
      </c>
      <c r="AU208" s="176" t="s">
        <v>77</v>
      </c>
      <c r="AY208" s="175" t="s">
        <v>290</v>
      </c>
      <c r="BK208" s="177">
        <f>SUM(BK209:BK221)</f>
        <v>0</v>
      </c>
    </row>
    <row r="209" spans="1:65" s="2" customFormat="1" ht="16.5" customHeight="1">
      <c r="A209" s="36"/>
      <c r="B209" s="37"/>
      <c r="C209" s="180" t="s">
        <v>455</v>
      </c>
      <c r="D209" s="180" t="s">
        <v>292</v>
      </c>
      <c r="E209" s="181" t="s">
        <v>2576</v>
      </c>
      <c r="F209" s="182" t="s">
        <v>2577</v>
      </c>
      <c r="G209" s="183" t="s">
        <v>341</v>
      </c>
      <c r="H209" s="184">
        <v>34.21</v>
      </c>
      <c r="I209" s="185"/>
      <c r="J209" s="186">
        <f>ROUND(I209*H209,2)</f>
        <v>0</v>
      </c>
      <c r="K209" s="182" t="s">
        <v>296</v>
      </c>
      <c r="L209" s="41"/>
      <c r="M209" s="187" t="s">
        <v>19</v>
      </c>
      <c r="N209" s="188" t="s">
        <v>41</v>
      </c>
      <c r="O209" s="66"/>
      <c r="P209" s="189">
        <f>O209*H209</f>
        <v>0</v>
      </c>
      <c r="Q209" s="189">
        <v>0</v>
      </c>
      <c r="R209" s="189">
        <f>Q209*H209</f>
        <v>0</v>
      </c>
      <c r="S209" s="189">
        <v>0</v>
      </c>
      <c r="T209" s="190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1" t="s">
        <v>297</v>
      </c>
      <c r="AT209" s="191" t="s">
        <v>292</v>
      </c>
      <c r="AU209" s="191" t="s">
        <v>79</v>
      </c>
      <c r="AY209" s="19" t="s">
        <v>290</v>
      </c>
      <c r="BE209" s="192">
        <f>IF(N209="základní",J209,0)</f>
        <v>0</v>
      </c>
      <c r="BF209" s="192">
        <f>IF(N209="snížená",J209,0)</f>
        <v>0</v>
      </c>
      <c r="BG209" s="192">
        <f>IF(N209="zákl. přenesená",J209,0)</f>
        <v>0</v>
      </c>
      <c r="BH209" s="192">
        <f>IF(N209="sníž. přenesená",J209,0)</f>
        <v>0</v>
      </c>
      <c r="BI209" s="192">
        <f>IF(N209="nulová",J209,0)</f>
        <v>0</v>
      </c>
      <c r="BJ209" s="19" t="s">
        <v>77</v>
      </c>
      <c r="BK209" s="192">
        <f>ROUND(I209*H209,2)</f>
        <v>0</v>
      </c>
      <c r="BL209" s="19" t="s">
        <v>297</v>
      </c>
      <c r="BM209" s="191" t="s">
        <v>5315</v>
      </c>
    </row>
    <row r="210" spans="1:65" s="2" customFormat="1" ht="11.25">
      <c r="A210" s="36"/>
      <c r="B210" s="37"/>
      <c r="C210" s="38"/>
      <c r="D210" s="193" t="s">
        <v>299</v>
      </c>
      <c r="E210" s="38"/>
      <c r="F210" s="194" t="s">
        <v>2579</v>
      </c>
      <c r="G210" s="38"/>
      <c r="H210" s="38"/>
      <c r="I210" s="195"/>
      <c r="J210" s="38"/>
      <c r="K210" s="38"/>
      <c r="L210" s="41"/>
      <c r="M210" s="196"/>
      <c r="N210" s="197"/>
      <c r="O210" s="66"/>
      <c r="P210" s="66"/>
      <c r="Q210" s="66"/>
      <c r="R210" s="66"/>
      <c r="S210" s="66"/>
      <c r="T210" s="67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9" t="s">
        <v>299</v>
      </c>
      <c r="AU210" s="19" t="s">
        <v>79</v>
      </c>
    </row>
    <row r="211" spans="1:65" s="14" customFormat="1" ht="11.25">
      <c r="B211" s="209"/>
      <c r="C211" s="210"/>
      <c r="D211" s="200" t="s">
        <v>301</v>
      </c>
      <c r="E211" s="211" t="s">
        <v>19</v>
      </c>
      <c r="F211" s="212" t="s">
        <v>5284</v>
      </c>
      <c r="G211" s="210"/>
      <c r="H211" s="213">
        <v>34.21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301</v>
      </c>
      <c r="AU211" s="219" t="s">
        <v>79</v>
      </c>
      <c r="AV211" s="14" t="s">
        <v>79</v>
      </c>
      <c r="AW211" s="14" t="s">
        <v>32</v>
      </c>
      <c r="AX211" s="14" t="s">
        <v>70</v>
      </c>
      <c r="AY211" s="219" t="s">
        <v>290</v>
      </c>
    </row>
    <row r="212" spans="1:65" s="15" customFormat="1" ht="11.25">
      <c r="B212" s="220"/>
      <c r="C212" s="221"/>
      <c r="D212" s="200" t="s">
        <v>301</v>
      </c>
      <c r="E212" s="222" t="s">
        <v>19</v>
      </c>
      <c r="F212" s="223" t="s">
        <v>304</v>
      </c>
      <c r="G212" s="221"/>
      <c r="H212" s="224">
        <v>34.21</v>
      </c>
      <c r="I212" s="225"/>
      <c r="J212" s="221"/>
      <c r="K212" s="221"/>
      <c r="L212" s="226"/>
      <c r="M212" s="227"/>
      <c r="N212" s="228"/>
      <c r="O212" s="228"/>
      <c r="P212" s="228"/>
      <c r="Q212" s="228"/>
      <c r="R212" s="228"/>
      <c r="S212" s="228"/>
      <c r="T212" s="229"/>
      <c r="AT212" s="230" t="s">
        <v>301</v>
      </c>
      <c r="AU212" s="230" t="s">
        <v>79</v>
      </c>
      <c r="AV212" s="15" t="s">
        <v>297</v>
      </c>
      <c r="AW212" s="15" t="s">
        <v>32</v>
      </c>
      <c r="AX212" s="15" t="s">
        <v>77</v>
      </c>
      <c r="AY212" s="230" t="s">
        <v>290</v>
      </c>
    </row>
    <row r="213" spans="1:65" s="2" customFormat="1" ht="33" customHeight="1">
      <c r="A213" s="36"/>
      <c r="B213" s="37"/>
      <c r="C213" s="180" t="s">
        <v>463</v>
      </c>
      <c r="D213" s="180" t="s">
        <v>292</v>
      </c>
      <c r="E213" s="181" t="s">
        <v>2605</v>
      </c>
      <c r="F213" s="182" t="s">
        <v>2606</v>
      </c>
      <c r="G213" s="183" t="s">
        <v>341</v>
      </c>
      <c r="H213" s="184">
        <v>65.31</v>
      </c>
      <c r="I213" s="185"/>
      <c r="J213" s="186">
        <f>ROUND(I213*H213,2)</f>
        <v>0</v>
      </c>
      <c r="K213" s="182" t="s">
        <v>296</v>
      </c>
      <c r="L213" s="41"/>
      <c r="M213" s="187" t="s">
        <v>19</v>
      </c>
      <c r="N213" s="188" t="s">
        <v>41</v>
      </c>
      <c r="O213" s="66"/>
      <c r="P213" s="189">
        <f>O213*H213</f>
        <v>0</v>
      </c>
      <c r="Q213" s="189">
        <v>0.1837</v>
      </c>
      <c r="R213" s="189">
        <f>Q213*H213</f>
        <v>11.997447000000001</v>
      </c>
      <c r="S213" s="189">
        <v>0</v>
      </c>
      <c r="T213" s="190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1" t="s">
        <v>297</v>
      </c>
      <c r="AT213" s="191" t="s">
        <v>292</v>
      </c>
      <c r="AU213" s="191" t="s">
        <v>79</v>
      </c>
      <c r="AY213" s="19" t="s">
        <v>290</v>
      </c>
      <c r="BE213" s="192">
        <f>IF(N213="základní",J213,0)</f>
        <v>0</v>
      </c>
      <c r="BF213" s="192">
        <f>IF(N213="snížená",J213,0)</f>
        <v>0</v>
      </c>
      <c r="BG213" s="192">
        <f>IF(N213="zákl. přenesená",J213,0)</f>
        <v>0</v>
      </c>
      <c r="BH213" s="192">
        <f>IF(N213="sníž. přenesená",J213,0)</f>
        <v>0</v>
      </c>
      <c r="BI213" s="192">
        <f>IF(N213="nulová",J213,0)</f>
        <v>0</v>
      </c>
      <c r="BJ213" s="19" t="s">
        <v>77</v>
      </c>
      <c r="BK213" s="192">
        <f>ROUND(I213*H213,2)</f>
        <v>0</v>
      </c>
      <c r="BL213" s="19" t="s">
        <v>297</v>
      </c>
      <c r="BM213" s="191" t="s">
        <v>5316</v>
      </c>
    </row>
    <row r="214" spans="1:65" s="2" customFormat="1" ht="11.25">
      <c r="A214" s="36"/>
      <c r="B214" s="37"/>
      <c r="C214" s="38"/>
      <c r="D214" s="193" t="s">
        <v>299</v>
      </c>
      <c r="E214" s="38"/>
      <c r="F214" s="194" t="s">
        <v>2608</v>
      </c>
      <c r="G214" s="38"/>
      <c r="H214" s="38"/>
      <c r="I214" s="195"/>
      <c r="J214" s="38"/>
      <c r="K214" s="38"/>
      <c r="L214" s="41"/>
      <c r="M214" s="196"/>
      <c r="N214" s="197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299</v>
      </c>
      <c r="AU214" s="19" t="s">
        <v>79</v>
      </c>
    </row>
    <row r="215" spans="1:65" s="14" customFormat="1" ht="11.25">
      <c r="B215" s="209"/>
      <c r="C215" s="210"/>
      <c r="D215" s="200" t="s">
        <v>301</v>
      </c>
      <c r="E215" s="211" t="s">
        <v>19</v>
      </c>
      <c r="F215" s="212" t="s">
        <v>5282</v>
      </c>
      <c r="G215" s="210"/>
      <c r="H215" s="213">
        <v>65.31</v>
      </c>
      <c r="I215" s="214"/>
      <c r="J215" s="210"/>
      <c r="K215" s="210"/>
      <c r="L215" s="215"/>
      <c r="M215" s="216"/>
      <c r="N215" s="217"/>
      <c r="O215" s="217"/>
      <c r="P215" s="217"/>
      <c r="Q215" s="217"/>
      <c r="R215" s="217"/>
      <c r="S215" s="217"/>
      <c r="T215" s="218"/>
      <c r="AT215" s="219" t="s">
        <v>301</v>
      </c>
      <c r="AU215" s="219" t="s">
        <v>79</v>
      </c>
      <c r="AV215" s="14" t="s">
        <v>79</v>
      </c>
      <c r="AW215" s="14" t="s">
        <v>32</v>
      </c>
      <c r="AX215" s="14" t="s">
        <v>70</v>
      </c>
      <c r="AY215" s="219" t="s">
        <v>290</v>
      </c>
    </row>
    <row r="216" spans="1:65" s="15" customFormat="1" ht="11.25">
      <c r="B216" s="220"/>
      <c r="C216" s="221"/>
      <c r="D216" s="200" t="s">
        <v>301</v>
      </c>
      <c r="E216" s="222" t="s">
        <v>19</v>
      </c>
      <c r="F216" s="223" t="s">
        <v>304</v>
      </c>
      <c r="G216" s="221"/>
      <c r="H216" s="224">
        <v>65.31</v>
      </c>
      <c r="I216" s="225"/>
      <c r="J216" s="221"/>
      <c r="K216" s="221"/>
      <c r="L216" s="226"/>
      <c r="M216" s="227"/>
      <c r="N216" s="228"/>
      <c r="O216" s="228"/>
      <c r="P216" s="228"/>
      <c r="Q216" s="228"/>
      <c r="R216" s="228"/>
      <c r="S216" s="228"/>
      <c r="T216" s="229"/>
      <c r="AT216" s="230" t="s">
        <v>301</v>
      </c>
      <c r="AU216" s="230" t="s">
        <v>79</v>
      </c>
      <c r="AV216" s="15" t="s">
        <v>297</v>
      </c>
      <c r="AW216" s="15" t="s">
        <v>32</v>
      </c>
      <c r="AX216" s="15" t="s">
        <v>77</v>
      </c>
      <c r="AY216" s="230" t="s">
        <v>290</v>
      </c>
    </row>
    <row r="217" spans="1:65" s="2" customFormat="1" ht="16.5" customHeight="1">
      <c r="A217" s="36"/>
      <c r="B217" s="37"/>
      <c r="C217" s="242" t="s">
        <v>474</v>
      </c>
      <c r="D217" s="242" t="s">
        <v>434</v>
      </c>
      <c r="E217" s="243" t="s">
        <v>2609</v>
      </c>
      <c r="F217" s="244" t="s">
        <v>2610</v>
      </c>
      <c r="G217" s="245" t="s">
        <v>341</v>
      </c>
      <c r="H217" s="246">
        <v>6.5960000000000001</v>
      </c>
      <c r="I217" s="247"/>
      <c r="J217" s="248">
        <f>ROUND(I217*H217,2)</f>
        <v>0</v>
      </c>
      <c r="K217" s="244" t="s">
        <v>296</v>
      </c>
      <c r="L217" s="249"/>
      <c r="M217" s="250" t="s">
        <v>19</v>
      </c>
      <c r="N217" s="251" t="s">
        <v>41</v>
      </c>
      <c r="O217" s="66"/>
      <c r="P217" s="189">
        <f>O217*H217</f>
        <v>0</v>
      </c>
      <c r="Q217" s="189">
        <v>0.222</v>
      </c>
      <c r="R217" s="189">
        <f>Q217*H217</f>
        <v>1.4643120000000001</v>
      </c>
      <c r="S217" s="189">
        <v>0</v>
      </c>
      <c r="T217" s="190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1" t="s">
        <v>360</v>
      </c>
      <c r="AT217" s="191" t="s">
        <v>434</v>
      </c>
      <c r="AU217" s="191" t="s">
        <v>79</v>
      </c>
      <c r="AY217" s="19" t="s">
        <v>290</v>
      </c>
      <c r="BE217" s="192">
        <f>IF(N217="základní",J217,0)</f>
        <v>0</v>
      </c>
      <c r="BF217" s="192">
        <f>IF(N217="snížená",J217,0)</f>
        <v>0</v>
      </c>
      <c r="BG217" s="192">
        <f>IF(N217="zákl. přenesená",J217,0)</f>
        <v>0</v>
      </c>
      <c r="BH217" s="192">
        <f>IF(N217="sníž. přenesená",J217,0)</f>
        <v>0</v>
      </c>
      <c r="BI217" s="192">
        <f>IF(N217="nulová",J217,0)</f>
        <v>0</v>
      </c>
      <c r="BJ217" s="19" t="s">
        <v>77</v>
      </c>
      <c r="BK217" s="192">
        <f>ROUND(I217*H217,2)</f>
        <v>0</v>
      </c>
      <c r="BL217" s="19" t="s">
        <v>297</v>
      </c>
      <c r="BM217" s="191" t="s">
        <v>5317</v>
      </c>
    </row>
    <row r="218" spans="1:65" s="2" customFormat="1" ht="11.25">
      <c r="A218" s="36"/>
      <c r="B218" s="37"/>
      <c r="C218" s="38"/>
      <c r="D218" s="193" t="s">
        <v>299</v>
      </c>
      <c r="E218" s="38"/>
      <c r="F218" s="194" t="s">
        <v>2612</v>
      </c>
      <c r="G218" s="38"/>
      <c r="H218" s="38"/>
      <c r="I218" s="195"/>
      <c r="J218" s="38"/>
      <c r="K218" s="38"/>
      <c r="L218" s="41"/>
      <c r="M218" s="196"/>
      <c r="N218" s="197"/>
      <c r="O218" s="66"/>
      <c r="P218" s="66"/>
      <c r="Q218" s="66"/>
      <c r="R218" s="66"/>
      <c r="S218" s="66"/>
      <c r="T218" s="67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T218" s="19" t="s">
        <v>299</v>
      </c>
      <c r="AU218" s="19" t="s">
        <v>79</v>
      </c>
    </row>
    <row r="219" spans="1:65" s="14" customFormat="1" ht="11.25">
      <c r="B219" s="209"/>
      <c r="C219" s="210"/>
      <c r="D219" s="200" t="s">
        <v>301</v>
      </c>
      <c r="E219" s="211" t="s">
        <v>19</v>
      </c>
      <c r="F219" s="212" t="s">
        <v>5318</v>
      </c>
      <c r="G219" s="210"/>
      <c r="H219" s="213">
        <v>6.5309999999999997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301</v>
      </c>
      <c r="AU219" s="219" t="s">
        <v>79</v>
      </c>
      <c r="AV219" s="14" t="s">
        <v>79</v>
      </c>
      <c r="AW219" s="14" t="s">
        <v>32</v>
      </c>
      <c r="AX219" s="14" t="s">
        <v>70</v>
      </c>
      <c r="AY219" s="219" t="s">
        <v>290</v>
      </c>
    </row>
    <row r="220" spans="1:65" s="15" customFormat="1" ht="11.25">
      <c r="B220" s="220"/>
      <c r="C220" s="221"/>
      <c r="D220" s="200" t="s">
        <v>301</v>
      </c>
      <c r="E220" s="222" t="s">
        <v>19</v>
      </c>
      <c r="F220" s="223" t="s">
        <v>304</v>
      </c>
      <c r="G220" s="221"/>
      <c r="H220" s="224">
        <v>6.5309999999999997</v>
      </c>
      <c r="I220" s="225"/>
      <c r="J220" s="221"/>
      <c r="K220" s="221"/>
      <c r="L220" s="226"/>
      <c r="M220" s="227"/>
      <c r="N220" s="228"/>
      <c r="O220" s="228"/>
      <c r="P220" s="228"/>
      <c r="Q220" s="228"/>
      <c r="R220" s="228"/>
      <c r="S220" s="228"/>
      <c r="T220" s="229"/>
      <c r="AT220" s="230" t="s">
        <v>301</v>
      </c>
      <c r="AU220" s="230" t="s">
        <v>79</v>
      </c>
      <c r="AV220" s="15" t="s">
        <v>297</v>
      </c>
      <c r="AW220" s="15" t="s">
        <v>32</v>
      </c>
      <c r="AX220" s="15" t="s">
        <v>77</v>
      </c>
      <c r="AY220" s="230" t="s">
        <v>290</v>
      </c>
    </row>
    <row r="221" spans="1:65" s="14" customFormat="1" ht="11.25">
      <c r="B221" s="209"/>
      <c r="C221" s="210"/>
      <c r="D221" s="200" t="s">
        <v>301</v>
      </c>
      <c r="E221" s="210"/>
      <c r="F221" s="212" t="s">
        <v>5319</v>
      </c>
      <c r="G221" s="210"/>
      <c r="H221" s="213">
        <v>6.5960000000000001</v>
      </c>
      <c r="I221" s="214"/>
      <c r="J221" s="210"/>
      <c r="K221" s="210"/>
      <c r="L221" s="215"/>
      <c r="M221" s="216"/>
      <c r="N221" s="217"/>
      <c r="O221" s="217"/>
      <c r="P221" s="217"/>
      <c r="Q221" s="217"/>
      <c r="R221" s="217"/>
      <c r="S221" s="217"/>
      <c r="T221" s="218"/>
      <c r="AT221" s="219" t="s">
        <v>301</v>
      </c>
      <c r="AU221" s="219" t="s">
        <v>79</v>
      </c>
      <c r="AV221" s="14" t="s">
        <v>79</v>
      </c>
      <c r="AW221" s="14" t="s">
        <v>4</v>
      </c>
      <c r="AX221" s="14" t="s">
        <v>77</v>
      </c>
      <c r="AY221" s="219" t="s">
        <v>290</v>
      </c>
    </row>
    <row r="222" spans="1:65" s="12" customFormat="1" ht="22.9" customHeight="1">
      <c r="B222" s="164"/>
      <c r="C222" s="165"/>
      <c r="D222" s="166" t="s">
        <v>69</v>
      </c>
      <c r="E222" s="178" t="s">
        <v>979</v>
      </c>
      <c r="F222" s="178" t="s">
        <v>980</v>
      </c>
      <c r="G222" s="165"/>
      <c r="H222" s="165"/>
      <c r="I222" s="168"/>
      <c r="J222" s="179">
        <f>BK222</f>
        <v>0</v>
      </c>
      <c r="K222" s="165"/>
      <c r="L222" s="170"/>
      <c r="M222" s="171"/>
      <c r="N222" s="172"/>
      <c r="O222" s="172"/>
      <c r="P222" s="173">
        <f>SUM(P223:P226)</f>
        <v>0</v>
      </c>
      <c r="Q222" s="172"/>
      <c r="R222" s="173">
        <f>SUM(R223:R226)</f>
        <v>0</v>
      </c>
      <c r="S222" s="172"/>
      <c r="T222" s="174">
        <f>SUM(T223:T226)</f>
        <v>0</v>
      </c>
      <c r="AR222" s="175" t="s">
        <v>77</v>
      </c>
      <c r="AT222" s="176" t="s">
        <v>69</v>
      </c>
      <c r="AU222" s="176" t="s">
        <v>77</v>
      </c>
      <c r="AY222" s="175" t="s">
        <v>290</v>
      </c>
      <c r="BK222" s="177">
        <f>SUM(BK223:BK226)</f>
        <v>0</v>
      </c>
    </row>
    <row r="223" spans="1:65" s="2" customFormat="1" ht="24.2" customHeight="1">
      <c r="A223" s="36"/>
      <c r="B223" s="37"/>
      <c r="C223" s="180" t="s">
        <v>7</v>
      </c>
      <c r="D223" s="180" t="s">
        <v>292</v>
      </c>
      <c r="E223" s="181" t="s">
        <v>1768</v>
      </c>
      <c r="F223" s="182" t="s">
        <v>1769</v>
      </c>
      <c r="G223" s="183" t="s">
        <v>489</v>
      </c>
      <c r="H223" s="184">
        <v>13.846</v>
      </c>
      <c r="I223" s="185"/>
      <c r="J223" s="186">
        <f>ROUND(I223*H223,2)</f>
        <v>0</v>
      </c>
      <c r="K223" s="182" t="s">
        <v>296</v>
      </c>
      <c r="L223" s="41"/>
      <c r="M223" s="187" t="s">
        <v>19</v>
      </c>
      <c r="N223" s="188" t="s">
        <v>41</v>
      </c>
      <c r="O223" s="66"/>
      <c r="P223" s="189">
        <f>O223*H223</f>
        <v>0</v>
      </c>
      <c r="Q223" s="189">
        <v>0</v>
      </c>
      <c r="R223" s="189">
        <f>Q223*H223</f>
        <v>0</v>
      </c>
      <c r="S223" s="189">
        <v>0</v>
      </c>
      <c r="T223" s="190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1" t="s">
        <v>297</v>
      </c>
      <c r="AT223" s="191" t="s">
        <v>292</v>
      </c>
      <c r="AU223" s="191" t="s">
        <v>79</v>
      </c>
      <c r="AY223" s="19" t="s">
        <v>290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9" t="s">
        <v>77</v>
      </c>
      <c r="BK223" s="192">
        <f>ROUND(I223*H223,2)</f>
        <v>0</v>
      </c>
      <c r="BL223" s="19" t="s">
        <v>297</v>
      </c>
      <c r="BM223" s="191" t="s">
        <v>5320</v>
      </c>
    </row>
    <row r="224" spans="1:65" s="2" customFormat="1" ht="11.25">
      <c r="A224" s="36"/>
      <c r="B224" s="37"/>
      <c r="C224" s="38"/>
      <c r="D224" s="193" t="s">
        <v>299</v>
      </c>
      <c r="E224" s="38"/>
      <c r="F224" s="194" t="s">
        <v>1771</v>
      </c>
      <c r="G224" s="38"/>
      <c r="H224" s="38"/>
      <c r="I224" s="195"/>
      <c r="J224" s="38"/>
      <c r="K224" s="38"/>
      <c r="L224" s="41"/>
      <c r="M224" s="196"/>
      <c r="N224" s="197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299</v>
      </c>
      <c r="AU224" s="19" t="s">
        <v>79</v>
      </c>
    </row>
    <row r="225" spans="1:65" s="2" customFormat="1" ht="33" customHeight="1">
      <c r="A225" s="36"/>
      <c r="B225" s="37"/>
      <c r="C225" s="180" t="s">
        <v>486</v>
      </c>
      <c r="D225" s="180" t="s">
        <v>292</v>
      </c>
      <c r="E225" s="181" t="s">
        <v>2382</v>
      </c>
      <c r="F225" s="182" t="s">
        <v>2383</v>
      </c>
      <c r="G225" s="183" t="s">
        <v>489</v>
      </c>
      <c r="H225" s="184">
        <v>13.846</v>
      </c>
      <c r="I225" s="185"/>
      <c r="J225" s="186">
        <f>ROUND(I225*H225,2)</f>
        <v>0</v>
      </c>
      <c r="K225" s="182" t="s">
        <v>296</v>
      </c>
      <c r="L225" s="41"/>
      <c r="M225" s="187" t="s">
        <v>19</v>
      </c>
      <c r="N225" s="188" t="s">
        <v>41</v>
      </c>
      <c r="O225" s="66"/>
      <c r="P225" s="189">
        <f>O225*H225</f>
        <v>0</v>
      </c>
      <c r="Q225" s="189">
        <v>0</v>
      </c>
      <c r="R225" s="189">
        <f>Q225*H225</f>
        <v>0</v>
      </c>
      <c r="S225" s="189">
        <v>0</v>
      </c>
      <c r="T225" s="190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1" t="s">
        <v>297</v>
      </c>
      <c r="AT225" s="191" t="s">
        <v>292</v>
      </c>
      <c r="AU225" s="191" t="s">
        <v>79</v>
      </c>
      <c r="AY225" s="19" t="s">
        <v>290</v>
      </c>
      <c r="BE225" s="192">
        <f>IF(N225="základní",J225,0)</f>
        <v>0</v>
      </c>
      <c r="BF225" s="192">
        <f>IF(N225="snížená",J225,0)</f>
        <v>0</v>
      </c>
      <c r="BG225" s="192">
        <f>IF(N225="zákl. přenesená",J225,0)</f>
        <v>0</v>
      </c>
      <c r="BH225" s="192">
        <f>IF(N225="sníž. přenesená",J225,0)</f>
        <v>0</v>
      </c>
      <c r="BI225" s="192">
        <f>IF(N225="nulová",J225,0)</f>
        <v>0</v>
      </c>
      <c r="BJ225" s="19" t="s">
        <v>77</v>
      </c>
      <c r="BK225" s="192">
        <f>ROUND(I225*H225,2)</f>
        <v>0</v>
      </c>
      <c r="BL225" s="19" t="s">
        <v>297</v>
      </c>
      <c r="BM225" s="191" t="s">
        <v>5321</v>
      </c>
    </row>
    <row r="226" spans="1:65" s="2" customFormat="1" ht="11.25">
      <c r="A226" s="36"/>
      <c r="B226" s="37"/>
      <c r="C226" s="38"/>
      <c r="D226" s="193" t="s">
        <v>299</v>
      </c>
      <c r="E226" s="38"/>
      <c r="F226" s="194" t="s">
        <v>2385</v>
      </c>
      <c r="G226" s="38"/>
      <c r="H226" s="38"/>
      <c r="I226" s="195"/>
      <c r="J226" s="38"/>
      <c r="K226" s="38"/>
      <c r="L226" s="41"/>
      <c r="M226" s="255"/>
      <c r="N226" s="256"/>
      <c r="O226" s="257"/>
      <c r="P226" s="257"/>
      <c r="Q226" s="257"/>
      <c r="R226" s="257"/>
      <c r="S226" s="257"/>
      <c r="T226" s="258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299</v>
      </c>
      <c r="AU226" s="19" t="s">
        <v>79</v>
      </c>
    </row>
    <row r="227" spans="1:65" s="2" customFormat="1" ht="6.95" customHeight="1">
      <c r="A227" s="36"/>
      <c r="B227" s="49"/>
      <c r="C227" s="50"/>
      <c r="D227" s="50"/>
      <c r="E227" s="50"/>
      <c r="F227" s="50"/>
      <c r="G227" s="50"/>
      <c r="H227" s="50"/>
      <c r="I227" s="50"/>
      <c r="J227" s="50"/>
      <c r="K227" s="50"/>
      <c r="L227" s="41"/>
      <c r="M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</row>
  </sheetData>
  <sheetProtection algorithmName="SHA-512" hashValue="ev9BlbzACpTsWv9R4RkYjoTbQtScGvjRv0Cqs2LTtRJfvwkynmIMKMC3W1jGxLEIk+aZdEGajLIBaLvJNGIPOA==" saltValue="kFEVjY6W/wug9vXM7TU3uvn9UkqgvYD1ZEEWVIxAHifMyLRU+8R/tOQrhmPlQdkVgQFfvvgI3qq/uPfvTzqgsA==" spinCount="100000" sheet="1" objects="1" scenarios="1" formatColumns="0" formatRows="0" autoFilter="0"/>
  <autoFilter ref="C95:K226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/>
    <hyperlink ref="F104" r:id="rId2"/>
    <hyperlink ref="F108" r:id="rId3"/>
    <hyperlink ref="F112" r:id="rId4"/>
    <hyperlink ref="F122" r:id="rId5"/>
    <hyperlink ref="F126" r:id="rId6"/>
    <hyperlink ref="F132" r:id="rId7"/>
    <hyperlink ref="F134" r:id="rId8"/>
    <hyperlink ref="F146" r:id="rId9"/>
    <hyperlink ref="F156" r:id="rId10"/>
    <hyperlink ref="F163" r:id="rId11"/>
    <hyperlink ref="F175" r:id="rId12"/>
    <hyperlink ref="F182" r:id="rId13"/>
    <hyperlink ref="F187" r:id="rId14"/>
    <hyperlink ref="F192" r:id="rId15"/>
    <hyperlink ref="F201" r:id="rId16"/>
    <hyperlink ref="F210" r:id="rId17"/>
    <hyperlink ref="F214" r:id="rId18"/>
    <hyperlink ref="F218" r:id="rId19"/>
    <hyperlink ref="F224" r:id="rId20"/>
    <hyperlink ref="F226" r:id="rId2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182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ht="12.75">
      <c r="B8" s="22"/>
      <c r="D8" s="114" t="s">
        <v>244</v>
      </c>
      <c r="L8" s="22"/>
    </row>
    <row r="9" spans="1:46" s="1" customFormat="1" ht="16.5" customHeight="1">
      <c r="B9" s="22"/>
      <c r="E9" s="396" t="s">
        <v>5081</v>
      </c>
      <c r="F9" s="370"/>
      <c r="G9" s="370"/>
      <c r="H9" s="370"/>
      <c r="L9" s="22"/>
    </row>
    <row r="10" spans="1:46" s="1" customFormat="1" ht="12" customHeight="1">
      <c r="B10" s="22"/>
      <c r="D10" s="114" t="s">
        <v>246</v>
      </c>
      <c r="L10" s="22"/>
    </row>
    <row r="11" spans="1:46" s="2" customFormat="1" ht="16.5" customHeight="1">
      <c r="A11" s="36"/>
      <c r="B11" s="41"/>
      <c r="C11" s="36"/>
      <c r="D11" s="36"/>
      <c r="E11" s="406" t="s">
        <v>5279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4" t="s">
        <v>5083</v>
      </c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6.5" customHeight="1">
      <c r="A13" s="36"/>
      <c r="B13" s="41"/>
      <c r="C13" s="36"/>
      <c r="D13" s="36"/>
      <c r="E13" s="399" t="s">
        <v>5322</v>
      </c>
      <c r="F13" s="398"/>
      <c r="G13" s="398"/>
      <c r="H13" s="398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1.25">
      <c r="A14" s="36"/>
      <c r="B14" s="41"/>
      <c r="C14" s="36"/>
      <c r="D14" s="36"/>
      <c r="E14" s="36"/>
      <c r="F14" s="36"/>
      <c r="G14" s="36"/>
      <c r="H14" s="36"/>
      <c r="I14" s="36"/>
      <c r="J14" s="36"/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2" customHeight="1">
      <c r="A15" s="36"/>
      <c r="B15" s="41"/>
      <c r="C15" s="36"/>
      <c r="D15" s="114" t="s">
        <v>18</v>
      </c>
      <c r="E15" s="36"/>
      <c r="F15" s="105" t="s">
        <v>19</v>
      </c>
      <c r="G15" s="36"/>
      <c r="H15" s="36"/>
      <c r="I15" s="114" t="s">
        <v>20</v>
      </c>
      <c r="J15" s="105" t="s">
        <v>19</v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21</v>
      </c>
      <c r="E16" s="36"/>
      <c r="F16" s="105" t="s">
        <v>22</v>
      </c>
      <c r="G16" s="36"/>
      <c r="H16" s="36"/>
      <c r="I16" s="114" t="s">
        <v>23</v>
      </c>
      <c r="J16" s="116" t="str">
        <f>'Rekapitulace stavby'!AN8</f>
        <v>23. 6. 2021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0.9" customHeight="1">
      <c r="A17" s="36"/>
      <c r="B17" s="41"/>
      <c r="C17" s="36"/>
      <c r="D17" s="36"/>
      <c r="E17" s="36"/>
      <c r="F17" s="36"/>
      <c r="G17" s="36"/>
      <c r="H17" s="36"/>
      <c r="I17" s="36"/>
      <c r="J17" s="36"/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2" customHeight="1">
      <c r="A18" s="36"/>
      <c r="B18" s="41"/>
      <c r="C18" s="36"/>
      <c r="D18" s="114" t="s">
        <v>25</v>
      </c>
      <c r="E18" s="36"/>
      <c r="F18" s="36"/>
      <c r="G18" s="36"/>
      <c r="H18" s="36"/>
      <c r="I18" s="114" t="s">
        <v>26</v>
      </c>
      <c r="J18" s="105" t="str">
        <f>IF('Rekapitulace stavby'!AN10="","",'Rekapitulace stavby'!AN10)</f>
        <v/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8" customHeight="1">
      <c r="A19" s="36"/>
      <c r="B19" s="41"/>
      <c r="C19" s="36"/>
      <c r="D19" s="36"/>
      <c r="E19" s="105" t="str">
        <f>IF('Rekapitulace stavby'!E11="","",'Rekapitulace stavby'!E11)</f>
        <v xml:space="preserve"> </v>
      </c>
      <c r="F19" s="36"/>
      <c r="G19" s="36"/>
      <c r="H19" s="36"/>
      <c r="I19" s="114" t="s">
        <v>28</v>
      </c>
      <c r="J19" s="105" t="str">
        <f>IF('Rekapitulace stavby'!AN11="","",'Rekapitulace stavby'!AN11)</f>
        <v/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6.95" customHeight="1">
      <c r="A20" s="36"/>
      <c r="B20" s="41"/>
      <c r="C20" s="36"/>
      <c r="D20" s="36"/>
      <c r="E20" s="36"/>
      <c r="F20" s="36"/>
      <c r="G20" s="36"/>
      <c r="H20" s="36"/>
      <c r="I20" s="36"/>
      <c r="J20" s="36"/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2" customHeight="1">
      <c r="A21" s="36"/>
      <c r="B21" s="41"/>
      <c r="C21" s="36"/>
      <c r="D21" s="114" t="s">
        <v>29</v>
      </c>
      <c r="E21" s="36"/>
      <c r="F21" s="36"/>
      <c r="G21" s="36"/>
      <c r="H21" s="36"/>
      <c r="I21" s="114" t="s">
        <v>26</v>
      </c>
      <c r="J21" s="32" t="str">
        <f>'Rekapitulace stavby'!AN13</f>
        <v>Vyplň údaj</v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8" customHeight="1">
      <c r="A22" s="36"/>
      <c r="B22" s="41"/>
      <c r="C22" s="36"/>
      <c r="D22" s="36"/>
      <c r="E22" s="400" t="str">
        <f>'Rekapitulace stavby'!E14</f>
        <v>Vyplň údaj</v>
      </c>
      <c r="F22" s="401"/>
      <c r="G22" s="401"/>
      <c r="H22" s="401"/>
      <c r="I22" s="114" t="s">
        <v>28</v>
      </c>
      <c r="J22" s="32" t="str">
        <f>'Rekapitulace stavby'!AN14</f>
        <v>Vyplň údaj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6.95" customHeight="1">
      <c r="A23" s="36"/>
      <c r="B23" s="41"/>
      <c r="C23" s="36"/>
      <c r="D23" s="36"/>
      <c r="E23" s="36"/>
      <c r="F23" s="36"/>
      <c r="G23" s="36"/>
      <c r="H23" s="36"/>
      <c r="I23" s="36"/>
      <c r="J23" s="36"/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2" customHeight="1">
      <c r="A24" s="36"/>
      <c r="B24" s="41"/>
      <c r="C24" s="36"/>
      <c r="D24" s="114" t="s">
        <v>31</v>
      </c>
      <c r="E24" s="36"/>
      <c r="F24" s="36"/>
      <c r="G24" s="36"/>
      <c r="H24" s="36"/>
      <c r="I24" s="114" t="s">
        <v>26</v>
      </c>
      <c r="J24" s="105" t="str">
        <f>IF('Rekapitulace stavby'!AN16="","",'Rekapitulace stavby'!AN16)</f>
        <v/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8" customHeight="1">
      <c r="A25" s="36"/>
      <c r="B25" s="41"/>
      <c r="C25" s="36"/>
      <c r="D25" s="36"/>
      <c r="E25" s="105" t="str">
        <f>IF('Rekapitulace stavby'!E17="","",'Rekapitulace stavby'!E17)</f>
        <v xml:space="preserve"> </v>
      </c>
      <c r="F25" s="36"/>
      <c r="G25" s="36"/>
      <c r="H25" s="36"/>
      <c r="I25" s="114" t="s">
        <v>28</v>
      </c>
      <c r="J25" s="105" t="str">
        <f>IF('Rekapitulace stavby'!AN17="","",'Rekapitulace stavby'!AN17)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6.95" customHeight="1">
      <c r="A26" s="36"/>
      <c r="B26" s="41"/>
      <c r="C26" s="36"/>
      <c r="D26" s="36"/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12" customHeight="1">
      <c r="A27" s="36"/>
      <c r="B27" s="41"/>
      <c r="C27" s="36"/>
      <c r="D27" s="114" t="s">
        <v>33</v>
      </c>
      <c r="E27" s="36"/>
      <c r="F27" s="36"/>
      <c r="G27" s="36"/>
      <c r="H27" s="36"/>
      <c r="I27" s="114" t="s">
        <v>26</v>
      </c>
      <c r="J27" s="105" t="str">
        <f>IF('Rekapitulace stavby'!AN19="","",'Rekapitulace stavby'!AN19)</f>
        <v/>
      </c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8" customHeight="1">
      <c r="A28" s="36"/>
      <c r="B28" s="41"/>
      <c r="C28" s="36"/>
      <c r="D28" s="36"/>
      <c r="E28" s="105" t="str">
        <f>IF('Rekapitulace stavby'!E20="","",'Rekapitulace stavby'!E20)</f>
        <v xml:space="preserve"> </v>
      </c>
      <c r="F28" s="36"/>
      <c r="G28" s="36"/>
      <c r="H28" s="36"/>
      <c r="I28" s="114" t="s">
        <v>28</v>
      </c>
      <c r="J28" s="105" t="str">
        <f>IF('Rekapitulace stavby'!AN20="","",'Rekapitulace stavby'!AN20)</f>
        <v/>
      </c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36"/>
      <c r="E29" s="36"/>
      <c r="F29" s="36"/>
      <c r="G29" s="36"/>
      <c r="H29" s="36"/>
      <c r="I29" s="36"/>
      <c r="J29" s="36"/>
      <c r="K29" s="36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2" customHeight="1">
      <c r="A30" s="36"/>
      <c r="B30" s="41"/>
      <c r="C30" s="36"/>
      <c r="D30" s="114" t="s">
        <v>34</v>
      </c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8" customFormat="1" ht="16.5" customHeight="1">
      <c r="A31" s="117"/>
      <c r="B31" s="118"/>
      <c r="C31" s="117"/>
      <c r="D31" s="117"/>
      <c r="E31" s="402" t="s">
        <v>19</v>
      </c>
      <c r="F31" s="402"/>
      <c r="G31" s="402"/>
      <c r="H31" s="402"/>
      <c r="I31" s="117"/>
      <c r="J31" s="117"/>
      <c r="K31" s="117"/>
      <c r="L31" s="119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</row>
    <row r="32" spans="1:31" s="2" customFormat="1" ht="6.95" customHeight="1">
      <c r="A32" s="36"/>
      <c r="B32" s="41"/>
      <c r="C32" s="36"/>
      <c r="D32" s="36"/>
      <c r="E32" s="36"/>
      <c r="F32" s="36"/>
      <c r="G32" s="36"/>
      <c r="H32" s="36"/>
      <c r="I32" s="36"/>
      <c r="J32" s="36"/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25.35" customHeight="1">
      <c r="A34" s="36"/>
      <c r="B34" s="41"/>
      <c r="C34" s="36"/>
      <c r="D34" s="121" t="s">
        <v>36</v>
      </c>
      <c r="E34" s="36"/>
      <c r="F34" s="36"/>
      <c r="G34" s="36"/>
      <c r="H34" s="36"/>
      <c r="I34" s="36"/>
      <c r="J34" s="122">
        <f>ROUND(J95, 2)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6.95" customHeight="1">
      <c r="A35" s="36"/>
      <c r="B35" s="41"/>
      <c r="C35" s="36"/>
      <c r="D35" s="120"/>
      <c r="E35" s="120"/>
      <c r="F35" s="120"/>
      <c r="G35" s="120"/>
      <c r="H35" s="120"/>
      <c r="I35" s="120"/>
      <c r="J35" s="120"/>
      <c r="K35" s="120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36"/>
      <c r="F36" s="123" t="s">
        <v>38</v>
      </c>
      <c r="G36" s="36"/>
      <c r="H36" s="36"/>
      <c r="I36" s="123" t="s">
        <v>37</v>
      </c>
      <c r="J36" s="123" t="s">
        <v>39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customHeight="1">
      <c r="A37" s="36"/>
      <c r="B37" s="41"/>
      <c r="C37" s="36"/>
      <c r="D37" s="124" t="s">
        <v>40</v>
      </c>
      <c r="E37" s="114" t="s">
        <v>41</v>
      </c>
      <c r="F37" s="125">
        <f>ROUND((SUM(BE95:BE143)),  2)</f>
        <v>0</v>
      </c>
      <c r="G37" s="36"/>
      <c r="H37" s="36"/>
      <c r="I37" s="126">
        <v>0.21</v>
      </c>
      <c r="J37" s="125">
        <f>ROUND(((SUM(BE95:BE143))*I37),  2)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customHeight="1">
      <c r="A38" s="36"/>
      <c r="B38" s="41"/>
      <c r="C38" s="36"/>
      <c r="D38" s="36"/>
      <c r="E38" s="114" t="s">
        <v>42</v>
      </c>
      <c r="F38" s="125">
        <f>ROUND((SUM(BF95:BF143)),  2)</f>
        <v>0</v>
      </c>
      <c r="G38" s="36"/>
      <c r="H38" s="36"/>
      <c r="I38" s="126">
        <v>0.15</v>
      </c>
      <c r="J38" s="125">
        <f>ROUND(((SUM(BF95:BF143))*I38),  2)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43</v>
      </c>
      <c r="F39" s="125">
        <f>ROUND((SUM(BG95:BG143)),  2)</f>
        <v>0</v>
      </c>
      <c r="G39" s="36"/>
      <c r="H39" s="36"/>
      <c r="I39" s="126">
        <v>0.21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hidden="1" customHeight="1">
      <c r="A40" s="36"/>
      <c r="B40" s="41"/>
      <c r="C40" s="36"/>
      <c r="D40" s="36"/>
      <c r="E40" s="114" t="s">
        <v>44</v>
      </c>
      <c r="F40" s="125">
        <f>ROUND((SUM(BH95:BH143)),  2)</f>
        <v>0</v>
      </c>
      <c r="G40" s="36"/>
      <c r="H40" s="36"/>
      <c r="I40" s="126">
        <v>0.15</v>
      </c>
      <c r="J40" s="125">
        <f>0</f>
        <v>0</v>
      </c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14.45" hidden="1" customHeight="1">
      <c r="A41" s="36"/>
      <c r="B41" s="41"/>
      <c r="C41" s="36"/>
      <c r="D41" s="36"/>
      <c r="E41" s="114" t="s">
        <v>45</v>
      </c>
      <c r="F41" s="125">
        <f>ROUND((SUM(BI95:BI143)),  2)</f>
        <v>0</v>
      </c>
      <c r="G41" s="36"/>
      <c r="H41" s="36"/>
      <c r="I41" s="126">
        <v>0</v>
      </c>
      <c r="J41" s="125">
        <f>0</f>
        <v>0</v>
      </c>
      <c r="K41" s="36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6.95" customHeight="1">
      <c r="A42" s="36"/>
      <c r="B42" s="41"/>
      <c r="C42" s="36"/>
      <c r="D42" s="36"/>
      <c r="E42" s="36"/>
      <c r="F42" s="36"/>
      <c r="G42" s="36"/>
      <c r="H42" s="36"/>
      <c r="I42" s="36"/>
      <c r="J42" s="36"/>
      <c r="K42" s="36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2" customFormat="1" ht="25.35" customHeight="1">
      <c r="A43" s="36"/>
      <c r="B43" s="41"/>
      <c r="C43" s="127"/>
      <c r="D43" s="128" t="s">
        <v>46</v>
      </c>
      <c r="E43" s="129"/>
      <c r="F43" s="129"/>
      <c r="G43" s="130" t="s">
        <v>47</v>
      </c>
      <c r="H43" s="131" t="s">
        <v>48</v>
      </c>
      <c r="I43" s="129"/>
      <c r="J43" s="132">
        <f>SUM(J34:J41)</f>
        <v>0</v>
      </c>
      <c r="K43" s="133"/>
      <c r="L43" s="11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</row>
    <row r="44" spans="1:31" s="2" customFormat="1" ht="14.45" customHeight="1">
      <c r="A44" s="36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8" spans="1:31" s="2" customFormat="1" ht="6.95" customHeight="1">
      <c r="A48" s="36"/>
      <c r="B48" s="136"/>
      <c r="C48" s="137"/>
      <c r="D48" s="137"/>
      <c r="E48" s="137"/>
      <c r="F48" s="137"/>
      <c r="G48" s="137"/>
      <c r="H48" s="137"/>
      <c r="I48" s="137"/>
      <c r="J48" s="137"/>
      <c r="K48" s="137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s="2" customFormat="1" ht="24.95" customHeight="1">
      <c r="A49" s="36"/>
      <c r="B49" s="37"/>
      <c r="C49" s="25" t="s">
        <v>248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s="2" customFormat="1" ht="6.95" customHeight="1">
      <c r="A50" s="36"/>
      <c r="B50" s="37"/>
      <c r="C50" s="38"/>
      <c r="D50" s="38"/>
      <c r="E50" s="38"/>
      <c r="F50" s="38"/>
      <c r="G50" s="38"/>
      <c r="H50" s="38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s="2" customFormat="1" ht="12" customHeight="1">
      <c r="A51" s="36"/>
      <c r="B51" s="37"/>
      <c r="C51" s="31" t="s">
        <v>16</v>
      </c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31" s="2" customFormat="1" ht="16.5" customHeight="1">
      <c r="A52" s="36"/>
      <c r="B52" s="37"/>
      <c r="C52" s="38"/>
      <c r="D52" s="38"/>
      <c r="E52" s="403" t="str">
        <f>E7</f>
        <v>Kanalizace a ČOV Želeč</v>
      </c>
      <c r="F52" s="404"/>
      <c r="G52" s="404"/>
      <c r="H52" s="404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31" s="1" customFormat="1" ht="12" customHeight="1">
      <c r="B53" s="23"/>
      <c r="C53" s="31" t="s">
        <v>244</v>
      </c>
      <c r="D53" s="24"/>
      <c r="E53" s="24"/>
      <c r="F53" s="24"/>
      <c r="G53" s="24"/>
      <c r="H53" s="24"/>
      <c r="I53" s="24"/>
      <c r="J53" s="24"/>
      <c r="K53" s="24"/>
      <c r="L53" s="22"/>
    </row>
    <row r="54" spans="1:31" s="1" customFormat="1" ht="16.5" customHeight="1">
      <c r="B54" s="23"/>
      <c r="C54" s="24"/>
      <c r="D54" s="24"/>
      <c r="E54" s="403" t="s">
        <v>5081</v>
      </c>
      <c r="F54" s="355"/>
      <c r="G54" s="355"/>
      <c r="H54" s="355"/>
      <c r="I54" s="24"/>
      <c r="J54" s="24"/>
      <c r="K54" s="24"/>
      <c r="L54" s="22"/>
    </row>
    <row r="55" spans="1:31" s="1" customFormat="1" ht="12" customHeight="1">
      <c r="B55" s="23"/>
      <c r="C55" s="31" t="s">
        <v>246</v>
      </c>
      <c r="D55" s="24"/>
      <c r="E55" s="24"/>
      <c r="F55" s="24"/>
      <c r="G55" s="24"/>
      <c r="H55" s="24"/>
      <c r="I55" s="24"/>
      <c r="J55" s="24"/>
      <c r="K55" s="24"/>
      <c r="L55" s="22"/>
    </row>
    <row r="56" spans="1:31" s="2" customFormat="1" ht="16.5" customHeight="1">
      <c r="A56" s="36"/>
      <c r="B56" s="37"/>
      <c r="C56" s="38"/>
      <c r="D56" s="38"/>
      <c r="E56" s="407" t="s">
        <v>5279</v>
      </c>
      <c r="F56" s="405"/>
      <c r="G56" s="405"/>
      <c r="H56" s="405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31" s="2" customFormat="1" ht="12" customHeight="1">
      <c r="A57" s="36"/>
      <c r="B57" s="37"/>
      <c r="C57" s="31" t="s">
        <v>5083</v>
      </c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31" s="2" customFormat="1" ht="16.5" customHeight="1">
      <c r="A58" s="36"/>
      <c r="B58" s="37"/>
      <c r="C58" s="38"/>
      <c r="D58" s="38"/>
      <c r="E58" s="377" t="str">
        <f>E13</f>
        <v>IO05.002.002 - Výpis materiálu</v>
      </c>
      <c r="F58" s="405"/>
      <c r="G58" s="405"/>
      <c r="H58" s="405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31" s="2" customFormat="1" ht="6.95" customHeight="1">
      <c r="A59" s="36"/>
      <c r="B59" s="37"/>
      <c r="C59" s="38"/>
      <c r="D59" s="38"/>
      <c r="E59" s="38"/>
      <c r="F59" s="38"/>
      <c r="G59" s="38"/>
      <c r="H59" s="38"/>
      <c r="I59" s="38"/>
      <c r="J59" s="38"/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31" s="2" customFormat="1" ht="12" customHeight="1">
      <c r="A60" s="36"/>
      <c r="B60" s="37"/>
      <c r="C60" s="31" t="s">
        <v>21</v>
      </c>
      <c r="D60" s="38"/>
      <c r="E60" s="38"/>
      <c r="F60" s="29" t="str">
        <f>F16</f>
        <v>Želeč</v>
      </c>
      <c r="G60" s="38"/>
      <c r="H60" s="38"/>
      <c r="I60" s="31" t="s">
        <v>23</v>
      </c>
      <c r="J60" s="61" t="str">
        <f>IF(J16="","",J16)</f>
        <v>23. 6. 2021</v>
      </c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s="2" customFormat="1" ht="6.95" customHeight="1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31" s="2" customFormat="1" ht="15.2" customHeight="1">
      <c r="A62" s="36"/>
      <c r="B62" s="37"/>
      <c r="C62" s="31" t="s">
        <v>25</v>
      </c>
      <c r="D62" s="38"/>
      <c r="E62" s="38"/>
      <c r="F62" s="29" t="str">
        <f>E19</f>
        <v xml:space="preserve"> </v>
      </c>
      <c r="G62" s="38"/>
      <c r="H62" s="38"/>
      <c r="I62" s="31" t="s">
        <v>31</v>
      </c>
      <c r="J62" s="34" t="str">
        <f>E25</f>
        <v xml:space="preserve"> </v>
      </c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31" s="2" customFormat="1" ht="15.2" customHeight="1">
      <c r="A63" s="36"/>
      <c r="B63" s="37"/>
      <c r="C63" s="31" t="s">
        <v>29</v>
      </c>
      <c r="D63" s="38"/>
      <c r="E63" s="38"/>
      <c r="F63" s="29" t="str">
        <f>IF(E22="","",E22)</f>
        <v>Vyplň údaj</v>
      </c>
      <c r="G63" s="38"/>
      <c r="H63" s="38"/>
      <c r="I63" s="31" t="s">
        <v>33</v>
      </c>
      <c r="J63" s="34" t="str">
        <f>E28</f>
        <v xml:space="preserve"> 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pans="1:31" s="2" customFormat="1" ht="10.3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47" s="2" customFormat="1" ht="29.25" customHeight="1">
      <c r="A65" s="36"/>
      <c r="B65" s="37"/>
      <c r="C65" s="138" t="s">
        <v>249</v>
      </c>
      <c r="D65" s="139"/>
      <c r="E65" s="139"/>
      <c r="F65" s="139"/>
      <c r="G65" s="139"/>
      <c r="H65" s="139"/>
      <c r="I65" s="139"/>
      <c r="J65" s="140" t="s">
        <v>250</v>
      </c>
      <c r="K65" s="139"/>
      <c r="L65" s="11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47" s="2" customFormat="1" ht="10.35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47" s="2" customFormat="1" ht="22.9" customHeight="1">
      <c r="A67" s="36"/>
      <c r="B67" s="37"/>
      <c r="C67" s="141" t="s">
        <v>68</v>
      </c>
      <c r="D67" s="38"/>
      <c r="E67" s="38"/>
      <c r="F67" s="38"/>
      <c r="G67" s="38"/>
      <c r="H67" s="38"/>
      <c r="I67" s="38"/>
      <c r="J67" s="79">
        <f>J95</f>
        <v>0</v>
      </c>
      <c r="K67" s="38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U67" s="19" t="s">
        <v>251</v>
      </c>
    </row>
    <row r="68" spans="1:47" s="9" customFormat="1" ht="24.95" customHeight="1">
      <c r="B68" s="142"/>
      <c r="C68" s="143"/>
      <c r="D68" s="144" t="s">
        <v>2008</v>
      </c>
      <c r="E68" s="145"/>
      <c r="F68" s="145"/>
      <c r="G68" s="145"/>
      <c r="H68" s="145"/>
      <c r="I68" s="145"/>
      <c r="J68" s="146">
        <f>J96</f>
        <v>0</v>
      </c>
      <c r="K68" s="143"/>
      <c r="L68" s="147"/>
    </row>
    <row r="69" spans="1:47" s="10" customFormat="1" ht="19.899999999999999" customHeight="1">
      <c r="B69" s="148"/>
      <c r="C69" s="99"/>
      <c r="D69" s="149" t="s">
        <v>1606</v>
      </c>
      <c r="E69" s="150"/>
      <c r="F69" s="150"/>
      <c r="G69" s="150"/>
      <c r="H69" s="150"/>
      <c r="I69" s="150"/>
      <c r="J69" s="151">
        <f>J97</f>
        <v>0</v>
      </c>
      <c r="K69" s="99"/>
      <c r="L69" s="152"/>
    </row>
    <row r="70" spans="1:47" s="10" customFormat="1" ht="19.899999999999999" customHeight="1">
      <c r="B70" s="148"/>
      <c r="C70" s="99"/>
      <c r="D70" s="149" t="s">
        <v>2132</v>
      </c>
      <c r="E70" s="150"/>
      <c r="F70" s="150"/>
      <c r="G70" s="150"/>
      <c r="H70" s="150"/>
      <c r="I70" s="150"/>
      <c r="J70" s="151">
        <f>J135</f>
        <v>0</v>
      </c>
      <c r="K70" s="99"/>
      <c r="L70" s="152"/>
    </row>
    <row r="71" spans="1:47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J139</f>
        <v>0</v>
      </c>
      <c r="K71" s="99"/>
      <c r="L71" s="152"/>
    </row>
    <row r="72" spans="1:47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47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47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47" s="2" customFormat="1" ht="24.95" customHeight="1">
      <c r="A78" s="36"/>
      <c r="B78" s="37"/>
      <c r="C78" s="25" t="s">
        <v>275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47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47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6.5" customHeight="1">
      <c r="A81" s="36"/>
      <c r="B81" s="37"/>
      <c r="C81" s="38"/>
      <c r="D81" s="38"/>
      <c r="E81" s="403" t="str">
        <f>E7</f>
        <v>Kanalizace a ČOV Želeč</v>
      </c>
      <c r="F81" s="404"/>
      <c r="G81" s="404"/>
      <c r="H81" s="404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1" customFormat="1" ht="12" customHeight="1">
      <c r="B82" s="23"/>
      <c r="C82" s="31" t="s">
        <v>244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3" s="1" customFormat="1" ht="16.5" customHeight="1">
      <c r="B83" s="23"/>
      <c r="C83" s="24"/>
      <c r="D83" s="24"/>
      <c r="E83" s="403" t="s">
        <v>5081</v>
      </c>
      <c r="F83" s="355"/>
      <c r="G83" s="355"/>
      <c r="H83" s="355"/>
      <c r="I83" s="24"/>
      <c r="J83" s="24"/>
      <c r="K83" s="24"/>
      <c r="L83" s="22"/>
    </row>
    <row r="84" spans="1:63" s="1" customFormat="1" ht="12" customHeight="1">
      <c r="B84" s="23"/>
      <c r="C84" s="31" t="s">
        <v>246</v>
      </c>
      <c r="D84" s="24"/>
      <c r="E84" s="24"/>
      <c r="F84" s="24"/>
      <c r="G84" s="24"/>
      <c r="H84" s="24"/>
      <c r="I84" s="24"/>
      <c r="J84" s="24"/>
      <c r="K84" s="24"/>
      <c r="L84" s="22"/>
    </row>
    <row r="85" spans="1:63" s="2" customFormat="1" ht="16.5" customHeight="1">
      <c r="A85" s="36"/>
      <c r="B85" s="37"/>
      <c r="C85" s="38"/>
      <c r="D85" s="38"/>
      <c r="E85" s="407" t="s">
        <v>5279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2" customHeight="1">
      <c r="A86" s="36"/>
      <c r="B86" s="37"/>
      <c r="C86" s="31" t="s">
        <v>5083</v>
      </c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6.5" customHeight="1">
      <c r="A87" s="36"/>
      <c r="B87" s="37"/>
      <c r="C87" s="38"/>
      <c r="D87" s="38"/>
      <c r="E87" s="377" t="str">
        <f>E13</f>
        <v>IO05.002.002 - Výpis materiálu</v>
      </c>
      <c r="F87" s="405"/>
      <c r="G87" s="405"/>
      <c r="H87" s="405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12" customHeight="1">
      <c r="A89" s="36"/>
      <c r="B89" s="37"/>
      <c r="C89" s="31" t="s">
        <v>21</v>
      </c>
      <c r="D89" s="38"/>
      <c r="E89" s="38"/>
      <c r="F89" s="29" t="str">
        <f>F16</f>
        <v>Želeč</v>
      </c>
      <c r="G89" s="38"/>
      <c r="H89" s="38"/>
      <c r="I89" s="31" t="s">
        <v>23</v>
      </c>
      <c r="J89" s="61" t="str">
        <f>IF(J16="","",J16)</f>
        <v>23. 6. 2021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6.95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25</v>
      </c>
      <c r="D91" s="38"/>
      <c r="E91" s="38"/>
      <c r="F91" s="29" t="str">
        <f>E19</f>
        <v xml:space="preserve"> </v>
      </c>
      <c r="G91" s="38"/>
      <c r="H91" s="38"/>
      <c r="I91" s="31" t="s">
        <v>31</v>
      </c>
      <c r="J91" s="34" t="str">
        <f>E25</f>
        <v xml:space="preserve"> </v>
      </c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>
      <c r="A92" s="36"/>
      <c r="B92" s="37"/>
      <c r="C92" s="31" t="s">
        <v>29</v>
      </c>
      <c r="D92" s="38"/>
      <c r="E92" s="38"/>
      <c r="F92" s="29" t="str">
        <f>IF(E22="","",E22)</f>
        <v>Vyplň údaj</v>
      </c>
      <c r="G92" s="38"/>
      <c r="H92" s="38"/>
      <c r="I92" s="31" t="s">
        <v>33</v>
      </c>
      <c r="J92" s="34" t="str">
        <f>E28</f>
        <v xml:space="preserve"> 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0.35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11" customFormat="1" ht="29.25" customHeight="1">
      <c r="A94" s="153"/>
      <c r="B94" s="154"/>
      <c r="C94" s="155" t="s">
        <v>276</v>
      </c>
      <c r="D94" s="156" t="s">
        <v>55</v>
      </c>
      <c r="E94" s="156" t="s">
        <v>51</v>
      </c>
      <c r="F94" s="156" t="s">
        <v>52</v>
      </c>
      <c r="G94" s="156" t="s">
        <v>277</v>
      </c>
      <c r="H94" s="156" t="s">
        <v>278</v>
      </c>
      <c r="I94" s="156" t="s">
        <v>279</v>
      </c>
      <c r="J94" s="156" t="s">
        <v>250</v>
      </c>
      <c r="K94" s="157" t="s">
        <v>280</v>
      </c>
      <c r="L94" s="158"/>
      <c r="M94" s="70" t="s">
        <v>19</v>
      </c>
      <c r="N94" s="71" t="s">
        <v>40</v>
      </c>
      <c r="O94" s="71" t="s">
        <v>281</v>
      </c>
      <c r="P94" s="71" t="s">
        <v>282</v>
      </c>
      <c r="Q94" s="71" t="s">
        <v>283</v>
      </c>
      <c r="R94" s="71" t="s">
        <v>284</v>
      </c>
      <c r="S94" s="71" t="s">
        <v>285</v>
      </c>
      <c r="T94" s="72" t="s">
        <v>286</v>
      </c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</row>
    <row r="95" spans="1:63" s="2" customFormat="1" ht="22.9" customHeight="1">
      <c r="A95" s="36"/>
      <c r="B95" s="37"/>
      <c r="C95" s="77" t="s">
        <v>287</v>
      </c>
      <c r="D95" s="38"/>
      <c r="E95" s="38"/>
      <c r="F95" s="38"/>
      <c r="G95" s="38"/>
      <c r="H95" s="38"/>
      <c r="I95" s="38"/>
      <c r="J95" s="159">
        <f>BK95</f>
        <v>0</v>
      </c>
      <c r="K95" s="38"/>
      <c r="L95" s="41"/>
      <c r="M95" s="73"/>
      <c r="N95" s="160"/>
      <c r="O95" s="74"/>
      <c r="P95" s="161">
        <f>P96</f>
        <v>0</v>
      </c>
      <c r="Q95" s="74"/>
      <c r="R95" s="161">
        <f>R96</f>
        <v>1.3779744120000001</v>
      </c>
      <c r="S95" s="74"/>
      <c r="T95" s="162">
        <f>T96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69</v>
      </c>
      <c r="AU95" s="19" t="s">
        <v>251</v>
      </c>
      <c r="BK95" s="163">
        <f>BK96</f>
        <v>0</v>
      </c>
    </row>
    <row r="96" spans="1:63" s="12" customFormat="1" ht="25.9" customHeight="1">
      <c r="B96" s="164"/>
      <c r="C96" s="165"/>
      <c r="D96" s="166" t="s">
        <v>69</v>
      </c>
      <c r="E96" s="167" t="s">
        <v>288</v>
      </c>
      <c r="F96" s="167" t="s">
        <v>2011</v>
      </c>
      <c r="G96" s="165"/>
      <c r="H96" s="165"/>
      <c r="I96" s="168"/>
      <c r="J96" s="169">
        <f>BK96</f>
        <v>0</v>
      </c>
      <c r="K96" s="165"/>
      <c r="L96" s="170"/>
      <c r="M96" s="171"/>
      <c r="N96" s="172"/>
      <c r="O96" s="172"/>
      <c r="P96" s="173">
        <f>P97+P135+P139</f>
        <v>0</v>
      </c>
      <c r="Q96" s="172"/>
      <c r="R96" s="173">
        <f>R97+R135+R139</f>
        <v>1.3779744120000001</v>
      </c>
      <c r="S96" s="172"/>
      <c r="T96" s="174">
        <f>T97+T135+T139</f>
        <v>0</v>
      </c>
      <c r="AR96" s="175" t="s">
        <v>77</v>
      </c>
      <c r="AT96" s="176" t="s">
        <v>69</v>
      </c>
      <c r="AU96" s="176" t="s">
        <v>70</v>
      </c>
      <c r="AY96" s="175" t="s">
        <v>290</v>
      </c>
      <c r="BK96" s="177">
        <f>BK97+BK135+BK139</f>
        <v>0</v>
      </c>
    </row>
    <row r="97" spans="1:65" s="12" customFormat="1" ht="22.9" customHeight="1">
      <c r="B97" s="164"/>
      <c r="C97" s="165"/>
      <c r="D97" s="166" t="s">
        <v>69</v>
      </c>
      <c r="E97" s="178" t="s">
        <v>360</v>
      </c>
      <c r="F97" s="178" t="s">
        <v>1690</v>
      </c>
      <c r="G97" s="165"/>
      <c r="H97" s="165"/>
      <c r="I97" s="168"/>
      <c r="J97" s="179">
        <f>BK97</f>
        <v>0</v>
      </c>
      <c r="K97" s="165"/>
      <c r="L97" s="170"/>
      <c r="M97" s="171"/>
      <c r="N97" s="172"/>
      <c r="O97" s="172"/>
      <c r="P97" s="173">
        <f>SUM(P98:P134)</f>
        <v>0</v>
      </c>
      <c r="Q97" s="172"/>
      <c r="R97" s="173">
        <f>SUM(R98:R134)</f>
        <v>1.2919744120000001</v>
      </c>
      <c r="S97" s="172"/>
      <c r="T97" s="174">
        <f>SUM(T98:T134)</f>
        <v>0</v>
      </c>
      <c r="AR97" s="175" t="s">
        <v>77</v>
      </c>
      <c r="AT97" s="176" t="s">
        <v>69</v>
      </c>
      <c r="AU97" s="176" t="s">
        <v>77</v>
      </c>
      <c r="AY97" s="175" t="s">
        <v>290</v>
      </c>
      <c r="BK97" s="177">
        <f>SUM(BK98:BK134)</f>
        <v>0</v>
      </c>
    </row>
    <row r="98" spans="1:65" s="2" customFormat="1" ht="24.2" customHeight="1">
      <c r="A98" s="36"/>
      <c r="B98" s="37"/>
      <c r="C98" s="180" t="s">
        <v>77</v>
      </c>
      <c r="D98" s="180" t="s">
        <v>292</v>
      </c>
      <c r="E98" s="181" t="s">
        <v>5169</v>
      </c>
      <c r="F98" s="182" t="s">
        <v>5170</v>
      </c>
      <c r="G98" s="183" t="s">
        <v>295</v>
      </c>
      <c r="H98" s="184">
        <v>172</v>
      </c>
      <c r="I98" s="185"/>
      <c r="J98" s="186">
        <f>ROUND(I98*H98,2)</f>
        <v>0</v>
      </c>
      <c r="K98" s="182" t="s">
        <v>296</v>
      </c>
      <c r="L98" s="41"/>
      <c r="M98" s="187" t="s">
        <v>19</v>
      </c>
      <c r="N98" s="188" t="s">
        <v>41</v>
      </c>
      <c r="O98" s="66"/>
      <c r="P98" s="189">
        <f>O98*H98</f>
        <v>0</v>
      </c>
      <c r="Q98" s="189">
        <v>0</v>
      </c>
      <c r="R98" s="189">
        <f>Q98*H98</f>
        <v>0</v>
      </c>
      <c r="S98" s="189">
        <v>0</v>
      </c>
      <c r="T98" s="190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297</v>
      </c>
      <c r="AT98" s="191" t="s">
        <v>292</v>
      </c>
      <c r="AU98" s="191" t="s">
        <v>79</v>
      </c>
      <c r="AY98" s="19" t="s">
        <v>290</v>
      </c>
      <c r="BE98" s="192">
        <f>IF(N98="základní",J98,0)</f>
        <v>0</v>
      </c>
      <c r="BF98" s="192">
        <f>IF(N98="snížená",J98,0)</f>
        <v>0</v>
      </c>
      <c r="BG98" s="192">
        <f>IF(N98="zákl. přenesená",J98,0)</f>
        <v>0</v>
      </c>
      <c r="BH98" s="192">
        <f>IF(N98="sníž. přenesená",J98,0)</f>
        <v>0</v>
      </c>
      <c r="BI98" s="192">
        <f>IF(N98="nulová",J98,0)</f>
        <v>0</v>
      </c>
      <c r="BJ98" s="19" t="s">
        <v>77</v>
      </c>
      <c r="BK98" s="192">
        <f>ROUND(I98*H98,2)</f>
        <v>0</v>
      </c>
      <c r="BL98" s="19" t="s">
        <v>297</v>
      </c>
      <c r="BM98" s="191" t="s">
        <v>5323</v>
      </c>
    </row>
    <row r="99" spans="1:65" s="2" customFormat="1" ht="11.25">
      <c r="A99" s="36"/>
      <c r="B99" s="37"/>
      <c r="C99" s="38"/>
      <c r="D99" s="193" t="s">
        <v>299</v>
      </c>
      <c r="E99" s="38"/>
      <c r="F99" s="194" t="s">
        <v>5172</v>
      </c>
      <c r="G99" s="38"/>
      <c r="H99" s="38"/>
      <c r="I99" s="195"/>
      <c r="J99" s="38"/>
      <c r="K99" s="38"/>
      <c r="L99" s="41"/>
      <c r="M99" s="196"/>
      <c r="N99" s="197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299</v>
      </c>
      <c r="AU99" s="19" t="s">
        <v>79</v>
      </c>
    </row>
    <row r="100" spans="1:65" s="14" customFormat="1" ht="11.25">
      <c r="B100" s="209"/>
      <c r="C100" s="210"/>
      <c r="D100" s="200" t="s">
        <v>301</v>
      </c>
      <c r="E100" s="211" t="s">
        <v>19</v>
      </c>
      <c r="F100" s="212" t="s">
        <v>5324</v>
      </c>
      <c r="G100" s="210"/>
      <c r="H100" s="213">
        <v>172</v>
      </c>
      <c r="I100" s="214"/>
      <c r="J100" s="210"/>
      <c r="K100" s="210"/>
      <c r="L100" s="215"/>
      <c r="M100" s="216"/>
      <c r="N100" s="217"/>
      <c r="O100" s="217"/>
      <c r="P100" s="217"/>
      <c r="Q100" s="217"/>
      <c r="R100" s="217"/>
      <c r="S100" s="217"/>
      <c r="T100" s="218"/>
      <c r="AT100" s="219" t="s">
        <v>301</v>
      </c>
      <c r="AU100" s="219" t="s">
        <v>79</v>
      </c>
      <c r="AV100" s="14" t="s">
        <v>79</v>
      </c>
      <c r="AW100" s="14" t="s">
        <v>32</v>
      </c>
      <c r="AX100" s="14" t="s">
        <v>70</v>
      </c>
      <c r="AY100" s="219" t="s">
        <v>290</v>
      </c>
    </row>
    <row r="101" spans="1:65" s="15" customFormat="1" ht="11.25">
      <c r="B101" s="220"/>
      <c r="C101" s="221"/>
      <c r="D101" s="200" t="s">
        <v>301</v>
      </c>
      <c r="E101" s="222" t="s">
        <v>19</v>
      </c>
      <c r="F101" s="223" t="s">
        <v>304</v>
      </c>
      <c r="G101" s="221"/>
      <c r="H101" s="224">
        <v>172</v>
      </c>
      <c r="I101" s="225"/>
      <c r="J101" s="221"/>
      <c r="K101" s="221"/>
      <c r="L101" s="226"/>
      <c r="M101" s="227"/>
      <c r="N101" s="228"/>
      <c r="O101" s="228"/>
      <c r="P101" s="228"/>
      <c r="Q101" s="228"/>
      <c r="R101" s="228"/>
      <c r="S101" s="228"/>
      <c r="T101" s="229"/>
      <c r="AT101" s="230" t="s">
        <v>301</v>
      </c>
      <c r="AU101" s="230" t="s">
        <v>79</v>
      </c>
      <c r="AV101" s="15" t="s">
        <v>297</v>
      </c>
      <c r="AW101" s="15" t="s">
        <v>32</v>
      </c>
      <c r="AX101" s="15" t="s">
        <v>77</v>
      </c>
      <c r="AY101" s="230" t="s">
        <v>290</v>
      </c>
    </row>
    <row r="102" spans="1:65" s="2" customFormat="1" ht="16.5" customHeight="1">
      <c r="A102" s="36"/>
      <c r="B102" s="37"/>
      <c r="C102" s="242" t="s">
        <v>79</v>
      </c>
      <c r="D102" s="242" t="s">
        <v>434</v>
      </c>
      <c r="E102" s="243" t="s">
        <v>2232</v>
      </c>
      <c r="F102" s="244" t="s">
        <v>5174</v>
      </c>
      <c r="G102" s="245" t="s">
        <v>295</v>
      </c>
      <c r="H102" s="246">
        <v>175.44</v>
      </c>
      <c r="I102" s="247"/>
      <c r="J102" s="248">
        <f>ROUND(I102*H102,2)</f>
        <v>0</v>
      </c>
      <c r="K102" s="244" t="s">
        <v>19</v>
      </c>
      <c r="L102" s="249"/>
      <c r="M102" s="250" t="s">
        <v>19</v>
      </c>
      <c r="N102" s="251" t="s">
        <v>41</v>
      </c>
      <c r="O102" s="66"/>
      <c r="P102" s="189">
        <f>O102*H102</f>
        <v>0</v>
      </c>
      <c r="Q102" s="189">
        <v>2E-3</v>
      </c>
      <c r="R102" s="189">
        <f>Q102*H102</f>
        <v>0.35088000000000003</v>
      </c>
      <c r="S102" s="189">
        <v>0</v>
      </c>
      <c r="T102" s="190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360</v>
      </c>
      <c r="AT102" s="191" t="s">
        <v>434</v>
      </c>
      <c r="AU102" s="191" t="s">
        <v>79</v>
      </c>
      <c r="AY102" s="19" t="s">
        <v>290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9" t="s">
        <v>77</v>
      </c>
      <c r="BK102" s="192">
        <f>ROUND(I102*H102,2)</f>
        <v>0</v>
      </c>
      <c r="BL102" s="19" t="s">
        <v>297</v>
      </c>
      <c r="BM102" s="191" t="s">
        <v>5325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5324</v>
      </c>
      <c r="G103" s="210"/>
      <c r="H103" s="213">
        <v>172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172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14" customFormat="1" ht="11.25">
      <c r="B105" s="209"/>
      <c r="C105" s="210"/>
      <c r="D105" s="200" t="s">
        <v>301</v>
      </c>
      <c r="E105" s="210"/>
      <c r="F105" s="212" t="s">
        <v>5326</v>
      </c>
      <c r="G105" s="210"/>
      <c r="H105" s="213">
        <v>175.44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301</v>
      </c>
      <c r="AU105" s="219" t="s">
        <v>79</v>
      </c>
      <c r="AV105" s="14" t="s">
        <v>79</v>
      </c>
      <c r="AW105" s="14" t="s">
        <v>4</v>
      </c>
      <c r="AX105" s="14" t="s">
        <v>77</v>
      </c>
      <c r="AY105" s="219" t="s">
        <v>290</v>
      </c>
    </row>
    <row r="106" spans="1:65" s="2" customFormat="1" ht="24.2" customHeight="1">
      <c r="A106" s="36"/>
      <c r="B106" s="37"/>
      <c r="C106" s="180" t="s">
        <v>171</v>
      </c>
      <c r="D106" s="180" t="s">
        <v>292</v>
      </c>
      <c r="E106" s="181" t="s">
        <v>2274</v>
      </c>
      <c r="F106" s="182" t="s">
        <v>2275</v>
      </c>
      <c r="G106" s="183" t="s">
        <v>451</v>
      </c>
      <c r="H106" s="184">
        <v>15</v>
      </c>
      <c r="I106" s="185"/>
      <c r="J106" s="186">
        <f>ROUND(I106*H106,2)</f>
        <v>0</v>
      </c>
      <c r="K106" s="182" t="s">
        <v>296</v>
      </c>
      <c r="L106" s="41"/>
      <c r="M106" s="187" t="s">
        <v>19</v>
      </c>
      <c r="N106" s="188" t="s">
        <v>41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297</v>
      </c>
      <c r="AT106" s="191" t="s">
        <v>292</v>
      </c>
      <c r="AU106" s="191" t="s">
        <v>79</v>
      </c>
      <c r="AY106" s="19" t="s">
        <v>290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77</v>
      </c>
      <c r="BK106" s="192">
        <f>ROUND(I106*H106,2)</f>
        <v>0</v>
      </c>
      <c r="BL106" s="19" t="s">
        <v>297</v>
      </c>
      <c r="BM106" s="191" t="s">
        <v>5327</v>
      </c>
    </row>
    <row r="107" spans="1:65" s="2" customFormat="1" ht="11.25">
      <c r="A107" s="36"/>
      <c r="B107" s="37"/>
      <c r="C107" s="38"/>
      <c r="D107" s="193" t="s">
        <v>299</v>
      </c>
      <c r="E107" s="38"/>
      <c r="F107" s="194" t="s">
        <v>2277</v>
      </c>
      <c r="G107" s="38"/>
      <c r="H107" s="38"/>
      <c r="I107" s="195"/>
      <c r="J107" s="38"/>
      <c r="K107" s="38"/>
      <c r="L107" s="41"/>
      <c r="M107" s="196"/>
      <c r="N107" s="197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299</v>
      </c>
      <c r="AU107" s="19" t="s">
        <v>79</v>
      </c>
    </row>
    <row r="108" spans="1:65" s="2" customFormat="1" ht="16.5" customHeight="1">
      <c r="A108" s="36"/>
      <c r="B108" s="37"/>
      <c r="C108" s="242" t="s">
        <v>297</v>
      </c>
      <c r="D108" s="242" t="s">
        <v>434</v>
      </c>
      <c r="E108" s="243" t="s">
        <v>5182</v>
      </c>
      <c r="F108" s="244" t="s">
        <v>5183</v>
      </c>
      <c r="G108" s="245" t="s">
        <v>451</v>
      </c>
      <c r="H108" s="246">
        <v>10</v>
      </c>
      <c r="I108" s="247"/>
      <c r="J108" s="248">
        <f>ROUND(I108*H108,2)</f>
        <v>0</v>
      </c>
      <c r="K108" s="244" t="s">
        <v>19</v>
      </c>
      <c r="L108" s="249"/>
      <c r="M108" s="250" t="s">
        <v>19</v>
      </c>
      <c r="N108" s="251" t="s">
        <v>41</v>
      </c>
      <c r="O108" s="66"/>
      <c r="P108" s="189">
        <f>O108*H108</f>
        <v>0</v>
      </c>
      <c r="Q108" s="189">
        <v>4.0000000000000002E-4</v>
      </c>
      <c r="R108" s="189">
        <f>Q108*H108</f>
        <v>4.0000000000000001E-3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360</v>
      </c>
      <c r="AT108" s="191" t="s">
        <v>434</v>
      </c>
      <c r="AU108" s="191" t="s">
        <v>79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5328</v>
      </c>
    </row>
    <row r="109" spans="1:65" s="14" customFormat="1" ht="11.25">
      <c r="B109" s="209"/>
      <c r="C109" s="210"/>
      <c r="D109" s="200" t="s">
        <v>301</v>
      </c>
      <c r="E109" s="211" t="s">
        <v>19</v>
      </c>
      <c r="F109" s="212" t="s">
        <v>5329</v>
      </c>
      <c r="G109" s="210"/>
      <c r="H109" s="213">
        <v>10</v>
      </c>
      <c r="I109" s="214"/>
      <c r="J109" s="210"/>
      <c r="K109" s="210"/>
      <c r="L109" s="215"/>
      <c r="M109" s="216"/>
      <c r="N109" s="217"/>
      <c r="O109" s="217"/>
      <c r="P109" s="217"/>
      <c r="Q109" s="217"/>
      <c r="R109" s="217"/>
      <c r="S109" s="217"/>
      <c r="T109" s="218"/>
      <c r="AT109" s="219" t="s">
        <v>301</v>
      </c>
      <c r="AU109" s="219" t="s">
        <v>79</v>
      </c>
      <c r="AV109" s="14" t="s">
        <v>79</v>
      </c>
      <c r="AW109" s="14" t="s">
        <v>32</v>
      </c>
      <c r="AX109" s="14" t="s">
        <v>70</v>
      </c>
      <c r="AY109" s="219" t="s">
        <v>290</v>
      </c>
    </row>
    <row r="110" spans="1:65" s="15" customFormat="1" ht="11.25">
      <c r="B110" s="220"/>
      <c r="C110" s="221"/>
      <c r="D110" s="200" t="s">
        <v>301</v>
      </c>
      <c r="E110" s="222" t="s">
        <v>19</v>
      </c>
      <c r="F110" s="223" t="s">
        <v>304</v>
      </c>
      <c r="G110" s="221"/>
      <c r="H110" s="224">
        <v>10</v>
      </c>
      <c r="I110" s="225"/>
      <c r="J110" s="221"/>
      <c r="K110" s="221"/>
      <c r="L110" s="226"/>
      <c r="M110" s="227"/>
      <c r="N110" s="228"/>
      <c r="O110" s="228"/>
      <c r="P110" s="228"/>
      <c r="Q110" s="228"/>
      <c r="R110" s="228"/>
      <c r="S110" s="228"/>
      <c r="T110" s="229"/>
      <c r="AT110" s="230" t="s">
        <v>301</v>
      </c>
      <c r="AU110" s="230" t="s">
        <v>79</v>
      </c>
      <c r="AV110" s="15" t="s">
        <v>297</v>
      </c>
      <c r="AW110" s="15" t="s">
        <v>32</v>
      </c>
      <c r="AX110" s="15" t="s">
        <v>77</v>
      </c>
      <c r="AY110" s="230" t="s">
        <v>290</v>
      </c>
    </row>
    <row r="111" spans="1:65" s="2" customFormat="1" ht="16.5" customHeight="1">
      <c r="A111" s="36"/>
      <c r="B111" s="37"/>
      <c r="C111" s="242" t="s">
        <v>330</v>
      </c>
      <c r="D111" s="242" t="s">
        <v>434</v>
      </c>
      <c r="E111" s="243" t="s">
        <v>5188</v>
      </c>
      <c r="F111" s="244" t="s">
        <v>5189</v>
      </c>
      <c r="G111" s="245" t="s">
        <v>451</v>
      </c>
      <c r="H111" s="246">
        <v>1</v>
      </c>
      <c r="I111" s="247"/>
      <c r="J111" s="248">
        <f>ROUND(I111*H111,2)</f>
        <v>0</v>
      </c>
      <c r="K111" s="244" t="s">
        <v>19</v>
      </c>
      <c r="L111" s="249"/>
      <c r="M111" s="250" t="s">
        <v>19</v>
      </c>
      <c r="N111" s="251" t="s">
        <v>41</v>
      </c>
      <c r="O111" s="66"/>
      <c r="P111" s="189">
        <f>O111*H111</f>
        <v>0</v>
      </c>
      <c r="Q111" s="189">
        <v>4.0000000000000002E-4</v>
      </c>
      <c r="R111" s="189">
        <f>Q111*H111</f>
        <v>4.0000000000000002E-4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360</v>
      </c>
      <c r="AT111" s="191" t="s">
        <v>434</v>
      </c>
      <c r="AU111" s="191" t="s">
        <v>79</v>
      </c>
      <c r="AY111" s="19" t="s">
        <v>290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77</v>
      </c>
      <c r="BK111" s="192">
        <f>ROUND(I111*H111,2)</f>
        <v>0</v>
      </c>
      <c r="BL111" s="19" t="s">
        <v>297</v>
      </c>
      <c r="BM111" s="191" t="s">
        <v>5330</v>
      </c>
    </row>
    <row r="112" spans="1:65" s="14" customFormat="1" ht="11.25">
      <c r="B112" s="209"/>
      <c r="C112" s="210"/>
      <c r="D112" s="200" t="s">
        <v>301</v>
      </c>
      <c r="E112" s="211" t="s">
        <v>19</v>
      </c>
      <c r="F112" s="212" t="s">
        <v>5331</v>
      </c>
      <c r="G112" s="210"/>
      <c r="H112" s="213">
        <v>1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301</v>
      </c>
      <c r="AU112" s="219" t="s">
        <v>79</v>
      </c>
      <c r="AV112" s="14" t="s">
        <v>79</v>
      </c>
      <c r="AW112" s="14" t="s">
        <v>32</v>
      </c>
      <c r="AX112" s="14" t="s">
        <v>70</v>
      </c>
      <c r="AY112" s="219" t="s">
        <v>290</v>
      </c>
    </row>
    <row r="113" spans="1:65" s="15" customFormat="1" ht="11.25">
      <c r="B113" s="220"/>
      <c r="C113" s="221"/>
      <c r="D113" s="200" t="s">
        <v>301</v>
      </c>
      <c r="E113" s="222" t="s">
        <v>19</v>
      </c>
      <c r="F113" s="223" t="s">
        <v>304</v>
      </c>
      <c r="G113" s="221"/>
      <c r="H113" s="224">
        <v>1</v>
      </c>
      <c r="I113" s="225"/>
      <c r="J113" s="221"/>
      <c r="K113" s="221"/>
      <c r="L113" s="226"/>
      <c r="M113" s="227"/>
      <c r="N113" s="228"/>
      <c r="O113" s="228"/>
      <c r="P113" s="228"/>
      <c r="Q113" s="228"/>
      <c r="R113" s="228"/>
      <c r="S113" s="228"/>
      <c r="T113" s="229"/>
      <c r="AT113" s="230" t="s">
        <v>301</v>
      </c>
      <c r="AU113" s="230" t="s">
        <v>79</v>
      </c>
      <c r="AV113" s="15" t="s">
        <v>297</v>
      </c>
      <c r="AW113" s="15" t="s">
        <v>32</v>
      </c>
      <c r="AX113" s="15" t="s">
        <v>77</v>
      </c>
      <c r="AY113" s="230" t="s">
        <v>290</v>
      </c>
    </row>
    <row r="114" spans="1:65" s="2" customFormat="1" ht="16.5" customHeight="1">
      <c r="A114" s="36"/>
      <c r="B114" s="37"/>
      <c r="C114" s="242" t="s">
        <v>338</v>
      </c>
      <c r="D114" s="242" t="s">
        <v>434</v>
      </c>
      <c r="E114" s="243" t="s">
        <v>2286</v>
      </c>
      <c r="F114" s="244" t="s">
        <v>5199</v>
      </c>
      <c r="G114" s="245" t="s">
        <v>451</v>
      </c>
      <c r="H114" s="246">
        <v>1</v>
      </c>
      <c r="I114" s="247"/>
      <c r="J114" s="248">
        <f>ROUND(I114*H114,2)</f>
        <v>0</v>
      </c>
      <c r="K114" s="244" t="s">
        <v>19</v>
      </c>
      <c r="L114" s="249"/>
      <c r="M114" s="250" t="s">
        <v>19</v>
      </c>
      <c r="N114" s="251" t="s">
        <v>41</v>
      </c>
      <c r="O114" s="66"/>
      <c r="P114" s="189">
        <f>O114*H114</f>
        <v>0</v>
      </c>
      <c r="Q114" s="189">
        <v>4.0000000000000002E-4</v>
      </c>
      <c r="R114" s="189">
        <f>Q114*H114</f>
        <v>4.0000000000000002E-4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360</v>
      </c>
      <c r="AT114" s="191" t="s">
        <v>434</v>
      </c>
      <c r="AU114" s="191" t="s">
        <v>79</v>
      </c>
      <c r="AY114" s="19" t="s">
        <v>290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77</v>
      </c>
      <c r="BK114" s="192">
        <f>ROUND(I114*H114,2)</f>
        <v>0</v>
      </c>
      <c r="BL114" s="19" t="s">
        <v>297</v>
      </c>
      <c r="BM114" s="191" t="s">
        <v>5332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5333</v>
      </c>
      <c r="G115" s="210"/>
      <c r="H115" s="213">
        <v>1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5" customFormat="1" ht="11.25">
      <c r="B116" s="220"/>
      <c r="C116" s="221"/>
      <c r="D116" s="200" t="s">
        <v>301</v>
      </c>
      <c r="E116" s="222" t="s">
        <v>19</v>
      </c>
      <c r="F116" s="223" t="s">
        <v>304</v>
      </c>
      <c r="G116" s="221"/>
      <c r="H116" s="224">
        <v>1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301</v>
      </c>
      <c r="AU116" s="230" t="s">
        <v>79</v>
      </c>
      <c r="AV116" s="15" t="s">
        <v>297</v>
      </c>
      <c r="AW116" s="15" t="s">
        <v>32</v>
      </c>
      <c r="AX116" s="15" t="s">
        <v>77</v>
      </c>
      <c r="AY116" s="230" t="s">
        <v>290</v>
      </c>
    </row>
    <row r="117" spans="1:65" s="2" customFormat="1" ht="16.5" customHeight="1">
      <c r="A117" s="36"/>
      <c r="B117" s="37"/>
      <c r="C117" s="242" t="s">
        <v>354</v>
      </c>
      <c r="D117" s="242" t="s">
        <v>434</v>
      </c>
      <c r="E117" s="243" t="s">
        <v>2289</v>
      </c>
      <c r="F117" s="244" t="s">
        <v>5202</v>
      </c>
      <c r="G117" s="245" t="s">
        <v>451</v>
      </c>
      <c r="H117" s="246">
        <v>1</v>
      </c>
      <c r="I117" s="247"/>
      <c r="J117" s="248">
        <f>ROUND(I117*H117,2)</f>
        <v>0</v>
      </c>
      <c r="K117" s="244" t="s">
        <v>19</v>
      </c>
      <c r="L117" s="249"/>
      <c r="M117" s="250" t="s">
        <v>19</v>
      </c>
      <c r="N117" s="251" t="s">
        <v>41</v>
      </c>
      <c r="O117" s="66"/>
      <c r="P117" s="189">
        <f>O117*H117</f>
        <v>0</v>
      </c>
      <c r="Q117" s="189">
        <v>4.0000000000000002E-4</v>
      </c>
      <c r="R117" s="189">
        <f>Q117*H117</f>
        <v>4.0000000000000002E-4</v>
      </c>
      <c r="S117" s="189">
        <v>0</v>
      </c>
      <c r="T117" s="190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360</v>
      </c>
      <c r="AT117" s="191" t="s">
        <v>434</v>
      </c>
      <c r="AU117" s="191" t="s">
        <v>79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5334</v>
      </c>
    </row>
    <row r="118" spans="1:65" s="14" customFormat="1" ht="11.25">
      <c r="B118" s="209"/>
      <c r="C118" s="210"/>
      <c r="D118" s="200" t="s">
        <v>301</v>
      </c>
      <c r="E118" s="211" t="s">
        <v>19</v>
      </c>
      <c r="F118" s="212" t="s">
        <v>5335</v>
      </c>
      <c r="G118" s="210"/>
      <c r="H118" s="213">
        <v>1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301</v>
      </c>
      <c r="AU118" s="219" t="s">
        <v>79</v>
      </c>
      <c r="AV118" s="14" t="s">
        <v>79</v>
      </c>
      <c r="AW118" s="14" t="s">
        <v>32</v>
      </c>
      <c r="AX118" s="14" t="s">
        <v>70</v>
      </c>
      <c r="AY118" s="219" t="s">
        <v>290</v>
      </c>
    </row>
    <row r="119" spans="1:65" s="15" customFormat="1" ht="11.25">
      <c r="B119" s="220"/>
      <c r="C119" s="221"/>
      <c r="D119" s="200" t="s">
        <v>301</v>
      </c>
      <c r="E119" s="222" t="s">
        <v>19</v>
      </c>
      <c r="F119" s="223" t="s">
        <v>304</v>
      </c>
      <c r="G119" s="221"/>
      <c r="H119" s="224">
        <v>1</v>
      </c>
      <c r="I119" s="225"/>
      <c r="J119" s="221"/>
      <c r="K119" s="221"/>
      <c r="L119" s="226"/>
      <c r="M119" s="227"/>
      <c r="N119" s="228"/>
      <c r="O119" s="228"/>
      <c r="P119" s="228"/>
      <c r="Q119" s="228"/>
      <c r="R119" s="228"/>
      <c r="S119" s="228"/>
      <c r="T119" s="229"/>
      <c r="AT119" s="230" t="s">
        <v>301</v>
      </c>
      <c r="AU119" s="230" t="s">
        <v>79</v>
      </c>
      <c r="AV119" s="15" t="s">
        <v>297</v>
      </c>
      <c r="AW119" s="15" t="s">
        <v>32</v>
      </c>
      <c r="AX119" s="15" t="s">
        <v>77</v>
      </c>
      <c r="AY119" s="230" t="s">
        <v>290</v>
      </c>
    </row>
    <row r="120" spans="1:65" s="2" customFormat="1" ht="16.5" customHeight="1">
      <c r="A120" s="36"/>
      <c r="B120" s="37"/>
      <c r="C120" s="242" t="s">
        <v>360</v>
      </c>
      <c r="D120" s="242" t="s">
        <v>434</v>
      </c>
      <c r="E120" s="243" t="s">
        <v>2293</v>
      </c>
      <c r="F120" s="244" t="s">
        <v>5205</v>
      </c>
      <c r="G120" s="245" t="s">
        <v>451</v>
      </c>
      <c r="H120" s="246">
        <v>2</v>
      </c>
      <c r="I120" s="247"/>
      <c r="J120" s="248">
        <f>ROUND(I120*H120,2)</f>
        <v>0</v>
      </c>
      <c r="K120" s="244" t="s">
        <v>19</v>
      </c>
      <c r="L120" s="249"/>
      <c r="M120" s="250" t="s">
        <v>19</v>
      </c>
      <c r="N120" s="251" t="s">
        <v>41</v>
      </c>
      <c r="O120" s="66"/>
      <c r="P120" s="189">
        <f>O120*H120</f>
        <v>0</v>
      </c>
      <c r="Q120" s="189">
        <v>4.0000000000000002E-4</v>
      </c>
      <c r="R120" s="189">
        <f>Q120*H120</f>
        <v>8.0000000000000004E-4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360</v>
      </c>
      <c r="AT120" s="191" t="s">
        <v>434</v>
      </c>
      <c r="AU120" s="191" t="s">
        <v>79</v>
      </c>
      <c r="AY120" s="19" t="s">
        <v>290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77</v>
      </c>
      <c r="BK120" s="192">
        <f>ROUND(I120*H120,2)</f>
        <v>0</v>
      </c>
      <c r="BL120" s="19" t="s">
        <v>297</v>
      </c>
      <c r="BM120" s="191" t="s">
        <v>5336</v>
      </c>
    </row>
    <row r="121" spans="1:65" s="14" customFormat="1" ht="11.25">
      <c r="B121" s="209"/>
      <c r="C121" s="210"/>
      <c r="D121" s="200" t="s">
        <v>301</v>
      </c>
      <c r="E121" s="211" t="s">
        <v>19</v>
      </c>
      <c r="F121" s="212" t="s">
        <v>5337</v>
      </c>
      <c r="G121" s="210"/>
      <c r="H121" s="213">
        <v>2</v>
      </c>
      <c r="I121" s="214"/>
      <c r="J121" s="210"/>
      <c r="K121" s="210"/>
      <c r="L121" s="215"/>
      <c r="M121" s="216"/>
      <c r="N121" s="217"/>
      <c r="O121" s="217"/>
      <c r="P121" s="217"/>
      <c r="Q121" s="217"/>
      <c r="R121" s="217"/>
      <c r="S121" s="217"/>
      <c r="T121" s="218"/>
      <c r="AT121" s="219" t="s">
        <v>301</v>
      </c>
      <c r="AU121" s="219" t="s">
        <v>79</v>
      </c>
      <c r="AV121" s="14" t="s">
        <v>79</v>
      </c>
      <c r="AW121" s="14" t="s">
        <v>32</v>
      </c>
      <c r="AX121" s="14" t="s">
        <v>70</v>
      </c>
      <c r="AY121" s="219" t="s">
        <v>290</v>
      </c>
    </row>
    <row r="122" spans="1:65" s="15" customFormat="1" ht="11.25">
      <c r="B122" s="220"/>
      <c r="C122" s="221"/>
      <c r="D122" s="200" t="s">
        <v>301</v>
      </c>
      <c r="E122" s="222" t="s">
        <v>19</v>
      </c>
      <c r="F122" s="223" t="s">
        <v>304</v>
      </c>
      <c r="G122" s="221"/>
      <c r="H122" s="224">
        <v>2</v>
      </c>
      <c r="I122" s="225"/>
      <c r="J122" s="221"/>
      <c r="K122" s="221"/>
      <c r="L122" s="226"/>
      <c r="M122" s="227"/>
      <c r="N122" s="228"/>
      <c r="O122" s="228"/>
      <c r="P122" s="228"/>
      <c r="Q122" s="228"/>
      <c r="R122" s="228"/>
      <c r="S122" s="228"/>
      <c r="T122" s="229"/>
      <c r="AT122" s="230" t="s">
        <v>301</v>
      </c>
      <c r="AU122" s="230" t="s">
        <v>79</v>
      </c>
      <c r="AV122" s="15" t="s">
        <v>297</v>
      </c>
      <c r="AW122" s="15" t="s">
        <v>32</v>
      </c>
      <c r="AX122" s="15" t="s">
        <v>77</v>
      </c>
      <c r="AY122" s="230" t="s">
        <v>290</v>
      </c>
    </row>
    <row r="123" spans="1:65" s="2" customFormat="1" ht="16.5" customHeight="1">
      <c r="A123" s="36"/>
      <c r="B123" s="37"/>
      <c r="C123" s="180" t="s">
        <v>368</v>
      </c>
      <c r="D123" s="180" t="s">
        <v>292</v>
      </c>
      <c r="E123" s="181" t="s">
        <v>2296</v>
      </c>
      <c r="F123" s="182" t="s">
        <v>2297</v>
      </c>
      <c r="G123" s="183" t="s">
        <v>295</v>
      </c>
      <c r="H123" s="184">
        <v>172</v>
      </c>
      <c r="I123" s="185"/>
      <c r="J123" s="186">
        <f>ROUND(I123*H123,2)</f>
        <v>0</v>
      </c>
      <c r="K123" s="182" t="s">
        <v>296</v>
      </c>
      <c r="L123" s="41"/>
      <c r="M123" s="187" t="s">
        <v>19</v>
      </c>
      <c r="N123" s="188" t="s">
        <v>41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297</v>
      </c>
      <c r="AT123" s="191" t="s">
        <v>292</v>
      </c>
      <c r="AU123" s="191" t="s">
        <v>79</v>
      </c>
      <c r="AY123" s="19" t="s">
        <v>290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77</v>
      </c>
      <c r="BK123" s="192">
        <f>ROUND(I123*H123,2)</f>
        <v>0</v>
      </c>
      <c r="BL123" s="19" t="s">
        <v>297</v>
      </c>
      <c r="BM123" s="191" t="s">
        <v>5338</v>
      </c>
    </row>
    <row r="124" spans="1:65" s="2" customFormat="1" ht="11.25">
      <c r="A124" s="36"/>
      <c r="B124" s="37"/>
      <c r="C124" s="38"/>
      <c r="D124" s="193" t="s">
        <v>299</v>
      </c>
      <c r="E124" s="38"/>
      <c r="F124" s="194" t="s">
        <v>2299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299</v>
      </c>
      <c r="AU124" s="19" t="s">
        <v>79</v>
      </c>
    </row>
    <row r="125" spans="1:65" s="14" customFormat="1" ht="11.25">
      <c r="B125" s="209"/>
      <c r="C125" s="210"/>
      <c r="D125" s="200" t="s">
        <v>301</v>
      </c>
      <c r="E125" s="211" t="s">
        <v>19</v>
      </c>
      <c r="F125" s="212" t="s">
        <v>5324</v>
      </c>
      <c r="G125" s="210"/>
      <c r="H125" s="213">
        <v>172</v>
      </c>
      <c r="I125" s="214"/>
      <c r="J125" s="210"/>
      <c r="K125" s="210"/>
      <c r="L125" s="215"/>
      <c r="M125" s="216"/>
      <c r="N125" s="217"/>
      <c r="O125" s="217"/>
      <c r="P125" s="217"/>
      <c r="Q125" s="217"/>
      <c r="R125" s="217"/>
      <c r="S125" s="217"/>
      <c r="T125" s="218"/>
      <c r="AT125" s="219" t="s">
        <v>301</v>
      </c>
      <c r="AU125" s="219" t="s">
        <v>79</v>
      </c>
      <c r="AV125" s="14" t="s">
        <v>79</v>
      </c>
      <c r="AW125" s="14" t="s">
        <v>32</v>
      </c>
      <c r="AX125" s="14" t="s">
        <v>70</v>
      </c>
      <c r="AY125" s="219" t="s">
        <v>290</v>
      </c>
    </row>
    <row r="126" spans="1:65" s="15" customFormat="1" ht="11.25">
      <c r="B126" s="220"/>
      <c r="C126" s="221"/>
      <c r="D126" s="200" t="s">
        <v>301</v>
      </c>
      <c r="E126" s="222" t="s">
        <v>19</v>
      </c>
      <c r="F126" s="223" t="s">
        <v>304</v>
      </c>
      <c r="G126" s="221"/>
      <c r="H126" s="224">
        <v>172</v>
      </c>
      <c r="I126" s="225"/>
      <c r="J126" s="221"/>
      <c r="K126" s="221"/>
      <c r="L126" s="226"/>
      <c r="M126" s="227"/>
      <c r="N126" s="228"/>
      <c r="O126" s="228"/>
      <c r="P126" s="228"/>
      <c r="Q126" s="228"/>
      <c r="R126" s="228"/>
      <c r="S126" s="228"/>
      <c r="T126" s="229"/>
      <c r="AT126" s="230" t="s">
        <v>301</v>
      </c>
      <c r="AU126" s="230" t="s">
        <v>79</v>
      </c>
      <c r="AV126" s="15" t="s">
        <v>297</v>
      </c>
      <c r="AW126" s="15" t="s">
        <v>32</v>
      </c>
      <c r="AX126" s="15" t="s">
        <v>77</v>
      </c>
      <c r="AY126" s="230" t="s">
        <v>290</v>
      </c>
    </row>
    <row r="127" spans="1:65" s="2" customFormat="1" ht="16.5" customHeight="1">
      <c r="A127" s="36"/>
      <c r="B127" s="37"/>
      <c r="C127" s="180" t="s">
        <v>375</v>
      </c>
      <c r="D127" s="180" t="s">
        <v>292</v>
      </c>
      <c r="E127" s="181" t="s">
        <v>2300</v>
      </c>
      <c r="F127" s="182" t="s">
        <v>2301</v>
      </c>
      <c r="G127" s="183" t="s">
        <v>295</v>
      </c>
      <c r="H127" s="184">
        <v>172</v>
      </c>
      <c r="I127" s="185"/>
      <c r="J127" s="186">
        <f>ROUND(I127*H127,2)</f>
        <v>0</v>
      </c>
      <c r="K127" s="182" t="s">
        <v>296</v>
      </c>
      <c r="L127" s="41"/>
      <c r="M127" s="187" t="s">
        <v>19</v>
      </c>
      <c r="N127" s="188" t="s">
        <v>41</v>
      </c>
      <c r="O127" s="66"/>
      <c r="P127" s="189">
        <f>O127*H127</f>
        <v>0</v>
      </c>
      <c r="Q127" s="189">
        <v>5.5000000000000003E-7</v>
      </c>
      <c r="R127" s="189">
        <f>Q127*H127</f>
        <v>9.4600000000000009E-5</v>
      </c>
      <c r="S127" s="189">
        <v>0</v>
      </c>
      <c r="T127" s="190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297</v>
      </c>
      <c r="AT127" s="191" t="s">
        <v>292</v>
      </c>
      <c r="AU127" s="191" t="s">
        <v>79</v>
      </c>
      <c r="AY127" s="19" t="s">
        <v>290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77</v>
      </c>
      <c r="BK127" s="192">
        <f>ROUND(I127*H127,2)</f>
        <v>0</v>
      </c>
      <c r="BL127" s="19" t="s">
        <v>297</v>
      </c>
      <c r="BM127" s="191" t="s">
        <v>5339</v>
      </c>
    </row>
    <row r="128" spans="1:65" s="2" customFormat="1" ht="11.25">
      <c r="A128" s="36"/>
      <c r="B128" s="37"/>
      <c r="C128" s="38"/>
      <c r="D128" s="193" t="s">
        <v>299</v>
      </c>
      <c r="E128" s="38"/>
      <c r="F128" s="194" t="s">
        <v>2303</v>
      </c>
      <c r="G128" s="38"/>
      <c r="H128" s="38"/>
      <c r="I128" s="195"/>
      <c r="J128" s="38"/>
      <c r="K128" s="38"/>
      <c r="L128" s="41"/>
      <c r="M128" s="196"/>
      <c r="N128" s="197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299</v>
      </c>
      <c r="AU128" s="19" t="s">
        <v>79</v>
      </c>
    </row>
    <row r="129" spans="1:65" s="2" customFormat="1" ht="16.5" customHeight="1">
      <c r="A129" s="36"/>
      <c r="B129" s="37"/>
      <c r="C129" s="180" t="s">
        <v>381</v>
      </c>
      <c r="D129" s="180" t="s">
        <v>292</v>
      </c>
      <c r="E129" s="181" t="s">
        <v>1703</v>
      </c>
      <c r="F129" s="182" t="s">
        <v>1704</v>
      </c>
      <c r="G129" s="183" t="s">
        <v>451</v>
      </c>
      <c r="H129" s="184">
        <v>2</v>
      </c>
      <c r="I129" s="185"/>
      <c r="J129" s="186">
        <f>ROUND(I129*H129,2)</f>
        <v>0</v>
      </c>
      <c r="K129" s="182" t="s">
        <v>296</v>
      </c>
      <c r="L129" s="41"/>
      <c r="M129" s="187" t="s">
        <v>19</v>
      </c>
      <c r="N129" s="188" t="s">
        <v>41</v>
      </c>
      <c r="O129" s="66"/>
      <c r="P129" s="189">
        <f>O129*H129</f>
        <v>0</v>
      </c>
      <c r="Q129" s="189">
        <v>0.45937290600000003</v>
      </c>
      <c r="R129" s="189">
        <f>Q129*H129</f>
        <v>0.91874581200000005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297</v>
      </c>
      <c r="AT129" s="191" t="s">
        <v>292</v>
      </c>
      <c r="AU129" s="191" t="s">
        <v>79</v>
      </c>
      <c r="AY129" s="19" t="s">
        <v>290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77</v>
      </c>
      <c r="BK129" s="192">
        <f>ROUND(I129*H129,2)</f>
        <v>0</v>
      </c>
      <c r="BL129" s="19" t="s">
        <v>297</v>
      </c>
      <c r="BM129" s="191" t="s">
        <v>5340</v>
      </c>
    </row>
    <row r="130" spans="1:65" s="2" customFormat="1" ht="11.25">
      <c r="A130" s="36"/>
      <c r="B130" s="37"/>
      <c r="C130" s="38"/>
      <c r="D130" s="193" t="s">
        <v>299</v>
      </c>
      <c r="E130" s="38"/>
      <c r="F130" s="194" t="s">
        <v>1706</v>
      </c>
      <c r="G130" s="38"/>
      <c r="H130" s="38"/>
      <c r="I130" s="195"/>
      <c r="J130" s="38"/>
      <c r="K130" s="38"/>
      <c r="L130" s="41"/>
      <c r="M130" s="196"/>
      <c r="N130" s="197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299</v>
      </c>
      <c r="AU130" s="19" t="s">
        <v>79</v>
      </c>
    </row>
    <row r="131" spans="1:65" s="2" customFormat="1" ht="16.5" customHeight="1">
      <c r="A131" s="36"/>
      <c r="B131" s="37"/>
      <c r="C131" s="180" t="s">
        <v>416</v>
      </c>
      <c r="D131" s="180" t="s">
        <v>292</v>
      </c>
      <c r="E131" s="181" t="s">
        <v>2322</v>
      </c>
      <c r="F131" s="182" t="s">
        <v>2323</v>
      </c>
      <c r="G131" s="183" t="s">
        <v>295</v>
      </c>
      <c r="H131" s="184">
        <v>172</v>
      </c>
      <c r="I131" s="185"/>
      <c r="J131" s="186">
        <f>ROUND(I131*H131,2)</f>
        <v>0</v>
      </c>
      <c r="K131" s="182" t="s">
        <v>296</v>
      </c>
      <c r="L131" s="41"/>
      <c r="M131" s="187" t="s">
        <v>19</v>
      </c>
      <c r="N131" s="188" t="s">
        <v>41</v>
      </c>
      <c r="O131" s="66"/>
      <c r="P131" s="189">
        <f>O131*H131</f>
        <v>0</v>
      </c>
      <c r="Q131" s="189">
        <v>9.4500000000000007E-5</v>
      </c>
      <c r="R131" s="189">
        <f>Q131*H131</f>
        <v>1.6254000000000001E-2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297</v>
      </c>
      <c r="AT131" s="191" t="s">
        <v>292</v>
      </c>
      <c r="AU131" s="191" t="s">
        <v>79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5341</v>
      </c>
    </row>
    <row r="132" spans="1:65" s="2" customFormat="1" ht="11.25">
      <c r="A132" s="36"/>
      <c r="B132" s="37"/>
      <c r="C132" s="38"/>
      <c r="D132" s="193" t="s">
        <v>299</v>
      </c>
      <c r="E132" s="38"/>
      <c r="F132" s="194" t="s">
        <v>2325</v>
      </c>
      <c r="G132" s="38"/>
      <c r="H132" s="38"/>
      <c r="I132" s="195"/>
      <c r="J132" s="38"/>
      <c r="K132" s="38"/>
      <c r="L132" s="41"/>
      <c r="M132" s="196"/>
      <c r="N132" s="197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299</v>
      </c>
      <c r="AU132" s="19" t="s">
        <v>79</v>
      </c>
    </row>
    <row r="133" spans="1:65" s="14" customFormat="1" ht="11.25">
      <c r="B133" s="209"/>
      <c r="C133" s="210"/>
      <c r="D133" s="200" t="s">
        <v>301</v>
      </c>
      <c r="E133" s="211" t="s">
        <v>19</v>
      </c>
      <c r="F133" s="212" t="s">
        <v>5342</v>
      </c>
      <c r="G133" s="210"/>
      <c r="H133" s="213">
        <v>172</v>
      </c>
      <c r="I133" s="214"/>
      <c r="J133" s="210"/>
      <c r="K133" s="210"/>
      <c r="L133" s="215"/>
      <c r="M133" s="216"/>
      <c r="N133" s="217"/>
      <c r="O133" s="217"/>
      <c r="P133" s="217"/>
      <c r="Q133" s="217"/>
      <c r="R133" s="217"/>
      <c r="S133" s="217"/>
      <c r="T133" s="218"/>
      <c r="AT133" s="219" t="s">
        <v>301</v>
      </c>
      <c r="AU133" s="219" t="s">
        <v>79</v>
      </c>
      <c r="AV133" s="14" t="s">
        <v>79</v>
      </c>
      <c r="AW133" s="14" t="s">
        <v>32</v>
      </c>
      <c r="AX133" s="14" t="s">
        <v>70</v>
      </c>
      <c r="AY133" s="219" t="s">
        <v>290</v>
      </c>
    </row>
    <row r="134" spans="1:65" s="15" customFormat="1" ht="11.25">
      <c r="B134" s="220"/>
      <c r="C134" s="221"/>
      <c r="D134" s="200" t="s">
        <v>301</v>
      </c>
      <c r="E134" s="222" t="s">
        <v>19</v>
      </c>
      <c r="F134" s="223" t="s">
        <v>304</v>
      </c>
      <c r="G134" s="221"/>
      <c r="H134" s="224">
        <v>172</v>
      </c>
      <c r="I134" s="225"/>
      <c r="J134" s="221"/>
      <c r="K134" s="221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301</v>
      </c>
      <c r="AU134" s="230" t="s">
        <v>79</v>
      </c>
      <c r="AV134" s="15" t="s">
        <v>297</v>
      </c>
      <c r="AW134" s="15" t="s">
        <v>32</v>
      </c>
      <c r="AX134" s="15" t="s">
        <v>77</v>
      </c>
      <c r="AY134" s="230" t="s">
        <v>290</v>
      </c>
    </row>
    <row r="135" spans="1:65" s="12" customFormat="1" ht="22.9" customHeight="1">
      <c r="B135" s="164"/>
      <c r="C135" s="165"/>
      <c r="D135" s="166" t="s">
        <v>69</v>
      </c>
      <c r="E135" s="178" t="s">
        <v>1029</v>
      </c>
      <c r="F135" s="178" t="s">
        <v>2342</v>
      </c>
      <c r="G135" s="165"/>
      <c r="H135" s="165"/>
      <c r="I135" s="168"/>
      <c r="J135" s="179">
        <f>BK135</f>
        <v>0</v>
      </c>
      <c r="K135" s="165"/>
      <c r="L135" s="170"/>
      <c r="M135" s="171"/>
      <c r="N135" s="172"/>
      <c r="O135" s="172"/>
      <c r="P135" s="173">
        <f>SUM(P136:P138)</f>
        <v>0</v>
      </c>
      <c r="Q135" s="172"/>
      <c r="R135" s="173">
        <f>SUM(R136:R138)</f>
        <v>8.6000000000000007E-2</v>
      </c>
      <c r="S135" s="172"/>
      <c r="T135" s="174">
        <f>SUM(T136:T138)</f>
        <v>0</v>
      </c>
      <c r="AR135" s="175" t="s">
        <v>77</v>
      </c>
      <c r="AT135" s="176" t="s">
        <v>69</v>
      </c>
      <c r="AU135" s="176" t="s">
        <v>77</v>
      </c>
      <c r="AY135" s="175" t="s">
        <v>290</v>
      </c>
      <c r="BK135" s="177">
        <f>SUM(BK136:BK138)</f>
        <v>0</v>
      </c>
    </row>
    <row r="136" spans="1:65" s="2" customFormat="1" ht="24.2" customHeight="1">
      <c r="A136" s="36"/>
      <c r="B136" s="37"/>
      <c r="C136" s="180" t="s">
        <v>422</v>
      </c>
      <c r="D136" s="180" t="s">
        <v>292</v>
      </c>
      <c r="E136" s="181" t="s">
        <v>2373</v>
      </c>
      <c r="F136" s="182" t="s">
        <v>5271</v>
      </c>
      <c r="G136" s="183" t="s">
        <v>295</v>
      </c>
      <c r="H136" s="184">
        <v>172</v>
      </c>
      <c r="I136" s="185"/>
      <c r="J136" s="186">
        <f>ROUND(I136*H136,2)</f>
        <v>0</v>
      </c>
      <c r="K136" s="182" t="s">
        <v>19</v>
      </c>
      <c r="L136" s="41"/>
      <c r="M136" s="187" t="s">
        <v>19</v>
      </c>
      <c r="N136" s="188" t="s">
        <v>41</v>
      </c>
      <c r="O136" s="66"/>
      <c r="P136" s="189">
        <f>O136*H136</f>
        <v>0</v>
      </c>
      <c r="Q136" s="189">
        <v>5.0000000000000001E-4</v>
      </c>
      <c r="R136" s="189">
        <f>Q136*H136</f>
        <v>8.6000000000000007E-2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297</v>
      </c>
      <c r="AT136" s="191" t="s">
        <v>292</v>
      </c>
      <c r="AU136" s="191" t="s">
        <v>79</v>
      </c>
      <c r="AY136" s="19" t="s">
        <v>290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77</v>
      </c>
      <c r="BK136" s="192">
        <f>ROUND(I136*H136,2)</f>
        <v>0</v>
      </c>
      <c r="BL136" s="19" t="s">
        <v>297</v>
      </c>
      <c r="BM136" s="191" t="s">
        <v>5343</v>
      </c>
    </row>
    <row r="137" spans="1:65" s="14" customFormat="1" ht="11.25">
      <c r="B137" s="209"/>
      <c r="C137" s="210"/>
      <c r="D137" s="200" t="s">
        <v>301</v>
      </c>
      <c r="E137" s="211" t="s">
        <v>19</v>
      </c>
      <c r="F137" s="212" t="s">
        <v>5324</v>
      </c>
      <c r="G137" s="210"/>
      <c r="H137" s="213">
        <v>172</v>
      </c>
      <c r="I137" s="214"/>
      <c r="J137" s="210"/>
      <c r="K137" s="210"/>
      <c r="L137" s="215"/>
      <c r="M137" s="216"/>
      <c r="N137" s="217"/>
      <c r="O137" s="217"/>
      <c r="P137" s="217"/>
      <c r="Q137" s="217"/>
      <c r="R137" s="217"/>
      <c r="S137" s="217"/>
      <c r="T137" s="218"/>
      <c r="AT137" s="219" t="s">
        <v>301</v>
      </c>
      <c r="AU137" s="219" t="s">
        <v>79</v>
      </c>
      <c r="AV137" s="14" t="s">
        <v>79</v>
      </c>
      <c r="AW137" s="14" t="s">
        <v>32</v>
      </c>
      <c r="AX137" s="14" t="s">
        <v>70</v>
      </c>
      <c r="AY137" s="219" t="s">
        <v>290</v>
      </c>
    </row>
    <row r="138" spans="1:65" s="15" customFormat="1" ht="11.25">
      <c r="B138" s="220"/>
      <c r="C138" s="221"/>
      <c r="D138" s="200" t="s">
        <v>301</v>
      </c>
      <c r="E138" s="222" t="s">
        <v>19</v>
      </c>
      <c r="F138" s="223" t="s">
        <v>304</v>
      </c>
      <c r="G138" s="221"/>
      <c r="H138" s="224">
        <v>172</v>
      </c>
      <c r="I138" s="225"/>
      <c r="J138" s="221"/>
      <c r="K138" s="221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301</v>
      </c>
      <c r="AU138" s="230" t="s">
        <v>79</v>
      </c>
      <c r="AV138" s="15" t="s">
        <v>297</v>
      </c>
      <c r="AW138" s="15" t="s">
        <v>32</v>
      </c>
      <c r="AX138" s="15" t="s">
        <v>77</v>
      </c>
      <c r="AY138" s="230" t="s">
        <v>290</v>
      </c>
    </row>
    <row r="139" spans="1:65" s="12" customFormat="1" ht="22.9" customHeight="1">
      <c r="B139" s="164"/>
      <c r="C139" s="165"/>
      <c r="D139" s="166" t="s">
        <v>69</v>
      </c>
      <c r="E139" s="178" t="s">
        <v>979</v>
      </c>
      <c r="F139" s="178" t="s">
        <v>980</v>
      </c>
      <c r="G139" s="165"/>
      <c r="H139" s="165"/>
      <c r="I139" s="168"/>
      <c r="J139" s="179">
        <f>BK139</f>
        <v>0</v>
      </c>
      <c r="K139" s="165"/>
      <c r="L139" s="170"/>
      <c r="M139" s="171"/>
      <c r="N139" s="172"/>
      <c r="O139" s="172"/>
      <c r="P139" s="173">
        <f>SUM(P140:P143)</f>
        <v>0</v>
      </c>
      <c r="Q139" s="172"/>
      <c r="R139" s="173">
        <f>SUM(R140:R143)</f>
        <v>0</v>
      </c>
      <c r="S139" s="172"/>
      <c r="T139" s="174">
        <f>SUM(T140:T143)</f>
        <v>0</v>
      </c>
      <c r="AR139" s="175" t="s">
        <v>77</v>
      </c>
      <c r="AT139" s="176" t="s">
        <v>69</v>
      </c>
      <c r="AU139" s="176" t="s">
        <v>77</v>
      </c>
      <c r="AY139" s="175" t="s">
        <v>290</v>
      </c>
      <c r="BK139" s="177">
        <f>SUM(BK140:BK143)</f>
        <v>0</v>
      </c>
    </row>
    <row r="140" spans="1:65" s="2" customFormat="1" ht="24.2" customHeight="1">
      <c r="A140" s="36"/>
      <c r="B140" s="37"/>
      <c r="C140" s="180" t="s">
        <v>428</v>
      </c>
      <c r="D140" s="180" t="s">
        <v>292</v>
      </c>
      <c r="E140" s="181" t="s">
        <v>1768</v>
      </c>
      <c r="F140" s="182" t="s">
        <v>1769</v>
      </c>
      <c r="G140" s="183" t="s">
        <v>489</v>
      </c>
      <c r="H140" s="184">
        <v>1.3779999999999999</v>
      </c>
      <c r="I140" s="185"/>
      <c r="J140" s="186">
        <f>ROUND(I140*H140,2)</f>
        <v>0</v>
      </c>
      <c r="K140" s="182" t="s">
        <v>296</v>
      </c>
      <c r="L140" s="41"/>
      <c r="M140" s="187" t="s">
        <v>19</v>
      </c>
      <c r="N140" s="188" t="s">
        <v>41</v>
      </c>
      <c r="O140" s="66"/>
      <c r="P140" s="189">
        <f>O140*H140</f>
        <v>0</v>
      </c>
      <c r="Q140" s="189">
        <v>0</v>
      </c>
      <c r="R140" s="189">
        <f>Q140*H140</f>
        <v>0</v>
      </c>
      <c r="S140" s="189">
        <v>0</v>
      </c>
      <c r="T140" s="190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297</v>
      </c>
      <c r="AT140" s="191" t="s">
        <v>292</v>
      </c>
      <c r="AU140" s="191" t="s">
        <v>79</v>
      </c>
      <c r="AY140" s="19" t="s">
        <v>290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77</v>
      </c>
      <c r="BK140" s="192">
        <f>ROUND(I140*H140,2)</f>
        <v>0</v>
      </c>
      <c r="BL140" s="19" t="s">
        <v>297</v>
      </c>
      <c r="BM140" s="191" t="s">
        <v>5344</v>
      </c>
    </row>
    <row r="141" spans="1:65" s="2" customFormat="1" ht="11.25">
      <c r="A141" s="36"/>
      <c r="B141" s="37"/>
      <c r="C141" s="38"/>
      <c r="D141" s="193" t="s">
        <v>299</v>
      </c>
      <c r="E141" s="38"/>
      <c r="F141" s="194" t="s">
        <v>1771</v>
      </c>
      <c r="G141" s="38"/>
      <c r="H141" s="38"/>
      <c r="I141" s="195"/>
      <c r="J141" s="38"/>
      <c r="K141" s="38"/>
      <c r="L141" s="41"/>
      <c r="M141" s="196"/>
      <c r="N141" s="197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299</v>
      </c>
      <c r="AU141" s="19" t="s">
        <v>79</v>
      </c>
    </row>
    <row r="142" spans="1:65" s="2" customFormat="1" ht="33" customHeight="1">
      <c r="A142" s="36"/>
      <c r="B142" s="37"/>
      <c r="C142" s="180" t="s">
        <v>8</v>
      </c>
      <c r="D142" s="180" t="s">
        <v>292</v>
      </c>
      <c r="E142" s="181" t="s">
        <v>2382</v>
      </c>
      <c r="F142" s="182" t="s">
        <v>2383</v>
      </c>
      <c r="G142" s="183" t="s">
        <v>489</v>
      </c>
      <c r="H142" s="184">
        <v>1.3779999999999999</v>
      </c>
      <c r="I142" s="185"/>
      <c r="J142" s="186">
        <f>ROUND(I142*H142,2)</f>
        <v>0</v>
      </c>
      <c r="K142" s="182" t="s">
        <v>296</v>
      </c>
      <c r="L142" s="41"/>
      <c r="M142" s="187" t="s">
        <v>19</v>
      </c>
      <c r="N142" s="188" t="s">
        <v>41</v>
      </c>
      <c r="O142" s="66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297</v>
      </c>
      <c r="AT142" s="191" t="s">
        <v>292</v>
      </c>
      <c r="AU142" s="191" t="s">
        <v>79</v>
      </c>
      <c r="AY142" s="19" t="s">
        <v>290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77</v>
      </c>
      <c r="BK142" s="192">
        <f>ROUND(I142*H142,2)</f>
        <v>0</v>
      </c>
      <c r="BL142" s="19" t="s">
        <v>297</v>
      </c>
      <c r="BM142" s="191" t="s">
        <v>5345</v>
      </c>
    </row>
    <row r="143" spans="1:65" s="2" customFormat="1" ht="11.25">
      <c r="A143" s="36"/>
      <c r="B143" s="37"/>
      <c r="C143" s="38"/>
      <c r="D143" s="193" t="s">
        <v>299</v>
      </c>
      <c r="E143" s="38"/>
      <c r="F143" s="194" t="s">
        <v>2385</v>
      </c>
      <c r="G143" s="38"/>
      <c r="H143" s="38"/>
      <c r="I143" s="195"/>
      <c r="J143" s="38"/>
      <c r="K143" s="38"/>
      <c r="L143" s="41"/>
      <c r="M143" s="255"/>
      <c r="N143" s="256"/>
      <c r="O143" s="257"/>
      <c r="P143" s="257"/>
      <c r="Q143" s="257"/>
      <c r="R143" s="257"/>
      <c r="S143" s="257"/>
      <c r="T143" s="258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299</v>
      </c>
      <c r="AU143" s="19" t="s">
        <v>79</v>
      </c>
    </row>
    <row r="144" spans="1:65" s="2" customFormat="1" ht="6.95" customHeight="1">
      <c r="A144" s="36"/>
      <c r="B144" s="49"/>
      <c r="C144" s="50"/>
      <c r="D144" s="50"/>
      <c r="E144" s="50"/>
      <c r="F144" s="50"/>
      <c r="G144" s="50"/>
      <c r="H144" s="50"/>
      <c r="I144" s="50"/>
      <c r="J144" s="50"/>
      <c r="K144" s="50"/>
      <c r="L144" s="41"/>
      <c r="M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</row>
  </sheetData>
  <sheetProtection algorithmName="SHA-512" hashValue="kkkp6WWXuBOZ0vKSBuP+deDBt3idkLyhgQNGILl3IoOckWkKPXQkL/ooUB37WfJAGpkbe1C6Giry0OhZkrgzJw==" saltValue="pxNvwmBQTwLIbTBb73QW2UChw2RxlYakStelowLweZuA8YWWXwoopcKsSOZ771dOzQW+sDprKfaw6wzgjXzYzQ==" spinCount="100000" sheet="1" objects="1" scenarios="1" formatColumns="0" formatRows="0" autoFilter="0"/>
  <autoFilter ref="C94:K143"/>
  <mergeCells count="15">
    <mergeCell ref="E81:H81"/>
    <mergeCell ref="E85:H85"/>
    <mergeCell ref="E83:H83"/>
    <mergeCell ref="E87:H87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99" r:id="rId1"/>
    <hyperlink ref="F107" r:id="rId2"/>
    <hyperlink ref="F124" r:id="rId3"/>
    <hyperlink ref="F128" r:id="rId4"/>
    <hyperlink ref="F130" r:id="rId5"/>
    <hyperlink ref="F132" r:id="rId6"/>
    <hyperlink ref="F141" r:id="rId7"/>
    <hyperlink ref="F143" r:id="rId8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9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9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187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ht="12.75">
      <c r="B8" s="22"/>
      <c r="D8" s="114" t="s">
        <v>244</v>
      </c>
      <c r="L8" s="22"/>
    </row>
    <row r="9" spans="1:46" s="1" customFormat="1" ht="16.5" customHeight="1">
      <c r="B9" s="22"/>
      <c r="E9" s="396" t="s">
        <v>5081</v>
      </c>
      <c r="F9" s="370"/>
      <c r="G9" s="370"/>
      <c r="H9" s="370"/>
      <c r="L9" s="22"/>
    </row>
    <row r="10" spans="1:46" s="1" customFormat="1" ht="12" customHeight="1">
      <c r="B10" s="22"/>
      <c r="D10" s="114" t="s">
        <v>246</v>
      </c>
      <c r="L10" s="22"/>
    </row>
    <row r="11" spans="1:46" s="2" customFormat="1" ht="16.5" customHeight="1">
      <c r="A11" s="36"/>
      <c r="B11" s="41"/>
      <c r="C11" s="36"/>
      <c r="D11" s="36"/>
      <c r="E11" s="406" t="s">
        <v>5346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4" t="s">
        <v>5083</v>
      </c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6.5" customHeight="1">
      <c r="A13" s="36"/>
      <c r="B13" s="41"/>
      <c r="C13" s="36"/>
      <c r="D13" s="36"/>
      <c r="E13" s="399" t="s">
        <v>5347</v>
      </c>
      <c r="F13" s="398"/>
      <c r="G13" s="398"/>
      <c r="H13" s="398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1.25">
      <c r="A14" s="36"/>
      <c r="B14" s="41"/>
      <c r="C14" s="36"/>
      <c r="D14" s="36"/>
      <c r="E14" s="36"/>
      <c r="F14" s="36"/>
      <c r="G14" s="36"/>
      <c r="H14" s="36"/>
      <c r="I14" s="36"/>
      <c r="J14" s="36"/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2" customHeight="1">
      <c r="A15" s="36"/>
      <c r="B15" s="41"/>
      <c r="C15" s="36"/>
      <c r="D15" s="114" t="s">
        <v>18</v>
      </c>
      <c r="E15" s="36"/>
      <c r="F15" s="105" t="s">
        <v>19</v>
      </c>
      <c r="G15" s="36"/>
      <c r="H15" s="36"/>
      <c r="I15" s="114" t="s">
        <v>20</v>
      </c>
      <c r="J15" s="105" t="s">
        <v>19</v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21</v>
      </c>
      <c r="E16" s="36"/>
      <c r="F16" s="105" t="s">
        <v>22</v>
      </c>
      <c r="G16" s="36"/>
      <c r="H16" s="36"/>
      <c r="I16" s="114" t="s">
        <v>23</v>
      </c>
      <c r="J16" s="116" t="str">
        <f>'Rekapitulace stavby'!AN8</f>
        <v>23. 6. 2021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0.9" customHeight="1">
      <c r="A17" s="36"/>
      <c r="B17" s="41"/>
      <c r="C17" s="36"/>
      <c r="D17" s="36"/>
      <c r="E17" s="36"/>
      <c r="F17" s="36"/>
      <c r="G17" s="36"/>
      <c r="H17" s="36"/>
      <c r="I17" s="36"/>
      <c r="J17" s="36"/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2" customHeight="1">
      <c r="A18" s="36"/>
      <c r="B18" s="41"/>
      <c r="C18" s="36"/>
      <c r="D18" s="114" t="s">
        <v>25</v>
      </c>
      <c r="E18" s="36"/>
      <c r="F18" s="36"/>
      <c r="G18" s="36"/>
      <c r="H18" s="36"/>
      <c r="I18" s="114" t="s">
        <v>26</v>
      </c>
      <c r="J18" s="105" t="str">
        <f>IF('Rekapitulace stavby'!AN10="","",'Rekapitulace stavby'!AN10)</f>
        <v/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8" customHeight="1">
      <c r="A19" s="36"/>
      <c r="B19" s="41"/>
      <c r="C19" s="36"/>
      <c r="D19" s="36"/>
      <c r="E19" s="105" t="str">
        <f>IF('Rekapitulace stavby'!E11="","",'Rekapitulace stavby'!E11)</f>
        <v xml:space="preserve"> </v>
      </c>
      <c r="F19" s="36"/>
      <c r="G19" s="36"/>
      <c r="H19" s="36"/>
      <c r="I19" s="114" t="s">
        <v>28</v>
      </c>
      <c r="J19" s="105" t="str">
        <f>IF('Rekapitulace stavby'!AN11="","",'Rekapitulace stavby'!AN11)</f>
        <v/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6.95" customHeight="1">
      <c r="A20" s="36"/>
      <c r="B20" s="41"/>
      <c r="C20" s="36"/>
      <c r="D20" s="36"/>
      <c r="E20" s="36"/>
      <c r="F20" s="36"/>
      <c r="G20" s="36"/>
      <c r="H20" s="36"/>
      <c r="I20" s="36"/>
      <c r="J20" s="36"/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2" customHeight="1">
      <c r="A21" s="36"/>
      <c r="B21" s="41"/>
      <c r="C21" s="36"/>
      <c r="D21" s="114" t="s">
        <v>29</v>
      </c>
      <c r="E21" s="36"/>
      <c r="F21" s="36"/>
      <c r="G21" s="36"/>
      <c r="H21" s="36"/>
      <c r="I21" s="114" t="s">
        <v>26</v>
      </c>
      <c r="J21" s="32" t="str">
        <f>'Rekapitulace stavby'!AN13</f>
        <v>Vyplň údaj</v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8" customHeight="1">
      <c r="A22" s="36"/>
      <c r="B22" s="41"/>
      <c r="C22" s="36"/>
      <c r="D22" s="36"/>
      <c r="E22" s="400" t="str">
        <f>'Rekapitulace stavby'!E14</f>
        <v>Vyplň údaj</v>
      </c>
      <c r="F22" s="401"/>
      <c r="G22" s="401"/>
      <c r="H22" s="401"/>
      <c r="I22" s="114" t="s">
        <v>28</v>
      </c>
      <c r="J22" s="32" t="str">
        <f>'Rekapitulace stavby'!AN14</f>
        <v>Vyplň údaj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6.95" customHeight="1">
      <c r="A23" s="36"/>
      <c r="B23" s="41"/>
      <c r="C23" s="36"/>
      <c r="D23" s="36"/>
      <c r="E23" s="36"/>
      <c r="F23" s="36"/>
      <c r="G23" s="36"/>
      <c r="H23" s="36"/>
      <c r="I23" s="36"/>
      <c r="J23" s="36"/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2" customHeight="1">
      <c r="A24" s="36"/>
      <c r="B24" s="41"/>
      <c r="C24" s="36"/>
      <c r="D24" s="114" t="s">
        <v>31</v>
      </c>
      <c r="E24" s="36"/>
      <c r="F24" s="36"/>
      <c r="G24" s="36"/>
      <c r="H24" s="36"/>
      <c r="I24" s="114" t="s">
        <v>26</v>
      </c>
      <c r="J24" s="105" t="str">
        <f>IF('Rekapitulace stavby'!AN16="","",'Rekapitulace stavby'!AN16)</f>
        <v/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8" customHeight="1">
      <c r="A25" s="36"/>
      <c r="B25" s="41"/>
      <c r="C25" s="36"/>
      <c r="D25" s="36"/>
      <c r="E25" s="105" t="str">
        <f>IF('Rekapitulace stavby'!E17="","",'Rekapitulace stavby'!E17)</f>
        <v xml:space="preserve"> </v>
      </c>
      <c r="F25" s="36"/>
      <c r="G25" s="36"/>
      <c r="H25" s="36"/>
      <c r="I25" s="114" t="s">
        <v>28</v>
      </c>
      <c r="J25" s="105" t="str">
        <f>IF('Rekapitulace stavby'!AN17="","",'Rekapitulace stavby'!AN17)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6.95" customHeight="1">
      <c r="A26" s="36"/>
      <c r="B26" s="41"/>
      <c r="C26" s="36"/>
      <c r="D26" s="36"/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12" customHeight="1">
      <c r="A27" s="36"/>
      <c r="B27" s="41"/>
      <c r="C27" s="36"/>
      <c r="D27" s="114" t="s">
        <v>33</v>
      </c>
      <c r="E27" s="36"/>
      <c r="F27" s="36"/>
      <c r="G27" s="36"/>
      <c r="H27" s="36"/>
      <c r="I27" s="114" t="s">
        <v>26</v>
      </c>
      <c r="J27" s="105" t="str">
        <f>IF('Rekapitulace stavby'!AN19="","",'Rekapitulace stavby'!AN19)</f>
        <v/>
      </c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8" customHeight="1">
      <c r="A28" s="36"/>
      <c r="B28" s="41"/>
      <c r="C28" s="36"/>
      <c r="D28" s="36"/>
      <c r="E28" s="105" t="str">
        <f>IF('Rekapitulace stavby'!E20="","",'Rekapitulace stavby'!E20)</f>
        <v xml:space="preserve"> </v>
      </c>
      <c r="F28" s="36"/>
      <c r="G28" s="36"/>
      <c r="H28" s="36"/>
      <c r="I28" s="114" t="s">
        <v>28</v>
      </c>
      <c r="J28" s="105" t="str">
        <f>IF('Rekapitulace stavby'!AN20="","",'Rekapitulace stavby'!AN20)</f>
        <v/>
      </c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36"/>
      <c r="E29" s="36"/>
      <c r="F29" s="36"/>
      <c r="G29" s="36"/>
      <c r="H29" s="36"/>
      <c r="I29" s="36"/>
      <c r="J29" s="36"/>
      <c r="K29" s="36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2" customHeight="1">
      <c r="A30" s="36"/>
      <c r="B30" s="41"/>
      <c r="C30" s="36"/>
      <c r="D30" s="114" t="s">
        <v>34</v>
      </c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8" customFormat="1" ht="16.5" customHeight="1">
      <c r="A31" s="117"/>
      <c r="B31" s="118"/>
      <c r="C31" s="117"/>
      <c r="D31" s="117"/>
      <c r="E31" s="402" t="s">
        <v>19</v>
      </c>
      <c r="F31" s="402"/>
      <c r="G31" s="402"/>
      <c r="H31" s="402"/>
      <c r="I31" s="117"/>
      <c r="J31" s="117"/>
      <c r="K31" s="117"/>
      <c r="L31" s="119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</row>
    <row r="32" spans="1:31" s="2" customFormat="1" ht="6.95" customHeight="1">
      <c r="A32" s="36"/>
      <c r="B32" s="41"/>
      <c r="C32" s="36"/>
      <c r="D32" s="36"/>
      <c r="E32" s="36"/>
      <c r="F32" s="36"/>
      <c r="G32" s="36"/>
      <c r="H32" s="36"/>
      <c r="I32" s="36"/>
      <c r="J32" s="36"/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25.35" customHeight="1">
      <c r="A34" s="36"/>
      <c r="B34" s="41"/>
      <c r="C34" s="36"/>
      <c r="D34" s="121" t="s">
        <v>36</v>
      </c>
      <c r="E34" s="36"/>
      <c r="F34" s="36"/>
      <c r="G34" s="36"/>
      <c r="H34" s="36"/>
      <c r="I34" s="36"/>
      <c r="J34" s="122">
        <f>ROUND(J98, 2)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6.95" customHeight="1">
      <c r="A35" s="36"/>
      <c r="B35" s="41"/>
      <c r="C35" s="36"/>
      <c r="D35" s="120"/>
      <c r="E35" s="120"/>
      <c r="F35" s="120"/>
      <c r="G35" s="120"/>
      <c r="H35" s="120"/>
      <c r="I35" s="120"/>
      <c r="J35" s="120"/>
      <c r="K35" s="120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36"/>
      <c r="F36" s="123" t="s">
        <v>38</v>
      </c>
      <c r="G36" s="36"/>
      <c r="H36" s="36"/>
      <c r="I36" s="123" t="s">
        <v>37</v>
      </c>
      <c r="J36" s="123" t="s">
        <v>39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customHeight="1">
      <c r="A37" s="36"/>
      <c r="B37" s="41"/>
      <c r="C37" s="36"/>
      <c r="D37" s="124" t="s">
        <v>40</v>
      </c>
      <c r="E37" s="114" t="s">
        <v>41</v>
      </c>
      <c r="F37" s="125">
        <f>ROUND((SUM(BE98:BE297)),  2)</f>
        <v>0</v>
      </c>
      <c r="G37" s="36"/>
      <c r="H37" s="36"/>
      <c r="I37" s="126">
        <v>0.21</v>
      </c>
      <c r="J37" s="125">
        <f>ROUND(((SUM(BE98:BE297))*I37),  2)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customHeight="1">
      <c r="A38" s="36"/>
      <c r="B38" s="41"/>
      <c r="C38" s="36"/>
      <c r="D38" s="36"/>
      <c r="E38" s="114" t="s">
        <v>42</v>
      </c>
      <c r="F38" s="125">
        <f>ROUND((SUM(BF98:BF297)),  2)</f>
        <v>0</v>
      </c>
      <c r="G38" s="36"/>
      <c r="H38" s="36"/>
      <c r="I38" s="126">
        <v>0.15</v>
      </c>
      <c r="J38" s="125">
        <f>ROUND(((SUM(BF98:BF297))*I38),  2)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43</v>
      </c>
      <c r="F39" s="125">
        <f>ROUND((SUM(BG98:BG297)),  2)</f>
        <v>0</v>
      </c>
      <c r="G39" s="36"/>
      <c r="H39" s="36"/>
      <c r="I39" s="126">
        <v>0.21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hidden="1" customHeight="1">
      <c r="A40" s="36"/>
      <c r="B40" s="41"/>
      <c r="C40" s="36"/>
      <c r="D40" s="36"/>
      <c r="E40" s="114" t="s">
        <v>44</v>
      </c>
      <c r="F40" s="125">
        <f>ROUND((SUM(BH98:BH297)),  2)</f>
        <v>0</v>
      </c>
      <c r="G40" s="36"/>
      <c r="H40" s="36"/>
      <c r="I40" s="126">
        <v>0.15</v>
      </c>
      <c r="J40" s="125">
        <f>0</f>
        <v>0</v>
      </c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14.45" hidden="1" customHeight="1">
      <c r="A41" s="36"/>
      <c r="B41" s="41"/>
      <c r="C41" s="36"/>
      <c r="D41" s="36"/>
      <c r="E41" s="114" t="s">
        <v>45</v>
      </c>
      <c r="F41" s="125">
        <f>ROUND((SUM(BI98:BI297)),  2)</f>
        <v>0</v>
      </c>
      <c r="G41" s="36"/>
      <c r="H41" s="36"/>
      <c r="I41" s="126">
        <v>0</v>
      </c>
      <c r="J41" s="125">
        <f>0</f>
        <v>0</v>
      </c>
      <c r="K41" s="36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6.95" customHeight="1">
      <c r="A42" s="36"/>
      <c r="B42" s="41"/>
      <c r="C42" s="36"/>
      <c r="D42" s="36"/>
      <c r="E42" s="36"/>
      <c r="F42" s="36"/>
      <c r="G42" s="36"/>
      <c r="H42" s="36"/>
      <c r="I42" s="36"/>
      <c r="J42" s="36"/>
      <c r="K42" s="36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2" customFormat="1" ht="25.35" customHeight="1">
      <c r="A43" s="36"/>
      <c r="B43" s="41"/>
      <c r="C43" s="127"/>
      <c r="D43" s="128" t="s">
        <v>46</v>
      </c>
      <c r="E43" s="129"/>
      <c r="F43" s="129"/>
      <c r="G43" s="130" t="s">
        <v>47</v>
      </c>
      <c r="H43" s="131" t="s">
        <v>48</v>
      </c>
      <c r="I43" s="129"/>
      <c r="J43" s="132">
        <f>SUM(J34:J41)</f>
        <v>0</v>
      </c>
      <c r="K43" s="133"/>
      <c r="L43" s="11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</row>
    <row r="44" spans="1:31" s="2" customFormat="1" ht="14.45" customHeight="1">
      <c r="A44" s="36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8" spans="1:31" s="2" customFormat="1" ht="6.95" customHeight="1">
      <c r="A48" s="36"/>
      <c r="B48" s="136"/>
      <c r="C48" s="137"/>
      <c r="D48" s="137"/>
      <c r="E48" s="137"/>
      <c r="F48" s="137"/>
      <c r="G48" s="137"/>
      <c r="H48" s="137"/>
      <c r="I48" s="137"/>
      <c r="J48" s="137"/>
      <c r="K48" s="137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s="2" customFormat="1" ht="24.95" customHeight="1">
      <c r="A49" s="36"/>
      <c r="B49" s="37"/>
      <c r="C49" s="25" t="s">
        <v>248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s="2" customFormat="1" ht="6.95" customHeight="1">
      <c r="A50" s="36"/>
      <c r="B50" s="37"/>
      <c r="C50" s="38"/>
      <c r="D50" s="38"/>
      <c r="E50" s="38"/>
      <c r="F50" s="38"/>
      <c r="G50" s="38"/>
      <c r="H50" s="38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s="2" customFormat="1" ht="12" customHeight="1">
      <c r="A51" s="36"/>
      <c r="B51" s="37"/>
      <c r="C51" s="31" t="s">
        <v>16</v>
      </c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31" s="2" customFormat="1" ht="16.5" customHeight="1">
      <c r="A52" s="36"/>
      <c r="B52" s="37"/>
      <c r="C52" s="38"/>
      <c r="D52" s="38"/>
      <c r="E52" s="403" t="str">
        <f>E7</f>
        <v>Kanalizace a ČOV Želeč</v>
      </c>
      <c r="F52" s="404"/>
      <c r="G52" s="404"/>
      <c r="H52" s="404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31" s="1" customFormat="1" ht="12" customHeight="1">
      <c r="B53" s="23"/>
      <c r="C53" s="31" t="s">
        <v>244</v>
      </c>
      <c r="D53" s="24"/>
      <c r="E53" s="24"/>
      <c r="F53" s="24"/>
      <c r="G53" s="24"/>
      <c r="H53" s="24"/>
      <c r="I53" s="24"/>
      <c r="J53" s="24"/>
      <c r="K53" s="24"/>
      <c r="L53" s="22"/>
    </row>
    <row r="54" spans="1:31" s="1" customFormat="1" ht="16.5" customHeight="1">
      <c r="B54" s="23"/>
      <c r="C54" s="24"/>
      <c r="D54" s="24"/>
      <c r="E54" s="403" t="s">
        <v>5081</v>
      </c>
      <c r="F54" s="355"/>
      <c r="G54" s="355"/>
      <c r="H54" s="355"/>
      <c r="I54" s="24"/>
      <c r="J54" s="24"/>
      <c r="K54" s="24"/>
      <c r="L54" s="22"/>
    </row>
    <row r="55" spans="1:31" s="1" customFormat="1" ht="12" customHeight="1">
      <c r="B55" s="23"/>
      <c r="C55" s="31" t="s">
        <v>246</v>
      </c>
      <c r="D55" s="24"/>
      <c r="E55" s="24"/>
      <c r="F55" s="24"/>
      <c r="G55" s="24"/>
      <c r="H55" s="24"/>
      <c r="I55" s="24"/>
      <c r="J55" s="24"/>
      <c r="K55" s="24"/>
      <c r="L55" s="22"/>
    </row>
    <row r="56" spans="1:31" s="2" customFormat="1" ht="16.5" customHeight="1">
      <c r="A56" s="36"/>
      <c r="B56" s="37"/>
      <c r="C56" s="38"/>
      <c r="D56" s="38"/>
      <c r="E56" s="407" t="s">
        <v>5346</v>
      </c>
      <c r="F56" s="405"/>
      <c r="G56" s="405"/>
      <c r="H56" s="405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31" s="2" customFormat="1" ht="12" customHeight="1">
      <c r="A57" s="36"/>
      <c r="B57" s="37"/>
      <c r="C57" s="31" t="s">
        <v>5083</v>
      </c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31" s="2" customFormat="1" ht="16.5" customHeight="1">
      <c r="A58" s="36"/>
      <c r="B58" s="37"/>
      <c r="C58" s="38"/>
      <c r="D58" s="38"/>
      <c r="E58" s="377" t="str">
        <f>E13</f>
        <v>IO05.003.001 - Výkopové práce</v>
      </c>
      <c r="F58" s="405"/>
      <c r="G58" s="405"/>
      <c r="H58" s="405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31" s="2" customFormat="1" ht="6.95" customHeight="1">
      <c r="A59" s="36"/>
      <c r="B59" s="37"/>
      <c r="C59" s="38"/>
      <c r="D59" s="38"/>
      <c r="E59" s="38"/>
      <c r="F59" s="38"/>
      <c r="G59" s="38"/>
      <c r="H59" s="38"/>
      <c r="I59" s="38"/>
      <c r="J59" s="38"/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31" s="2" customFormat="1" ht="12" customHeight="1">
      <c r="A60" s="36"/>
      <c r="B60" s="37"/>
      <c r="C60" s="31" t="s">
        <v>21</v>
      </c>
      <c r="D60" s="38"/>
      <c r="E60" s="38"/>
      <c r="F60" s="29" t="str">
        <f>F16</f>
        <v>Želeč</v>
      </c>
      <c r="G60" s="38"/>
      <c r="H60" s="38"/>
      <c r="I60" s="31" t="s">
        <v>23</v>
      </c>
      <c r="J60" s="61" t="str">
        <f>IF(J16="","",J16)</f>
        <v>23. 6. 2021</v>
      </c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s="2" customFormat="1" ht="6.95" customHeight="1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31" s="2" customFormat="1" ht="15.2" customHeight="1">
      <c r="A62" s="36"/>
      <c r="B62" s="37"/>
      <c r="C62" s="31" t="s">
        <v>25</v>
      </c>
      <c r="D62" s="38"/>
      <c r="E62" s="38"/>
      <c r="F62" s="29" t="str">
        <f>E19</f>
        <v xml:space="preserve"> </v>
      </c>
      <c r="G62" s="38"/>
      <c r="H62" s="38"/>
      <c r="I62" s="31" t="s">
        <v>31</v>
      </c>
      <c r="J62" s="34" t="str">
        <f>E25</f>
        <v xml:space="preserve"> </v>
      </c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31" s="2" customFormat="1" ht="15.2" customHeight="1">
      <c r="A63" s="36"/>
      <c r="B63" s="37"/>
      <c r="C63" s="31" t="s">
        <v>29</v>
      </c>
      <c r="D63" s="38"/>
      <c r="E63" s="38"/>
      <c r="F63" s="29" t="str">
        <f>IF(E22="","",E22)</f>
        <v>Vyplň údaj</v>
      </c>
      <c r="G63" s="38"/>
      <c r="H63" s="38"/>
      <c r="I63" s="31" t="s">
        <v>33</v>
      </c>
      <c r="J63" s="34" t="str">
        <f>E28</f>
        <v xml:space="preserve"> 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pans="1:31" s="2" customFormat="1" ht="10.3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47" s="2" customFormat="1" ht="29.25" customHeight="1">
      <c r="A65" s="36"/>
      <c r="B65" s="37"/>
      <c r="C65" s="138" t="s">
        <v>249</v>
      </c>
      <c r="D65" s="139"/>
      <c r="E65" s="139"/>
      <c r="F65" s="139"/>
      <c r="G65" s="139"/>
      <c r="H65" s="139"/>
      <c r="I65" s="139"/>
      <c r="J65" s="140" t="s">
        <v>250</v>
      </c>
      <c r="K65" s="139"/>
      <c r="L65" s="11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47" s="2" customFormat="1" ht="10.35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47" s="2" customFormat="1" ht="22.9" customHeight="1">
      <c r="A67" s="36"/>
      <c r="B67" s="37"/>
      <c r="C67" s="141" t="s">
        <v>68</v>
      </c>
      <c r="D67" s="38"/>
      <c r="E67" s="38"/>
      <c r="F67" s="38"/>
      <c r="G67" s="38"/>
      <c r="H67" s="38"/>
      <c r="I67" s="38"/>
      <c r="J67" s="79">
        <f>J98</f>
        <v>0</v>
      </c>
      <c r="K67" s="38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U67" s="19" t="s">
        <v>251</v>
      </c>
    </row>
    <row r="68" spans="1:47" s="9" customFormat="1" ht="24.95" customHeight="1">
      <c r="B68" s="142"/>
      <c r="C68" s="143"/>
      <c r="D68" s="144" t="s">
        <v>2008</v>
      </c>
      <c r="E68" s="145"/>
      <c r="F68" s="145"/>
      <c r="G68" s="145"/>
      <c r="H68" s="145"/>
      <c r="I68" s="145"/>
      <c r="J68" s="146">
        <f>J99</f>
        <v>0</v>
      </c>
      <c r="K68" s="143"/>
      <c r="L68" s="147"/>
    </row>
    <row r="69" spans="1:47" s="10" customFormat="1" ht="19.899999999999999" customHeight="1">
      <c r="B69" s="148"/>
      <c r="C69" s="99"/>
      <c r="D69" s="149" t="s">
        <v>253</v>
      </c>
      <c r="E69" s="150"/>
      <c r="F69" s="150"/>
      <c r="G69" s="150"/>
      <c r="H69" s="150"/>
      <c r="I69" s="150"/>
      <c r="J69" s="151">
        <f>J100</f>
        <v>0</v>
      </c>
      <c r="K69" s="99"/>
      <c r="L69" s="152"/>
    </row>
    <row r="70" spans="1:47" s="10" customFormat="1" ht="19.899999999999999" customHeight="1">
      <c r="B70" s="148"/>
      <c r="C70" s="99"/>
      <c r="D70" s="149" t="s">
        <v>256</v>
      </c>
      <c r="E70" s="150"/>
      <c r="F70" s="150"/>
      <c r="G70" s="150"/>
      <c r="H70" s="150"/>
      <c r="I70" s="150"/>
      <c r="J70" s="151">
        <f>J251</f>
        <v>0</v>
      </c>
      <c r="K70" s="99"/>
      <c r="L70" s="152"/>
    </row>
    <row r="71" spans="1:47" s="10" customFormat="1" ht="19.899999999999999" customHeight="1">
      <c r="B71" s="148"/>
      <c r="C71" s="99"/>
      <c r="D71" s="149" t="s">
        <v>1773</v>
      </c>
      <c r="E71" s="150"/>
      <c r="F71" s="150"/>
      <c r="G71" s="150"/>
      <c r="H71" s="150"/>
      <c r="I71" s="150"/>
      <c r="J71" s="151">
        <f>J258</f>
        <v>0</v>
      </c>
      <c r="K71" s="99"/>
      <c r="L71" s="152"/>
    </row>
    <row r="72" spans="1:47" s="10" customFormat="1" ht="19.899999999999999" customHeight="1">
      <c r="B72" s="148"/>
      <c r="C72" s="99"/>
      <c r="D72" s="149" t="s">
        <v>2009</v>
      </c>
      <c r="E72" s="150"/>
      <c r="F72" s="150"/>
      <c r="G72" s="150"/>
      <c r="H72" s="150"/>
      <c r="I72" s="150"/>
      <c r="J72" s="151">
        <f>J279</f>
        <v>0</v>
      </c>
      <c r="K72" s="99"/>
      <c r="L72" s="152"/>
    </row>
    <row r="73" spans="1:47" s="10" customFormat="1" ht="19.899999999999999" customHeight="1">
      <c r="B73" s="148"/>
      <c r="C73" s="99"/>
      <c r="D73" s="149" t="s">
        <v>2010</v>
      </c>
      <c r="E73" s="150"/>
      <c r="F73" s="150"/>
      <c r="G73" s="150"/>
      <c r="H73" s="150"/>
      <c r="I73" s="150"/>
      <c r="J73" s="151">
        <f>J288</f>
        <v>0</v>
      </c>
      <c r="K73" s="99"/>
      <c r="L73" s="152"/>
    </row>
    <row r="74" spans="1:47" s="10" customFormat="1" ht="19.899999999999999" customHeight="1">
      <c r="B74" s="148"/>
      <c r="C74" s="99"/>
      <c r="D74" s="149" t="s">
        <v>259</v>
      </c>
      <c r="E74" s="150"/>
      <c r="F74" s="150"/>
      <c r="G74" s="150"/>
      <c r="H74" s="150"/>
      <c r="I74" s="150"/>
      <c r="J74" s="151">
        <f>J293</f>
        <v>0</v>
      </c>
      <c r="K74" s="99"/>
      <c r="L74" s="152"/>
    </row>
    <row r="75" spans="1:47" s="2" customFormat="1" ht="21.7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47" s="2" customFormat="1" ht="6.95" customHeight="1">
      <c r="A76" s="36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47" s="2" customFormat="1" ht="6.95" customHeight="1">
      <c r="A80" s="36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31" s="2" customFormat="1" ht="24.95" customHeight="1">
      <c r="A81" s="36"/>
      <c r="B81" s="37"/>
      <c r="C81" s="25" t="s">
        <v>275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31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31" s="2" customFormat="1" ht="12" customHeight="1">
      <c r="A83" s="36"/>
      <c r="B83" s="37"/>
      <c r="C83" s="31" t="s">
        <v>16</v>
      </c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31" s="2" customFormat="1" ht="16.5" customHeight="1">
      <c r="A84" s="36"/>
      <c r="B84" s="37"/>
      <c r="C84" s="38"/>
      <c r="D84" s="38"/>
      <c r="E84" s="403" t="str">
        <f>E7</f>
        <v>Kanalizace a ČOV Želeč</v>
      </c>
      <c r="F84" s="404"/>
      <c r="G84" s="404"/>
      <c r="H84" s="404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31" s="1" customFormat="1" ht="12" customHeight="1">
      <c r="B85" s="23"/>
      <c r="C85" s="31" t="s">
        <v>244</v>
      </c>
      <c r="D85" s="24"/>
      <c r="E85" s="24"/>
      <c r="F85" s="24"/>
      <c r="G85" s="24"/>
      <c r="H85" s="24"/>
      <c r="I85" s="24"/>
      <c r="J85" s="24"/>
      <c r="K85" s="24"/>
      <c r="L85" s="22"/>
    </row>
    <row r="86" spans="1:31" s="1" customFormat="1" ht="16.5" customHeight="1">
      <c r="B86" s="23"/>
      <c r="C86" s="24"/>
      <c r="D86" s="24"/>
      <c r="E86" s="403" t="s">
        <v>5081</v>
      </c>
      <c r="F86" s="355"/>
      <c r="G86" s="355"/>
      <c r="H86" s="355"/>
      <c r="I86" s="24"/>
      <c r="J86" s="24"/>
      <c r="K86" s="24"/>
      <c r="L86" s="22"/>
    </row>
    <row r="87" spans="1:31" s="1" customFormat="1" ht="12" customHeight="1">
      <c r="B87" s="23"/>
      <c r="C87" s="31" t="s">
        <v>246</v>
      </c>
      <c r="D87" s="24"/>
      <c r="E87" s="24"/>
      <c r="F87" s="24"/>
      <c r="G87" s="24"/>
      <c r="H87" s="24"/>
      <c r="I87" s="24"/>
      <c r="J87" s="24"/>
      <c r="K87" s="24"/>
      <c r="L87" s="22"/>
    </row>
    <row r="88" spans="1:31" s="2" customFormat="1" ht="16.5" customHeight="1">
      <c r="A88" s="36"/>
      <c r="B88" s="37"/>
      <c r="C88" s="38"/>
      <c r="D88" s="38"/>
      <c r="E88" s="407" t="s">
        <v>5346</v>
      </c>
      <c r="F88" s="405"/>
      <c r="G88" s="405"/>
      <c r="H88" s="405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31" s="2" customFormat="1" ht="12" customHeight="1">
      <c r="A89" s="36"/>
      <c r="B89" s="37"/>
      <c r="C89" s="31" t="s">
        <v>5083</v>
      </c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31" s="2" customFormat="1" ht="16.5" customHeight="1">
      <c r="A90" s="36"/>
      <c r="B90" s="37"/>
      <c r="C90" s="38"/>
      <c r="D90" s="38"/>
      <c r="E90" s="377" t="str">
        <f>E13</f>
        <v>IO05.003.001 - Výkopové práce</v>
      </c>
      <c r="F90" s="405"/>
      <c r="G90" s="405"/>
      <c r="H90" s="405"/>
      <c r="I90" s="38"/>
      <c r="J90" s="38"/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31" s="2" customFormat="1" ht="6.9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31" s="2" customFormat="1" ht="12" customHeight="1">
      <c r="A92" s="36"/>
      <c r="B92" s="37"/>
      <c r="C92" s="31" t="s">
        <v>21</v>
      </c>
      <c r="D92" s="38"/>
      <c r="E92" s="38"/>
      <c r="F92" s="29" t="str">
        <f>F16</f>
        <v>Želeč</v>
      </c>
      <c r="G92" s="38"/>
      <c r="H92" s="38"/>
      <c r="I92" s="31" t="s">
        <v>23</v>
      </c>
      <c r="J92" s="61" t="str">
        <f>IF(J16="","",J16)</f>
        <v>23. 6. 2021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31" s="2" customFormat="1" ht="6.95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31" s="2" customFormat="1" ht="15.2" customHeight="1">
      <c r="A94" s="36"/>
      <c r="B94" s="37"/>
      <c r="C94" s="31" t="s">
        <v>25</v>
      </c>
      <c r="D94" s="38"/>
      <c r="E94" s="38"/>
      <c r="F94" s="29" t="str">
        <f>E19</f>
        <v xml:space="preserve"> </v>
      </c>
      <c r="G94" s="38"/>
      <c r="H94" s="38"/>
      <c r="I94" s="31" t="s">
        <v>31</v>
      </c>
      <c r="J94" s="34" t="str">
        <f>E25</f>
        <v xml:space="preserve"> </v>
      </c>
      <c r="K94" s="38"/>
      <c r="L94" s="11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31" s="2" customFormat="1" ht="15.2" customHeight="1">
      <c r="A95" s="36"/>
      <c r="B95" s="37"/>
      <c r="C95" s="31" t="s">
        <v>29</v>
      </c>
      <c r="D95" s="38"/>
      <c r="E95" s="38"/>
      <c r="F95" s="29" t="str">
        <f>IF(E22="","",E22)</f>
        <v>Vyplň údaj</v>
      </c>
      <c r="G95" s="38"/>
      <c r="H95" s="38"/>
      <c r="I95" s="31" t="s">
        <v>33</v>
      </c>
      <c r="J95" s="34" t="str">
        <f>E28</f>
        <v xml:space="preserve"> </v>
      </c>
      <c r="K95" s="38"/>
      <c r="L95" s="11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pans="1:31" s="2" customFormat="1" ht="10.35" customHeight="1">
      <c r="A96" s="36"/>
      <c r="B96" s="37"/>
      <c r="C96" s="38"/>
      <c r="D96" s="38"/>
      <c r="E96" s="38"/>
      <c r="F96" s="38"/>
      <c r="G96" s="38"/>
      <c r="H96" s="38"/>
      <c r="I96" s="38"/>
      <c r="J96" s="38"/>
      <c r="K96" s="38"/>
      <c r="L96" s="11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pans="1:65" s="11" customFormat="1" ht="29.25" customHeight="1">
      <c r="A97" s="153"/>
      <c r="B97" s="154"/>
      <c r="C97" s="155" t="s">
        <v>276</v>
      </c>
      <c r="D97" s="156" t="s">
        <v>55</v>
      </c>
      <c r="E97" s="156" t="s">
        <v>51</v>
      </c>
      <c r="F97" s="156" t="s">
        <v>52</v>
      </c>
      <c r="G97" s="156" t="s">
        <v>277</v>
      </c>
      <c r="H97" s="156" t="s">
        <v>278</v>
      </c>
      <c r="I97" s="156" t="s">
        <v>279</v>
      </c>
      <c r="J97" s="156" t="s">
        <v>250</v>
      </c>
      <c r="K97" s="157" t="s">
        <v>280</v>
      </c>
      <c r="L97" s="158"/>
      <c r="M97" s="70" t="s">
        <v>19</v>
      </c>
      <c r="N97" s="71" t="s">
        <v>40</v>
      </c>
      <c r="O97" s="71" t="s">
        <v>281</v>
      </c>
      <c r="P97" s="71" t="s">
        <v>282</v>
      </c>
      <c r="Q97" s="71" t="s">
        <v>283</v>
      </c>
      <c r="R97" s="71" t="s">
        <v>284</v>
      </c>
      <c r="S97" s="71" t="s">
        <v>285</v>
      </c>
      <c r="T97" s="72" t="s">
        <v>286</v>
      </c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</row>
    <row r="98" spans="1:65" s="2" customFormat="1" ht="22.9" customHeight="1">
      <c r="A98" s="36"/>
      <c r="B98" s="37"/>
      <c r="C98" s="77" t="s">
        <v>287</v>
      </c>
      <c r="D98" s="38"/>
      <c r="E98" s="38"/>
      <c r="F98" s="38"/>
      <c r="G98" s="38"/>
      <c r="H98" s="38"/>
      <c r="I98" s="38"/>
      <c r="J98" s="159">
        <f>BK98</f>
        <v>0</v>
      </c>
      <c r="K98" s="38"/>
      <c r="L98" s="41"/>
      <c r="M98" s="73"/>
      <c r="N98" s="160"/>
      <c r="O98" s="74"/>
      <c r="P98" s="161">
        <f>P99</f>
        <v>0</v>
      </c>
      <c r="Q98" s="74"/>
      <c r="R98" s="161">
        <f>R99</f>
        <v>0.59353372250000003</v>
      </c>
      <c r="S98" s="74"/>
      <c r="T98" s="162">
        <f>T99</f>
        <v>5.0578500000000002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69</v>
      </c>
      <c r="AU98" s="19" t="s">
        <v>251</v>
      </c>
      <c r="BK98" s="163">
        <f>BK99</f>
        <v>0</v>
      </c>
    </row>
    <row r="99" spans="1:65" s="12" customFormat="1" ht="25.9" customHeight="1">
      <c r="B99" s="164"/>
      <c r="C99" s="165"/>
      <c r="D99" s="166" t="s">
        <v>69</v>
      </c>
      <c r="E99" s="167" t="s">
        <v>288</v>
      </c>
      <c r="F99" s="167" t="s">
        <v>2011</v>
      </c>
      <c r="G99" s="165"/>
      <c r="H99" s="165"/>
      <c r="I99" s="168"/>
      <c r="J99" s="169">
        <f>BK99</f>
        <v>0</v>
      </c>
      <c r="K99" s="165"/>
      <c r="L99" s="170"/>
      <c r="M99" s="171"/>
      <c r="N99" s="172"/>
      <c r="O99" s="172"/>
      <c r="P99" s="173">
        <f>P100+P251+P258+P279+P288+P293</f>
        <v>0</v>
      </c>
      <c r="Q99" s="172"/>
      <c r="R99" s="173">
        <f>R100+R251+R258+R279+R288+R293</f>
        <v>0.59353372250000003</v>
      </c>
      <c r="S99" s="172"/>
      <c r="T99" s="174">
        <f>T100+T251+T258+T279+T288+T293</f>
        <v>5.0578500000000002</v>
      </c>
      <c r="AR99" s="175" t="s">
        <v>77</v>
      </c>
      <c r="AT99" s="176" t="s">
        <v>69</v>
      </c>
      <c r="AU99" s="176" t="s">
        <v>70</v>
      </c>
      <c r="AY99" s="175" t="s">
        <v>290</v>
      </c>
      <c r="BK99" s="177">
        <f>BK100+BK251+BK258+BK279+BK288+BK293</f>
        <v>0</v>
      </c>
    </row>
    <row r="100" spans="1:65" s="12" customFormat="1" ht="22.9" customHeight="1">
      <c r="B100" s="164"/>
      <c r="C100" s="165"/>
      <c r="D100" s="166" t="s">
        <v>69</v>
      </c>
      <c r="E100" s="178" t="s">
        <v>77</v>
      </c>
      <c r="F100" s="178" t="s">
        <v>291</v>
      </c>
      <c r="G100" s="165"/>
      <c r="H100" s="165"/>
      <c r="I100" s="168"/>
      <c r="J100" s="179">
        <f>BK100</f>
        <v>0</v>
      </c>
      <c r="K100" s="165"/>
      <c r="L100" s="170"/>
      <c r="M100" s="171"/>
      <c r="N100" s="172"/>
      <c r="O100" s="172"/>
      <c r="P100" s="173">
        <f>SUM(P101:P250)</f>
        <v>0</v>
      </c>
      <c r="Q100" s="172"/>
      <c r="R100" s="173">
        <f>SUM(R101:R250)</f>
        <v>0.12732035750000001</v>
      </c>
      <c r="S100" s="172"/>
      <c r="T100" s="174">
        <f>SUM(T101:T250)</f>
        <v>5.0578500000000002</v>
      </c>
      <c r="AR100" s="175" t="s">
        <v>77</v>
      </c>
      <c r="AT100" s="176" t="s">
        <v>69</v>
      </c>
      <c r="AU100" s="176" t="s">
        <v>77</v>
      </c>
      <c r="AY100" s="175" t="s">
        <v>290</v>
      </c>
      <c r="BK100" s="177">
        <f>SUM(BK101:BK250)</f>
        <v>0</v>
      </c>
    </row>
    <row r="101" spans="1:65" s="2" customFormat="1" ht="37.9" customHeight="1">
      <c r="A101" s="36"/>
      <c r="B101" s="37"/>
      <c r="C101" s="180" t="s">
        <v>77</v>
      </c>
      <c r="D101" s="180" t="s">
        <v>292</v>
      </c>
      <c r="E101" s="181" t="s">
        <v>2413</v>
      </c>
      <c r="F101" s="182" t="s">
        <v>2414</v>
      </c>
      <c r="G101" s="183" t="s">
        <v>341</v>
      </c>
      <c r="H101" s="184">
        <v>4.95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0.57999999999999996</v>
      </c>
      <c r="T101" s="190">
        <f>S101*H101</f>
        <v>2.871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5348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2416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5349</v>
      </c>
      <c r="G103" s="210"/>
      <c r="H103" s="213">
        <v>4.95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4.95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33" customHeight="1">
      <c r="A105" s="36"/>
      <c r="B105" s="37"/>
      <c r="C105" s="180" t="s">
        <v>79</v>
      </c>
      <c r="D105" s="180" t="s">
        <v>292</v>
      </c>
      <c r="E105" s="181" t="s">
        <v>2424</v>
      </c>
      <c r="F105" s="182" t="s">
        <v>2425</v>
      </c>
      <c r="G105" s="183" t="s">
        <v>341</v>
      </c>
      <c r="H105" s="184">
        <v>4.95</v>
      </c>
      <c r="I105" s="185"/>
      <c r="J105" s="186">
        <f>ROUND(I105*H105,2)</f>
        <v>0</v>
      </c>
      <c r="K105" s="182" t="s">
        <v>296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9.8000000000000004E-2</v>
      </c>
      <c r="T105" s="190">
        <f>S105*H105</f>
        <v>0.48510000000000003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297</v>
      </c>
      <c r="AT105" s="191" t="s">
        <v>292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5350</v>
      </c>
    </row>
    <row r="106" spans="1:65" s="2" customFormat="1" ht="11.25">
      <c r="A106" s="36"/>
      <c r="B106" s="37"/>
      <c r="C106" s="38"/>
      <c r="D106" s="193" t="s">
        <v>299</v>
      </c>
      <c r="E106" s="38"/>
      <c r="F106" s="194" t="s">
        <v>2427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299</v>
      </c>
      <c r="AU106" s="19" t="s">
        <v>79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5349</v>
      </c>
      <c r="G107" s="210"/>
      <c r="H107" s="213">
        <v>4.95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5" customFormat="1" ht="11.25">
      <c r="B108" s="220"/>
      <c r="C108" s="221"/>
      <c r="D108" s="200" t="s">
        <v>301</v>
      </c>
      <c r="E108" s="222" t="s">
        <v>19</v>
      </c>
      <c r="F108" s="223" t="s">
        <v>304</v>
      </c>
      <c r="G108" s="221"/>
      <c r="H108" s="224">
        <v>4.95</v>
      </c>
      <c r="I108" s="225"/>
      <c r="J108" s="221"/>
      <c r="K108" s="221"/>
      <c r="L108" s="226"/>
      <c r="M108" s="227"/>
      <c r="N108" s="228"/>
      <c r="O108" s="228"/>
      <c r="P108" s="228"/>
      <c r="Q108" s="228"/>
      <c r="R108" s="228"/>
      <c r="S108" s="228"/>
      <c r="T108" s="229"/>
      <c r="AT108" s="230" t="s">
        <v>301</v>
      </c>
      <c r="AU108" s="230" t="s">
        <v>79</v>
      </c>
      <c r="AV108" s="15" t="s">
        <v>297</v>
      </c>
      <c r="AW108" s="15" t="s">
        <v>32</v>
      </c>
      <c r="AX108" s="15" t="s">
        <v>77</v>
      </c>
      <c r="AY108" s="230" t="s">
        <v>290</v>
      </c>
    </row>
    <row r="109" spans="1:65" s="2" customFormat="1" ht="24.2" customHeight="1">
      <c r="A109" s="36"/>
      <c r="B109" s="37"/>
      <c r="C109" s="180" t="s">
        <v>171</v>
      </c>
      <c r="D109" s="180" t="s">
        <v>292</v>
      </c>
      <c r="E109" s="181" t="s">
        <v>2017</v>
      </c>
      <c r="F109" s="182" t="s">
        <v>2018</v>
      </c>
      <c r="G109" s="183" t="s">
        <v>341</v>
      </c>
      <c r="H109" s="184">
        <v>9.4499999999999993</v>
      </c>
      <c r="I109" s="185"/>
      <c r="J109" s="186">
        <f>ROUND(I109*H109,2)</f>
        <v>0</v>
      </c>
      <c r="K109" s="182" t="s">
        <v>296</v>
      </c>
      <c r="L109" s="41"/>
      <c r="M109" s="187" t="s">
        <v>19</v>
      </c>
      <c r="N109" s="188" t="s">
        <v>41</v>
      </c>
      <c r="O109" s="66"/>
      <c r="P109" s="189">
        <f>O109*H109</f>
        <v>0</v>
      </c>
      <c r="Q109" s="189">
        <v>4.795E-5</v>
      </c>
      <c r="R109" s="189">
        <f>Q109*H109</f>
        <v>4.5312749999999995E-4</v>
      </c>
      <c r="S109" s="189">
        <v>0.115</v>
      </c>
      <c r="T109" s="190">
        <f>S109*H109</f>
        <v>1.0867499999999999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79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5351</v>
      </c>
    </row>
    <row r="110" spans="1:65" s="2" customFormat="1" ht="11.25">
      <c r="A110" s="36"/>
      <c r="B110" s="37"/>
      <c r="C110" s="38"/>
      <c r="D110" s="193" t="s">
        <v>299</v>
      </c>
      <c r="E110" s="38"/>
      <c r="F110" s="194" t="s">
        <v>2020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299</v>
      </c>
      <c r="AU110" s="19" t="s">
        <v>79</v>
      </c>
    </row>
    <row r="111" spans="1:65" s="14" customFormat="1" ht="11.25">
      <c r="B111" s="209"/>
      <c r="C111" s="210"/>
      <c r="D111" s="200" t="s">
        <v>301</v>
      </c>
      <c r="E111" s="211" t="s">
        <v>19</v>
      </c>
      <c r="F111" s="212" t="s">
        <v>5352</v>
      </c>
      <c r="G111" s="210"/>
      <c r="H111" s="213">
        <v>9.4499999999999993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301</v>
      </c>
      <c r="AU111" s="219" t="s">
        <v>79</v>
      </c>
      <c r="AV111" s="14" t="s">
        <v>79</v>
      </c>
      <c r="AW111" s="14" t="s">
        <v>32</v>
      </c>
      <c r="AX111" s="14" t="s">
        <v>70</v>
      </c>
      <c r="AY111" s="219" t="s">
        <v>290</v>
      </c>
    </row>
    <row r="112" spans="1:65" s="15" customFormat="1" ht="11.25">
      <c r="B112" s="220"/>
      <c r="C112" s="221"/>
      <c r="D112" s="200" t="s">
        <v>301</v>
      </c>
      <c r="E112" s="222" t="s">
        <v>19</v>
      </c>
      <c r="F112" s="223" t="s">
        <v>304</v>
      </c>
      <c r="G112" s="221"/>
      <c r="H112" s="224">
        <v>9.4499999999999993</v>
      </c>
      <c r="I112" s="225"/>
      <c r="J112" s="221"/>
      <c r="K112" s="221"/>
      <c r="L112" s="226"/>
      <c r="M112" s="227"/>
      <c r="N112" s="228"/>
      <c r="O112" s="228"/>
      <c r="P112" s="228"/>
      <c r="Q112" s="228"/>
      <c r="R112" s="228"/>
      <c r="S112" s="228"/>
      <c r="T112" s="229"/>
      <c r="AT112" s="230" t="s">
        <v>301</v>
      </c>
      <c r="AU112" s="230" t="s">
        <v>79</v>
      </c>
      <c r="AV112" s="15" t="s">
        <v>297</v>
      </c>
      <c r="AW112" s="15" t="s">
        <v>32</v>
      </c>
      <c r="AX112" s="15" t="s">
        <v>77</v>
      </c>
      <c r="AY112" s="230" t="s">
        <v>290</v>
      </c>
    </row>
    <row r="113" spans="1:65" s="2" customFormat="1" ht="24.2" customHeight="1">
      <c r="A113" s="36"/>
      <c r="B113" s="37"/>
      <c r="C113" s="180" t="s">
        <v>297</v>
      </c>
      <c r="D113" s="180" t="s">
        <v>292</v>
      </c>
      <c r="E113" s="181" t="s">
        <v>2433</v>
      </c>
      <c r="F113" s="182" t="s">
        <v>2434</v>
      </c>
      <c r="G113" s="183" t="s">
        <v>295</v>
      </c>
      <c r="H113" s="184">
        <v>3</v>
      </c>
      <c r="I113" s="185"/>
      <c r="J113" s="186">
        <f>ROUND(I113*H113,2)</f>
        <v>0</v>
      </c>
      <c r="K113" s="182" t="s">
        <v>296</v>
      </c>
      <c r="L113" s="41"/>
      <c r="M113" s="187" t="s">
        <v>19</v>
      </c>
      <c r="N113" s="188" t="s">
        <v>41</v>
      </c>
      <c r="O113" s="66"/>
      <c r="P113" s="189">
        <f>O113*H113</f>
        <v>0</v>
      </c>
      <c r="Q113" s="189">
        <v>0</v>
      </c>
      <c r="R113" s="189">
        <f>Q113*H113</f>
        <v>0</v>
      </c>
      <c r="S113" s="189">
        <v>0.20499999999999999</v>
      </c>
      <c r="T113" s="190">
        <f>S113*H113</f>
        <v>0.61499999999999999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297</v>
      </c>
      <c r="AT113" s="191" t="s">
        <v>292</v>
      </c>
      <c r="AU113" s="191" t="s">
        <v>79</v>
      </c>
      <c r="AY113" s="19" t="s">
        <v>290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77</v>
      </c>
      <c r="BK113" s="192">
        <f>ROUND(I113*H113,2)</f>
        <v>0</v>
      </c>
      <c r="BL113" s="19" t="s">
        <v>297</v>
      </c>
      <c r="BM113" s="191" t="s">
        <v>5353</v>
      </c>
    </row>
    <row r="114" spans="1:65" s="2" customFormat="1" ht="11.25">
      <c r="A114" s="36"/>
      <c r="B114" s="37"/>
      <c r="C114" s="38"/>
      <c r="D114" s="193" t="s">
        <v>299</v>
      </c>
      <c r="E114" s="38"/>
      <c r="F114" s="194" t="s">
        <v>2436</v>
      </c>
      <c r="G114" s="38"/>
      <c r="H114" s="38"/>
      <c r="I114" s="195"/>
      <c r="J114" s="38"/>
      <c r="K114" s="38"/>
      <c r="L114" s="41"/>
      <c r="M114" s="196"/>
      <c r="N114" s="197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299</v>
      </c>
      <c r="AU114" s="19" t="s">
        <v>79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4038</v>
      </c>
      <c r="G115" s="210"/>
      <c r="H115" s="213">
        <v>3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5" customFormat="1" ht="11.25">
      <c r="B116" s="220"/>
      <c r="C116" s="221"/>
      <c r="D116" s="200" t="s">
        <v>301</v>
      </c>
      <c r="E116" s="222" t="s">
        <v>19</v>
      </c>
      <c r="F116" s="223" t="s">
        <v>304</v>
      </c>
      <c r="G116" s="221"/>
      <c r="H116" s="224">
        <v>3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301</v>
      </c>
      <c r="AU116" s="230" t="s">
        <v>79</v>
      </c>
      <c r="AV116" s="15" t="s">
        <v>297</v>
      </c>
      <c r="AW116" s="15" t="s">
        <v>32</v>
      </c>
      <c r="AX116" s="15" t="s">
        <v>77</v>
      </c>
      <c r="AY116" s="230" t="s">
        <v>290</v>
      </c>
    </row>
    <row r="117" spans="1:65" s="2" customFormat="1" ht="49.15" customHeight="1">
      <c r="A117" s="36"/>
      <c r="B117" s="37"/>
      <c r="C117" s="180" t="s">
        <v>330</v>
      </c>
      <c r="D117" s="180" t="s">
        <v>292</v>
      </c>
      <c r="E117" s="181" t="s">
        <v>2444</v>
      </c>
      <c r="F117" s="182" t="s">
        <v>2445</v>
      </c>
      <c r="G117" s="183" t="s">
        <v>295</v>
      </c>
      <c r="H117" s="184">
        <v>3.1</v>
      </c>
      <c r="I117" s="185"/>
      <c r="J117" s="186">
        <f>ROUND(I117*H117,2)</f>
        <v>0</v>
      </c>
      <c r="K117" s="182" t="s">
        <v>296</v>
      </c>
      <c r="L117" s="41"/>
      <c r="M117" s="187" t="s">
        <v>19</v>
      </c>
      <c r="N117" s="188" t="s">
        <v>41</v>
      </c>
      <c r="O117" s="66"/>
      <c r="P117" s="189">
        <f>O117*H117</f>
        <v>0</v>
      </c>
      <c r="Q117" s="189">
        <v>3.6904300000000001E-2</v>
      </c>
      <c r="R117" s="189">
        <f>Q117*H117</f>
        <v>0.11440333000000001</v>
      </c>
      <c r="S117" s="189">
        <v>0</v>
      </c>
      <c r="T117" s="190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297</v>
      </c>
      <c r="AT117" s="191" t="s">
        <v>292</v>
      </c>
      <c r="AU117" s="191" t="s">
        <v>79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5354</v>
      </c>
    </row>
    <row r="118" spans="1:65" s="2" customFormat="1" ht="11.25">
      <c r="A118" s="36"/>
      <c r="B118" s="37"/>
      <c r="C118" s="38"/>
      <c r="D118" s="193" t="s">
        <v>299</v>
      </c>
      <c r="E118" s="38"/>
      <c r="F118" s="194" t="s">
        <v>2447</v>
      </c>
      <c r="G118" s="38"/>
      <c r="H118" s="38"/>
      <c r="I118" s="195"/>
      <c r="J118" s="38"/>
      <c r="K118" s="38"/>
      <c r="L118" s="41"/>
      <c r="M118" s="196"/>
      <c r="N118" s="197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299</v>
      </c>
      <c r="AU118" s="19" t="s">
        <v>79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5355</v>
      </c>
      <c r="G119" s="210"/>
      <c r="H119" s="213">
        <v>3.1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5" customFormat="1" ht="11.25">
      <c r="B120" s="220"/>
      <c r="C120" s="221"/>
      <c r="D120" s="200" t="s">
        <v>301</v>
      </c>
      <c r="E120" s="222" t="s">
        <v>19</v>
      </c>
      <c r="F120" s="223" t="s">
        <v>304</v>
      </c>
      <c r="G120" s="221"/>
      <c r="H120" s="224">
        <v>3.1</v>
      </c>
      <c r="I120" s="225"/>
      <c r="J120" s="221"/>
      <c r="K120" s="221"/>
      <c r="L120" s="226"/>
      <c r="M120" s="227"/>
      <c r="N120" s="228"/>
      <c r="O120" s="228"/>
      <c r="P120" s="228"/>
      <c r="Q120" s="228"/>
      <c r="R120" s="228"/>
      <c r="S120" s="228"/>
      <c r="T120" s="229"/>
      <c r="AT120" s="230" t="s">
        <v>301</v>
      </c>
      <c r="AU120" s="230" t="s">
        <v>79</v>
      </c>
      <c r="AV120" s="15" t="s">
        <v>297</v>
      </c>
      <c r="AW120" s="15" t="s">
        <v>32</v>
      </c>
      <c r="AX120" s="15" t="s">
        <v>77</v>
      </c>
      <c r="AY120" s="230" t="s">
        <v>290</v>
      </c>
    </row>
    <row r="121" spans="1:65" s="2" customFormat="1" ht="16.5" customHeight="1">
      <c r="A121" s="36"/>
      <c r="B121" s="37"/>
      <c r="C121" s="180" t="s">
        <v>338</v>
      </c>
      <c r="D121" s="180" t="s">
        <v>292</v>
      </c>
      <c r="E121" s="181" t="s">
        <v>2026</v>
      </c>
      <c r="F121" s="182" t="s">
        <v>2027</v>
      </c>
      <c r="G121" s="183" t="s">
        <v>341</v>
      </c>
      <c r="H121" s="184">
        <v>4.4000000000000004</v>
      </c>
      <c r="I121" s="185"/>
      <c r="J121" s="186">
        <f>ROUND(I121*H121,2)</f>
        <v>0</v>
      </c>
      <c r="K121" s="182" t="s">
        <v>296</v>
      </c>
      <c r="L121" s="41"/>
      <c r="M121" s="187" t="s">
        <v>19</v>
      </c>
      <c r="N121" s="188" t="s">
        <v>41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297</v>
      </c>
      <c r="AT121" s="191" t="s">
        <v>292</v>
      </c>
      <c r="AU121" s="191" t="s">
        <v>79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5356</v>
      </c>
    </row>
    <row r="122" spans="1:65" s="2" customFormat="1" ht="11.25">
      <c r="A122" s="36"/>
      <c r="B122" s="37"/>
      <c r="C122" s="38"/>
      <c r="D122" s="193" t="s">
        <v>299</v>
      </c>
      <c r="E122" s="38"/>
      <c r="F122" s="194" t="s">
        <v>2029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299</v>
      </c>
      <c r="AU122" s="19" t="s">
        <v>79</v>
      </c>
    </row>
    <row r="123" spans="1:65" s="14" customFormat="1" ht="11.25">
      <c r="B123" s="209"/>
      <c r="C123" s="210"/>
      <c r="D123" s="200" t="s">
        <v>301</v>
      </c>
      <c r="E123" s="211" t="s">
        <v>19</v>
      </c>
      <c r="F123" s="212" t="s">
        <v>5357</v>
      </c>
      <c r="G123" s="210"/>
      <c r="H123" s="213">
        <v>4.4000000000000004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301</v>
      </c>
      <c r="AU123" s="219" t="s">
        <v>79</v>
      </c>
      <c r="AV123" s="14" t="s">
        <v>79</v>
      </c>
      <c r="AW123" s="14" t="s">
        <v>32</v>
      </c>
      <c r="AX123" s="14" t="s">
        <v>70</v>
      </c>
      <c r="AY123" s="219" t="s">
        <v>290</v>
      </c>
    </row>
    <row r="124" spans="1:65" s="15" customFormat="1" ht="11.25">
      <c r="B124" s="220"/>
      <c r="C124" s="221"/>
      <c r="D124" s="200" t="s">
        <v>301</v>
      </c>
      <c r="E124" s="222" t="s">
        <v>19</v>
      </c>
      <c r="F124" s="223" t="s">
        <v>304</v>
      </c>
      <c r="G124" s="221"/>
      <c r="H124" s="224">
        <v>4.4000000000000004</v>
      </c>
      <c r="I124" s="225"/>
      <c r="J124" s="221"/>
      <c r="K124" s="221"/>
      <c r="L124" s="226"/>
      <c r="M124" s="227"/>
      <c r="N124" s="228"/>
      <c r="O124" s="228"/>
      <c r="P124" s="228"/>
      <c r="Q124" s="228"/>
      <c r="R124" s="228"/>
      <c r="S124" s="228"/>
      <c r="T124" s="229"/>
      <c r="AT124" s="230" t="s">
        <v>301</v>
      </c>
      <c r="AU124" s="230" t="s">
        <v>79</v>
      </c>
      <c r="AV124" s="15" t="s">
        <v>297</v>
      </c>
      <c r="AW124" s="15" t="s">
        <v>32</v>
      </c>
      <c r="AX124" s="15" t="s">
        <v>77</v>
      </c>
      <c r="AY124" s="230" t="s">
        <v>290</v>
      </c>
    </row>
    <row r="125" spans="1:65" s="2" customFormat="1" ht="24.2" customHeight="1">
      <c r="A125" s="36"/>
      <c r="B125" s="37"/>
      <c r="C125" s="180" t="s">
        <v>354</v>
      </c>
      <c r="D125" s="180" t="s">
        <v>292</v>
      </c>
      <c r="E125" s="181" t="s">
        <v>2141</v>
      </c>
      <c r="F125" s="182" t="s">
        <v>2142</v>
      </c>
      <c r="G125" s="183" t="s">
        <v>320</v>
      </c>
      <c r="H125" s="184">
        <v>8.234</v>
      </c>
      <c r="I125" s="185"/>
      <c r="J125" s="186">
        <f>ROUND(I125*H125,2)</f>
        <v>0</v>
      </c>
      <c r="K125" s="182" t="s">
        <v>296</v>
      </c>
      <c r="L125" s="41"/>
      <c r="M125" s="187" t="s">
        <v>19</v>
      </c>
      <c r="N125" s="188" t="s">
        <v>41</v>
      </c>
      <c r="O125" s="66"/>
      <c r="P125" s="189">
        <f>O125*H125</f>
        <v>0</v>
      </c>
      <c r="Q125" s="189">
        <v>0</v>
      </c>
      <c r="R125" s="189">
        <f>Q125*H125</f>
        <v>0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79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5358</v>
      </c>
    </row>
    <row r="126" spans="1:65" s="2" customFormat="1" ht="11.25">
      <c r="A126" s="36"/>
      <c r="B126" s="37"/>
      <c r="C126" s="38"/>
      <c r="D126" s="193" t="s">
        <v>299</v>
      </c>
      <c r="E126" s="38"/>
      <c r="F126" s="194" t="s">
        <v>2144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299</v>
      </c>
      <c r="AU126" s="19" t="s">
        <v>79</v>
      </c>
    </row>
    <row r="127" spans="1:65" s="13" customFormat="1" ht="11.25">
      <c r="B127" s="198"/>
      <c r="C127" s="199"/>
      <c r="D127" s="200" t="s">
        <v>301</v>
      </c>
      <c r="E127" s="201" t="s">
        <v>19</v>
      </c>
      <c r="F127" s="202" t="s">
        <v>5095</v>
      </c>
      <c r="G127" s="199"/>
      <c r="H127" s="201" t="s">
        <v>19</v>
      </c>
      <c r="I127" s="203"/>
      <c r="J127" s="199"/>
      <c r="K127" s="199"/>
      <c r="L127" s="204"/>
      <c r="M127" s="205"/>
      <c r="N127" s="206"/>
      <c r="O127" s="206"/>
      <c r="P127" s="206"/>
      <c r="Q127" s="206"/>
      <c r="R127" s="206"/>
      <c r="S127" s="206"/>
      <c r="T127" s="207"/>
      <c r="AT127" s="208" t="s">
        <v>301</v>
      </c>
      <c r="AU127" s="208" t="s">
        <v>79</v>
      </c>
      <c r="AV127" s="13" t="s">
        <v>77</v>
      </c>
      <c r="AW127" s="13" t="s">
        <v>32</v>
      </c>
      <c r="AX127" s="13" t="s">
        <v>70</v>
      </c>
      <c r="AY127" s="208" t="s">
        <v>290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5359</v>
      </c>
      <c r="G128" s="210"/>
      <c r="H128" s="213">
        <v>11.688000000000001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6" customFormat="1" ht="11.25">
      <c r="B129" s="231"/>
      <c r="C129" s="232"/>
      <c r="D129" s="200" t="s">
        <v>301</v>
      </c>
      <c r="E129" s="233" t="s">
        <v>19</v>
      </c>
      <c r="F129" s="234" t="s">
        <v>399</v>
      </c>
      <c r="G129" s="232"/>
      <c r="H129" s="235">
        <v>11.688000000000001</v>
      </c>
      <c r="I129" s="236"/>
      <c r="J129" s="232"/>
      <c r="K129" s="232"/>
      <c r="L129" s="237"/>
      <c r="M129" s="238"/>
      <c r="N129" s="239"/>
      <c r="O129" s="239"/>
      <c r="P129" s="239"/>
      <c r="Q129" s="239"/>
      <c r="R129" s="239"/>
      <c r="S129" s="239"/>
      <c r="T129" s="240"/>
      <c r="AT129" s="241" t="s">
        <v>301</v>
      </c>
      <c r="AU129" s="241" t="s">
        <v>79</v>
      </c>
      <c r="AV129" s="16" t="s">
        <v>171</v>
      </c>
      <c r="AW129" s="16" t="s">
        <v>32</v>
      </c>
      <c r="AX129" s="16" t="s">
        <v>70</v>
      </c>
      <c r="AY129" s="241" t="s">
        <v>290</v>
      </c>
    </row>
    <row r="130" spans="1:65" s="13" customFormat="1" ht="11.25">
      <c r="B130" s="198"/>
      <c r="C130" s="199"/>
      <c r="D130" s="200" t="s">
        <v>301</v>
      </c>
      <c r="E130" s="201" t="s">
        <v>19</v>
      </c>
      <c r="F130" s="202" t="s">
        <v>5098</v>
      </c>
      <c r="G130" s="199"/>
      <c r="H130" s="201" t="s">
        <v>19</v>
      </c>
      <c r="I130" s="203"/>
      <c r="J130" s="199"/>
      <c r="K130" s="199"/>
      <c r="L130" s="204"/>
      <c r="M130" s="205"/>
      <c r="N130" s="206"/>
      <c r="O130" s="206"/>
      <c r="P130" s="206"/>
      <c r="Q130" s="206"/>
      <c r="R130" s="206"/>
      <c r="S130" s="206"/>
      <c r="T130" s="207"/>
      <c r="AT130" s="208" t="s">
        <v>301</v>
      </c>
      <c r="AU130" s="208" t="s">
        <v>79</v>
      </c>
      <c r="AV130" s="13" t="s">
        <v>77</v>
      </c>
      <c r="AW130" s="13" t="s">
        <v>32</v>
      </c>
      <c r="AX130" s="13" t="s">
        <v>70</v>
      </c>
      <c r="AY130" s="208" t="s">
        <v>290</v>
      </c>
    </row>
    <row r="131" spans="1:65" s="14" customFormat="1" ht="11.25">
      <c r="B131" s="209"/>
      <c r="C131" s="210"/>
      <c r="D131" s="200" t="s">
        <v>301</v>
      </c>
      <c r="E131" s="211" t="s">
        <v>19</v>
      </c>
      <c r="F131" s="212" t="s">
        <v>5360</v>
      </c>
      <c r="G131" s="210"/>
      <c r="H131" s="213">
        <v>-0.88</v>
      </c>
      <c r="I131" s="214"/>
      <c r="J131" s="210"/>
      <c r="K131" s="210"/>
      <c r="L131" s="215"/>
      <c r="M131" s="216"/>
      <c r="N131" s="217"/>
      <c r="O131" s="217"/>
      <c r="P131" s="217"/>
      <c r="Q131" s="217"/>
      <c r="R131" s="217"/>
      <c r="S131" s="217"/>
      <c r="T131" s="218"/>
      <c r="AT131" s="219" t="s">
        <v>301</v>
      </c>
      <c r="AU131" s="219" t="s">
        <v>79</v>
      </c>
      <c r="AV131" s="14" t="s">
        <v>79</v>
      </c>
      <c r="AW131" s="14" t="s">
        <v>32</v>
      </c>
      <c r="AX131" s="14" t="s">
        <v>70</v>
      </c>
      <c r="AY131" s="219" t="s">
        <v>290</v>
      </c>
    </row>
    <row r="132" spans="1:65" s="14" customFormat="1" ht="11.25">
      <c r="B132" s="209"/>
      <c r="C132" s="210"/>
      <c r="D132" s="200" t="s">
        <v>301</v>
      </c>
      <c r="E132" s="211" t="s">
        <v>19</v>
      </c>
      <c r="F132" s="212" t="s">
        <v>5361</v>
      </c>
      <c r="G132" s="210"/>
      <c r="H132" s="213">
        <v>-2.5739999999999998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301</v>
      </c>
      <c r="AU132" s="219" t="s">
        <v>79</v>
      </c>
      <c r="AV132" s="14" t="s">
        <v>79</v>
      </c>
      <c r="AW132" s="14" t="s">
        <v>32</v>
      </c>
      <c r="AX132" s="14" t="s">
        <v>70</v>
      </c>
      <c r="AY132" s="219" t="s">
        <v>290</v>
      </c>
    </row>
    <row r="133" spans="1:65" s="16" customFormat="1" ht="11.25">
      <c r="B133" s="231"/>
      <c r="C133" s="232"/>
      <c r="D133" s="200" t="s">
        <v>301</v>
      </c>
      <c r="E133" s="233" t="s">
        <v>19</v>
      </c>
      <c r="F133" s="234" t="s">
        <v>399</v>
      </c>
      <c r="G133" s="232"/>
      <c r="H133" s="235">
        <v>-3.4539999999999997</v>
      </c>
      <c r="I133" s="236"/>
      <c r="J133" s="232"/>
      <c r="K133" s="232"/>
      <c r="L133" s="237"/>
      <c r="M133" s="238"/>
      <c r="N133" s="239"/>
      <c r="O133" s="239"/>
      <c r="P133" s="239"/>
      <c r="Q133" s="239"/>
      <c r="R133" s="239"/>
      <c r="S133" s="239"/>
      <c r="T133" s="240"/>
      <c r="AT133" s="241" t="s">
        <v>301</v>
      </c>
      <c r="AU133" s="241" t="s">
        <v>79</v>
      </c>
      <c r="AV133" s="16" t="s">
        <v>171</v>
      </c>
      <c r="AW133" s="16" t="s">
        <v>32</v>
      </c>
      <c r="AX133" s="16" t="s">
        <v>70</v>
      </c>
      <c r="AY133" s="241" t="s">
        <v>290</v>
      </c>
    </row>
    <row r="134" spans="1:65" s="15" customFormat="1" ht="11.25">
      <c r="B134" s="220"/>
      <c r="C134" s="221"/>
      <c r="D134" s="200" t="s">
        <v>301</v>
      </c>
      <c r="E134" s="222" t="s">
        <v>19</v>
      </c>
      <c r="F134" s="223" t="s">
        <v>304</v>
      </c>
      <c r="G134" s="221"/>
      <c r="H134" s="224">
        <v>8.234</v>
      </c>
      <c r="I134" s="225"/>
      <c r="J134" s="221"/>
      <c r="K134" s="221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301</v>
      </c>
      <c r="AU134" s="230" t="s">
        <v>79</v>
      </c>
      <c r="AV134" s="15" t="s">
        <v>297</v>
      </c>
      <c r="AW134" s="15" t="s">
        <v>32</v>
      </c>
      <c r="AX134" s="15" t="s">
        <v>77</v>
      </c>
      <c r="AY134" s="230" t="s">
        <v>290</v>
      </c>
    </row>
    <row r="135" spans="1:65" s="2" customFormat="1" ht="24.2" customHeight="1">
      <c r="A135" s="36"/>
      <c r="B135" s="37"/>
      <c r="C135" s="180" t="s">
        <v>360</v>
      </c>
      <c r="D135" s="180" t="s">
        <v>292</v>
      </c>
      <c r="E135" s="181" t="s">
        <v>2478</v>
      </c>
      <c r="F135" s="182" t="s">
        <v>2479</v>
      </c>
      <c r="G135" s="183" t="s">
        <v>320</v>
      </c>
      <c r="H135" s="184">
        <v>4.0999999999999996</v>
      </c>
      <c r="I135" s="185"/>
      <c r="J135" s="186">
        <f>ROUND(I135*H135,2)</f>
        <v>0</v>
      </c>
      <c r="K135" s="182" t="s">
        <v>296</v>
      </c>
      <c r="L135" s="41"/>
      <c r="M135" s="187" t="s">
        <v>19</v>
      </c>
      <c r="N135" s="188" t="s">
        <v>41</v>
      </c>
      <c r="O135" s="66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297</v>
      </c>
      <c r="AT135" s="191" t="s">
        <v>292</v>
      </c>
      <c r="AU135" s="191" t="s">
        <v>79</v>
      </c>
      <c r="AY135" s="19" t="s">
        <v>290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77</v>
      </c>
      <c r="BK135" s="192">
        <f>ROUND(I135*H135,2)</f>
        <v>0</v>
      </c>
      <c r="BL135" s="19" t="s">
        <v>297</v>
      </c>
      <c r="BM135" s="191" t="s">
        <v>5362</v>
      </c>
    </row>
    <row r="136" spans="1:65" s="2" customFormat="1" ht="11.25">
      <c r="A136" s="36"/>
      <c r="B136" s="37"/>
      <c r="C136" s="38"/>
      <c r="D136" s="193" t="s">
        <v>299</v>
      </c>
      <c r="E136" s="38"/>
      <c r="F136" s="194" t="s">
        <v>2481</v>
      </c>
      <c r="G136" s="38"/>
      <c r="H136" s="38"/>
      <c r="I136" s="195"/>
      <c r="J136" s="38"/>
      <c r="K136" s="38"/>
      <c r="L136" s="41"/>
      <c r="M136" s="196"/>
      <c r="N136" s="197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299</v>
      </c>
      <c r="AU136" s="19" t="s">
        <v>79</v>
      </c>
    </row>
    <row r="137" spans="1:65" s="14" customFormat="1" ht="11.25">
      <c r="B137" s="209"/>
      <c r="C137" s="210"/>
      <c r="D137" s="200" t="s">
        <v>301</v>
      </c>
      <c r="E137" s="211" t="s">
        <v>19</v>
      </c>
      <c r="F137" s="212" t="s">
        <v>5363</v>
      </c>
      <c r="G137" s="210"/>
      <c r="H137" s="213">
        <v>4.0999999999999996</v>
      </c>
      <c r="I137" s="214"/>
      <c r="J137" s="210"/>
      <c r="K137" s="210"/>
      <c r="L137" s="215"/>
      <c r="M137" s="216"/>
      <c r="N137" s="217"/>
      <c r="O137" s="217"/>
      <c r="P137" s="217"/>
      <c r="Q137" s="217"/>
      <c r="R137" s="217"/>
      <c r="S137" s="217"/>
      <c r="T137" s="218"/>
      <c r="AT137" s="219" t="s">
        <v>301</v>
      </c>
      <c r="AU137" s="219" t="s">
        <v>79</v>
      </c>
      <c r="AV137" s="14" t="s">
        <v>79</v>
      </c>
      <c r="AW137" s="14" t="s">
        <v>32</v>
      </c>
      <c r="AX137" s="14" t="s">
        <v>70</v>
      </c>
      <c r="AY137" s="219" t="s">
        <v>290</v>
      </c>
    </row>
    <row r="138" spans="1:65" s="15" customFormat="1" ht="11.25">
      <c r="B138" s="220"/>
      <c r="C138" s="221"/>
      <c r="D138" s="200" t="s">
        <v>301</v>
      </c>
      <c r="E138" s="222" t="s">
        <v>19</v>
      </c>
      <c r="F138" s="223" t="s">
        <v>304</v>
      </c>
      <c r="G138" s="221"/>
      <c r="H138" s="224">
        <v>4.0999999999999996</v>
      </c>
      <c r="I138" s="225"/>
      <c r="J138" s="221"/>
      <c r="K138" s="221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301</v>
      </c>
      <c r="AU138" s="230" t="s">
        <v>79</v>
      </c>
      <c r="AV138" s="15" t="s">
        <v>297</v>
      </c>
      <c r="AW138" s="15" t="s">
        <v>32</v>
      </c>
      <c r="AX138" s="15" t="s">
        <v>77</v>
      </c>
      <c r="AY138" s="230" t="s">
        <v>290</v>
      </c>
    </row>
    <row r="139" spans="1:65" s="2" customFormat="1" ht="24.2" customHeight="1">
      <c r="A139" s="36"/>
      <c r="B139" s="37"/>
      <c r="C139" s="180" t="s">
        <v>368</v>
      </c>
      <c r="D139" s="180" t="s">
        <v>292</v>
      </c>
      <c r="E139" s="181" t="s">
        <v>2149</v>
      </c>
      <c r="F139" s="182" t="s">
        <v>2150</v>
      </c>
      <c r="G139" s="183" t="s">
        <v>341</v>
      </c>
      <c r="H139" s="184">
        <v>21.25</v>
      </c>
      <c r="I139" s="185"/>
      <c r="J139" s="186">
        <f>ROUND(I139*H139,2)</f>
        <v>0</v>
      </c>
      <c r="K139" s="182" t="s">
        <v>296</v>
      </c>
      <c r="L139" s="41"/>
      <c r="M139" s="187" t="s">
        <v>19</v>
      </c>
      <c r="N139" s="188" t="s">
        <v>41</v>
      </c>
      <c r="O139" s="66"/>
      <c r="P139" s="189">
        <f>O139*H139</f>
        <v>0</v>
      </c>
      <c r="Q139" s="189">
        <v>5.8135999999999995E-4</v>
      </c>
      <c r="R139" s="189">
        <f>Q139*H139</f>
        <v>1.2353899999999999E-2</v>
      </c>
      <c r="S139" s="189">
        <v>0</v>
      </c>
      <c r="T139" s="190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297</v>
      </c>
      <c r="AT139" s="191" t="s">
        <v>292</v>
      </c>
      <c r="AU139" s="191" t="s">
        <v>79</v>
      </c>
      <c r="AY139" s="19" t="s">
        <v>290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77</v>
      </c>
      <c r="BK139" s="192">
        <f>ROUND(I139*H139,2)</f>
        <v>0</v>
      </c>
      <c r="BL139" s="19" t="s">
        <v>297</v>
      </c>
      <c r="BM139" s="191" t="s">
        <v>5364</v>
      </c>
    </row>
    <row r="140" spans="1:65" s="2" customFormat="1" ht="11.25">
      <c r="A140" s="36"/>
      <c r="B140" s="37"/>
      <c r="C140" s="38"/>
      <c r="D140" s="193" t="s">
        <v>299</v>
      </c>
      <c r="E140" s="38"/>
      <c r="F140" s="194" t="s">
        <v>2152</v>
      </c>
      <c r="G140" s="38"/>
      <c r="H140" s="38"/>
      <c r="I140" s="195"/>
      <c r="J140" s="38"/>
      <c r="K140" s="38"/>
      <c r="L140" s="41"/>
      <c r="M140" s="196"/>
      <c r="N140" s="197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299</v>
      </c>
      <c r="AU140" s="19" t="s">
        <v>79</v>
      </c>
    </row>
    <row r="141" spans="1:65" s="13" customFormat="1" ht="11.25">
      <c r="B141" s="198"/>
      <c r="C141" s="199"/>
      <c r="D141" s="200" t="s">
        <v>301</v>
      </c>
      <c r="E141" s="201" t="s">
        <v>19</v>
      </c>
      <c r="F141" s="202" t="s">
        <v>5095</v>
      </c>
      <c r="G141" s="199"/>
      <c r="H141" s="201" t="s">
        <v>19</v>
      </c>
      <c r="I141" s="203"/>
      <c r="J141" s="199"/>
      <c r="K141" s="199"/>
      <c r="L141" s="204"/>
      <c r="M141" s="205"/>
      <c r="N141" s="206"/>
      <c r="O141" s="206"/>
      <c r="P141" s="206"/>
      <c r="Q141" s="206"/>
      <c r="R141" s="206"/>
      <c r="S141" s="206"/>
      <c r="T141" s="207"/>
      <c r="AT141" s="208" t="s">
        <v>301</v>
      </c>
      <c r="AU141" s="208" t="s">
        <v>79</v>
      </c>
      <c r="AV141" s="13" t="s">
        <v>77</v>
      </c>
      <c r="AW141" s="13" t="s">
        <v>32</v>
      </c>
      <c r="AX141" s="13" t="s">
        <v>70</v>
      </c>
      <c r="AY141" s="208" t="s">
        <v>290</v>
      </c>
    </row>
    <row r="142" spans="1:65" s="14" customFormat="1" ht="11.25">
      <c r="B142" s="209"/>
      <c r="C142" s="210"/>
      <c r="D142" s="200" t="s">
        <v>301</v>
      </c>
      <c r="E142" s="211" t="s">
        <v>19</v>
      </c>
      <c r="F142" s="212" t="s">
        <v>5365</v>
      </c>
      <c r="G142" s="210"/>
      <c r="H142" s="213">
        <v>21.25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301</v>
      </c>
      <c r="AU142" s="219" t="s">
        <v>79</v>
      </c>
      <c r="AV142" s="14" t="s">
        <v>79</v>
      </c>
      <c r="AW142" s="14" t="s">
        <v>32</v>
      </c>
      <c r="AX142" s="14" t="s">
        <v>70</v>
      </c>
      <c r="AY142" s="219" t="s">
        <v>290</v>
      </c>
    </row>
    <row r="143" spans="1:65" s="15" customFormat="1" ht="11.25">
      <c r="B143" s="220"/>
      <c r="C143" s="221"/>
      <c r="D143" s="200" t="s">
        <v>301</v>
      </c>
      <c r="E143" s="222" t="s">
        <v>19</v>
      </c>
      <c r="F143" s="223" t="s">
        <v>304</v>
      </c>
      <c r="G143" s="221"/>
      <c r="H143" s="224">
        <v>21.25</v>
      </c>
      <c r="I143" s="225"/>
      <c r="J143" s="221"/>
      <c r="K143" s="221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301</v>
      </c>
      <c r="AU143" s="230" t="s">
        <v>79</v>
      </c>
      <c r="AV143" s="15" t="s">
        <v>297</v>
      </c>
      <c r="AW143" s="15" t="s">
        <v>32</v>
      </c>
      <c r="AX143" s="15" t="s">
        <v>77</v>
      </c>
      <c r="AY143" s="230" t="s">
        <v>290</v>
      </c>
    </row>
    <row r="144" spans="1:65" s="2" customFormat="1" ht="24.2" customHeight="1">
      <c r="A144" s="36"/>
      <c r="B144" s="37"/>
      <c r="C144" s="180" t="s">
        <v>375</v>
      </c>
      <c r="D144" s="180" t="s">
        <v>292</v>
      </c>
      <c r="E144" s="181" t="s">
        <v>2154</v>
      </c>
      <c r="F144" s="182" t="s">
        <v>2155</v>
      </c>
      <c r="G144" s="183" t="s">
        <v>341</v>
      </c>
      <c r="H144" s="184">
        <v>21.25</v>
      </c>
      <c r="I144" s="185"/>
      <c r="J144" s="186">
        <f>ROUND(I144*H144,2)</f>
        <v>0</v>
      </c>
      <c r="K144" s="182" t="s">
        <v>296</v>
      </c>
      <c r="L144" s="41"/>
      <c r="M144" s="187" t="s">
        <v>19</v>
      </c>
      <c r="N144" s="188" t="s">
        <v>41</v>
      </c>
      <c r="O144" s="66"/>
      <c r="P144" s="189">
        <f>O144*H144</f>
        <v>0</v>
      </c>
      <c r="Q144" s="189">
        <v>0</v>
      </c>
      <c r="R144" s="189">
        <f>Q144*H144</f>
        <v>0</v>
      </c>
      <c r="S144" s="189">
        <v>0</v>
      </c>
      <c r="T144" s="190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297</v>
      </c>
      <c r="AT144" s="191" t="s">
        <v>292</v>
      </c>
      <c r="AU144" s="191" t="s">
        <v>79</v>
      </c>
      <c r="AY144" s="19" t="s">
        <v>290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77</v>
      </c>
      <c r="BK144" s="192">
        <f>ROUND(I144*H144,2)</f>
        <v>0</v>
      </c>
      <c r="BL144" s="19" t="s">
        <v>297</v>
      </c>
      <c r="BM144" s="191" t="s">
        <v>5366</v>
      </c>
    </row>
    <row r="145" spans="1:65" s="2" customFormat="1" ht="11.25">
      <c r="A145" s="36"/>
      <c r="B145" s="37"/>
      <c r="C145" s="38"/>
      <c r="D145" s="193" t="s">
        <v>299</v>
      </c>
      <c r="E145" s="38"/>
      <c r="F145" s="194" t="s">
        <v>2157</v>
      </c>
      <c r="G145" s="38"/>
      <c r="H145" s="38"/>
      <c r="I145" s="195"/>
      <c r="J145" s="38"/>
      <c r="K145" s="38"/>
      <c r="L145" s="41"/>
      <c r="M145" s="196"/>
      <c r="N145" s="197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299</v>
      </c>
      <c r="AU145" s="19" t="s">
        <v>79</v>
      </c>
    </row>
    <row r="146" spans="1:65" s="2" customFormat="1" ht="37.9" customHeight="1">
      <c r="A146" s="36"/>
      <c r="B146" s="37"/>
      <c r="C146" s="180" t="s">
        <v>381</v>
      </c>
      <c r="D146" s="180" t="s">
        <v>292</v>
      </c>
      <c r="E146" s="181" t="s">
        <v>2158</v>
      </c>
      <c r="F146" s="182" t="s">
        <v>2159</v>
      </c>
      <c r="G146" s="183" t="s">
        <v>320</v>
      </c>
      <c r="H146" s="184">
        <v>3.96</v>
      </c>
      <c r="I146" s="185"/>
      <c r="J146" s="186">
        <f>ROUND(I146*H146,2)</f>
        <v>0</v>
      </c>
      <c r="K146" s="182" t="s">
        <v>296</v>
      </c>
      <c r="L146" s="41"/>
      <c r="M146" s="187" t="s">
        <v>19</v>
      </c>
      <c r="N146" s="188" t="s">
        <v>41</v>
      </c>
      <c r="O146" s="66"/>
      <c r="P146" s="189">
        <f>O146*H146</f>
        <v>0</v>
      </c>
      <c r="Q146" s="189">
        <v>0</v>
      </c>
      <c r="R146" s="189">
        <f>Q146*H146</f>
        <v>0</v>
      </c>
      <c r="S146" s="189">
        <v>0</v>
      </c>
      <c r="T146" s="19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79</v>
      </c>
      <c r="AY146" s="19" t="s">
        <v>290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77</v>
      </c>
      <c r="BK146" s="192">
        <f>ROUND(I146*H146,2)</f>
        <v>0</v>
      </c>
      <c r="BL146" s="19" t="s">
        <v>297</v>
      </c>
      <c r="BM146" s="191" t="s">
        <v>5367</v>
      </c>
    </row>
    <row r="147" spans="1:65" s="2" customFormat="1" ht="11.25">
      <c r="A147" s="36"/>
      <c r="B147" s="37"/>
      <c r="C147" s="38"/>
      <c r="D147" s="193" t="s">
        <v>299</v>
      </c>
      <c r="E147" s="38"/>
      <c r="F147" s="194" t="s">
        <v>2161</v>
      </c>
      <c r="G147" s="38"/>
      <c r="H147" s="38"/>
      <c r="I147" s="195"/>
      <c r="J147" s="38"/>
      <c r="K147" s="38"/>
      <c r="L147" s="41"/>
      <c r="M147" s="196"/>
      <c r="N147" s="197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299</v>
      </c>
      <c r="AU147" s="19" t="s">
        <v>79</v>
      </c>
    </row>
    <row r="148" spans="1:65" s="13" customFormat="1" ht="11.25">
      <c r="B148" s="198"/>
      <c r="C148" s="199"/>
      <c r="D148" s="200" t="s">
        <v>301</v>
      </c>
      <c r="E148" s="201" t="s">
        <v>19</v>
      </c>
      <c r="F148" s="202" t="s">
        <v>2162</v>
      </c>
      <c r="G148" s="199"/>
      <c r="H148" s="201" t="s">
        <v>19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301</v>
      </c>
      <c r="AU148" s="208" t="s">
        <v>79</v>
      </c>
      <c r="AV148" s="13" t="s">
        <v>77</v>
      </c>
      <c r="AW148" s="13" t="s">
        <v>32</v>
      </c>
      <c r="AX148" s="13" t="s">
        <v>70</v>
      </c>
      <c r="AY148" s="208" t="s">
        <v>290</v>
      </c>
    </row>
    <row r="149" spans="1:65" s="13" customFormat="1" ht="11.25">
      <c r="B149" s="198"/>
      <c r="C149" s="199"/>
      <c r="D149" s="200" t="s">
        <v>301</v>
      </c>
      <c r="E149" s="201" t="s">
        <v>19</v>
      </c>
      <c r="F149" s="202" t="s">
        <v>2163</v>
      </c>
      <c r="G149" s="199"/>
      <c r="H149" s="201" t="s">
        <v>19</v>
      </c>
      <c r="I149" s="203"/>
      <c r="J149" s="199"/>
      <c r="K149" s="199"/>
      <c r="L149" s="204"/>
      <c r="M149" s="205"/>
      <c r="N149" s="206"/>
      <c r="O149" s="206"/>
      <c r="P149" s="206"/>
      <c r="Q149" s="206"/>
      <c r="R149" s="206"/>
      <c r="S149" s="206"/>
      <c r="T149" s="207"/>
      <c r="AT149" s="208" t="s">
        <v>301</v>
      </c>
      <c r="AU149" s="208" t="s">
        <v>79</v>
      </c>
      <c r="AV149" s="13" t="s">
        <v>77</v>
      </c>
      <c r="AW149" s="13" t="s">
        <v>32</v>
      </c>
      <c r="AX149" s="13" t="s">
        <v>70</v>
      </c>
      <c r="AY149" s="208" t="s">
        <v>290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5297</v>
      </c>
      <c r="G150" s="210"/>
      <c r="H150" s="213">
        <v>0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4" customFormat="1" ht="11.25">
      <c r="B151" s="209"/>
      <c r="C151" s="210"/>
      <c r="D151" s="200" t="s">
        <v>301</v>
      </c>
      <c r="E151" s="211" t="s">
        <v>19</v>
      </c>
      <c r="F151" s="212" t="s">
        <v>5368</v>
      </c>
      <c r="G151" s="210"/>
      <c r="H151" s="213">
        <v>1.98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301</v>
      </c>
      <c r="AU151" s="219" t="s">
        <v>79</v>
      </c>
      <c r="AV151" s="14" t="s">
        <v>79</v>
      </c>
      <c r="AW151" s="14" t="s">
        <v>32</v>
      </c>
      <c r="AX151" s="14" t="s">
        <v>70</v>
      </c>
      <c r="AY151" s="219" t="s">
        <v>290</v>
      </c>
    </row>
    <row r="152" spans="1:65" s="16" customFormat="1" ht="11.25">
      <c r="B152" s="231"/>
      <c r="C152" s="232"/>
      <c r="D152" s="200" t="s">
        <v>301</v>
      </c>
      <c r="E152" s="233" t="s">
        <v>19</v>
      </c>
      <c r="F152" s="234" t="s">
        <v>399</v>
      </c>
      <c r="G152" s="232"/>
      <c r="H152" s="235">
        <v>1.98</v>
      </c>
      <c r="I152" s="236"/>
      <c r="J152" s="232"/>
      <c r="K152" s="232"/>
      <c r="L152" s="237"/>
      <c r="M152" s="238"/>
      <c r="N152" s="239"/>
      <c r="O152" s="239"/>
      <c r="P152" s="239"/>
      <c r="Q152" s="239"/>
      <c r="R152" s="239"/>
      <c r="S152" s="239"/>
      <c r="T152" s="240"/>
      <c r="AT152" s="241" t="s">
        <v>301</v>
      </c>
      <c r="AU152" s="241" t="s">
        <v>79</v>
      </c>
      <c r="AV152" s="16" t="s">
        <v>171</v>
      </c>
      <c r="AW152" s="16" t="s">
        <v>32</v>
      </c>
      <c r="AX152" s="16" t="s">
        <v>70</v>
      </c>
      <c r="AY152" s="241" t="s">
        <v>290</v>
      </c>
    </row>
    <row r="153" spans="1:65" s="13" customFormat="1" ht="11.25">
      <c r="B153" s="198"/>
      <c r="C153" s="199"/>
      <c r="D153" s="200" t="s">
        <v>301</v>
      </c>
      <c r="E153" s="201" t="s">
        <v>19</v>
      </c>
      <c r="F153" s="202" t="s">
        <v>2165</v>
      </c>
      <c r="G153" s="199"/>
      <c r="H153" s="201" t="s">
        <v>19</v>
      </c>
      <c r="I153" s="203"/>
      <c r="J153" s="199"/>
      <c r="K153" s="199"/>
      <c r="L153" s="204"/>
      <c r="M153" s="205"/>
      <c r="N153" s="206"/>
      <c r="O153" s="206"/>
      <c r="P153" s="206"/>
      <c r="Q153" s="206"/>
      <c r="R153" s="206"/>
      <c r="S153" s="206"/>
      <c r="T153" s="207"/>
      <c r="AT153" s="208" t="s">
        <v>301</v>
      </c>
      <c r="AU153" s="208" t="s">
        <v>79</v>
      </c>
      <c r="AV153" s="13" t="s">
        <v>77</v>
      </c>
      <c r="AW153" s="13" t="s">
        <v>32</v>
      </c>
      <c r="AX153" s="13" t="s">
        <v>70</v>
      </c>
      <c r="AY153" s="208" t="s">
        <v>290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5297</v>
      </c>
      <c r="G154" s="210"/>
      <c r="H154" s="213">
        <v>0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4" customFormat="1" ht="11.25">
      <c r="B155" s="209"/>
      <c r="C155" s="210"/>
      <c r="D155" s="200" t="s">
        <v>301</v>
      </c>
      <c r="E155" s="211" t="s">
        <v>19</v>
      </c>
      <c r="F155" s="212" t="s">
        <v>5368</v>
      </c>
      <c r="G155" s="210"/>
      <c r="H155" s="213">
        <v>1.98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301</v>
      </c>
      <c r="AU155" s="219" t="s">
        <v>79</v>
      </c>
      <c r="AV155" s="14" t="s">
        <v>79</v>
      </c>
      <c r="AW155" s="14" t="s">
        <v>32</v>
      </c>
      <c r="AX155" s="14" t="s">
        <v>70</v>
      </c>
      <c r="AY155" s="219" t="s">
        <v>290</v>
      </c>
    </row>
    <row r="156" spans="1:65" s="16" customFormat="1" ht="11.25">
      <c r="B156" s="231"/>
      <c r="C156" s="232"/>
      <c r="D156" s="200" t="s">
        <v>301</v>
      </c>
      <c r="E156" s="233" t="s">
        <v>19</v>
      </c>
      <c r="F156" s="234" t="s">
        <v>399</v>
      </c>
      <c r="G156" s="232"/>
      <c r="H156" s="235">
        <v>1.98</v>
      </c>
      <c r="I156" s="236"/>
      <c r="J156" s="232"/>
      <c r="K156" s="232"/>
      <c r="L156" s="237"/>
      <c r="M156" s="238"/>
      <c r="N156" s="239"/>
      <c r="O156" s="239"/>
      <c r="P156" s="239"/>
      <c r="Q156" s="239"/>
      <c r="R156" s="239"/>
      <c r="S156" s="239"/>
      <c r="T156" s="240"/>
      <c r="AT156" s="241" t="s">
        <v>301</v>
      </c>
      <c r="AU156" s="241" t="s">
        <v>79</v>
      </c>
      <c r="AV156" s="16" t="s">
        <v>171</v>
      </c>
      <c r="AW156" s="16" t="s">
        <v>32</v>
      </c>
      <c r="AX156" s="16" t="s">
        <v>70</v>
      </c>
      <c r="AY156" s="241" t="s">
        <v>290</v>
      </c>
    </row>
    <row r="157" spans="1:65" s="15" customFormat="1" ht="11.25">
      <c r="B157" s="220"/>
      <c r="C157" s="221"/>
      <c r="D157" s="200" t="s">
        <v>301</v>
      </c>
      <c r="E157" s="222" t="s">
        <v>19</v>
      </c>
      <c r="F157" s="223" t="s">
        <v>304</v>
      </c>
      <c r="G157" s="221"/>
      <c r="H157" s="224">
        <v>3.96</v>
      </c>
      <c r="I157" s="225"/>
      <c r="J157" s="221"/>
      <c r="K157" s="221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301</v>
      </c>
      <c r="AU157" s="230" t="s">
        <v>79</v>
      </c>
      <c r="AV157" s="15" t="s">
        <v>297</v>
      </c>
      <c r="AW157" s="15" t="s">
        <v>32</v>
      </c>
      <c r="AX157" s="15" t="s">
        <v>77</v>
      </c>
      <c r="AY157" s="230" t="s">
        <v>290</v>
      </c>
    </row>
    <row r="158" spans="1:65" s="2" customFormat="1" ht="37.9" customHeight="1">
      <c r="A158" s="36"/>
      <c r="B158" s="37"/>
      <c r="C158" s="180" t="s">
        <v>416</v>
      </c>
      <c r="D158" s="180" t="s">
        <v>292</v>
      </c>
      <c r="E158" s="181" t="s">
        <v>2037</v>
      </c>
      <c r="F158" s="182" t="s">
        <v>2038</v>
      </c>
      <c r="G158" s="183" t="s">
        <v>320</v>
      </c>
      <c r="H158" s="184">
        <v>8.234</v>
      </c>
      <c r="I158" s="185"/>
      <c r="J158" s="186">
        <f>ROUND(I158*H158,2)</f>
        <v>0</v>
      </c>
      <c r="K158" s="182" t="s">
        <v>296</v>
      </c>
      <c r="L158" s="41"/>
      <c r="M158" s="187" t="s">
        <v>19</v>
      </c>
      <c r="N158" s="188" t="s">
        <v>41</v>
      </c>
      <c r="O158" s="66"/>
      <c r="P158" s="189">
        <f>O158*H158</f>
        <v>0</v>
      </c>
      <c r="Q158" s="189">
        <v>0</v>
      </c>
      <c r="R158" s="189">
        <f>Q158*H158</f>
        <v>0</v>
      </c>
      <c r="S158" s="189">
        <v>0</v>
      </c>
      <c r="T158" s="190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1" t="s">
        <v>297</v>
      </c>
      <c r="AT158" s="191" t="s">
        <v>292</v>
      </c>
      <c r="AU158" s="191" t="s">
        <v>79</v>
      </c>
      <c r="AY158" s="19" t="s">
        <v>290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9" t="s">
        <v>77</v>
      </c>
      <c r="BK158" s="192">
        <f>ROUND(I158*H158,2)</f>
        <v>0</v>
      </c>
      <c r="BL158" s="19" t="s">
        <v>297</v>
      </c>
      <c r="BM158" s="191" t="s">
        <v>5369</v>
      </c>
    </row>
    <row r="159" spans="1:65" s="2" customFormat="1" ht="11.25">
      <c r="A159" s="36"/>
      <c r="B159" s="37"/>
      <c r="C159" s="38"/>
      <c r="D159" s="193" t="s">
        <v>299</v>
      </c>
      <c r="E159" s="38"/>
      <c r="F159" s="194" t="s">
        <v>2040</v>
      </c>
      <c r="G159" s="38"/>
      <c r="H159" s="38"/>
      <c r="I159" s="195"/>
      <c r="J159" s="38"/>
      <c r="K159" s="38"/>
      <c r="L159" s="41"/>
      <c r="M159" s="196"/>
      <c r="N159" s="197"/>
      <c r="O159" s="66"/>
      <c r="P159" s="66"/>
      <c r="Q159" s="66"/>
      <c r="R159" s="66"/>
      <c r="S159" s="66"/>
      <c r="T159" s="67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9" t="s">
        <v>299</v>
      </c>
      <c r="AU159" s="19" t="s">
        <v>79</v>
      </c>
    </row>
    <row r="160" spans="1:65" s="13" customFormat="1" ht="11.25">
      <c r="B160" s="198"/>
      <c r="C160" s="199"/>
      <c r="D160" s="200" t="s">
        <v>301</v>
      </c>
      <c r="E160" s="201" t="s">
        <v>19</v>
      </c>
      <c r="F160" s="202" t="s">
        <v>5095</v>
      </c>
      <c r="G160" s="199"/>
      <c r="H160" s="201" t="s">
        <v>19</v>
      </c>
      <c r="I160" s="203"/>
      <c r="J160" s="199"/>
      <c r="K160" s="199"/>
      <c r="L160" s="204"/>
      <c r="M160" s="205"/>
      <c r="N160" s="206"/>
      <c r="O160" s="206"/>
      <c r="P160" s="206"/>
      <c r="Q160" s="206"/>
      <c r="R160" s="206"/>
      <c r="S160" s="206"/>
      <c r="T160" s="207"/>
      <c r="AT160" s="208" t="s">
        <v>301</v>
      </c>
      <c r="AU160" s="208" t="s">
        <v>79</v>
      </c>
      <c r="AV160" s="13" t="s">
        <v>77</v>
      </c>
      <c r="AW160" s="13" t="s">
        <v>32</v>
      </c>
      <c r="AX160" s="13" t="s">
        <v>70</v>
      </c>
      <c r="AY160" s="208" t="s">
        <v>290</v>
      </c>
    </row>
    <row r="161" spans="1:65" s="14" customFormat="1" ht="11.25">
      <c r="B161" s="209"/>
      <c r="C161" s="210"/>
      <c r="D161" s="200" t="s">
        <v>301</v>
      </c>
      <c r="E161" s="211" t="s">
        <v>19</v>
      </c>
      <c r="F161" s="212" t="s">
        <v>5359</v>
      </c>
      <c r="G161" s="210"/>
      <c r="H161" s="213">
        <v>11.688000000000001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301</v>
      </c>
      <c r="AU161" s="219" t="s">
        <v>79</v>
      </c>
      <c r="AV161" s="14" t="s">
        <v>79</v>
      </c>
      <c r="AW161" s="14" t="s">
        <v>32</v>
      </c>
      <c r="AX161" s="14" t="s">
        <v>70</v>
      </c>
      <c r="AY161" s="219" t="s">
        <v>290</v>
      </c>
    </row>
    <row r="162" spans="1:65" s="16" customFormat="1" ht="11.25">
      <c r="B162" s="231"/>
      <c r="C162" s="232"/>
      <c r="D162" s="200" t="s">
        <v>301</v>
      </c>
      <c r="E162" s="233" t="s">
        <v>19</v>
      </c>
      <c r="F162" s="234" t="s">
        <v>399</v>
      </c>
      <c r="G162" s="232"/>
      <c r="H162" s="235">
        <v>11.688000000000001</v>
      </c>
      <c r="I162" s="236"/>
      <c r="J162" s="232"/>
      <c r="K162" s="232"/>
      <c r="L162" s="237"/>
      <c r="M162" s="238"/>
      <c r="N162" s="239"/>
      <c r="O162" s="239"/>
      <c r="P162" s="239"/>
      <c r="Q162" s="239"/>
      <c r="R162" s="239"/>
      <c r="S162" s="239"/>
      <c r="T162" s="240"/>
      <c r="AT162" s="241" t="s">
        <v>301</v>
      </c>
      <c r="AU162" s="241" t="s">
        <v>79</v>
      </c>
      <c r="AV162" s="16" t="s">
        <v>171</v>
      </c>
      <c r="AW162" s="16" t="s">
        <v>32</v>
      </c>
      <c r="AX162" s="16" t="s">
        <v>70</v>
      </c>
      <c r="AY162" s="241" t="s">
        <v>290</v>
      </c>
    </row>
    <row r="163" spans="1:65" s="13" customFormat="1" ht="11.25">
      <c r="B163" s="198"/>
      <c r="C163" s="199"/>
      <c r="D163" s="200" t="s">
        <v>301</v>
      </c>
      <c r="E163" s="201" t="s">
        <v>19</v>
      </c>
      <c r="F163" s="202" t="s">
        <v>5098</v>
      </c>
      <c r="G163" s="199"/>
      <c r="H163" s="201" t="s">
        <v>19</v>
      </c>
      <c r="I163" s="203"/>
      <c r="J163" s="199"/>
      <c r="K163" s="199"/>
      <c r="L163" s="204"/>
      <c r="M163" s="205"/>
      <c r="N163" s="206"/>
      <c r="O163" s="206"/>
      <c r="P163" s="206"/>
      <c r="Q163" s="206"/>
      <c r="R163" s="206"/>
      <c r="S163" s="206"/>
      <c r="T163" s="207"/>
      <c r="AT163" s="208" t="s">
        <v>301</v>
      </c>
      <c r="AU163" s="208" t="s">
        <v>79</v>
      </c>
      <c r="AV163" s="13" t="s">
        <v>77</v>
      </c>
      <c r="AW163" s="13" t="s">
        <v>32</v>
      </c>
      <c r="AX163" s="13" t="s">
        <v>70</v>
      </c>
      <c r="AY163" s="208" t="s">
        <v>290</v>
      </c>
    </row>
    <row r="164" spans="1:65" s="14" customFormat="1" ht="11.25">
      <c r="B164" s="209"/>
      <c r="C164" s="210"/>
      <c r="D164" s="200" t="s">
        <v>301</v>
      </c>
      <c r="E164" s="211" t="s">
        <v>19</v>
      </c>
      <c r="F164" s="212" t="s">
        <v>5360</v>
      </c>
      <c r="G164" s="210"/>
      <c r="H164" s="213">
        <v>-0.88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1:65" s="14" customFormat="1" ht="11.25">
      <c r="B165" s="209"/>
      <c r="C165" s="210"/>
      <c r="D165" s="200" t="s">
        <v>301</v>
      </c>
      <c r="E165" s="211" t="s">
        <v>19</v>
      </c>
      <c r="F165" s="212" t="s">
        <v>5361</v>
      </c>
      <c r="G165" s="210"/>
      <c r="H165" s="213">
        <v>-2.5739999999999998</v>
      </c>
      <c r="I165" s="214"/>
      <c r="J165" s="210"/>
      <c r="K165" s="210"/>
      <c r="L165" s="215"/>
      <c r="M165" s="216"/>
      <c r="N165" s="217"/>
      <c r="O165" s="217"/>
      <c r="P165" s="217"/>
      <c r="Q165" s="217"/>
      <c r="R165" s="217"/>
      <c r="S165" s="217"/>
      <c r="T165" s="218"/>
      <c r="AT165" s="219" t="s">
        <v>301</v>
      </c>
      <c r="AU165" s="219" t="s">
        <v>79</v>
      </c>
      <c r="AV165" s="14" t="s">
        <v>79</v>
      </c>
      <c r="AW165" s="14" t="s">
        <v>32</v>
      </c>
      <c r="AX165" s="14" t="s">
        <v>70</v>
      </c>
      <c r="AY165" s="219" t="s">
        <v>290</v>
      </c>
    </row>
    <row r="166" spans="1:65" s="16" customFormat="1" ht="11.25">
      <c r="B166" s="231"/>
      <c r="C166" s="232"/>
      <c r="D166" s="200" t="s">
        <v>301</v>
      </c>
      <c r="E166" s="233" t="s">
        <v>19</v>
      </c>
      <c r="F166" s="234" t="s">
        <v>399</v>
      </c>
      <c r="G166" s="232"/>
      <c r="H166" s="235">
        <v>-3.4539999999999997</v>
      </c>
      <c r="I166" s="236"/>
      <c r="J166" s="232"/>
      <c r="K166" s="232"/>
      <c r="L166" s="237"/>
      <c r="M166" s="238"/>
      <c r="N166" s="239"/>
      <c r="O166" s="239"/>
      <c r="P166" s="239"/>
      <c r="Q166" s="239"/>
      <c r="R166" s="239"/>
      <c r="S166" s="239"/>
      <c r="T166" s="240"/>
      <c r="AT166" s="241" t="s">
        <v>301</v>
      </c>
      <c r="AU166" s="241" t="s">
        <v>79</v>
      </c>
      <c r="AV166" s="16" t="s">
        <v>171</v>
      </c>
      <c r="AW166" s="16" t="s">
        <v>32</v>
      </c>
      <c r="AX166" s="16" t="s">
        <v>70</v>
      </c>
      <c r="AY166" s="241" t="s">
        <v>290</v>
      </c>
    </row>
    <row r="167" spans="1:65" s="15" customFormat="1" ht="11.25">
      <c r="B167" s="220"/>
      <c r="C167" s="221"/>
      <c r="D167" s="200" t="s">
        <v>301</v>
      </c>
      <c r="E167" s="222" t="s">
        <v>19</v>
      </c>
      <c r="F167" s="223" t="s">
        <v>304</v>
      </c>
      <c r="G167" s="221"/>
      <c r="H167" s="224">
        <v>8.234</v>
      </c>
      <c r="I167" s="225"/>
      <c r="J167" s="221"/>
      <c r="K167" s="221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301</v>
      </c>
      <c r="AU167" s="230" t="s">
        <v>79</v>
      </c>
      <c r="AV167" s="15" t="s">
        <v>297</v>
      </c>
      <c r="AW167" s="15" t="s">
        <v>32</v>
      </c>
      <c r="AX167" s="15" t="s">
        <v>77</v>
      </c>
      <c r="AY167" s="230" t="s">
        <v>290</v>
      </c>
    </row>
    <row r="168" spans="1:65" s="2" customFormat="1" ht="24.2" customHeight="1">
      <c r="A168" s="36"/>
      <c r="B168" s="37"/>
      <c r="C168" s="180" t="s">
        <v>422</v>
      </c>
      <c r="D168" s="180" t="s">
        <v>292</v>
      </c>
      <c r="E168" s="181" t="s">
        <v>369</v>
      </c>
      <c r="F168" s="182" t="s">
        <v>370</v>
      </c>
      <c r="G168" s="183" t="s">
        <v>320</v>
      </c>
      <c r="H168" s="184">
        <v>1.98</v>
      </c>
      <c r="I168" s="185"/>
      <c r="J168" s="186">
        <f>ROUND(I168*H168,2)</f>
        <v>0</v>
      </c>
      <c r="K168" s="182" t="s">
        <v>296</v>
      </c>
      <c r="L168" s="41"/>
      <c r="M168" s="187" t="s">
        <v>19</v>
      </c>
      <c r="N168" s="188" t="s">
        <v>41</v>
      </c>
      <c r="O168" s="66"/>
      <c r="P168" s="189">
        <f>O168*H168</f>
        <v>0</v>
      </c>
      <c r="Q168" s="189">
        <v>0</v>
      </c>
      <c r="R168" s="189">
        <f>Q168*H168</f>
        <v>0</v>
      </c>
      <c r="S168" s="189">
        <v>0</v>
      </c>
      <c r="T168" s="19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297</v>
      </c>
      <c r="AT168" s="191" t="s">
        <v>292</v>
      </c>
      <c r="AU168" s="191" t="s">
        <v>79</v>
      </c>
      <c r="AY168" s="19" t="s">
        <v>290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77</v>
      </c>
      <c r="BK168" s="192">
        <f>ROUND(I168*H168,2)</f>
        <v>0</v>
      </c>
      <c r="BL168" s="19" t="s">
        <v>297</v>
      </c>
      <c r="BM168" s="191" t="s">
        <v>5370</v>
      </c>
    </row>
    <row r="169" spans="1:65" s="2" customFormat="1" ht="11.25">
      <c r="A169" s="36"/>
      <c r="B169" s="37"/>
      <c r="C169" s="38"/>
      <c r="D169" s="193" t="s">
        <v>299</v>
      </c>
      <c r="E169" s="38"/>
      <c r="F169" s="194" t="s">
        <v>372</v>
      </c>
      <c r="G169" s="38"/>
      <c r="H169" s="38"/>
      <c r="I169" s="195"/>
      <c r="J169" s="38"/>
      <c r="K169" s="38"/>
      <c r="L169" s="41"/>
      <c r="M169" s="196"/>
      <c r="N169" s="197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299</v>
      </c>
      <c r="AU169" s="19" t="s">
        <v>79</v>
      </c>
    </row>
    <row r="170" spans="1:65" s="13" customFormat="1" ht="11.25">
      <c r="B170" s="198"/>
      <c r="C170" s="199"/>
      <c r="D170" s="200" t="s">
        <v>301</v>
      </c>
      <c r="E170" s="201" t="s">
        <v>19</v>
      </c>
      <c r="F170" s="202" t="s">
        <v>2162</v>
      </c>
      <c r="G170" s="199"/>
      <c r="H170" s="201" t="s">
        <v>19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301</v>
      </c>
      <c r="AU170" s="208" t="s">
        <v>79</v>
      </c>
      <c r="AV170" s="13" t="s">
        <v>77</v>
      </c>
      <c r="AW170" s="13" t="s">
        <v>32</v>
      </c>
      <c r="AX170" s="13" t="s">
        <v>70</v>
      </c>
      <c r="AY170" s="208" t="s">
        <v>290</v>
      </c>
    </row>
    <row r="171" spans="1:65" s="13" customFormat="1" ht="11.25">
      <c r="B171" s="198"/>
      <c r="C171" s="199"/>
      <c r="D171" s="200" t="s">
        <v>301</v>
      </c>
      <c r="E171" s="201" t="s">
        <v>19</v>
      </c>
      <c r="F171" s="202" t="s">
        <v>2169</v>
      </c>
      <c r="G171" s="199"/>
      <c r="H171" s="201" t="s">
        <v>19</v>
      </c>
      <c r="I171" s="203"/>
      <c r="J171" s="199"/>
      <c r="K171" s="199"/>
      <c r="L171" s="204"/>
      <c r="M171" s="205"/>
      <c r="N171" s="206"/>
      <c r="O171" s="206"/>
      <c r="P171" s="206"/>
      <c r="Q171" s="206"/>
      <c r="R171" s="206"/>
      <c r="S171" s="206"/>
      <c r="T171" s="207"/>
      <c r="AT171" s="208" t="s">
        <v>301</v>
      </c>
      <c r="AU171" s="208" t="s">
        <v>79</v>
      </c>
      <c r="AV171" s="13" t="s">
        <v>77</v>
      </c>
      <c r="AW171" s="13" t="s">
        <v>32</v>
      </c>
      <c r="AX171" s="13" t="s">
        <v>70</v>
      </c>
      <c r="AY171" s="208" t="s">
        <v>290</v>
      </c>
    </row>
    <row r="172" spans="1:65" s="14" customFormat="1" ht="11.25">
      <c r="B172" s="209"/>
      <c r="C172" s="210"/>
      <c r="D172" s="200" t="s">
        <v>301</v>
      </c>
      <c r="E172" s="211" t="s">
        <v>19</v>
      </c>
      <c r="F172" s="212" t="s">
        <v>5297</v>
      </c>
      <c r="G172" s="210"/>
      <c r="H172" s="213">
        <v>0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301</v>
      </c>
      <c r="AU172" s="219" t="s">
        <v>79</v>
      </c>
      <c r="AV172" s="14" t="s">
        <v>79</v>
      </c>
      <c r="AW172" s="14" t="s">
        <v>32</v>
      </c>
      <c r="AX172" s="14" t="s">
        <v>70</v>
      </c>
      <c r="AY172" s="219" t="s">
        <v>290</v>
      </c>
    </row>
    <row r="173" spans="1:65" s="14" customFormat="1" ht="11.25">
      <c r="B173" s="209"/>
      <c r="C173" s="210"/>
      <c r="D173" s="200" t="s">
        <v>301</v>
      </c>
      <c r="E173" s="211" t="s">
        <v>19</v>
      </c>
      <c r="F173" s="212" t="s">
        <v>5368</v>
      </c>
      <c r="G173" s="210"/>
      <c r="H173" s="213">
        <v>1.98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301</v>
      </c>
      <c r="AU173" s="219" t="s">
        <v>79</v>
      </c>
      <c r="AV173" s="14" t="s">
        <v>79</v>
      </c>
      <c r="AW173" s="14" t="s">
        <v>32</v>
      </c>
      <c r="AX173" s="14" t="s">
        <v>70</v>
      </c>
      <c r="AY173" s="219" t="s">
        <v>290</v>
      </c>
    </row>
    <row r="174" spans="1:65" s="15" customFormat="1" ht="11.25">
      <c r="B174" s="220"/>
      <c r="C174" s="221"/>
      <c r="D174" s="200" t="s">
        <v>301</v>
      </c>
      <c r="E174" s="222" t="s">
        <v>19</v>
      </c>
      <c r="F174" s="223" t="s">
        <v>304</v>
      </c>
      <c r="G174" s="221"/>
      <c r="H174" s="224">
        <v>1.98</v>
      </c>
      <c r="I174" s="225"/>
      <c r="J174" s="221"/>
      <c r="K174" s="221"/>
      <c r="L174" s="226"/>
      <c r="M174" s="227"/>
      <c r="N174" s="228"/>
      <c r="O174" s="228"/>
      <c r="P174" s="228"/>
      <c r="Q174" s="228"/>
      <c r="R174" s="228"/>
      <c r="S174" s="228"/>
      <c r="T174" s="229"/>
      <c r="AT174" s="230" t="s">
        <v>301</v>
      </c>
      <c r="AU174" s="230" t="s">
        <v>79</v>
      </c>
      <c r="AV174" s="15" t="s">
        <v>297</v>
      </c>
      <c r="AW174" s="15" t="s">
        <v>32</v>
      </c>
      <c r="AX174" s="15" t="s">
        <v>77</v>
      </c>
      <c r="AY174" s="230" t="s">
        <v>290</v>
      </c>
    </row>
    <row r="175" spans="1:65" s="2" customFormat="1" ht="24.2" customHeight="1">
      <c r="A175" s="36"/>
      <c r="B175" s="37"/>
      <c r="C175" s="180" t="s">
        <v>428</v>
      </c>
      <c r="D175" s="180" t="s">
        <v>292</v>
      </c>
      <c r="E175" s="181" t="s">
        <v>2042</v>
      </c>
      <c r="F175" s="182" t="s">
        <v>2043</v>
      </c>
      <c r="G175" s="183" t="s">
        <v>489</v>
      </c>
      <c r="H175" s="184">
        <v>16.468</v>
      </c>
      <c r="I175" s="185"/>
      <c r="J175" s="186">
        <f>ROUND(I175*H175,2)</f>
        <v>0</v>
      </c>
      <c r="K175" s="182" t="s">
        <v>296</v>
      </c>
      <c r="L175" s="41"/>
      <c r="M175" s="187" t="s">
        <v>19</v>
      </c>
      <c r="N175" s="188" t="s">
        <v>41</v>
      </c>
      <c r="O175" s="66"/>
      <c r="P175" s="189">
        <f>O175*H175</f>
        <v>0</v>
      </c>
      <c r="Q175" s="189">
        <v>0</v>
      </c>
      <c r="R175" s="189">
        <f>Q175*H175</f>
        <v>0</v>
      </c>
      <c r="S175" s="189">
        <v>0</v>
      </c>
      <c r="T175" s="190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91" t="s">
        <v>297</v>
      </c>
      <c r="AT175" s="191" t="s">
        <v>292</v>
      </c>
      <c r="AU175" s="191" t="s">
        <v>79</v>
      </c>
      <c r="AY175" s="19" t="s">
        <v>290</v>
      </c>
      <c r="BE175" s="192">
        <f>IF(N175="základní",J175,0)</f>
        <v>0</v>
      </c>
      <c r="BF175" s="192">
        <f>IF(N175="snížená",J175,0)</f>
        <v>0</v>
      </c>
      <c r="BG175" s="192">
        <f>IF(N175="zákl. přenesená",J175,0)</f>
        <v>0</v>
      </c>
      <c r="BH175" s="192">
        <f>IF(N175="sníž. přenesená",J175,0)</f>
        <v>0</v>
      </c>
      <c r="BI175" s="192">
        <f>IF(N175="nulová",J175,0)</f>
        <v>0</v>
      </c>
      <c r="BJ175" s="19" t="s">
        <v>77</v>
      </c>
      <c r="BK175" s="192">
        <f>ROUND(I175*H175,2)</f>
        <v>0</v>
      </c>
      <c r="BL175" s="19" t="s">
        <v>297</v>
      </c>
      <c r="BM175" s="191" t="s">
        <v>5371</v>
      </c>
    </row>
    <row r="176" spans="1:65" s="2" customFormat="1" ht="11.25">
      <c r="A176" s="36"/>
      <c r="B176" s="37"/>
      <c r="C176" s="38"/>
      <c r="D176" s="193" t="s">
        <v>299</v>
      </c>
      <c r="E176" s="38"/>
      <c r="F176" s="194" t="s">
        <v>2045</v>
      </c>
      <c r="G176" s="38"/>
      <c r="H176" s="38"/>
      <c r="I176" s="195"/>
      <c r="J176" s="38"/>
      <c r="K176" s="38"/>
      <c r="L176" s="41"/>
      <c r="M176" s="196"/>
      <c r="N176" s="197"/>
      <c r="O176" s="66"/>
      <c r="P176" s="66"/>
      <c r="Q176" s="66"/>
      <c r="R176" s="66"/>
      <c r="S176" s="66"/>
      <c r="T176" s="67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9" t="s">
        <v>299</v>
      </c>
      <c r="AU176" s="19" t="s">
        <v>79</v>
      </c>
    </row>
    <row r="177" spans="1:65" s="13" customFormat="1" ht="11.25">
      <c r="B177" s="198"/>
      <c r="C177" s="199"/>
      <c r="D177" s="200" t="s">
        <v>301</v>
      </c>
      <c r="E177" s="201" t="s">
        <v>19</v>
      </c>
      <c r="F177" s="202" t="s">
        <v>5095</v>
      </c>
      <c r="G177" s="199"/>
      <c r="H177" s="201" t="s">
        <v>19</v>
      </c>
      <c r="I177" s="203"/>
      <c r="J177" s="199"/>
      <c r="K177" s="199"/>
      <c r="L177" s="204"/>
      <c r="M177" s="205"/>
      <c r="N177" s="206"/>
      <c r="O177" s="206"/>
      <c r="P177" s="206"/>
      <c r="Q177" s="206"/>
      <c r="R177" s="206"/>
      <c r="S177" s="206"/>
      <c r="T177" s="207"/>
      <c r="AT177" s="208" t="s">
        <v>301</v>
      </c>
      <c r="AU177" s="208" t="s">
        <v>79</v>
      </c>
      <c r="AV177" s="13" t="s">
        <v>77</v>
      </c>
      <c r="AW177" s="13" t="s">
        <v>32</v>
      </c>
      <c r="AX177" s="13" t="s">
        <v>70</v>
      </c>
      <c r="AY177" s="208" t="s">
        <v>290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5359</v>
      </c>
      <c r="G178" s="210"/>
      <c r="H178" s="213">
        <v>11.688000000000001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6" customFormat="1" ht="11.25">
      <c r="B179" s="231"/>
      <c r="C179" s="232"/>
      <c r="D179" s="200" t="s">
        <v>301</v>
      </c>
      <c r="E179" s="233" t="s">
        <v>19</v>
      </c>
      <c r="F179" s="234" t="s">
        <v>399</v>
      </c>
      <c r="G179" s="232"/>
      <c r="H179" s="235">
        <v>11.688000000000001</v>
      </c>
      <c r="I179" s="236"/>
      <c r="J179" s="232"/>
      <c r="K179" s="232"/>
      <c r="L179" s="237"/>
      <c r="M179" s="238"/>
      <c r="N179" s="239"/>
      <c r="O179" s="239"/>
      <c r="P179" s="239"/>
      <c r="Q179" s="239"/>
      <c r="R179" s="239"/>
      <c r="S179" s="239"/>
      <c r="T179" s="240"/>
      <c r="AT179" s="241" t="s">
        <v>301</v>
      </c>
      <c r="AU179" s="241" t="s">
        <v>79</v>
      </c>
      <c r="AV179" s="16" t="s">
        <v>171</v>
      </c>
      <c r="AW179" s="16" t="s">
        <v>32</v>
      </c>
      <c r="AX179" s="16" t="s">
        <v>70</v>
      </c>
      <c r="AY179" s="241" t="s">
        <v>290</v>
      </c>
    </row>
    <row r="180" spans="1:65" s="13" customFormat="1" ht="11.25">
      <c r="B180" s="198"/>
      <c r="C180" s="199"/>
      <c r="D180" s="200" t="s">
        <v>301</v>
      </c>
      <c r="E180" s="201" t="s">
        <v>19</v>
      </c>
      <c r="F180" s="202" t="s">
        <v>5098</v>
      </c>
      <c r="G180" s="199"/>
      <c r="H180" s="201" t="s">
        <v>19</v>
      </c>
      <c r="I180" s="203"/>
      <c r="J180" s="199"/>
      <c r="K180" s="199"/>
      <c r="L180" s="204"/>
      <c r="M180" s="205"/>
      <c r="N180" s="206"/>
      <c r="O180" s="206"/>
      <c r="P180" s="206"/>
      <c r="Q180" s="206"/>
      <c r="R180" s="206"/>
      <c r="S180" s="206"/>
      <c r="T180" s="207"/>
      <c r="AT180" s="208" t="s">
        <v>301</v>
      </c>
      <c r="AU180" s="208" t="s">
        <v>79</v>
      </c>
      <c r="AV180" s="13" t="s">
        <v>77</v>
      </c>
      <c r="AW180" s="13" t="s">
        <v>32</v>
      </c>
      <c r="AX180" s="13" t="s">
        <v>70</v>
      </c>
      <c r="AY180" s="208" t="s">
        <v>290</v>
      </c>
    </row>
    <row r="181" spans="1:65" s="14" customFormat="1" ht="11.25">
      <c r="B181" s="209"/>
      <c r="C181" s="210"/>
      <c r="D181" s="200" t="s">
        <v>301</v>
      </c>
      <c r="E181" s="211" t="s">
        <v>19</v>
      </c>
      <c r="F181" s="212" t="s">
        <v>5360</v>
      </c>
      <c r="G181" s="210"/>
      <c r="H181" s="213">
        <v>-0.88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301</v>
      </c>
      <c r="AU181" s="219" t="s">
        <v>79</v>
      </c>
      <c r="AV181" s="14" t="s">
        <v>79</v>
      </c>
      <c r="AW181" s="14" t="s">
        <v>32</v>
      </c>
      <c r="AX181" s="14" t="s">
        <v>70</v>
      </c>
      <c r="AY181" s="219" t="s">
        <v>290</v>
      </c>
    </row>
    <row r="182" spans="1:65" s="14" customFormat="1" ht="11.25">
      <c r="B182" s="209"/>
      <c r="C182" s="210"/>
      <c r="D182" s="200" t="s">
        <v>301</v>
      </c>
      <c r="E182" s="211" t="s">
        <v>19</v>
      </c>
      <c r="F182" s="212" t="s">
        <v>5361</v>
      </c>
      <c r="G182" s="210"/>
      <c r="H182" s="213">
        <v>-2.5739999999999998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301</v>
      </c>
      <c r="AU182" s="219" t="s">
        <v>79</v>
      </c>
      <c r="AV182" s="14" t="s">
        <v>79</v>
      </c>
      <c r="AW182" s="14" t="s">
        <v>32</v>
      </c>
      <c r="AX182" s="14" t="s">
        <v>70</v>
      </c>
      <c r="AY182" s="219" t="s">
        <v>290</v>
      </c>
    </row>
    <row r="183" spans="1:65" s="16" customFormat="1" ht="11.25">
      <c r="B183" s="231"/>
      <c r="C183" s="232"/>
      <c r="D183" s="200" t="s">
        <v>301</v>
      </c>
      <c r="E183" s="233" t="s">
        <v>19</v>
      </c>
      <c r="F183" s="234" t="s">
        <v>399</v>
      </c>
      <c r="G183" s="232"/>
      <c r="H183" s="235">
        <v>-3.4539999999999997</v>
      </c>
      <c r="I183" s="236"/>
      <c r="J183" s="232"/>
      <c r="K183" s="232"/>
      <c r="L183" s="237"/>
      <c r="M183" s="238"/>
      <c r="N183" s="239"/>
      <c r="O183" s="239"/>
      <c r="P183" s="239"/>
      <c r="Q183" s="239"/>
      <c r="R183" s="239"/>
      <c r="S183" s="239"/>
      <c r="T183" s="240"/>
      <c r="AT183" s="241" t="s">
        <v>301</v>
      </c>
      <c r="AU183" s="241" t="s">
        <v>79</v>
      </c>
      <c r="AV183" s="16" t="s">
        <v>171</v>
      </c>
      <c r="AW183" s="16" t="s">
        <v>32</v>
      </c>
      <c r="AX183" s="16" t="s">
        <v>70</v>
      </c>
      <c r="AY183" s="241" t="s">
        <v>290</v>
      </c>
    </row>
    <row r="184" spans="1:65" s="15" customFormat="1" ht="11.25">
      <c r="B184" s="220"/>
      <c r="C184" s="221"/>
      <c r="D184" s="200" t="s">
        <v>301</v>
      </c>
      <c r="E184" s="222" t="s">
        <v>19</v>
      </c>
      <c r="F184" s="223" t="s">
        <v>304</v>
      </c>
      <c r="G184" s="221"/>
      <c r="H184" s="224">
        <v>8.234</v>
      </c>
      <c r="I184" s="225"/>
      <c r="J184" s="221"/>
      <c r="K184" s="221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301</v>
      </c>
      <c r="AU184" s="230" t="s">
        <v>79</v>
      </c>
      <c r="AV184" s="15" t="s">
        <v>297</v>
      </c>
      <c r="AW184" s="15" t="s">
        <v>32</v>
      </c>
      <c r="AX184" s="15" t="s">
        <v>77</v>
      </c>
      <c r="AY184" s="230" t="s">
        <v>290</v>
      </c>
    </row>
    <row r="185" spans="1:65" s="14" customFormat="1" ht="11.25">
      <c r="B185" s="209"/>
      <c r="C185" s="210"/>
      <c r="D185" s="200" t="s">
        <v>301</v>
      </c>
      <c r="E185" s="210"/>
      <c r="F185" s="212" t="s">
        <v>5372</v>
      </c>
      <c r="G185" s="210"/>
      <c r="H185" s="213">
        <v>16.468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301</v>
      </c>
      <c r="AU185" s="219" t="s">
        <v>79</v>
      </c>
      <c r="AV185" s="14" t="s">
        <v>79</v>
      </c>
      <c r="AW185" s="14" t="s">
        <v>4</v>
      </c>
      <c r="AX185" s="14" t="s">
        <v>77</v>
      </c>
      <c r="AY185" s="219" t="s">
        <v>290</v>
      </c>
    </row>
    <row r="186" spans="1:65" s="2" customFormat="1" ht="24.2" customHeight="1">
      <c r="A186" s="36"/>
      <c r="B186" s="37"/>
      <c r="C186" s="180" t="s">
        <v>8</v>
      </c>
      <c r="D186" s="180" t="s">
        <v>292</v>
      </c>
      <c r="E186" s="181" t="s">
        <v>376</v>
      </c>
      <c r="F186" s="182" t="s">
        <v>377</v>
      </c>
      <c r="G186" s="183" t="s">
        <v>320</v>
      </c>
      <c r="H186" s="184">
        <v>1.98</v>
      </c>
      <c r="I186" s="185"/>
      <c r="J186" s="186">
        <f>ROUND(I186*H186,2)</f>
        <v>0</v>
      </c>
      <c r="K186" s="182" t="s">
        <v>296</v>
      </c>
      <c r="L186" s="41"/>
      <c r="M186" s="187" t="s">
        <v>19</v>
      </c>
      <c r="N186" s="188" t="s">
        <v>41</v>
      </c>
      <c r="O186" s="66"/>
      <c r="P186" s="189">
        <f>O186*H186</f>
        <v>0</v>
      </c>
      <c r="Q186" s="189">
        <v>0</v>
      </c>
      <c r="R186" s="189">
        <f>Q186*H186</f>
        <v>0</v>
      </c>
      <c r="S186" s="189">
        <v>0</v>
      </c>
      <c r="T186" s="190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1" t="s">
        <v>297</v>
      </c>
      <c r="AT186" s="191" t="s">
        <v>292</v>
      </c>
      <c r="AU186" s="191" t="s">
        <v>79</v>
      </c>
      <c r="AY186" s="19" t="s">
        <v>290</v>
      </c>
      <c r="BE186" s="192">
        <f>IF(N186="základní",J186,0)</f>
        <v>0</v>
      </c>
      <c r="BF186" s="192">
        <f>IF(N186="snížená",J186,0)</f>
        <v>0</v>
      </c>
      <c r="BG186" s="192">
        <f>IF(N186="zákl. přenesená",J186,0)</f>
        <v>0</v>
      </c>
      <c r="BH186" s="192">
        <f>IF(N186="sníž. přenesená",J186,0)</f>
        <v>0</v>
      </c>
      <c r="BI186" s="192">
        <f>IF(N186="nulová",J186,0)</f>
        <v>0</v>
      </c>
      <c r="BJ186" s="19" t="s">
        <v>77</v>
      </c>
      <c r="BK186" s="192">
        <f>ROUND(I186*H186,2)</f>
        <v>0</v>
      </c>
      <c r="BL186" s="19" t="s">
        <v>297</v>
      </c>
      <c r="BM186" s="191" t="s">
        <v>5373</v>
      </c>
    </row>
    <row r="187" spans="1:65" s="2" customFormat="1" ht="11.25">
      <c r="A187" s="36"/>
      <c r="B187" s="37"/>
      <c r="C187" s="38"/>
      <c r="D187" s="193" t="s">
        <v>299</v>
      </c>
      <c r="E187" s="38"/>
      <c r="F187" s="194" t="s">
        <v>379</v>
      </c>
      <c r="G187" s="38"/>
      <c r="H187" s="38"/>
      <c r="I187" s="195"/>
      <c r="J187" s="38"/>
      <c r="K187" s="38"/>
      <c r="L187" s="41"/>
      <c r="M187" s="196"/>
      <c r="N187" s="197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299</v>
      </c>
      <c r="AU187" s="19" t="s">
        <v>79</v>
      </c>
    </row>
    <row r="188" spans="1:65" s="13" customFormat="1" ht="11.25">
      <c r="B188" s="198"/>
      <c r="C188" s="199"/>
      <c r="D188" s="200" t="s">
        <v>301</v>
      </c>
      <c r="E188" s="201" t="s">
        <v>19</v>
      </c>
      <c r="F188" s="202" t="s">
        <v>2162</v>
      </c>
      <c r="G188" s="199"/>
      <c r="H188" s="201" t="s">
        <v>19</v>
      </c>
      <c r="I188" s="203"/>
      <c r="J188" s="199"/>
      <c r="K188" s="199"/>
      <c r="L188" s="204"/>
      <c r="M188" s="205"/>
      <c r="N188" s="206"/>
      <c r="O188" s="206"/>
      <c r="P188" s="206"/>
      <c r="Q188" s="206"/>
      <c r="R188" s="206"/>
      <c r="S188" s="206"/>
      <c r="T188" s="207"/>
      <c r="AT188" s="208" t="s">
        <v>301</v>
      </c>
      <c r="AU188" s="208" t="s">
        <v>79</v>
      </c>
      <c r="AV188" s="13" t="s">
        <v>77</v>
      </c>
      <c r="AW188" s="13" t="s">
        <v>32</v>
      </c>
      <c r="AX188" s="13" t="s">
        <v>70</v>
      </c>
      <c r="AY188" s="208" t="s">
        <v>290</v>
      </c>
    </row>
    <row r="189" spans="1:65" s="13" customFormat="1" ht="11.25">
      <c r="B189" s="198"/>
      <c r="C189" s="199"/>
      <c r="D189" s="200" t="s">
        <v>301</v>
      </c>
      <c r="E189" s="201" t="s">
        <v>19</v>
      </c>
      <c r="F189" s="202" t="s">
        <v>2173</v>
      </c>
      <c r="G189" s="199"/>
      <c r="H189" s="201" t="s">
        <v>19</v>
      </c>
      <c r="I189" s="203"/>
      <c r="J189" s="199"/>
      <c r="K189" s="199"/>
      <c r="L189" s="204"/>
      <c r="M189" s="205"/>
      <c r="N189" s="206"/>
      <c r="O189" s="206"/>
      <c r="P189" s="206"/>
      <c r="Q189" s="206"/>
      <c r="R189" s="206"/>
      <c r="S189" s="206"/>
      <c r="T189" s="207"/>
      <c r="AT189" s="208" t="s">
        <v>301</v>
      </c>
      <c r="AU189" s="208" t="s">
        <v>79</v>
      </c>
      <c r="AV189" s="13" t="s">
        <v>77</v>
      </c>
      <c r="AW189" s="13" t="s">
        <v>32</v>
      </c>
      <c r="AX189" s="13" t="s">
        <v>70</v>
      </c>
      <c r="AY189" s="208" t="s">
        <v>290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5297</v>
      </c>
      <c r="G190" s="210"/>
      <c r="H190" s="213">
        <v>0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4" customFormat="1" ht="11.25">
      <c r="B191" s="209"/>
      <c r="C191" s="210"/>
      <c r="D191" s="200" t="s">
        <v>301</v>
      </c>
      <c r="E191" s="211" t="s">
        <v>19</v>
      </c>
      <c r="F191" s="212" t="s">
        <v>5368</v>
      </c>
      <c r="G191" s="210"/>
      <c r="H191" s="213">
        <v>1.98</v>
      </c>
      <c r="I191" s="214"/>
      <c r="J191" s="210"/>
      <c r="K191" s="210"/>
      <c r="L191" s="215"/>
      <c r="M191" s="216"/>
      <c r="N191" s="217"/>
      <c r="O191" s="217"/>
      <c r="P191" s="217"/>
      <c r="Q191" s="217"/>
      <c r="R191" s="217"/>
      <c r="S191" s="217"/>
      <c r="T191" s="218"/>
      <c r="AT191" s="219" t="s">
        <v>301</v>
      </c>
      <c r="AU191" s="219" t="s">
        <v>79</v>
      </c>
      <c r="AV191" s="14" t="s">
        <v>79</v>
      </c>
      <c r="AW191" s="14" t="s">
        <v>32</v>
      </c>
      <c r="AX191" s="14" t="s">
        <v>70</v>
      </c>
      <c r="AY191" s="219" t="s">
        <v>290</v>
      </c>
    </row>
    <row r="192" spans="1:65" s="15" customFormat="1" ht="11.25">
      <c r="B192" s="220"/>
      <c r="C192" s="221"/>
      <c r="D192" s="200" t="s">
        <v>301</v>
      </c>
      <c r="E192" s="222" t="s">
        <v>19</v>
      </c>
      <c r="F192" s="223" t="s">
        <v>304</v>
      </c>
      <c r="G192" s="221"/>
      <c r="H192" s="224">
        <v>1.98</v>
      </c>
      <c r="I192" s="225"/>
      <c r="J192" s="221"/>
      <c r="K192" s="221"/>
      <c r="L192" s="226"/>
      <c r="M192" s="227"/>
      <c r="N192" s="228"/>
      <c r="O192" s="228"/>
      <c r="P192" s="228"/>
      <c r="Q192" s="228"/>
      <c r="R192" s="228"/>
      <c r="S192" s="228"/>
      <c r="T192" s="229"/>
      <c r="AT192" s="230" t="s">
        <v>301</v>
      </c>
      <c r="AU192" s="230" t="s">
        <v>79</v>
      </c>
      <c r="AV192" s="15" t="s">
        <v>297</v>
      </c>
      <c r="AW192" s="15" t="s">
        <v>32</v>
      </c>
      <c r="AX192" s="15" t="s">
        <v>77</v>
      </c>
      <c r="AY192" s="230" t="s">
        <v>290</v>
      </c>
    </row>
    <row r="193" spans="1:65" s="2" customFormat="1" ht="24.2" customHeight="1">
      <c r="A193" s="36"/>
      <c r="B193" s="37"/>
      <c r="C193" s="180" t="s">
        <v>440</v>
      </c>
      <c r="D193" s="180" t="s">
        <v>292</v>
      </c>
      <c r="E193" s="181" t="s">
        <v>2174</v>
      </c>
      <c r="F193" s="182" t="s">
        <v>383</v>
      </c>
      <c r="G193" s="183" t="s">
        <v>320</v>
      </c>
      <c r="H193" s="184">
        <v>1.98</v>
      </c>
      <c r="I193" s="185"/>
      <c r="J193" s="186">
        <f>ROUND(I193*H193,2)</f>
        <v>0</v>
      </c>
      <c r="K193" s="182" t="s">
        <v>296</v>
      </c>
      <c r="L193" s="41"/>
      <c r="M193" s="187" t="s">
        <v>19</v>
      </c>
      <c r="N193" s="188" t="s">
        <v>41</v>
      </c>
      <c r="O193" s="66"/>
      <c r="P193" s="189">
        <f>O193*H193</f>
        <v>0</v>
      </c>
      <c r="Q193" s="189">
        <v>0</v>
      </c>
      <c r="R193" s="189">
        <f>Q193*H193</f>
        <v>0</v>
      </c>
      <c r="S193" s="189">
        <v>0</v>
      </c>
      <c r="T193" s="190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1" t="s">
        <v>297</v>
      </c>
      <c r="AT193" s="191" t="s">
        <v>292</v>
      </c>
      <c r="AU193" s="191" t="s">
        <v>79</v>
      </c>
      <c r="AY193" s="19" t="s">
        <v>290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9" t="s">
        <v>77</v>
      </c>
      <c r="BK193" s="192">
        <f>ROUND(I193*H193,2)</f>
        <v>0</v>
      </c>
      <c r="BL193" s="19" t="s">
        <v>297</v>
      </c>
      <c r="BM193" s="191" t="s">
        <v>5374</v>
      </c>
    </row>
    <row r="194" spans="1:65" s="2" customFormat="1" ht="11.25">
      <c r="A194" s="36"/>
      <c r="B194" s="37"/>
      <c r="C194" s="38"/>
      <c r="D194" s="193" t="s">
        <v>299</v>
      </c>
      <c r="E194" s="38"/>
      <c r="F194" s="194" t="s">
        <v>2176</v>
      </c>
      <c r="G194" s="38"/>
      <c r="H194" s="38"/>
      <c r="I194" s="195"/>
      <c r="J194" s="38"/>
      <c r="K194" s="38"/>
      <c r="L194" s="41"/>
      <c r="M194" s="196"/>
      <c r="N194" s="197"/>
      <c r="O194" s="66"/>
      <c r="P194" s="66"/>
      <c r="Q194" s="66"/>
      <c r="R194" s="66"/>
      <c r="S194" s="66"/>
      <c r="T194" s="67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T194" s="19" t="s">
        <v>299</v>
      </c>
      <c r="AU194" s="19" t="s">
        <v>79</v>
      </c>
    </row>
    <row r="195" spans="1:65" s="14" customFormat="1" ht="11.25">
      <c r="B195" s="209"/>
      <c r="C195" s="210"/>
      <c r="D195" s="200" t="s">
        <v>301</v>
      </c>
      <c r="E195" s="211" t="s">
        <v>19</v>
      </c>
      <c r="F195" s="212" t="s">
        <v>5375</v>
      </c>
      <c r="G195" s="210"/>
      <c r="H195" s="213">
        <v>1.98</v>
      </c>
      <c r="I195" s="214"/>
      <c r="J195" s="210"/>
      <c r="K195" s="210"/>
      <c r="L195" s="215"/>
      <c r="M195" s="216"/>
      <c r="N195" s="217"/>
      <c r="O195" s="217"/>
      <c r="P195" s="217"/>
      <c r="Q195" s="217"/>
      <c r="R195" s="217"/>
      <c r="S195" s="217"/>
      <c r="T195" s="218"/>
      <c r="AT195" s="219" t="s">
        <v>301</v>
      </c>
      <c r="AU195" s="219" t="s">
        <v>79</v>
      </c>
      <c r="AV195" s="14" t="s">
        <v>79</v>
      </c>
      <c r="AW195" s="14" t="s">
        <v>32</v>
      </c>
      <c r="AX195" s="14" t="s">
        <v>70</v>
      </c>
      <c r="AY195" s="219" t="s">
        <v>290</v>
      </c>
    </row>
    <row r="196" spans="1:65" s="15" customFormat="1" ht="11.25">
      <c r="B196" s="220"/>
      <c r="C196" s="221"/>
      <c r="D196" s="200" t="s">
        <v>301</v>
      </c>
      <c r="E196" s="222" t="s">
        <v>19</v>
      </c>
      <c r="F196" s="223" t="s">
        <v>304</v>
      </c>
      <c r="G196" s="221"/>
      <c r="H196" s="224">
        <v>1.98</v>
      </c>
      <c r="I196" s="225"/>
      <c r="J196" s="221"/>
      <c r="K196" s="221"/>
      <c r="L196" s="226"/>
      <c r="M196" s="227"/>
      <c r="N196" s="228"/>
      <c r="O196" s="228"/>
      <c r="P196" s="228"/>
      <c r="Q196" s="228"/>
      <c r="R196" s="228"/>
      <c r="S196" s="228"/>
      <c r="T196" s="229"/>
      <c r="AT196" s="230" t="s">
        <v>301</v>
      </c>
      <c r="AU196" s="230" t="s">
        <v>79</v>
      </c>
      <c r="AV196" s="15" t="s">
        <v>297</v>
      </c>
      <c r="AW196" s="15" t="s">
        <v>32</v>
      </c>
      <c r="AX196" s="15" t="s">
        <v>77</v>
      </c>
      <c r="AY196" s="230" t="s">
        <v>290</v>
      </c>
    </row>
    <row r="197" spans="1:65" s="2" customFormat="1" ht="24.2" customHeight="1">
      <c r="A197" s="36"/>
      <c r="B197" s="37"/>
      <c r="C197" s="180" t="s">
        <v>448</v>
      </c>
      <c r="D197" s="180" t="s">
        <v>292</v>
      </c>
      <c r="E197" s="181" t="s">
        <v>2174</v>
      </c>
      <c r="F197" s="182" t="s">
        <v>383</v>
      </c>
      <c r="G197" s="183" t="s">
        <v>320</v>
      </c>
      <c r="H197" s="184">
        <v>2.5139999999999998</v>
      </c>
      <c r="I197" s="185"/>
      <c r="J197" s="186">
        <f>ROUND(I197*H197,2)</f>
        <v>0</v>
      </c>
      <c r="K197" s="182" t="s">
        <v>296</v>
      </c>
      <c r="L197" s="41"/>
      <c r="M197" s="187" t="s">
        <v>19</v>
      </c>
      <c r="N197" s="188" t="s">
        <v>41</v>
      </c>
      <c r="O197" s="66"/>
      <c r="P197" s="189">
        <f>O197*H197</f>
        <v>0</v>
      </c>
      <c r="Q197" s="189">
        <v>0</v>
      </c>
      <c r="R197" s="189">
        <f>Q197*H197</f>
        <v>0</v>
      </c>
      <c r="S197" s="189">
        <v>0</v>
      </c>
      <c r="T197" s="190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1" t="s">
        <v>297</v>
      </c>
      <c r="AT197" s="191" t="s">
        <v>292</v>
      </c>
      <c r="AU197" s="191" t="s">
        <v>79</v>
      </c>
      <c r="AY197" s="19" t="s">
        <v>290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9" t="s">
        <v>77</v>
      </c>
      <c r="BK197" s="192">
        <f>ROUND(I197*H197,2)</f>
        <v>0</v>
      </c>
      <c r="BL197" s="19" t="s">
        <v>297</v>
      </c>
      <c r="BM197" s="191" t="s">
        <v>5376</v>
      </c>
    </row>
    <row r="198" spans="1:65" s="2" customFormat="1" ht="11.25">
      <c r="A198" s="36"/>
      <c r="B198" s="37"/>
      <c r="C198" s="38"/>
      <c r="D198" s="193" t="s">
        <v>299</v>
      </c>
      <c r="E198" s="38"/>
      <c r="F198" s="194" t="s">
        <v>2176</v>
      </c>
      <c r="G198" s="38"/>
      <c r="H198" s="38"/>
      <c r="I198" s="195"/>
      <c r="J198" s="38"/>
      <c r="K198" s="38"/>
      <c r="L198" s="41"/>
      <c r="M198" s="196"/>
      <c r="N198" s="197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299</v>
      </c>
      <c r="AU198" s="19" t="s">
        <v>79</v>
      </c>
    </row>
    <row r="199" spans="1:65" s="13" customFormat="1" ht="11.25">
      <c r="B199" s="198"/>
      <c r="C199" s="199"/>
      <c r="D199" s="200" t="s">
        <v>301</v>
      </c>
      <c r="E199" s="201" t="s">
        <v>19</v>
      </c>
      <c r="F199" s="202" t="s">
        <v>5095</v>
      </c>
      <c r="G199" s="199"/>
      <c r="H199" s="201" t="s">
        <v>19</v>
      </c>
      <c r="I199" s="203"/>
      <c r="J199" s="199"/>
      <c r="K199" s="199"/>
      <c r="L199" s="204"/>
      <c r="M199" s="205"/>
      <c r="N199" s="206"/>
      <c r="O199" s="206"/>
      <c r="P199" s="206"/>
      <c r="Q199" s="206"/>
      <c r="R199" s="206"/>
      <c r="S199" s="206"/>
      <c r="T199" s="207"/>
      <c r="AT199" s="208" t="s">
        <v>301</v>
      </c>
      <c r="AU199" s="208" t="s">
        <v>79</v>
      </c>
      <c r="AV199" s="13" t="s">
        <v>77</v>
      </c>
      <c r="AW199" s="13" t="s">
        <v>32</v>
      </c>
      <c r="AX199" s="13" t="s">
        <v>70</v>
      </c>
      <c r="AY199" s="208" t="s">
        <v>290</v>
      </c>
    </row>
    <row r="200" spans="1:65" s="14" customFormat="1" ht="11.25">
      <c r="B200" s="209"/>
      <c r="C200" s="210"/>
      <c r="D200" s="200" t="s">
        <v>301</v>
      </c>
      <c r="E200" s="211" t="s">
        <v>19</v>
      </c>
      <c r="F200" s="212" t="s">
        <v>5359</v>
      </c>
      <c r="G200" s="210"/>
      <c r="H200" s="213">
        <v>11.688000000000001</v>
      </c>
      <c r="I200" s="214"/>
      <c r="J200" s="210"/>
      <c r="K200" s="210"/>
      <c r="L200" s="215"/>
      <c r="M200" s="216"/>
      <c r="N200" s="217"/>
      <c r="O200" s="217"/>
      <c r="P200" s="217"/>
      <c r="Q200" s="217"/>
      <c r="R200" s="217"/>
      <c r="S200" s="217"/>
      <c r="T200" s="218"/>
      <c r="AT200" s="219" t="s">
        <v>301</v>
      </c>
      <c r="AU200" s="219" t="s">
        <v>79</v>
      </c>
      <c r="AV200" s="14" t="s">
        <v>79</v>
      </c>
      <c r="AW200" s="14" t="s">
        <v>32</v>
      </c>
      <c r="AX200" s="14" t="s">
        <v>70</v>
      </c>
      <c r="AY200" s="219" t="s">
        <v>290</v>
      </c>
    </row>
    <row r="201" spans="1:65" s="16" customFormat="1" ht="11.25">
      <c r="B201" s="231"/>
      <c r="C201" s="232"/>
      <c r="D201" s="200" t="s">
        <v>301</v>
      </c>
      <c r="E201" s="233" t="s">
        <v>19</v>
      </c>
      <c r="F201" s="234" t="s">
        <v>399</v>
      </c>
      <c r="G201" s="232"/>
      <c r="H201" s="235">
        <v>11.688000000000001</v>
      </c>
      <c r="I201" s="236"/>
      <c r="J201" s="232"/>
      <c r="K201" s="232"/>
      <c r="L201" s="237"/>
      <c r="M201" s="238"/>
      <c r="N201" s="239"/>
      <c r="O201" s="239"/>
      <c r="P201" s="239"/>
      <c r="Q201" s="239"/>
      <c r="R201" s="239"/>
      <c r="S201" s="239"/>
      <c r="T201" s="240"/>
      <c r="AT201" s="241" t="s">
        <v>301</v>
      </c>
      <c r="AU201" s="241" t="s">
        <v>79</v>
      </c>
      <c r="AV201" s="16" t="s">
        <v>171</v>
      </c>
      <c r="AW201" s="16" t="s">
        <v>32</v>
      </c>
      <c r="AX201" s="16" t="s">
        <v>70</v>
      </c>
      <c r="AY201" s="241" t="s">
        <v>290</v>
      </c>
    </row>
    <row r="202" spans="1:65" s="13" customFormat="1" ht="11.25">
      <c r="B202" s="198"/>
      <c r="C202" s="199"/>
      <c r="D202" s="200" t="s">
        <v>301</v>
      </c>
      <c r="E202" s="201" t="s">
        <v>19</v>
      </c>
      <c r="F202" s="202" t="s">
        <v>5098</v>
      </c>
      <c r="G202" s="199"/>
      <c r="H202" s="201" t="s">
        <v>19</v>
      </c>
      <c r="I202" s="203"/>
      <c r="J202" s="199"/>
      <c r="K202" s="199"/>
      <c r="L202" s="204"/>
      <c r="M202" s="205"/>
      <c r="N202" s="206"/>
      <c r="O202" s="206"/>
      <c r="P202" s="206"/>
      <c r="Q202" s="206"/>
      <c r="R202" s="206"/>
      <c r="S202" s="206"/>
      <c r="T202" s="207"/>
      <c r="AT202" s="208" t="s">
        <v>301</v>
      </c>
      <c r="AU202" s="208" t="s">
        <v>79</v>
      </c>
      <c r="AV202" s="13" t="s">
        <v>77</v>
      </c>
      <c r="AW202" s="13" t="s">
        <v>32</v>
      </c>
      <c r="AX202" s="13" t="s">
        <v>70</v>
      </c>
      <c r="AY202" s="208" t="s">
        <v>290</v>
      </c>
    </row>
    <row r="203" spans="1:65" s="14" customFormat="1" ht="11.25">
      <c r="B203" s="209"/>
      <c r="C203" s="210"/>
      <c r="D203" s="200" t="s">
        <v>301</v>
      </c>
      <c r="E203" s="211" t="s">
        <v>19</v>
      </c>
      <c r="F203" s="212" t="s">
        <v>5360</v>
      </c>
      <c r="G203" s="210"/>
      <c r="H203" s="213">
        <v>-0.88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301</v>
      </c>
      <c r="AU203" s="219" t="s">
        <v>79</v>
      </c>
      <c r="AV203" s="14" t="s">
        <v>79</v>
      </c>
      <c r="AW203" s="14" t="s">
        <v>32</v>
      </c>
      <c r="AX203" s="14" t="s">
        <v>70</v>
      </c>
      <c r="AY203" s="219" t="s">
        <v>290</v>
      </c>
    </row>
    <row r="204" spans="1:65" s="14" customFormat="1" ht="11.25">
      <c r="B204" s="209"/>
      <c r="C204" s="210"/>
      <c r="D204" s="200" t="s">
        <v>301</v>
      </c>
      <c r="E204" s="211" t="s">
        <v>19</v>
      </c>
      <c r="F204" s="212" t="s">
        <v>5361</v>
      </c>
      <c r="G204" s="210"/>
      <c r="H204" s="213">
        <v>-2.5739999999999998</v>
      </c>
      <c r="I204" s="214"/>
      <c r="J204" s="210"/>
      <c r="K204" s="210"/>
      <c r="L204" s="215"/>
      <c r="M204" s="216"/>
      <c r="N204" s="217"/>
      <c r="O204" s="217"/>
      <c r="P204" s="217"/>
      <c r="Q204" s="217"/>
      <c r="R204" s="217"/>
      <c r="S204" s="217"/>
      <c r="T204" s="218"/>
      <c r="AT204" s="219" t="s">
        <v>301</v>
      </c>
      <c r="AU204" s="219" t="s">
        <v>79</v>
      </c>
      <c r="AV204" s="14" t="s">
        <v>79</v>
      </c>
      <c r="AW204" s="14" t="s">
        <v>32</v>
      </c>
      <c r="AX204" s="14" t="s">
        <v>70</v>
      </c>
      <c r="AY204" s="219" t="s">
        <v>290</v>
      </c>
    </row>
    <row r="205" spans="1:65" s="16" customFormat="1" ht="11.25">
      <c r="B205" s="231"/>
      <c r="C205" s="232"/>
      <c r="D205" s="200" t="s">
        <v>301</v>
      </c>
      <c r="E205" s="233" t="s">
        <v>19</v>
      </c>
      <c r="F205" s="234" t="s">
        <v>399</v>
      </c>
      <c r="G205" s="232"/>
      <c r="H205" s="235">
        <v>-3.4539999999999997</v>
      </c>
      <c r="I205" s="236"/>
      <c r="J205" s="232"/>
      <c r="K205" s="232"/>
      <c r="L205" s="237"/>
      <c r="M205" s="238"/>
      <c r="N205" s="239"/>
      <c r="O205" s="239"/>
      <c r="P205" s="239"/>
      <c r="Q205" s="239"/>
      <c r="R205" s="239"/>
      <c r="S205" s="239"/>
      <c r="T205" s="240"/>
      <c r="AT205" s="241" t="s">
        <v>301</v>
      </c>
      <c r="AU205" s="241" t="s">
        <v>79</v>
      </c>
      <c r="AV205" s="16" t="s">
        <v>171</v>
      </c>
      <c r="AW205" s="16" t="s">
        <v>32</v>
      </c>
      <c r="AX205" s="16" t="s">
        <v>70</v>
      </c>
      <c r="AY205" s="241" t="s">
        <v>290</v>
      </c>
    </row>
    <row r="206" spans="1:65" s="13" customFormat="1" ht="11.25">
      <c r="B206" s="198"/>
      <c r="C206" s="199"/>
      <c r="D206" s="200" t="s">
        <v>301</v>
      </c>
      <c r="E206" s="201" t="s">
        <v>19</v>
      </c>
      <c r="F206" s="202" t="s">
        <v>2177</v>
      </c>
      <c r="G206" s="199"/>
      <c r="H206" s="201" t="s">
        <v>19</v>
      </c>
      <c r="I206" s="203"/>
      <c r="J206" s="199"/>
      <c r="K206" s="199"/>
      <c r="L206" s="204"/>
      <c r="M206" s="205"/>
      <c r="N206" s="206"/>
      <c r="O206" s="206"/>
      <c r="P206" s="206"/>
      <c r="Q206" s="206"/>
      <c r="R206" s="206"/>
      <c r="S206" s="206"/>
      <c r="T206" s="207"/>
      <c r="AT206" s="208" t="s">
        <v>301</v>
      </c>
      <c r="AU206" s="208" t="s">
        <v>79</v>
      </c>
      <c r="AV206" s="13" t="s">
        <v>77</v>
      </c>
      <c r="AW206" s="13" t="s">
        <v>32</v>
      </c>
      <c r="AX206" s="13" t="s">
        <v>70</v>
      </c>
      <c r="AY206" s="208" t="s">
        <v>290</v>
      </c>
    </row>
    <row r="207" spans="1:65" s="13" customFormat="1" ht="11.25">
      <c r="B207" s="198"/>
      <c r="C207" s="199"/>
      <c r="D207" s="200" t="s">
        <v>301</v>
      </c>
      <c r="E207" s="201" t="s">
        <v>19</v>
      </c>
      <c r="F207" s="202" t="s">
        <v>5377</v>
      </c>
      <c r="G207" s="199"/>
      <c r="H207" s="201" t="s">
        <v>19</v>
      </c>
      <c r="I207" s="203"/>
      <c r="J207" s="199"/>
      <c r="K207" s="199"/>
      <c r="L207" s="204"/>
      <c r="M207" s="205"/>
      <c r="N207" s="206"/>
      <c r="O207" s="206"/>
      <c r="P207" s="206"/>
      <c r="Q207" s="206"/>
      <c r="R207" s="206"/>
      <c r="S207" s="206"/>
      <c r="T207" s="207"/>
      <c r="AT207" s="208" t="s">
        <v>301</v>
      </c>
      <c r="AU207" s="208" t="s">
        <v>79</v>
      </c>
      <c r="AV207" s="13" t="s">
        <v>77</v>
      </c>
      <c r="AW207" s="13" t="s">
        <v>32</v>
      </c>
      <c r="AX207" s="13" t="s">
        <v>70</v>
      </c>
      <c r="AY207" s="208" t="s">
        <v>290</v>
      </c>
    </row>
    <row r="208" spans="1:65" s="14" customFormat="1" ht="11.25">
      <c r="B208" s="209"/>
      <c r="C208" s="210"/>
      <c r="D208" s="200" t="s">
        <v>301</v>
      </c>
      <c r="E208" s="211" t="s">
        <v>19</v>
      </c>
      <c r="F208" s="212" t="s">
        <v>5378</v>
      </c>
      <c r="G208" s="210"/>
      <c r="H208" s="213">
        <v>-3.74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301</v>
      </c>
      <c r="AU208" s="219" t="s">
        <v>79</v>
      </c>
      <c r="AV208" s="14" t="s">
        <v>79</v>
      </c>
      <c r="AW208" s="14" t="s">
        <v>32</v>
      </c>
      <c r="AX208" s="14" t="s">
        <v>70</v>
      </c>
      <c r="AY208" s="219" t="s">
        <v>290</v>
      </c>
    </row>
    <row r="209" spans="1:65" s="16" customFormat="1" ht="11.25">
      <c r="B209" s="231"/>
      <c r="C209" s="232"/>
      <c r="D209" s="200" t="s">
        <v>301</v>
      </c>
      <c r="E209" s="233" t="s">
        <v>19</v>
      </c>
      <c r="F209" s="234" t="s">
        <v>399</v>
      </c>
      <c r="G209" s="232"/>
      <c r="H209" s="235">
        <v>-3.74</v>
      </c>
      <c r="I209" s="236"/>
      <c r="J209" s="232"/>
      <c r="K209" s="232"/>
      <c r="L209" s="237"/>
      <c r="M209" s="238"/>
      <c r="N209" s="239"/>
      <c r="O209" s="239"/>
      <c r="P209" s="239"/>
      <c r="Q209" s="239"/>
      <c r="R209" s="239"/>
      <c r="S209" s="239"/>
      <c r="T209" s="240"/>
      <c r="AT209" s="241" t="s">
        <v>301</v>
      </c>
      <c r="AU209" s="241" t="s">
        <v>79</v>
      </c>
      <c r="AV209" s="16" t="s">
        <v>171</v>
      </c>
      <c r="AW209" s="16" t="s">
        <v>32</v>
      </c>
      <c r="AX209" s="16" t="s">
        <v>70</v>
      </c>
      <c r="AY209" s="241" t="s">
        <v>290</v>
      </c>
    </row>
    <row r="210" spans="1:65" s="14" customFormat="1" ht="11.25">
      <c r="B210" s="209"/>
      <c r="C210" s="210"/>
      <c r="D210" s="200" t="s">
        <v>301</v>
      </c>
      <c r="E210" s="211" t="s">
        <v>19</v>
      </c>
      <c r="F210" s="212" t="s">
        <v>5379</v>
      </c>
      <c r="G210" s="210"/>
      <c r="H210" s="213">
        <v>-1.98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301</v>
      </c>
      <c r="AU210" s="219" t="s">
        <v>79</v>
      </c>
      <c r="AV210" s="14" t="s">
        <v>79</v>
      </c>
      <c r="AW210" s="14" t="s">
        <v>32</v>
      </c>
      <c r="AX210" s="14" t="s">
        <v>70</v>
      </c>
      <c r="AY210" s="219" t="s">
        <v>290</v>
      </c>
    </row>
    <row r="211" spans="1:65" s="15" customFormat="1" ht="11.25">
      <c r="B211" s="220"/>
      <c r="C211" s="221"/>
      <c r="D211" s="200" t="s">
        <v>301</v>
      </c>
      <c r="E211" s="222" t="s">
        <v>19</v>
      </c>
      <c r="F211" s="223" t="s">
        <v>304</v>
      </c>
      <c r="G211" s="221"/>
      <c r="H211" s="224">
        <v>2.5139999999999998</v>
      </c>
      <c r="I211" s="225"/>
      <c r="J211" s="221"/>
      <c r="K211" s="221"/>
      <c r="L211" s="226"/>
      <c r="M211" s="227"/>
      <c r="N211" s="228"/>
      <c r="O211" s="228"/>
      <c r="P211" s="228"/>
      <c r="Q211" s="228"/>
      <c r="R211" s="228"/>
      <c r="S211" s="228"/>
      <c r="T211" s="229"/>
      <c r="AT211" s="230" t="s">
        <v>301</v>
      </c>
      <c r="AU211" s="230" t="s">
        <v>79</v>
      </c>
      <c r="AV211" s="15" t="s">
        <v>297</v>
      </c>
      <c r="AW211" s="15" t="s">
        <v>32</v>
      </c>
      <c r="AX211" s="15" t="s">
        <v>77</v>
      </c>
      <c r="AY211" s="230" t="s">
        <v>290</v>
      </c>
    </row>
    <row r="212" spans="1:65" s="2" customFormat="1" ht="16.5" customHeight="1">
      <c r="A212" s="36"/>
      <c r="B212" s="37"/>
      <c r="C212" s="242" t="s">
        <v>455</v>
      </c>
      <c r="D212" s="242" t="s">
        <v>434</v>
      </c>
      <c r="E212" s="243" t="s">
        <v>1802</v>
      </c>
      <c r="F212" s="244" t="s">
        <v>1803</v>
      </c>
      <c r="G212" s="245" t="s">
        <v>489</v>
      </c>
      <c r="H212" s="246">
        <v>5.43</v>
      </c>
      <c r="I212" s="247"/>
      <c r="J212" s="248">
        <f>ROUND(I212*H212,2)</f>
        <v>0</v>
      </c>
      <c r="K212" s="244" t="s">
        <v>296</v>
      </c>
      <c r="L212" s="249"/>
      <c r="M212" s="250" t="s">
        <v>19</v>
      </c>
      <c r="N212" s="251" t="s">
        <v>41</v>
      </c>
      <c r="O212" s="66"/>
      <c r="P212" s="189">
        <f>O212*H212</f>
        <v>0</v>
      </c>
      <c r="Q212" s="189">
        <v>0</v>
      </c>
      <c r="R212" s="189">
        <f>Q212*H212</f>
        <v>0</v>
      </c>
      <c r="S212" s="189">
        <v>0</v>
      </c>
      <c r="T212" s="190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1" t="s">
        <v>360</v>
      </c>
      <c r="AT212" s="191" t="s">
        <v>434</v>
      </c>
      <c r="AU212" s="191" t="s">
        <v>79</v>
      </c>
      <c r="AY212" s="19" t="s">
        <v>290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9" t="s">
        <v>77</v>
      </c>
      <c r="BK212" s="192">
        <f>ROUND(I212*H212,2)</f>
        <v>0</v>
      </c>
      <c r="BL212" s="19" t="s">
        <v>297</v>
      </c>
      <c r="BM212" s="191" t="s">
        <v>5380</v>
      </c>
    </row>
    <row r="213" spans="1:65" s="2" customFormat="1" ht="11.25">
      <c r="A213" s="36"/>
      <c r="B213" s="37"/>
      <c r="C213" s="38"/>
      <c r="D213" s="193" t="s">
        <v>299</v>
      </c>
      <c r="E213" s="38"/>
      <c r="F213" s="194" t="s">
        <v>1805</v>
      </c>
      <c r="G213" s="38"/>
      <c r="H213" s="38"/>
      <c r="I213" s="195"/>
      <c r="J213" s="38"/>
      <c r="K213" s="38"/>
      <c r="L213" s="41"/>
      <c r="M213" s="196"/>
      <c r="N213" s="197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299</v>
      </c>
      <c r="AU213" s="19" t="s">
        <v>79</v>
      </c>
    </row>
    <row r="214" spans="1:65" s="13" customFormat="1" ht="11.25">
      <c r="B214" s="198"/>
      <c r="C214" s="199"/>
      <c r="D214" s="200" t="s">
        <v>301</v>
      </c>
      <c r="E214" s="201" t="s">
        <v>19</v>
      </c>
      <c r="F214" s="202" t="s">
        <v>5095</v>
      </c>
      <c r="G214" s="199"/>
      <c r="H214" s="201" t="s">
        <v>19</v>
      </c>
      <c r="I214" s="203"/>
      <c r="J214" s="199"/>
      <c r="K214" s="199"/>
      <c r="L214" s="204"/>
      <c r="M214" s="205"/>
      <c r="N214" s="206"/>
      <c r="O214" s="206"/>
      <c r="P214" s="206"/>
      <c r="Q214" s="206"/>
      <c r="R214" s="206"/>
      <c r="S214" s="206"/>
      <c r="T214" s="207"/>
      <c r="AT214" s="208" t="s">
        <v>301</v>
      </c>
      <c r="AU214" s="208" t="s">
        <v>79</v>
      </c>
      <c r="AV214" s="13" t="s">
        <v>77</v>
      </c>
      <c r="AW214" s="13" t="s">
        <v>32</v>
      </c>
      <c r="AX214" s="13" t="s">
        <v>70</v>
      </c>
      <c r="AY214" s="208" t="s">
        <v>290</v>
      </c>
    </row>
    <row r="215" spans="1:65" s="14" customFormat="1" ht="11.25">
      <c r="B215" s="209"/>
      <c r="C215" s="210"/>
      <c r="D215" s="200" t="s">
        <v>301</v>
      </c>
      <c r="E215" s="211" t="s">
        <v>19</v>
      </c>
      <c r="F215" s="212" t="s">
        <v>5359</v>
      </c>
      <c r="G215" s="210"/>
      <c r="H215" s="213">
        <v>11.688000000000001</v>
      </c>
      <c r="I215" s="214"/>
      <c r="J215" s="210"/>
      <c r="K215" s="210"/>
      <c r="L215" s="215"/>
      <c r="M215" s="216"/>
      <c r="N215" s="217"/>
      <c r="O215" s="217"/>
      <c r="P215" s="217"/>
      <c r="Q215" s="217"/>
      <c r="R215" s="217"/>
      <c r="S215" s="217"/>
      <c r="T215" s="218"/>
      <c r="AT215" s="219" t="s">
        <v>301</v>
      </c>
      <c r="AU215" s="219" t="s">
        <v>79</v>
      </c>
      <c r="AV215" s="14" t="s">
        <v>79</v>
      </c>
      <c r="AW215" s="14" t="s">
        <v>32</v>
      </c>
      <c r="AX215" s="14" t="s">
        <v>70</v>
      </c>
      <c r="AY215" s="219" t="s">
        <v>290</v>
      </c>
    </row>
    <row r="216" spans="1:65" s="16" customFormat="1" ht="11.25">
      <c r="B216" s="231"/>
      <c r="C216" s="232"/>
      <c r="D216" s="200" t="s">
        <v>301</v>
      </c>
      <c r="E216" s="233" t="s">
        <v>19</v>
      </c>
      <c r="F216" s="234" t="s">
        <v>399</v>
      </c>
      <c r="G216" s="232"/>
      <c r="H216" s="235">
        <v>11.688000000000001</v>
      </c>
      <c r="I216" s="236"/>
      <c r="J216" s="232"/>
      <c r="K216" s="232"/>
      <c r="L216" s="237"/>
      <c r="M216" s="238"/>
      <c r="N216" s="239"/>
      <c r="O216" s="239"/>
      <c r="P216" s="239"/>
      <c r="Q216" s="239"/>
      <c r="R216" s="239"/>
      <c r="S216" s="239"/>
      <c r="T216" s="240"/>
      <c r="AT216" s="241" t="s">
        <v>301</v>
      </c>
      <c r="AU216" s="241" t="s">
        <v>79</v>
      </c>
      <c r="AV216" s="16" t="s">
        <v>171</v>
      </c>
      <c r="AW216" s="16" t="s">
        <v>32</v>
      </c>
      <c r="AX216" s="16" t="s">
        <v>70</v>
      </c>
      <c r="AY216" s="241" t="s">
        <v>290</v>
      </c>
    </row>
    <row r="217" spans="1:65" s="13" customFormat="1" ht="11.25">
      <c r="B217" s="198"/>
      <c r="C217" s="199"/>
      <c r="D217" s="200" t="s">
        <v>301</v>
      </c>
      <c r="E217" s="201" t="s">
        <v>19</v>
      </c>
      <c r="F217" s="202" t="s">
        <v>5098</v>
      </c>
      <c r="G217" s="199"/>
      <c r="H217" s="201" t="s">
        <v>19</v>
      </c>
      <c r="I217" s="203"/>
      <c r="J217" s="199"/>
      <c r="K217" s="199"/>
      <c r="L217" s="204"/>
      <c r="M217" s="205"/>
      <c r="N217" s="206"/>
      <c r="O217" s="206"/>
      <c r="P217" s="206"/>
      <c r="Q217" s="206"/>
      <c r="R217" s="206"/>
      <c r="S217" s="206"/>
      <c r="T217" s="207"/>
      <c r="AT217" s="208" t="s">
        <v>301</v>
      </c>
      <c r="AU217" s="208" t="s">
        <v>79</v>
      </c>
      <c r="AV217" s="13" t="s">
        <v>77</v>
      </c>
      <c r="AW217" s="13" t="s">
        <v>32</v>
      </c>
      <c r="AX217" s="13" t="s">
        <v>70</v>
      </c>
      <c r="AY217" s="208" t="s">
        <v>290</v>
      </c>
    </row>
    <row r="218" spans="1:65" s="14" customFormat="1" ht="11.25">
      <c r="B218" s="209"/>
      <c r="C218" s="210"/>
      <c r="D218" s="200" t="s">
        <v>301</v>
      </c>
      <c r="E218" s="211" t="s">
        <v>19</v>
      </c>
      <c r="F218" s="212" t="s">
        <v>5360</v>
      </c>
      <c r="G218" s="210"/>
      <c r="H218" s="213">
        <v>-0.88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301</v>
      </c>
      <c r="AU218" s="219" t="s">
        <v>79</v>
      </c>
      <c r="AV218" s="14" t="s">
        <v>79</v>
      </c>
      <c r="AW218" s="14" t="s">
        <v>32</v>
      </c>
      <c r="AX218" s="14" t="s">
        <v>70</v>
      </c>
      <c r="AY218" s="219" t="s">
        <v>290</v>
      </c>
    </row>
    <row r="219" spans="1:65" s="14" customFormat="1" ht="11.25">
      <c r="B219" s="209"/>
      <c r="C219" s="210"/>
      <c r="D219" s="200" t="s">
        <v>301</v>
      </c>
      <c r="E219" s="211" t="s">
        <v>19</v>
      </c>
      <c r="F219" s="212" t="s">
        <v>5361</v>
      </c>
      <c r="G219" s="210"/>
      <c r="H219" s="213">
        <v>-2.5739999999999998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301</v>
      </c>
      <c r="AU219" s="219" t="s">
        <v>79</v>
      </c>
      <c r="AV219" s="14" t="s">
        <v>79</v>
      </c>
      <c r="AW219" s="14" t="s">
        <v>32</v>
      </c>
      <c r="AX219" s="14" t="s">
        <v>70</v>
      </c>
      <c r="AY219" s="219" t="s">
        <v>290</v>
      </c>
    </row>
    <row r="220" spans="1:65" s="16" customFormat="1" ht="11.25">
      <c r="B220" s="231"/>
      <c r="C220" s="232"/>
      <c r="D220" s="200" t="s">
        <v>301</v>
      </c>
      <c r="E220" s="233" t="s">
        <v>19</v>
      </c>
      <c r="F220" s="234" t="s">
        <v>399</v>
      </c>
      <c r="G220" s="232"/>
      <c r="H220" s="235">
        <v>-3.4539999999999997</v>
      </c>
      <c r="I220" s="236"/>
      <c r="J220" s="232"/>
      <c r="K220" s="232"/>
      <c r="L220" s="237"/>
      <c r="M220" s="238"/>
      <c r="N220" s="239"/>
      <c r="O220" s="239"/>
      <c r="P220" s="239"/>
      <c r="Q220" s="239"/>
      <c r="R220" s="239"/>
      <c r="S220" s="239"/>
      <c r="T220" s="240"/>
      <c r="AT220" s="241" t="s">
        <v>301</v>
      </c>
      <c r="AU220" s="241" t="s">
        <v>79</v>
      </c>
      <c r="AV220" s="16" t="s">
        <v>171</v>
      </c>
      <c r="AW220" s="16" t="s">
        <v>32</v>
      </c>
      <c r="AX220" s="16" t="s">
        <v>70</v>
      </c>
      <c r="AY220" s="241" t="s">
        <v>290</v>
      </c>
    </row>
    <row r="221" spans="1:65" s="13" customFormat="1" ht="11.25">
      <c r="B221" s="198"/>
      <c r="C221" s="199"/>
      <c r="D221" s="200" t="s">
        <v>301</v>
      </c>
      <c r="E221" s="201" t="s">
        <v>19</v>
      </c>
      <c r="F221" s="202" t="s">
        <v>2177</v>
      </c>
      <c r="G221" s="199"/>
      <c r="H221" s="201" t="s">
        <v>19</v>
      </c>
      <c r="I221" s="203"/>
      <c r="J221" s="199"/>
      <c r="K221" s="199"/>
      <c r="L221" s="204"/>
      <c r="M221" s="205"/>
      <c r="N221" s="206"/>
      <c r="O221" s="206"/>
      <c r="P221" s="206"/>
      <c r="Q221" s="206"/>
      <c r="R221" s="206"/>
      <c r="S221" s="206"/>
      <c r="T221" s="207"/>
      <c r="AT221" s="208" t="s">
        <v>301</v>
      </c>
      <c r="AU221" s="208" t="s">
        <v>79</v>
      </c>
      <c r="AV221" s="13" t="s">
        <v>77</v>
      </c>
      <c r="AW221" s="13" t="s">
        <v>32</v>
      </c>
      <c r="AX221" s="13" t="s">
        <v>70</v>
      </c>
      <c r="AY221" s="208" t="s">
        <v>290</v>
      </c>
    </row>
    <row r="222" spans="1:65" s="13" customFormat="1" ht="11.25">
      <c r="B222" s="198"/>
      <c r="C222" s="199"/>
      <c r="D222" s="200" t="s">
        <v>301</v>
      </c>
      <c r="E222" s="201" t="s">
        <v>19</v>
      </c>
      <c r="F222" s="202" t="s">
        <v>5377</v>
      </c>
      <c r="G222" s="199"/>
      <c r="H222" s="201" t="s">
        <v>19</v>
      </c>
      <c r="I222" s="203"/>
      <c r="J222" s="199"/>
      <c r="K222" s="199"/>
      <c r="L222" s="204"/>
      <c r="M222" s="205"/>
      <c r="N222" s="206"/>
      <c r="O222" s="206"/>
      <c r="P222" s="206"/>
      <c r="Q222" s="206"/>
      <c r="R222" s="206"/>
      <c r="S222" s="206"/>
      <c r="T222" s="207"/>
      <c r="AT222" s="208" t="s">
        <v>301</v>
      </c>
      <c r="AU222" s="208" t="s">
        <v>79</v>
      </c>
      <c r="AV222" s="13" t="s">
        <v>77</v>
      </c>
      <c r="AW222" s="13" t="s">
        <v>32</v>
      </c>
      <c r="AX222" s="13" t="s">
        <v>70</v>
      </c>
      <c r="AY222" s="208" t="s">
        <v>290</v>
      </c>
    </row>
    <row r="223" spans="1:65" s="14" customFormat="1" ht="11.25">
      <c r="B223" s="209"/>
      <c r="C223" s="210"/>
      <c r="D223" s="200" t="s">
        <v>301</v>
      </c>
      <c r="E223" s="211" t="s">
        <v>19</v>
      </c>
      <c r="F223" s="212" t="s">
        <v>5378</v>
      </c>
      <c r="G223" s="210"/>
      <c r="H223" s="213">
        <v>-3.74</v>
      </c>
      <c r="I223" s="214"/>
      <c r="J223" s="210"/>
      <c r="K223" s="210"/>
      <c r="L223" s="215"/>
      <c r="M223" s="216"/>
      <c r="N223" s="217"/>
      <c r="O223" s="217"/>
      <c r="P223" s="217"/>
      <c r="Q223" s="217"/>
      <c r="R223" s="217"/>
      <c r="S223" s="217"/>
      <c r="T223" s="218"/>
      <c r="AT223" s="219" t="s">
        <v>301</v>
      </c>
      <c r="AU223" s="219" t="s">
        <v>79</v>
      </c>
      <c r="AV223" s="14" t="s">
        <v>79</v>
      </c>
      <c r="AW223" s="14" t="s">
        <v>32</v>
      </c>
      <c r="AX223" s="14" t="s">
        <v>70</v>
      </c>
      <c r="AY223" s="219" t="s">
        <v>290</v>
      </c>
    </row>
    <row r="224" spans="1:65" s="16" customFormat="1" ht="11.25">
      <c r="B224" s="231"/>
      <c r="C224" s="232"/>
      <c r="D224" s="200" t="s">
        <v>301</v>
      </c>
      <c r="E224" s="233" t="s">
        <v>19</v>
      </c>
      <c r="F224" s="234" t="s">
        <v>399</v>
      </c>
      <c r="G224" s="232"/>
      <c r="H224" s="235">
        <v>-3.74</v>
      </c>
      <c r="I224" s="236"/>
      <c r="J224" s="232"/>
      <c r="K224" s="232"/>
      <c r="L224" s="237"/>
      <c r="M224" s="238"/>
      <c r="N224" s="239"/>
      <c r="O224" s="239"/>
      <c r="P224" s="239"/>
      <c r="Q224" s="239"/>
      <c r="R224" s="239"/>
      <c r="S224" s="239"/>
      <c r="T224" s="240"/>
      <c r="AT224" s="241" t="s">
        <v>301</v>
      </c>
      <c r="AU224" s="241" t="s">
        <v>79</v>
      </c>
      <c r="AV224" s="16" t="s">
        <v>171</v>
      </c>
      <c r="AW224" s="16" t="s">
        <v>32</v>
      </c>
      <c r="AX224" s="16" t="s">
        <v>70</v>
      </c>
      <c r="AY224" s="241" t="s">
        <v>290</v>
      </c>
    </row>
    <row r="225" spans="1:65" s="14" customFormat="1" ht="11.25">
      <c r="B225" s="209"/>
      <c r="C225" s="210"/>
      <c r="D225" s="200" t="s">
        <v>301</v>
      </c>
      <c r="E225" s="211" t="s">
        <v>19</v>
      </c>
      <c r="F225" s="212" t="s">
        <v>5379</v>
      </c>
      <c r="G225" s="210"/>
      <c r="H225" s="213">
        <v>-1.98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301</v>
      </c>
      <c r="AU225" s="219" t="s">
        <v>79</v>
      </c>
      <c r="AV225" s="14" t="s">
        <v>79</v>
      </c>
      <c r="AW225" s="14" t="s">
        <v>32</v>
      </c>
      <c r="AX225" s="14" t="s">
        <v>70</v>
      </c>
      <c r="AY225" s="219" t="s">
        <v>290</v>
      </c>
    </row>
    <row r="226" spans="1:65" s="15" customFormat="1" ht="11.25">
      <c r="B226" s="220"/>
      <c r="C226" s="221"/>
      <c r="D226" s="200" t="s">
        <v>301</v>
      </c>
      <c r="E226" s="222" t="s">
        <v>19</v>
      </c>
      <c r="F226" s="223" t="s">
        <v>304</v>
      </c>
      <c r="G226" s="221"/>
      <c r="H226" s="224">
        <v>2.5139999999999998</v>
      </c>
      <c r="I226" s="225"/>
      <c r="J226" s="221"/>
      <c r="K226" s="221"/>
      <c r="L226" s="226"/>
      <c r="M226" s="227"/>
      <c r="N226" s="228"/>
      <c r="O226" s="228"/>
      <c r="P226" s="228"/>
      <c r="Q226" s="228"/>
      <c r="R226" s="228"/>
      <c r="S226" s="228"/>
      <c r="T226" s="229"/>
      <c r="AT226" s="230" t="s">
        <v>301</v>
      </c>
      <c r="AU226" s="230" t="s">
        <v>79</v>
      </c>
      <c r="AV226" s="15" t="s">
        <v>297</v>
      </c>
      <c r="AW226" s="15" t="s">
        <v>32</v>
      </c>
      <c r="AX226" s="15" t="s">
        <v>70</v>
      </c>
      <c r="AY226" s="230" t="s">
        <v>290</v>
      </c>
    </row>
    <row r="227" spans="1:65" s="14" customFormat="1" ht="11.25">
      <c r="B227" s="209"/>
      <c r="C227" s="210"/>
      <c r="D227" s="200" t="s">
        <v>301</v>
      </c>
      <c r="E227" s="211" t="s">
        <v>19</v>
      </c>
      <c r="F227" s="212" t="s">
        <v>5381</v>
      </c>
      <c r="G227" s="210"/>
      <c r="H227" s="213">
        <v>5.43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301</v>
      </c>
      <c r="AU227" s="219" t="s">
        <v>79</v>
      </c>
      <c r="AV227" s="14" t="s">
        <v>79</v>
      </c>
      <c r="AW227" s="14" t="s">
        <v>32</v>
      </c>
      <c r="AX227" s="14" t="s">
        <v>77</v>
      </c>
      <c r="AY227" s="219" t="s">
        <v>290</v>
      </c>
    </row>
    <row r="228" spans="1:65" s="2" customFormat="1" ht="37.9" customHeight="1">
      <c r="A228" s="36"/>
      <c r="B228" s="37"/>
      <c r="C228" s="180" t="s">
        <v>463</v>
      </c>
      <c r="D228" s="180" t="s">
        <v>292</v>
      </c>
      <c r="E228" s="181" t="s">
        <v>1638</v>
      </c>
      <c r="F228" s="182" t="s">
        <v>1639</v>
      </c>
      <c r="G228" s="183" t="s">
        <v>320</v>
      </c>
      <c r="H228" s="184">
        <v>2.8050000000000002</v>
      </c>
      <c r="I228" s="185"/>
      <c r="J228" s="186">
        <f>ROUND(I228*H228,2)</f>
        <v>0</v>
      </c>
      <c r="K228" s="182" t="s">
        <v>296</v>
      </c>
      <c r="L228" s="41"/>
      <c r="M228" s="187" t="s">
        <v>19</v>
      </c>
      <c r="N228" s="188" t="s">
        <v>41</v>
      </c>
      <c r="O228" s="66"/>
      <c r="P228" s="189">
        <f>O228*H228</f>
        <v>0</v>
      </c>
      <c r="Q228" s="189">
        <v>0</v>
      </c>
      <c r="R228" s="189">
        <f>Q228*H228</f>
        <v>0</v>
      </c>
      <c r="S228" s="189">
        <v>0</v>
      </c>
      <c r="T228" s="190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1" t="s">
        <v>297</v>
      </c>
      <c r="AT228" s="191" t="s">
        <v>292</v>
      </c>
      <c r="AU228" s="191" t="s">
        <v>79</v>
      </c>
      <c r="AY228" s="19" t="s">
        <v>290</v>
      </c>
      <c r="BE228" s="192">
        <f>IF(N228="základní",J228,0)</f>
        <v>0</v>
      </c>
      <c r="BF228" s="192">
        <f>IF(N228="snížená",J228,0)</f>
        <v>0</v>
      </c>
      <c r="BG228" s="192">
        <f>IF(N228="zákl. přenesená",J228,0)</f>
        <v>0</v>
      </c>
      <c r="BH228" s="192">
        <f>IF(N228="sníž. přenesená",J228,0)</f>
        <v>0</v>
      </c>
      <c r="BI228" s="192">
        <f>IF(N228="nulová",J228,0)</f>
        <v>0</v>
      </c>
      <c r="BJ228" s="19" t="s">
        <v>77</v>
      </c>
      <c r="BK228" s="192">
        <f>ROUND(I228*H228,2)</f>
        <v>0</v>
      </c>
      <c r="BL228" s="19" t="s">
        <v>297</v>
      </c>
      <c r="BM228" s="191" t="s">
        <v>5382</v>
      </c>
    </row>
    <row r="229" spans="1:65" s="2" customFormat="1" ht="11.25">
      <c r="A229" s="36"/>
      <c r="B229" s="37"/>
      <c r="C229" s="38"/>
      <c r="D229" s="193" t="s">
        <v>299</v>
      </c>
      <c r="E229" s="38"/>
      <c r="F229" s="194" t="s">
        <v>1641</v>
      </c>
      <c r="G229" s="38"/>
      <c r="H229" s="38"/>
      <c r="I229" s="195"/>
      <c r="J229" s="38"/>
      <c r="K229" s="38"/>
      <c r="L229" s="41"/>
      <c r="M229" s="196"/>
      <c r="N229" s="197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299</v>
      </c>
      <c r="AU229" s="19" t="s">
        <v>79</v>
      </c>
    </row>
    <row r="230" spans="1:65" s="13" customFormat="1" ht="11.25">
      <c r="B230" s="198"/>
      <c r="C230" s="199"/>
      <c r="D230" s="200" t="s">
        <v>301</v>
      </c>
      <c r="E230" s="201" t="s">
        <v>19</v>
      </c>
      <c r="F230" s="202" t="s">
        <v>5122</v>
      </c>
      <c r="G230" s="199"/>
      <c r="H230" s="201" t="s">
        <v>19</v>
      </c>
      <c r="I230" s="203"/>
      <c r="J230" s="199"/>
      <c r="K230" s="199"/>
      <c r="L230" s="204"/>
      <c r="M230" s="205"/>
      <c r="N230" s="206"/>
      <c r="O230" s="206"/>
      <c r="P230" s="206"/>
      <c r="Q230" s="206"/>
      <c r="R230" s="206"/>
      <c r="S230" s="206"/>
      <c r="T230" s="207"/>
      <c r="AT230" s="208" t="s">
        <v>301</v>
      </c>
      <c r="AU230" s="208" t="s">
        <v>79</v>
      </c>
      <c r="AV230" s="13" t="s">
        <v>77</v>
      </c>
      <c r="AW230" s="13" t="s">
        <v>32</v>
      </c>
      <c r="AX230" s="13" t="s">
        <v>70</v>
      </c>
      <c r="AY230" s="208" t="s">
        <v>290</v>
      </c>
    </row>
    <row r="231" spans="1:65" s="14" customFormat="1" ht="11.25">
      <c r="B231" s="209"/>
      <c r="C231" s="210"/>
      <c r="D231" s="200" t="s">
        <v>301</v>
      </c>
      <c r="E231" s="211" t="s">
        <v>19</v>
      </c>
      <c r="F231" s="212" t="s">
        <v>5383</v>
      </c>
      <c r="G231" s="210"/>
      <c r="H231" s="213">
        <v>2.8050000000000002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301</v>
      </c>
      <c r="AU231" s="219" t="s">
        <v>79</v>
      </c>
      <c r="AV231" s="14" t="s">
        <v>79</v>
      </c>
      <c r="AW231" s="14" t="s">
        <v>32</v>
      </c>
      <c r="AX231" s="14" t="s">
        <v>77</v>
      </c>
      <c r="AY231" s="219" t="s">
        <v>290</v>
      </c>
    </row>
    <row r="232" spans="1:65" s="2" customFormat="1" ht="16.5" customHeight="1">
      <c r="A232" s="36"/>
      <c r="B232" s="37"/>
      <c r="C232" s="242" t="s">
        <v>474</v>
      </c>
      <c r="D232" s="242" t="s">
        <v>434</v>
      </c>
      <c r="E232" s="243" t="s">
        <v>2183</v>
      </c>
      <c r="F232" s="244" t="s">
        <v>2184</v>
      </c>
      <c r="G232" s="245" t="s">
        <v>489</v>
      </c>
      <c r="H232" s="246">
        <v>6.0590000000000002</v>
      </c>
      <c r="I232" s="247"/>
      <c r="J232" s="248">
        <f>ROUND(I232*H232,2)</f>
        <v>0</v>
      </c>
      <c r="K232" s="244" t="s">
        <v>296</v>
      </c>
      <c r="L232" s="249"/>
      <c r="M232" s="250" t="s">
        <v>19</v>
      </c>
      <c r="N232" s="251" t="s">
        <v>41</v>
      </c>
      <c r="O232" s="66"/>
      <c r="P232" s="189">
        <f>O232*H232</f>
        <v>0</v>
      </c>
      <c r="Q232" s="189">
        <v>0</v>
      </c>
      <c r="R232" s="189">
        <f>Q232*H232</f>
        <v>0</v>
      </c>
      <c r="S232" s="189">
        <v>0</v>
      </c>
      <c r="T232" s="19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1" t="s">
        <v>360</v>
      </c>
      <c r="AT232" s="191" t="s">
        <v>434</v>
      </c>
      <c r="AU232" s="191" t="s">
        <v>79</v>
      </c>
      <c r="AY232" s="19" t="s">
        <v>290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77</v>
      </c>
      <c r="BK232" s="192">
        <f>ROUND(I232*H232,2)</f>
        <v>0</v>
      </c>
      <c r="BL232" s="19" t="s">
        <v>297</v>
      </c>
      <c r="BM232" s="191" t="s">
        <v>5384</v>
      </c>
    </row>
    <row r="233" spans="1:65" s="2" customFormat="1" ht="11.25">
      <c r="A233" s="36"/>
      <c r="B233" s="37"/>
      <c r="C233" s="38"/>
      <c r="D233" s="193" t="s">
        <v>299</v>
      </c>
      <c r="E233" s="38"/>
      <c r="F233" s="194" t="s">
        <v>2186</v>
      </c>
      <c r="G233" s="38"/>
      <c r="H233" s="38"/>
      <c r="I233" s="195"/>
      <c r="J233" s="38"/>
      <c r="K233" s="38"/>
      <c r="L233" s="41"/>
      <c r="M233" s="196"/>
      <c r="N233" s="197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299</v>
      </c>
      <c r="AU233" s="19" t="s">
        <v>79</v>
      </c>
    </row>
    <row r="234" spans="1:65" s="13" customFormat="1" ht="11.25">
      <c r="B234" s="198"/>
      <c r="C234" s="199"/>
      <c r="D234" s="200" t="s">
        <v>301</v>
      </c>
      <c r="E234" s="201" t="s">
        <v>19</v>
      </c>
      <c r="F234" s="202" t="s">
        <v>5122</v>
      </c>
      <c r="G234" s="199"/>
      <c r="H234" s="201" t="s">
        <v>19</v>
      </c>
      <c r="I234" s="203"/>
      <c r="J234" s="199"/>
      <c r="K234" s="199"/>
      <c r="L234" s="204"/>
      <c r="M234" s="205"/>
      <c r="N234" s="206"/>
      <c r="O234" s="206"/>
      <c r="P234" s="206"/>
      <c r="Q234" s="206"/>
      <c r="R234" s="206"/>
      <c r="S234" s="206"/>
      <c r="T234" s="207"/>
      <c r="AT234" s="208" t="s">
        <v>301</v>
      </c>
      <c r="AU234" s="208" t="s">
        <v>79</v>
      </c>
      <c r="AV234" s="13" t="s">
        <v>77</v>
      </c>
      <c r="AW234" s="13" t="s">
        <v>32</v>
      </c>
      <c r="AX234" s="13" t="s">
        <v>70</v>
      </c>
      <c r="AY234" s="208" t="s">
        <v>290</v>
      </c>
    </row>
    <row r="235" spans="1:65" s="14" customFormat="1" ht="11.25">
      <c r="B235" s="209"/>
      <c r="C235" s="210"/>
      <c r="D235" s="200" t="s">
        <v>301</v>
      </c>
      <c r="E235" s="211" t="s">
        <v>19</v>
      </c>
      <c r="F235" s="212" t="s">
        <v>5385</v>
      </c>
      <c r="G235" s="210"/>
      <c r="H235" s="213">
        <v>6.0590000000000002</v>
      </c>
      <c r="I235" s="214"/>
      <c r="J235" s="210"/>
      <c r="K235" s="210"/>
      <c r="L235" s="215"/>
      <c r="M235" s="216"/>
      <c r="N235" s="217"/>
      <c r="O235" s="217"/>
      <c r="P235" s="217"/>
      <c r="Q235" s="217"/>
      <c r="R235" s="217"/>
      <c r="S235" s="217"/>
      <c r="T235" s="218"/>
      <c r="AT235" s="219" t="s">
        <v>301</v>
      </c>
      <c r="AU235" s="219" t="s">
        <v>79</v>
      </c>
      <c r="AV235" s="14" t="s">
        <v>79</v>
      </c>
      <c r="AW235" s="14" t="s">
        <v>32</v>
      </c>
      <c r="AX235" s="14" t="s">
        <v>70</v>
      </c>
      <c r="AY235" s="219" t="s">
        <v>290</v>
      </c>
    </row>
    <row r="236" spans="1:65" s="15" customFormat="1" ht="11.25">
      <c r="B236" s="220"/>
      <c r="C236" s="221"/>
      <c r="D236" s="200" t="s">
        <v>301</v>
      </c>
      <c r="E236" s="222" t="s">
        <v>19</v>
      </c>
      <c r="F236" s="223" t="s">
        <v>304</v>
      </c>
      <c r="G236" s="221"/>
      <c r="H236" s="224">
        <v>6.0590000000000002</v>
      </c>
      <c r="I236" s="225"/>
      <c r="J236" s="221"/>
      <c r="K236" s="221"/>
      <c r="L236" s="226"/>
      <c r="M236" s="227"/>
      <c r="N236" s="228"/>
      <c r="O236" s="228"/>
      <c r="P236" s="228"/>
      <c r="Q236" s="228"/>
      <c r="R236" s="228"/>
      <c r="S236" s="228"/>
      <c r="T236" s="229"/>
      <c r="AT236" s="230" t="s">
        <v>301</v>
      </c>
      <c r="AU236" s="230" t="s">
        <v>79</v>
      </c>
      <c r="AV236" s="15" t="s">
        <v>297</v>
      </c>
      <c r="AW236" s="15" t="s">
        <v>32</v>
      </c>
      <c r="AX236" s="15" t="s">
        <v>77</v>
      </c>
      <c r="AY236" s="230" t="s">
        <v>290</v>
      </c>
    </row>
    <row r="237" spans="1:65" s="2" customFormat="1" ht="24.2" customHeight="1">
      <c r="A237" s="36"/>
      <c r="B237" s="37"/>
      <c r="C237" s="180" t="s">
        <v>7</v>
      </c>
      <c r="D237" s="180" t="s">
        <v>292</v>
      </c>
      <c r="E237" s="181" t="s">
        <v>2048</v>
      </c>
      <c r="F237" s="182" t="s">
        <v>2049</v>
      </c>
      <c r="G237" s="183" t="s">
        <v>341</v>
      </c>
      <c r="H237" s="184">
        <v>4.4000000000000004</v>
      </c>
      <c r="I237" s="185"/>
      <c r="J237" s="186">
        <f>ROUND(I237*H237,2)</f>
        <v>0</v>
      </c>
      <c r="K237" s="182" t="s">
        <v>296</v>
      </c>
      <c r="L237" s="41"/>
      <c r="M237" s="187" t="s">
        <v>19</v>
      </c>
      <c r="N237" s="188" t="s">
        <v>41</v>
      </c>
      <c r="O237" s="66"/>
      <c r="P237" s="189">
        <f>O237*H237</f>
        <v>0</v>
      </c>
      <c r="Q237" s="189">
        <v>0</v>
      </c>
      <c r="R237" s="189">
        <f>Q237*H237</f>
        <v>0</v>
      </c>
      <c r="S237" s="189">
        <v>0</v>
      </c>
      <c r="T237" s="190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1" t="s">
        <v>297</v>
      </c>
      <c r="AT237" s="191" t="s">
        <v>292</v>
      </c>
      <c r="AU237" s="191" t="s">
        <v>79</v>
      </c>
      <c r="AY237" s="19" t="s">
        <v>290</v>
      </c>
      <c r="BE237" s="192">
        <f>IF(N237="základní",J237,0)</f>
        <v>0</v>
      </c>
      <c r="BF237" s="192">
        <f>IF(N237="snížená",J237,0)</f>
        <v>0</v>
      </c>
      <c r="BG237" s="192">
        <f>IF(N237="zákl. přenesená",J237,0)</f>
        <v>0</v>
      </c>
      <c r="BH237" s="192">
        <f>IF(N237="sníž. přenesená",J237,0)</f>
        <v>0</v>
      </c>
      <c r="BI237" s="192">
        <f>IF(N237="nulová",J237,0)</f>
        <v>0</v>
      </c>
      <c r="BJ237" s="19" t="s">
        <v>77</v>
      </c>
      <c r="BK237" s="192">
        <f>ROUND(I237*H237,2)</f>
        <v>0</v>
      </c>
      <c r="BL237" s="19" t="s">
        <v>297</v>
      </c>
      <c r="BM237" s="191" t="s">
        <v>5386</v>
      </c>
    </row>
    <row r="238" spans="1:65" s="2" customFormat="1" ht="11.25">
      <c r="A238" s="36"/>
      <c r="B238" s="37"/>
      <c r="C238" s="38"/>
      <c r="D238" s="193" t="s">
        <v>299</v>
      </c>
      <c r="E238" s="38"/>
      <c r="F238" s="194" t="s">
        <v>2051</v>
      </c>
      <c r="G238" s="38"/>
      <c r="H238" s="38"/>
      <c r="I238" s="195"/>
      <c r="J238" s="38"/>
      <c r="K238" s="38"/>
      <c r="L238" s="41"/>
      <c r="M238" s="196"/>
      <c r="N238" s="197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299</v>
      </c>
      <c r="AU238" s="19" t="s">
        <v>79</v>
      </c>
    </row>
    <row r="239" spans="1:65" s="14" customFormat="1" ht="11.25">
      <c r="B239" s="209"/>
      <c r="C239" s="210"/>
      <c r="D239" s="200" t="s">
        <v>301</v>
      </c>
      <c r="E239" s="211" t="s">
        <v>19</v>
      </c>
      <c r="F239" s="212" t="s">
        <v>5357</v>
      </c>
      <c r="G239" s="210"/>
      <c r="H239" s="213">
        <v>4.4000000000000004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301</v>
      </c>
      <c r="AU239" s="219" t="s">
        <v>79</v>
      </c>
      <c r="AV239" s="14" t="s">
        <v>79</v>
      </c>
      <c r="AW239" s="14" t="s">
        <v>32</v>
      </c>
      <c r="AX239" s="14" t="s">
        <v>70</v>
      </c>
      <c r="AY239" s="219" t="s">
        <v>290</v>
      </c>
    </row>
    <row r="240" spans="1:65" s="15" customFormat="1" ht="11.25">
      <c r="B240" s="220"/>
      <c r="C240" s="221"/>
      <c r="D240" s="200" t="s">
        <v>301</v>
      </c>
      <c r="E240" s="222" t="s">
        <v>19</v>
      </c>
      <c r="F240" s="223" t="s">
        <v>304</v>
      </c>
      <c r="G240" s="221"/>
      <c r="H240" s="224">
        <v>4.4000000000000004</v>
      </c>
      <c r="I240" s="225"/>
      <c r="J240" s="221"/>
      <c r="K240" s="221"/>
      <c r="L240" s="226"/>
      <c r="M240" s="227"/>
      <c r="N240" s="228"/>
      <c r="O240" s="228"/>
      <c r="P240" s="228"/>
      <c r="Q240" s="228"/>
      <c r="R240" s="228"/>
      <c r="S240" s="228"/>
      <c r="T240" s="229"/>
      <c r="AT240" s="230" t="s">
        <v>301</v>
      </c>
      <c r="AU240" s="230" t="s">
        <v>79</v>
      </c>
      <c r="AV240" s="15" t="s">
        <v>297</v>
      </c>
      <c r="AW240" s="15" t="s">
        <v>32</v>
      </c>
      <c r="AX240" s="15" t="s">
        <v>77</v>
      </c>
      <c r="AY240" s="230" t="s">
        <v>290</v>
      </c>
    </row>
    <row r="241" spans="1:65" s="2" customFormat="1" ht="24.2" customHeight="1">
      <c r="A241" s="36"/>
      <c r="B241" s="37"/>
      <c r="C241" s="180" t="s">
        <v>486</v>
      </c>
      <c r="D241" s="180" t="s">
        <v>292</v>
      </c>
      <c r="E241" s="181" t="s">
        <v>2053</v>
      </c>
      <c r="F241" s="182" t="s">
        <v>2054</v>
      </c>
      <c r="G241" s="183" t="s">
        <v>341</v>
      </c>
      <c r="H241" s="184">
        <v>4.4000000000000004</v>
      </c>
      <c r="I241" s="185"/>
      <c r="J241" s="186">
        <f>ROUND(I241*H241,2)</f>
        <v>0</v>
      </c>
      <c r="K241" s="182" t="s">
        <v>296</v>
      </c>
      <c r="L241" s="41"/>
      <c r="M241" s="187" t="s">
        <v>19</v>
      </c>
      <c r="N241" s="188" t="s">
        <v>41</v>
      </c>
      <c r="O241" s="66"/>
      <c r="P241" s="189">
        <f>O241*H241</f>
        <v>0</v>
      </c>
      <c r="Q241" s="189">
        <v>0</v>
      </c>
      <c r="R241" s="189">
        <f>Q241*H241</f>
        <v>0</v>
      </c>
      <c r="S241" s="189">
        <v>0</v>
      </c>
      <c r="T241" s="190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91" t="s">
        <v>297</v>
      </c>
      <c r="AT241" s="191" t="s">
        <v>292</v>
      </c>
      <c r="AU241" s="191" t="s">
        <v>79</v>
      </c>
      <c r="AY241" s="19" t="s">
        <v>290</v>
      </c>
      <c r="BE241" s="192">
        <f>IF(N241="základní",J241,0)</f>
        <v>0</v>
      </c>
      <c r="BF241" s="192">
        <f>IF(N241="snížená",J241,0)</f>
        <v>0</v>
      </c>
      <c r="BG241" s="192">
        <f>IF(N241="zákl. přenesená",J241,0)</f>
        <v>0</v>
      </c>
      <c r="BH241" s="192">
        <f>IF(N241="sníž. přenesená",J241,0)</f>
        <v>0</v>
      </c>
      <c r="BI241" s="192">
        <f>IF(N241="nulová",J241,0)</f>
        <v>0</v>
      </c>
      <c r="BJ241" s="19" t="s">
        <v>77</v>
      </c>
      <c r="BK241" s="192">
        <f>ROUND(I241*H241,2)</f>
        <v>0</v>
      </c>
      <c r="BL241" s="19" t="s">
        <v>297</v>
      </c>
      <c r="BM241" s="191" t="s">
        <v>5387</v>
      </c>
    </row>
    <row r="242" spans="1:65" s="2" customFormat="1" ht="11.25">
      <c r="A242" s="36"/>
      <c r="B242" s="37"/>
      <c r="C242" s="38"/>
      <c r="D242" s="193" t="s">
        <v>299</v>
      </c>
      <c r="E242" s="38"/>
      <c r="F242" s="194" t="s">
        <v>2056</v>
      </c>
      <c r="G242" s="38"/>
      <c r="H242" s="38"/>
      <c r="I242" s="195"/>
      <c r="J242" s="38"/>
      <c r="K242" s="38"/>
      <c r="L242" s="41"/>
      <c r="M242" s="196"/>
      <c r="N242" s="197"/>
      <c r="O242" s="66"/>
      <c r="P242" s="66"/>
      <c r="Q242" s="66"/>
      <c r="R242" s="66"/>
      <c r="S242" s="66"/>
      <c r="T242" s="67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9" t="s">
        <v>299</v>
      </c>
      <c r="AU242" s="19" t="s">
        <v>79</v>
      </c>
    </row>
    <row r="243" spans="1:65" s="14" customFormat="1" ht="11.25">
      <c r="B243" s="209"/>
      <c r="C243" s="210"/>
      <c r="D243" s="200" t="s">
        <v>301</v>
      </c>
      <c r="E243" s="211" t="s">
        <v>19</v>
      </c>
      <c r="F243" s="212" t="s">
        <v>5357</v>
      </c>
      <c r="G243" s="210"/>
      <c r="H243" s="213">
        <v>4.4000000000000004</v>
      </c>
      <c r="I243" s="214"/>
      <c r="J243" s="210"/>
      <c r="K243" s="210"/>
      <c r="L243" s="215"/>
      <c r="M243" s="216"/>
      <c r="N243" s="217"/>
      <c r="O243" s="217"/>
      <c r="P243" s="217"/>
      <c r="Q243" s="217"/>
      <c r="R243" s="217"/>
      <c r="S243" s="217"/>
      <c r="T243" s="218"/>
      <c r="AT243" s="219" t="s">
        <v>301</v>
      </c>
      <c r="AU243" s="219" t="s">
        <v>79</v>
      </c>
      <c r="AV243" s="14" t="s">
        <v>79</v>
      </c>
      <c r="AW243" s="14" t="s">
        <v>32</v>
      </c>
      <c r="AX243" s="14" t="s">
        <v>70</v>
      </c>
      <c r="AY243" s="219" t="s">
        <v>290</v>
      </c>
    </row>
    <row r="244" spans="1:65" s="15" customFormat="1" ht="11.25">
      <c r="B244" s="220"/>
      <c r="C244" s="221"/>
      <c r="D244" s="200" t="s">
        <v>301</v>
      </c>
      <c r="E244" s="222" t="s">
        <v>19</v>
      </c>
      <c r="F244" s="223" t="s">
        <v>304</v>
      </c>
      <c r="G244" s="221"/>
      <c r="H244" s="224">
        <v>4.4000000000000004</v>
      </c>
      <c r="I244" s="225"/>
      <c r="J244" s="221"/>
      <c r="K244" s="221"/>
      <c r="L244" s="226"/>
      <c r="M244" s="227"/>
      <c r="N244" s="228"/>
      <c r="O244" s="228"/>
      <c r="P244" s="228"/>
      <c r="Q244" s="228"/>
      <c r="R244" s="228"/>
      <c r="S244" s="228"/>
      <c r="T244" s="229"/>
      <c r="AT244" s="230" t="s">
        <v>301</v>
      </c>
      <c r="AU244" s="230" t="s">
        <v>79</v>
      </c>
      <c r="AV244" s="15" t="s">
        <v>297</v>
      </c>
      <c r="AW244" s="15" t="s">
        <v>32</v>
      </c>
      <c r="AX244" s="15" t="s">
        <v>77</v>
      </c>
      <c r="AY244" s="230" t="s">
        <v>290</v>
      </c>
    </row>
    <row r="245" spans="1:65" s="2" customFormat="1" ht="16.5" customHeight="1">
      <c r="A245" s="36"/>
      <c r="B245" s="37"/>
      <c r="C245" s="242" t="s">
        <v>496</v>
      </c>
      <c r="D245" s="242" t="s">
        <v>434</v>
      </c>
      <c r="E245" s="243" t="s">
        <v>2057</v>
      </c>
      <c r="F245" s="244" t="s">
        <v>2058</v>
      </c>
      <c r="G245" s="245" t="s">
        <v>1443</v>
      </c>
      <c r="H245" s="246">
        <v>0.11</v>
      </c>
      <c r="I245" s="247"/>
      <c r="J245" s="248">
        <f>ROUND(I245*H245,2)</f>
        <v>0</v>
      </c>
      <c r="K245" s="244" t="s">
        <v>296</v>
      </c>
      <c r="L245" s="249"/>
      <c r="M245" s="250" t="s">
        <v>19</v>
      </c>
      <c r="N245" s="251" t="s">
        <v>41</v>
      </c>
      <c r="O245" s="66"/>
      <c r="P245" s="189">
        <f>O245*H245</f>
        <v>0</v>
      </c>
      <c r="Q245" s="189">
        <v>1E-3</v>
      </c>
      <c r="R245" s="189">
        <f>Q245*H245</f>
        <v>1.1E-4</v>
      </c>
      <c r="S245" s="189">
        <v>0</v>
      </c>
      <c r="T245" s="190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91" t="s">
        <v>360</v>
      </c>
      <c r="AT245" s="191" t="s">
        <v>434</v>
      </c>
      <c r="AU245" s="191" t="s">
        <v>79</v>
      </c>
      <c r="AY245" s="19" t="s">
        <v>290</v>
      </c>
      <c r="BE245" s="192">
        <f>IF(N245="základní",J245,0)</f>
        <v>0</v>
      </c>
      <c r="BF245" s="192">
        <f>IF(N245="snížená",J245,0)</f>
        <v>0</v>
      </c>
      <c r="BG245" s="192">
        <f>IF(N245="zákl. přenesená",J245,0)</f>
        <v>0</v>
      </c>
      <c r="BH245" s="192">
        <f>IF(N245="sníž. přenesená",J245,0)</f>
        <v>0</v>
      </c>
      <c r="BI245" s="192">
        <f>IF(N245="nulová",J245,0)</f>
        <v>0</v>
      </c>
      <c r="BJ245" s="19" t="s">
        <v>77</v>
      </c>
      <c r="BK245" s="192">
        <f>ROUND(I245*H245,2)</f>
        <v>0</v>
      </c>
      <c r="BL245" s="19" t="s">
        <v>297</v>
      </c>
      <c r="BM245" s="191" t="s">
        <v>5388</v>
      </c>
    </row>
    <row r="246" spans="1:65" s="2" customFormat="1" ht="11.25">
      <c r="A246" s="36"/>
      <c r="B246" s="37"/>
      <c r="C246" s="38"/>
      <c r="D246" s="193" t="s">
        <v>299</v>
      </c>
      <c r="E246" s="38"/>
      <c r="F246" s="194" t="s">
        <v>2060</v>
      </c>
      <c r="G246" s="38"/>
      <c r="H246" s="38"/>
      <c r="I246" s="195"/>
      <c r="J246" s="38"/>
      <c r="K246" s="38"/>
      <c r="L246" s="41"/>
      <c r="M246" s="196"/>
      <c r="N246" s="197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299</v>
      </c>
      <c r="AU246" s="19" t="s">
        <v>79</v>
      </c>
    </row>
    <row r="247" spans="1:65" s="14" customFormat="1" ht="11.25">
      <c r="B247" s="209"/>
      <c r="C247" s="210"/>
      <c r="D247" s="200" t="s">
        <v>301</v>
      </c>
      <c r="E247" s="210"/>
      <c r="F247" s="212" t="s">
        <v>5389</v>
      </c>
      <c r="G247" s="210"/>
      <c r="H247" s="213">
        <v>0.11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301</v>
      </c>
      <c r="AU247" s="219" t="s">
        <v>79</v>
      </c>
      <c r="AV247" s="14" t="s">
        <v>79</v>
      </c>
      <c r="AW247" s="14" t="s">
        <v>4</v>
      </c>
      <c r="AX247" s="14" t="s">
        <v>77</v>
      </c>
      <c r="AY247" s="219" t="s">
        <v>290</v>
      </c>
    </row>
    <row r="248" spans="1:65" s="2" customFormat="1" ht="24.2" customHeight="1">
      <c r="A248" s="36"/>
      <c r="B248" s="37"/>
      <c r="C248" s="180" t="s">
        <v>503</v>
      </c>
      <c r="D248" s="180" t="s">
        <v>292</v>
      </c>
      <c r="E248" s="181" t="s">
        <v>2539</v>
      </c>
      <c r="F248" s="182" t="s">
        <v>2540</v>
      </c>
      <c r="G248" s="183" t="s">
        <v>295</v>
      </c>
      <c r="H248" s="184">
        <v>3</v>
      </c>
      <c r="I248" s="185"/>
      <c r="J248" s="186">
        <f>ROUND(I248*H248,2)</f>
        <v>0</v>
      </c>
      <c r="K248" s="182" t="s">
        <v>19</v>
      </c>
      <c r="L248" s="41"/>
      <c r="M248" s="187" t="s">
        <v>19</v>
      </c>
      <c r="N248" s="188" t="s">
        <v>41</v>
      </c>
      <c r="O248" s="66"/>
      <c r="P248" s="189">
        <f>O248*H248</f>
        <v>0</v>
      </c>
      <c r="Q248" s="189">
        <v>0</v>
      </c>
      <c r="R248" s="189">
        <f>Q248*H248</f>
        <v>0</v>
      </c>
      <c r="S248" s="189">
        <v>0</v>
      </c>
      <c r="T248" s="190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91" t="s">
        <v>297</v>
      </c>
      <c r="AT248" s="191" t="s">
        <v>292</v>
      </c>
      <c r="AU248" s="191" t="s">
        <v>79</v>
      </c>
      <c r="AY248" s="19" t="s">
        <v>290</v>
      </c>
      <c r="BE248" s="192">
        <f>IF(N248="základní",J248,0)</f>
        <v>0</v>
      </c>
      <c r="BF248" s="192">
        <f>IF(N248="snížená",J248,0)</f>
        <v>0</v>
      </c>
      <c r="BG248" s="192">
        <f>IF(N248="zákl. přenesená",J248,0)</f>
        <v>0</v>
      </c>
      <c r="BH248" s="192">
        <f>IF(N248="sníž. přenesená",J248,0)</f>
        <v>0</v>
      </c>
      <c r="BI248" s="192">
        <f>IF(N248="nulová",J248,0)</f>
        <v>0</v>
      </c>
      <c r="BJ248" s="19" t="s">
        <v>77</v>
      </c>
      <c r="BK248" s="192">
        <f>ROUND(I248*H248,2)</f>
        <v>0</v>
      </c>
      <c r="BL248" s="19" t="s">
        <v>297</v>
      </c>
      <c r="BM248" s="191" t="s">
        <v>5390</v>
      </c>
    </row>
    <row r="249" spans="1:65" s="14" customFormat="1" ht="11.25">
      <c r="B249" s="209"/>
      <c r="C249" s="210"/>
      <c r="D249" s="200" t="s">
        <v>301</v>
      </c>
      <c r="E249" s="211" t="s">
        <v>19</v>
      </c>
      <c r="F249" s="212" t="s">
        <v>5391</v>
      </c>
      <c r="G249" s="210"/>
      <c r="H249" s="213">
        <v>3</v>
      </c>
      <c r="I249" s="214"/>
      <c r="J249" s="210"/>
      <c r="K249" s="210"/>
      <c r="L249" s="215"/>
      <c r="M249" s="216"/>
      <c r="N249" s="217"/>
      <c r="O249" s="217"/>
      <c r="P249" s="217"/>
      <c r="Q249" s="217"/>
      <c r="R249" s="217"/>
      <c r="S249" s="217"/>
      <c r="T249" s="218"/>
      <c r="AT249" s="219" t="s">
        <v>301</v>
      </c>
      <c r="AU249" s="219" t="s">
        <v>79</v>
      </c>
      <c r="AV249" s="14" t="s">
        <v>79</v>
      </c>
      <c r="AW249" s="14" t="s">
        <v>32</v>
      </c>
      <c r="AX249" s="14" t="s">
        <v>70</v>
      </c>
      <c r="AY249" s="219" t="s">
        <v>290</v>
      </c>
    </row>
    <row r="250" spans="1:65" s="15" customFormat="1" ht="11.25">
      <c r="B250" s="220"/>
      <c r="C250" s="221"/>
      <c r="D250" s="200" t="s">
        <v>301</v>
      </c>
      <c r="E250" s="222" t="s">
        <v>19</v>
      </c>
      <c r="F250" s="223" t="s">
        <v>304</v>
      </c>
      <c r="G250" s="221"/>
      <c r="H250" s="224">
        <v>3</v>
      </c>
      <c r="I250" s="225"/>
      <c r="J250" s="221"/>
      <c r="K250" s="221"/>
      <c r="L250" s="226"/>
      <c r="M250" s="227"/>
      <c r="N250" s="228"/>
      <c r="O250" s="228"/>
      <c r="P250" s="228"/>
      <c r="Q250" s="228"/>
      <c r="R250" s="228"/>
      <c r="S250" s="228"/>
      <c r="T250" s="229"/>
      <c r="AT250" s="230" t="s">
        <v>301</v>
      </c>
      <c r="AU250" s="230" t="s">
        <v>79</v>
      </c>
      <c r="AV250" s="15" t="s">
        <v>297</v>
      </c>
      <c r="AW250" s="15" t="s">
        <v>32</v>
      </c>
      <c r="AX250" s="15" t="s">
        <v>77</v>
      </c>
      <c r="AY250" s="230" t="s">
        <v>290</v>
      </c>
    </row>
    <row r="251" spans="1:65" s="12" customFormat="1" ht="22.9" customHeight="1">
      <c r="B251" s="164"/>
      <c r="C251" s="165"/>
      <c r="D251" s="166" t="s">
        <v>69</v>
      </c>
      <c r="E251" s="178" t="s">
        <v>297</v>
      </c>
      <c r="F251" s="178" t="s">
        <v>703</v>
      </c>
      <c r="G251" s="165"/>
      <c r="H251" s="165"/>
      <c r="I251" s="168"/>
      <c r="J251" s="179">
        <f>BK251</f>
        <v>0</v>
      </c>
      <c r="K251" s="165"/>
      <c r="L251" s="170"/>
      <c r="M251" s="171"/>
      <c r="N251" s="172"/>
      <c r="O251" s="172"/>
      <c r="P251" s="173">
        <f>SUM(P252:P257)</f>
        <v>0</v>
      </c>
      <c r="Q251" s="172"/>
      <c r="R251" s="173">
        <f>SUM(R252:R257)</f>
        <v>0</v>
      </c>
      <c r="S251" s="172"/>
      <c r="T251" s="174">
        <f>SUM(T252:T257)</f>
        <v>0</v>
      </c>
      <c r="AR251" s="175" t="s">
        <v>77</v>
      </c>
      <c r="AT251" s="176" t="s">
        <v>69</v>
      </c>
      <c r="AU251" s="176" t="s">
        <v>77</v>
      </c>
      <c r="AY251" s="175" t="s">
        <v>290</v>
      </c>
      <c r="BK251" s="177">
        <f>SUM(BK252:BK257)</f>
        <v>0</v>
      </c>
    </row>
    <row r="252" spans="1:65" s="2" customFormat="1" ht="16.5" customHeight="1">
      <c r="A252" s="36"/>
      <c r="B252" s="37"/>
      <c r="C252" s="180" t="s">
        <v>509</v>
      </c>
      <c r="D252" s="180" t="s">
        <v>292</v>
      </c>
      <c r="E252" s="181" t="s">
        <v>2197</v>
      </c>
      <c r="F252" s="182" t="s">
        <v>2198</v>
      </c>
      <c r="G252" s="183" t="s">
        <v>320</v>
      </c>
      <c r="H252" s="184">
        <v>18.128</v>
      </c>
      <c r="I252" s="185"/>
      <c r="J252" s="186">
        <f>ROUND(I252*H252,2)</f>
        <v>0</v>
      </c>
      <c r="K252" s="182" t="s">
        <v>296</v>
      </c>
      <c r="L252" s="41"/>
      <c r="M252" s="187" t="s">
        <v>19</v>
      </c>
      <c r="N252" s="188" t="s">
        <v>41</v>
      </c>
      <c r="O252" s="66"/>
      <c r="P252" s="189">
        <f>O252*H252</f>
        <v>0</v>
      </c>
      <c r="Q252" s="189">
        <v>0</v>
      </c>
      <c r="R252" s="189">
        <f>Q252*H252</f>
        <v>0</v>
      </c>
      <c r="S252" s="189">
        <v>0</v>
      </c>
      <c r="T252" s="190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1" t="s">
        <v>297</v>
      </c>
      <c r="AT252" s="191" t="s">
        <v>292</v>
      </c>
      <c r="AU252" s="191" t="s">
        <v>79</v>
      </c>
      <c r="AY252" s="19" t="s">
        <v>290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77</v>
      </c>
      <c r="BK252" s="192">
        <f>ROUND(I252*H252,2)</f>
        <v>0</v>
      </c>
      <c r="BL252" s="19" t="s">
        <v>297</v>
      </c>
      <c r="BM252" s="191" t="s">
        <v>5392</v>
      </c>
    </row>
    <row r="253" spans="1:65" s="2" customFormat="1" ht="11.25">
      <c r="A253" s="36"/>
      <c r="B253" s="37"/>
      <c r="C253" s="38"/>
      <c r="D253" s="193" t="s">
        <v>299</v>
      </c>
      <c r="E253" s="38"/>
      <c r="F253" s="194" t="s">
        <v>2200</v>
      </c>
      <c r="G253" s="38"/>
      <c r="H253" s="38"/>
      <c r="I253" s="195"/>
      <c r="J253" s="38"/>
      <c r="K253" s="38"/>
      <c r="L253" s="41"/>
      <c r="M253" s="196"/>
      <c r="N253" s="197"/>
      <c r="O253" s="66"/>
      <c r="P253" s="66"/>
      <c r="Q253" s="66"/>
      <c r="R253" s="66"/>
      <c r="S253" s="66"/>
      <c r="T253" s="6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T253" s="19" t="s">
        <v>299</v>
      </c>
      <c r="AU253" s="19" t="s">
        <v>79</v>
      </c>
    </row>
    <row r="254" spans="1:65" s="13" customFormat="1" ht="11.25">
      <c r="B254" s="198"/>
      <c r="C254" s="199"/>
      <c r="D254" s="200" t="s">
        <v>301</v>
      </c>
      <c r="E254" s="201" t="s">
        <v>19</v>
      </c>
      <c r="F254" s="202" t="s">
        <v>5131</v>
      </c>
      <c r="G254" s="199"/>
      <c r="H254" s="201" t="s">
        <v>19</v>
      </c>
      <c r="I254" s="203"/>
      <c r="J254" s="199"/>
      <c r="K254" s="199"/>
      <c r="L254" s="204"/>
      <c r="M254" s="205"/>
      <c r="N254" s="206"/>
      <c r="O254" s="206"/>
      <c r="P254" s="206"/>
      <c r="Q254" s="206"/>
      <c r="R254" s="206"/>
      <c r="S254" s="206"/>
      <c r="T254" s="207"/>
      <c r="AT254" s="208" t="s">
        <v>301</v>
      </c>
      <c r="AU254" s="208" t="s">
        <v>79</v>
      </c>
      <c r="AV254" s="13" t="s">
        <v>77</v>
      </c>
      <c r="AW254" s="13" t="s">
        <v>32</v>
      </c>
      <c r="AX254" s="13" t="s">
        <v>70</v>
      </c>
      <c r="AY254" s="208" t="s">
        <v>290</v>
      </c>
    </row>
    <row r="255" spans="1:65" s="14" customFormat="1" ht="11.25">
      <c r="B255" s="209"/>
      <c r="C255" s="210"/>
      <c r="D255" s="200" t="s">
        <v>301</v>
      </c>
      <c r="E255" s="211" t="s">
        <v>19</v>
      </c>
      <c r="F255" s="212" t="s">
        <v>5393</v>
      </c>
      <c r="G255" s="210"/>
      <c r="H255" s="213">
        <v>0.93500000000000005</v>
      </c>
      <c r="I255" s="214"/>
      <c r="J255" s="210"/>
      <c r="K255" s="210"/>
      <c r="L255" s="215"/>
      <c r="M255" s="216"/>
      <c r="N255" s="217"/>
      <c r="O255" s="217"/>
      <c r="P255" s="217"/>
      <c r="Q255" s="217"/>
      <c r="R255" s="217"/>
      <c r="S255" s="217"/>
      <c r="T255" s="218"/>
      <c r="AT255" s="219" t="s">
        <v>301</v>
      </c>
      <c r="AU255" s="219" t="s">
        <v>79</v>
      </c>
      <c r="AV255" s="14" t="s">
        <v>79</v>
      </c>
      <c r="AW255" s="14" t="s">
        <v>32</v>
      </c>
      <c r="AX255" s="14" t="s">
        <v>70</v>
      </c>
      <c r="AY255" s="219" t="s">
        <v>290</v>
      </c>
    </row>
    <row r="256" spans="1:65" s="14" customFormat="1" ht="11.25">
      <c r="B256" s="209"/>
      <c r="C256" s="210"/>
      <c r="D256" s="200" t="s">
        <v>301</v>
      </c>
      <c r="E256" s="211" t="s">
        <v>19</v>
      </c>
      <c r="F256" s="212" t="s">
        <v>5394</v>
      </c>
      <c r="G256" s="210"/>
      <c r="H256" s="213">
        <v>17.193000000000001</v>
      </c>
      <c r="I256" s="214"/>
      <c r="J256" s="210"/>
      <c r="K256" s="210"/>
      <c r="L256" s="215"/>
      <c r="M256" s="216"/>
      <c r="N256" s="217"/>
      <c r="O256" s="217"/>
      <c r="P256" s="217"/>
      <c r="Q256" s="217"/>
      <c r="R256" s="217"/>
      <c r="S256" s="217"/>
      <c r="T256" s="218"/>
      <c r="AT256" s="219" t="s">
        <v>301</v>
      </c>
      <c r="AU256" s="219" t="s">
        <v>79</v>
      </c>
      <c r="AV256" s="14" t="s">
        <v>79</v>
      </c>
      <c r="AW256" s="14" t="s">
        <v>32</v>
      </c>
      <c r="AX256" s="14" t="s">
        <v>70</v>
      </c>
      <c r="AY256" s="219" t="s">
        <v>290</v>
      </c>
    </row>
    <row r="257" spans="1:65" s="15" customFormat="1" ht="11.25">
      <c r="B257" s="220"/>
      <c r="C257" s="221"/>
      <c r="D257" s="200" t="s">
        <v>301</v>
      </c>
      <c r="E257" s="222" t="s">
        <v>19</v>
      </c>
      <c r="F257" s="223" t="s">
        <v>304</v>
      </c>
      <c r="G257" s="221"/>
      <c r="H257" s="224">
        <v>18.128</v>
      </c>
      <c r="I257" s="225"/>
      <c r="J257" s="221"/>
      <c r="K257" s="221"/>
      <c r="L257" s="226"/>
      <c r="M257" s="227"/>
      <c r="N257" s="228"/>
      <c r="O257" s="228"/>
      <c r="P257" s="228"/>
      <c r="Q257" s="228"/>
      <c r="R257" s="228"/>
      <c r="S257" s="228"/>
      <c r="T257" s="229"/>
      <c r="AT257" s="230" t="s">
        <v>301</v>
      </c>
      <c r="AU257" s="230" t="s">
        <v>79</v>
      </c>
      <c r="AV257" s="15" t="s">
        <v>297</v>
      </c>
      <c r="AW257" s="15" t="s">
        <v>32</v>
      </c>
      <c r="AX257" s="15" t="s">
        <v>77</v>
      </c>
      <c r="AY257" s="230" t="s">
        <v>290</v>
      </c>
    </row>
    <row r="258" spans="1:65" s="12" customFormat="1" ht="22.9" customHeight="1">
      <c r="B258" s="164"/>
      <c r="C258" s="165"/>
      <c r="D258" s="166" t="s">
        <v>69</v>
      </c>
      <c r="E258" s="178" t="s">
        <v>330</v>
      </c>
      <c r="F258" s="178" t="s">
        <v>1834</v>
      </c>
      <c r="G258" s="165"/>
      <c r="H258" s="165"/>
      <c r="I258" s="168"/>
      <c r="J258" s="179">
        <f>BK258</f>
        <v>0</v>
      </c>
      <c r="K258" s="165"/>
      <c r="L258" s="170"/>
      <c r="M258" s="171"/>
      <c r="N258" s="172"/>
      <c r="O258" s="172"/>
      <c r="P258" s="173">
        <f>SUM(P259:P278)</f>
        <v>0</v>
      </c>
      <c r="Q258" s="172"/>
      <c r="R258" s="173">
        <f>SUM(R259:R278)</f>
        <v>0</v>
      </c>
      <c r="S258" s="172"/>
      <c r="T258" s="174">
        <f>SUM(T259:T278)</f>
        <v>0</v>
      </c>
      <c r="AR258" s="175" t="s">
        <v>77</v>
      </c>
      <c r="AT258" s="176" t="s">
        <v>69</v>
      </c>
      <c r="AU258" s="176" t="s">
        <v>77</v>
      </c>
      <c r="AY258" s="175" t="s">
        <v>290</v>
      </c>
      <c r="BK258" s="177">
        <f>SUM(BK259:BK278)</f>
        <v>0</v>
      </c>
    </row>
    <row r="259" spans="1:65" s="2" customFormat="1" ht="16.5" customHeight="1">
      <c r="A259" s="36"/>
      <c r="B259" s="37"/>
      <c r="C259" s="180" t="s">
        <v>516</v>
      </c>
      <c r="D259" s="180" t="s">
        <v>292</v>
      </c>
      <c r="E259" s="181" t="s">
        <v>2576</v>
      </c>
      <c r="F259" s="182" t="s">
        <v>2577</v>
      </c>
      <c r="G259" s="183" t="s">
        <v>341</v>
      </c>
      <c r="H259" s="184">
        <v>9.9</v>
      </c>
      <c r="I259" s="185"/>
      <c r="J259" s="186">
        <f>ROUND(I259*H259,2)</f>
        <v>0</v>
      </c>
      <c r="K259" s="182" t="s">
        <v>296</v>
      </c>
      <c r="L259" s="41"/>
      <c r="M259" s="187" t="s">
        <v>19</v>
      </c>
      <c r="N259" s="188" t="s">
        <v>41</v>
      </c>
      <c r="O259" s="66"/>
      <c r="P259" s="189">
        <f>O259*H259</f>
        <v>0</v>
      </c>
      <c r="Q259" s="189">
        <v>0</v>
      </c>
      <c r="R259" s="189">
        <f>Q259*H259</f>
        <v>0</v>
      </c>
      <c r="S259" s="189">
        <v>0</v>
      </c>
      <c r="T259" s="190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91" t="s">
        <v>297</v>
      </c>
      <c r="AT259" s="191" t="s">
        <v>292</v>
      </c>
      <c r="AU259" s="191" t="s">
        <v>79</v>
      </c>
      <c r="AY259" s="19" t="s">
        <v>290</v>
      </c>
      <c r="BE259" s="192">
        <f>IF(N259="základní",J259,0)</f>
        <v>0</v>
      </c>
      <c r="BF259" s="192">
        <f>IF(N259="snížená",J259,0)</f>
        <v>0</v>
      </c>
      <c r="BG259" s="192">
        <f>IF(N259="zákl. přenesená",J259,0)</f>
        <v>0</v>
      </c>
      <c r="BH259" s="192">
        <f>IF(N259="sníž. přenesená",J259,0)</f>
        <v>0</v>
      </c>
      <c r="BI259" s="192">
        <f>IF(N259="nulová",J259,0)</f>
        <v>0</v>
      </c>
      <c r="BJ259" s="19" t="s">
        <v>77</v>
      </c>
      <c r="BK259" s="192">
        <f>ROUND(I259*H259,2)</f>
        <v>0</v>
      </c>
      <c r="BL259" s="19" t="s">
        <v>297</v>
      </c>
      <c r="BM259" s="191" t="s">
        <v>5395</v>
      </c>
    </row>
    <row r="260" spans="1:65" s="2" customFormat="1" ht="11.25">
      <c r="A260" s="36"/>
      <c r="B260" s="37"/>
      <c r="C260" s="38"/>
      <c r="D260" s="193" t="s">
        <v>299</v>
      </c>
      <c r="E260" s="38"/>
      <c r="F260" s="194" t="s">
        <v>2579</v>
      </c>
      <c r="G260" s="38"/>
      <c r="H260" s="38"/>
      <c r="I260" s="195"/>
      <c r="J260" s="38"/>
      <c r="K260" s="38"/>
      <c r="L260" s="41"/>
      <c r="M260" s="196"/>
      <c r="N260" s="197"/>
      <c r="O260" s="66"/>
      <c r="P260" s="66"/>
      <c r="Q260" s="66"/>
      <c r="R260" s="66"/>
      <c r="S260" s="66"/>
      <c r="T260" s="67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T260" s="19" t="s">
        <v>299</v>
      </c>
      <c r="AU260" s="19" t="s">
        <v>79</v>
      </c>
    </row>
    <row r="261" spans="1:65" s="14" customFormat="1" ht="11.25">
      <c r="B261" s="209"/>
      <c r="C261" s="210"/>
      <c r="D261" s="200" t="s">
        <v>301</v>
      </c>
      <c r="E261" s="211" t="s">
        <v>19</v>
      </c>
      <c r="F261" s="212" t="s">
        <v>5396</v>
      </c>
      <c r="G261" s="210"/>
      <c r="H261" s="213">
        <v>9.9</v>
      </c>
      <c r="I261" s="214"/>
      <c r="J261" s="210"/>
      <c r="K261" s="210"/>
      <c r="L261" s="215"/>
      <c r="M261" s="216"/>
      <c r="N261" s="217"/>
      <c r="O261" s="217"/>
      <c r="P261" s="217"/>
      <c r="Q261" s="217"/>
      <c r="R261" s="217"/>
      <c r="S261" s="217"/>
      <c r="T261" s="218"/>
      <c r="AT261" s="219" t="s">
        <v>301</v>
      </c>
      <c r="AU261" s="219" t="s">
        <v>79</v>
      </c>
      <c r="AV261" s="14" t="s">
        <v>79</v>
      </c>
      <c r="AW261" s="14" t="s">
        <v>32</v>
      </c>
      <c r="AX261" s="14" t="s">
        <v>70</v>
      </c>
      <c r="AY261" s="219" t="s">
        <v>290</v>
      </c>
    </row>
    <row r="262" spans="1:65" s="15" customFormat="1" ht="11.25">
      <c r="B262" s="220"/>
      <c r="C262" s="221"/>
      <c r="D262" s="200" t="s">
        <v>301</v>
      </c>
      <c r="E262" s="222" t="s">
        <v>19</v>
      </c>
      <c r="F262" s="223" t="s">
        <v>304</v>
      </c>
      <c r="G262" s="221"/>
      <c r="H262" s="224">
        <v>9.9</v>
      </c>
      <c r="I262" s="225"/>
      <c r="J262" s="221"/>
      <c r="K262" s="221"/>
      <c r="L262" s="226"/>
      <c r="M262" s="227"/>
      <c r="N262" s="228"/>
      <c r="O262" s="228"/>
      <c r="P262" s="228"/>
      <c r="Q262" s="228"/>
      <c r="R262" s="228"/>
      <c r="S262" s="228"/>
      <c r="T262" s="229"/>
      <c r="AT262" s="230" t="s">
        <v>301</v>
      </c>
      <c r="AU262" s="230" t="s">
        <v>79</v>
      </c>
      <c r="AV262" s="15" t="s">
        <v>297</v>
      </c>
      <c r="AW262" s="15" t="s">
        <v>32</v>
      </c>
      <c r="AX262" s="15" t="s">
        <v>77</v>
      </c>
      <c r="AY262" s="230" t="s">
        <v>290</v>
      </c>
    </row>
    <row r="263" spans="1:65" s="2" customFormat="1" ht="24.2" customHeight="1">
      <c r="A263" s="36"/>
      <c r="B263" s="37"/>
      <c r="C263" s="180" t="s">
        <v>524</v>
      </c>
      <c r="D263" s="180" t="s">
        <v>292</v>
      </c>
      <c r="E263" s="181" t="s">
        <v>2585</v>
      </c>
      <c r="F263" s="182" t="s">
        <v>2586</v>
      </c>
      <c r="G263" s="183" t="s">
        <v>341</v>
      </c>
      <c r="H263" s="184">
        <v>4.95</v>
      </c>
      <c r="I263" s="185"/>
      <c r="J263" s="186">
        <f>ROUND(I263*H263,2)</f>
        <v>0</v>
      </c>
      <c r="K263" s="182" t="s">
        <v>296</v>
      </c>
      <c r="L263" s="41"/>
      <c r="M263" s="187" t="s">
        <v>19</v>
      </c>
      <c r="N263" s="188" t="s">
        <v>41</v>
      </c>
      <c r="O263" s="66"/>
      <c r="P263" s="189">
        <f>O263*H263</f>
        <v>0</v>
      </c>
      <c r="Q263" s="189">
        <v>0</v>
      </c>
      <c r="R263" s="189">
        <f>Q263*H263</f>
        <v>0</v>
      </c>
      <c r="S263" s="189">
        <v>0</v>
      </c>
      <c r="T263" s="190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91" t="s">
        <v>297</v>
      </c>
      <c r="AT263" s="191" t="s">
        <v>292</v>
      </c>
      <c r="AU263" s="191" t="s">
        <v>79</v>
      </c>
      <c r="AY263" s="19" t="s">
        <v>290</v>
      </c>
      <c r="BE263" s="192">
        <f>IF(N263="základní",J263,0)</f>
        <v>0</v>
      </c>
      <c r="BF263" s="192">
        <f>IF(N263="snížená",J263,0)</f>
        <v>0</v>
      </c>
      <c r="BG263" s="192">
        <f>IF(N263="zákl. přenesená",J263,0)</f>
        <v>0</v>
      </c>
      <c r="BH263" s="192">
        <f>IF(N263="sníž. přenesená",J263,0)</f>
        <v>0</v>
      </c>
      <c r="BI263" s="192">
        <f>IF(N263="nulová",J263,0)</f>
        <v>0</v>
      </c>
      <c r="BJ263" s="19" t="s">
        <v>77</v>
      </c>
      <c r="BK263" s="192">
        <f>ROUND(I263*H263,2)</f>
        <v>0</v>
      </c>
      <c r="BL263" s="19" t="s">
        <v>297</v>
      </c>
      <c r="BM263" s="191" t="s">
        <v>5397</v>
      </c>
    </row>
    <row r="264" spans="1:65" s="2" customFormat="1" ht="11.25">
      <c r="A264" s="36"/>
      <c r="B264" s="37"/>
      <c r="C264" s="38"/>
      <c r="D264" s="193" t="s">
        <v>299</v>
      </c>
      <c r="E264" s="38"/>
      <c r="F264" s="194" t="s">
        <v>2588</v>
      </c>
      <c r="G264" s="38"/>
      <c r="H264" s="38"/>
      <c r="I264" s="195"/>
      <c r="J264" s="38"/>
      <c r="K264" s="38"/>
      <c r="L264" s="41"/>
      <c r="M264" s="196"/>
      <c r="N264" s="197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299</v>
      </c>
      <c r="AU264" s="19" t="s">
        <v>79</v>
      </c>
    </row>
    <row r="265" spans="1:65" s="14" customFormat="1" ht="11.25">
      <c r="B265" s="209"/>
      <c r="C265" s="210"/>
      <c r="D265" s="200" t="s">
        <v>301</v>
      </c>
      <c r="E265" s="211" t="s">
        <v>19</v>
      </c>
      <c r="F265" s="212" t="s">
        <v>5349</v>
      </c>
      <c r="G265" s="210"/>
      <c r="H265" s="213">
        <v>4.95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301</v>
      </c>
      <c r="AU265" s="219" t="s">
        <v>79</v>
      </c>
      <c r="AV265" s="14" t="s">
        <v>79</v>
      </c>
      <c r="AW265" s="14" t="s">
        <v>32</v>
      </c>
      <c r="AX265" s="14" t="s">
        <v>70</v>
      </c>
      <c r="AY265" s="219" t="s">
        <v>290</v>
      </c>
    </row>
    <row r="266" spans="1:65" s="15" customFormat="1" ht="11.25">
      <c r="B266" s="220"/>
      <c r="C266" s="221"/>
      <c r="D266" s="200" t="s">
        <v>301</v>
      </c>
      <c r="E266" s="222" t="s">
        <v>19</v>
      </c>
      <c r="F266" s="223" t="s">
        <v>304</v>
      </c>
      <c r="G266" s="221"/>
      <c r="H266" s="224">
        <v>4.95</v>
      </c>
      <c r="I266" s="225"/>
      <c r="J266" s="221"/>
      <c r="K266" s="221"/>
      <c r="L266" s="226"/>
      <c r="M266" s="227"/>
      <c r="N266" s="228"/>
      <c r="O266" s="228"/>
      <c r="P266" s="228"/>
      <c r="Q266" s="228"/>
      <c r="R266" s="228"/>
      <c r="S266" s="228"/>
      <c r="T266" s="229"/>
      <c r="AT266" s="230" t="s">
        <v>301</v>
      </c>
      <c r="AU266" s="230" t="s">
        <v>79</v>
      </c>
      <c r="AV266" s="15" t="s">
        <v>297</v>
      </c>
      <c r="AW266" s="15" t="s">
        <v>32</v>
      </c>
      <c r="AX266" s="15" t="s">
        <v>77</v>
      </c>
      <c r="AY266" s="230" t="s">
        <v>290</v>
      </c>
    </row>
    <row r="267" spans="1:65" s="2" customFormat="1" ht="16.5" customHeight="1">
      <c r="A267" s="36"/>
      <c r="B267" s="37"/>
      <c r="C267" s="180" t="s">
        <v>530</v>
      </c>
      <c r="D267" s="180" t="s">
        <v>292</v>
      </c>
      <c r="E267" s="181" t="s">
        <v>2589</v>
      </c>
      <c r="F267" s="182" t="s">
        <v>2590</v>
      </c>
      <c r="G267" s="183" t="s">
        <v>341</v>
      </c>
      <c r="H267" s="184">
        <v>9.4499999999999993</v>
      </c>
      <c r="I267" s="185"/>
      <c r="J267" s="186">
        <f>ROUND(I267*H267,2)</f>
        <v>0</v>
      </c>
      <c r="K267" s="182" t="s">
        <v>296</v>
      </c>
      <c r="L267" s="41"/>
      <c r="M267" s="187" t="s">
        <v>19</v>
      </c>
      <c r="N267" s="188" t="s">
        <v>41</v>
      </c>
      <c r="O267" s="66"/>
      <c r="P267" s="189">
        <f>O267*H267</f>
        <v>0</v>
      </c>
      <c r="Q267" s="189">
        <v>0</v>
      </c>
      <c r="R267" s="189">
        <f>Q267*H267</f>
        <v>0</v>
      </c>
      <c r="S267" s="189">
        <v>0</v>
      </c>
      <c r="T267" s="190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1" t="s">
        <v>297</v>
      </c>
      <c r="AT267" s="191" t="s">
        <v>292</v>
      </c>
      <c r="AU267" s="191" t="s">
        <v>79</v>
      </c>
      <c r="AY267" s="19" t="s">
        <v>290</v>
      </c>
      <c r="BE267" s="192">
        <f>IF(N267="základní",J267,0)</f>
        <v>0</v>
      </c>
      <c r="BF267" s="192">
        <f>IF(N267="snížená",J267,0)</f>
        <v>0</v>
      </c>
      <c r="BG267" s="192">
        <f>IF(N267="zákl. přenesená",J267,0)</f>
        <v>0</v>
      </c>
      <c r="BH267" s="192">
        <f>IF(N267="sníž. přenesená",J267,0)</f>
        <v>0</v>
      </c>
      <c r="BI267" s="192">
        <f>IF(N267="nulová",J267,0)</f>
        <v>0</v>
      </c>
      <c r="BJ267" s="19" t="s">
        <v>77</v>
      </c>
      <c r="BK267" s="192">
        <f>ROUND(I267*H267,2)</f>
        <v>0</v>
      </c>
      <c r="BL267" s="19" t="s">
        <v>297</v>
      </c>
      <c r="BM267" s="191" t="s">
        <v>5398</v>
      </c>
    </row>
    <row r="268" spans="1:65" s="2" customFormat="1" ht="11.25">
      <c r="A268" s="36"/>
      <c r="B268" s="37"/>
      <c r="C268" s="38"/>
      <c r="D268" s="193" t="s">
        <v>299</v>
      </c>
      <c r="E268" s="38"/>
      <c r="F268" s="194" t="s">
        <v>2592</v>
      </c>
      <c r="G268" s="38"/>
      <c r="H268" s="38"/>
      <c r="I268" s="195"/>
      <c r="J268" s="38"/>
      <c r="K268" s="38"/>
      <c r="L268" s="41"/>
      <c r="M268" s="196"/>
      <c r="N268" s="197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299</v>
      </c>
      <c r="AU268" s="19" t="s">
        <v>79</v>
      </c>
    </row>
    <row r="269" spans="1:65" s="14" customFormat="1" ht="11.25">
      <c r="B269" s="209"/>
      <c r="C269" s="210"/>
      <c r="D269" s="200" t="s">
        <v>301</v>
      </c>
      <c r="E269" s="211" t="s">
        <v>19</v>
      </c>
      <c r="F269" s="212" t="s">
        <v>5352</v>
      </c>
      <c r="G269" s="210"/>
      <c r="H269" s="213">
        <v>9.4499999999999993</v>
      </c>
      <c r="I269" s="214"/>
      <c r="J269" s="210"/>
      <c r="K269" s="210"/>
      <c r="L269" s="215"/>
      <c r="M269" s="216"/>
      <c r="N269" s="217"/>
      <c r="O269" s="217"/>
      <c r="P269" s="217"/>
      <c r="Q269" s="217"/>
      <c r="R269" s="217"/>
      <c r="S269" s="217"/>
      <c r="T269" s="218"/>
      <c r="AT269" s="219" t="s">
        <v>301</v>
      </c>
      <c r="AU269" s="219" t="s">
        <v>79</v>
      </c>
      <c r="AV269" s="14" t="s">
        <v>79</v>
      </c>
      <c r="AW269" s="14" t="s">
        <v>32</v>
      </c>
      <c r="AX269" s="14" t="s">
        <v>70</v>
      </c>
      <c r="AY269" s="219" t="s">
        <v>290</v>
      </c>
    </row>
    <row r="270" spans="1:65" s="15" customFormat="1" ht="11.25">
      <c r="B270" s="220"/>
      <c r="C270" s="221"/>
      <c r="D270" s="200" t="s">
        <v>301</v>
      </c>
      <c r="E270" s="222" t="s">
        <v>19</v>
      </c>
      <c r="F270" s="223" t="s">
        <v>304</v>
      </c>
      <c r="G270" s="221"/>
      <c r="H270" s="224">
        <v>9.4499999999999993</v>
      </c>
      <c r="I270" s="225"/>
      <c r="J270" s="221"/>
      <c r="K270" s="221"/>
      <c r="L270" s="226"/>
      <c r="M270" s="227"/>
      <c r="N270" s="228"/>
      <c r="O270" s="228"/>
      <c r="P270" s="228"/>
      <c r="Q270" s="228"/>
      <c r="R270" s="228"/>
      <c r="S270" s="228"/>
      <c r="T270" s="229"/>
      <c r="AT270" s="230" t="s">
        <v>301</v>
      </c>
      <c r="AU270" s="230" t="s">
        <v>79</v>
      </c>
      <c r="AV270" s="15" t="s">
        <v>297</v>
      </c>
      <c r="AW270" s="15" t="s">
        <v>32</v>
      </c>
      <c r="AX270" s="15" t="s">
        <v>77</v>
      </c>
      <c r="AY270" s="230" t="s">
        <v>290</v>
      </c>
    </row>
    <row r="271" spans="1:65" s="2" customFormat="1" ht="16.5" customHeight="1">
      <c r="A271" s="36"/>
      <c r="B271" s="37"/>
      <c r="C271" s="180" t="s">
        <v>539</v>
      </c>
      <c r="D271" s="180" t="s">
        <v>292</v>
      </c>
      <c r="E271" s="181" t="s">
        <v>2593</v>
      </c>
      <c r="F271" s="182" t="s">
        <v>2594</v>
      </c>
      <c r="G271" s="183" t="s">
        <v>341</v>
      </c>
      <c r="H271" s="184">
        <v>4.95</v>
      </c>
      <c r="I271" s="185"/>
      <c r="J271" s="186">
        <f>ROUND(I271*H271,2)</f>
        <v>0</v>
      </c>
      <c r="K271" s="182" t="s">
        <v>296</v>
      </c>
      <c r="L271" s="41"/>
      <c r="M271" s="187" t="s">
        <v>19</v>
      </c>
      <c r="N271" s="188" t="s">
        <v>41</v>
      </c>
      <c r="O271" s="66"/>
      <c r="P271" s="189">
        <f>O271*H271</f>
        <v>0</v>
      </c>
      <c r="Q271" s="189">
        <v>0</v>
      </c>
      <c r="R271" s="189">
        <f>Q271*H271</f>
        <v>0</v>
      </c>
      <c r="S271" s="189">
        <v>0</v>
      </c>
      <c r="T271" s="190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1" t="s">
        <v>297</v>
      </c>
      <c r="AT271" s="191" t="s">
        <v>292</v>
      </c>
      <c r="AU271" s="191" t="s">
        <v>79</v>
      </c>
      <c r="AY271" s="19" t="s">
        <v>290</v>
      </c>
      <c r="BE271" s="192">
        <f>IF(N271="základní",J271,0)</f>
        <v>0</v>
      </c>
      <c r="BF271" s="192">
        <f>IF(N271="snížená",J271,0)</f>
        <v>0</v>
      </c>
      <c r="BG271" s="192">
        <f>IF(N271="zákl. přenesená",J271,0)</f>
        <v>0</v>
      </c>
      <c r="BH271" s="192">
        <f>IF(N271="sníž. přenesená",J271,0)</f>
        <v>0</v>
      </c>
      <c r="BI271" s="192">
        <f>IF(N271="nulová",J271,0)</f>
        <v>0</v>
      </c>
      <c r="BJ271" s="19" t="s">
        <v>77</v>
      </c>
      <c r="BK271" s="192">
        <f>ROUND(I271*H271,2)</f>
        <v>0</v>
      </c>
      <c r="BL271" s="19" t="s">
        <v>297</v>
      </c>
      <c r="BM271" s="191" t="s">
        <v>5399</v>
      </c>
    </row>
    <row r="272" spans="1:65" s="2" customFormat="1" ht="11.25">
      <c r="A272" s="36"/>
      <c r="B272" s="37"/>
      <c r="C272" s="38"/>
      <c r="D272" s="193" t="s">
        <v>299</v>
      </c>
      <c r="E272" s="38"/>
      <c r="F272" s="194" t="s">
        <v>2596</v>
      </c>
      <c r="G272" s="38"/>
      <c r="H272" s="38"/>
      <c r="I272" s="195"/>
      <c r="J272" s="38"/>
      <c r="K272" s="38"/>
      <c r="L272" s="41"/>
      <c r="M272" s="196"/>
      <c r="N272" s="197"/>
      <c r="O272" s="66"/>
      <c r="P272" s="66"/>
      <c r="Q272" s="66"/>
      <c r="R272" s="66"/>
      <c r="S272" s="66"/>
      <c r="T272" s="67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T272" s="19" t="s">
        <v>299</v>
      </c>
      <c r="AU272" s="19" t="s">
        <v>79</v>
      </c>
    </row>
    <row r="273" spans="1:65" s="14" customFormat="1" ht="11.25">
      <c r="B273" s="209"/>
      <c r="C273" s="210"/>
      <c r="D273" s="200" t="s">
        <v>301</v>
      </c>
      <c r="E273" s="211" t="s">
        <v>19</v>
      </c>
      <c r="F273" s="212" t="s">
        <v>5349</v>
      </c>
      <c r="G273" s="210"/>
      <c r="H273" s="213">
        <v>4.95</v>
      </c>
      <c r="I273" s="214"/>
      <c r="J273" s="210"/>
      <c r="K273" s="210"/>
      <c r="L273" s="215"/>
      <c r="M273" s="216"/>
      <c r="N273" s="217"/>
      <c r="O273" s="217"/>
      <c r="P273" s="217"/>
      <c r="Q273" s="217"/>
      <c r="R273" s="217"/>
      <c r="S273" s="217"/>
      <c r="T273" s="218"/>
      <c r="AT273" s="219" t="s">
        <v>301</v>
      </c>
      <c r="AU273" s="219" t="s">
        <v>79</v>
      </c>
      <c r="AV273" s="14" t="s">
        <v>79</v>
      </c>
      <c r="AW273" s="14" t="s">
        <v>32</v>
      </c>
      <c r="AX273" s="14" t="s">
        <v>70</v>
      </c>
      <c r="AY273" s="219" t="s">
        <v>290</v>
      </c>
    </row>
    <row r="274" spans="1:65" s="15" customFormat="1" ht="11.25">
      <c r="B274" s="220"/>
      <c r="C274" s="221"/>
      <c r="D274" s="200" t="s">
        <v>301</v>
      </c>
      <c r="E274" s="222" t="s">
        <v>19</v>
      </c>
      <c r="F274" s="223" t="s">
        <v>304</v>
      </c>
      <c r="G274" s="221"/>
      <c r="H274" s="224">
        <v>4.95</v>
      </c>
      <c r="I274" s="225"/>
      <c r="J274" s="221"/>
      <c r="K274" s="221"/>
      <c r="L274" s="226"/>
      <c r="M274" s="227"/>
      <c r="N274" s="228"/>
      <c r="O274" s="228"/>
      <c r="P274" s="228"/>
      <c r="Q274" s="228"/>
      <c r="R274" s="228"/>
      <c r="S274" s="228"/>
      <c r="T274" s="229"/>
      <c r="AT274" s="230" t="s">
        <v>301</v>
      </c>
      <c r="AU274" s="230" t="s">
        <v>79</v>
      </c>
      <c r="AV274" s="15" t="s">
        <v>297</v>
      </c>
      <c r="AW274" s="15" t="s">
        <v>32</v>
      </c>
      <c r="AX274" s="15" t="s">
        <v>77</v>
      </c>
      <c r="AY274" s="230" t="s">
        <v>290</v>
      </c>
    </row>
    <row r="275" spans="1:65" s="2" customFormat="1" ht="24.2" customHeight="1">
      <c r="A275" s="36"/>
      <c r="B275" s="37"/>
      <c r="C275" s="180" t="s">
        <v>546</v>
      </c>
      <c r="D275" s="180" t="s">
        <v>292</v>
      </c>
      <c r="E275" s="181" t="s">
        <v>2597</v>
      </c>
      <c r="F275" s="182" t="s">
        <v>2598</v>
      </c>
      <c r="G275" s="183" t="s">
        <v>341</v>
      </c>
      <c r="H275" s="184">
        <v>9.4499999999999993</v>
      </c>
      <c r="I275" s="185"/>
      <c r="J275" s="186">
        <f>ROUND(I275*H275,2)</f>
        <v>0</v>
      </c>
      <c r="K275" s="182" t="s">
        <v>296</v>
      </c>
      <c r="L275" s="41"/>
      <c r="M275" s="187" t="s">
        <v>19</v>
      </c>
      <c r="N275" s="188" t="s">
        <v>41</v>
      </c>
      <c r="O275" s="66"/>
      <c r="P275" s="189">
        <f>O275*H275</f>
        <v>0</v>
      </c>
      <c r="Q275" s="189">
        <v>0</v>
      </c>
      <c r="R275" s="189">
        <f>Q275*H275</f>
        <v>0</v>
      </c>
      <c r="S275" s="189">
        <v>0</v>
      </c>
      <c r="T275" s="190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1" t="s">
        <v>297</v>
      </c>
      <c r="AT275" s="191" t="s">
        <v>292</v>
      </c>
      <c r="AU275" s="191" t="s">
        <v>79</v>
      </c>
      <c r="AY275" s="19" t="s">
        <v>290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9" t="s">
        <v>77</v>
      </c>
      <c r="BK275" s="192">
        <f>ROUND(I275*H275,2)</f>
        <v>0</v>
      </c>
      <c r="BL275" s="19" t="s">
        <v>297</v>
      </c>
      <c r="BM275" s="191" t="s">
        <v>5400</v>
      </c>
    </row>
    <row r="276" spans="1:65" s="2" customFormat="1" ht="11.25">
      <c r="A276" s="36"/>
      <c r="B276" s="37"/>
      <c r="C276" s="38"/>
      <c r="D276" s="193" t="s">
        <v>299</v>
      </c>
      <c r="E276" s="38"/>
      <c r="F276" s="194" t="s">
        <v>2600</v>
      </c>
      <c r="G276" s="38"/>
      <c r="H276" s="38"/>
      <c r="I276" s="195"/>
      <c r="J276" s="38"/>
      <c r="K276" s="38"/>
      <c r="L276" s="41"/>
      <c r="M276" s="196"/>
      <c r="N276" s="197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299</v>
      </c>
      <c r="AU276" s="19" t="s">
        <v>79</v>
      </c>
    </row>
    <row r="277" spans="1:65" s="14" customFormat="1" ht="11.25">
      <c r="B277" s="209"/>
      <c r="C277" s="210"/>
      <c r="D277" s="200" t="s">
        <v>301</v>
      </c>
      <c r="E277" s="211" t="s">
        <v>19</v>
      </c>
      <c r="F277" s="212" t="s">
        <v>5352</v>
      </c>
      <c r="G277" s="210"/>
      <c r="H277" s="213">
        <v>9.4499999999999993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301</v>
      </c>
      <c r="AU277" s="219" t="s">
        <v>79</v>
      </c>
      <c r="AV277" s="14" t="s">
        <v>79</v>
      </c>
      <c r="AW277" s="14" t="s">
        <v>32</v>
      </c>
      <c r="AX277" s="14" t="s">
        <v>70</v>
      </c>
      <c r="AY277" s="219" t="s">
        <v>290</v>
      </c>
    </row>
    <row r="278" spans="1:65" s="15" customFormat="1" ht="11.25">
      <c r="B278" s="220"/>
      <c r="C278" s="221"/>
      <c r="D278" s="200" t="s">
        <v>301</v>
      </c>
      <c r="E278" s="222" t="s">
        <v>19</v>
      </c>
      <c r="F278" s="223" t="s">
        <v>304</v>
      </c>
      <c r="G278" s="221"/>
      <c r="H278" s="224">
        <v>9.4499999999999993</v>
      </c>
      <c r="I278" s="225"/>
      <c r="J278" s="221"/>
      <c r="K278" s="221"/>
      <c r="L278" s="226"/>
      <c r="M278" s="227"/>
      <c r="N278" s="228"/>
      <c r="O278" s="228"/>
      <c r="P278" s="228"/>
      <c r="Q278" s="228"/>
      <c r="R278" s="228"/>
      <c r="S278" s="228"/>
      <c r="T278" s="229"/>
      <c r="AT278" s="230" t="s">
        <v>301</v>
      </c>
      <c r="AU278" s="230" t="s">
        <v>79</v>
      </c>
      <c r="AV278" s="15" t="s">
        <v>297</v>
      </c>
      <c r="AW278" s="15" t="s">
        <v>32</v>
      </c>
      <c r="AX278" s="15" t="s">
        <v>77</v>
      </c>
      <c r="AY278" s="230" t="s">
        <v>290</v>
      </c>
    </row>
    <row r="279" spans="1:65" s="12" customFormat="1" ht="22.9" customHeight="1">
      <c r="B279" s="164"/>
      <c r="C279" s="165"/>
      <c r="D279" s="166" t="s">
        <v>69</v>
      </c>
      <c r="E279" s="178" t="s">
        <v>368</v>
      </c>
      <c r="F279" s="178" t="s">
        <v>2094</v>
      </c>
      <c r="G279" s="165"/>
      <c r="H279" s="165"/>
      <c r="I279" s="168"/>
      <c r="J279" s="179">
        <f>BK279</f>
        <v>0</v>
      </c>
      <c r="K279" s="165"/>
      <c r="L279" s="170"/>
      <c r="M279" s="171"/>
      <c r="N279" s="172"/>
      <c r="O279" s="172"/>
      <c r="P279" s="173">
        <f>SUM(P280:P287)</f>
        <v>0</v>
      </c>
      <c r="Q279" s="172"/>
      <c r="R279" s="173">
        <f>SUM(R280:R287)</f>
        <v>0.46621336500000005</v>
      </c>
      <c r="S279" s="172"/>
      <c r="T279" s="174">
        <f>SUM(T280:T287)</f>
        <v>0</v>
      </c>
      <c r="AR279" s="175" t="s">
        <v>77</v>
      </c>
      <c r="AT279" s="176" t="s">
        <v>69</v>
      </c>
      <c r="AU279" s="176" t="s">
        <v>77</v>
      </c>
      <c r="AY279" s="175" t="s">
        <v>290</v>
      </c>
      <c r="BK279" s="177">
        <f>SUM(BK280:BK287)</f>
        <v>0</v>
      </c>
    </row>
    <row r="280" spans="1:65" s="2" customFormat="1" ht="24.2" customHeight="1">
      <c r="A280" s="36"/>
      <c r="B280" s="37"/>
      <c r="C280" s="180" t="s">
        <v>552</v>
      </c>
      <c r="D280" s="180" t="s">
        <v>292</v>
      </c>
      <c r="E280" s="181" t="s">
        <v>2712</v>
      </c>
      <c r="F280" s="182" t="s">
        <v>2713</v>
      </c>
      <c r="G280" s="183" t="s">
        <v>295</v>
      </c>
      <c r="H280" s="184">
        <v>3</v>
      </c>
      <c r="I280" s="185"/>
      <c r="J280" s="186">
        <f>ROUND(I280*H280,2)</f>
        <v>0</v>
      </c>
      <c r="K280" s="182" t="s">
        <v>296</v>
      </c>
      <c r="L280" s="41"/>
      <c r="M280" s="187" t="s">
        <v>19</v>
      </c>
      <c r="N280" s="188" t="s">
        <v>41</v>
      </c>
      <c r="O280" s="66"/>
      <c r="P280" s="189">
        <f>O280*H280</f>
        <v>0</v>
      </c>
      <c r="Q280" s="189">
        <v>0.15539952000000001</v>
      </c>
      <c r="R280" s="189">
        <f>Q280*H280</f>
        <v>0.46619856000000004</v>
      </c>
      <c r="S280" s="189">
        <v>0</v>
      </c>
      <c r="T280" s="190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1" t="s">
        <v>297</v>
      </c>
      <c r="AT280" s="191" t="s">
        <v>292</v>
      </c>
      <c r="AU280" s="191" t="s">
        <v>79</v>
      </c>
      <c r="AY280" s="19" t="s">
        <v>290</v>
      </c>
      <c r="BE280" s="192">
        <f>IF(N280="základní",J280,0)</f>
        <v>0</v>
      </c>
      <c r="BF280" s="192">
        <f>IF(N280="snížená",J280,0)</f>
        <v>0</v>
      </c>
      <c r="BG280" s="192">
        <f>IF(N280="zákl. přenesená",J280,0)</f>
        <v>0</v>
      </c>
      <c r="BH280" s="192">
        <f>IF(N280="sníž. přenesená",J280,0)</f>
        <v>0</v>
      </c>
      <c r="BI280" s="192">
        <f>IF(N280="nulová",J280,0)</f>
        <v>0</v>
      </c>
      <c r="BJ280" s="19" t="s">
        <v>77</v>
      </c>
      <c r="BK280" s="192">
        <f>ROUND(I280*H280,2)</f>
        <v>0</v>
      </c>
      <c r="BL280" s="19" t="s">
        <v>297</v>
      </c>
      <c r="BM280" s="191" t="s">
        <v>5401</v>
      </c>
    </row>
    <row r="281" spans="1:65" s="2" customFormat="1" ht="11.25">
      <c r="A281" s="36"/>
      <c r="B281" s="37"/>
      <c r="C281" s="38"/>
      <c r="D281" s="193" t="s">
        <v>299</v>
      </c>
      <c r="E281" s="38"/>
      <c r="F281" s="194" t="s">
        <v>2715</v>
      </c>
      <c r="G281" s="38"/>
      <c r="H281" s="38"/>
      <c r="I281" s="195"/>
      <c r="J281" s="38"/>
      <c r="K281" s="38"/>
      <c r="L281" s="41"/>
      <c r="M281" s="196"/>
      <c r="N281" s="197"/>
      <c r="O281" s="66"/>
      <c r="P281" s="66"/>
      <c r="Q281" s="66"/>
      <c r="R281" s="66"/>
      <c r="S281" s="66"/>
      <c r="T281" s="67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9" t="s">
        <v>299</v>
      </c>
      <c r="AU281" s="19" t="s">
        <v>79</v>
      </c>
    </row>
    <row r="282" spans="1:65" s="14" customFormat="1" ht="11.25">
      <c r="B282" s="209"/>
      <c r="C282" s="210"/>
      <c r="D282" s="200" t="s">
        <v>301</v>
      </c>
      <c r="E282" s="211" t="s">
        <v>19</v>
      </c>
      <c r="F282" s="212" t="s">
        <v>5402</v>
      </c>
      <c r="G282" s="210"/>
      <c r="H282" s="213">
        <v>3</v>
      </c>
      <c r="I282" s="214"/>
      <c r="J282" s="210"/>
      <c r="K282" s="210"/>
      <c r="L282" s="215"/>
      <c r="M282" s="216"/>
      <c r="N282" s="217"/>
      <c r="O282" s="217"/>
      <c r="P282" s="217"/>
      <c r="Q282" s="217"/>
      <c r="R282" s="217"/>
      <c r="S282" s="217"/>
      <c r="T282" s="218"/>
      <c r="AT282" s="219" t="s">
        <v>301</v>
      </c>
      <c r="AU282" s="219" t="s">
        <v>79</v>
      </c>
      <c r="AV282" s="14" t="s">
        <v>79</v>
      </c>
      <c r="AW282" s="14" t="s">
        <v>32</v>
      </c>
      <c r="AX282" s="14" t="s">
        <v>70</v>
      </c>
      <c r="AY282" s="219" t="s">
        <v>290</v>
      </c>
    </row>
    <row r="283" spans="1:65" s="15" customFormat="1" ht="11.25">
      <c r="B283" s="220"/>
      <c r="C283" s="221"/>
      <c r="D283" s="200" t="s">
        <v>301</v>
      </c>
      <c r="E283" s="222" t="s">
        <v>19</v>
      </c>
      <c r="F283" s="223" t="s">
        <v>304</v>
      </c>
      <c r="G283" s="221"/>
      <c r="H283" s="224">
        <v>3</v>
      </c>
      <c r="I283" s="225"/>
      <c r="J283" s="221"/>
      <c r="K283" s="221"/>
      <c r="L283" s="226"/>
      <c r="M283" s="227"/>
      <c r="N283" s="228"/>
      <c r="O283" s="228"/>
      <c r="P283" s="228"/>
      <c r="Q283" s="228"/>
      <c r="R283" s="228"/>
      <c r="S283" s="228"/>
      <c r="T283" s="229"/>
      <c r="AT283" s="230" t="s">
        <v>301</v>
      </c>
      <c r="AU283" s="230" t="s">
        <v>79</v>
      </c>
      <c r="AV283" s="15" t="s">
        <v>297</v>
      </c>
      <c r="AW283" s="15" t="s">
        <v>32</v>
      </c>
      <c r="AX283" s="15" t="s">
        <v>77</v>
      </c>
      <c r="AY283" s="230" t="s">
        <v>290</v>
      </c>
    </row>
    <row r="284" spans="1:65" s="2" customFormat="1" ht="16.5" customHeight="1">
      <c r="A284" s="36"/>
      <c r="B284" s="37"/>
      <c r="C284" s="180" t="s">
        <v>559</v>
      </c>
      <c r="D284" s="180" t="s">
        <v>292</v>
      </c>
      <c r="E284" s="181" t="s">
        <v>2100</v>
      </c>
      <c r="F284" s="182" t="s">
        <v>2101</v>
      </c>
      <c r="G284" s="183" t="s">
        <v>295</v>
      </c>
      <c r="H284" s="184">
        <v>9</v>
      </c>
      <c r="I284" s="185"/>
      <c r="J284" s="186">
        <f>ROUND(I284*H284,2)</f>
        <v>0</v>
      </c>
      <c r="K284" s="182" t="s">
        <v>296</v>
      </c>
      <c r="L284" s="41"/>
      <c r="M284" s="187" t="s">
        <v>19</v>
      </c>
      <c r="N284" s="188" t="s">
        <v>41</v>
      </c>
      <c r="O284" s="66"/>
      <c r="P284" s="189">
        <f>O284*H284</f>
        <v>0</v>
      </c>
      <c r="Q284" s="189">
        <v>1.6449999999999999E-6</v>
      </c>
      <c r="R284" s="189">
        <f>Q284*H284</f>
        <v>1.4805E-5</v>
      </c>
      <c r="S284" s="189">
        <v>0</v>
      </c>
      <c r="T284" s="190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1" t="s">
        <v>297</v>
      </c>
      <c r="AT284" s="191" t="s">
        <v>292</v>
      </c>
      <c r="AU284" s="191" t="s">
        <v>79</v>
      </c>
      <c r="AY284" s="19" t="s">
        <v>290</v>
      </c>
      <c r="BE284" s="192">
        <f>IF(N284="základní",J284,0)</f>
        <v>0</v>
      </c>
      <c r="BF284" s="192">
        <f>IF(N284="snížená",J284,0)</f>
        <v>0</v>
      </c>
      <c r="BG284" s="192">
        <f>IF(N284="zákl. přenesená",J284,0)</f>
        <v>0</v>
      </c>
      <c r="BH284" s="192">
        <f>IF(N284="sníž. přenesená",J284,0)</f>
        <v>0</v>
      </c>
      <c r="BI284" s="192">
        <f>IF(N284="nulová",J284,0)</f>
        <v>0</v>
      </c>
      <c r="BJ284" s="19" t="s">
        <v>77</v>
      </c>
      <c r="BK284" s="192">
        <f>ROUND(I284*H284,2)</f>
        <v>0</v>
      </c>
      <c r="BL284" s="19" t="s">
        <v>297</v>
      </c>
      <c r="BM284" s="191" t="s">
        <v>5403</v>
      </c>
    </row>
    <row r="285" spans="1:65" s="2" customFormat="1" ht="11.25">
      <c r="A285" s="36"/>
      <c r="B285" s="37"/>
      <c r="C285" s="38"/>
      <c r="D285" s="193" t="s">
        <v>299</v>
      </c>
      <c r="E285" s="38"/>
      <c r="F285" s="194" t="s">
        <v>2103</v>
      </c>
      <c r="G285" s="38"/>
      <c r="H285" s="38"/>
      <c r="I285" s="195"/>
      <c r="J285" s="38"/>
      <c r="K285" s="38"/>
      <c r="L285" s="41"/>
      <c r="M285" s="196"/>
      <c r="N285" s="197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299</v>
      </c>
      <c r="AU285" s="19" t="s">
        <v>79</v>
      </c>
    </row>
    <row r="286" spans="1:65" s="14" customFormat="1" ht="11.25">
      <c r="B286" s="209"/>
      <c r="C286" s="210"/>
      <c r="D286" s="200" t="s">
        <v>301</v>
      </c>
      <c r="E286" s="211" t="s">
        <v>19</v>
      </c>
      <c r="F286" s="212" t="s">
        <v>5404</v>
      </c>
      <c r="G286" s="210"/>
      <c r="H286" s="213">
        <v>9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301</v>
      </c>
      <c r="AU286" s="219" t="s">
        <v>79</v>
      </c>
      <c r="AV286" s="14" t="s">
        <v>79</v>
      </c>
      <c r="AW286" s="14" t="s">
        <v>32</v>
      </c>
      <c r="AX286" s="14" t="s">
        <v>70</v>
      </c>
      <c r="AY286" s="219" t="s">
        <v>290</v>
      </c>
    </row>
    <row r="287" spans="1:65" s="15" customFormat="1" ht="11.25">
      <c r="B287" s="220"/>
      <c r="C287" s="221"/>
      <c r="D287" s="200" t="s">
        <v>301</v>
      </c>
      <c r="E287" s="222" t="s">
        <v>19</v>
      </c>
      <c r="F287" s="223" t="s">
        <v>304</v>
      </c>
      <c r="G287" s="221"/>
      <c r="H287" s="224">
        <v>9</v>
      </c>
      <c r="I287" s="225"/>
      <c r="J287" s="221"/>
      <c r="K287" s="221"/>
      <c r="L287" s="226"/>
      <c r="M287" s="227"/>
      <c r="N287" s="228"/>
      <c r="O287" s="228"/>
      <c r="P287" s="228"/>
      <c r="Q287" s="228"/>
      <c r="R287" s="228"/>
      <c r="S287" s="228"/>
      <c r="T287" s="229"/>
      <c r="AT287" s="230" t="s">
        <v>301</v>
      </c>
      <c r="AU287" s="230" t="s">
        <v>79</v>
      </c>
      <c r="AV287" s="15" t="s">
        <v>297</v>
      </c>
      <c r="AW287" s="15" t="s">
        <v>32</v>
      </c>
      <c r="AX287" s="15" t="s">
        <v>77</v>
      </c>
      <c r="AY287" s="230" t="s">
        <v>290</v>
      </c>
    </row>
    <row r="288" spans="1:65" s="12" customFormat="1" ht="22.9" customHeight="1">
      <c r="B288" s="164"/>
      <c r="C288" s="165"/>
      <c r="D288" s="166" t="s">
        <v>69</v>
      </c>
      <c r="E288" s="178" t="s">
        <v>2110</v>
      </c>
      <c r="F288" s="178" t="s">
        <v>2111</v>
      </c>
      <c r="G288" s="165"/>
      <c r="H288" s="165"/>
      <c r="I288" s="168"/>
      <c r="J288" s="179">
        <f>BK288</f>
        <v>0</v>
      </c>
      <c r="K288" s="165"/>
      <c r="L288" s="170"/>
      <c r="M288" s="171"/>
      <c r="N288" s="172"/>
      <c r="O288" s="172"/>
      <c r="P288" s="173">
        <f>SUM(P289:P292)</f>
        <v>0</v>
      </c>
      <c r="Q288" s="172"/>
      <c r="R288" s="173">
        <f>SUM(R289:R292)</f>
        <v>0</v>
      </c>
      <c r="S288" s="172"/>
      <c r="T288" s="174">
        <f>SUM(T289:T292)</f>
        <v>0</v>
      </c>
      <c r="AR288" s="175" t="s">
        <v>77</v>
      </c>
      <c r="AT288" s="176" t="s">
        <v>69</v>
      </c>
      <c r="AU288" s="176" t="s">
        <v>77</v>
      </c>
      <c r="AY288" s="175" t="s">
        <v>290</v>
      </c>
      <c r="BK288" s="177">
        <f>SUM(BK289:BK292)</f>
        <v>0</v>
      </c>
    </row>
    <row r="289" spans="1:65" s="2" customFormat="1" ht="24.2" customHeight="1">
      <c r="A289" s="36"/>
      <c r="B289" s="37"/>
      <c r="C289" s="180" t="s">
        <v>566</v>
      </c>
      <c r="D289" s="180" t="s">
        <v>292</v>
      </c>
      <c r="E289" s="181" t="s">
        <v>2112</v>
      </c>
      <c r="F289" s="182" t="s">
        <v>2113</v>
      </c>
      <c r="G289" s="183" t="s">
        <v>489</v>
      </c>
      <c r="H289" s="184">
        <v>1.5720000000000001</v>
      </c>
      <c r="I289" s="185"/>
      <c r="J289" s="186">
        <f>ROUND(I289*H289,2)</f>
        <v>0</v>
      </c>
      <c r="K289" s="182" t="s">
        <v>296</v>
      </c>
      <c r="L289" s="41"/>
      <c r="M289" s="187" t="s">
        <v>19</v>
      </c>
      <c r="N289" s="188" t="s">
        <v>41</v>
      </c>
      <c r="O289" s="66"/>
      <c r="P289" s="189">
        <f>O289*H289</f>
        <v>0</v>
      </c>
      <c r="Q289" s="189">
        <v>0</v>
      </c>
      <c r="R289" s="189">
        <f>Q289*H289</f>
        <v>0</v>
      </c>
      <c r="S289" s="189">
        <v>0</v>
      </c>
      <c r="T289" s="190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91" t="s">
        <v>297</v>
      </c>
      <c r="AT289" s="191" t="s">
        <v>292</v>
      </c>
      <c r="AU289" s="191" t="s">
        <v>79</v>
      </c>
      <c r="AY289" s="19" t="s">
        <v>290</v>
      </c>
      <c r="BE289" s="192">
        <f>IF(N289="základní",J289,0)</f>
        <v>0</v>
      </c>
      <c r="BF289" s="192">
        <f>IF(N289="snížená",J289,0)</f>
        <v>0</v>
      </c>
      <c r="BG289" s="192">
        <f>IF(N289="zákl. přenesená",J289,0)</f>
        <v>0</v>
      </c>
      <c r="BH289" s="192">
        <f>IF(N289="sníž. přenesená",J289,0)</f>
        <v>0</v>
      </c>
      <c r="BI289" s="192">
        <f>IF(N289="nulová",J289,0)</f>
        <v>0</v>
      </c>
      <c r="BJ289" s="19" t="s">
        <v>77</v>
      </c>
      <c r="BK289" s="192">
        <f>ROUND(I289*H289,2)</f>
        <v>0</v>
      </c>
      <c r="BL289" s="19" t="s">
        <v>297</v>
      </c>
      <c r="BM289" s="191" t="s">
        <v>5405</v>
      </c>
    </row>
    <row r="290" spans="1:65" s="2" customFormat="1" ht="11.25">
      <c r="A290" s="36"/>
      <c r="B290" s="37"/>
      <c r="C290" s="38"/>
      <c r="D290" s="193" t="s">
        <v>299</v>
      </c>
      <c r="E290" s="38"/>
      <c r="F290" s="194" t="s">
        <v>2115</v>
      </c>
      <c r="G290" s="38"/>
      <c r="H290" s="38"/>
      <c r="I290" s="195"/>
      <c r="J290" s="38"/>
      <c r="K290" s="38"/>
      <c r="L290" s="41"/>
      <c r="M290" s="196"/>
      <c r="N290" s="197"/>
      <c r="O290" s="66"/>
      <c r="P290" s="66"/>
      <c r="Q290" s="66"/>
      <c r="R290" s="66"/>
      <c r="S290" s="66"/>
      <c r="T290" s="67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T290" s="19" t="s">
        <v>299</v>
      </c>
      <c r="AU290" s="19" t="s">
        <v>79</v>
      </c>
    </row>
    <row r="291" spans="1:65" s="14" customFormat="1" ht="11.25">
      <c r="B291" s="209"/>
      <c r="C291" s="210"/>
      <c r="D291" s="200" t="s">
        <v>301</v>
      </c>
      <c r="E291" s="211" t="s">
        <v>19</v>
      </c>
      <c r="F291" s="212" t="s">
        <v>5406</v>
      </c>
      <c r="G291" s="210"/>
      <c r="H291" s="213">
        <v>1.5720000000000001</v>
      </c>
      <c r="I291" s="214"/>
      <c r="J291" s="210"/>
      <c r="K291" s="210"/>
      <c r="L291" s="215"/>
      <c r="M291" s="216"/>
      <c r="N291" s="217"/>
      <c r="O291" s="217"/>
      <c r="P291" s="217"/>
      <c r="Q291" s="217"/>
      <c r="R291" s="217"/>
      <c r="S291" s="217"/>
      <c r="T291" s="218"/>
      <c r="AT291" s="219" t="s">
        <v>301</v>
      </c>
      <c r="AU291" s="219" t="s">
        <v>79</v>
      </c>
      <c r="AV291" s="14" t="s">
        <v>79</v>
      </c>
      <c r="AW291" s="14" t="s">
        <v>32</v>
      </c>
      <c r="AX291" s="14" t="s">
        <v>77</v>
      </c>
      <c r="AY291" s="219" t="s">
        <v>290</v>
      </c>
    </row>
    <row r="292" spans="1:65" s="15" customFormat="1" ht="11.25">
      <c r="B292" s="220"/>
      <c r="C292" s="221"/>
      <c r="D292" s="200" t="s">
        <v>301</v>
      </c>
      <c r="E292" s="222" t="s">
        <v>19</v>
      </c>
      <c r="F292" s="223" t="s">
        <v>304</v>
      </c>
      <c r="G292" s="221"/>
      <c r="H292" s="224">
        <v>1.5720000000000001</v>
      </c>
      <c r="I292" s="225"/>
      <c r="J292" s="221"/>
      <c r="K292" s="221"/>
      <c r="L292" s="226"/>
      <c r="M292" s="227"/>
      <c r="N292" s="228"/>
      <c r="O292" s="228"/>
      <c r="P292" s="228"/>
      <c r="Q292" s="228"/>
      <c r="R292" s="228"/>
      <c r="S292" s="228"/>
      <c r="T292" s="229"/>
      <c r="AT292" s="230" t="s">
        <v>301</v>
      </c>
      <c r="AU292" s="230" t="s">
        <v>79</v>
      </c>
      <c r="AV292" s="15" t="s">
        <v>297</v>
      </c>
      <c r="AW292" s="15" t="s">
        <v>32</v>
      </c>
      <c r="AX292" s="15" t="s">
        <v>70</v>
      </c>
      <c r="AY292" s="230" t="s">
        <v>290</v>
      </c>
    </row>
    <row r="293" spans="1:65" s="12" customFormat="1" ht="22.9" customHeight="1">
      <c r="B293" s="164"/>
      <c r="C293" s="165"/>
      <c r="D293" s="166" t="s">
        <v>69</v>
      </c>
      <c r="E293" s="178" t="s">
        <v>979</v>
      </c>
      <c r="F293" s="178" t="s">
        <v>980</v>
      </c>
      <c r="G293" s="165"/>
      <c r="H293" s="165"/>
      <c r="I293" s="168"/>
      <c r="J293" s="179">
        <f>BK293</f>
        <v>0</v>
      </c>
      <c r="K293" s="165"/>
      <c r="L293" s="170"/>
      <c r="M293" s="171"/>
      <c r="N293" s="172"/>
      <c r="O293" s="172"/>
      <c r="P293" s="173">
        <f>SUM(P294:P297)</f>
        <v>0</v>
      </c>
      <c r="Q293" s="172"/>
      <c r="R293" s="173">
        <f>SUM(R294:R297)</f>
        <v>0</v>
      </c>
      <c r="S293" s="172"/>
      <c r="T293" s="174">
        <f>SUM(T294:T297)</f>
        <v>0</v>
      </c>
      <c r="AR293" s="175" t="s">
        <v>77</v>
      </c>
      <c r="AT293" s="176" t="s">
        <v>69</v>
      </c>
      <c r="AU293" s="176" t="s">
        <v>77</v>
      </c>
      <c r="AY293" s="175" t="s">
        <v>290</v>
      </c>
      <c r="BK293" s="177">
        <f>SUM(BK294:BK297)</f>
        <v>0</v>
      </c>
    </row>
    <row r="294" spans="1:65" s="2" customFormat="1" ht="24.2" customHeight="1">
      <c r="A294" s="36"/>
      <c r="B294" s="37"/>
      <c r="C294" s="180" t="s">
        <v>576</v>
      </c>
      <c r="D294" s="180" t="s">
        <v>292</v>
      </c>
      <c r="E294" s="181" t="s">
        <v>1768</v>
      </c>
      <c r="F294" s="182" t="s">
        <v>1769</v>
      </c>
      <c r="G294" s="183" t="s">
        <v>489</v>
      </c>
      <c r="H294" s="184">
        <v>0.59399999999999997</v>
      </c>
      <c r="I294" s="185"/>
      <c r="J294" s="186">
        <f>ROUND(I294*H294,2)</f>
        <v>0</v>
      </c>
      <c r="K294" s="182" t="s">
        <v>296</v>
      </c>
      <c r="L294" s="41"/>
      <c r="M294" s="187" t="s">
        <v>19</v>
      </c>
      <c r="N294" s="188" t="s">
        <v>41</v>
      </c>
      <c r="O294" s="66"/>
      <c r="P294" s="189">
        <f>O294*H294</f>
        <v>0</v>
      </c>
      <c r="Q294" s="189">
        <v>0</v>
      </c>
      <c r="R294" s="189">
        <f>Q294*H294</f>
        <v>0</v>
      </c>
      <c r="S294" s="189">
        <v>0</v>
      </c>
      <c r="T294" s="190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91" t="s">
        <v>297</v>
      </c>
      <c r="AT294" s="191" t="s">
        <v>292</v>
      </c>
      <c r="AU294" s="191" t="s">
        <v>79</v>
      </c>
      <c r="AY294" s="19" t="s">
        <v>290</v>
      </c>
      <c r="BE294" s="192">
        <f>IF(N294="základní",J294,0)</f>
        <v>0</v>
      </c>
      <c r="BF294" s="192">
        <f>IF(N294="snížená",J294,0)</f>
        <v>0</v>
      </c>
      <c r="BG294" s="192">
        <f>IF(N294="zákl. přenesená",J294,0)</f>
        <v>0</v>
      </c>
      <c r="BH294" s="192">
        <f>IF(N294="sníž. přenesená",J294,0)</f>
        <v>0</v>
      </c>
      <c r="BI294" s="192">
        <f>IF(N294="nulová",J294,0)</f>
        <v>0</v>
      </c>
      <c r="BJ294" s="19" t="s">
        <v>77</v>
      </c>
      <c r="BK294" s="192">
        <f>ROUND(I294*H294,2)</f>
        <v>0</v>
      </c>
      <c r="BL294" s="19" t="s">
        <v>297</v>
      </c>
      <c r="BM294" s="191" t="s">
        <v>5407</v>
      </c>
    </row>
    <row r="295" spans="1:65" s="2" customFormat="1" ht="11.25">
      <c r="A295" s="36"/>
      <c r="B295" s="37"/>
      <c r="C295" s="38"/>
      <c r="D295" s="193" t="s">
        <v>299</v>
      </c>
      <c r="E295" s="38"/>
      <c r="F295" s="194" t="s">
        <v>1771</v>
      </c>
      <c r="G295" s="38"/>
      <c r="H295" s="38"/>
      <c r="I295" s="195"/>
      <c r="J295" s="38"/>
      <c r="K295" s="38"/>
      <c r="L295" s="41"/>
      <c r="M295" s="196"/>
      <c r="N295" s="197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299</v>
      </c>
      <c r="AU295" s="19" t="s">
        <v>79</v>
      </c>
    </row>
    <row r="296" spans="1:65" s="2" customFormat="1" ht="33" customHeight="1">
      <c r="A296" s="36"/>
      <c r="B296" s="37"/>
      <c r="C296" s="180" t="s">
        <v>582</v>
      </c>
      <c r="D296" s="180" t="s">
        <v>292</v>
      </c>
      <c r="E296" s="181" t="s">
        <v>2382</v>
      </c>
      <c r="F296" s="182" t="s">
        <v>2383</v>
      </c>
      <c r="G296" s="183" t="s">
        <v>489</v>
      </c>
      <c r="H296" s="184">
        <v>0.59399999999999997</v>
      </c>
      <c r="I296" s="185"/>
      <c r="J296" s="186">
        <f>ROUND(I296*H296,2)</f>
        <v>0</v>
      </c>
      <c r="K296" s="182" t="s">
        <v>296</v>
      </c>
      <c r="L296" s="41"/>
      <c r="M296" s="187" t="s">
        <v>19</v>
      </c>
      <c r="N296" s="188" t="s">
        <v>41</v>
      </c>
      <c r="O296" s="66"/>
      <c r="P296" s="189">
        <f>O296*H296</f>
        <v>0</v>
      </c>
      <c r="Q296" s="189">
        <v>0</v>
      </c>
      <c r="R296" s="189">
        <f>Q296*H296</f>
        <v>0</v>
      </c>
      <c r="S296" s="189">
        <v>0</v>
      </c>
      <c r="T296" s="190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1" t="s">
        <v>297</v>
      </c>
      <c r="AT296" s="191" t="s">
        <v>292</v>
      </c>
      <c r="AU296" s="191" t="s">
        <v>79</v>
      </c>
      <c r="AY296" s="19" t="s">
        <v>290</v>
      </c>
      <c r="BE296" s="192">
        <f>IF(N296="základní",J296,0)</f>
        <v>0</v>
      </c>
      <c r="BF296" s="192">
        <f>IF(N296="snížená",J296,0)</f>
        <v>0</v>
      </c>
      <c r="BG296" s="192">
        <f>IF(N296="zákl. přenesená",J296,0)</f>
        <v>0</v>
      </c>
      <c r="BH296" s="192">
        <f>IF(N296="sníž. přenesená",J296,0)</f>
        <v>0</v>
      </c>
      <c r="BI296" s="192">
        <f>IF(N296="nulová",J296,0)</f>
        <v>0</v>
      </c>
      <c r="BJ296" s="19" t="s">
        <v>77</v>
      </c>
      <c r="BK296" s="192">
        <f>ROUND(I296*H296,2)</f>
        <v>0</v>
      </c>
      <c r="BL296" s="19" t="s">
        <v>297</v>
      </c>
      <c r="BM296" s="191" t="s">
        <v>5408</v>
      </c>
    </row>
    <row r="297" spans="1:65" s="2" customFormat="1" ht="11.25">
      <c r="A297" s="36"/>
      <c r="B297" s="37"/>
      <c r="C297" s="38"/>
      <c r="D297" s="193" t="s">
        <v>299</v>
      </c>
      <c r="E297" s="38"/>
      <c r="F297" s="194" t="s">
        <v>2385</v>
      </c>
      <c r="G297" s="38"/>
      <c r="H297" s="38"/>
      <c r="I297" s="195"/>
      <c r="J297" s="38"/>
      <c r="K297" s="38"/>
      <c r="L297" s="41"/>
      <c r="M297" s="255"/>
      <c r="N297" s="256"/>
      <c r="O297" s="257"/>
      <c r="P297" s="257"/>
      <c r="Q297" s="257"/>
      <c r="R297" s="257"/>
      <c r="S297" s="257"/>
      <c r="T297" s="258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T297" s="19" t="s">
        <v>299</v>
      </c>
      <c r="AU297" s="19" t="s">
        <v>79</v>
      </c>
    </row>
    <row r="298" spans="1:65" s="2" customFormat="1" ht="6.95" customHeight="1">
      <c r="A298" s="36"/>
      <c r="B298" s="49"/>
      <c r="C298" s="50"/>
      <c r="D298" s="50"/>
      <c r="E298" s="50"/>
      <c r="F298" s="50"/>
      <c r="G298" s="50"/>
      <c r="H298" s="50"/>
      <c r="I298" s="50"/>
      <c r="J298" s="50"/>
      <c r="K298" s="50"/>
      <c r="L298" s="41"/>
      <c r="M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</row>
  </sheetData>
  <sheetProtection algorithmName="SHA-512" hashValue="mKsnPng/QcgvS+ifL8mNlU6e5Rk0WJu7WZc5N2WwEcBg3N72dcj+6KMHD/nvEDKfsHIvLfxHGb3M3hs1fG1Iiw==" saltValue="4nbGJE+pR1Kv3UCpG0DVW6zSrBk+CpNJzkjn0pJQFpKjTQyAZ/Od0hVc8yNnZ3KJv+QwgureVu/m3O7dCcJBCg==" spinCount="100000" sheet="1" objects="1" scenarios="1" formatColumns="0" formatRows="0" autoFilter="0"/>
  <autoFilter ref="C97:K297"/>
  <mergeCells count="15">
    <mergeCell ref="E84:H84"/>
    <mergeCell ref="E88:H88"/>
    <mergeCell ref="E86:H86"/>
    <mergeCell ref="E90:H90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2" r:id="rId1"/>
    <hyperlink ref="F106" r:id="rId2"/>
    <hyperlink ref="F110" r:id="rId3"/>
    <hyperlink ref="F114" r:id="rId4"/>
    <hyperlink ref="F118" r:id="rId5"/>
    <hyperlink ref="F122" r:id="rId6"/>
    <hyperlink ref="F126" r:id="rId7"/>
    <hyperlink ref="F136" r:id="rId8"/>
    <hyperlink ref="F140" r:id="rId9"/>
    <hyperlink ref="F145" r:id="rId10"/>
    <hyperlink ref="F147" r:id="rId11"/>
    <hyperlink ref="F159" r:id="rId12"/>
    <hyperlink ref="F169" r:id="rId13"/>
    <hyperlink ref="F176" r:id="rId14"/>
    <hyperlink ref="F187" r:id="rId15"/>
    <hyperlink ref="F194" r:id="rId16"/>
    <hyperlink ref="F198" r:id="rId17"/>
    <hyperlink ref="F213" r:id="rId18"/>
    <hyperlink ref="F229" r:id="rId19"/>
    <hyperlink ref="F233" r:id="rId20"/>
    <hyperlink ref="F238" r:id="rId21"/>
    <hyperlink ref="F242" r:id="rId22"/>
    <hyperlink ref="F246" r:id="rId23"/>
    <hyperlink ref="F253" r:id="rId24"/>
    <hyperlink ref="F260" r:id="rId25"/>
    <hyperlink ref="F264" r:id="rId26"/>
    <hyperlink ref="F268" r:id="rId27"/>
    <hyperlink ref="F272" r:id="rId28"/>
    <hyperlink ref="F276" r:id="rId29"/>
    <hyperlink ref="F281" r:id="rId30"/>
    <hyperlink ref="F285" r:id="rId31"/>
    <hyperlink ref="F290" r:id="rId32"/>
    <hyperlink ref="F295" r:id="rId33"/>
    <hyperlink ref="F297" r:id="rId34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189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ht="12.75">
      <c r="B8" s="22"/>
      <c r="D8" s="114" t="s">
        <v>244</v>
      </c>
      <c r="L8" s="22"/>
    </row>
    <row r="9" spans="1:46" s="1" customFormat="1" ht="16.5" customHeight="1">
      <c r="B9" s="22"/>
      <c r="E9" s="396" t="s">
        <v>5081</v>
      </c>
      <c r="F9" s="370"/>
      <c r="G9" s="370"/>
      <c r="H9" s="370"/>
      <c r="L9" s="22"/>
    </row>
    <row r="10" spans="1:46" s="1" customFormat="1" ht="12" customHeight="1">
      <c r="B10" s="22"/>
      <c r="D10" s="114" t="s">
        <v>246</v>
      </c>
      <c r="L10" s="22"/>
    </row>
    <row r="11" spans="1:46" s="2" customFormat="1" ht="16.5" customHeight="1">
      <c r="A11" s="36"/>
      <c r="B11" s="41"/>
      <c r="C11" s="36"/>
      <c r="D11" s="36"/>
      <c r="E11" s="406" t="s">
        <v>5346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4" t="s">
        <v>5083</v>
      </c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6.5" customHeight="1">
      <c r="A13" s="36"/>
      <c r="B13" s="41"/>
      <c r="C13" s="36"/>
      <c r="D13" s="36"/>
      <c r="E13" s="399" t="s">
        <v>5409</v>
      </c>
      <c r="F13" s="398"/>
      <c r="G13" s="398"/>
      <c r="H13" s="398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1.25">
      <c r="A14" s="36"/>
      <c r="B14" s="41"/>
      <c r="C14" s="36"/>
      <c r="D14" s="36"/>
      <c r="E14" s="36"/>
      <c r="F14" s="36"/>
      <c r="G14" s="36"/>
      <c r="H14" s="36"/>
      <c r="I14" s="36"/>
      <c r="J14" s="36"/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2" customHeight="1">
      <c r="A15" s="36"/>
      <c r="B15" s="41"/>
      <c r="C15" s="36"/>
      <c r="D15" s="114" t="s">
        <v>18</v>
      </c>
      <c r="E15" s="36"/>
      <c r="F15" s="105" t="s">
        <v>19</v>
      </c>
      <c r="G15" s="36"/>
      <c r="H15" s="36"/>
      <c r="I15" s="114" t="s">
        <v>20</v>
      </c>
      <c r="J15" s="105" t="s">
        <v>19</v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21</v>
      </c>
      <c r="E16" s="36"/>
      <c r="F16" s="105" t="s">
        <v>22</v>
      </c>
      <c r="G16" s="36"/>
      <c r="H16" s="36"/>
      <c r="I16" s="114" t="s">
        <v>23</v>
      </c>
      <c r="J16" s="116" t="str">
        <f>'Rekapitulace stavby'!AN8</f>
        <v>23. 6. 2021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0.9" customHeight="1">
      <c r="A17" s="36"/>
      <c r="B17" s="41"/>
      <c r="C17" s="36"/>
      <c r="D17" s="36"/>
      <c r="E17" s="36"/>
      <c r="F17" s="36"/>
      <c r="G17" s="36"/>
      <c r="H17" s="36"/>
      <c r="I17" s="36"/>
      <c r="J17" s="36"/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2" customHeight="1">
      <c r="A18" s="36"/>
      <c r="B18" s="41"/>
      <c r="C18" s="36"/>
      <c r="D18" s="114" t="s">
        <v>25</v>
      </c>
      <c r="E18" s="36"/>
      <c r="F18" s="36"/>
      <c r="G18" s="36"/>
      <c r="H18" s="36"/>
      <c r="I18" s="114" t="s">
        <v>26</v>
      </c>
      <c r="J18" s="105" t="str">
        <f>IF('Rekapitulace stavby'!AN10="","",'Rekapitulace stavby'!AN10)</f>
        <v/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8" customHeight="1">
      <c r="A19" s="36"/>
      <c r="B19" s="41"/>
      <c r="C19" s="36"/>
      <c r="D19" s="36"/>
      <c r="E19" s="105" t="str">
        <f>IF('Rekapitulace stavby'!E11="","",'Rekapitulace stavby'!E11)</f>
        <v xml:space="preserve"> </v>
      </c>
      <c r="F19" s="36"/>
      <c r="G19" s="36"/>
      <c r="H19" s="36"/>
      <c r="I19" s="114" t="s">
        <v>28</v>
      </c>
      <c r="J19" s="105" t="str">
        <f>IF('Rekapitulace stavby'!AN11="","",'Rekapitulace stavby'!AN11)</f>
        <v/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6.95" customHeight="1">
      <c r="A20" s="36"/>
      <c r="B20" s="41"/>
      <c r="C20" s="36"/>
      <c r="D20" s="36"/>
      <c r="E20" s="36"/>
      <c r="F20" s="36"/>
      <c r="G20" s="36"/>
      <c r="H20" s="36"/>
      <c r="I20" s="36"/>
      <c r="J20" s="36"/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2" customHeight="1">
      <c r="A21" s="36"/>
      <c r="B21" s="41"/>
      <c r="C21" s="36"/>
      <c r="D21" s="114" t="s">
        <v>29</v>
      </c>
      <c r="E21" s="36"/>
      <c r="F21" s="36"/>
      <c r="G21" s="36"/>
      <c r="H21" s="36"/>
      <c r="I21" s="114" t="s">
        <v>26</v>
      </c>
      <c r="J21" s="32" t="str">
        <f>'Rekapitulace stavby'!AN13</f>
        <v>Vyplň údaj</v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8" customHeight="1">
      <c r="A22" s="36"/>
      <c r="B22" s="41"/>
      <c r="C22" s="36"/>
      <c r="D22" s="36"/>
      <c r="E22" s="400" t="str">
        <f>'Rekapitulace stavby'!E14</f>
        <v>Vyplň údaj</v>
      </c>
      <c r="F22" s="401"/>
      <c r="G22" s="401"/>
      <c r="H22" s="401"/>
      <c r="I22" s="114" t="s">
        <v>28</v>
      </c>
      <c r="J22" s="32" t="str">
        <f>'Rekapitulace stavby'!AN14</f>
        <v>Vyplň údaj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6.95" customHeight="1">
      <c r="A23" s="36"/>
      <c r="B23" s="41"/>
      <c r="C23" s="36"/>
      <c r="D23" s="36"/>
      <c r="E23" s="36"/>
      <c r="F23" s="36"/>
      <c r="G23" s="36"/>
      <c r="H23" s="36"/>
      <c r="I23" s="36"/>
      <c r="J23" s="36"/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2" customHeight="1">
      <c r="A24" s="36"/>
      <c r="B24" s="41"/>
      <c r="C24" s="36"/>
      <c r="D24" s="114" t="s">
        <v>31</v>
      </c>
      <c r="E24" s="36"/>
      <c r="F24" s="36"/>
      <c r="G24" s="36"/>
      <c r="H24" s="36"/>
      <c r="I24" s="114" t="s">
        <v>26</v>
      </c>
      <c r="J24" s="105" t="str">
        <f>IF('Rekapitulace stavby'!AN16="","",'Rekapitulace stavby'!AN16)</f>
        <v/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8" customHeight="1">
      <c r="A25" s="36"/>
      <c r="B25" s="41"/>
      <c r="C25" s="36"/>
      <c r="D25" s="36"/>
      <c r="E25" s="105" t="str">
        <f>IF('Rekapitulace stavby'!E17="","",'Rekapitulace stavby'!E17)</f>
        <v xml:space="preserve"> </v>
      </c>
      <c r="F25" s="36"/>
      <c r="G25" s="36"/>
      <c r="H25" s="36"/>
      <c r="I25" s="114" t="s">
        <v>28</v>
      </c>
      <c r="J25" s="105" t="str">
        <f>IF('Rekapitulace stavby'!AN17="","",'Rekapitulace stavby'!AN17)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6.95" customHeight="1">
      <c r="A26" s="36"/>
      <c r="B26" s="41"/>
      <c r="C26" s="36"/>
      <c r="D26" s="36"/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12" customHeight="1">
      <c r="A27" s="36"/>
      <c r="B27" s="41"/>
      <c r="C27" s="36"/>
      <c r="D27" s="114" t="s">
        <v>33</v>
      </c>
      <c r="E27" s="36"/>
      <c r="F27" s="36"/>
      <c r="G27" s="36"/>
      <c r="H27" s="36"/>
      <c r="I27" s="114" t="s">
        <v>26</v>
      </c>
      <c r="J27" s="105" t="str">
        <f>IF('Rekapitulace stavby'!AN19="","",'Rekapitulace stavby'!AN19)</f>
        <v/>
      </c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8" customHeight="1">
      <c r="A28" s="36"/>
      <c r="B28" s="41"/>
      <c r="C28" s="36"/>
      <c r="D28" s="36"/>
      <c r="E28" s="105" t="str">
        <f>IF('Rekapitulace stavby'!E20="","",'Rekapitulace stavby'!E20)</f>
        <v xml:space="preserve"> </v>
      </c>
      <c r="F28" s="36"/>
      <c r="G28" s="36"/>
      <c r="H28" s="36"/>
      <c r="I28" s="114" t="s">
        <v>28</v>
      </c>
      <c r="J28" s="105" t="str">
        <f>IF('Rekapitulace stavby'!AN20="","",'Rekapitulace stavby'!AN20)</f>
        <v/>
      </c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36"/>
      <c r="E29" s="36"/>
      <c r="F29" s="36"/>
      <c r="G29" s="36"/>
      <c r="H29" s="36"/>
      <c r="I29" s="36"/>
      <c r="J29" s="36"/>
      <c r="K29" s="36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12" customHeight="1">
      <c r="A30" s="36"/>
      <c r="B30" s="41"/>
      <c r="C30" s="36"/>
      <c r="D30" s="114" t="s">
        <v>34</v>
      </c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8" customFormat="1" ht="16.5" customHeight="1">
      <c r="A31" s="117"/>
      <c r="B31" s="118"/>
      <c r="C31" s="117"/>
      <c r="D31" s="117"/>
      <c r="E31" s="402" t="s">
        <v>19</v>
      </c>
      <c r="F31" s="402"/>
      <c r="G31" s="402"/>
      <c r="H31" s="402"/>
      <c r="I31" s="117"/>
      <c r="J31" s="117"/>
      <c r="K31" s="117"/>
      <c r="L31" s="119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</row>
    <row r="32" spans="1:31" s="2" customFormat="1" ht="6.95" customHeight="1">
      <c r="A32" s="36"/>
      <c r="B32" s="41"/>
      <c r="C32" s="36"/>
      <c r="D32" s="36"/>
      <c r="E32" s="36"/>
      <c r="F32" s="36"/>
      <c r="G32" s="36"/>
      <c r="H32" s="36"/>
      <c r="I32" s="36"/>
      <c r="J32" s="36"/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25.35" customHeight="1">
      <c r="A34" s="36"/>
      <c r="B34" s="41"/>
      <c r="C34" s="36"/>
      <c r="D34" s="121" t="s">
        <v>36</v>
      </c>
      <c r="E34" s="36"/>
      <c r="F34" s="36"/>
      <c r="G34" s="36"/>
      <c r="H34" s="36"/>
      <c r="I34" s="36"/>
      <c r="J34" s="122">
        <f>ROUND(J95, 2)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6.95" customHeight="1">
      <c r="A35" s="36"/>
      <c r="B35" s="41"/>
      <c r="C35" s="36"/>
      <c r="D35" s="120"/>
      <c r="E35" s="120"/>
      <c r="F35" s="120"/>
      <c r="G35" s="120"/>
      <c r="H35" s="120"/>
      <c r="I35" s="120"/>
      <c r="J35" s="120"/>
      <c r="K35" s="120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36"/>
      <c r="F36" s="123" t="s">
        <v>38</v>
      </c>
      <c r="G36" s="36"/>
      <c r="H36" s="36"/>
      <c r="I36" s="123" t="s">
        <v>37</v>
      </c>
      <c r="J36" s="123" t="s">
        <v>39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customHeight="1">
      <c r="A37" s="36"/>
      <c r="B37" s="41"/>
      <c r="C37" s="36"/>
      <c r="D37" s="124" t="s">
        <v>40</v>
      </c>
      <c r="E37" s="114" t="s">
        <v>41</v>
      </c>
      <c r="F37" s="125">
        <f>ROUND((SUM(BE95:BE140)),  2)</f>
        <v>0</v>
      </c>
      <c r="G37" s="36"/>
      <c r="H37" s="36"/>
      <c r="I37" s="126">
        <v>0.21</v>
      </c>
      <c r="J37" s="125">
        <f>ROUND(((SUM(BE95:BE140))*I37),  2)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customHeight="1">
      <c r="A38" s="36"/>
      <c r="B38" s="41"/>
      <c r="C38" s="36"/>
      <c r="D38" s="36"/>
      <c r="E38" s="114" t="s">
        <v>42</v>
      </c>
      <c r="F38" s="125">
        <f>ROUND((SUM(BF95:BF140)),  2)</f>
        <v>0</v>
      </c>
      <c r="G38" s="36"/>
      <c r="H38" s="36"/>
      <c r="I38" s="126">
        <v>0.15</v>
      </c>
      <c r="J38" s="125">
        <f>ROUND(((SUM(BF95:BF140))*I38),  2)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43</v>
      </c>
      <c r="F39" s="125">
        <f>ROUND((SUM(BG95:BG140)),  2)</f>
        <v>0</v>
      </c>
      <c r="G39" s="36"/>
      <c r="H39" s="36"/>
      <c r="I39" s="126">
        <v>0.21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hidden="1" customHeight="1">
      <c r="A40" s="36"/>
      <c r="B40" s="41"/>
      <c r="C40" s="36"/>
      <c r="D40" s="36"/>
      <c r="E40" s="114" t="s">
        <v>44</v>
      </c>
      <c r="F40" s="125">
        <f>ROUND((SUM(BH95:BH140)),  2)</f>
        <v>0</v>
      </c>
      <c r="G40" s="36"/>
      <c r="H40" s="36"/>
      <c r="I40" s="126">
        <v>0.15</v>
      </c>
      <c r="J40" s="125">
        <f>0</f>
        <v>0</v>
      </c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14.45" hidden="1" customHeight="1">
      <c r="A41" s="36"/>
      <c r="B41" s="41"/>
      <c r="C41" s="36"/>
      <c r="D41" s="36"/>
      <c r="E41" s="114" t="s">
        <v>45</v>
      </c>
      <c r="F41" s="125">
        <f>ROUND((SUM(BI95:BI140)),  2)</f>
        <v>0</v>
      </c>
      <c r="G41" s="36"/>
      <c r="H41" s="36"/>
      <c r="I41" s="126">
        <v>0</v>
      </c>
      <c r="J41" s="125">
        <f>0</f>
        <v>0</v>
      </c>
      <c r="K41" s="36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6.95" customHeight="1">
      <c r="A42" s="36"/>
      <c r="B42" s="41"/>
      <c r="C42" s="36"/>
      <c r="D42" s="36"/>
      <c r="E42" s="36"/>
      <c r="F42" s="36"/>
      <c r="G42" s="36"/>
      <c r="H42" s="36"/>
      <c r="I42" s="36"/>
      <c r="J42" s="36"/>
      <c r="K42" s="36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pans="1:31" s="2" customFormat="1" ht="25.35" customHeight="1">
      <c r="A43" s="36"/>
      <c r="B43" s="41"/>
      <c r="C43" s="127"/>
      <c r="D43" s="128" t="s">
        <v>46</v>
      </c>
      <c r="E43" s="129"/>
      <c r="F43" s="129"/>
      <c r="G43" s="130" t="s">
        <v>47</v>
      </c>
      <c r="H43" s="131" t="s">
        <v>48</v>
      </c>
      <c r="I43" s="129"/>
      <c r="J43" s="132">
        <f>SUM(J34:J41)</f>
        <v>0</v>
      </c>
      <c r="K43" s="133"/>
      <c r="L43" s="11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</row>
    <row r="44" spans="1:31" s="2" customFormat="1" ht="14.45" customHeight="1">
      <c r="A44" s="36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8" spans="1:31" s="2" customFormat="1" ht="6.95" customHeight="1">
      <c r="A48" s="36"/>
      <c r="B48" s="136"/>
      <c r="C48" s="137"/>
      <c r="D48" s="137"/>
      <c r="E48" s="137"/>
      <c r="F48" s="137"/>
      <c r="G48" s="137"/>
      <c r="H48" s="137"/>
      <c r="I48" s="137"/>
      <c r="J48" s="137"/>
      <c r="K48" s="137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s="2" customFormat="1" ht="24.95" customHeight="1">
      <c r="A49" s="36"/>
      <c r="B49" s="37"/>
      <c r="C49" s="25" t="s">
        <v>248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s="2" customFormat="1" ht="6.95" customHeight="1">
      <c r="A50" s="36"/>
      <c r="B50" s="37"/>
      <c r="C50" s="38"/>
      <c r="D50" s="38"/>
      <c r="E50" s="38"/>
      <c r="F50" s="38"/>
      <c r="G50" s="38"/>
      <c r="H50" s="38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s="2" customFormat="1" ht="12" customHeight="1">
      <c r="A51" s="36"/>
      <c r="B51" s="37"/>
      <c r="C51" s="31" t="s">
        <v>16</v>
      </c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31" s="2" customFormat="1" ht="16.5" customHeight="1">
      <c r="A52" s="36"/>
      <c r="B52" s="37"/>
      <c r="C52" s="38"/>
      <c r="D52" s="38"/>
      <c r="E52" s="403" t="str">
        <f>E7</f>
        <v>Kanalizace a ČOV Želeč</v>
      </c>
      <c r="F52" s="404"/>
      <c r="G52" s="404"/>
      <c r="H52" s="404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31" s="1" customFormat="1" ht="12" customHeight="1">
      <c r="B53" s="23"/>
      <c r="C53" s="31" t="s">
        <v>244</v>
      </c>
      <c r="D53" s="24"/>
      <c r="E53" s="24"/>
      <c r="F53" s="24"/>
      <c r="G53" s="24"/>
      <c r="H53" s="24"/>
      <c r="I53" s="24"/>
      <c r="J53" s="24"/>
      <c r="K53" s="24"/>
      <c r="L53" s="22"/>
    </row>
    <row r="54" spans="1:31" s="1" customFormat="1" ht="16.5" customHeight="1">
      <c r="B54" s="23"/>
      <c r="C54" s="24"/>
      <c r="D54" s="24"/>
      <c r="E54" s="403" t="s">
        <v>5081</v>
      </c>
      <c r="F54" s="355"/>
      <c r="G54" s="355"/>
      <c r="H54" s="355"/>
      <c r="I54" s="24"/>
      <c r="J54" s="24"/>
      <c r="K54" s="24"/>
      <c r="L54" s="22"/>
    </row>
    <row r="55" spans="1:31" s="1" customFormat="1" ht="12" customHeight="1">
      <c r="B55" s="23"/>
      <c r="C55" s="31" t="s">
        <v>246</v>
      </c>
      <c r="D55" s="24"/>
      <c r="E55" s="24"/>
      <c r="F55" s="24"/>
      <c r="G55" s="24"/>
      <c r="H55" s="24"/>
      <c r="I55" s="24"/>
      <c r="J55" s="24"/>
      <c r="K55" s="24"/>
      <c r="L55" s="22"/>
    </row>
    <row r="56" spans="1:31" s="2" customFormat="1" ht="16.5" customHeight="1">
      <c r="A56" s="36"/>
      <c r="B56" s="37"/>
      <c r="C56" s="38"/>
      <c r="D56" s="38"/>
      <c r="E56" s="407" t="s">
        <v>5346</v>
      </c>
      <c r="F56" s="405"/>
      <c r="G56" s="405"/>
      <c r="H56" s="405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31" s="2" customFormat="1" ht="12" customHeight="1">
      <c r="A57" s="36"/>
      <c r="B57" s="37"/>
      <c r="C57" s="31" t="s">
        <v>5083</v>
      </c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31" s="2" customFormat="1" ht="16.5" customHeight="1">
      <c r="A58" s="36"/>
      <c r="B58" s="37"/>
      <c r="C58" s="38"/>
      <c r="D58" s="38"/>
      <c r="E58" s="377" t="str">
        <f>E13</f>
        <v>IO05.003.002 - Výpis materiálu</v>
      </c>
      <c r="F58" s="405"/>
      <c r="G58" s="405"/>
      <c r="H58" s="405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31" s="2" customFormat="1" ht="6.95" customHeight="1">
      <c r="A59" s="36"/>
      <c r="B59" s="37"/>
      <c r="C59" s="38"/>
      <c r="D59" s="38"/>
      <c r="E59" s="38"/>
      <c r="F59" s="38"/>
      <c r="G59" s="38"/>
      <c r="H59" s="38"/>
      <c r="I59" s="38"/>
      <c r="J59" s="38"/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31" s="2" customFormat="1" ht="12" customHeight="1">
      <c r="A60" s="36"/>
      <c r="B60" s="37"/>
      <c r="C60" s="31" t="s">
        <v>21</v>
      </c>
      <c r="D60" s="38"/>
      <c r="E60" s="38"/>
      <c r="F60" s="29" t="str">
        <f>F16</f>
        <v>Želeč</v>
      </c>
      <c r="G60" s="38"/>
      <c r="H60" s="38"/>
      <c r="I60" s="31" t="s">
        <v>23</v>
      </c>
      <c r="J60" s="61" t="str">
        <f>IF(J16="","",J16)</f>
        <v>23. 6. 2021</v>
      </c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s="2" customFormat="1" ht="6.95" customHeight="1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31" s="2" customFormat="1" ht="15.2" customHeight="1">
      <c r="A62" s="36"/>
      <c r="B62" s="37"/>
      <c r="C62" s="31" t="s">
        <v>25</v>
      </c>
      <c r="D62" s="38"/>
      <c r="E62" s="38"/>
      <c r="F62" s="29" t="str">
        <f>E19</f>
        <v xml:space="preserve"> </v>
      </c>
      <c r="G62" s="38"/>
      <c r="H62" s="38"/>
      <c r="I62" s="31" t="s">
        <v>31</v>
      </c>
      <c r="J62" s="34" t="str">
        <f>E25</f>
        <v xml:space="preserve"> </v>
      </c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31" s="2" customFormat="1" ht="15.2" customHeight="1">
      <c r="A63" s="36"/>
      <c r="B63" s="37"/>
      <c r="C63" s="31" t="s">
        <v>29</v>
      </c>
      <c r="D63" s="38"/>
      <c r="E63" s="38"/>
      <c r="F63" s="29" t="str">
        <f>IF(E22="","",E22)</f>
        <v>Vyplň údaj</v>
      </c>
      <c r="G63" s="38"/>
      <c r="H63" s="38"/>
      <c r="I63" s="31" t="s">
        <v>33</v>
      </c>
      <c r="J63" s="34" t="str">
        <f>E28</f>
        <v xml:space="preserve"> 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pans="1:31" s="2" customFormat="1" ht="10.3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47" s="2" customFormat="1" ht="29.25" customHeight="1">
      <c r="A65" s="36"/>
      <c r="B65" s="37"/>
      <c r="C65" s="138" t="s">
        <v>249</v>
      </c>
      <c r="D65" s="139"/>
      <c r="E65" s="139"/>
      <c r="F65" s="139"/>
      <c r="G65" s="139"/>
      <c r="H65" s="139"/>
      <c r="I65" s="139"/>
      <c r="J65" s="140" t="s">
        <v>250</v>
      </c>
      <c r="K65" s="139"/>
      <c r="L65" s="11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47" s="2" customFormat="1" ht="10.35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47" s="2" customFormat="1" ht="22.9" customHeight="1">
      <c r="A67" s="36"/>
      <c r="B67" s="37"/>
      <c r="C67" s="141" t="s">
        <v>68</v>
      </c>
      <c r="D67" s="38"/>
      <c r="E67" s="38"/>
      <c r="F67" s="38"/>
      <c r="G67" s="38"/>
      <c r="H67" s="38"/>
      <c r="I67" s="38"/>
      <c r="J67" s="79">
        <f>J95</f>
        <v>0</v>
      </c>
      <c r="K67" s="38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U67" s="19" t="s">
        <v>251</v>
      </c>
    </row>
    <row r="68" spans="1:47" s="9" customFormat="1" ht="24.95" customHeight="1">
      <c r="B68" s="142"/>
      <c r="C68" s="143"/>
      <c r="D68" s="144" t="s">
        <v>2008</v>
      </c>
      <c r="E68" s="145"/>
      <c r="F68" s="145"/>
      <c r="G68" s="145"/>
      <c r="H68" s="145"/>
      <c r="I68" s="145"/>
      <c r="J68" s="146">
        <f>J96</f>
        <v>0</v>
      </c>
      <c r="K68" s="143"/>
      <c r="L68" s="147"/>
    </row>
    <row r="69" spans="1:47" s="10" customFormat="1" ht="19.899999999999999" customHeight="1">
      <c r="B69" s="148"/>
      <c r="C69" s="99"/>
      <c r="D69" s="149" t="s">
        <v>1606</v>
      </c>
      <c r="E69" s="150"/>
      <c r="F69" s="150"/>
      <c r="G69" s="150"/>
      <c r="H69" s="150"/>
      <c r="I69" s="150"/>
      <c r="J69" s="151">
        <f>J97</f>
        <v>0</v>
      </c>
      <c r="K69" s="99"/>
      <c r="L69" s="152"/>
    </row>
    <row r="70" spans="1:47" s="10" customFormat="1" ht="19.899999999999999" customHeight="1">
      <c r="B70" s="148"/>
      <c r="C70" s="99"/>
      <c r="D70" s="149" t="s">
        <v>2132</v>
      </c>
      <c r="E70" s="150"/>
      <c r="F70" s="150"/>
      <c r="G70" s="150"/>
      <c r="H70" s="150"/>
      <c r="I70" s="150"/>
      <c r="J70" s="151">
        <f>J132</f>
        <v>0</v>
      </c>
      <c r="K70" s="99"/>
      <c r="L70" s="152"/>
    </row>
    <row r="71" spans="1:47" s="10" customFormat="1" ht="19.899999999999999" customHeight="1">
      <c r="B71" s="148"/>
      <c r="C71" s="99"/>
      <c r="D71" s="149" t="s">
        <v>259</v>
      </c>
      <c r="E71" s="150"/>
      <c r="F71" s="150"/>
      <c r="G71" s="150"/>
      <c r="H71" s="150"/>
      <c r="I71" s="150"/>
      <c r="J71" s="151">
        <f>J136</f>
        <v>0</v>
      </c>
      <c r="K71" s="99"/>
      <c r="L71" s="152"/>
    </row>
    <row r="72" spans="1:47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47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47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47" s="2" customFormat="1" ht="24.95" customHeight="1">
      <c r="A78" s="36"/>
      <c r="B78" s="37"/>
      <c r="C78" s="25" t="s">
        <v>275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47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47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6.5" customHeight="1">
      <c r="A81" s="36"/>
      <c r="B81" s="37"/>
      <c r="C81" s="38"/>
      <c r="D81" s="38"/>
      <c r="E81" s="403" t="str">
        <f>E7</f>
        <v>Kanalizace a ČOV Želeč</v>
      </c>
      <c r="F81" s="404"/>
      <c r="G81" s="404"/>
      <c r="H81" s="404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1" customFormat="1" ht="12" customHeight="1">
      <c r="B82" s="23"/>
      <c r="C82" s="31" t="s">
        <v>244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3" s="1" customFormat="1" ht="16.5" customHeight="1">
      <c r="B83" s="23"/>
      <c r="C83" s="24"/>
      <c r="D83" s="24"/>
      <c r="E83" s="403" t="s">
        <v>5081</v>
      </c>
      <c r="F83" s="355"/>
      <c r="G83" s="355"/>
      <c r="H83" s="355"/>
      <c r="I83" s="24"/>
      <c r="J83" s="24"/>
      <c r="K83" s="24"/>
      <c r="L83" s="22"/>
    </row>
    <row r="84" spans="1:63" s="1" customFormat="1" ht="12" customHeight="1">
      <c r="B84" s="23"/>
      <c r="C84" s="31" t="s">
        <v>246</v>
      </c>
      <c r="D84" s="24"/>
      <c r="E84" s="24"/>
      <c r="F84" s="24"/>
      <c r="G84" s="24"/>
      <c r="H84" s="24"/>
      <c r="I84" s="24"/>
      <c r="J84" s="24"/>
      <c r="K84" s="24"/>
      <c r="L84" s="22"/>
    </row>
    <row r="85" spans="1:63" s="2" customFormat="1" ht="16.5" customHeight="1">
      <c r="A85" s="36"/>
      <c r="B85" s="37"/>
      <c r="C85" s="38"/>
      <c r="D85" s="38"/>
      <c r="E85" s="407" t="s">
        <v>5346</v>
      </c>
      <c r="F85" s="405"/>
      <c r="G85" s="405"/>
      <c r="H85" s="405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2" customHeight="1">
      <c r="A86" s="36"/>
      <c r="B86" s="37"/>
      <c r="C86" s="31" t="s">
        <v>5083</v>
      </c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6.5" customHeight="1">
      <c r="A87" s="36"/>
      <c r="B87" s="37"/>
      <c r="C87" s="38"/>
      <c r="D87" s="38"/>
      <c r="E87" s="377" t="str">
        <f>E13</f>
        <v>IO05.003.002 - Výpis materiálu</v>
      </c>
      <c r="F87" s="405"/>
      <c r="G87" s="405"/>
      <c r="H87" s="405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12" customHeight="1">
      <c r="A89" s="36"/>
      <c r="B89" s="37"/>
      <c r="C89" s="31" t="s">
        <v>21</v>
      </c>
      <c r="D89" s="38"/>
      <c r="E89" s="38"/>
      <c r="F89" s="29" t="str">
        <f>F16</f>
        <v>Želeč</v>
      </c>
      <c r="G89" s="38"/>
      <c r="H89" s="38"/>
      <c r="I89" s="31" t="s">
        <v>23</v>
      </c>
      <c r="J89" s="61" t="str">
        <f>IF(J16="","",J16)</f>
        <v>23. 6. 2021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6.95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25</v>
      </c>
      <c r="D91" s="38"/>
      <c r="E91" s="38"/>
      <c r="F91" s="29" t="str">
        <f>E19</f>
        <v xml:space="preserve"> </v>
      </c>
      <c r="G91" s="38"/>
      <c r="H91" s="38"/>
      <c r="I91" s="31" t="s">
        <v>31</v>
      </c>
      <c r="J91" s="34" t="str">
        <f>E25</f>
        <v xml:space="preserve"> </v>
      </c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>
      <c r="A92" s="36"/>
      <c r="B92" s="37"/>
      <c r="C92" s="31" t="s">
        <v>29</v>
      </c>
      <c r="D92" s="38"/>
      <c r="E92" s="38"/>
      <c r="F92" s="29" t="str">
        <f>IF(E22="","",E22)</f>
        <v>Vyplň údaj</v>
      </c>
      <c r="G92" s="38"/>
      <c r="H92" s="38"/>
      <c r="I92" s="31" t="s">
        <v>33</v>
      </c>
      <c r="J92" s="34" t="str">
        <f>E28</f>
        <v xml:space="preserve"> 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0.35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11" customFormat="1" ht="29.25" customHeight="1">
      <c r="A94" s="153"/>
      <c r="B94" s="154"/>
      <c r="C94" s="155" t="s">
        <v>276</v>
      </c>
      <c r="D94" s="156" t="s">
        <v>55</v>
      </c>
      <c r="E94" s="156" t="s">
        <v>51</v>
      </c>
      <c r="F94" s="156" t="s">
        <v>52</v>
      </c>
      <c r="G94" s="156" t="s">
        <v>277</v>
      </c>
      <c r="H94" s="156" t="s">
        <v>278</v>
      </c>
      <c r="I94" s="156" t="s">
        <v>279</v>
      </c>
      <c r="J94" s="156" t="s">
        <v>250</v>
      </c>
      <c r="K94" s="157" t="s">
        <v>280</v>
      </c>
      <c r="L94" s="158"/>
      <c r="M94" s="70" t="s">
        <v>19</v>
      </c>
      <c r="N94" s="71" t="s">
        <v>40</v>
      </c>
      <c r="O94" s="71" t="s">
        <v>281</v>
      </c>
      <c r="P94" s="71" t="s">
        <v>282</v>
      </c>
      <c r="Q94" s="71" t="s">
        <v>283</v>
      </c>
      <c r="R94" s="71" t="s">
        <v>284</v>
      </c>
      <c r="S94" s="71" t="s">
        <v>285</v>
      </c>
      <c r="T94" s="72" t="s">
        <v>286</v>
      </c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</row>
    <row r="95" spans="1:63" s="2" customFormat="1" ht="22.9" customHeight="1">
      <c r="A95" s="36"/>
      <c r="B95" s="37"/>
      <c r="C95" s="77" t="s">
        <v>287</v>
      </c>
      <c r="D95" s="38"/>
      <c r="E95" s="38"/>
      <c r="F95" s="38"/>
      <c r="G95" s="38"/>
      <c r="H95" s="38"/>
      <c r="I95" s="38"/>
      <c r="J95" s="159">
        <f>BK95</f>
        <v>0</v>
      </c>
      <c r="K95" s="38"/>
      <c r="L95" s="41"/>
      <c r="M95" s="73"/>
      <c r="N95" s="160"/>
      <c r="O95" s="74"/>
      <c r="P95" s="161">
        <f>P96</f>
        <v>0</v>
      </c>
      <c r="Q95" s="74"/>
      <c r="R95" s="161">
        <f>R96</f>
        <v>1.085983862</v>
      </c>
      <c r="S95" s="74"/>
      <c r="T95" s="162">
        <f>T96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69</v>
      </c>
      <c r="AU95" s="19" t="s">
        <v>251</v>
      </c>
      <c r="BK95" s="163">
        <f>BK96</f>
        <v>0</v>
      </c>
    </row>
    <row r="96" spans="1:63" s="12" customFormat="1" ht="25.9" customHeight="1">
      <c r="B96" s="164"/>
      <c r="C96" s="165"/>
      <c r="D96" s="166" t="s">
        <v>69</v>
      </c>
      <c r="E96" s="167" t="s">
        <v>288</v>
      </c>
      <c r="F96" s="167" t="s">
        <v>2011</v>
      </c>
      <c r="G96" s="165"/>
      <c r="H96" s="165"/>
      <c r="I96" s="168"/>
      <c r="J96" s="169">
        <f>BK96</f>
        <v>0</v>
      </c>
      <c r="K96" s="165"/>
      <c r="L96" s="170"/>
      <c r="M96" s="171"/>
      <c r="N96" s="172"/>
      <c r="O96" s="172"/>
      <c r="P96" s="173">
        <f>P97+P132+P136</f>
        <v>0</v>
      </c>
      <c r="Q96" s="172"/>
      <c r="R96" s="173">
        <f>R97+R132+R136</f>
        <v>1.085983862</v>
      </c>
      <c r="S96" s="172"/>
      <c r="T96" s="174">
        <f>T97+T132+T136</f>
        <v>0</v>
      </c>
      <c r="AR96" s="175" t="s">
        <v>77</v>
      </c>
      <c r="AT96" s="176" t="s">
        <v>69</v>
      </c>
      <c r="AU96" s="176" t="s">
        <v>70</v>
      </c>
      <c r="AY96" s="175" t="s">
        <v>290</v>
      </c>
      <c r="BK96" s="177">
        <f>BK97+BK132+BK136</f>
        <v>0</v>
      </c>
    </row>
    <row r="97" spans="1:65" s="12" customFormat="1" ht="22.9" customHeight="1">
      <c r="B97" s="164"/>
      <c r="C97" s="165"/>
      <c r="D97" s="166" t="s">
        <v>69</v>
      </c>
      <c r="E97" s="178" t="s">
        <v>360</v>
      </c>
      <c r="F97" s="178" t="s">
        <v>1690</v>
      </c>
      <c r="G97" s="165"/>
      <c r="H97" s="165"/>
      <c r="I97" s="168"/>
      <c r="J97" s="179">
        <f>BK97</f>
        <v>0</v>
      </c>
      <c r="K97" s="165"/>
      <c r="L97" s="170"/>
      <c r="M97" s="171"/>
      <c r="N97" s="172"/>
      <c r="O97" s="172"/>
      <c r="P97" s="173">
        <f>SUM(P98:P131)</f>
        <v>0</v>
      </c>
      <c r="Q97" s="172"/>
      <c r="R97" s="173">
        <f>SUM(R98:R131)</f>
        <v>1.054983862</v>
      </c>
      <c r="S97" s="172"/>
      <c r="T97" s="174">
        <f>SUM(T98:T131)</f>
        <v>0</v>
      </c>
      <c r="AR97" s="175" t="s">
        <v>77</v>
      </c>
      <c r="AT97" s="176" t="s">
        <v>69</v>
      </c>
      <c r="AU97" s="176" t="s">
        <v>77</v>
      </c>
      <c r="AY97" s="175" t="s">
        <v>290</v>
      </c>
      <c r="BK97" s="177">
        <f>SUM(BK98:BK131)</f>
        <v>0</v>
      </c>
    </row>
    <row r="98" spans="1:65" s="2" customFormat="1" ht="24.2" customHeight="1">
      <c r="A98" s="36"/>
      <c r="B98" s="37"/>
      <c r="C98" s="180" t="s">
        <v>77</v>
      </c>
      <c r="D98" s="180" t="s">
        <v>292</v>
      </c>
      <c r="E98" s="181" t="s">
        <v>5169</v>
      </c>
      <c r="F98" s="182" t="s">
        <v>5170</v>
      </c>
      <c r="G98" s="183" t="s">
        <v>295</v>
      </c>
      <c r="H98" s="184">
        <v>61</v>
      </c>
      <c r="I98" s="185"/>
      <c r="J98" s="186">
        <f>ROUND(I98*H98,2)</f>
        <v>0</v>
      </c>
      <c r="K98" s="182" t="s">
        <v>296</v>
      </c>
      <c r="L98" s="41"/>
      <c r="M98" s="187" t="s">
        <v>19</v>
      </c>
      <c r="N98" s="188" t="s">
        <v>41</v>
      </c>
      <c r="O98" s="66"/>
      <c r="P98" s="189">
        <f>O98*H98</f>
        <v>0</v>
      </c>
      <c r="Q98" s="189">
        <v>0</v>
      </c>
      <c r="R98" s="189">
        <f>Q98*H98</f>
        <v>0</v>
      </c>
      <c r="S98" s="189">
        <v>0</v>
      </c>
      <c r="T98" s="190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297</v>
      </c>
      <c r="AT98" s="191" t="s">
        <v>292</v>
      </c>
      <c r="AU98" s="191" t="s">
        <v>79</v>
      </c>
      <c r="AY98" s="19" t="s">
        <v>290</v>
      </c>
      <c r="BE98" s="192">
        <f>IF(N98="základní",J98,0)</f>
        <v>0</v>
      </c>
      <c r="BF98" s="192">
        <f>IF(N98="snížená",J98,0)</f>
        <v>0</v>
      </c>
      <c r="BG98" s="192">
        <f>IF(N98="zákl. přenesená",J98,0)</f>
        <v>0</v>
      </c>
      <c r="BH98" s="192">
        <f>IF(N98="sníž. přenesená",J98,0)</f>
        <v>0</v>
      </c>
      <c r="BI98" s="192">
        <f>IF(N98="nulová",J98,0)</f>
        <v>0</v>
      </c>
      <c r="BJ98" s="19" t="s">
        <v>77</v>
      </c>
      <c r="BK98" s="192">
        <f>ROUND(I98*H98,2)</f>
        <v>0</v>
      </c>
      <c r="BL98" s="19" t="s">
        <v>297</v>
      </c>
      <c r="BM98" s="191" t="s">
        <v>5410</v>
      </c>
    </row>
    <row r="99" spans="1:65" s="2" customFormat="1" ht="11.25">
      <c r="A99" s="36"/>
      <c r="B99" s="37"/>
      <c r="C99" s="38"/>
      <c r="D99" s="193" t="s">
        <v>299</v>
      </c>
      <c r="E99" s="38"/>
      <c r="F99" s="194" t="s">
        <v>5172</v>
      </c>
      <c r="G99" s="38"/>
      <c r="H99" s="38"/>
      <c r="I99" s="195"/>
      <c r="J99" s="38"/>
      <c r="K99" s="38"/>
      <c r="L99" s="41"/>
      <c r="M99" s="196"/>
      <c r="N99" s="197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299</v>
      </c>
      <c r="AU99" s="19" t="s">
        <v>79</v>
      </c>
    </row>
    <row r="100" spans="1:65" s="14" customFormat="1" ht="11.25">
      <c r="B100" s="209"/>
      <c r="C100" s="210"/>
      <c r="D100" s="200" t="s">
        <v>301</v>
      </c>
      <c r="E100" s="211" t="s">
        <v>19</v>
      </c>
      <c r="F100" s="212" t="s">
        <v>5411</v>
      </c>
      <c r="G100" s="210"/>
      <c r="H100" s="213">
        <v>61</v>
      </c>
      <c r="I100" s="214"/>
      <c r="J100" s="210"/>
      <c r="K100" s="210"/>
      <c r="L100" s="215"/>
      <c r="M100" s="216"/>
      <c r="N100" s="217"/>
      <c r="O100" s="217"/>
      <c r="P100" s="217"/>
      <c r="Q100" s="217"/>
      <c r="R100" s="217"/>
      <c r="S100" s="217"/>
      <c r="T100" s="218"/>
      <c r="AT100" s="219" t="s">
        <v>301</v>
      </c>
      <c r="AU100" s="219" t="s">
        <v>79</v>
      </c>
      <c r="AV100" s="14" t="s">
        <v>79</v>
      </c>
      <c r="AW100" s="14" t="s">
        <v>32</v>
      </c>
      <c r="AX100" s="14" t="s">
        <v>70</v>
      </c>
      <c r="AY100" s="219" t="s">
        <v>290</v>
      </c>
    </row>
    <row r="101" spans="1:65" s="15" customFormat="1" ht="11.25">
      <c r="B101" s="220"/>
      <c r="C101" s="221"/>
      <c r="D101" s="200" t="s">
        <v>301</v>
      </c>
      <c r="E101" s="222" t="s">
        <v>19</v>
      </c>
      <c r="F101" s="223" t="s">
        <v>304</v>
      </c>
      <c r="G101" s="221"/>
      <c r="H101" s="224">
        <v>61</v>
      </c>
      <c r="I101" s="225"/>
      <c r="J101" s="221"/>
      <c r="K101" s="221"/>
      <c r="L101" s="226"/>
      <c r="M101" s="227"/>
      <c r="N101" s="228"/>
      <c r="O101" s="228"/>
      <c r="P101" s="228"/>
      <c r="Q101" s="228"/>
      <c r="R101" s="228"/>
      <c r="S101" s="228"/>
      <c r="T101" s="229"/>
      <c r="AT101" s="230" t="s">
        <v>301</v>
      </c>
      <c r="AU101" s="230" t="s">
        <v>79</v>
      </c>
      <c r="AV101" s="15" t="s">
        <v>297</v>
      </c>
      <c r="AW101" s="15" t="s">
        <v>32</v>
      </c>
      <c r="AX101" s="15" t="s">
        <v>77</v>
      </c>
      <c r="AY101" s="230" t="s">
        <v>290</v>
      </c>
    </row>
    <row r="102" spans="1:65" s="2" customFormat="1" ht="16.5" customHeight="1">
      <c r="A102" s="36"/>
      <c r="B102" s="37"/>
      <c r="C102" s="242" t="s">
        <v>79</v>
      </c>
      <c r="D102" s="242" t="s">
        <v>434</v>
      </c>
      <c r="E102" s="243" t="s">
        <v>2232</v>
      </c>
      <c r="F102" s="244" t="s">
        <v>5174</v>
      </c>
      <c r="G102" s="245" t="s">
        <v>295</v>
      </c>
      <c r="H102" s="246">
        <v>62.22</v>
      </c>
      <c r="I102" s="247"/>
      <c r="J102" s="248">
        <f>ROUND(I102*H102,2)</f>
        <v>0</v>
      </c>
      <c r="K102" s="244" t="s">
        <v>19</v>
      </c>
      <c r="L102" s="249"/>
      <c r="M102" s="250" t="s">
        <v>19</v>
      </c>
      <c r="N102" s="251" t="s">
        <v>41</v>
      </c>
      <c r="O102" s="66"/>
      <c r="P102" s="189">
        <f>O102*H102</f>
        <v>0</v>
      </c>
      <c r="Q102" s="189">
        <v>2E-3</v>
      </c>
      <c r="R102" s="189">
        <f>Q102*H102</f>
        <v>0.12444</v>
      </c>
      <c r="S102" s="189">
        <v>0</v>
      </c>
      <c r="T102" s="190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360</v>
      </c>
      <c r="AT102" s="191" t="s">
        <v>434</v>
      </c>
      <c r="AU102" s="191" t="s">
        <v>79</v>
      </c>
      <c r="AY102" s="19" t="s">
        <v>290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9" t="s">
        <v>77</v>
      </c>
      <c r="BK102" s="192">
        <f>ROUND(I102*H102,2)</f>
        <v>0</v>
      </c>
      <c r="BL102" s="19" t="s">
        <v>297</v>
      </c>
      <c r="BM102" s="191" t="s">
        <v>5412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5411</v>
      </c>
      <c r="G103" s="210"/>
      <c r="H103" s="213">
        <v>61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61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14" customFormat="1" ht="11.25">
      <c r="B105" s="209"/>
      <c r="C105" s="210"/>
      <c r="D105" s="200" t="s">
        <v>301</v>
      </c>
      <c r="E105" s="210"/>
      <c r="F105" s="212" t="s">
        <v>5413</v>
      </c>
      <c r="G105" s="210"/>
      <c r="H105" s="213">
        <v>62.22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301</v>
      </c>
      <c r="AU105" s="219" t="s">
        <v>79</v>
      </c>
      <c r="AV105" s="14" t="s">
        <v>79</v>
      </c>
      <c r="AW105" s="14" t="s">
        <v>4</v>
      </c>
      <c r="AX105" s="14" t="s">
        <v>77</v>
      </c>
      <c r="AY105" s="219" t="s">
        <v>290</v>
      </c>
    </row>
    <row r="106" spans="1:65" s="2" customFormat="1" ht="24.2" customHeight="1">
      <c r="A106" s="36"/>
      <c r="B106" s="37"/>
      <c r="C106" s="180" t="s">
        <v>171</v>
      </c>
      <c r="D106" s="180" t="s">
        <v>292</v>
      </c>
      <c r="E106" s="181" t="s">
        <v>2274</v>
      </c>
      <c r="F106" s="182" t="s">
        <v>2275</v>
      </c>
      <c r="G106" s="183" t="s">
        <v>451</v>
      </c>
      <c r="H106" s="184">
        <v>15</v>
      </c>
      <c r="I106" s="185"/>
      <c r="J106" s="186">
        <f>ROUND(I106*H106,2)</f>
        <v>0</v>
      </c>
      <c r="K106" s="182" t="s">
        <v>296</v>
      </c>
      <c r="L106" s="41"/>
      <c r="M106" s="187" t="s">
        <v>19</v>
      </c>
      <c r="N106" s="188" t="s">
        <v>41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297</v>
      </c>
      <c r="AT106" s="191" t="s">
        <v>292</v>
      </c>
      <c r="AU106" s="191" t="s">
        <v>79</v>
      </c>
      <c r="AY106" s="19" t="s">
        <v>290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77</v>
      </c>
      <c r="BK106" s="192">
        <f>ROUND(I106*H106,2)</f>
        <v>0</v>
      </c>
      <c r="BL106" s="19" t="s">
        <v>297</v>
      </c>
      <c r="BM106" s="191" t="s">
        <v>5414</v>
      </c>
    </row>
    <row r="107" spans="1:65" s="2" customFormat="1" ht="11.25">
      <c r="A107" s="36"/>
      <c r="B107" s="37"/>
      <c r="C107" s="38"/>
      <c r="D107" s="193" t="s">
        <v>299</v>
      </c>
      <c r="E107" s="38"/>
      <c r="F107" s="194" t="s">
        <v>2277</v>
      </c>
      <c r="G107" s="38"/>
      <c r="H107" s="38"/>
      <c r="I107" s="195"/>
      <c r="J107" s="38"/>
      <c r="K107" s="38"/>
      <c r="L107" s="41"/>
      <c r="M107" s="196"/>
      <c r="N107" s="197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299</v>
      </c>
      <c r="AU107" s="19" t="s">
        <v>79</v>
      </c>
    </row>
    <row r="108" spans="1:65" s="2" customFormat="1" ht="16.5" customHeight="1">
      <c r="A108" s="36"/>
      <c r="B108" s="37"/>
      <c r="C108" s="242" t="s">
        <v>297</v>
      </c>
      <c r="D108" s="242" t="s">
        <v>434</v>
      </c>
      <c r="E108" s="243" t="s">
        <v>5182</v>
      </c>
      <c r="F108" s="244" t="s">
        <v>5183</v>
      </c>
      <c r="G108" s="245" t="s">
        <v>451</v>
      </c>
      <c r="H108" s="246">
        <v>10</v>
      </c>
      <c r="I108" s="247"/>
      <c r="J108" s="248">
        <f>ROUND(I108*H108,2)</f>
        <v>0</v>
      </c>
      <c r="K108" s="244" t="s">
        <v>19</v>
      </c>
      <c r="L108" s="249"/>
      <c r="M108" s="250" t="s">
        <v>19</v>
      </c>
      <c r="N108" s="251" t="s">
        <v>41</v>
      </c>
      <c r="O108" s="66"/>
      <c r="P108" s="189">
        <f>O108*H108</f>
        <v>0</v>
      </c>
      <c r="Q108" s="189">
        <v>4.0000000000000002E-4</v>
      </c>
      <c r="R108" s="189">
        <f>Q108*H108</f>
        <v>4.0000000000000001E-3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360</v>
      </c>
      <c r="AT108" s="191" t="s">
        <v>434</v>
      </c>
      <c r="AU108" s="191" t="s">
        <v>79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5415</v>
      </c>
    </row>
    <row r="109" spans="1:65" s="14" customFormat="1" ht="11.25">
      <c r="B109" s="209"/>
      <c r="C109" s="210"/>
      <c r="D109" s="200" t="s">
        <v>301</v>
      </c>
      <c r="E109" s="211" t="s">
        <v>19</v>
      </c>
      <c r="F109" s="212" t="s">
        <v>5329</v>
      </c>
      <c r="G109" s="210"/>
      <c r="H109" s="213">
        <v>10</v>
      </c>
      <c r="I109" s="214"/>
      <c r="J109" s="210"/>
      <c r="K109" s="210"/>
      <c r="L109" s="215"/>
      <c r="M109" s="216"/>
      <c r="N109" s="217"/>
      <c r="O109" s="217"/>
      <c r="P109" s="217"/>
      <c r="Q109" s="217"/>
      <c r="R109" s="217"/>
      <c r="S109" s="217"/>
      <c r="T109" s="218"/>
      <c r="AT109" s="219" t="s">
        <v>301</v>
      </c>
      <c r="AU109" s="219" t="s">
        <v>79</v>
      </c>
      <c r="AV109" s="14" t="s">
        <v>79</v>
      </c>
      <c r="AW109" s="14" t="s">
        <v>32</v>
      </c>
      <c r="AX109" s="14" t="s">
        <v>70</v>
      </c>
      <c r="AY109" s="219" t="s">
        <v>290</v>
      </c>
    </row>
    <row r="110" spans="1:65" s="15" customFormat="1" ht="11.25">
      <c r="B110" s="220"/>
      <c r="C110" s="221"/>
      <c r="D110" s="200" t="s">
        <v>301</v>
      </c>
      <c r="E110" s="222" t="s">
        <v>19</v>
      </c>
      <c r="F110" s="223" t="s">
        <v>304</v>
      </c>
      <c r="G110" s="221"/>
      <c r="H110" s="224">
        <v>10</v>
      </c>
      <c r="I110" s="225"/>
      <c r="J110" s="221"/>
      <c r="K110" s="221"/>
      <c r="L110" s="226"/>
      <c r="M110" s="227"/>
      <c r="N110" s="228"/>
      <c r="O110" s="228"/>
      <c r="P110" s="228"/>
      <c r="Q110" s="228"/>
      <c r="R110" s="228"/>
      <c r="S110" s="228"/>
      <c r="T110" s="229"/>
      <c r="AT110" s="230" t="s">
        <v>301</v>
      </c>
      <c r="AU110" s="230" t="s">
        <v>79</v>
      </c>
      <c r="AV110" s="15" t="s">
        <v>297</v>
      </c>
      <c r="AW110" s="15" t="s">
        <v>32</v>
      </c>
      <c r="AX110" s="15" t="s">
        <v>77</v>
      </c>
      <c r="AY110" s="230" t="s">
        <v>290</v>
      </c>
    </row>
    <row r="111" spans="1:65" s="2" customFormat="1" ht="16.5" customHeight="1">
      <c r="A111" s="36"/>
      <c r="B111" s="37"/>
      <c r="C111" s="242" t="s">
        <v>330</v>
      </c>
      <c r="D111" s="242" t="s">
        <v>434</v>
      </c>
      <c r="E111" s="243" t="s">
        <v>5188</v>
      </c>
      <c r="F111" s="244" t="s">
        <v>5189</v>
      </c>
      <c r="G111" s="245" t="s">
        <v>451</v>
      </c>
      <c r="H111" s="246">
        <v>2</v>
      </c>
      <c r="I111" s="247"/>
      <c r="J111" s="248">
        <f>ROUND(I111*H111,2)</f>
        <v>0</v>
      </c>
      <c r="K111" s="244" t="s">
        <v>19</v>
      </c>
      <c r="L111" s="249"/>
      <c r="M111" s="250" t="s">
        <v>19</v>
      </c>
      <c r="N111" s="251" t="s">
        <v>41</v>
      </c>
      <c r="O111" s="66"/>
      <c r="P111" s="189">
        <f>O111*H111</f>
        <v>0</v>
      </c>
      <c r="Q111" s="189">
        <v>4.0000000000000002E-4</v>
      </c>
      <c r="R111" s="189">
        <f>Q111*H111</f>
        <v>8.0000000000000004E-4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360</v>
      </c>
      <c r="AT111" s="191" t="s">
        <v>434</v>
      </c>
      <c r="AU111" s="191" t="s">
        <v>79</v>
      </c>
      <c r="AY111" s="19" t="s">
        <v>290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77</v>
      </c>
      <c r="BK111" s="192">
        <f>ROUND(I111*H111,2)</f>
        <v>0</v>
      </c>
      <c r="BL111" s="19" t="s">
        <v>297</v>
      </c>
      <c r="BM111" s="191" t="s">
        <v>5416</v>
      </c>
    </row>
    <row r="112" spans="1:65" s="14" customFormat="1" ht="11.25">
      <c r="B112" s="209"/>
      <c r="C112" s="210"/>
      <c r="D112" s="200" t="s">
        <v>301</v>
      </c>
      <c r="E112" s="211" t="s">
        <v>19</v>
      </c>
      <c r="F112" s="212" t="s">
        <v>5417</v>
      </c>
      <c r="G112" s="210"/>
      <c r="H112" s="213">
        <v>2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301</v>
      </c>
      <c r="AU112" s="219" t="s">
        <v>79</v>
      </c>
      <c r="AV112" s="14" t="s">
        <v>79</v>
      </c>
      <c r="AW112" s="14" t="s">
        <v>32</v>
      </c>
      <c r="AX112" s="14" t="s">
        <v>70</v>
      </c>
      <c r="AY112" s="219" t="s">
        <v>290</v>
      </c>
    </row>
    <row r="113" spans="1:65" s="15" customFormat="1" ht="11.25">
      <c r="B113" s="220"/>
      <c r="C113" s="221"/>
      <c r="D113" s="200" t="s">
        <v>301</v>
      </c>
      <c r="E113" s="222" t="s">
        <v>19</v>
      </c>
      <c r="F113" s="223" t="s">
        <v>304</v>
      </c>
      <c r="G113" s="221"/>
      <c r="H113" s="224">
        <v>2</v>
      </c>
      <c r="I113" s="225"/>
      <c r="J113" s="221"/>
      <c r="K113" s="221"/>
      <c r="L113" s="226"/>
      <c r="M113" s="227"/>
      <c r="N113" s="228"/>
      <c r="O113" s="228"/>
      <c r="P113" s="228"/>
      <c r="Q113" s="228"/>
      <c r="R113" s="228"/>
      <c r="S113" s="228"/>
      <c r="T113" s="229"/>
      <c r="AT113" s="230" t="s">
        <v>301</v>
      </c>
      <c r="AU113" s="230" t="s">
        <v>79</v>
      </c>
      <c r="AV113" s="15" t="s">
        <v>297</v>
      </c>
      <c r="AW113" s="15" t="s">
        <v>32</v>
      </c>
      <c r="AX113" s="15" t="s">
        <v>77</v>
      </c>
      <c r="AY113" s="230" t="s">
        <v>290</v>
      </c>
    </row>
    <row r="114" spans="1:65" s="2" customFormat="1" ht="16.5" customHeight="1">
      <c r="A114" s="36"/>
      <c r="B114" s="37"/>
      <c r="C114" s="242" t="s">
        <v>338</v>
      </c>
      <c r="D114" s="242" t="s">
        <v>434</v>
      </c>
      <c r="E114" s="243" t="s">
        <v>2282</v>
      </c>
      <c r="F114" s="244" t="s">
        <v>5192</v>
      </c>
      <c r="G114" s="245" t="s">
        <v>451</v>
      </c>
      <c r="H114" s="246">
        <v>1</v>
      </c>
      <c r="I114" s="247"/>
      <c r="J114" s="248">
        <f>ROUND(I114*H114,2)</f>
        <v>0</v>
      </c>
      <c r="K114" s="244" t="s">
        <v>19</v>
      </c>
      <c r="L114" s="249"/>
      <c r="M114" s="250" t="s">
        <v>19</v>
      </c>
      <c r="N114" s="251" t="s">
        <v>41</v>
      </c>
      <c r="O114" s="66"/>
      <c r="P114" s="189">
        <f>O114*H114</f>
        <v>0</v>
      </c>
      <c r="Q114" s="189">
        <v>4.0000000000000002E-4</v>
      </c>
      <c r="R114" s="189">
        <f>Q114*H114</f>
        <v>4.0000000000000002E-4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360</v>
      </c>
      <c r="AT114" s="191" t="s">
        <v>434</v>
      </c>
      <c r="AU114" s="191" t="s">
        <v>79</v>
      </c>
      <c r="AY114" s="19" t="s">
        <v>290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77</v>
      </c>
      <c r="BK114" s="192">
        <f>ROUND(I114*H114,2)</f>
        <v>0</v>
      </c>
      <c r="BL114" s="19" t="s">
        <v>297</v>
      </c>
      <c r="BM114" s="191" t="s">
        <v>5418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5419</v>
      </c>
      <c r="G115" s="210"/>
      <c r="H115" s="213">
        <v>1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5" customFormat="1" ht="11.25">
      <c r="B116" s="220"/>
      <c r="C116" s="221"/>
      <c r="D116" s="200" t="s">
        <v>301</v>
      </c>
      <c r="E116" s="222" t="s">
        <v>19</v>
      </c>
      <c r="F116" s="223" t="s">
        <v>304</v>
      </c>
      <c r="G116" s="221"/>
      <c r="H116" s="224">
        <v>1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301</v>
      </c>
      <c r="AU116" s="230" t="s">
        <v>79</v>
      </c>
      <c r="AV116" s="15" t="s">
        <v>297</v>
      </c>
      <c r="AW116" s="15" t="s">
        <v>32</v>
      </c>
      <c r="AX116" s="15" t="s">
        <v>77</v>
      </c>
      <c r="AY116" s="230" t="s">
        <v>290</v>
      </c>
    </row>
    <row r="117" spans="1:65" s="2" customFormat="1" ht="16.5" customHeight="1">
      <c r="A117" s="36"/>
      <c r="B117" s="37"/>
      <c r="C117" s="242" t="s">
        <v>354</v>
      </c>
      <c r="D117" s="242" t="s">
        <v>434</v>
      </c>
      <c r="E117" s="243" t="s">
        <v>2286</v>
      </c>
      <c r="F117" s="244" t="s">
        <v>5199</v>
      </c>
      <c r="G117" s="245" t="s">
        <v>451</v>
      </c>
      <c r="H117" s="246">
        <v>2</v>
      </c>
      <c r="I117" s="247"/>
      <c r="J117" s="248">
        <f>ROUND(I117*H117,2)</f>
        <v>0</v>
      </c>
      <c r="K117" s="244" t="s">
        <v>19</v>
      </c>
      <c r="L117" s="249"/>
      <c r="M117" s="250" t="s">
        <v>19</v>
      </c>
      <c r="N117" s="251" t="s">
        <v>41</v>
      </c>
      <c r="O117" s="66"/>
      <c r="P117" s="189">
        <f>O117*H117</f>
        <v>0</v>
      </c>
      <c r="Q117" s="189">
        <v>4.0000000000000002E-4</v>
      </c>
      <c r="R117" s="189">
        <f>Q117*H117</f>
        <v>8.0000000000000004E-4</v>
      </c>
      <c r="S117" s="189">
        <v>0</v>
      </c>
      <c r="T117" s="190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360</v>
      </c>
      <c r="AT117" s="191" t="s">
        <v>434</v>
      </c>
      <c r="AU117" s="191" t="s">
        <v>79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5420</v>
      </c>
    </row>
    <row r="118" spans="1:65" s="14" customFormat="1" ht="11.25">
      <c r="B118" s="209"/>
      <c r="C118" s="210"/>
      <c r="D118" s="200" t="s">
        <v>301</v>
      </c>
      <c r="E118" s="211" t="s">
        <v>19</v>
      </c>
      <c r="F118" s="212" t="s">
        <v>5421</v>
      </c>
      <c r="G118" s="210"/>
      <c r="H118" s="213">
        <v>2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301</v>
      </c>
      <c r="AU118" s="219" t="s">
        <v>79</v>
      </c>
      <c r="AV118" s="14" t="s">
        <v>79</v>
      </c>
      <c r="AW118" s="14" t="s">
        <v>32</v>
      </c>
      <c r="AX118" s="14" t="s">
        <v>70</v>
      </c>
      <c r="AY118" s="219" t="s">
        <v>290</v>
      </c>
    </row>
    <row r="119" spans="1:65" s="15" customFormat="1" ht="11.25">
      <c r="B119" s="220"/>
      <c r="C119" s="221"/>
      <c r="D119" s="200" t="s">
        <v>301</v>
      </c>
      <c r="E119" s="222" t="s">
        <v>19</v>
      </c>
      <c r="F119" s="223" t="s">
        <v>304</v>
      </c>
      <c r="G119" s="221"/>
      <c r="H119" s="224">
        <v>2</v>
      </c>
      <c r="I119" s="225"/>
      <c r="J119" s="221"/>
      <c r="K119" s="221"/>
      <c r="L119" s="226"/>
      <c r="M119" s="227"/>
      <c r="N119" s="228"/>
      <c r="O119" s="228"/>
      <c r="P119" s="228"/>
      <c r="Q119" s="228"/>
      <c r="R119" s="228"/>
      <c r="S119" s="228"/>
      <c r="T119" s="229"/>
      <c r="AT119" s="230" t="s">
        <v>301</v>
      </c>
      <c r="AU119" s="230" t="s">
        <v>79</v>
      </c>
      <c r="AV119" s="15" t="s">
        <v>297</v>
      </c>
      <c r="AW119" s="15" t="s">
        <v>32</v>
      </c>
      <c r="AX119" s="15" t="s">
        <v>77</v>
      </c>
      <c r="AY119" s="230" t="s">
        <v>290</v>
      </c>
    </row>
    <row r="120" spans="1:65" s="2" customFormat="1" ht="16.5" customHeight="1">
      <c r="A120" s="36"/>
      <c r="B120" s="37"/>
      <c r="C120" s="180" t="s">
        <v>360</v>
      </c>
      <c r="D120" s="180" t="s">
        <v>292</v>
      </c>
      <c r="E120" s="181" t="s">
        <v>2296</v>
      </c>
      <c r="F120" s="182" t="s">
        <v>2297</v>
      </c>
      <c r="G120" s="183" t="s">
        <v>295</v>
      </c>
      <c r="H120" s="184">
        <v>61</v>
      </c>
      <c r="I120" s="185"/>
      <c r="J120" s="186">
        <f>ROUND(I120*H120,2)</f>
        <v>0</v>
      </c>
      <c r="K120" s="182" t="s">
        <v>296</v>
      </c>
      <c r="L120" s="41"/>
      <c r="M120" s="187" t="s">
        <v>19</v>
      </c>
      <c r="N120" s="188" t="s">
        <v>41</v>
      </c>
      <c r="O120" s="66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297</v>
      </c>
      <c r="AT120" s="191" t="s">
        <v>292</v>
      </c>
      <c r="AU120" s="191" t="s">
        <v>79</v>
      </c>
      <c r="AY120" s="19" t="s">
        <v>290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77</v>
      </c>
      <c r="BK120" s="192">
        <f>ROUND(I120*H120,2)</f>
        <v>0</v>
      </c>
      <c r="BL120" s="19" t="s">
        <v>297</v>
      </c>
      <c r="BM120" s="191" t="s">
        <v>5422</v>
      </c>
    </row>
    <row r="121" spans="1:65" s="2" customFormat="1" ht="11.25">
      <c r="A121" s="36"/>
      <c r="B121" s="37"/>
      <c r="C121" s="38"/>
      <c r="D121" s="193" t="s">
        <v>299</v>
      </c>
      <c r="E121" s="38"/>
      <c r="F121" s="194" t="s">
        <v>2299</v>
      </c>
      <c r="G121" s="38"/>
      <c r="H121" s="38"/>
      <c r="I121" s="195"/>
      <c r="J121" s="38"/>
      <c r="K121" s="38"/>
      <c r="L121" s="41"/>
      <c r="M121" s="196"/>
      <c r="N121" s="197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299</v>
      </c>
      <c r="AU121" s="19" t="s">
        <v>79</v>
      </c>
    </row>
    <row r="122" spans="1:65" s="14" customFormat="1" ht="11.25">
      <c r="B122" s="209"/>
      <c r="C122" s="210"/>
      <c r="D122" s="200" t="s">
        <v>301</v>
      </c>
      <c r="E122" s="211" t="s">
        <v>19</v>
      </c>
      <c r="F122" s="212" t="s">
        <v>5411</v>
      </c>
      <c r="G122" s="210"/>
      <c r="H122" s="213">
        <v>61</v>
      </c>
      <c r="I122" s="214"/>
      <c r="J122" s="210"/>
      <c r="K122" s="210"/>
      <c r="L122" s="215"/>
      <c r="M122" s="216"/>
      <c r="N122" s="217"/>
      <c r="O122" s="217"/>
      <c r="P122" s="217"/>
      <c r="Q122" s="217"/>
      <c r="R122" s="217"/>
      <c r="S122" s="217"/>
      <c r="T122" s="218"/>
      <c r="AT122" s="219" t="s">
        <v>301</v>
      </c>
      <c r="AU122" s="219" t="s">
        <v>79</v>
      </c>
      <c r="AV122" s="14" t="s">
        <v>79</v>
      </c>
      <c r="AW122" s="14" t="s">
        <v>32</v>
      </c>
      <c r="AX122" s="14" t="s">
        <v>70</v>
      </c>
      <c r="AY122" s="219" t="s">
        <v>290</v>
      </c>
    </row>
    <row r="123" spans="1:65" s="15" customFormat="1" ht="11.25">
      <c r="B123" s="220"/>
      <c r="C123" s="221"/>
      <c r="D123" s="200" t="s">
        <v>301</v>
      </c>
      <c r="E123" s="222" t="s">
        <v>19</v>
      </c>
      <c r="F123" s="223" t="s">
        <v>304</v>
      </c>
      <c r="G123" s="221"/>
      <c r="H123" s="224">
        <v>61</v>
      </c>
      <c r="I123" s="225"/>
      <c r="J123" s="221"/>
      <c r="K123" s="221"/>
      <c r="L123" s="226"/>
      <c r="M123" s="227"/>
      <c r="N123" s="228"/>
      <c r="O123" s="228"/>
      <c r="P123" s="228"/>
      <c r="Q123" s="228"/>
      <c r="R123" s="228"/>
      <c r="S123" s="228"/>
      <c r="T123" s="229"/>
      <c r="AT123" s="230" t="s">
        <v>301</v>
      </c>
      <c r="AU123" s="230" t="s">
        <v>79</v>
      </c>
      <c r="AV123" s="15" t="s">
        <v>297</v>
      </c>
      <c r="AW123" s="15" t="s">
        <v>32</v>
      </c>
      <c r="AX123" s="15" t="s">
        <v>77</v>
      </c>
      <c r="AY123" s="230" t="s">
        <v>290</v>
      </c>
    </row>
    <row r="124" spans="1:65" s="2" customFormat="1" ht="16.5" customHeight="1">
      <c r="A124" s="36"/>
      <c r="B124" s="37"/>
      <c r="C124" s="180" t="s">
        <v>368</v>
      </c>
      <c r="D124" s="180" t="s">
        <v>292</v>
      </c>
      <c r="E124" s="181" t="s">
        <v>2300</v>
      </c>
      <c r="F124" s="182" t="s">
        <v>2301</v>
      </c>
      <c r="G124" s="183" t="s">
        <v>295</v>
      </c>
      <c r="H124" s="184">
        <v>61</v>
      </c>
      <c r="I124" s="185"/>
      <c r="J124" s="186">
        <f>ROUND(I124*H124,2)</f>
        <v>0</v>
      </c>
      <c r="K124" s="182" t="s">
        <v>296</v>
      </c>
      <c r="L124" s="41"/>
      <c r="M124" s="187" t="s">
        <v>19</v>
      </c>
      <c r="N124" s="188" t="s">
        <v>41</v>
      </c>
      <c r="O124" s="66"/>
      <c r="P124" s="189">
        <f>O124*H124</f>
        <v>0</v>
      </c>
      <c r="Q124" s="189">
        <v>5.5000000000000003E-7</v>
      </c>
      <c r="R124" s="189">
        <f>Q124*H124</f>
        <v>3.3550000000000002E-5</v>
      </c>
      <c r="S124" s="189">
        <v>0</v>
      </c>
      <c r="T124" s="190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297</v>
      </c>
      <c r="AT124" s="191" t="s">
        <v>292</v>
      </c>
      <c r="AU124" s="191" t="s">
        <v>79</v>
      </c>
      <c r="AY124" s="19" t="s">
        <v>290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9" t="s">
        <v>77</v>
      </c>
      <c r="BK124" s="192">
        <f>ROUND(I124*H124,2)</f>
        <v>0</v>
      </c>
      <c r="BL124" s="19" t="s">
        <v>297</v>
      </c>
      <c r="BM124" s="191" t="s">
        <v>5423</v>
      </c>
    </row>
    <row r="125" spans="1:65" s="2" customFormat="1" ht="11.25">
      <c r="A125" s="36"/>
      <c r="B125" s="37"/>
      <c r="C125" s="38"/>
      <c r="D125" s="193" t="s">
        <v>299</v>
      </c>
      <c r="E125" s="38"/>
      <c r="F125" s="194" t="s">
        <v>2303</v>
      </c>
      <c r="G125" s="38"/>
      <c r="H125" s="38"/>
      <c r="I125" s="195"/>
      <c r="J125" s="38"/>
      <c r="K125" s="38"/>
      <c r="L125" s="41"/>
      <c r="M125" s="196"/>
      <c r="N125" s="197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299</v>
      </c>
      <c r="AU125" s="19" t="s">
        <v>79</v>
      </c>
    </row>
    <row r="126" spans="1:65" s="2" customFormat="1" ht="16.5" customHeight="1">
      <c r="A126" s="36"/>
      <c r="B126" s="37"/>
      <c r="C126" s="180" t="s">
        <v>375</v>
      </c>
      <c r="D126" s="180" t="s">
        <v>292</v>
      </c>
      <c r="E126" s="181" t="s">
        <v>1703</v>
      </c>
      <c r="F126" s="182" t="s">
        <v>1704</v>
      </c>
      <c r="G126" s="183" t="s">
        <v>451</v>
      </c>
      <c r="H126" s="184">
        <v>2</v>
      </c>
      <c r="I126" s="185"/>
      <c r="J126" s="186">
        <f>ROUND(I126*H126,2)</f>
        <v>0</v>
      </c>
      <c r="K126" s="182" t="s">
        <v>296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0.45937290600000003</v>
      </c>
      <c r="R126" s="189">
        <f>Q126*H126</f>
        <v>0.91874581200000005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79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5424</v>
      </c>
    </row>
    <row r="127" spans="1:65" s="2" customFormat="1" ht="11.25">
      <c r="A127" s="36"/>
      <c r="B127" s="37"/>
      <c r="C127" s="38"/>
      <c r="D127" s="193" t="s">
        <v>299</v>
      </c>
      <c r="E127" s="38"/>
      <c r="F127" s="194" t="s">
        <v>1706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299</v>
      </c>
      <c r="AU127" s="19" t="s">
        <v>79</v>
      </c>
    </row>
    <row r="128" spans="1:65" s="2" customFormat="1" ht="16.5" customHeight="1">
      <c r="A128" s="36"/>
      <c r="B128" s="37"/>
      <c r="C128" s="180" t="s">
        <v>381</v>
      </c>
      <c r="D128" s="180" t="s">
        <v>292</v>
      </c>
      <c r="E128" s="181" t="s">
        <v>2322</v>
      </c>
      <c r="F128" s="182" t="s">
        <v>2323</v>
      </c>
      <c r="G128" s="183" t="s">
        <v>295</v>
      </c>
      <c r="H128" s="184">
        <v>61</v>
      </c>
      <c r="I128" s="185"/>
      <c r="J128" s="186">
        <f>ROUND(I128*H128,2)</f>
        <v>0</v>
      </c>
      <c r="K128" s="182" t="s">
        <v>296</v>
      </c>
      <c r="L128" s="41"/>
      <c r="M128" s="187" t="s">
        <v>19</v>
      </c>
      <c r="N128" s="188" t="s">
        <v>41</v>
      </c>
      <c r="O128" s="66"/>
      <c r="P128" s="189">
        <f>O128*H128</f>
        <v>0</v>
      </c>
      <c r="Q128" s="189">
        <v>9.4500000000000007E-5</v>
      </c>
      <c r="R128" s="189">
        <f>Q128*H128</f>
        <v>5.7645000000000005E-3</v>
      </c>
      <c r="S128" s="189">
        <v>0</v>
      </c>
      <c r="T128" s="190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297</v>
      </c>
      <c r="AT128" s="191" t="s">
        <v>292</v>
      </c>
      <c r="AU128" s="191" t="s">
        <v>79</v>
      </c>
      <c r="AY128" s="19" t="s">
        <v>290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9" t="s">
        <v>77</v>
      </c>
      <c r="BK128" s="192">
        <f>ROUND(I128*H128,2)</f>
        <v>0</v>
      </c>
      <c r="BL128" s="19" t="s">
        <v>297</v>
      </c>
      <c r="BM128" s="191" t="s">
        <v>5425</v>
      </c>
    </row>
    <row r="129" spans="1:65" s="2" customFormat="1" ht="11.25">
      <c r="A129" s="36"/>
      <c r="B129" s="37"/>
      <c r="C129" s="38"/>
      <c r="D129" s="193" t="s">
        <v>299</v>
      </c>
      <c r="E129" s="38"/>
      <c r="F129" s="194" t="s">
        <v>2325</v>
      </c>
      <c r="G129" s="38"/>
      <c r="H129" s="38"/>
      <c r="I129" s="195"/>
      <c r="J129" s="38"/>
      <c r="K129" s="38"/>
      <c r="L129" s="41"/>
      <c r="M129" s="196"/>
      <c r="N129" s="197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299</v>
      </c>
      <c r="AU129" s="19" t="s">
        <v>79</v>
      </c>
    </row>
    <row r="130" spans="1:65" s="14" customFormat="1" ht="11.25">
      <c r="B130" s="209"/>
      <c r="C130" s="210"/>
      <c r="D130" s="200" t="s">
        <v>301</v>
      </c>
      <c r="E130" s="211" t="s">
        <v>19</v>
      </c>
      <c r="F130" s="212" t="s">
        <v>5426</v>
      </c>
      <c r="G130" s="210"/>
      <c r="H130" s="213">
        <v>61</v>
      </c>
      <c r="I130" s="214"/>
      <c r="J130" s="210"/>
      <c r="K130" s="210"/>
      <c r="L130" s="215"/>
      <c r="M130" s="216"/>
      <c r="N130" s="217"/>
      <c r="O130" s="217"/>
      <c r="P130" s="217"/>
      <c r="Q130" s="217"/>
      <c r="R130" s="217"/>
      <c r="S130" s="217"/>
      <c r="T130" s="218"/>
      <c r="AT130" s="219" t="s">
        <v>301</v>
      </c>
      <c r="AU130" s="219" t="s">
        <v>79</v>
      </c>
      <c r="AV130" s="14" t="s">
        <v>79</v>
      </c>
      <c r="AW130" s="14" t="s">
        <v>32</v>
      </c>
      <c r="AX130" s="14" t="s">
        <v>70</v>
      </c>
      <c r="AY130" s="219" t="s">
        <v>290</v>
      </c>
    </row>
    <row r="131" spans="1:65" s="15" customFormat="1" ht="11.25">
      <c r="B131" s="220"/>
      <c r="C131" s="221"/>
      <c r="D131" s="200" t="s">
        <v>301</v>
      </c>
      <c r="E131" s="222" t="s">
        <v>19</v>
      </c>
      <c r="F131" s="223" t="s">
        <v>304</v>
      </c>
      <c r="G131" s="221"/>
      <c r="H131" s="224">
        <v>61</v>
      </c>
      <c r="I131" s="225"/>
      <c r="J131" s="221"/>
      <c r="K131" s="221"/>
      <c r="L131" s="226"/>
      <c r="M131" s="227"/>
      <c r="N131" s="228"/>
      <c r="O131" s="228"/>
      <c r="P131" s="228"/>
      <c r="Q131" s="228"/>
      <c r="R131" s="228"/>
      <c r="S131" s="228"/>
      <c r="T131" s="229"/>
      <c r="AT131" s="230" t="s">
        <v>301</v>
      </c>
      <c r="AU131" s="230" t="s">
        <v>79</v>
      </c>
      <c r="AV131" s="15" t="s">
        <v>297</v>
      </c>
      <c r="AW131" s="15" t="s">
        <v>32</v>
      </c>
      <c r="AX131" s="15" t="s">
        <v>77</v>
      </c>
      <c r="AY131" s="230" t="s">
        <v>290</v>
      </c>
    </row>
    <row r="132" spans="1:65" s="12" customFormat="1" ht="22.9" customHeight="1">
      <c r="B132" s="164"/>
      <c r="C132" s="165"/>
      <c r="D132" s="166" t="s">
        <v>69</v>
      </c>
      <c r="E132" s="178" t="s">
        <v>1029</v>
      </c>
      <c r="F132" s="178" t="s">
        <v>2342</v>
      </c>
      <c r="G132" s="165"/>
      <c r="H132" s="165"/>
      <c r="I132" s="168"/>
      <c r="J132" s="179">
        <f>BK132</f>
        <v>0</v>
      </c>
      <c r="K132" s="165"/>
      <c r="L132" s="170"/>
      <c r="M132" s="171"/>
      <c r="N132" s="172"/>
      <c r="O132" s="172"/>
      <c r="P132" s="173">
        <f>SUM(P133:P135)</f>
        <v>0</v>
      </c>
      <c r="Q132" s="172"/>
      <c r="R132" s="173">
        <f>SUM(R133:R135)</f>
        <v>3.1E-2</v>
      </c>
      <c r="S132" s="172"/>
      <c r="T132" s="174">
        <f>SUM(T133:T135)</f>
        <v>0</v>
      </c>
      <c r="AR132" s="175" t="s">
        <v>77</v>
      </c>
      <c r="AT132" s="176" t="s">
        <v>69</v>
      </c>
      <c r="AU132" s="176" t="s">
        <v>77</v>
      </c>
      <c r="AY132" s="175" t="s">
        <v>290</v>
      </c>
      <c r="BK132" s="177">
        <f>SUM(BK133:BK135)</f>
        <v>0</v>
      </c>
    </row>
    <row r="133" spans="1:65" s="2" customFormat="1" ht="24.2" customHeight="1">
      <c r="A133" s="36"/>
      <c r="B133" s="37"/>
      <c r="C133" s="180" t="s">
        <v>416</v>
      </c>
      <c r="D133" s="180" t="s">
        <v>292</v>
      </c>
      <c r="E133" s="181" t="s">
        <v>2373</v>
      </c>
      <c r="F133" s="182" t="s">
        <v>5271</v>
      </c>
      <c r="G133" s="183" t="s">
        <v>295</v>
      </c>
      <c r="H133" s="184">
        <v>62</v>
      </c>
      <c r="I133" s="185"/>
      <c r="J133" s="186">
        <f>ROUND(I133*H133,2)</f>
        <v>0</v>
      </c>
      <c r="K133" s="182" t="s">
        <v>19</v>
      </c>
      <c r="L133" s="41"/>
      <c r="M133" s="187" t="s">
        <v>19</v>
      </c>
      <c r="N133" s="188" t="s">
        <v>41</v>
      </c>
      <c r="O133" s="66"/>
      <c r="P133" s="189">
        <f>O133*H133</f>
        <v>0</v>
      </c>
      <c r="Q133" s="189">
        <v>5.0000000000000001E-4</v>
      </c>
      <c r="R133" s="189">
        <f>Q133*H133</f>
        <v>3.1E-2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297</v>
      </c>
      <c r="AT133" s="191" t="s">
        <v>292</v>
      </c>
      <c r="AU133" s="191" t="s">
        <v>79</v>
      </c>
      <c r="AY133" s="19" t="s">
        <v>290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77</v>
      </c>
      <c r="BK133" s="192">
        <f>ROUND(I133*H133,2)</f>
        <v>0</v>
      </c>
      <c r="BL133" s="19" t="s">
        <v>297</v>
      </c>
      <c r="BM133" s="191" t="s">
        <v>5427</v>
      </c>
    </row>
    <row r="134" spans="1:65" s="14" customFormat="1" ht="11.25">
      <c r="B134" s="209"/>
      <c r="C134" s="210"/>
      <c r="D134" s="200" t="s">
        <v>301</v>
      </c>
      <c r="E134" s="211" t="s">
        <v>19</v>
      </c>
      <c r="F134" s="212" t="s">
        <v>5428</v>
      </c>
      <c r="G134" s="210"/>
      <c r="H134" s="213">
        <v>62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32</v>
      </c>
      <c r="AX134" s="14" t="s">
        <v>70</v>
      </c>
      <c r="AY134" s="219" t="s">
        <v>290</v>
      </c>
    </row>
    <row r="135" spans="1:65" s="15" customFormat="1" ht="11.25">
      <c r="B135" s="220"/>
      <c r="C135" s="221"/>
      <c r="D135" s="200" t="s">
        <v>301</v>
      </c>
      <c r="E135" s="222" t="s">
        <v>19</v>
      </c>
      <c r="F135" s="223" t="s">
        <v>304</v>
      </c>
      <c r="G135" s="221"/>
      <c r="H135" s="224">
        <v>62</v>
      </c>
      <c r="I135" s="225"/>
      <c r="J135" s="221"/>
      <c r="K135" s="221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301</v>
      </c>
      <c r="AU135" s="230" t="s">
        <v>79</v>
      </c>
      <c r="AV135" s="15" t="s">
        <v>297</v>
      </c>
      <c r="AW135" s="15" t="s">
        <v>32</v>
      </c>
      <c r="AX135" s="15" t="s">
        <v>77</v>
      </c>
      <c r="AY135" s="230" t="s">
        <v>290</v>
      </c>
    </row>
    <row r="136" spans="1:65" s="12" customFormat="1" ht="22.9" customHeight="1">
      <c r="B136" s="164"/>
      <c r="C136" s="165"/>
      <c r="D136" s="166" t="s">
        <v>69</v>
      </c>
      <c r="E136" s="178" t="s">
        <v>979</v>
      </c>
      <c r="F136" s="178" t="s">
        <v>980</v>
      </c>
      <c r="G136" s="165"/>
      <c r="H136" s="165"/>
      <c r="I136" s="168"/>
      <c r="J136" s="179">
        <f>BK136</f>
        <v>0</v>
      </c>
      <c r="K136" s="165"/>
      <c r="L136" s="170"/>
      <c r="M136" s="171"/>
      <c r="N136" s="172"/>
      <c r="O136" s="172"/>
      <c r="P136" s="173">
        <f>SUM(P137:P140)</f>
        <v>0</v>
      </c>
      <c r="Q136" s="172"/>
      <c r="R136" s="173">
        <f>SUM(R137:R140)</f>
        <v>0</v>
      </c>
      <c r="S136" s="172"/>
      <c r="T136" s="174">
        <f>SUM(T137:T140)</f>
        <v>0</v>
      </c>
      <c r="AR136" s="175" t="s">
        <v>77</v>
      </c>
      <c r="AT136" s="176" t="s">
        <v>69</v>
      </c>
      <c r="AU136" s="176" t="s">
        <v>77</v>
      </c>
      <c r="AY136" s="175" t="s">
        <v>290</v>
      </c>
      <c r="BK136" s="177">
        <f>SUM(BK137:BK140)</f>
        <v>0</v>
      </c>
    </row>
    <row r="137" spans="1:65" s="2" customFormat="1" ht="24.2" customHeight="1">
      <c r="A137" s="36"/>
      <c r="B137" s="37"/>
      <c r="C137" s="180" t="s">
        <v>422</v>
      </c>
      <c r="D137" s="180" t="s">
        <v>292</v>
      </c>
      <c r="E137" s="181" t="s">
        <v>1768</v>
      </c>
      <c r="F137" s="182" t="s">
        <v>1769</v>
      </c>
      <c r="G137" s="183" t="s">
        <v>489</v>
      </c>
      <c r="H137" s="184">
        <v>1.0860000000000001</v>
      </c>
      <c r="I137" s="185"/>
      <c r="J137" s="186">
        <f>ROUND(I137*H137,2)</f>
        <v>0</v>
      </c>
      <c r="K137" s="182" t="s">
        <v>296</v>
      </c>
      <c r="L137" s="41"/>
      <c r="M137" s="187" t="s">
        <v>19</v>
      </c>
      <c r="N137" s="188" t="s">
        <v>41</v>
      </c>
      <c r="O137" s="66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297</v>
      </c>
      <c r="AT137" s="191" t="s">
        <v>292</v>
      </c>
      <c r="AU137" s="191" t="s">
        <v>79</v>
      </c>
      <c r="AY137" s="19" t="s">
        <v>290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77</v>
      </c>
      <c r="BK137" s="192">
        <f>ROUND(I137*H137,2)</f>
        <v>0</v>
      </c>
      <c r="BL137" s="19" t="s">
        <v>297</v>
      </c>
      <c r="BM137" s="191" t="s">
        <v>5429</v>
      </c>
    </row>
    <row r="138" spans="1:65" s="2" customFormat="1" ht="11.25">
      <c r="A138" s="36"/>
      <c r="B138" s="37"/>
      <c r="C138" s="38"/>
      <c r="D138" s="193" t="s">
        <v>299</v>
      </c>
      <c r="E138" s="38"/>
      <c r="F138" s="194" t="s">
        <v>1771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299</v>
      </c>
      <c r="AU138" s="19" t="s">
        <v>79</v>
      </c>
    </row>
    <row r="139" spans="1:65" s="2" customFormat="1" ht="33" customHeight="1">
      <c r="A139" s="36"/>
      <c r="B139" s="37"/>
      <c r="C139" s="180" t="s">
        <v>428</v>
      </c>
      <c r="D139" s="180" t="s">
        <v>292</v>
      </c>
      <c r="E139" s="181" t="s">
        <v>2382</v>
      </c>
      <c r="F139" s="182" t="s">
        <v>2383</v>
      </c>
      <c r="G139" s="183" t="s">
        <v>489</v>
      </c>
      <c r="H139" s="184">
        <v>1.0860000000000001</v>
      </c>
      <c r="I139" s="185"/>
      <c r="J139" s="186">
        <f>ROUND(I139*H139,2)</f>
        <v>0</v>
      </c>
      <c r="K139" s="182" t="s">
        <v>296</v>
      </c>
      <c r="L139" s="41"/>
      <c r="M139" s="187" t="s">
        <v>19</v>
      </c>
      <c r="N139" s="188" t="s">
        <v>41</v>
      </c>
      <c r="O139" s="66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297</v>
      </c>
      <c r="AT139" s="191" t="s">
        <v>292</v>
      </c>
      <c r="AU139" s="191" t="s">
        <v>79</v>
      </c>
      <c r="AY139" s="19" t="s">
        <v>290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77</v>
      </c>
      <c r="BK139" s="192">
        <f>ROUND(I139*H139,2)</f>
        <v>0</v>
      </c>
      <c r="BL139" s="19" t="s">
        <v>297</v>
      </c>
      <c r="BM139" s="191" t="s">
        <v>5430</v>
      </c>
    </row>
    <row r="140" spans="1:65" s="2" customFormat="1" ht="11.25">
      <c r="A140" s="36"/>
      <c r="B140" s="37"/>
      <c r="C140" s="38"/>
      <c r="D140" s="193" t="s">
        <v>299</v>
      </c>
      <c r="E140" s="38"/>
      <c r="F140" s="194" t="s">
        <v>2385</v>
      </c>
      <c r="G140" s="38"/>
      <c r="H140" s="38"/>
      <c r="I140" s="195"/>
      <c r="J140" s="38"/>
      <c r="K140" s="38"/>
      <c r="L140" s="41"/>
      <c r="M140" s="255"/>
      <c r="N140" s="256"/>
      <c r="O140" s="257"/>
      <c r="P140" s="257"/>
      <c r="Q140" s="257"/>
      <c r="R140" s="257"/>
      <c r="S140" s="257"/>
      <c r="T140" s="258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299</v>
      </c>
      <c r="AU140" s="19" t="s">
        <v>79</v>
      </c>
    </row>
    <row r="141" spans="1:65" s="2" customFormat="1" ht="6.95" customHeight="1">
      <c r="A141" s="36"/>
      <c r="B141" s="49"/>
      <c r="C141" s="50"/>
      <c r="D141" s="50"/>
      <c r="E141" s="50"/>
      <c r="F141" s="50"/>
      <c r="G141" s="50"/>
      <c r="H141" s="50"/>
      <c r="I141" s="50"/>
      <c r="J141" s="50"/>
      <c r="K141" s="50"/>
      <c r="L141" s="41"/>
      <c r="M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</row>
  </sheetData>
  <sheetProtection algorithmName="SHA-512" hashValue="tTnFul2kYjrQm5nu6e07/tMitkUjjXjDKQPefy+U+e17EOofuKQuFZtmkHfym0x3NtzKPazzMC3n9A8bsFaSNA==" saltValue="838jlttX9MNIjXLK4fsoAuHC7S8ZSEvjyOQtchIhfG9pBYfuWm0N2aCRyhtuC5nF7s35DRUuS4yuZEHm0GW2ww==" spinCount="100000" sheet="1" objects="1" scenarios="1" formatColumns="0" formatRows="0" autoFilter="0"/>
  <autoFilter ref="C94:K140"/>
  <mergeCells count="15">
    <mergeCell ref="E81:H81"/>
    <mergeCell ref="E85:H85"/>
    <mergeCell ref="E83:H83"/>
    <mergeCell ref="E87:H87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99" r:id="rId1"/>
    <hyperlink ref="F107" r:id="rId2"/>
    <hyperlink ref="F121" r:id="rId3"/>
    <hyperlink ref="F125" r:id="rId4"/>
    <hyperlink ref="F127" r:id="rId5"/>
    <hyperlink ref="F129" r:id="rId6"/>
    <hyperlink ref="F138" r:id="rId7"/>
    <hyperlink ref="F140" r:id="rId8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9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192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2" customFormat="1" ht="12" customHeight="1">
      <c r="A8" s="36"/>
      <c r="B8" s="41"/>
      <c r="C8" s="36"/>
      <c r="D8" s="114" t="s">
        <v>244</v>
      </c>
      <c r="E8" s="36"/>
      <c r="F8" s="36"/>
      <c r="G8" s="36"/>
      <c r="H8" s="36"/>
      <c r="I8" s="36"/>
      <c r="J8" s="36"/>
      <c r="K8" s="36"/>
      <c r="L8" s="115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99" t="s">
        <v>5431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14" t="s">
        <v>18</v>
      </c>
      <c r="E11" s="36"/>
      <c r="F11" s="105" t="s">
        <v>19</v>
      </c>
      <c r="G11" s="36"/>
      <c r="H11" s="36"/>
      <c r="I11" s="114" t="s">
        <v>20</v>
      </c>
      <c r="J11" s="105" t="s">
        <v>19</v>
      </c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4" t="s">
        <v>21</v>
      </c>
      <c r="E12" s="36"/>
      <c r="F12" s="105" t="s">
        <v>22</v>
      </c>
      <c r="G12" s="36"/>
      <c r="H12" s="36"/>
      <c r="I12" s="114" t="s">
        <v>23</v>
      </c>
      <c r="J12" s="116" t="str">
        <f>'Rekapitulace stavby'!AN8</f>
        <v>23. 6. 2021</v>
      </c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25</v>
      </c>
      <c r="E14" s="36"/>
      <c r="F14" s="36"/>
      <c r="G14" s="36"/>
      <c r="H14" s="36"/>
      <c r="I14" s="114" t="s">
        <v>26</v>
      </c>
      <c r="J14" s="105" t="str">
        <f>IF('Rekapitulace stavby'!AN10="","",'Rekapitulace stavby'!AN10)</f>
        <v/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5" t="str">
        <f>IF('Rekapitulace stavby'!E11="","",'Rekapitulace stavby'!E11)</f>
        <v xml:space="preserve"> </v>
      </c>
      <c r="F15" s="36"/>
      <c r="G15" s="36"/>
      <c r="H15" s="36"/>
      <c r="I15" s="114" t="s">
        <v>28</v>
      </c>
      <c r="J15" s="105" t="str">
        <f>IF('Rekapitulace stavby'!AN11="","",'Rekapitulace stavby'!AN11)</f>
        <v/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14" t="s">
        <v>29</v>
      </c>
      <c r="E17" s="36"/>
      <c r="F17" s="36"/>
      <c r="G17" s="36"/>
      <c r="H17" s="36"/>
      <c r="I17" s="114" t="s">
        <v>26</v>
      </c>
      <c r="J17" s="32" t="str">
        <f>'Rekapitulace stavby'!AN13</f>
        <v>Vyplň údaj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400" t="str">
        <f>'Rekapitulace stavby'!E14</f>
        <v>Vyplň údaj</v>
      </c>
      <c r="F18" s="401"/>
      <c r="G18" s="401"/>
      <c r="H18" s="401"/>
      <c r="I18" s="114" t="s">
        <v>28</v>
      </c>
      <c r="J18" s="32" t="str">
        <f>'Rekapitulace stavby'!AN14</f>
        <v>Vyplň údaj</v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14" t="s">
        <v>31</v>
      </c>
      <c r="E20" s="36"/>
      <c r="F20" s="36"/>
      <c r="G20" s="36"/>
      <c r="H20" s="36"/>
      <c r="I20" s="114" t="s">
        <v>26</v>
      </c>
      <c r="J20" s="105" t="str">
        <f>IF('Rekapitulace stavby'!AN16="","",'Rekapitulace stavby'!AN16)</f>
        <v/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5" t="str">
        <f>IF('Rekapitulace stavby'!E17="","",'Rekapitulace stavby'!E17)</f>
        <v xml:space="preserve"> </v>
      </c>
      <c r="F21" s="36"/>
      <c r="G21" s="36"/>
      <c r="H21" s="36"/>
      <c r="I21" s="114" t="s">
        <v>28</v>
      </c>
      <c r="J21" s="105" t="str">
        <f>IF('Rekapitulace stavby'!AN17="","",'Rekapitulace stavby'!AN17)</f>
        <v/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14" t="s">
        <v>33</v>
      </c>
      <c r="E23" s="36"/>
      <c r="F23" s="36"/>
      <c r="G23" s="36"/>
      <c r="H23" s="36"/>
      <c r="I23" s="114" t="s">
        <v>26</v>
      </c>
      <c r="J23" s="105" t="str">
        <f>IF('Rekapitulace stavby'!AN19="","",'Rekapitulace stavby'!AN19)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5" t="str">
        <f>IF('Rekapitulace stavby'!E20="","",'Rekapitulace stavby'!E20)</f>
        <v xml:space="preserve"> </v>
      </c>
      <c r="F24" s="36"/>
      <c r="G24" s="36"/>
      <c r="H24" s="36"/>
      <c r="I24" s="114" t="s">
        <v>28</v>
      </c>
      <c r="J24" s="105" t="str">
        <f>IF('Rekapitulace stavby'!AN20="","",'Rekapitulace stavby'!AN20)</f>
        <v/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14" t="s">
        <v>34</v>
      </c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17"/>
      <c r="B27" s="118"/>
      <c r="C27" s="117"/>
      <c r="D27" s="117"/>
      <c r="E27" s="402" t="s">
        <v>19</v>
      </c>
      <c r="F27" s="402"/>
      <c r="G27" s="402"/>
      <c r="H27" s="402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20"/>
      <c r="E29" s="120"/>
      <c r="F29" s="120"/>
      <c r="G29" s="120"/>
      <c r="H29" s="120"/>
      <c r="I29" s="120"/>
      <c r="J29" s="120"/>
      <c r="K29" s="120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1" t="s">
        <v>36</v>
      </c>
      <c r="E30" s="36"/>
      <c r="F30" s="36"/>
      <c r="G30" s="36"/>
      <c r="H30" s="36"/>
      <c r="I30" s="36"/>
      <c r="J30" s="122">
        <f>ROUND(J84, 2)</f>
        <v>0</v>
      </c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3" t="s">
        <v>38</v>
      </c>
      <c r="G32" s="36"/>
      <c r="H32" s="36"/>
      <c r="I32" s="123" t="s">
        <v>37</v>
      </c>
      <c r="J32" s="123" t="s">
        <v>39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4" t="s">
        <v>40</v>
      </c>
      <c r="E33" s="114" t="s">
        <v>41</v>
      </c>
      <c r="F33" s="125">
        <f>ROUND((SUM(BE84:BE128)),  2)</f>
        <v>0</v>
      </c>
      <c r="G33" s="36"/>
      <c r="H33" s="36"/>
      <c r="I33" s="126">
        <v>0.21</v>
      </c>
      <c r="J33" s="125">
        <f>ROUND(((SUM(BE84:BE128))*I33),  2)</f>
        <v>0</v>
      </c>
      <c r="K33" s="36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14" t="s">
        <v>42</v>
      </c>
      <c r="F34" s="125">
        <f>ROUND((SUM(BF84:BF128)),  2)</f>
        <v>0</v>
      </c>
      <c r="G34" s="36"/>
      <c r="H34" s="36"/>
      <c r="I34" s="126">
        <v>0.15</v>
      </c>
      <c r="J34" s="125">
        <f>ROUND(((SUM(BF84:BF128))*I34),  2)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14" t="s">
        <v>43</v>
      </c>
      <c r="F35" s="125">
        <f>ROUND((SUM(BG84:BG128)),  2)</f>
        <v>0</v>
      </c>
      <c r="G35" s="36"/>
      <c r="H35" s="36"/>
      <c r="I35" s="126">
        <v>0.21</v>
      </c>
      <c r="J35" s="125">
        <f>0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14" t="s">
        <v>44</v>
      </c>
      <c r="F36" s="125">
        <f>ROUND((SUM(BH84:BH128)),  2)</f>
        <v>0</v>
      </c>
      <c r="G36" s="36"/>
      <c r="H36" s="36"/>
      <c r="I36" s="126">
        <v>0.15</v>
      </c>
      <c r="J36" s="125">
        <f>0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45</v>
      </c>
      <c r="F37" s="125">
        <f>ROUND((SUM(BI84:BI128)),  2)</f>
        <v>0</v>
      </c>
      <c r="G37" s="36"/>
      <c r="H37" s="36"/>
      <c r="I37" s="126">
        <v>0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7"/>
      <c r="D39" s="128" t="s">
        <v>46</v>
      </c>
      <c r="E39" s="129"/>
      <c r="F39" s="129"/>
      <c r="G39" s="130" t="s">
        <v>47</v>
      </c>
      <c r="H39" s="131" t="s">
        <v>48</v>
      </c>
      <c r="I39" s="129"/>
      <c r="J39" s="132">
        <f>SUM(J30:J37)</f>
        <v>0</v>
      </c>
      <c r="K39" s="133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248</v>
      </c>
      <c r="D45" s="38"/>
      <c r="E45" s="38"/>
      <c r="F45" s="38"/>
      <c r="G45" s="38"/>
      <c r="H45" s="38"/>
      <c r="I45" s="38"/>
      <c r="J45" s="38"/>
      <c r="K45" s="38"/>
      <c r="L45" s="11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403" t="str">
        <f>E7</f>
        <v>Kanalizace a ČOV Želeč</v>
      </c>
      <c r="F48" s="404"/>
      <c r="G48" s="404"/>
      <c r="H48" s="404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244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77" t="str">
        <f>E9</f>
        <v>IO06 - Kabelové přípojky NN</v>
      </c>
      <c r="F50" s="405"/>
      <c r="G50" s="405"/>
      <c r="H50" s="405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Želeč</v>
      </c>
      <c r="G52" s="38"/>
      <c r="H52" s="38"/>
      <c r="I52" s="31" t="s">
        <v>23</v>
      </c>
      <c r="J52" s="61" t="str">
        <f>IF(J12="","",J12)</f>
        <v>23. 6. 2021</v>
      </c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>
      <c r="A54" s="36"/>
      <c r="B54" s="37"/>
      <c r="C54" s="31" t="s">
        <v>25</v>
      </c>
      <c r="D54" s="38"/>
      <c r="E54" s="38"/>
      <c r="F54" s="29" t="str">
        <f>E15</f>
        <v xml:space="preserve"> </v>
      </c>
      <c r="G54" s="38"/>
      <c r="H54" s="38"/>
      <c r="I54" s="31" t="s">
        <v>31</v>
      </c>
      <c r="J54" s="34" t="str">
        <f>E21</f>
        <v xml:space="preserve"> </v>
      </c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29</v>
      </c>
      <c r="D55" s="38"/>
      <c r="E55" s="38"/>
      <c r="F55" s="29" t="str">
        <f>IF(E18="","",E18)</f>
        <v>Vyplň údaj</v>
      </c>
      <c r="G55" s="38"/>
      <c r="H55" s="38"/>
      <c r="I55" s="31" t="s">
        <v>33</v>
      </c>
      <c r="J55" s="34" t="str">
        <f>E24</f>
        <v xml:space="preserve"> </v>
      </c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8" t="s">
        <v>249</v>
      </c>
      <c r="D57" s="139"/>
      <c r="E57" s="139"/>
      <c r="F57" s="139"/>
      <c r="G57" s="139"/>
      <c r="H57" s="139"/>
      <c r="I57" s="139"/>
      <c r="J57" s="140" t="s">
        <v>250</v>
      </c>
      <c r="K57" s="139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1" t="s">
        <v>68</v>
      </c>
      <c r="D59" s="38"/>
      <c r="E59" s="38"/>
      <c r="F59" s="38"/>
      <c r="G59" s="38"/>
      <c r="H59" s="38"/>
      <c r="I59" s="38"/>
      <c r="J59" s="79">
        <f>J84</f>
        <v>0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251</v>
      </c>
    </row>
    <row r="60" spans="1:47" s="9" customFormat="1" ht="24.95" customHeight="1">
      <c r="B60" s="142"/>
      <c r="C60" s="143"/>
      <c r="D60" s="144" t="s">
        <v>5432</v>
      </c>
      <c r="E60" s="145"/>
      <c r="F60" s="145"/>
      <c r="G60" s="145"/>
      <c r="H60" s="145"/>
      <c r="I60" s="145"/>
      <c r="J60" s="146">
        <f>J85</f>
        <v>0</v>
      </c>
      <c r="K60" s="143"/>
      <c r="L60" s="147"/>
    </row>
    <row r="61" spans="1:47" s="9" customFormat="1" ht="24.95" customHeight="1">
      <c r="B61" s="142"/>
      <c r="C61" s="143"/>
      <c r="D61" s="144" t="s">
        <v>5433</v>
      </c>
      <c r="E61" s="145"/>
      <c r="F61" s="145"/>
      <c r="G61" s="145"/>
      <c r="H61" s="145"/>
      <c r="I61" s="145"/>
      <c r="J61" s="146">
        <f>J94</f>
        <v>0</v>
      </c>
      <c r="K61" s="143"/>
      <c r="L61" s="147"/>
    </row>
    <row r="62" spans="1:47" s="9" customFormat="1" ht="24.95" customHeight="1">
      <c r="B62" s="142"/>
      <c r="C62" s="143"/>
      <c r="D62" s="144" t="s">
        <v>5434</v>
      </c>
      <c r="E62" s="145"/>
      <c r="F62" s="145"/>
      <c r="G62" s="145"/>
      <c r="H62" s="145"/>
      <c r="I62" s="145"/>
      <c r="J62" s="146">
        <f>J103</f>
        <v>0</v>
      </c>
      <c r="K62" s="143"/>
      <c r="L62" s="147"/>
    </row>
    <row r="63" spans="1:47" s="9" customFormat="1" ht="24.95" customHeight="1">
      <c r="B63" s="142"/>
      <c r="C63" s="143"/>
      <c r="D63" s="144" t="s">
        <v>5435</v>
      </c>
      <c r="E63" s="145"/>
      <c r="F63" s="145"/>
      <c r="G63" s="145"/>
      <c r="H63" s="145"/>
      <c r="I63" s="145"/>
      <c r="J63" s="146">
        <f>J109</f>
        <v>0</v>
      </c>
      <c r="K63" s="143"/>
      <c r="L63" s="147"/>
    </row>
    <row r="64" spans="1:47" s="9" customFormat="1" ht="24.95" customHeight="1">
      <c r="B64" s="142"/>
      <c r="C64" s="143"/>
      <c r="D64" s="144" t="s">
        <v>5436</v>
      </c>
      <c r="E64" s="145"/>
      <c r="F64" s="145"/>
      <c r="G64" s="145"/>
      <c r="H64" s="145"/>
      <c r="I64" s="145"/>
      <c r="J64" s="146">
        <f>J125</f>
        <v>0</v>
      </c>
      <c r="K64" s="143"/>
      <c r="L64" s="147"/>
    </row>
    <row r="65" spans="1:31" s="2" customFormat="1" ht="21.75" customHeight="1">
      <c r="A65" s="36"/>
      <c r="B65" s="37"/>
      <c r="C65" s="38"/>
      <c r="D65" s="38"/>
      <c r="E65" s="38"/>
      <c r="F65" s="38"/>
      <c r="G65" s="38"/>
      <c r="H65" s="38"/>
      <c r="I65" s="38"/>
      <c r="J65" s="38"/>
      <c r="K65" s="38"/>
      <c r="L65" s="11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31" s="2" customFormat="1" ht="6.95" customHeight="1">
      <c r="A66" s="36"/>
      <c r="B66" s="49"/>
      <c r="C66" s="50"/>
      <c r="D66" s="50"/>
      <c r="E66" s="50"/>
      <c r="F66" s="50"/>
      <c r="G66" s="50"/>
      <c r="H66" s="50"/>
      <c r="I66" s="50"/>
      <c r="J66" s="50"/>
      <c r="K66" s="50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70" spans="1:31" s="2" customFormat="1" ht="6.95" customHeight="1">
      <c r="A70" s="36"/>
      <c r="B70" s="51"/>
      <c r="C70" s="52"/>
      <c r="D70" s="52"/>
      <c r="E70" s="52"/>
      <c r="F70" s="52"/>
      <c r="G70" s="52"/>
      <c r="H70" s="52"/>
      <c r="I70" s="52"/>
      <c r="J70" s="52"/>
      <c r="K70" s="52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24.95" customHeight="1">
      <c r="A71" s="36"/>
      <c r="B71" s="37"/>
      <c r="C71" s="25" t="s">
        <v>275</v>
      </c>
      <c r="D71" s="38"/>
      <c r="E71" s="38"/>
      <c r="F71" s="38"/>
      <c r="G71" s="38"/>
      <c r="H71" s="38"/>
      <c r="I71" s="38"/>
      <c r="J71" s="38"/>
      <c r="K71" s="38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6.9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12" customHeight="1">
      <c r="A73" s="36"/>
      <c r="B73" s="37"/>
      <c r="C73" s="31" t="s">
        <v>16</v>
      </c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16.5" customHeight="1">
      <c r="A74" s="36"/>
      <c r="B74" s="37"/>
      <c r="C74" s="38"/>
      <c r="D74" s="38"/>
      <c r="E74" s="403" t="str">
        <f>E7</f>
        <v>Kanalizace a ČOV Želeč</v>
      </c>
      <c r="F74" s="404"/>
      <c r="G74" s="404"/>
      <c r="H74" s="404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2" customHeight="1">
      <c r="A75" s="36"/>
      <c r="B75" s="37"/>
      <c r="C75" s="31" t="s">
        <v>244</v>
      </c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6.5" customHeight="1">
      <c r="A76" s="36"/>
      <c r="B76" s="37"/>
      <c r="C76" s="38"/>
      <c r="D76" s="38"/>
      <c r="E76" s="377" t="str">
        <f>E9</f>
        <v>IO06 - Kabelové přípojky NN</v>
      </c>
      <c r="F76" s="405"/>
      <c r="G76" s="405"/>
      <c r="H76" s="405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21</v>
      </c>
      <c r="D78" s="38"/>
      <c r="E78" s="38"/>
      <c r="F78" s="29" t="str">
        <f>F12</f>
        <v>Želeč</v>
      </c>
      <c r="G78" s="38"/>
      <c r="H78" s="38"/>
      <c r="I78" s="31" t="s">
        <v>23</v>
      </c>
      <c r="J78" s="61" t="str">
        <f>IF(J12="","",J12)</f>
        <v>23. 6. 2021</v>
      </c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5.2" customHeight="1">
      <c r="A80" s="36"/>
      <c r="B80" s="37"/>
      <c r="C80" s="31" t="s">
        <v>25</v>
      </c>
      <c r="D80" s="38"/>
      <c r="E80" s="38"/>
      <c r="F80" s="29" t="str">
        <f>E15</f>
        <v xml:space="preserve"> </v>
      </c>
      <c r="G80" s="38"/>
      <c r="H80" s="38"/>
      <c r="I80" s="31" t="s">
        <v>31</v>
      </c>
      <c r="J80" s="34" t="str">
        <f>E21</f>
        <v xml:space="preserve"> </v>
      </c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5.2" customHeight="1">
      <c r="A81" s="36"/>
      <c r="B81" s="37"/>
      <c r="C81" s="31" t="s">
        <v>29</v>
      </c>
      <c r="D81" s="38"/>
      <c r="E81" s="38"/>
      <c r="F81" s="29" t="str">
        <f>IF(E18="","",E18)</f>
        <v>Vyplň údaj</v>
      </c>
      <c r="G81" s="38"/>
      <c r="H81" s="38"/>
      <c r="I81" s="31" t="s">
        <v>33</v>
      </c>
      <c r="J81" s="34" t="str">
        <f>E24</f>
        <v xml:space="preserve"> </v>
      </c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0.3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11" customFormat="1" ht="29.25" customHeight="1">
      <c r="A83" s="153"/>
      <c r="B83" s="154"/>
      <c r="C83" s="155" t="s">
        <v>276</v>
      </c>
      <c r="D83" s="156" t="s">
        <v>55</v>
      </c>
      <c r="E83" s="156" t="s">
        <v>51</v>
      </c>
      <c r="F83" s="156" t="s">
        <v>52</v>
      </c>
      <c r="G83" s="156" t="s">
        <v>277</v>
      </c>
      <c r="H83" s="156" t="s">
        <v>278</v>
      </c>
      <c r="I83" s="156" t="s">
        <v>279</v>
      </c>
      <c r="J83" s="156" t="s">
        <v>250</v>
      </c>
      <c r="K83" s="157" t="s">
        <v>280</v>
      </c>
      <c r="L83" s="158"/>
      <c r="M83" s="70" t="s">
        <v>19</v>
      </c>
      <c r="N83" s="71" t="s">
        <v>40</v>
      </c>
      <c r="O83" s="71" t="s">
        <v>281</v>
      </c>
      <c r="P83" s="71" t="s">
        <v>282</v>
      </c>
      <c r="Q83" s="71" t="s">
        <v>283</v>
      </c>
      <c r="R83" s="71" t="s">
        <v>284</v>
      </c>
      <c r="S83" s="71" t="s">
        <v>285</v>
      </c>
      <c r="T83" s="72" t="s">
        <v>286</v>
      </c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</row>
    <row r="84" spans="1:65" s="2" customFormat="1" ht="22.9" customHeight="1">
      <c r="A84" s="36"/>
      <c r="B84" s="37"/>
      <c r="C84" s="77" t="s">
        <v>287</v>
      </c>
      <c r="D84" s="38"/>
      <c r="E84" s="38"/>
      <c r="F84" s="38"/>
      <c r="G84" s="38"/>
      <c r="H84" s="38"/>
      <c r="I84" s="38"/>
      <c r="J84" s="159">
        <f>BK84</f>
        <v>0</v>
      </c>
      <c r="K84" s="38"/>
      <c r="L84" s="41"/>
      <c r="M84" s="73"/>
      <c r="N84" s="160"/>
      <c r="O84" s="74"/>
      <c r="P84" s="161">
        <f>P85+P94+P103+P109+P125</f>
        <v>0</v>
      </c>
      <c r="Q84" s="74"/>
      <c r="R84" s="161">
        <f>R85+R94+R103+R109+R125</f>
        <v>0</v>
      </c>
      <c r="S84" s="74"/>
      <c r="T84" s="162">
        <f>T85+T94+T103+T109+T125</f>
        <v>0</v>
      </c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T84" s="19" t="s">
        <v>69</v>
      </c>
      <c r="AU84" s="19" t="s">
        <v>251</v>
      </c>
      <c r="BK84" s="163">
        <f>BK85+BK94+BK103+BK109+BK125</f>
        <v>0</v>
      </c>
    </row>
    <row r="85" spans="1:65" s="12" customFormat="1" ht="25.9" customHeight="1">
      <c r="B85" s="164"/>
      <c r="C85" s="165"/>
      <c r="D85" s="166" t="s">
        <v>69</v>
      </c>
      <c r="E85" s="167" t="s">
        <v>5437</v>
      </c>
      <c r="F85" s="167" t="s">
        <v>5438</v>
      </c>
      <c r="G85" s="165"/>
      <c r="H85" s="165"/>
      <c r="I85" s="168"/>
      <c r="J85" s="169">
        <f>BK85</f>
        <v>0</v>
      </c>
      <c r="K85" s="165"/>
      <c r="L85" s="170"/>
      <c r="M85" s="171"/>
      <c r="N85" s="172"/>
      <c r="O85" s="172"/>
      <c r="P85" s="173">
        <f>SUM(P86:P93)</f>
        <v>0</v>
      </c>
      <c r="Q85" s="172"/>
      <c r="R85" s="173">
        <f>SUM(R86:R93)</f>
        <v>0</v>
      </c>
      <c r="S85" s="172"/>
      <c r="T85" s="174">
        <f>SUM(T86:T93)</f>
        <v>0</v>
      </c>
      <c r="AR85" s="175" t="s">
        <v>77</v>
      </c>
      <c r="AT85" s="176" t="s">
        <v>69</v>
      </c>
      <c r="AU85" s="176" t="s">
        <v>70</v>
      </c>
      <c r="AY85" s="175" t="s">
        <v>290</v>
      </c>
      <c r="BK85" s="177">
        <f>SUM(BK86:BK93)</f>
        <v>0</v>
      </c>
    </row>
    <row r="86" spans="1:65" s="2" customFormat="1" ht="33" customHeight="1">
      <c r="A86" s="36"/>
      <c r="B86" s="37"/>
      <c r="C86" s="180" t="s">
        <v>77</v>
      </c>
      <c r="D86" s="180" t="s">
        <v>292</v>
      </c>
      <c r="E86" s="181" t="s">
        <v>5439</v>
      </c>
      <c r="F86" s="182" t="s">
        <v>5440</v>
      </c>
      <c r="G86" s="183" t="s">
        <v>5441</v>
      </c>
      <c r="H86" s="184">
        <v>4</v>
      </c>
      <c r="I86" s="185"/>
      <c r="J86" s="186">
        <f t="shared" ref="J86:J93" si="0">ROUND(I86*H86,2)</f>
        <v>0</v>
      </c>
      <c r="K86" s="182" t="s">
        <v>19</v>
      </c>
      <c r="L86" s="41"/>
      <c r="M86" s="187" t="s">
        <v>19</v>
      </c>
      <c r="N86" s="188" t="s">
        <v>41</v>
      </c>
      <c r="O86" s="66"/>
      <c r="P86" s="189">
        <f t="shared" ref="P86:P93" si="1">O86*H86</f>
        <v>0</v>
      </c>
      <c r="Q86" s="189">
        <v>0</v>
      </c>
      <c r="R86" s="189">
        <f t="shared" ref="R86:R93" si="2">Q86*H86</f>
        <v>0</v>
      </c>
      <c r="S86" s="189">
        <v>0</v>
      </c>
      <c r="T86" s="190">
        <f t="shared" ref="T86:T93" si="3">S86*H86</f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R86" s="191" t="s">
        <v>297</v>
      </c>
      <c r="AT86" s="191" t="s">
        <v>292</v>
      </c>
      <c r="AU86" s="191" t="s">
        <v>77</v>
      </c>
      <c r="AY86" s="19" t="s">
        <v>290</v>
      </c>
      <c r="BE86" s="192">
        <f t="shared" ref="BE86:BE93" si="4">IF(N86="základní",J86,0)</f>
        <v>0</v>
      </c>
      <c r="BF86" s="192">
        <f t="shared" ref="BF86:BF93" si="5">IF(N86="snížená",J86,0)</f>
        <v>0</v>
      </c>
      <c r="BG86" s="192">
        <f t="shared" ref="BG86:BG93" si="6">IF(N86="zákl. přenesená",J86,0)</f>
        <v>0</v>
      </c>
      <c r="BH86" s="192">
        <f t="shared" ref="BH86:BH93" si="7">IF(N86="sníž. přenesená",J86,0)</f>
        <v>0</v>
      </c>
      <c r="BI86" s="192">
        <f t="shared" ref="BI86:BI93" si="8">IF(N86="nulová",J86,0)</f>
        <v>0</v>
      </c>
      <c r="BJ86" s="19" t="s">
        <v>77</v>
      </c>
      <c r="BK86" s="192">
        <f t="shared" ref="BK86:BK93" si="9">ROUND(I86*H86,2)</f>
        <v>0</v>
      </c>
      <c r="BL86" s="19" t="s">
        <v>297</v>
      </c>
      <c r="BM86" s="191" t="s">
        <v>5442</v>
      </c>
    </row>
    <row r="87" spans="1:65" s="2" customFormat="1" ht="66.75" customHeight="1">
      <c r="A87" s="36"/>
      <c r="B87" s="37"/>
      <c r="C87" s="242" t="s">
        <v>79</v>
      </c>
      <c r="D87" s="242" t="s">
        <v>434</v>
      </c>
      <c r="E87" s="243" t="s">
        <v>5443</v>
      </c>
      <c r="F87" s="244" t="s">
        <v>5444</v>
      </c>
      <c r="G87" s="245" t="s">
        <v>5441</v>
      </c>
      <c r="H87" s="246">
        <v>4</v>
      </c>
      <c r="I87" s="247"/>
      <c r="J87" s="248">
        <f t="shared" si="0"/>
        <v>0</v>
      </c>
      <c r="K87" s="244" t="s">
        <v>19</v>
      </c>
      <c r="L87" s="249"/>
      <c r="M87" s="250" t="s">
        <v>19</v>
      </c>
      <c r="N87" s="251" t="s">
        <v>41</v>
      </c>
      <c r="O87" s="66"/>
      <c r="P87" s="189">
        <f t="shared" si="1"/>
        <v>0</v>
      </c>
      <c r="Q87" s="189">
        <v>0</v>
      </c>
      <c r="R87" s="189">
        <f t="shared" si="2"/>
        <v>0</v>
      </c>
      <c r="S87" s="189">
        <v>0</v>
      </c>
      <c r="T87" s="190">
        <f t="shared" si="3"/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R87" s="191" t="s">
        <v>360</v>
      </c>
      <c r="AT87" s="191" t="s">
        <v>434</v>
      </c>
      <c r="AU87" s="191" t="s">
        <v>77</v>
      </c>
      <c r="AY87" s="19" t="s">
        <v>290</v>
      </c>
      <c r="BE87" s="192">
        <f t="shared" si="4"/>
        <v>0</v>
      </c>
      <c r="BF87" s="192">
        <f t="shared" si="5"/>
        <v>0</v>
      </c>
      <c r="BG87" s="192">
        <f t="shared" si="6"/>
        <v>0</v>
      </c>
      <c r="BH87" s="192">
        <f t="shared" si="7"/>
        <v>0</v>
      </c>
      <c r="BI87" s="192">
        <f t="shared" si="8"/>
        <v>0</v>
      </c>
      <c r="BJ87" s="19" t="s">
        <v>77</v>
      </c>
      <c r="BK87" s="192">
        <f t="shared" si="9"/>
        <v>0</v>
      </c>
      <c r="BL87" s="19" t="s">
        <v>297</v>
      </c>
      <c r="BM87" s="191" t="s">
        <v>5445</v>
      </c>
    </row>
    <row r="88" spans="1:65" s="2" customFormat="1" ht="33" customHeight="1">
      <c r="A88" s="36"/>
      <c r="B88" s="37"/>
      <c r="C88" s="180" t="s">
        <v>171</v>
      </c>
      <c r="D88" s="180" t="s">
        <v>292</v>
      </c>
      <c r="E88" s="181" t="s">
        <v>5446</v>
      </c>
      <c r="F88" s="182" t="s">
        <v>5447</v>
      </c>
      <c r="G88" s="183" t="s">
        <v>5441</v>
      </c>
      <c r="H88" s="184">
        <v>2</v>
      </c>
      <c r="I88" s="185"/>
      <c r="J88" s="186">
        <f t="shared" si="0"/>
        <v>0</v>
      </c>
      <c r="K88" s="182" t="s">
        <v>19</v>
      </c>
      <c r="L88" s="41"/>
      <c r="M88" s="187" t="s">
        <v>19</v>
      </c>
      <c r="N88" s="188" t="s">
        <v>41</v>
      </c>
      <c r="O88" s="66"/>
      <c r="P88" s="189">
        <f t="shared" si="1"/>
        <v>0</v>
      </c>
      <c r="Q88" s="189">
        <v>0</v>
      </c>
      <c r="R88" s="189">
        <f t="shared" si="2"/>
        <v>0</v>
      </c>
      <c r="S88" s="189">
        <v>0</v>
      </c>
      <c r="T88" s="190">
        <f t="shared" si="3"/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91" t="s">
        <v>297</v>
      </c>
      <c r="AT88" s="191" t="s">
        <v>292</v>
      </c>
      <c r="AU88" s="191" t="s">
        <v>77</v>
      </c>
      <c r="AY88" s="19" t="s">
        <v>290</v>
      </c>
      <c r="BE88" s="192">
        <f t="shared" si="4"/>
        <v>0</v>
      </c>
      <c r="BF88" s="192">
        <f t="shared" si="5"/>
        <v>0</v>
      </c>
      <c r="BG88" s="192">
        <f t="shared" si="6"/>
        <v>0</v>
      </c>
      <c r="BH88" s="192">
        <f t="shared" si="7"/>
        <v>0</v>
      </c>
      <c r="BI88" s="192">
        <f t="shared" si="8"/>
        <v>0</v>
      </c>
      <c r="BJ88" s="19" t="s">
        <v>77</v>
      </c>
      <c r="BK88" s="192">
        <f t="shared" si="9"/>
        <v>0</v>
      </c>
      <c r="BL88" s="19" t="s">
        <v>297</v>
      </c>
      <c r="BM88" s="191" t="s">
        <v>5448</v>
      </c>
    </row>
    <row r="89" spans="1:65" s="2" customFormat="1" ht="24.2" customHeight="1">
      <c r="A89" s="36"/>
      <c r="B89" s="37"/>
      <c r="C89" s="242" t="s">
        <v>297</v>
      </c>
      <c r="D89" s="242" t="s">
        <v>434</v>
      </c>
      <c r="E89" s="243" t="s">
        <v>5449</v>
      </c>
      <c r="F89" s="244" t="s">
        <v>5450</v>
      </c>
      <c r="G89" s="245" t="s">
        <v>5441</v>
      </c>
      <c r="H89" s="246">
        <v>2</v>
      </c>
      <c r="I89" s="247"/>
      <c r="J89" s="248">
        <f t="shared" si="0"/>
        <v>0</v>
      </c>
      <c r="K89" s="244" t="s">
        <v>19</v>
      </c>
      <c r="L89" s="249"/>
      <c r="M89" s="250" t="s">
        <v>19</v>
      </c>
      <c r="N89" s="251" t="s">
        <v>41</v>
      </c>
      <c r="O89" s="66"/>
      <c r="P89" s="189">
        <f t="shared" si="1"/>
        <v>0</v>
      </c>
      <c r="Q89" s="189">
        <v>0</v>
      </c>
      <c r="R89" s="189">
        <f t="shared" si="2"/>
        <v>0</v>
      </c>
      <c r="S89" s="189">
        <v>0</v>
      </c>
      <c r="T89" s="190">
        <f t="shared" si="3"/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191" t="s">
        <v>360</v>
      </c>
      <c r="AT89" s="191" t="s">
        <v>434</v>
      </c>
      <c r="AU89" s="191" t="s">
        <v>77</v>
      </c>
      <c r="AY89" s="19" t="s">
        <v>290</v>
      </c>
      <c r="BE89" s="192">
        <f t="shared" si="4"/>
        <v>0</v>
      </c>
      <c r="BF89" s="192">
        <f t="shared" si="5"/>
        <v>0</v>
      </c>
      <c r="BG89" s="192">
        <f t="shared" si="6"/>
        <v>0</v>
      </c>
      <c r="BH89" s="192">
        <f t="shared" si="7"/>
        <v>0</v>
      </c>
      <c r="BI89" s="192">
        <f t="shared" si="8"/>
        <v>0</v>
      </c>
      <c r="BJ89" s="19" t="s">
        <v>77</v>
      </c>
      <c r="BK89" s="192">
        <f t="shared" si="9"/>
        <v>0</v>
      </c>
      <c r="BL89" s="19" t="s">
        <v>297</v>
      </c>
      <c r="BM89" s="191" t="s">
        <v>5451</v>
      </c>
    </row>
    <row r="90" spans="1:65" s="2" customFormat="1" ht="16.5" customHeight="1">
      <c r="A90" s="36"/>
      <c r="B90" s="37"/>
      <c r="C90" s="242" t="s">
        <v>330</v>
      </c>
      <c r="D90" s="242" t="s">
        <v>434</v>
      </c>
      <c r="E90" s="243" t="s">
        <v>5452</v>
      </c>
      <c r="F90" s="244" t="s">
        <v>5453</v>
      </c>
      <c r="G90" s="245" t="s">
        <v>5441</v>
      </c>
      <c r="H90" s="246">
        <v>3</v>
      </c>
      <c r="I90" s="247"/>
      <c r="J90" s="248">
        <f t="shared" si="0"/>
        <v>0</v>
      </c>
      <c r="K90" s="244" t="s">
        <v>19</v>
      </c>
      <c r="L90" s="249"/>
      <c r="M90" s="250" t="s">
        <v>19</v>
      </c>
      <c r="N90" s="251" t="s">
        <v>41</v>
      </c>
      <c r="O90" s="66"/>
      <c r="P90" s="189">
        <f t="shared" si="1"/>
        <v>0</v>
      </c>
      <c r="Q90" s="189">
        <v>0</v>
      </c>
      <c r="R90" s="189">
        <f t="shared" si="2"/>
        <v>0</v>
      </c>
      <c r="S90" s="189">
        <v>0</v>
      </c>
      <c r="T90" s="190">
        <f t="shared" si="3"/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1" t="s">
        <v>360</v>
      </c>
      <c r="AT90" s="191" t="s">
        <v>434</v>
      </c>
      <c r="AU90" s="191" t="s">
        <v>77</v>
      </c>
      <c r="AY90" s="19" t="s">
        <v>290</v>
      </c>
      <c r="BE90" s="192">
        <f t="shared" si="4"/>
        <v>0</v>
      </c>
      <c r="BF90" s="192">
        <f t="shared" si="5"/>
        <v>0</v>
      </c>
      <c r="BG90" s="192">
        <f t="shared" si="6"/>
        <v>0</v>
      </c>
      <c r="BH90" s="192">
        <f t="shared" si="7"/>
        <v>0</v>
      </c>
      <c r="BI90" s="192">
        <f t="shared" si="8"/>
        <v>0</v>
      </c>
      <c r="BJ90" s="19" t="s">
        <v>77</v>
      </c>
      <c r="BK90" s="192">
        <f t="shared" si="9"/>
        <v>0</v>
      </c>
      <c r="BL90" s="19" t="s">
        <v>297</v>
      </c>
      <c r="BM90" s="191" t="s">
        <v>5454</v>
      </c>
    </row>
    <row r="91" spans="1:65" s="2" customFormat="1" ht="16.5" customHeight="1">
      <c r="A91" s="36"/>
      <c r="B91" s="37"/>
      <c r="C91" s="242" t="s">
        <v>338</v>
      </c>
      <c r="D91" s="242" t="s">
        <v>434</v>
      </c>
      <c r="E91" s="243" t="s">
        <v>5455</v>
      </c>
      <c r="F91" s="244" t="s">
        <v>5456</v>
      </c>
      <c r="G91" s="245" t="s">
        <v>5441</v>
      </c>
      <c r="H91" s="246">
        <v>1</v>
      </c>
      <c r="I91" s="247"/>
      <c r="J91" s="248">
        <f t="shared" si="0"/>
        <v>0</v>
      </c>
      <c r="K91" s="244" t="s">
        <v>19</v>
      </c>
      <c r="L91" s="249"/>
      <c r="M91" s="250" t="s">
        <v>19</v>
      </c>
      <c r="N91" s="251" t="s">
        <v>41</v>
      </c>
      <c r="O91" s="66"/>
      <c r="P91" s="189">
        <f t="shared" si="1"/>
        <v>0</v>
      </c>
      <c r="Q91" s="189">
        <v>0</v>
      </c>
      <c r="R91" s="189">
        <f t="shared" si="2"/>
        <v>0</v>
      </c>
      <c r="S91" s="189">
        <v>0</v>
      </c>
      <c r="T91" s="190">
        <f t="shared" si="3"/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1" t="s">
        <v>360</v>
      </c>
      <c r="AT91" s="191" t="s">
        <v>434</v>
      </c>
      <c r="AU91" s="191" t="s">
        <v>77</v>
      </c>
      <c r="AY91" s="19" t="s">
        <v>290</v>
      </c>
      <c r="BE91" s="192">
        <f t="shared" si="4"/>
        <v>0</v>
      </c>
      <c r="BF91" s="192">
        <f t="shared" si="5"/>
        <v>0</v>
      </c>
      <c r="BG91" s="192">
        <f t="shared" si="6"/>
        <v>0</v>
      </c>
      <c r="BH91" s="192">
        <f t="shared" si="7"/>
        <v>0</v>
      </c>
      <c r="BI91" s="192">
        <f t="shared" si="8"/>
        <v>0</v>
      </c>
      <c r="BJ91" s="19" t="s">
        <v>77</v>
      </c>
      <c r="BK91" s="192">
        <f t="shared" si="9"/>
        <v>0</v>
      </c>
      <c r="BL91" s="19" t="s">
        <v>297</v>
      </c>
      <c r="BM91" s="191" t="s">
        <v>5457</v>
      </c>
    </row>
    <row r="92" spans="1:65" s="2" customFormat="1" ht="16.5" customHeight="1">
      <c r="A92" s="36"/>
      <c r="B92" s="37"/>
      <c r="C92" s="242" t="s">
        <v>354</v>
      </c>
      <c r="D92" s="242" t="s">
        <v>434</v>
      </c>
      <c r="E92" s="243" t="s">
        <v>5458</v>
      </c>
      <c r="F92" s="244" t="s">
        <v>5459</v>
      </c>
      <c r="G92" s="245" t="s">
        <v>5441</v>
      </c>
      <c r="H92" s="246">
        <v>18</v>
      </c>
      <c r="I92" s="247"/>
      <c r="J92" s="248">
        <f t="shared" si="0"/>
        <v>0</v>
      </c>
      <c r="K92" s="244" t="s">
        <v>19</v>
      </c>
      <c r="L92" s="249"/>
      <c r="M92" s="250" t="s">
        <v>19</v>
      </c>
      <c r="N92" s="251" t="s">
        <v>41</v>
      </c>
      <c r="O92" s="66"/>
      <c r="P92" s="189">
        <f t="shared" si="1"/>
        <v>0</v>
      </c>
      <c r="Q92" s="189">
        <v>0</v>
      </c>
      <c r="R92" s="189">
        <f t="shared" si="2"/>
        <v>0</v>
      </c>
      <c r="S92" s="189">
        <v>0</v>
      </c>
      <c r="T92" s="190">
        <f t="shared" si="3"/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1" t="s">
        <v>360</v>
      </c>
      <c r="AT92" s="191" t="s">
        <v>434</v>
      </c>
      <c r="AU92" s="191" t="s">
        <v>77</v>
      </c>
      <c r="AY92" s="19" t="s">
        <v>290</v>
      </c>
      <c r="BE92" s="192">
        <f t="shared" si="4"/>
        <v>0</v>
      </c>
      <c r="BF92" s="192">
        <f t="shared" si="5"/>
        <v>0</v>
      </c>
      <c r="BG92" s="192">
        <f t="shared" si="6"/>
        <v>0</v>
      </c>
      <c r="BH92" s="192">
        <f t="shared" si="7"/>
        <v>0</v>
      </c>
      <c r="BI92" s="192">
        <f t="shared" si="8"/>
        <v>0</v>
      </c>
      <c r="BJ92" s="19" t="s">
        <v>77</v>
      </c>
      <c r="BK92" s="192">
        <f t="shared" si="9"/>
        <v>0</v>
      </c>
      <c r="BL92" s="19" t="s">
        <v>297</v>
      </c>
      <c r="BM92" s="191" t="s">
        <v>5460</v>
      </c>
    </row>
    <row r="93" spans="1:65" s="2" customFormat="1" ht="16.5" customHeight="1">
      <c r="A93" s="36"/>
      <c r="B93" s="37"/>
      <c r="C93" s="242" t="s">
        <v>360</v>
      </c>
      <c r="D93" s="242" t="s">
        <v>434</v>
      </c>
      <c r="E93" s="243" t="s">
        <v>5461</v>
      </c>
      <c r="F93" s="244" t="s">
        <v>5462</v>
      </c>
      <c r="G93" s="245" t="s">
        <v>5441</v>
      </c>
      <c r="H93" s="246">
        <v>3</v>
      </c>
      <c r="I93" s="247"/>
      <c r="J93" s="248">
        <f t="shared" si="0"/>
        <v>0</v>
      </c>
      <c r="K93" s="244" t="s">
        <v>19</v>
      </c>
      <c r="L93" s="249"/>
      <c r="M93" s="250" t="s">
        <v>19</v>
      </c>
      <c r="N93" s="251" t="s">
        <v>41</v>
      </c>
      <c r="O93" s="66"/>
      <c r="P93" s="189">
        <f t="shared" si="1"/>
        <v>0</v>
      </c>
      <c r="Q93" s="189">
        <v>0</v>
      </c>
      <c r="R93" s="189">
        <f t="shared" si="2"/>
        <v>0</v>
      </c>
      <c r="S93" s="189">
        <v>0</v>
      </c>
      <c r="T93" s="190">
        <f t="shared" si="3"/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360</v>
      </c>
      <c r="AT93" s="191" t="s">
        <v>434</v>
      </c>
      <c r="AU93" s="191" t="s">
        <v>77</v>
      </c>
      <c r="AY93" s="19" t="s">
        <v>290</v>
      </c>
      <c r="BE93" s="192">
        <f t="shared" si="4"/>
        <v>0</v>
      </c>
      <c r="BF93" s="192">
        <f t="shared" si="5"/>
        <v>0</v>
      </c>
      <c r="BG93" s="192">
        <f t="shared" si="6"/>
        <v>0</v>
      </c>
      <c r="BH93" s="192">
        <f t="shared" si="7"/>
        <v>0</v>
      </c>
      <c r="BI93" s="192">
        <f t="shared" si="8"/>
        <v>0</v>
      </c>
      <c r="BJ93" s="19" t="s">
        <v>77</v>
      </c>
      <c r="BK93" s="192">
        <f t="shared" si="9"/>
        <v>0</v>
      </c>
      <c r="BL93" s="19" t="s">
        <v>297</v>
      </c>
      <c r="BM93" s="191" t="s">
        <v>5463</v>
      </c>
    </row>
    <row r="94" spans="1:65" s="12" customFormat="1" ht="25.9" customHeight="1">
      <c r="B94" s="164"/>
      <c r="C94" s="165"/>
      <c r="D94" s="166" t="s">
        <v>69</v>
      </c>
      <c r="E94" s="167" t="s">
        <v>5464</v>
      </c>
      <c r="F94" s="167" t="s">
        <v>5465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SUM(P95:P102)</f>
        <v>0</v>
      </c>
      <c r="Q94" s="172"/>
      <c r="R94" s="173">
        <f>SUM(R95:R102)</f>
        <v>0</v>
      </c>
      <c r="S94" s="172"/>
      <c r="T94" s="174">
        <f>SUM(T95:T102)</f>
        <v>0</v>
      </c>
      <c r="AR94" s="175" t="s">
        <v>77</v>
      </c>
      <c r="AT94" s="176" t="s">
        <v>69</v>
      </c>
      <c r="AU94" s="176" t="s">
        <v>70</v>
      </c>
      <c r="AY94" s="175" t="s">
        <v>290</v>
      </c>
      <c r="BK94" s="177">
        <f>SUM(BK95:BK102)</f>
        <v>0</v>
      </c>
    </row>
    <row r="95" spans="1:65" s="2" customFormat="1" ht="16.5" customHeight="1">
      <c r="A95" s="36"/>
      <c r="B95" s="37"/>
      <c r="C95" s="180" t="s">
        <v>368</v>
      </c>
      <c r="D95" s="180" t="s">
        <v>292</v>
      </c>
      <c r="E95" s="181" t="s">
        <v>5466</v>
      </c>
      <c r="F95" s="182" t="s">
        <v>5467</v>
      </c>
      <c r="G95" s="183" t="s">
        <v>295</v>
      </c>
      <c r="H95" s="184">
        <v>30</v>
      </c>
      <c r="I95" s="185"/>
      <c r="J95" s="186">
        <f t="shared" ref="J95:J102" si="10">ROUND(I95*H95,2)</f>
        <v>0</v>
      </c>
      <c r="K95" s="182" t="s">
        <v>19</v>
      </c>
      <c r="L95" s="41"/>
      <c r="M95" s="187" t="s">
        <v>19</v>
      </c>
      <c r="N95" s="188" t="s">
        <v>41</v>
      </c>
      <c r="O95" s="66"/>
      <c r="P95" s="189">
        <f t="shared" ref="P95:P102" si="11">O95*H95</f>
        <v>0</v>
      </c>
      <c r="Q95" s="189">
        <v>0</v>
      </c>
      <c r="R95" s="189">
        <f t="shared" ref="R95:R102" si="12">Q95*H95</f>
        <v>0</v>
      </c>
      <c r="S95" s="189">
        <v>0</v>
      </c>
      <c r="T95" s="190">
        <f t="shared" ref="T95:T102" si="13">S95*H95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297</v>
      </c>
      <c r="AT95" s="191" t="s">
        <v>292</v>
      </c>
      <c r="AU95" s="191" t="s">
        <v>77</v>
      </c>
      <c r="AY95" s="19" t="s">
        <v>290</v>
      </c>
      <c r="BE95" s="192">
        <f t="shared" ref="BE95:BE102" si="14">IF(N95="základní",J95,0)</f>
        <v>0</v>
      </c>
      <c r="BF95" s="192">
        <f t="shared" ref="BF95:BF102" si="15">IF(N95="snížená",J95,0)</f>
        <v>0</v>
      </c>
      <c r="BG95" s="192">
        <f t="shared" ref="BG95:BG102" si="16">IF(N95="zákl. přenesená",J95,0)</f>
        <v>0</v>
      </c>
      <c r="BH95" s="192">
        <f t="shared" ref="BH95:BH102" si="17">IF(N95="sníž. přenesená",J95,0)</f>
        <v>0</v>
      </c>
      <c r="BI95" s="192">
        <f t="shared" ref="BI95:BI102" si="18">IF(N95="nulová",J95,0)</f>
        <v>0</v>
      </c>
      <c r="BJ95" s="19" t="s">
        <v>77</v>
      </c>
      <c r="BK95" s="192">
        <f t="shared" ref="BK95:BK102" si="19">ROUND(I95*H95,2)</f>
        <v>0</v>
      </c>
      <c r="BL95" s="19" t="s">
        <v>297</v>
      </c>
      <c r="BM95" s="191" t="s">
        <v>5468</v>
      </c>
    </row>
    <row r="96" spans="1:65" s="2" customFormat="1" ht="16.5" customHeight="1">
      <c r="A96" s="36"/>
      <c r="B96" s="37"/>
      <c r="C96" s="242" t="s">
        <v>375</v>
      </c>
      <c r="D96" s="242" t="s">
        <v>434</v>
      </c>
      <c r="E96" s="243" t="s">
        <v>5469</v>
      </c>
      <c r="F96" s="244" t="s">
        <v>5470</v>
      </c>
      <c r="G96" s="245" t="s">
        <v>295</v>
      </c>
      <c r="H96" s="246">
        <v>20</v>
      </c>
      <c r="I96" s="247"/>
      <c r="J96" s="248">
        <f t="shared" si="10"/>
        <v>0</v>
      </c>
      <c r="K96" s="244" t="s">
        <v>19</v>
      </c>
      <c r="L96" s="249"/>
      <c r="M96" s="250" t="s">
        <v>19</v>
      </c>
      <c r="N96" s="251" t="s">
        <v>41</v>
      </c>
      <c r="O96" s="66"/>
      <c r="P96" s="189">
        <f t="shared" si="11"/>
        <v>0</v>
      </c>
      <c r="Q96" s="189">
        <v>0</v>
      </c>
      <c r="R96" s="189">
        <f t="shared" si="12"/>
        <v>0</v>
      </c>
      <c r="S96" s="189">
        <v>0</v>
      </c>
      <c r="T96" s="190">
        <f t="shared" si="13"/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360</v>
      </c>
      <c r="AT96" s="191" t="s">
        <v>434</v>
      </c>
      <c r="AU96" s="191" t="s">
        <v>77</v>
      </c>
      <c r="AY96" s="19" t="s">
        <v>290</v>
      </c>
      <c r="BE96" s="192">
        <f t="shared" si="14"/>
        <v>0</v>
      </c>
      <c r="BF96" s="192">
        <f t="shared" si="15"/>
        <v>0</v>
      </c>
      <c r="BG96" s="192">
        <f t="shared" si="16"/>
        <v>0</v>
      </c>
      <c r="BH96" s="192">
        <f t="shared" si="17"/>
        <v>0</v>
      </c>
      <c r="BI96" s="192">
        <f t="shared" si="18"/>
        <v>0</v>
      </c>
      <c r="BJ96" s="19" t="s">
        <v>77</v>
      </c>
      <c r="BK96" s="192">
        <f t="shared" si="19"/>
        <v>0</v>
      </c>
      <c r="BL96" s="19" t="s">
        <v>297</v>
      </c>
      <c r="BM96" s="191" t="s">
        <v>5471</v>
      </c>
    </row>
    <row r="97" spans="1:65" s="2" customFormat="1" ht="16.5" customHeight="1">
      <c r="A97" s="36"/>
      <c r="B97" s="37"/>
      <c r="C97" s="242" t="s">
        <v>381</v>
      </c>
      <c r="D97" s="242" t="s">
        <v>434</v>
      </c>
      <c r="E97" s="243" t="s">
        <v>5472</v>
      </c>
      <c r="F97" s="244" t="s">
        <v>5473</v>
      </c>
      <c r="G97" s="245" t="s">
        <v>295</v>
      </c>
      <c r="H97" s="246">
        <v>15</v>
      </c>
      <c r="I97" s="247"/>
      <c r="J97" s="248">
        <f t="shared" si="10"/>
        <v>0</v>
      </c>
      <c r="K97" s="244" t="s">
        <v>19</v>
      </c>
      <c r="L97" s="249"/>
      <c r="M97" s="250" t="s">
        <v>19</v>
      </c>
      <c r="N97" s="251" t="s">
        <v>41</v>
      </c>
      <c r="O97" s="66"/>
      <c r="P97" s="189">
        <f t="shared" si="11"/>
        <v>0</v>
      </c>
      <c r="Q97" s="189">
        <v>0</v>
      </c>
      <c r="R97" s="189">
        <f t="shared" si="12"/>
        <v>0</v>
      </c>
      <c r="S97" s="189">
        <v>0</v>
      </c>
      <c r="T97" s="190">
        <f t="shared" si="13"/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360</v>
      </c>
      <c r="AT97" s="191" t="s">
        <v>434</v>
      </c>
      <c r="AU97" s="191" t="s">
        <v>77</v>
      </c>
      <c r="AY97" s="19" t="s">
        <v>290</v>
      </c>
      <c r="BE97" s="192">
        <f t="shared" si="14"/>
        <v>0</v>
      </c>
      <c r="BF97" s="192">
        <f t="shared" si="15"/>
        <v>0</v>
      </c>
      <c r="BG97" s="192">
        <f t="shared" si="16"/>
        <v>0</v>
      </c>
      <c r="BH97" s="192">
        <f t="shared" si="17"/>
        <v>0</v>
      </c>
      <c r="BI97" s="192">
        <f t="shared" si="18"/>
        <v>0</v>
      </c>
      <c r="BJ97" s="19" t="s">
        <v>77</v>
      </c>
      <c r="BK97" s="192">
        <f t="shared" si="19"/>
        <v>0</v>
      </c>
      <c r="BL97" s="19" t="s">
        <v>297</v>
      </c>
      <c r="BM97" s="191" t="s">
        <v>5474</v>
      </c>
    </row>
    <row r="98" spans="1:65" s="2" customFormat="1" ht="16.5" customHeight="1">
      <c r="A98" s="36"/>
      <c r="B98" s="37"/>
      <c r="C98" s="180" t="s">
        <v>416</v>
      </c>
      <c r="D98" s="180" t="s">
        <v>292</v>
      </c>
      <c r="E98" s="181" t="s">
        <v>5475</v>
      </c>
      <c r="F98" s="182" t="s">
        <v>5476</v>
      </c>
      <c r="G98" s="183" t="s">
        <v>295</v>
      </c>
      <c r="H98" s="184">
        <v>670</v>
      </c>
      <c r="I98" s="185"/>
      <c r="J98" s="186">
        <f t="shared" si="10"/>
        <v>0</v>
      </c>
      <c r="K98" s="182" t="s">
        <v>19</v>
      </c>
      <c r="L98" s="41"/>
      <c r="M98" s="187" t="s">
        <v>19</v>
      </c>
      <c r="N98" s="188" t="s">
        <v>41</v>
      </c>
      <c r="O98" s="66"/>
      <c r="P98" s="189">
        <f t="shared" si="11"/>
        <v>0</v>
      </c>
      <c r="Q98" s="189">
        <v>0</v>
      </c>
      <c r="R98" s="189">
        <f t="shared" si="12"/>
        <v>0</v>
      </c>
      <c r="S98" s="189">
        <v>0</v>
      </c>
      <c r="T98" s="190">
        <f t="shared" si="13"/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297</v>
      </c>
      <c r="AT98" s="191" t="s">
        <v>292</v>
      </c>
      <c r="AU98" s="191" t="s">
        <v>77</v>
      </c>
      <c r="AY98" s="19" t="s">
        <v>290</v>
      </c>
      <c r="BE98" s="192">
        <f t="shared" si="14"/>
        <v>0</v>
      </c>
      <c r="BF98" s="192">
        <f t="shared" si="15"/>
        <v>0</v>
      </c>
      <c r="BG98" s="192">
        <f t="shared" si="16"/>
        <v>0</v>
      </c>
      <c r="BH98" s="192">
        <f t="shared" si="17"/>
        <v>0</v>
      </c>
      <c r="BI98" s="192">
        <f t="shared" si="18"/>
        <v>0</v>
      </c>
      <c r="BJ98" s="19" t="s">
        <v>77</v>
      </c>
      <c r="BK98" s="192">
        <f t="shared" si="19"/>
        <v>0</v>
      </c>
      <c r="BL98" s="19" t="s">
        <v>297</v>
      </c>
      <c r="BM98" s="191" t="s">
        <v>5477</v>
      </c>
    </row>
    <row r="99" spans="1:65" s="2" customFormat="1" ht="16.5" customHeight="1">
      <c r="A99" s="36"/>
      <c r="B99" s="37"/>
      <c r="C99" s="242" t="s">
        <v>422</v>
      </c>
      <c r="D99" s="242" t="s">
        <v>434</v>
      </c>
      <c r="E99" s="243" t="s">
        <v>5478</v>
      </c>
      <c r="F99" s="244" t="s">
        <v>5479</v>
      </c>
      <c r="G99" s="245" t="s">
        <v>295</v>
      </c>
      <c r="H99" s="246">
        <v>670</v>
      </c>
      <c r="I99" s="247"/>
      <c r="J99" s="248">
        <f t="shared" si="10"/>
        <v>0</v>
      </c>
      <c r="K99" s="244" t="s">
        <v>19</v>
      </c>
      <c r="L99" s="249"/>
      <c r="M99" s="250" t="s">
        <v>19</v>
      </c>
      <c r="N99" s="251" t="s">
        <v>41</v>
      </c>
      <c r="O99" s="66"/>
      <c r="P99" s="189">
        <f t="shared" si="11"/>
        <v>0</v>
      </c>
      <c r="Q99" s="189">
        <v>0</v>
      </c>
      <c r="R99" s="189">
        <f t="shared" si="12"/>
        <v>0</v>
      </c>
      <c r="S99" s="189">
        <v>0</v>
      </c>
      <c r="T99" s="190">
        <f t="shared" si="13"/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360</v>
      </c>
      <c r="AT99" s="191" t="s">
        <v>434</v>
      </c>
      <c r="AU99" s="191" t="s">
        <v>77</v>
      </c>
      <c r="AY99" s="19" t="s">
        <v>290</v>
      </c>
      <c r="BE99" s="192">
        <f t="shared" si="14"/>
        <v>0</v>
      </c>
      <c r="BF99" s="192">
        <f t="shared" si="15"/>
        <v>0</v>
      </c>
      <c r="BG99" s="192">
        <f t="shared" si="16"/>
        <v>0</v>
      </c>
      <c r="BH99" s="192">
        <f t="shared" si="17"/>
        <v>0</v>
      </c>
      <c r="BI99" s="192">
        <f t="shared" si="18"/>
        <v>0</v>
      </c>
      <c r="BJ99" s="19" t="s">
        <v>77</v>
      </c>
      <c r="BK99" s="192">
        <f t="shared" si="19"/>
        <v>0</v>
      </c>
      <c r="BL99" s="19" t="s">
        <v>297</v>
      </c>
      <c r="BM99" s="191" t="s">
        <v>5480</v>
      </c>
    </row>
    <row r="100" spans="1:65" s="2" customFormat="1" ht="24.2" customHeight="1">
      <c r="A100" s="36"/>
      <c r="B100" s="37"/>
      <c r="C100" s="242" t="s">
        <v>428</v>
      </c>
      <c r="D100" s="242" t="s">
        <v>434</v>
      </c>
      <c r="E100" s="243" t="s">
        <v>5481</v>
      </c>
      <c r="F100" s="244" t="s">
        <v>5482</v>
      </c>
      <c r="G100" s="245" t="s">
        <v>5483</v>
      </c>
      <c r="H100" s="246">
        <v>1</v>
      </c>
      <c r="I100" s="247"/>
      <c r="J100" s="248">
        <f t="shared" si="10"/>
        <v>0</v>
      </c>
      <c r="K100" s="244" t="s">
        <v>19</v>
      </c>
      <c r="L100" s="249"/>
      <c r="M100" s="250" t="s">
        <v>19</v>
      </c>
      <c r="N100" s="251" t="s">
        <v>41</v>
      </c>
      <c r="O100" s="66"/>
      <c r="P100" s="189">
        <f t="shared" si="11"/>
        <v>0</v>
      </c>
      <c r="Q100" s="189">
        <v>0</v>
      </c>
      <c r="R100" s="189">
        <f t="shared" si="12"/>
        <v>0</v>
      </c>
      <c r="S100" s="189">
        <v>0</v>
      </c>
      <c r="T100" s="190">
        <f t="shared" si="13"/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360</v>
      </c>
      <c r="AT100" s="191" t="s">
        <v>434</v>
      </c>
      <c r="AU100" s="191" t="s">
        <v>77</v>
      </c>
      <c r="AY100" s="19" t="s">
        <v>290</v>
      </c>
      <c r="BE100" s="192">
        <f t="shared" si="14"/>
        <v>0</v>
      </c>
      <c r="BF100" s="192">
        <f t="shared" si="15"/>
        <v>0</v>
      </c>
      <c r="BG100" s="192">
        <f t="shared" si="16"/>
        <v>0</v>
      </c>
      <c r="BH100" s="192">
        <f t="shared" si="17"/>
        <v>0</v>
      </c>
      <c r="BI100" s="192">
        <f t="shared" si="18"/>
        <v>0</v>
      </c>
      <c r="BJ100" s="19" t="s">
        <v>77</v>
      </c>
      <c r="BK100" s="192">
        <f t="shared" si="19"/>
        <v>0</v>
      </c>
      <c r="BL100" s="19" t="s">
        <v>297</v>
      </c>
      <c r="BM100" s="191" t="s">
        <v>5484</v>
      </c>
    </row>
    <row r="101" spans="1:65" s="2" customFormat="1" ht="16.5" customHeight="1">
      <c r="A101" s="36"/>
      <c r="B101" s="37"/>
      <c r="C101" s="180" t="s">
        <v>8</v>
      </c>
      <c r="D101" s="180" t="s">
        <v>292</v>
      </c>
      <c r="E101" s="181" t="s">
        <v>5485</v>
      </c>
      <c r="F101" s="182" t="s">
        <v>5486</v>
      </c>
      <c r="G101" s="183" t="s">
        <v>295</v>
      </c>
      <c r="H101" s="184">
        <v>120</v>
      </c>
      <c r="I101" s="185"/>
      <c r="J101" s="186">
        <f t="shared" si="10"/>
        <v>0</v>
      </c>
      <c r="K101" s="182" t="s">
        <v>19</v>
      </c>
      <c r="L101" s="41"/>
      <c r="M101" s="187" t="s">
        <v>19</v>
      </c>
      <c r="N101" s="188" t="s">
        <v>41</v>
      </c>
      <c r="O101" s="66"/>
      <c r="P101" s="189">
        <f t="shared" si="11"/>
        <v>0</v>
      </c>
      <c r="Q101" s="189">
        <v>0</v>
      </c>
      <c r="R101" s="189">
        <f t="shared" si="12"/>
        <v>0</v>
      </c>
      <c r="S101" s="189">
        <v>0</v>
      </c>
      <c r="T101" s="190">
        <f t="shared" si="13"/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77</v>
      </c>
      <c r="AY101" s="19" t="s">
        <v>290</v>
      </c>
      <c r="BE101" s="192">
        <f t="shared" si="14"/>
        <v>0</v>
      </c>
      <c r="BF101" s="192">
        <f t="shared" si="15"/>
        <v>0</v>
      </c>
      <c r="BG101" s="192">
        <f t="shared" si="16"/>
        <v>0</v>
      </c>
      <c r="BH101" s="192">
        <f t="shared" si="17"/>
        <v>0</v>
      </c>
      <c r="BI101" s="192">
        <f t="shared" si="18"/>
        <v>0</v>
      </c>
      <c r="BJ101" s="19" t="s">
        <v>77</v>
      </c>
      <c r="BK101" s="192">
        <f t="shared" si="19"/>
        <v>0</v>
      </c>
      <c r="BL101" s="19" t="s">
        <v>297</v>
      </c>
      <c r="BM101" s="191" t="s">
        <v>5487</v>
      </c>
    </row>
    <row r="102" spans="1:65" s="2" customFormat="1" ht="16.5" customHeight="1">
      <c r="A102" s="36"/>
      <c r="B102" s="37"/>
      <c r="C102" s="242" t="s">
        <v>440</v>
      </c>
      <c r="D102" s="242" t="s">
        <v>434</v>
      </c>
      <c r="E102" s="243" t="s">
        <v>5488</v>
      </c>
      <c r="F102" s="244" t="s">
        <v>5489</v>
      </c>
      <c r="G102" s="245" t="s">
        <v>295</v>
      </c>
      <c r="H102" s="246">
        <v>120</v>
      </c>
      <c r="I102" s="247"/>
      <c r="J102" s="248">
        <f t="shared" si="10"/>
        <v>0</v>
      </c>
      <c r="K102" s="244" t="s">
        <v>19</v>
      </c>
      <c r="L102" s="249"/>
      <c r="M102" s="250" t="s">
        <v>19</v>
      </c>
      <c r="N102" s="251" t="s">
        <v>41</v>
      </c>
      <c r="O102" s="66"/>
      <c r="P102" s="189">
        <f t="shared" si="11"/>
        <v>0</v>
      </c>
      <c r="Q102" s="189">
        <v>0</v>
      </c>
      <c r="R102" s="189">
        <f t="shared" si="12"/>
        <v>0</v>
      </c>
      <c r="S102" s="189">
        <v>0</v>
      </c>
      <c r="T102" s="190">
        <f t="shared" si="13"/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360</v>
      </c>
      <c r="AT102" s="191" t="s">
        <v>434</v>
      </c>
      <c r="AU102" s="191" t="s">
        <v>77</v>
      </c>
      <c r="AY102" s="19" t="s">
        <v>290</v>
      </c>
      <c r="BE102" s="192">
        <f t="shared" si="14"/>
        <v>0</v>
      </c>
      <c r="BF102" s="192">
        <f t="shared" si="15"/>
        <v>0</v>
      </c>
      <c r="BG102" s="192">
        <f t="shared" si="16"/>
        <v>0</v>
      </c>
      <c r="BH102" s="192">
        <f t="shared" si="17"/>
        <v>0</v>
      </c>
      <c r="BI102" s="192">
        <f t="shared" si="18"/>
        <v>0</v>
      </c>
      <c r="BJ102" s="19" t="s">
        <v>77</v>
      </c>
      <c r="BK102" s="192">
        <f t="shared" si="19"/>
        <v>0</v>
      </c>
      <c r="BL102" s="19" t="s">
        <v>297</v>
      </c>
      <c r="BM102" s="191" t="s">
        <v>5490</v>
      </c>
    </row>
    <row r="103" spans="1:65" s="12" customFormat="1" ht="25.9" customHeight="1">
      <c r="B103" s="164"/>
      <c r="C103" s="165"/>
      <c r="D103" s="166" t="s">
        <v>69</v>
      </c>
      <c r="E103" s="167" t="s">
        <v>5491</v>
      </c>
      <c r="F103" s="167" t="s">
        <v>5492</v>
      </c>
      <c r="G103" s="165"/>
      <c r="H103" s="165"/>
      <c r="I103" s="168"/>
      <c r="J103" s="169">
        <f>BK103</f>
        <v>0</v>
      </c>
      <c r="K103" s="165"/>
      <c r="L103" s="170"/>
      <c r="M103" s="171"/>
      <c r="N103" s="172"/>
      <c r="O103" s="172"/>
      <c r="P103" s="173">
        <f>SUM(P104:P108)</f>
        <v>0</v>
      </c>
      <c r="Q103" s="172"/>
      <c r="R103" s="173">
        <f>SUM(R104:R108)</f>
        <v>0</v>
      </c>
      <c r="S103" s="172"/>
      <c r="T103" s="174">
        <f>SUM(T104:T108)</f>
        <v>0</v>
      </c>
      <c r="AR103" s="175" t="s">
        <v>77</v>
      </c>
      <c r="AT103" s="176" t="s">
        <v>69</v>
      </c>
      <c r="AU103" s="176" t="s">
        <v>70</v>
      </c>
      <c r="AY103" s="175" t="s">
        <v>290</v>
      </c>
      <c r="BK103" s="177">
        <f>SUM(BK104:BK108)</f>
        <v>0</v>
      </c>
    </row>
    <row r="104" spans="1:65" s="2" customFormat="1" ht="21.75" customHeight="1">
      <c r="A104" s="36"/>
      <c r="B104" s="37"/>
      <c r="C104" s="242" t="s">
        <v>448</v>
      </c>
      <c r="D104" s="242" t="s">
        <v>434</v>
      </c>
      <c r="E104" s="243" t="s">
        <v>5493</v>
      </c>
      <c r="F104" s="244" t="s">
        <v>5494</v>
      </c>
      <c r="G104" s="245" t="s">
        <v>295</v>
      </c>
      <c r="H104" s="246">
        <v>90</v>
      </c>
      <c r="I104" s="247"/>
      <c r="J104" s="248">
        <f>ROUND(I104*H104,2)</f>
        <v>0</v>
      </c>
      <c r="K104" s="244" t="s">
        <v>19</v>
      </c>
      <c r="L104" s="249"/>
      <c r="M104" s="250" t="s">
        <v>19</v>
      </c>
      <c r="N104" s="251" t="s">
        <v>41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0</v>
      </c>
      <c r="T104" s="190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360</v>
      </c>
      <c r="AT104" s="191" t="s">
        <v>434</v>
      </c>
      <c r="AU104" s="191" t="s">
        <v>77</v>
      </c>
      <c r="AY104" s="19" t="s">
        <v>290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77</v>
      </c>
      <c r="BK104" s="192">
        <f>ROUND(I104*H104,2)</f>
        <v>0</v>
      </c>
      <c r="BL104" s="19" t="s">
        <v>297</v>
      </c>
      <c r="BM104" s="191" t="s">
        <v>5495</v>
      </c>
    </row>
    <row r="105" spans="1:65" s="2" customFormat="1" ht="24.2" customHeight="1">
      <c r="A105" s="36"/>
      <c r="B105" s="37"/>
      <c r="C105" s="242" t="s">
        <v>455</v>
      </c>
      <c r="D105" s="242" t="s">
        <v>434</v>
      </c>
      <c r="E105" s="243" t="s">
        <v>5496</v>
      </c>
      <c r="F105" s="244" t="s">
        <v>5497</v>
      </c>
      <c r="G105" s="245" t="s">
        <v>295</v>
      </c>
      <c r="H105" s="246">
        <v>650</v>
      </c>
      <c r="I105" s="247"/>
      <c r="J105" s="248">
        <f>ROUND(I105*H105,2)</f>
        <v>0</v>
      </c>
      <c r="K105" s="244" t="s">
        <v>19</v>
      </c>
      <c r="L105" s="249"/>
      <c r="M105" s="250" t="s">
        <v>19</v>
      </c>
      <c r="N105" s="251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</v>
      </c>
      <c r="T105" s="190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360</v>
      </c>
      <c r="AT105" s="191" t="s">
        <v>434</v>
      </c>
      <c r="AU105" s="191" t="s">
        <v>77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5498</v>
      </c>
    </row>
    <row r="106" spans="1:65" s="2" customFormat="1" ht="16.5" customHeight="1">
      <c r="A106" s="36"/>
      <c r="B106" s="37"/>
      <c r="C106" s="180" t="s">
        <v>463</v>
      </c>
      <c r="D106" s="180" t="s">
        <v>292</v>
      </c>
      <c r="E106" s="181" t="s">
        <v>5499</v>
      </c>
      <c r="F106" s="182" t="s">
        <v>5500</v>
      </c>
      <c r="G106" s="183" t="s">
        <v>696</v>
      </c>
      <c r="H106" s="184">
        <v>1</v>
      </c>
      <c r="I106" s="185"/>
      <c r="J106" s="186">
        <f>ROUND(I106*H106,2)</f>
        <v>0</v>
      </c>
      <c r="K106" s="182" t="s">
        <v>19</v>
      </c>
      <c r="L106" s="41"/>
      <c r="M106" s="187" t="s">
        <v>19</v>
      </c>
      <c r="N106" s="188" t="s">
        <v>41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297</v>
      </c>
      <c r="AT106" s="191" t="s">
        <v>292</v>
      </c>
      <c r="AU106" s="191" t="s">
        <v>77</v>
      </c>
      <c r="AY106" s="19" t="s">
        <v>290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77</v>
      </c>
      <c r="BK106" s="192">
        <f>ROUND(I106*H106,2)</f>
        <v>0</v>
      </c>
      <c r="BL106" s="19" t="s">
        <v>297</v>
      </c>
      <c r="BM106" s="191" t="s">
        <v>5501</v>
      </c>
    </row>
    <row r="107" spans="1:65" s="2" customFormat="1" ht="16.5" customHeight="1">
      <c r="A107" s="36"/>
      <c r="B107" s="37"/>
      <c r="C107" s="242" t="s">
        <v>474</v>
      </c>
      <c r="D107" s="242" t="s">
        <v>434</v>
      </c>
      <c r="E107" s="243" t="s">
        <v>5502</v>
      </c>
      <c r="F107" s="244" t="s">
        <v>5503</v>
      </c>
      <c r="G107" s="245" t="s">
        <v>5483</v>
      </c>
      <c r="H107" s="246">
        <v>1</v>
      </c>
      <c r="I107" s="247"/>
      <c r="J107" s="248">
        <f>ROUND(I107*H107,2)</f>
        <v>0</v>
      </c>
      <c r="K107" s="244" t="s">
        <v>19</v>
      </c>
      <c r="L107" s="249"/>
      <c r="M107" s="250" t="s">
        <v>19</v>
      </c>
      <c r="N107" s="251" t="s">
        <v>41</v>
      </c>
      <c r="O107" s="66"/>
      <c r="P107" s="189">
        <f>O107*H107</f>
        <v>0</v>
      </c>
      <c r="Q107" s="189">
        <v>0</v>
      </c>
      <c r="R107" s="189">
        <f>Q107*H107</f>
        <v>0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360</v>
      </c>
      <c r="AT107" s="191" t="s">
        <v>434</v>
      </c>
      <c r="AU107" s="191" t="s">
        <v>77</v>
      </c>
      <c r="AY107" s="19" t="s">
        <v>290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77</v>
      </c>
      <c r="BK107" s="192">
        <f>ROUND(I107*H107,2)</f>
        <v>0</v>
      </c>
      <c r="BL107" s="19" t="s">
        <v>297</v>
      </c>
      <c r="BM107" s="191" t="s">
        <v>5504</v>
      </c>
    </row>
    <row r="108" spans="1:65" s="2" customFormat="1" ht="16.5" customHeight="1">
      <c r="A108" s="36"/>
      <c r="B108" s="37"/>
      <c r="C108" s="242" t="s">
        <v>7</v>
      </c>
      <c r="D108" s="242" t="s">
        <v>434</v>
      </c>
      <c r="E108" s="243" t="s">
        <v>5505</v>
      </c>
      <c r="F108" s="244" t="s">
        <v>5506</v>
      </c>
      <c r="G108" s="245" t="s">
        <v>5483</v>
      </c>
      <c r="H108" s="246">
        <v>1</v>
      </c>
      <c r="I108" s="247"/>
      <c r="J108" s="248">
        <f>ROUND(I108*H108,2)</f>
        <v>0</v>
      </c>
      <c r="K108" s="244" t="s">
        <v>19</v>
      </c>
      <c r="L108" s="249"/>
      <c r="M108" s="250" t="s">
        <v>19</v>
      </c>
      <c r="N108" s="251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360</v>
      </c>
      <c r="AT108" s="191" t="s">
        <v>434</v>
      </c>
      <c r="AU108" s="191" t="s">
        <v>77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5507</v>
      </c>
    </row>
    <row r="109" spans="1:65" s="12" customFormat="1" ht="25.9" customHeight="1">
      <c r="B109" s="164"/>
      <c r="C109" s="165"/>
      <c r="D109" s="166" t="s">
        <v>69</v>
      </c>
      <c r="E109" s="167" t="s">
        <v>5508</v>
      </c>
      <c r="F109" s="167" t="s">
        <v>5509</v>
      </c>
      <c r="G109" s="165"/>
      <c r="H109" s="165"/>
      <c r="I109" s="168"/>
      <c r="J109" s="169">
        <f>BK109</f>
        <v>0</v>
      </c>
      <c r="K109" s="165"/>
      <c r="L109" s="170"/>
      <c r="M109" s="171"/>
      <c r="N109" s="172"/>
      <c r="O109" s="172"/>
      <c r="P109" s="173">
        <f>SUM(P110:P124)</f>
        <v>0</v>
      </c>
      <c r="Q109" s="172"/>
      <c r="R109" s="173">
        <f>SUM(R110:R124)</f>
        <v>0</v>
      </c>
      <c r="S109" s="172"/>
      <c r="T109" s="174">
        <f>SUM(T110:T124)</f>
        <v>0</v>
      </c>
      <c r="AR109" s="175" t="s">
        <v>77</v>
      </c>
      <c r="AT109" s="176" t="s">
        <v>69</v>
      </c>
      <c r="AU109" s="176" t="s">
        <v>70</v>
      </c>
      <c r="AY109" s="175" t="s">
        <v>290</v>
      </c>
      <c r="BK109" s="177">
        <f>SUM(BK110:BK124)</f>
        <v>0</v>
      </c>
    </row>
    <row r="110" spans="1:65" s="2" customFormat="1" ht="16.5" customHeight="1">
      <c r="A110" s="36"/>
      <c r="B110" s="37"/>
      <c r="C110" s="180" t="s">
        <v>486</v>
      </c>
      <c r="D110" s="180" t="s">
        <v>292</v>
      </c>
      <c r="E110" s="181" t="s">
        <v>5510</v>
      </c>
      <c r="F110" s="182" t="s">
        <v>5511</v>
      </c>
      <c r="G110" s="183" t="s">
        <v>5441</v>
      </c>
      <c r="H110" s="184">
        <v>4</v>
      </c>
      <c r="I110" s="185"/>
      <c r="J110" s="186">
        <f t="shared" ref="J110:J124" si="20">ROUND(I110*H110,2)</f>
        <v>0</v>
      </c>
      <c r="K110" s="182" t="s">
        <v>19</v>
      </c>
      <c r="L110" s="41"/>
      <c r="M110" s="187" t="s">
        <v>19</v>
      </c>
      <c r="N110" s="188" t="s">
        <v>41</v>
      </c>
      <c r="O110" s="66"/>
      <c r="P110" s="189">
        <f t="shared" ref="P110:P124" si="21">O110*H110</f>
        <v>0</v>
      </c>
      <c r="Q110" s="189">
        <v>0</v>
      </c>
      <c r="R110" s="189">
        <f t="shared" ref="R110:R124" si="22">Q110*H110</f>
        <v>0</v>
      </c>
      <c r="S110" s="189">
        <v>0</v>
      </c>
      <c r="T110" s="190">
        <f t="shared" ref="T110:T124" si="23"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297</v>
      </c>
      <c r="AT110" s="191" t="s">
        <v>292</v>
      </c>
      <c r="AU110" s="191" t="s">
        <v>77</v>
      </c>
      <c r="AY110" s="19" t="s">
        <v>290</v>
      </c>
      <c r="BE110" s="192">
        <f t="shared" ref="BE110:BE124" si="24">IF(N110="základní",J110,0)</f>
        <v>0</v>
      </c>
      <c r="BF110" s="192">
        <f t="shared" ref="BF110:BF124" si="25">IF(N110="snížená",J110,0)</f>
        <v>0</v>
      </c>
      <c r="BG110" s="192">
        <f t="shared" ref="BG110:BG124" si="26">IF(N110="zákl. přenesená",J110,0)</f>
        <v>0</v>
      </c>
      <c r="BH110" s="192">
        <f t="shared" ref="BH110:BH124" si="27">IF(N110="sníž. přenesená",J110,0)</f>
        <v>0</v>
      </c>
      <c r="BI110" s="192">
        <f t="shared" ref="BI110:BI124" si="28">IF(N110="nulová",J110,0)</f>
        <v>0</v>
      </c>
      <c r="BJ110" s="19" t="s">
        <v>77</v>
      </c>
      <c r="BK110" s="192">
        <f t="shared" ref="BK110:BK124" si="29">ROUND(I110*H110,2)</f>
        <v>0</v>
      </c>
      <c r="BL110" s="19" t="s">
        <v>297</v>
      </c>
      <c r="BM110" s="191" t="s">
        <v>5512</v>
      </c>
    </row>
    <row r="111" spans="1:65" s="2" customFormat="1" ht="16.5" customHeight="1">
      <c r="A111" s="36"/>
      <c r="B111" s="37"/>
      <c r="C111" s="180" t="s">
        <v>496</v>
      </c>
      <c r="D111" s="180" t="s">
        <v>292</v>
      </c>
      <c r="E111" s="181" t="s">
        <v>5513</v>
      </c>
      <c r="F111" s="182" t="s">
        <v>5514</v>
      </c>
      <c r="G111" s="183" t="s">
        <v>295</v>
      </c>
      <c r="H111" s="184">
        <v>720</v>
      </c>
      <c r="I111" s="185"/>
      <c r="J111" s="186">
        <f t="shared" si="20"/>
        <v>0</v>
      </c>
      <c r="K111" s="182" t="s">
        <v>19</v>
      </c>
      <c r="L111" s="41"/>
      <c r="M111" s="187" t="s">
        <v>19</v>
      </c>
      <c r="N111" s="188" t="s">
        <v>41</v>
      </c>
      <c r="O111" s="66"/>
      <c r="P111" s="189">
        <f t="shared" si="21"/>
        <v>0</v>
      </c>
      <c r="Q111" s="189">
        <v>0</v>
      </c>
      <c r="R111" s="189">
        <f t="shared" si="22"/>
        <v>0</v>
      </c>
      <c r="S111" s="189">
        <v>0</v>
      </c>
      <c r="T111" s="190">
        <f t="shared" si="23"/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297</v>
      </c>
      <c r="AT111" s="191" t="s">
        <v>292</v>
      </c>
      <c r="AU111" s="191" t="s">
        <v>77</v>
      </c>
      <c r="AY111" s="19" t="s">
        <v>290</v>
      </c>
      <c r="BE111" s="192">
        <f t="shared" si="24"/>
        <v>0</v>
      </c>
      <c r="BF111" s="192">
        <f t="shared" si="25"/>
        <v>0</v>
      </c>
      <c r="BG111" s="192">
        <f t="shared" si="26"/>
        <v>0</v>
      </c>
      <c r="BH111" s="192">
        <f t="shared" si="27"/>
        <v>0</v>
      </c>
      <c r="BI111" s="192">
        <f t="shared" si="28"/>
        <v>0</v>
      </c>
      <c r="BJ111" s="19" t="s">
        <v>77</v>
      </c>
      <c r="BK111" s="192">
        <f t="shared" si="29"/>
        <v>0</v>
      </c>
      <c r="BL111" s="19" t="s">
        <v>297</v>
      </c>
      <c r="BM111" s="191" t="s">
        <v>5515</v>
      </c>
    </row>
    <row r="112" spans="1:65" s="2" customFormat="1" ht="16.5" customHeight="1">
      <c r="A112" s="36"/>
      <c r="B112" s="37"/>
      <c r="C112" s="180" t="s">
        <v>503</v>
      </c>
      <c r="D112" s="180" t="s">
        <v>292</v>
      </c>
      <c r="E112" s="181" t="s">
        <v>5516</v>
      </c>
      <c r="F112" s="182" t="s">
        <v>5517</v>
      </c>
      <c r="G112" s="183" t="s">
        <v>295</v>
      </c>
      <c r="H112" s="184">
        <v>720</v>
      </c>
      <c r="I112" s="185"/>
      <c r="J112" s="186">
        <f t="shared" si="20"/>
        <v>0</v>
      </c>
      <c r="K112" s="182" t="s">
        <v>19</v>
      </c>
      <c r="L112" s="41"/>
      <c r="M112" s="187" t="s">
        <v>19</v>
      </c>
      <c r="N112" s="188" t="s">
        <v>41</v>
      </c>
      <c r="O112" s="66"/>
      <c r="P112" s="189">
        <f t="shared" si="21"/>
        <v>0</v>
      </c>
      <c r="Q112" s="189">
        <v>0</v>
      </c>
      <c r="R112" s="189">
        <f t="shared" si="22"/>
        <v>0</v>
      </c>
      <c r="S112" s="189">
        <v>0</v>
      </c>
      <c r="T112" s="190">
        <f t="shared" si="23"/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297</v>
      </c>
      <c r="AT112" s="191" t="s">
        <v>292</v>
      </c>
      <c r="AU112" s="191" t="s">
        <v>77</v>
      </c>
      <c r="AY112" s="19" t="s">
        <v>290</v>
      </c>
      <c r="BE112" s="192">
        <f t="shared" si="24"/>
        <v>0</v>
      </c>
      <c r="BF112" s="192">
        <f t="shared" si="25"/>
        <v>0</v>
      </c>
      <c r="BG112" s="192">
        <f t="shared" si="26"/>
        <v>0</v>
      </c>
      <c r="BH112" s="192">
        <f t="shared" si="27"/>
        <v>0</v>
      </c>
      <c r="BI112" s="192">
        <f t="shared" si="28"/>
        <v>0</v>
      </c>
      <c r="BJ112" s="19" t="s">
        <v>77</v>
      </c>
      <c r="BK112" s="192">
        <f t="shared" si="29"/>
        <v>0</v>
      </c>
      <c r="BL112" s="19" t="s">
        <v>297</v>
      </c>
      <c r="BM112" s="191" t="s">
        <v>5518</v>
      </c>
    </row>
    <row r="113" spans="1:65" s="2" customFormat="1" ht="24.2" customHeight="1">
      <c r="A113" s="36"/>
      <c r="B113" s="37"/>
      <c r="C113" s="180" t="s">
        <v>509</v>
      </c>
      <c r="D113" s="180" t="s">
        <v>292</v>
      </c>
      <c r="E113" s="181" t="s">
        <v>5519</v>
      </c>
      <c r="F113" s="182" t="s">
        <v>5520</v>
      </c>
      <c r="G113" s="183" t="s">
        <v>320</v>
      </c>
      <c r="H113" s="184">
        <v>365</v>
      </c>
      <c r="I113" s="185"/>
      <c r="J113" s="186">
        <f t="shared" si="20"/>
        <v>0</v>
      </c>
      <c r="K113" s="182" t="s">
        <v>19</v>
      </c>
      <c r="L113" s="41"/>
      <c r="M113" s="187" t="s">
        <v>19</v>
      </c>
      <c r="N113" s="188" t="s">
        <v>41</v>
      </c>
      <c r="O113" s="66"/>
      <c r="P113" s="189">
        <f t="shared" si="21"/>
        <v>0</v>
      </c>
      <c r="Q113" s="189">
        <v>0</v>
      </c>
      <c r="R113" s="189">
        <f t="shared" si="22"/>
        <v>0</v>
      </c>
      <c r="S113" s="189">
        <v>0</v>
      </c>
      <c r="T113" s="190">
        <f t="shared" si="23"/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297</v>
      </c>
      <c r="AT113" s="191" t="s">
        <v>292</v>
      </c>
      <c r="AU113" s="191" t="s">
        <v>77</v>
      </c>
      <c r="AY113" s="19" t="s">
        <v>290</v>
      </c>
      <c r="BE113" s="192">
        <f t="shared" si="24"/>
        <v>0</v>
      </c>
      <c r="BF113" s="192">
        <f t="shared" si="25"/>
        <v>0</v>
      </c>
      <c r="BG113" s="192">
        <f t="shared" si="26"/>
        <v>0</v>
      </c>
      <c r="BH113" s="192">
        <f t="shared" si="27"/>
        <v>0</v>
      </c>
      <c r="BI113" s="192">
        <f t="shared" si="28"/>
        <v>0</v>
      </c>
      <c r="BJ113" s="19" t="s">
        <v>77</v>
      </c>
      <c r="BK113" s="192">
        <f t="shared" si="29"/>
        <v>0</v>
      </c>
      <c r="BL113" s="19" t="s">
        <v>297</v>
      </c>
      <c r="BM113" s="191" t="s">
        <v>5521</v>
      </c>
    </row>
    <row r="114" spans="1:65" s="2" customFormat="1" ht="16.5" customHeight="1">
      <c r="A114" s="36"/>
      <c r="B114" s="37"/>
      <c r="C114" s="180" t="s">
        <v>516</v>
      </c>
      <c r="D114" s="180" t="s">
        <v>292</v>
      </c>
      <c r="E114" s="181" t="s">
        <v>5522</v>
      </c>
      <c r="F114" s="182" t="s">
        <v>5523</v>
      </c>
      <c r="G114" s="183" t="s">
        <v>295</v>
      </c>
      <c r="H114" s="184">
        <v>720</v>
      </c>
      <c r="I114" s="185"/>
      <c r="J114" s="186">
        <f t="shared" si="20"/>
        <v>0</v>
      </c>
      <c r="K114" s="182" t="s">
        <v>19</v>
      </c>
      <c r="L114" s="41"/>
      <c r="M114" s="187" t="s">
        <v>19</v>
      </c>
      <c r="N114" s="188" t="s">
        <v>41</v>
      </c>
      <c r="O114" s="66"/>
      <c r="P114" s="189">
        <f t="shared" si="21"/>
        <v>0</v>
      </c>
      <c r="Q114" s="189">
        <v>0</v>
      </c>
      <c r="R114" s="189">
        <f t="shared" si="22"/>
        <v>0</v>
      </c>
      <c r="S114" s="189">
        <v>0</v>
      </c>
      <c r="T114" s="190">
        <f t="shared" si="23"/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297</v>
      </c>
      <c r="AT114" s="191" t="s">
        <v>292</v>
      </c>
      <c r="AU114" s="191" t="s">
        <v>77</v>
      </c>
      <c r="AY114" s="19" t="s">
        <v>290</v>
      </c>
      <c r="BE114" s="192">
        <f t="shared" si="24"/>
        <v>0</v>
      </c>
      <c r="BF114" s="192">
        <f t="shared" si="25"/>
        <v>0</v>
      </c>
      <c r="BG114" s="192">
        <f t="shared" si="26"/>
        <v>0</v>
      </c>
      <c r="BH114" s="192">
        <f t="shared" si="27"/>
        <v>0</v>
      </c>
      <c r="BI114" s="192">
        <f t="shared" si="28"/>
        <v>0</v>
      </c>
      <c r="BJ114" s="19" t="s">
        <v>77</v>
      </c>
      <c r="BK114" s="192">
        <f t="shared" si="29"/>
        <v>0</v>
      </c>
      <c r="BL114" s="19" t="s">
        <v>297</v>
      </c>
      <c r="BM114" s="191" t="s">
        <v>5524</v>
      </c>
    </row>
    <row r="115" spans="1:65" s="2" customFormat="1" ht="16.5" customHeight="1">
      <c r="A115" s="36"/>
      <c r="B115" s="37"/>
      <c r="C115" s="180" t="s">
        <v>524</v>
      </c>
      <c r="D115" s="180" t="s">
        <v>292</v>
      </c>
      <c r="E115" s="181" t="s">
        <v>5525</v>
      </c>
      <c r="F115" s="182" t="s">
        <v>5526</v>
      </c>
      <c r="G115" s="183" t="s">
        <v>295</v>
      </c>
      <c r="H115" s="184">
        <v>720</v>
      </c>
      <c r="I115" s="185"/>
      <c r="J115" s="186">
        <f t="shared" si="20"/>
        <v>0</v>
      </c>
      <c r="K115" s="182" t="s">
        <v>19</v>
      </c>
      <c r="L115" s="41"/>
      <c r="M115" s="187" t="s">
        <v>19</v>
      </c>
      <c r="N115" s="188" t="s">
        <v>41</v>
      </c>
      <c r="O115" s="66"/>
      <c r="P115" s="189">
        <f t="shared" si="21"/>
        <v>0</v>
      </c>
      <c r="Q115" s="189">
        <v>0</v>
      </c>
      <c r="R115" s="189">
        <f t="shared" si="22"/>
        <v>0</v>
      </c>
      <c r="S115" s="189">
        <v>0</v>
      </c>
      <c r="T115" s="190">
        <f t="shared" si="23"/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297</v>
      </c>
      <c r="AT115" s="191" t="s">
        <v>292</v>
      </c>
      <c r="AU115" s="191" t="s">
        <v>77</v>
      </c>
      <c r="AY115" s="19" t="s">
        <v>290</v>
      </c>
      <c r="BE115" s="192">
        <f t="shared" si="24"/>
        <v>0</v>
      </c>
      <c r="BF115" s="192">
        <f t="shared" si="25"/>
        <v>0</v>
      </c>
      <c r="BG115" s="192">
        <f t="shared" si="26"/>
        <v>0</v>
      </c>
      <c r="BH115" s="192">
        <f t="shared" si="27"/>
        <v>0</v>
      </c>
      <c r="BI115" s="192">
        <f t="shared" si="28"/>
        <v>0</v>
      </c>
      <c r="BJ115" s="19" t="s">
        <v>77</v>
      </c>
      <c r="BK115" s="192">
        <f t="shared" si="29"/>
        <v>0</v>
      </c>
      <c r="BL115" s="19" t="s">
        <v>297</v>
      </c>
      <c r="BM115" s="191" t="s">
        <v>5527</v>
      </c>
    </row>
    <row r="116" spans="1:65" s="2" customFormat="1" ht="16.5" customHeight="1">
      <c r="A116" s="36"/>
      <c r="B116" s="37"/>
      <c r="C116" s="180" t="s">
        <v>530</v>
      </c>
      <c r="D116" s="180" t="s">
        <v>292</v>
      </c>
      <c r="E116" s="181" t="s">
        <v>5528</v>
      </c>
      <c r="F116" s="182" t="s">
        <v>5529</v>
      </c>
      <c r="G116" s="183" t="s">
        <v>295</v>
      </c>
      <c r="H116" s="184">
        <v>720</v>
      </c>
      <c r="I116" s="185"/>
      <c r="J116" s="186">
        <f t="shared" si="20"/>
        <v>0</v>
      </c>
      <c r="K116" s="182" t="s">
        <v>19</v>
      </c>
      <c r="L116" s="41"/>
      <c r="M116" s="187" t="s">
        <v>19</v>
      </c>
      <c r="N116" s="188" t="s">
        <v>41</v>
      </c>
      <c r="O116" s="66"/>
      <c r="P116" s="189">
        <f t="shared" si="21"/>
        <v>0</v>
      </c>
      <c r="Q116" s="189">
        <v>0</v>
      </c>
      <c r="R116" s="189">
        <f t="shared" si="22"/>
        <v>0</v>
      </c>
      <c r="S116" s="189">
        <v>0</v>
      </c>
      <c r="T116" s="190">
        <f t="shared" si="23"/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297</v>
      </c>
      <c r="AT116" s="191" t="s">
        <v>292</v>
      </c>
      <c r="AU116" s="191" t="s">
        <v>77</v>
      </c>
      <c r="AY116" s="19" t="s">
        <v>290</v>
      </c>
      <c r="BE116" s="192">
        <f t="shared" si="24"/>
        <v>0</v>
      </c>
      <c r="BF116" s="192">
        <f t="shared" si="25"/>
        <v>0</v>
      </c>
      <c r="BG116" s="192">
        <f t="shared" si="26"/>
        <v>0</v>
      </c>
      <c r="BH116" s="192">
        <f t="shared" si="27"/>
        <v>0</v>
      </c>
      <c r="BI116" s="192">
        <f t="shared" si="28"/>
        <v>0</v>
      </c>
      <c r="BJ116" s="19" t="s">
        <v>77</v>
      </c>
      <c r="BK116" s="192">
        <f t="shared" si="29"/>
        <v>0</v>
      </c>
      <c r="BL116" s="19" t="s">
        <v>297</v>
      </c>
      <c r="BM116" s="191" t="s">
        <v>5530</v>
      </c>
    </row>
    <row r="117" spans="1:65" s="2" customFormat="1" ht="16.5" customHeight="1">
      <c r="A117" s="36"/>
      <c r="B117" s="37"/>
      <c r="C117" s="242" t="s">
        <v>539</v>
      </c>
      <c r="D117" s="242" t="s">
        <v>434</v>
      </c>
      <c r="E117" s="243" t="s">
        <v>5531</v>
      </c>
      <c r="F117" s="244" t="s">
        <v>5532</v>
      </c>
      <c r="G117" s="245" t="s">
        <v>489</v>
      </c>
      <c r="H117" s="246">
        <v>4</v>
      </c>
      <c r="I117" s="247"/>
      <c r="J117" s="248">
        <f t="shared" si="20"/>
        <v>0</v>
      </c>
      <c r="K117" s="244" t="s">
        <v>19</v>
      </c>
      <c r="L117" s="249"/>
      <c r="M117" s="250" t="s">
        <v>19</v>
      </c>
      <c r="N117" s="251" t="s">
        <v>41</v>
      </c>
      <c r="O117" s="66"/>
      <c r="P117" s="189">
        <f t="shared" si="21"/>
        <v>0</v>
      </c>
      <c r="Q117" s="189">
        <v>0</v>
      </c>
      <c r="R117" s="189">
        <f t="shared" si="22"/>
        <v>0</v>
      </c>
      <c r="S117" s="189">
        <v>0</v>
      </c>
      <c r="T117" s="190">
        <f t="shared" si="23"/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360</v>
      </c>
      <c r="AT117" s="191" t="s">
        <v>434</v>
      </c>
      <c r="AU117" s="191" t="s">
        <v>77</v>
      </c>
      <c r="AY117" s="19" t="s">
        <v>290</v>
      </c>
      <c r="BE117" s="192">
        <f t="shared" si="24"/>
        <v>0</v>
      </c>
      <c r="BF117" s="192">
        <f t="shared" si="25"/>
        <v>0</v>
      </c>
      <c r="BG117" s="192">
        <f t="shared" si="26"/>
        <v>0</v>
      </c>
      <c r="BH117" s="192">
        <f t="shared" si="27"/>
        <v>0</v>
      </c>
      <c r="BI117" s="192">
        <f t="shared" si="28"/>
        <v>0</v>
      </c>
      <c r="BJ117" s="19" t="s">
        <v>77</v>
      </c>
      <c r="BK117" s="192">
        <f t="shared" si="29"/>
        <v>0</v>
      </c>
      <c r="BL117" s="19" t="s">
        <v>297</v>
      </c>
      <c r="BM117" s="191" t="s">
        <v>5533</v>
      </c>
    </row>
    <row r="118" spans="1:65" s="2" customFormat="1" ht="24.2" customHeight="1">
      <c r="A118" s="36"/>
      <c r="B118" s="37"/>
      <c r="C118" s="242" t="s">
        <v>546</v>
      </c>
      <c r="D118" s="242" t="s">
        <v>434</v>
      </c>
      <c r="E118" s="243" t="s">
        <v>5534</v>
      </c>
      <c r="F118" s="244" t="s">
        <v>5535</v>
      </c>
      <c r="G118" s="245" t="s">
        <v>5441</v>
      </c>
      <c r="H118" s="246">
        <v>10</v>
      </c>
      <c r="I118" s="247"/>
      <c r="J118" s="248">
        <f t="shared" si="20"/>
        <v>0</v>
      </c>
      <c r="K118" s="244" t="s">
        <v>19</v>
      </c>
      <c r="L118" s="249"/>
      <c r="M118" s="250" t="s">
        <v>19</v>
      </c>
      <c r="N118" s="251" t="s">
        <v>41</v>
      </c>
      <c r="O118" s="66"/>
      <c r="P118" s="189">
        <f t="shared" si="21"/>
        <v>0</v>
      </c>
      <c r="Q118" s="189">
        <v>0</v>
      </c>
      <c r="R118" s="189">
        <f t="shared" si="22"/>
        <v>0</v>
      </c>
      <c r="S118" s="189">
        <v>0</v>
      </c>
      <c r="T118" s="190">
        <f t="shared" si="23"/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360</v>
      </c>
      <c r="AT118" s="191" t="s">
        <v>434</v>
      </c>
      <c r="AU118" s="191" t="s">
        <v>77</v>
      </c>
      <c r="AY118" s="19" t="s">
        <v>290</v>
      </c>
      <c r="BE118" s="192">
        <f t="shared" si="24"/>
        <v>0</v>
      </c>
      <c r="BF118" s="192">
        <f t="shared" si="25"/>
        <v>0</v>
      </c>
      <c r="BG118" s="192">
        <f t="shared" si="26"/>
        <v>0</v>
      </c>
      <c r="BH118" s="192">
        <f t="shared" si="27"/>
        <v>0</v>
      </c>
      <c r="BI118" s="192">
        <f t="shared" si="28"/>
        <v>0</v>
      </c>
      <c r="BJ118" s="19" t="s">
        <v>77</v>
      </c>
      <c r="BK118" s="192">
        <f t="shared" si="29"/>
        <v>0</v>
      </c>
      <c r="BL118" s="19" t="s">
        <v>297</v>
      </c>
      <c r="BM118" s="191" t="s">
        <v>5536</v>
      </c>
    </row>
    <row r="119" spans="1:65" s="2" customFormat="1" ht="16.5" customHeight="1">
      <c r="A119" s="36"/>
      <c r="B119" s="37"/>
      <c r="C119" s="180" t="s">
        <v>552</v>
      </c>
      <c r="D119" s="180" t="s">
        <v>292</v>
      </c>
      <c r="E119" s="181" t="s">
        <v>5537</v>
      </c>
      <c r="F119" s="182" t="s">
        <v>5538</v>
      </c>
      <c r="G119" s="183" t="s">
        <v>295</v>
      </c>
      <c r="H119" s="184">
        <v>720</v>
      </c>
      <c r="I119" s="185"/>
      <c r="J119" s="186">
        <f t="shared" si="20"/>
        <v>0</v>
      </c>
      <c r="K119" s="182" t="s">
        <v>19</v>
      </c>
      <c r="L119" s="41"/>
      <c r="M119" s="187" t="s">
        <v>19</v>
      </c>
      <c r="N119" s="188" t="s">
        <v>41</v>
      </c>
      <c r="O119" s="66"/>
      <c r="P119" s="189">
        <f t="shared" si="21"/>
        <v>0</v>
      </c>
      <c r="Q119" s="189">
        <v>0</v>
      </c>
      <c r="R119" s="189">
        <f t="shared" si="22"/>
        <v>0</v>
      </c>
      <c r="S119" s="189">
        <v>0</v>
      </c>
      <c r="T119" s="190">
        <f t="shared" si="23"/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297</v>
      </c>
      <c r="AT119" s="191" t="s">
        <v>292</v>
      </c>
      <c r="AU119" s="191" t="s">
        <v>77</v>
      </c>
      <c r="AY119" s="19" t="s">
        <v>290</v>
      </c>
      <c r="BE119" s="192">
        <f t="shared" si="24"/>
        <v>0</v>
      </c>
      <c r="BF119" s="192">
        <f t="shared" si="25"/>
        <v>0</v>
      </c>
      <c r="BG119" s="192">
        <f t="shared" si="26"/>
        <v>0</v>
      </c>
      <c r="BH119" s="192">
        <f t="shared" si="27"/>
        <v>0</v>
      </c>
      <c r="BI119" s="192">
        <f t="shared" si="28"/>
        <v>0</v>
      </c>
      <c r="BJ119" s="19" t="s">
        <v>77</v>
      </c>
      <c r="BK119" s="192">
        <f t="shared" si="29"/>
        <v>0</v>
      </c>
      <c r="BL119" s="19" t="s">
        <v>297</v>
      </c>
      <c r="BM119" s="191" t="s">
        <v>5539</v>
      </c>
    </row>
    <row r="120" spans="1:65" s="2" customFormat="1" ht="24.2" customHeight="1">
      <c r="A120" s="36"/>
      <c r="B120" s="37"/>
      <c r="C120" s="180" t="s">
        <v>559</v>
      </c>
      <c r="D120" s="180" t="s">
        <v>292</v>
      </c>
      <c r="E120" s="181" t="s">
        <v>5540</v>
      </c>
      <c r="F120" s="182" t="s">
        <v>5541</v>
      </c>
      <c r="G120" s="183" t="s">
        <v>5441</v>
      </c>
      <c r="H120" s="184">
        <v>6</v>
      </c>
      <c r="I120" s="185"/>
      <c r="J120" s="186">
        <f t="shared" si="20"/>
        <v>0</v>
      </c>
      <c r="K120" s="182" t="s">
        <v>19</v>
      </c>
      <c r="L120" s="41"/>
      <c r="M120" s="187" t="s">
        <v>19</v>
      </c>
      <c r="N120" s="188" t="s">
        <v>41</v>
      </c>
      <c r="O120" s="66"/>
      <c r="P120" s="189">
        <f t="shared" si="21"/>
        <v>0</v>
      </c>
      <c r="Q120" s="189">
        <v>0</v>
      </c>
      <c r="R120" s="189">
        <f t="shared" si="22"/>
        <v>0</v>
      </c>
      <c r="S120" s="189">
        <v>0</v>
      </c>
      <c r="T120" s="190">
        <f t="shared" si="23"/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297</v>
      </c>
      <c r="AT120" s="191" t="s">
        <v>292</v>
      </c>
      <c r="AU120" s="191" t="s">
        <v>77</v>
      </c>
      <c r="AY120" s="19" t="s">
        <v>290</v>
      </c>
      <c r="BE120" s="192">
        <f t="shared" si="24"/>
        <v>0</v>
      </c>
      <c r="BF120" s="192">
        <f t="shared" si="25"/>
        <v>0</v>
      </c>
      <c r="BG120" s="192">
        <f t="shared" si="26"/>
        <v>0</v>
      </c>
      <c r="BH120" s="192">
        <f t="shared" si="27"/>
        <v>0</v>
      </c>
      <c r="BI120" s="192">
        <f t="shared" si="28"/>
        <v>0</v>
      </c>
      <c r="BJ120" s="19" t="s">
        <v>77</v>
      </c>
      <c r="BK120" s="192">
        <f t="shared" si="29"/>
        <v>0</v>
      </c>
      <c r="BL120" s="19" t="s">
        <v>297</v>
      </c>
      <c r="BM120" s="191" t="s">
        <v>5542</v>
      </c>
    </row>
    <row r="121" spans="1:65" s="2" customFormat="1" ht="16.5" customHeight="1">
      <c r="A121" s="36"/>
      <c r="B121" s="37"/>
      <c r="C121" s="180" t="s">
        <v>566</v>
      </c>
      <c r="D121" s="180" t="s">
        <v>292</v>
      </c>
      <c r="E121" s="181" t="s">
        <v>5543</v>
      </c>
      <c r="F121" s="182" t="s">
        <v>5544</v>
      </c>
      <c r="G121" s="183" t="s">
        <v>1443</v>
      </c>
      <c r="H121" s="184">
        <v>200</v>
      </c>
      <c r="I121" s="185"/>
      <c r="J121" s="186">
        <f t="shared" si="20"/>
        <v>0</v>
      </c>
      <c r="K121" s="182" t="s">
        <v>19</v>
      </c>
      <c r="L121" s="41"/>
      <c r="M121" s="187" t="s">
        <v>19</v>
      </c>
      <c r="N121" s="188" t="s">
        <v>41</v>
      </c>
      <c r="O121" s="66"/>
      <c r="P121" s="189">
        <f t="shared" si="21"/>
        <v>0</v>
      </c>
      <c r="Q121" s="189">
        <v>0</v>
      </c>
      <c r="R121" s="189">
        <f t="shared" si="22"/>
        <v>0</v>
      </c>
      <c r="S121" s="189">
        <v>0</v>
      </c>
      <c r="T121" s="190">
        <f t="shared" si="23"/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297</v>
      </c>
      <c r="AT121" s="191" t="s">
        <v>292</v>
      </c>
      <c r="AU121" s="191" t="s">
        <v>77</v>
      </c>
      <c r="AY121" s="19" t="s">
        <v>290</v>
      </c>
      <c r="BE121" s="192">
        <f t="shared" si="24"/>
        <v>0</v>
      </c>
      <c r="BF121" s="192">
        <f t="shared" si="25"/>
        <v>0</v>
      </c>
      <c r="BG121" s="192">
        <f t="shared" si="26"/>
        <v>0</v>
      </c>
      <c r="BH121" s="192">
        <f t="shared" si="27"/>
        <v>0</v>
      </c>
      <c r="BI121" s="192">
        <f t="shared" si="28"/>
        <v>0</v>
      </c>
      <c r="BJ121" s="19" t="s">
        <v>77</v>
      </c>
      <c r="BK121" s="192">
        <f t="shared" si="29"/>
        <v>0</v>
      </c>
      <c r="BL121" s="19" t="s">
        <v>297</v>
      </c>
      <c r="BM121" s="191" t="s">
        <v>5545</v>
      </c>
    </row>
    <row r="122" spans="1:65" s="2" customFormat="1" ht="16.5" customHeight="1">
      <c r="A122" s="36"/>
      <c r="B122" s="37"/>
      <c r="C122" s="242" t="s">
        <v>576</v>
      </c>
      <c r="D122" s="242" t="s">
        <v>434</v>
      </c>
      <c r="E122" s="243" t="s">
        <v>5546</v>
      </c>
      <c r="F122" s="244" t="s">
        <v>5547</v>
      </c>
      <c r="G122" s="245" t="s">
        <v>1443</v>
      </c>
      <c r="H122" s="246">
        <v>200</v>
      </c>
      <c r="I122" s="247"/>
      <c r="J122" s="248">
        <f t="shared" si="20"/>
        <v>0</v>
      </c>
      <c r="K122" s="244" t="s">
        <v>19</v>
      </c>
      <c r="L122" s="249"/>
      <c r="M122" s="250" t="s">
        <v>19</v>
      </c>
      <c r="N122" s="251" t="s">
        <v>41</v>
      </c>
      <c r="O122" s="66"/>
      <c r="P122" s="189">
        <f t="shared" si="21"/>
        <v>0</v>
      </c>
      <c r="Q122" s="189">
        <v>0</v>
      </c>
      <c r="R122" s="189">
        <f t="shared" si="22"/>
        <v>0</v>
      </c>
      <c r="S122" s="189">
        <v>0</v>
      </c>
      <c r="T122" s="190">
        <f t="shared" si="23"/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360</v>
      </c>
      <c r="AT122" s="191" t="s">
        <v>434</v>
      </c>
      <c r="AU122" s="191" t="s">
        <v>77</v>
      </c>
      <c r="AY122" s="19" t="s">
        <v>290</v>
      </c>
      <c r="BE122" s="192">
        <f t="shared" si="24"/>
        <v>0</v>
      </c>
      <c r="BF122" s="192">
        <f t="shared" si="25"/>
        <v>0</v>
      </c>
      <c r="BG122" s="192">
        <f t="shared" si="26"/>
        <v>0</v>
      </c>
      <c r="BH122" s="192">
        <f t="shared" si="27"/>
        <v>0</v>
      </c>
      <c r="BI122" s="192">
        <f t="shared" si="28"/>
        <v>0</v>
      </c>
      <c r="BJ122" s="19" t="s">
        <v>77</v>
      </c>
      <c r="BK122" s="192">
        <f t="shared" si="29"/>
        <v>0</v>
      </c>
      <c r="BL122" s="19" t="s">
        <v>297</v>
      </c>
      <c r="BM122" s="191" t="s">
        <v>5548</v>
      </c>
    </row>
    <row r="123" spans="1:65" s="2" customFormat="1" ht="24.2" customHeight="1">
      <c r="A123" s="36"/>
      <c r="B123" s="37"/>
      <c r="C123" s="242" t="s">
        <v>582</v>
      </c>
      <c r="D123" s="242" t="s">
        <v>434</v>
      </c>
      <c r="E123" s="243" t="s">
        <v>5549</v>
      </c>
      <c r="F123" s="244" t="s">
        <v>5550</v>
      </c>
      <c r="G123" s="245" t="s">
        <v>5483</v>
      </c>
      <c r="H123" s="246">
        <v>1</v>
      </c>
      <c r="I123" s="247"/>
      <c r="J123" s="248">
        <f t="shared" si="20"/>
        <v>0</v>
      </c>
      <c r="K123" s="244" t="s">
        <v>19</v>
      </c>
      <c r="L123" s="249"/>
      <c r="M123" s="250" t="s">
        <v>19</v>
      </c>
      <c r="N123" s="251" t="s">
        <v>41</v>
      </c>
      <c r="O123" s="66"/>
      <c r="P123" s="189">
        <f t="shared" si="21"/>
        <v>0</v>
      </c>
      <c r="Q123" s="189">
        <v>0</v>
      </c>
      <c r="R123" s="189">
        <f t="shared" si="22"/>
        <v>0</v>
      </c>
      <c r="S123" s="189">
        <v>0</v>
      </c>
      <c r="T123" s="190">
        <f t="shared" si="23"/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360</v>
      </c>
      <c r="AT123" s="191" t="s">
        <v>434</v>
      </c>
      <c r="AU123" s="191" t="s">
        <v>77</v>
      </c>
      <c r="AY123" s="19" t="s">
        <v>290</v>
      </c>
      <c r="BE123" s="192">
        <f t="shared" si="24"/>
        <v>0</v>
      </c>
      <c r="BF123" s="192">
        <f t="shared" si="25"/>
        <v>0</v>
      </c>
      <c r="BG123" s="192">
        <f t="shared" si="26"/>
        <v>0</v>
      </c>
      <c r="BH123" s="192">
        <f t="shared" si="27"/>
        <v>0</v>
      </c>
      <c r="BI123" s="192">
        <f t="shared" si="28"/>
        <v>0</v>
      </c>
      <c r="BJ123" s="19" t="s">
        <v>77</v>
      </c>
      <c r="BK123" s="192">
        <f t="shared" si="29"/>
        <v>0</v>
      </c>
      <c r="BL123" s="19" t="s">
        <v>297</v>
      </c>
      <c r="BM123" s="191" t="s">
        <v>5551</v>
      </c>
    </row>
    <row r="124" spans="1:65" s="2" customFormat="1" ht="16.5" customHeight="1">
      <c r="A124" s="36"/>
      <c r="B124" s="37"/>
      <c r="C124" s="180" t="s">
        <v>588</v>
      </c>
      <c r="D124" s="180" t="s">
        <v>292</v>
      </c>
      <c r="E124" s="181" t="s">
        <v>5552</v>
      </c>
      <c r="F124" s="182" t="s">
        <v>5553</v>
      </c>
      <c r="G124" s="183" t="s">
        <v>5441</v>
      </c>
      <c r="H124" s="184">
        <v>6</v>
      </c>
      <c r="I124" s="185"/>
      <c r="J124" s="186">
        <f t="shared" si="20"/>
        <v>0</v>
      </c>
      <c r="K124" s="182" t="s">
        <v>19</v>
      </c>
      <c r="L124" s="41"/>
      <c r="M124" s="187" t="s">
        <v>19</v>
      </c>
      <c r="N124" s="188" t="s">
        <v>41</v>
      </c>
      <c r="O124" s="66"/>
      <c r="P124" s="189">
        <f t="shared" si="21"/>
        <v>0</v>
      </c>
      <c r="Q124" s="189">
        <v>0</v>
      </c>
      <c r="R124" s="189">
        <f t="shared" si="22"/>
        <v>0</v>
      </c>
      <c r="S124" s="189">
        <v>0</v>
      </c>
      <c r="T124" s="190">
        <f t="shared" si="23"/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297</v>
      </c>
      <c r="AT124" s="191" t="s">
        <v>292</v>
      </c>
      <c r="AU124" s="191" t="s">
        <v>77</v>
      </c>
      <c r="AY124" s="19" t="s">
        <v>290</v>
      </c>
      <c r="BE124" s="192">
        <f t="shared" si="24"/>
        <v>0</v>
      </c>
      <c r="BF124" s="192">
        <f t="shared" si="25"/>
        <v>0</v>
      </c>
      <c r="BG124" s="192">
        <f t="shared" si="26"/>
        <v>0</v>
      </c>
      <c r="BH124" s="192">
        <f t="shared" si="27"/>
        <v>0</v>
      </c>
      <c r="BI124" s="192">
        <f t="shared" si="28"/>
        <v>0</v>
      </c>
      <c r="BJ124" s="19" t="s">
        <v>77</v>
      </c>
      <c r="BK124" s="192">
        <f t="shared" si="29"/>
        <v>0</v>
      </c>
      <c r="BL124" s="19" t="s">
        <v>297</v>
      </c>
      <c r="BM124" s="191" t="s">
        <v>5554</v>
      </c>
    </row>
    <row r="125" spans="1:65" s="12" customFormat="1" ht="25.9" customHeight="1">
      <c r="B125" s="164"/>
      <c r="C125" s="165"/>
      <c r="D125" s="166" t="s">
        <v>69</v>
      </c>
      <c r="E125" s="167" t="s">
        <v>5555</v>
      </c>
      <c r="F125" s="167" t="s">
        <v>5556</v>
      </c>
      <c r="G125" s="165"/>
      <c r="H125" s="165"/>
      <c r="I125" s="168"/>
      <c r="J125" s="169">
        <f>BK125</f>
        <v>0</v>
      </c>
      <c r="K125" s="165"/>
      <c r="L125" s="170"/>
      <c r="M125" s="171"/>
      <c r="N125" s="172"/>
      <c r="O125" s="172"/>
      <c r="P125" s="173">
        <f>SUM(P126:P128)</f>
        <v>0</v>
      </c>
      <c r="Q125" s="172"/>
      <c r="R125" s="173">
        <f>SUM(R126:R128)</f>
        <v>0</v>
      </c>
      <c r="S125" s="172"/>
      <c r="T125" s="174">
        <f>SUM(T126:T128)</f>
        <v>0</v>
      </c>
      <c r="AR125" s="175" t="s">
        <v>77</v>
      </c>
      <c r="AT125" s="176" t="s">
        <v>69</v>
      </c>
      <c r="AU125" s="176" t="s">
        <v>70</v>
      </c>
      <c r="AY125" s="175" t="s">
        <v>290</v>
      </c>
      <c r="BK125" s="177">
        <f>SUM(BK126:BK128)</f>
        <v>0</v>
      </c>
    </row>
    <row r="126" spans="1:65" s="2" customFormat="1" ht="16.5" customHeight="1">
      <c r="A126" s="36"/>
      <c r="B126" s="37"/>
      <c r="C126" s="180" t="s">
        <v>594</v>
      </c>
      <c r="D126" s="180" t="s">
        <v>292</v>
      </c>
      <c r="E126" s="181" t="s">
        <v>5557</v>
      </c>
      <c r="F126" s="182" t="s">
        <v>5558</v>
      </c>
      <c r="G126" s="183" t="s">
        <v>307</v>
      </c>
      <c r="H126" s="184">
        <v>16</v>
      </c>
      <c r="I126" s="185"/>
      <c r="J126" s="186">
        <f>ROUND(I126*H126,2)</f>
        <v>0</v>
      </c>
      <c r="K126" s="182" t="s">
        <v>19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77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5559</v>
      </c>
    </row>
    <row r="127" spans="1:65" s="2" customFormat="1" ht="24.2" customHeight="1">
      <c r="A127" s="36"/>
      <c r="B127" s="37"/>
      <c r="C127" s="180" t="s">
        <v>599</v>
      </c>
      <c r="D127" s="180" t="s">
        <v>292</v>
      </c>
      <c r="E127" s="181" t="s">
        <v>5560</v>
      </c>
      <c r="F127" s="182" t="s">
        <v>5561</v>
      </c>
      <c r="G127" s="183" t="s">
        <v>5562</v>
      </c>
      <c r="H127" s="184">
        <v>4</v>
      </c>
      <c r="I127" s="185"/>
      <c r="J127" s="186">
        <f>ROUND(I127*H127,2)</f>
        <v>0</v>
      </c>
      <c r="K127" s="182" t="s">
        <v>19</v>
      </c>
      <c r="L127" s="41"/>
      <c r="M127" s="187" t="s">
        <v>19</v>
      </c>
      <c r="N127" s="188" t="s">
        <v>41</v>
      </c>
      <c r="O127" s="66"/>
      <c r="P127" s="189">
        <f>O127*H127</f>
        <v>0</v>
      </c>
      <c r="Q127" s="189">
        <v>0</v>
      </c>
      <c r="R127" s="189">
        <f>Q127*H127</f>
        <v>0</v>
      </c>
      <c r="S127" s="189">
        <v>0</v>
      </c>
      <c r="T127" s="190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297</v>
      </c>
      <c r="AT127" s="191" t="s">
        <v>292</v>
      </c>
      <c r="AU127" s="191" t="s">
        <v>77</v>
      </c>
      <c r="AY127" s="19" t="s">
        <v>290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77</v>
      </c>
      <c r="BK127" s="192">
        <f>ROUND(I127*H127,2)</f>
        <v>0</v>
      </c>
      <c r="BL127" s="19" t="s">
        <v>297</v>
      </c>
      <c r="BM127" s="191" t="s">
        <v>5563</v>
      </c>
    </row>
    <row r="128" spans="1:65" s="2" customFormat="1" ht="24.2" customHeight="1">
      <c r="A128" s="36"/>
      <c r="B128" s="37"/>
      <c r="C128" s="180" t="s">
        <v>606</v>
      </c>
      <c r="D128" s="180" t="s">
        <v>292</v>
      </c>
      <c r="E128" s="181" t="s">
        <v>5564</v>
      </c>
      <c r="F128" s="182" t="s">
        <v>5565</v>
      </c>
      <c r="G128" s="183" t="s">
        <v>5562</v>
      </c>
      <c r="H128" s="184">
        <v>4</v>
      </c>
      <c r="I128" s="185"/>
      <c r="J128" s="186">
        <f>ROUND(I128*H128,2)</f>
        <v>0</v>
      </c>
      <c r="K128" s="182" t="s">
        <v>19</v>
      </c>
      <c r="L128" s="41"/>
      <c r="M128" s="263" t="s">
        <v>19</v>
      </c>
      <c r="N128" s="264" t="s">
        <v>41</v>
      </c>
      <c r="O128" s="257"/>
      <c r="P128" s="265">
        <f>O128*H128</f>
        <v>0</v>
      </c>
      <c r="Q128" s="265">
        <v>0</v>
      </c>
      <c r="R128" s="265">
        <f>Q128*H128</f>
        <v>0</v>
      </c>
      <c r="S128" s="265">
        <v>0</v>
      </c>
      <c r="T128" s="266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297</v>
      </c>
      <c r="AT128" s="191" t="s">
        <v>292</v>
      </c>
      <c r="AU128" s="191" t="s">
        <v>77</v>
      </c>
      <c r="AY128" s="19" t="s">
        <v>290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9" t="s">
        <v>77</v>
      </c>
      <c r="BK128" s="192">
        <f>ROUND(I128*H128,2)</f>
        <v>0</v>
      </c>
      <c r="BL128" s="19" t="s">
        <v>297</v>
      </c>
      <c r="BM128" s="191" t="s">
        <v>5566</v>
      </c>
    </row>
    <row r="129" spans="1:31" s="2" customFormat="1" ht="6.95" customHeight="1">
      <c r="A129" s="36"/>
      <c r="B129" s="49"/>
      <c r="C129" s="50"/>
      <c r="D129" s="50"/>
      <c r="E129" s="50"/>
      <c r="F129" s="50"/>
      <c r="G129" s="50"/>
      <c r="H129" s="50"/>
      <c r="I129" s="50"/>
      <c r="J129" s="50"/>
      <c r="K129" s="50"/>
      <c r="L129" s="41"/>
      <c r="M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</row>
  </sheetData>
  <sheetProtection algorithmName="SHA-512" hashValue="cK9K9OMxceJl83jBYPM0dIacttv12dtUUrZZuVMWC2Fny4tJTrEpVwTUgQsj79/jqRWEl+WWwVxZb8T576xeGA==" saltValue="GtpXHKWOF1Bo1IyKKje1ngZCP7A+tH+voV/sYMVtaEAaJRnDOR4LsL7sufkF2tcrIbbsGbugzwvmwCk4PwhtUg==" spinCount="100000" sheet="1" objects="1" scenarios="1" formatColumns="0" formatRows="0" autoFilter="0"/>
  <autoFilter ref="C83:K128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197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5567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5568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ROUND(J91,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ROUND((SUM(BE91:BE222)),  2)</f>
        <v>0</v>
      </c>
      <c r="G35" s="36"/>
      <c r="H35" s="36"/>
      <c r="I35" s="126">
        <v>0.21</v>
      </c>
      <c r="J35" s="125">
        <f>ROUND(((SUM(BE91:BE222))*I35),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ROUND((SUM(BF91:BF222)),  2)</f>
        <v>0</v>
      </c>
      <c r="G36" s="36"/>
      <c r="H36" s="36"/>
      <c r="I36" s="126">
        <v>0.15</v>
      </c>
      <c r="J36" s="125">
        <f>ROUND(((SUM(BF91:BF222))*I36),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ROUND((SUM(BG91:BG222)),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ROUND((SUM(BH91:BH222)),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ROUND((SUM(BI91:BI222)),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5567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IO07.001 - Výkopové práce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J91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2008</v>
      </c>
      <c r="E64" s="145"/>
      <c r="F64" s="145"/>
      <c r="G64" s="145"/>
      <c r="H64" s="145"/>
      <c r="I64" s="145"/>
      <c r="J64" s="146">
        <f>J92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253</v>
      </c>
      <c r="E65" s="150"/>
      <c r="F65" s="150"/>
      <c r="G65" s="150"/>
      <c r="H65" s="150"/>
      <c r="I65" s="150"/>
      <c r="J65" s="151">
        <f>J93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256</v>
      </c>
      <c r="E66" s="150"/>
      <c r="F66" s="150"/>
      <c r="G66" s="150"/>
      <c r="H66" s="150"/>
      <c r="I66" s="150"/>
      <c r="J66" s="151">
        <f>J187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1773</v>
      </c>
      <c r="E67" s="150"/>
      <c r="F67" s="150"/>
      <c r="G67" s="150"/>
      <c r="H67" s="150"/>
      <c r="I67" s="150"/>
      <c r="J67" s="151">
        <f>J192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2010</v>
      </c>
      <c r="E68" s="150"/>
      <c r="F68" s="150"/>
      <c r="G68" s="150"/>
      <c r="H68" s="150"/>
      <c r="I68" s="150"/>
      <c r="J68" s="151">
        <f>J213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259</v>
      </c>
      <c r="E69" s="150"/>
      <c r="F69" s="150"/>
      <c r="G69" s="150"/>
      <c r="H69" s="150"/>
      <c r="I69" s="150"/>
      <c r="J69" s="151">
        <f>J218</f>
        <v>0</v>
      </c>
      <c r="K69" s="99"/>
      <c r="L69" s="152"/>
    </row>
    <row r="70" spans="1:31" s="2" customFormat="1" ht="21.75" customHeight="1">
      <c r="A70" s="36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5" spans="1:31" s="2" customFormat="1" ht="6.95" customHeight="1">
      <c r="A75" s="36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24.95" customHeight="1">
      <c r="A76" s="36"/>
      <c r="B76" s="37"/>
      <c r="C76" s="25" t="s">
        <v>275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16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403" t="str">
        <f>E7</f>
        <v>Kanalizace a ČOV Želeč</v>
      </c>
      <c r="F79" s="404"/>
      <c r="G79" s="404"/>
      <c r="H79" s="404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1" customFormat="1" ht="12" customHeight="1">
      <c r="B80" s="23"/>
      <c r="C80" s="31" t="s">
        <v>244</v>
      </c>
      <c r="D80" s="24"/>
      <c r="E80" s="24"/>
      <c r="F80" s="24"/>
      <c r="G80" s="24"/>
      <c r="H80" s="24"/>
      <c r="I80" s="24"/>
      <c r="J80" s="24"/>
      <c r="K80" s="24"/>
      <c r="L80" s="22"/>
    </row>
    <row r="81" spans="1:65" s="2" customFormat="1" ht="16.5" customHeight="1">
      <c r="A81" s="36"/>
      <c r="B81" s="37"/>
      <c r="C81" s="38"/>
      <c r="D81" s="38"/>
      <c r="E81" s="403" t="s">
        <v>5567</v>
      </c>
      <c r="F81" s="405"/>
      <c r="G81" s="405"/>
      <c r="H81" s="405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246</v>
      </c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77" t="str">
        <f>E11</f>
        <v>IO07.001 - Výkopové práce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21</v>
      </c>
      <c r="D85" s="38"/>
      <c r="E85" s="38"/>
      <c r="F85" s="29" t="str">
        <f>F14</f>
        <v>Želeč</v>
      </c>
      <c r="G85" s="38"/>
      <c r="H85" s="38"/>
      <c r="I85" s="31" t="s">
        <v>23</v>
      </c>
      <c r="J85" s="61" t="str">
        <f>IF(J14="","",J14)</f>
        <v>23. 6. 2021</v>
      </c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25</v>
      </c>
      <c r="D87" s="38"/>
      <c r="E87" s="38"/>
      <c r="F87" s="29" t="str">
        <f>E17</f>
        <v xml:space="preserve"> </v>
      </c>
      <c r="G87" s="38"/>
      <c r="H87" s="38"/>
      <c r="I87" s="31" t="s">
        <v>31</v>
      </c>
      <c r="J87" s="34" t="str">
        <f>E23</f>
        <v xml:space="preserve"> 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29</v>
      </c>
      <c r="D88" s="38"/>
      <c r="E88" s="38"/>
      <c r="F88" s="29" t="str">
        <f>IF(E20="","",E20)</f>
        <v>Vyplň údaj</v>
      </c>
      <c r="G88" s="38"/>
      <c r="H88" s="38"/>
      <c r="I88" s="31" t="s">
        <v>33</v>
      </c>
      <c r="J88" s="34" t="str">
        <f>E26</f>
        <v xml:space="preserve"> 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53"/>
      <c r="B90" s="154"/>
      <c r="C90" s="155" t="s">
        <v>276</v>
      </c>
      <c r="D90" s="156" t="s">
        <v>55</v>
      </c>
      <c r="E90" s="156" t="s">
        <v>51</v>
      </c>
      <c r="F90" s="156" t="s">
        <v>52</v>
      </c>
      <c r="G90" s="156" t="s">
        <v>277</v>
      </c>
      <c r="H90" s="156" t="s">
        <v>278</v>
      </c>
      <c r="I90" s="156" t="s">
        <v>279</v>
      </c>
      <c r="J90" s="156" t="s">
        <v>250</v>
      </c>
      <c r="K90" s="157" t="s">
        <v>280</v>
      </c>
      <c r="L90" s="158"/>
      <c r="M90" s="70" t="s">
        <v>19</v>
      </c>
      <c r="N90" s="71" t="s">
        <v>40</v>
      </c>
      <c r="O90" s="71" t="s">
        <v>281</v>
      </c>
      <c r="P90" s="71" t="s">
        <v>282</v>
      </c>
      <c r="Q90" s="71" t="s">
        <v>283</v>
      </c>
      <c r="R90" s="71" t="s">
        <v>284</v>
      </c>
      <c r="S90" s="71" t="s">
        <v>285</v>
      </c>
      <c r="T90" s="72" t="s">
        <v>286</v>
      </c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</row>
    <row r="91" spans="1:65" s="2" customFormat="1" ht="22.9" customHeight="1">
      <c r="A91" s="36"/>
      <c r="B91" s="37"/>
      <c r="C91" s="77" t="s">
        <v>287</v>
      </c>
      <c r="D91" s="38"/>
      <c r="E91" s="38"/>
      <c r="F91" s="38"/>
      <c r="G91" s="38"/>
      <c r="H91" s="38"/>
      <c r="I91" s="38"/>
      <c r="J91" s="159">
        <f>BK91</f>
        <v>0</v>
      </c>
      <c r="K91" s="38"/>
      <c r="L91" s="41"/>
      <c r="M91" s="73"/>
      <c r="N91" s="160"/>
      <c r="O91" s="74"/>
      <c r="P91" s="161">
        <f>P92</f>
        <v>0</v>
      </c>
      <c r="Q91" s="74"/>
      <c r="R91" s="161">
        <f>R92</f>
        <v>1.1191529999999999E-3</v>
      </c>
      <c r="S91" s="74"/>
      <c r="T91" s="162">
        <f>T92</f>
        <v>18.508620000000001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69</v>
      </c>
      <c r="AU91" s="19" t="s">
        <v>251</v>
      </c>
      <c r="BK91" s="163">
        <f>BK92</f>
        <v>0</v>
      </c>
    </row>
    <row r="92" spans="1:65" s="12" customFormat="1" ht="25.9" customHeight="1">
      <c r="B92" s="164"/>
      <c r="C92" s="165"/>
      <c r="D92" s="166" t="s">
        <v>69</v>
      </c>
      <c r="E92" s="167" t="s">
        <v>288</v>
      </c>
      <c r="F92" s="167" t="s">
        <v>2011</v>
      </c>
      <c r="G92" s="165"/>
      <c r="H92" s="165"/>
      <c r="I92" s="168"/>
      <c r="J92" s="169">
        <f>BK92</f>
        <v>0</v>
      </c>
      <c r="K92" s="165"/>
      <c r="L92" s="170"/>
      <c r="M92" s="171"/>
      <c r="N92" s="172"/>
      <c r="O92" s="172"/>
      <c r="P92" s="173">
        <f>P93+P187+P192+P213+P218</f>
        <v>0</v>
      </c>
      <c r="Q92" s="172"/>
      <c r="R92" s="173">
        <f>R93+R187+R192+R213+R218</f>
        <v>1.1191529999999999E-3</v>
      </c>
      <c r="S92" s="172"/>
      <c r="T92" s="174">
        <f>T93+T187+T192+T213+T218</f>
        <v>18.508620000000001</v>
      </c>
      <c r="AR92" s="175" t="s">
        <v>77</v>
      </c>
      <c r="AT92" s="176" t="s">
        <v>69</v>
      </c>
      <c r="AU92" s="176" t="s">
        <v>70</v>
      </c>
      <c r="AY92" s="175" t="s">
        <v>290</v>
      </c>
      <c r="BK92" s="177">
        <f>BK93+BK187+BK192+BK213+BK218</f>
        <v>0</v>
      </c>
    </row>
    <row r="93" spans="1:65" s="12" customFormat="1" ht="22.9" customHeight="1">
      <c r="B93" s="164"/>
      <c r="C93" s="165"/>
      <c r="D93" s="166" t="s">
        <v>69</v>
      </c>
      <c r="E93" s="178" t="s">
        <v>77</v>
      </c>
      <c r="F93" s="178" t="s">
        <v>291</v>
      </c>
      <c r="G93" s="165"/>
      <c r="H93" s="165"/>
      <c r="I93" s="168"/>
      <c r="J93" s="179">
        <f>BK93</f>
        <v>0</v>
      </c>
      <c r="K93" s="165"/>
      <c r="L93" s="170"/>
      <c r="M93" s="171"/>
      <c r="N93" s="172"/>
      <c r="O93" s="172"/>
      <c r="P93" s="173">
        <f>SUM(P94:P186)</f>
        <v>0</v>
      </c>
      <c r="Q93" s="172"/>
      <c r="R93" s="173">
        <f>SUM(R94:R186)</f>
        <v>1.1191529999999999E-3</v>
      </c>
      <c r="S93" s="172"/>
      <c r="T93" s="174">
        <f>SUM(T94:T186)</f>
        <v>18.508620000000001</v>
      </c>
      <c r="AR93" s="175" t="s">
        <v>77</v>
      </c>
      <c r="AT93" s="176" t="s">
        <v>69</v>
      </c>
      <c r="AU93" s="176" t="s">
        <v>77</v>
      </c>
      <c r="AY93" s="175" t="s">
        <v>290</v>
      </c>
      <c r="BK93" s="177">
        <f>SUM(BK94:BK186)</f>
        <v>0</v>
      </c>
    </row>
    <row r="94" spans="1:65" s="2" customFormat="1" ht="37.9" customHeight="1">
      <c r="A94" s="36"/>
      <c r="B94" s="37"/>
      <c r="C94" s="180" t="s">
        <v>77</v>
      </c>
      <c r="D94" s="180" t="s">
        <v>292</v>
      </c>
      <c r="E94" s="181" t="s">
        <v>2413</v>
      </c>
      <c r="F94" s="182" t="s">
        <v>2414</v>
      </c>
      <c r="G94" s="183" t="s">
        <v>341</v>
      </c>
      <c r="H94" s="184">
        <v>23.34</v>
      </c>
      <c r="I94" s="185"/>
      <c r="J94" s="186">
        <f>ROUND(I94*H94,2)</f>
        <v>0</v>
      </c>
      <c r="K94" s="182" t="s">
        <v>296</v>
      </c>
      <c r="L94" s="41"/>
      <c r="M94" s="187" t="s">
        <v>19</v>
      </c>
      <c r="N94" s="188" t="s">
        <v>41</v>
      </c>
      <c r="O94" s="66"/>
      <c r="P94" s="189">
        <f>O94*H94</f>
        <v>0</v>
      </c>
      <c r="Q94" s="189">
        <v>0</v>
      </c>
      <c r="R94" s="189">
        <f>Q94*H94</f>
        <v>0</v>
      </c>
      <c r="S94" s="189">
        <v>0.57999999999999996</v>
      </c>
      <c r="T94" s="190">
        <f>S94*H94</f>
        <v>13.537199999999999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297</v>
      </c>
      <c r="AT94" s="191" t="s">
        <v>292</v>
      </c>
      <c r="AU94" s="191" t="s">
        <v>79</v>
      </c>
      <c r="AY94" s="19" t="s">
        <v>290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19" t="s">
        <v>77</v>
      </c>
      <c r="BK94" s="192">
        <f>ROUND(I94*H94,2)</f>
        <v>0</v>
      </c>
      <c r="BL94" s="19" t="s">
        <v>297</v>
      </c>
      <c r="BM94" s="191" t="s">
        <v>5569</v>
      </c>
    </row>
    <row r="95" spans="1:65" s="2" customFormat="1" ht="11.25">
      <c r="A95" s="36"/>
      <c r="B95" s="37"/>
      <c r="C95" s="38"/>
      <c r="D95" s="193" t="s">
        <v>299</v>
      </c>
      <c r="E95" s="38"/>
      <c r="F95" s="194" t="s">
        <v>2416</v>
      </c>
      <c r="G95" s="38"/>
      <c r="H95" s="38"/>
      <c r="I95" s="195"/>
      <c r="J95" s="38"/>
      <c r="K95" s="38"/>
      <c r="L95" s="41"/>
      <c r="M95" s="196"/>
      <c r="N95" s="197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299</v>
      </c>
      <c r="AU95" s="19" t="s">
        <v>79</v>
      </c>
    </row>
    <row r="96" spans="1:65" s="14" customFormat="1" ht="11.25">
      <c r="B96" s="209"/>
      <c r="C96" s="210"/>
      <c r="D96" s="200" t="s">
        <v>301</v>
      </c>
      <c r="E96" s="211" t="s">
        <v>19</v>
      </c>
      <c r="F96" s="212" t="s">
        <v>5570</v>
      </c>
      <c r="G96" s="210"/>
      <c r="H96" s="213">
        <v>23.34</v>
      </c>
      <c r="I96" s="214"/>
      <c r="J96" s="210"/>
      <c r="K96" s="210"/>
      <c r="L96" s="215"/>
      <c r="M96" s="216"/>
      <c r="N96" s="217"/>
      <c r="O96" s="217"/>
      <c r="P96" s="217"/>
      <c r="Q96" s="217"/>
      <c r="R96" s="217"/>
      <c r="S96" s="217"/>
      <c r="T96" s="218"/>
      <c r="AT96" s="219" t="s">
        <v>301</v>
      </c>
      <c r="AU96" s="219" t="s">
        <v>79</v>
      </c>
      <c r="AV96" s="14" t="s">
        <v>79</v>
      </c>
      <c r="AW96" s="14" t="s">
        <v>32</v>
      </c>
      <c r="AX96" s="14" t="s">
        <v>70</v>
      </c>
      <c r="AY96" s="219" t="s">
        <v>290</v>
      </c>
    </row>
    <row r="97" spans="1:65" s="15" customFormat="1" ht="11.25">
      <c r="B97" s="220"/>
      <c r="C97" s="221"/>
      <c r="D97" s="200" t="s">
        <v>301</v>
      </c>
      <c r="E97" s="222" t="s">
        <v>19</v>
      </c>
      <c r="F97" s="223" t="s">
        <v>304</v>
      </c>
      <c r="G97" s="221"/>
      <c r="H97" s="224">
        <v>23.34</v>
      </c>
      <c r="I97" s="225"/>
      <c r="J97" s="221"/>
      <c r="K97" s="221"/>
      <c r="L97" s="226"/>
      <c r="M97" s="227"/>
      <c r="N97" s="228"/>
      <c r="O97" s="228"/>
      <c r="P97" s="228"/>
      <c r="Q97" s="228"/>
      <c r="R97" s="228"/>
      <c r="S97" s="228"/>
      <c r="T97" s="229"/>
      <c r="AT97" s="230" t="s">
        <v>301</v>
      </c>
      <c r="AU97" s="230" t="s">
        <v>79</v>
      </c>
      <c r="AV97" s="15" t="s">
        <v>297</v>
      </c>
      <c r="AW97" s="15" t="s">
        <v>32</v>
      </c>
      <c r="AX97" s="15" t="s">
        <v>77</v>
      </c>
      <c r="AY97" s="230" t="s">
        <v>290</v>
      </c>
    </row>
    <row r="98" spans="1:65" s="2" customFormat="1" ht="33" customHeight="1">
      <c r="A98" s="36"/>
      <c r="B98" s="37"/>
      <c r="C98" s="180" t="s">
        <v>79</v>
      </c>
      <c r="D98" s="180" t="s">
        <v>292</v>
      </c>
      <c r="E98" s="181" t="s">
        <v>2424</v>
      </c>
      <c r="F98" s="182" t="s">
        <v>2425</v>
      </c>
      <c r="G98" s="183" t="s">
        <v>341</v>
      </c>
      <c r="H98" s="184">
        <v>23.34</v>
      </c>
      <c r="I98" s="185"/>
      <c r="J98" s="186">
        <f>ROUND(I98*H98,2)</f>
        <v>0</v>
      </c>
      <c r="K98" s="182" t="s">
        <v>296</v>
      </c>
      <c r="L98" s="41"/>
      <c r="M98" s="187" t="s">
        <v>19</v>
      </c>
      <c r="N98" s="188" t="s">
        <v>41</v>
      </c>
      <c r="O98" s="66"/>
      <c r="P98" s="189">
        <f>O98*H98</f>
        <v>0</v>
      </c>
      <c r="Q98" s="189">
        <v>0</v>
      </c>
      <c r="R98" s="189">
        <f>Q98*H98</f>
        <v>0</v>
      </c>
      <c r="S98" s="189">
        <v>9.8000000000000004E-2</v>
      </c>
      <c r="T98" s="190">
        <f>S98*H98</f>
        <v>2.2873200000000002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297</v>
      </c>
      <c r="AT98" s="191" t="s">
        <v>292</v>
      </c>
      <c r="AU98" s="191" t="s">
        <v>79</v>
      </c>
      <c r="AY98" s="19" t="s">
        <v>290</v>
      </c>
      <c r="BE98" s="192">
        <f>IF(N98="základní",J98,0)</f>
        <v>0</v>
      </c>
      <c r="BF98" s="192">
        <f>IF(N98="snížená",J98,0)</f>
        <v>0</v>
      </c>
      <c r="BG98" s="192">
        <f>IF(N98="zákl. přenesená",J98,0)</f>
        <v>0</v>
      </c>
      <c r="BH98" s="192">
        <f>IF(N98="sníž. přenesená",J98,0)</f>
        <v>0</v>
      </c>
      <c r="BI98" s="192">
        <f>IF(N98="nulová",J98,0)</f>
        <v>0</v>
      </c>
      <c r="BJ98" s="19" t="s">
        <v>77</v>
      </c>
      <c r="BK98" s="192">
        <f>ROUND(I98*H98,2)</f>
        <v>0</v>
      </c>
      <c r="BL98" s="19" t="s">
        <v>297</v>
      </c>
      <c r="BM98" s="191" t="s">
        <v>5571</v>
      </c>
    </row>
    <row r="99" spans="1:65" s="2" customFormat="1" ht="11.25">
      <c r="A99" s="36"/>
      <c r="B99" s="37"/>
      <c r="C99" s="38"/>
      <c r="D99" s="193" t="s">
        <v>299</v>
      </c>
      <c r="E99" s="38"/>
      <c r="F99" s="194" t="s">
        <v>2427</v>
      </c>
      <c r="G99" s="38"/>
      <c r="H99" s="38"/>
      <c r="I99" s="195"/>
      <c r="J99" s="38"/>
      <c r="K99" s="38"/>
      <c r="L99" s="41"/>
      <c r="M99" s="196"/>
      <c r="N99" s="197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299</v>
      </c>
      <c r="AU99" s="19" t="s">
        <v>79</v>
      </c>
    </row>
    <row r="100" spans="1:65" s="14" customFormat="1" ht="11.25">
      <c r="B100" s="209"/>
      <c r="C100" s="210"/>
      <c r="D100" s="200" t="s">
        <v>301</v>
      </c>
      <c r="E100" s="211" t="s">
        <v>19</v>
      </c>
      <c r="F100" s="212" t="s">
        <v>5570</v>
      </c>
      <c r="G100" s="210"/>
      <c r="H100" s="213">
        <v>23.34</v>
      </c>
      <c r="I100" s="214"/>
      <c r="J100" s="210"/>
      <c r="K100" s="210"/>
      <c r="L100" s="215"/>
      <c r="M100" s="216"/>
      <c r="N100" s="217"/>
      <c r="O100" s="217"/>
      <c r="P100" s="217"/>
      <c r="Q100" s="217"/>
      <c r="R100" s="217"/>
      <c r="S100" s="217"/>
      <c r="T100" s="218"/>
      <c r="AT100" s="219" t="s">
        <v>301</v>
      </c>
      <c r="AU100" s="219" t="s">
        <v>79</v>
      </c>
      <c r="AV100" s="14" t="s">
        <v>79</v>
      </c>
      <c r="AW100" s="14" t="s">
        <v>32</v>
      </c>
      <c r="AX100" s="14" t="s">
        <v>70</v>
      </c>
      <c r="AY100" s="219" t="s">
        <v>290</v>
      </c>
    </row>
    <row r="101" spans="1:65" s="15" customFormat="1" ht="11.25">
      <c r="B101" s="220"/>
      <c r="C101" s="221"/>
      <c r="D101" s="200" t="s">
        <v>301</v>
      </c>
      <c r="E101" s="222" t="s">
        <v>19</v>
      </c>
      <c r="F101" s="223" t="s">
        <v>304</v>
      </c>
      <c r="G101" s="221"/>
      <c r="H101" s="224">
        <v>23.34</v>
      </c>
      <c r="I101" s="225"/>
      <c r="J101" s="221"/>
      <c r="K101" s="221"/>
      <c r="L101" s="226"/>
      <c r="M101" s="227"/>
      <c r="N101" s="228"/>
      <c r="O101" s="228"/>
      <c r="P101" s="228"/>
      <c r="Q101" s="228"/>
      <c r="R101" s="228"/>
      <c r="S101" s="228"/>
      <c r="T101" s="229"/>
      <c r="AT101" s="230" t="s">
        <v>301</v>
      </c>
      <c r="AU101" s="230" t="s">
        <v>79</v>
      </c>
      <c r="AV101" s="15" t="s">
        <v>297</v>
      </c>
      <c r="AW101" s="15" t="s">
        <v>32</v>
      </c>
      <c r="AX101" s="15" t="s">
        <v>77</v>
      </c>
      <c r="AY101" s="230" t="s">
        <v>290</v>
      </c>
    </row>
    <row r="102" spans="1:65" s="2" customFormat="1" ht="24.2" customHeight="1">
      <c r="A102" s="36"/>
      <c r="B102" s="37"/>
      <c r="C102" s="180" t="s">
        <v>171</v>
      </c>
      <c r="D102" s="180" t="s">
        <v>292</v>
      </c>
      <c r="E102" s="181" t="s">
        <v>2017</v>
      </c>
      <c r="F102" s="182" t="s">
        <v>2018</v>
      </c>
      <c r="G102" s="183" t="s">
        <v>341</v>
      </c>
      <c r="H102" s="184">
        <v>23.34</v>
      </c>
      <c r="I102" s="185"/>
      <c r="J102" s="186">
        <f>ROUND(I102*H102,2)</f>
        <v>0</v>
      </c>
      <c r="K102" s="182" t="s">
        <v>296</v>
      </c>
      <c r="L102" s="41"/>
      <c r="M102" s="187" t="s">
        <v>19</v>
      </c>
      <c r="N102" s="188" t="s">
        <v>41</v>
      </c>
      <c r="O102" s="66"/>
      <c r="P102" s="189">
        <f>O102*H102</f>
        <v>0</v>
      </c>
      <c r="Q102" s="189">
        <v>4.795E-5</v>
      </c>
      <c r="R102" s="189">
        <f>Q102*H102</f>
        <v>1.1191529999999999E-3</v>
      </c>
      <c r="S102" s="189">
        <v>0.115</v>
      </c>
      <c r="T102" s="190">
        <f>S102*H102</f>
        <v>2.6840999999999999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297</v>
      </c>
      <c r="AT102" s="191" t="s">
        <v>292</v>
      </c>
      <c r="AU102" s="191" t="s">
        <v>79</v>
      </c>
      <c r="AY102" s="19" t="s">
        <v>290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9" t="s">
        <v>77</v>
      </c>
      <c r="BK102" s="192">
        <f>ROUND(I102*H102,2)</f>
        <v>0</v>
      </c>
      <c r="BL102" s="19" t="s">
        <v>297</v>
      </c>
      <c r="BM102" s="191" t="s">
        <v>5572</v>
      </c>
    </row>
    <row r="103" spans="1:65" s="2" customFormat="1" ht="11.25">
      <c r="A103" s="36"/>
      <c r="B103" s="37"/>
      <c r="C103" s="38"/>
      <c r="D103" s="193" t="s">
        <v>299</v>
      </c>
      <c r="E103" s="38"/>
      <c r="F103" s="194" t="s">
        <v>2020</v>
      </c>
      <c r="G103" s="38"/>
      <c r="H103" s="38"/>
      <c r="I103" s="195"/>
      <c r="J103" s="38"/>
      <c r="K103" s="38"/>
      <c r="L103" s="41"/>
      <c r="M103" s="196"/>
      <c r="N103" s="197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299</v>
      </c>
      <c r="AU103" s="19" t="s">
        <v>79</v>
      </c>
    </row>
    <row r="104" spans="1:65" s="14" customFormat="1" ht="11.25">
      <c r="B104" s="209"/>
      <c r="C104" s="210"/>
      <c r="D104" s="200" t="s">
        <v>301</v>
      </c>
      <c r="E104" s="211" t="s">
        <v>19</v>
      </c>
      <c r="F104" s="212" t="s">
        <v>5570</v>
      </c>
      <c r="G104" s="210"/>
      <c r="H104" s="213">
        <v>23.34</v>
      </c>
      <c r="I104" s="214"/>
      <c r="J104" s="210"/>
      <c r="K104" s="210"/>
      <c r="L104" s="215"/>
      <c r="M104" s="216"/>
      <c r="N104" s="217"/>
      <c r="O104" s="217"/>
      <c r="P104" s="217"/>
      <c r="Q104" s="217"/>
      <c r="R104" s="217"/>
      <c r="S104" s="217"/>
      <c r="T104" s="218"/>
      <c r="AT104" s="219" t="s">
        <v>301</v>
      </c>
      <c r="AU104" s="219" t="s">
        <v>79</v>
      </c>
      <c r="AV104" s="14" t="s">
        <v>79</v>
      </c>
      <c r="AW104" s="14" t="s">
        <v>32</v>
      </c>
      <c r="AX104" s="14" t="s">
        <v>70</v>
      </c>
      <c r="AY104" s="219" t="s">
        <v>290</v>
      </c>
    </row>
    <row r="105" spans="1:65" s="15" customFormat="1" ht="11.25">
      <c r="B105" s="220"/>
      <c r="C105" s="221"/>
      <c r="D105" s="200" t="s">
        <v>301</v>
      </c>
      <c r="E105" s="222" t="s">
        <v>19</v>
      </c>
      <c r="F105" s="223" t="s">
        <v>304</v>
      </c>
      <c r="G105" s="221"/>
      <c r="H105" s="224">
        <v>23.34</v>
      </c>
      <c r="I105" s="225"/>
      <c r="J105" s="221"/>
      <c r="K105" s="221"/>
      <c r="L105" s="226"/>
      <c r="M105" s="227"/>
      <c r="N105" s="228"/>
      <c r="O105" s="228"/>
      <c r="P105" s="228"/>
      <c r="Q105" s="228"/>
      <c r="R105" s="228"/>
      <c r="S105" s="228"/>
      <c r="T105" s="229"/>
      <c r="AT105" s="230" t="s">
        <v>301</v>
      </c>
      <c r="AU105" s="230" t="s">
        <v>79</v>
      </c>
      <c r="AV105" s="15" t="s">
        <v>297</v>
      </c>
      <c r="AW105" s="15" t="s">
        <v>32</v>
      </c>
      <c r="AX105" s="15" t="s">
        <v>77</v>
      </c>
      <c r="AY105" s="230" t="s">
        <v>290</v>
      </c>
    </row>
    <row r="106" spans="1:65" s="2" customFormat="1" ht="24.2" customHeight="1">
      <c r="A106" s="36"/>
      <c r="B106" s="37"/>
      <c r="C106" s="180" t="s">
        <v>297</v>
      </c>
      <c r="D106" s="180" t="s">
        <v>292</v>
      </c>
      <c r="E106" s="181" t="s">
        <v>2141</v>
      </c>
      <c r="F106" s="182" t="s">
        <v>2142</v>
      </c>
      <c r="G106" s="183" t="s">
        <v>320</v>
      </c>
      <c r="H106" s="184">
        <v>34.542999999999999</v>
      </c>
      <c r="I106" s="185"/>
      <c r="J106" s="186">
        <f>ROUND(I106*H106,2)</f>
        <v>0</v>
      </c>
      <c r="K106" s="182" t="s">
        <v>296</v>
      </c>
      <c r="L106" s="41"/>
      <c r="M106" s="187" t="s">
        <v>19</v>
      </c>
      <c r="N106" s="188" t="s">
        <v>41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297</v>
      </c>
      <c r="AT106" s="191" t="s">
        <v>292</v>
      </c>
      <c r="AU106" s="191" t="s">
        <v>79</v>
      </c>
      <c r="AY106" s="19" t="s">
        <v>290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77</v>
      </c>
      <c r="BK106" s="192">
        <f>ROUND(I106*H106,2)</f>
        <v>0</v>
      </c>
      <c r="BL106" s="19" t="s">
        <v>297</v>
      </c>
      <c r="BM106" s="191" t="s">
        <v>5573</v>
      </c>
    </row>
    <row r="107" spans="1:65" s="2" customFormat="1" ht="11.25">
      <c r="A107" s="36"/>
      <c r="B107" s="37"/>
      <c r="C107" s="38"/>
      <c r="D107" s="193" t="s">
        <v>299</v>
      </c>
      <c r="E107" s="38"/>
      <c r="F107" s="194" t="s">
        <v>2144</v>
      </c>
      <c r="G107" s="38"/>
      <c r="H107" s="38"/>
      <c r="I107" s="195"/>
      <c r="J107" s="38"/>
      <c r="K107" s="38"/>
      <c r="L107" s="41"/>
      <c r="M107" s="196"/>
      <c r="N107" s="197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299</v>
      </c>
      <c r="AU107" s="19" t="s">
        <v>79</v>
      </c>
    </row>
    <row r="108" spans="1:65" s="14" customFormat="1" ht="11.25">
      <c r="B108" s="209"/>
      <c r="C108" s="210"/>
      <c r="D108" s="200" t="s">
        <v>301</v>
      </c>
      <c r="E108" s="211" t="s">
        <v>19</v>
      </c>
      <c r="F108" s="212" t="s">
        <v>5574</v>
      </c>
      <c r="G108" s="210"/>
      <c r="H108" s="213">
        <v>46.68</v>
      </c>
      <c r="I108" s="214"/>
      <c r="J108" s="210"/>
      <c r="K108" s="210"/>
      <c r="L108" s="215"/>
      <c r="M108" s="216"/>
      <c r="N108" s="217"/>
      <c r="O108" s="217"/>
      <c r="P108" s="217"/>
      <c r="Q108" s="217"/>
      <c r="R108" s="217"/>
      <c r="S108" s="217"/>
      <c r="T108" s="218"/>
      <c r="AT108" s="219" t="s">
        <v>301</v>
      </c>
      <c r="AU108" s="219" t="s">
        <v>79</v>
      </c>
      <c r="AV108" s="14" t="s">
        <v>79</v>
      </c>
      <c r="AW108" s="14" t="s">
        <v>32</v>
      </c>
      <c r="AX108" s="14" t="s">
        <v>70</v>
      </c>
      <c r="AY108" s="219" t="s">
        <v>290</v>
      </c>
    </row>
    <row r="109" spans="1:65" s="14" customFormat="1" ht="11.25">
      <c r="B109" s="209"/>
      <c r="C109" s="210"/>
      <c r="D109" s="200" t="s">
        <v>301</v>
      </c>
      <c r="E109" s="211" t="s">
        <v>19</v>
      </c>
      <c r="F109" s="212" t="s">
        <v>5575</v>
      </c>
      <c r="G109" s="210"/>
      <c r="H109" s="213">
        <v>-12.137</v>
      </c>
      <c r="I109" s="214"/>
      <c r="J109" s="210"/>
      <c r="K109" s="210"/>
      <c r="L109" s="215"/>
      <c r="M109" s="216"/>
      <c r="N109" s="217"/>
      <c r="O109" s="217"/>
      <c r="P109" s="217"/>
      <c r="Q109" s="217"/>
      <c r="R109" s="217"/>
      <c r="S109" s="217"/>
      <c r="T109" s="218"/>
      <c r="AT109" s="219" t="s">
        <v>301</v>
      </c>
      <c r="AU109" s="219" t="s">
        <v>79</v>
      </c>
      <c r="AV109" s="14" t="s">
        <v>79</v>
      </c>
      <c r="AW109" s="14" t="s">
        <v>32</v>
      </c>
      <c r="AX109" s="14" t="s">
        <v>70</v>
      </c>
      <c r="AY109" s="219" t="s">
        <v>290</v>
      </c>
    </row>
    <row r="110" spans="1:65" s="15" customFormat="1" ht="11.25">
      <c r="B110" s="220"/>
      <c r="C110" s="221"/>
      <c r="D110" s="200" t="s">
        <v>301</v>
      </c>
      <c r="E110" s="222" t="s">
        <v>19</v>
      </c>
      <c r="F110" s="223" t="s">
        <v>304</v>
      </c>
      <c r="G110" s="221"/>
      <c r="H110" s="224">
        <v>34.542999999999999</v>
      </c>
      <c r="I110" s="225"/>
      <c r="J110" s="221"/>
      <c r="K110" s="221"/>
      <c r="L110" s="226"/>
      <c r="M110" s="227"/>
      <c r="N110" s="228"/>
      <c r="O110" s="228"/>
      <c r="P110" s="228"/>
      <c r="Q110" s="228"/>
      <c r="R110" s="228"/>
      <c r="S110" s="228"/>
      <c r="T110" s="229"/>
      <c r="AT110" s="230" t="s">
        <v>301</v>
      </c>
      <c r="AU110" s="230" t="s">
        <v>79</v>
      </c>
      <c r="AV110" s="15" t="s">
        <v>297</v>
      </c>
      <c r="AW110" s="15" t="s">
        <v>32</v>
      </c>
      <c r="AX110" s="15" t="s">
        <v>77</v>
      </c>
      <c r="AY110" s="230" t="s">
        <v>290</v>
      </c>
    </row>
    <row r="111" spans="1:65" s="2" customFormat="1" ht="37.9" customHeight="1">
      <c r="A111" s="36"/>
      <c r="B111" s="37"/>
      <c r="C111" s="180" t="s">
        <v>330</v>
      </c>
      <c r="D111" s="180" t="s">
        <v>292</v>
      </c>
      <c r="E111" s="181" t="s">
        <v>2158</v>
      </c>
      <c r="F111" s="182" t="s">
        <v>2159</v>
      </c>
      <c r="G111" s="183" t="s">
        <v>320</v>
      </c>
      <c r="H111" s="184">
        <v>18.672000000000001</v>
      </c>
      <c r="I111" s="185"/>
      <c r="J111" s="186">
        <f>ROUND(I111*H111,2)</f>
        <v>0</v>
      </c>
      <c r="K111" s="182" t="s">
        <v>296</v>
      </c>
      <c r="L111" s="41"/>
      <c r="M111" s="187" t="s">
        <v>19</v>
      </c>
      <c r="N111" s="188" t="s">
        <v>41</v>
      </c>
      <c r="O111" s="66"/>
      <c r="P111" s="189">
        <f>O111*H111</f>
        <v>0</v>
      </c>
      <c r="Q111" s="189">
        <v>0</v>
      </c>
      <c r="R111" s="189">
        <f>Q111*H111</f>
        <v>0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297</v>
      </c>
      <c r="AT111" s="191" t="s">
        <v>292</v>
      </c>
      <c r="AU111" s="191" t="s">
        <v>79</v>
      </c>
      <c r="AY111" s="19" t="s">
        <v>290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77</v>
      </c>
      <c r="BK111" s="192">
        <f>ROUND(I111*H111,2)</f>
        <v>0</v>
      </c>
      <c r="BL111" s="19" t="s">
        <v>297</v>
      </c>
      <c r="BM111" s="191" t="s">
        <v>5576</v>
      </c>
    </row>
    <row r="112" spans="1:65" s="2" customFormat="1" ht="11.25">
      <c r="A112" s="36"/>
      <c r="B112" s="37"/>
      <c r="C112" s="38"/>
      <c r="D112" s="193" t="s">
        <v>299</v>
      </c>
      <c r="E112" s="38"/>
      <c r="F112" s="194" t="s">
        <v>2161</v>
      </c>
      <c r="G112" s="38"/>
      <c r="H112" s="38"/>
      <c r="I112" s="195"/>
      <c r="J112" s="38"/>
      <c r="K112" s="38"/>
      <c r="L112" s="41"/>
      <c r="M112" s="196"/>
      <c r="N112" s="197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299</v>
      </c>
      <c r="AU112" s="19" t="s">
        <v>79</v>
      </c>
    </row>
    <row r="113" spans="1:65" s="13" customFormat="1" ht="11.25">
      <c r="B113" s="198"/>
      <c r="C113" s="199"/>
      <c r="D113" s="200" t="s">
        <v>301</v>
      </c>
      <c r="E113" s="201" t="s">
        <v>19</v>
      </c>
      <c r="F113" s="202" t="s">
        <v>2162</v>
      </c>
      <c r="G113" s="199"/>
      <c r="H113" s="201" t="s">
        <v>19</v>
      </c>
      <c r="I113" s="203"/>
      <c r="J113" s="199"/>
      <c r="K113" s="199"/>
      <c r="L113" s="204"/>
      <c r="M113" s="205"/>
      <c r="N113" s="206"/>
      <c r="O113" s="206"/>
      <c r="P113" s="206"/>
      <c r="Q113" s="206"/>
      <c r="R113" s="206"/>
      <c r="S113" s="206"/>
      <c r="T113" s="207"/>
      <c r="AT113" s="208" t="s">
        <v>301</v>
      </c>
      <c r="AU113" s="208" t="s">
        <v>79</v>
      </c>
      <c r="AV113" s="13" t="s">
        <v>77</v>
      </c>
      <c r="AW113" s="13" t="s">
        <v>32</v>
      </c>
      <c r="AX113" s="13" t="s">
        <v>70</v>
      </c>
      <c r="AY113" s="208" t="s">
        <v>290</v>
      </c>
    </row>
    <row r="114" spans="1:65" s="13" customFormat="1" ht="11.25">
      <c r="B114" s="198"/>
      <c r="C114" s="199"/>
      <c r="D114" s="200" t="s">
        <v>301</v>
      </c>
      <c r="E114" s="201" t="s">
        <v>19</v>
      </c>
      <c r="F114" s="202" t="s">
        <v>2163</v>
      </c>
      <c r="G114" s="199"/>
      <c r="H114" s="201" t="s">
        <v>19</v>
      </c>
      <c r="I114" s="203"/>
      <c r="J114" s="199"/>
      <c r="K114" s="199"/>
      <c r="L114" s="204"/>
      <c r="M114" s="205"/>
      <c r="N114" s="206"/>
      <c r="O114" s="206"/>
      <c r="P114" s="206"/>
      <c r="Q114" s="206"/>
      <c r="R114" s="206"/>
      <c r="S114" s="206"/>
      <c r="T114" s="207"/>
      <c r="AT114" s="208" t="s">
        <v>301</v>
      </c>
      <c r="AU114" s="208" t="s">
        <v>79</v>
      </c>
      <c r="AV114" s="13" t="s">
        <v>77</v>
      </c>
      <c r="AW114" s="13" t="s">
        <v>32</v>
      </c>
      <c r="AX114" s="13" t="s">
        <v>70</v>
      </c>
      <c r="AY114" s="208" t="s">
        <v>290</v>
      </c>
    </row>
    <row r="115" spans="1:65" s="13" customFormat="1" ht="11.25">
      <c r="B115" s="198"/>
      <c r="C115" s="199"/>
      <c r="D115" s="200" t="s">
        <v>301</v>
      </c>
      <c r="E115" s="201" t="s">
        <v>19</v>
      </c>
      <c r="F115" s="202" t="s">
        <v>2497</v>
      </c>
      <c r="G115" s="199"/>
      <c r="H115" s="201" t="s">
        <v>19</v>
      </c>
      <c r="I115" s="203"/>
      <c r="J115" s="199"/>
      <c r="K115" s="199"/>
      <c r="L115" s="204"/>
      <c r="M115" s="205"/>
      <c r="N115" s="206"/>
      <c r="O115" s="206"/>
      <c r="P115" s="206"/>
      <c r="Q115" s="206"/>
      <c r="R115" s="206"/>
      <c r="S115" s="206"/>
      <c r="T115" s="207"/>
      <c r="AT115" s="208" t="s">
        <v>301</v>
      </c>
      <c r="AU115" s="208" t="s">
        <v>79</v>
      </c>
      <c r="AV115" s="13" t="s">
        <v>77</v>
      </c>
      <c r="AW115" s="13" t="s">
        <v>32</v>
      </c>
      <c r="AX115" s="13" t="s">
        <v>70</v>
      </c>
      <c r="AY115" s="208" t="s">
        <v>290</v>
      </c>
    </row>
    <row r="116" spans="1:65" s="14" customFormat="1" ht="11.25">
      <c r="B116" s="209"/>
      <c r="C116" s="210"/>
      <c r="D116" s="200" t="s">
        <v>301</v>
      </c>
      <c r="E116" s="211" t="s">
        <v>19</v>
      </c>
      <c r="F116" s="212" t="s">
        <v>5577</v>
      </c>
      <c r="G116" s="210"/>
      <c r="H116" s="213">
        <v>9.3360000000000003</v>
      </c>
      <c r="I116" s="214"/>
      <c r="J116" s="210"/>
      <c r="K116" s="210"/>
      <c r="L116" s="215"/>
      <c r="M116" s="216"/>
      <c r="N116" s="217"/>
      <c r="O116" s="217"/>
      <c r="P116" s="217"/>
      <c r="Q116" s="217"/>
      <c r="R116" s="217"/>
      <c r="S116" s="217"/>
      <c r="T116" s="218"/>
      <c r="AT116" s="219" t="s">
        <v>301</v>
      </c>
      <c r="AU116" s="219" t="s">
        <v>79</v>
      </c>
      <c r="AV116" s="14" t="s">
        <v>79</v>
      </c>
      <c r="AW116" s="14" t="s">
        <v>32</v>
      </c>
      <c r="AX116" s="14" t="s">
        <v>70</v>
      </c>
      <c r="AY116" s="219" t="s">
        <v>290</v>
      </c>
    </row>
    <row r="117" spans="1:65" s="16" customFormat="1" ht="11.25">
      <c r="B117" s="231"/>
      <c r="C117" s="232"/>
      <c r="D117" s="200" t="s">
        <v>301</v>
      </c>
      <c r="E117" s="233" t="s">
        <v>19</v>
      </c>
      <c r="F117" s="234" t="s">
        <v>399</v>
      </c>
      <c r="G117" s="232"/>
      <c r="H117" s="235">
        <v>9.3360000000000003</v>
      </c>
      <c r="I117" s="236"/>
      <c r="J117" s="232"/>
      <c r="K117" s="232"/>
      <c r="L117" s="237"/>
      <c r="M117" s="238"/>
      <c r="N117" s="239"/>
      <c r="O117" s="239"/>
      <c r="P117" s="239"/>
      <c r="Q117" s="239"/>
      <c r="R117" s="239"/>
      <c r="S117" s="239"/>
      <c r="T117" s="240"/>
      <c r="AT117" s="241" t="s">
        <v>301</v>
      </c>
      <c r="AU117" s="241" t="s">
        <v>79</v>
      </c>
      <c r="AV117" s="16" t="s">
        <v>171</v>
      </c>
      <c r="AW117" s="16" t="s">
        <v>32</v>
      </c>
      <c r="AX117" s="16" t="s">
        <v>70</v>
      </c>
      <c r="AY117" s="241" t="s">
        <v>290</v>
      </c>
    </row>
    <row r="118" spans="1:65" s="13" customFormat="1" ht="11.25">
      <c r="B118" s="198"/>
      <c r="C118" s="199"/>
      <c r="D118" s="200" t="s">
        <v>301</v>
      </c>
      <c r="E118" s="201" t="s">
        <v>19</v>
      </c>
      <c r="F118" s="202" t="s">
        <v>2165</v>
      </c>
      <c r="G118" s="199"/>
      <c r="H118" s="201" t="s">
        <v>19</v>
      </c>
      <c r="I118" s="203"/>
      <c r="J118" s="199"/>
      <c r="K118" s="199"/>
      <c r="L118" s="204"/>
      <c r="M118" s="205"/>
      <c r="N118" s="206"/>
      <c r="O118" s="206"/>
      <c r="P118" s="206"/>
      <c r="Q118" s="206"/>
      <c r="R118" s="206"/>
      <c r="S118" s="206"/>
      <c r="T118" s="207"/>
      <c r="AT118" s="208" t="s">
        <v>301</v>
      </c>
      <c r="AU118" s="208" t="s">
        <v>79</v>
      </c>
      <c r="AV118" s="13" t="s">
        <v>77</v>
      </c>
      <c r="AW118" s="13" t="s">
        <v>32</v>
      </c>
      <c r="AX118" s="13" t="s">
        <v>70</v>
      </c>
      <c r="AY118" s="208" t="s">
        <v>290</v>
      </c>
    </row>
    <row r="119" spans="1:65" s="13" customFormat="1" ht="11.25">
      <c r="B119" s="198"/>
      <c r="C119" s="199"/>
      <c r="D119" s="200" t="s">
        <v>301</v>
      </c>
      <c r="E119" s="201" t="s">
        <v>19</v>
      </c>
      <c r="F119" s="202" t="s">
        <v>2497</v>
      </c>
      <c r="G119" s="199"/>
      <c r="H119" s="201" t="s">
        <v>19</v>
      </c>
      <c r="I119" s="203"/>
      <c r="J119" s="199"/>
      <c r="K119" s="199"/>
      <c r="L119" s="204"/>
      <c r="M119" s="205"/>
      <c r="N119" s="206"/>
      <c r="O119" s="206"/>
      <c r="P119" s="206"/>
      <c r="Q119" s="206"/>
      <c r="R119" s="206"/>
      <c r="S119" s="206"/>
      <c r="T119" s="207"/>
      <c r="AT119" s="208" t="s">
        <v>301</v>
      </c>
      <c r="AU119" s="208" t="s">
        <v>79</v>
      </c>
      <c r="AV119" s="13" t="s">
        <v>77</v>
      </c>
      <c r="AW119" s="13" t="s">
        <v>32</v>
      </c>
      <c r="AX119" s="13" t="s">
        <v>70</v>
      </c>
      <c r="AY119" s="208" t="s">
        <v>290</v>
      </c>
    </row>
    <row r="120" spans="1:65" s="14" customFormat="1" ht="11.25">
      <c r="B120" s="209"/>
      <c r="C120" s="210"/>
      <c r="D120" s="200" t="s">
        <v>301</v>
      </c>
      <c r="E120" s="211" t="s">
        <v>19</v>
      </c>
      <c r="F120" s="212" t="s">
        <v>5577</v>
      </c>
      <c r="G120" s="210"/>
      <c r="H120" s="213">
        <v>9.3360000000000003</v>
      </c>
      <c r="I120" s="214"/>
      <c r="J120" s="210"/>
      <c r="K120" s="210"/>
      <c r="L120" s="215"/>
      <c r="M120" s="216"/>
      <c r="N120" s="217"/>
      <c r="O120" s="217"/>
      <c r="P120" s="217"/>
      <c r="Q120" s="217"/>
      <c r="R120" s="217"/>
      <c r="S120" s="217"/>
      <c r="T120" s="218"/>
      <c r="AT120" s="219" t="s">
        <v>301</v>
      </c>
      <c r="AU120" s="219" t="s">
        <v>79</v>
      </c>
      <c r="AV120" s="14" t="s">
        <v>79</v>
      </c>
      <c r="AW120" s="14" t="s">
        <v>32</v>
      </c>
      <c r="AX120" s="14" t="s">
        <v>70</v>
      </c>
      <c r="AY120" s="219" t="s">
        <v>290</v>
      </c>
    </row>
    <row r="121" spans="1:65" s="16" customFormat="1" ht="11.25">
      <c r="B121" s="231"/>
      <c r="C121" s="232"/>
      <c r="D121" s="200" t="s">
        <v>301</v>
      </c>
      <c r="E121" s="233" t="s">
        <v>19</v>
      </c>
      <c r="F121" s="234" t="s">
        <v>399</v>
      </c>
      <c r="G121" s="232"/>
      <c r="H121" s="235">
        <v>9.3360000000000003</v>
      </c>
      <c r="I121" s="236"/>
      <c r="J121" s="232"/>
      <c r="K121" s="232"/>
      <c r="L121" s="237"/>
      <c r="M121" s="238"/>
      <c r="N121" s="239"/>
      <c r="O121" s="239"/>
      <c r="P121" s="239"/>
      <c r="Q121" s="239"/>
      <c r="R121" s="239"/>
      <c r="S121" s="239"/>
      <c r="T121" s="240"/>
      <c r="AT121" s="241" t="s">
        <v>301</v>
      </c>
      <c r="AU121" s="241" t="s">
        <v>79</v>
      </c>
      <c r="AV121" s="16" t="s">
        <v>171</v>
      </c>
      <c r="AW121" s="16" t="s">
        <v>32</v>
      </c>
      <c r="AX121" s="16" t="s">
        <v>70</v>
      </c>
      <c r="AY121" s="241" t="s">
        <v>290</v>
      </c>
    </row>
    <row r="122" spans="1:65" s="15" customFormat="1" ht="11.25">
      <c r="B122" s="220"/>
      <c r="C122" s="221"/>
      <c r="D122" s="200" t="s">
        <v>301</v>
      </c>
      <c r="E122" s="222" t="s">
        <v>19</v>
      </c>
      <c r="F122" s="223" t="s">
        <v>304</v>
      </c>
      <c r="G122" s="221"/>
      <c r="H122" s="224">
        <v>18.672000000000001</v>
      </c>
      <c r="I122" s="225"/>
      <c r="J122" s="221"/>
      <c r="K122" s="221"/>
      <c r="L122" s="226"/>
      <c r="M122" s="227"/>
      <c r="N122" s="228"/>
      <c r="O122" s="228"/>
      <c r="P122" s="228"/>
      <c r="Q122" s="228"/>
      <c r="R122" s="228"/>
      <c r="S122" s="228"/>
      <c r="T122" s="229"/>
      <c r="AT122" s="230" t="s">
        <v>301</v>
      </c>
      <c r="AU122" s="230" t="s">
        <v>79</v>
      </c>
      <c r="AV122" s="15" t="s">
        <v>297</v>
      </c>
      <c r="AW122" s="15" t="s">
        <v>32</v>
      </c>
      <c r="AX122" s="15" t="s">
        <v>77</v>
      </c>
      <c r="AY122" s="230" t="s">
        <v>290</v>
      </c>
    </row>
    <row r="123" spans="1:65" s="2" customFormat="1" ht="37.9" customHeight="1">
      <c r="A123" s="36"/>
      <c r="B123" s="37"/>
      <c r="C123" s="180" t="s">
        <v>338</v>
      </c>
      <c r="D123" s="180" t="s">
        <v>292</v>
      </c>
      <c r="E123" s="181" t="s">
        <v>2037</v>
      </c>
      <c r="F123" s="182" t="s">
        <v>2038</v>
      </c>
      <c r="G123" s="183" t="s">
        <v>320</v>
      </c>
      <c r="H123" s="184">
        <v>34.542999999999999</v>
      </c>
      <c r="I123" s="185"/>
      <c r="J123" s="186">
        <f>ROUND(I123*H123,2)</f>
        <v>0</v>
      </c>
      <c r="K123" s="182" t="s">
        <v>296</v>
      </c>
      <c r="L123" s="41"/>
      <c r="M123" s="187" t="s">
        <v>19</v>
      </c>
      <c r="N123" s="188" t="s">
        <v>41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297</v>
      </c>
      <c r="AT123" s="191" t="s">
        <v>292</v>
      </c>
      <c r="AU123" s="191" t="s">
        <v>79</v>
      </c>
      <c r="AY123" s="19" t="s">
        <v>290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77</v>
      </c>
      <c r="BK123" s="192">
        <f>ROUND(I123*H123,2)</f>
        <v>0</v>
      </c>
      <c r="BL123" s="19" t="s">
        <v>297</v>
      </c>
      <c r="BM123" s="191" t="s">
        <v>5578</v>
      </c>
    </row>
    <row r="124" spans="1:65" s="2" customFormat="1" ht="11.25">
      <c r="A124" s="36"/>
      <c r="B124" s="37"/>
      <c r="C124" s="38"/>
      <c r="D124" s="193" t="s">
        <v>299</v>
      </c>
      <c r="E124" s="38"/>
      <c r="F124" s="194" t="s">
        <v>2040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299</v>
      </c>
      <c r="AU124" s="19" t="s">
        <v>79</v>
      </c>
    </row>
    <row r="125" spans="1:65" s="14" customFormat="1" ht="11.25">
      <c r="B125" s="209"/>
      <c r="C125" s="210"/>
      <c r="D125" s="200" t="s">
        <v>301</v>
      </c>
      <c r="E125" s="211" t="s">
        <v>19</v>
      </c>
      <c r="F125" s="212" t="s">
        <v>5574</v>
      </c>
      <c r="G125" s="210"/>
      <c r="H125" s="213">
        <v>46.68</v>
      </c>
      <c r="I125" s="214"/>
      <c r="J125" s="210"/>
      <c r="K125" s="210"/>
      <c r="L125" s="215"/>
      <c r="M125" s="216"/>
      <c r="N125" s="217"/>
      <c r="O125" s="217"/>
      <c r="P125" s="217"/>
      <c r="Q125" s="217"/>
      <c r="R125" s="217"/>
      <c r="S125" s="217"/>
      <c r="T125" s="218"/>
      <c r="AT125" s="219" t="s">
        <v>301</v>
      </c>
      <c r="AU125" s="219" t="s">
        <v>79</v>
      </c>
      <c r="AV125" s="14" t="s">
        <v>79</v>
      </c>
      <c r="AW125" s="14" t="s">
        <v>32</v>
      </c>
      <c r="AX125" s="14" t="s">
        <v>70</v>
      </c>
      <c r="AY125" s="219" t="s">
        <v>290</v>
      </c>
    </row>
    <row r="126" spans="1:65" s="14" customFormat="1" ht="11.25">
      <c r="B126" s="209"/>
      <c r="C126" s="210"/>
      <c r="D126" s="200" t="s">
        <v>301</v>
      </c>
      <c r="E126" s="211" t="s">
        <v>19</v>
      </c>
      <c r="F126" s="212" t="s">
        <v>5575</v>
      </c>
      <c r="G126" s="210"/>
      <c r="H126" s="213">
        <v>-12.137</v>
      </c>
      <c r="I126" s="214"/>
      <c r="J126" s="210"/>
      <c r="K126" s="210"/>
      <c r="L126" s="215"/>
      <c r="M126" s="216"/>
      <c r="N126" s="217"/>
      <c r="O126" s="217"/>
      <c r="P126" s="217"/>
      <c r="Q126" s="217"/>
      <c r="R126" s="217"/>
      <c r="S126" s="217"/>
      <c r="T126" s="218"/>
      <c r="AT126" s="219" t="s">
        <v>301</v>
      </c>
      <c r="AU126" s="219" t="s">
        <v>79</v>
      </c>
      <c r="AV126" s="14" t="s">
        <v>79</v>
      </c>
      <c r="AW126" s="14" t="s">
        <v>32</v>
      </c>
      <c r="AX126" s="14" t="s">
        <v>70</v>
      </c>
      <c r="AY126" s="219" t="s">
        <v>290</v>
      </c>
    </row>
    <row r="127" spans="1:65" s="15" customFormat="1" ht="11.25">
      <c r="B127" s="220"/>
      <c r="C127" s="221"/>
      <c r="D127" s="200" t="s">
        <v>301</v>
      </c>
      <c r="E127" s="222" t="s">
        <v>19</v>
      </c>
      <c r="F127" s="223" t="s">
        <v>304</v>
      </c>
      <c r="G127" s="221"/>
      <c r="H127" s="224">
        <v>34.542999999999999</v>
      </c>
      <c r="I127" s="225"/>
      <c r="J127" s="221"/>
      <c r="K127" s="221"/>
      <c r="L127" s="226"/>
      <c r="M127" s="227"/>
      <c r="N127" s="228"/>
      <c r="O127" s="228"/>
      <c r="P127" s="228"/>
      <c r="Q127" s="228"/>
      <c r="R127" s="228"/>
      <c r="S127" s="228"/>
      <c r="T127" s="229"/>
      <c r="AT127" s="230" t="s">
        <v>301</v>
      </c>
      <c r="AU127" s="230" t="s">
        <v>79</v>
      </c>
      <c r="AV127" s="15" t="s">
        <v>297</v>
      </c>
      <c r="AW127" s="15" t="s">
        <v>32</v>
      </c>
      <c r="AX127" s="15" t="s">
        <v>77</v>
      </c>
      <c r="AY127" s="230" t="s">
        <v>290</v>
      </c>
    </row>
    <row r="128" spans="1:65" s="2" customFormat="1" ht="24.2" customHeight="1">
      <c r="A128" s="36"/>
      <c r="B128" s="37"/>
      <c r="C128" s="180" t="s">
        <v>354</v>
      </c>
      <c r="D128" s="180" t="s">
        <v>292</v>
      </c>
      <c r="E128" s="181" t="s">
        <v>369</v>
      </c>
      <c r="F128" s="182" t="s">
        <v>370</v>
      </c>
      <c r="G128" s="183" t="s">
        <v>320</v>
      </c>
      <c r="H128" s="184">
        <v>9.3360000000000003</v>
      </c>
      <c r="I128" s="185"/>
      <c r="J128" s="186">
        <f>ROUND(I128*H128,2)</f>
        <v>0</v>
      </c>
      <c r="K128" s="182" t="s">
        <v>296</v>
      </c>
      <c r="L128" s="41"/>
      <c r="M128" s="187" t="s">
        <v>19</v>
      </c>
      <c r="N128" s="188" t="s">
        <v>41</v>
      </c>
      <c r="O128" s="66"/>
      <c r="P128" s="189">
        <f>O128*H128</f>
        <v>0</v>
      </c>
      <c r="Q128" s="189">
        <v>0</v>
      </c>
      <c r="R128" s="189">
        <f>Q128*H128</f>
        <v>0</v>
      </c>
      <c r="S128" s="189">
        <v>0</v>
      </c>
      <c r="T128" s="190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297</v>
      </c>
      <c r="AT128" s="191" t="s">
        <v>292</v>
      </c>
      <c r="AU128" s="191" t="s">
        <v>79</v>
      </c>
      <c r="AY128" s="19" t="s">
        <v>290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9" t="s">
        <v>77</v>
      </c>
      <c r="BK128" s="192">
        <f>ROUND(I128*H128,2)</f>
        <v>0</v>
      </c>
      <c r="BL128" s="19" t="s">
        <v>297</v>
      </c>
      <c r="BM128" s="191" t="s">
        <v>5579</v>
      </c>
    </row>
    <row r="129" spans="1:65" s="2" customFormat="1" ht="11.25">
      <c r="A129" s="36"/>
      <c r="B129" s="37"/>
      <c r="C129" s="38"/>
      <c r="D129" s="193" t="s">
        <v>299</v>
      </c>
      <c r="E129" s="38"/>
      <c r="F129" s="194" t="s">
        <v>372</v>
      </c>
      <c r="G129" s="38"/>
      <c r="H129" s="38"/>
      <c r="I129" s="195"/>
      <c r="J129" s="38"/>
      <c r="K129" s="38"/>
      <c r="L129" s="41"/>
      <c r="M129" s="196"/>
      <c r="N129" s="197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299</v>
      </c>
      <c r="AU129" s="19" t="s">
        <v>79</v>
      </c>
    </row>
    <row r="130" spans="1:65" s="13" customFormat="1" ht="11.25">
      <c r="B130" s="198"/>
      <c r="C130" s="199"/>
      <c r="D130" s="200" t="s">
        <v>301</v>
      </c>
      <c r="E130" s="201" t="s">
        <v>19</v>
      </c>
      <c r="F130" s="202" t="s">
        <v>2162</v>
      </c>
      <c r="G130" s="199"/>
      <c r="H130" s="201" t="s">
        <v>19</v>
      </c>
      <c r="I130" s="203"/>
      <c r="J130" s="199"/>
      <c r="K130" s="199"/>
      <c r="L130" s="204"/>
      <c r="M130" s="205"/>
      <c r="N130" s="206"/>
      <c r="O130" s="206"/>
      <c r="P130" s="206"/>
      <c r="Q130" s="206"/>
      <c r="R130" s="206"/>
      <c r="S130" s="206"/>
      <c r="T130" s="207"/>
      <c r="AT130" s="208" t="s">
        <v>301</v>
      </c>
      <c r="AU130" s="208" t="s">
        <v>79</v>
      </c>
      <c r="AV130" s="13" t="s">
        <v>77</v>
      </c>
      <c r="AW130" s="13" t="s">
        <v>32</v>
      </c>
      <c r="AX130" s="13" t="s">
        <v>70</v>
      </c>
      <c r="AY130" s="208" t="s">
        <v>290</v>
      </c>
    </row>
    <row r="131" spans="1:65" s="13" customFormat="1" ht="11.25">
      <c r="B131" s="198"/>
      <c r="C131" s="199"/>
      <c r="D131" s="200" t="s">
        <v>301</v>
      </c>
      <c r="E131" s="201" t="s">
        <v>19</v>
      </c>
      <c r="F131" s="202" t="s">
        <v>2169</v>
      </c>
      <c r="G131" s="199"/>
      <c r="H131" s="201" t="s">
        <v>19</v>
      </c>
      <c r="I131" s="203"/>
      <c r="J131" s="199"/>
      <c r="K131" s="199"/>
      <c r="L131" s="204"/>
      <c r="M131" s="205"/>
      <c r="N131" s="206"/>
      <c r="O131" s="206"/>
      <c r="P131" s="206"/>
      <c r="Q131" s="206"/>
      <c r="R131" s="206"/>
      <c r="S131" s="206"/>
      <c r="T131" s="207"/>
      <c r="AT131" s="208" t="s">
        <v>301</v>
      </c>
      <c r="AU131" s="208" t="s">
        <v>79</v>
      </c>
      <c r="AV131" s="13" t="s">
        <v>77</v>
      </c>
      <c r="AW131" s="13" t="s">
        <v>32</v>
      </c>
      <c r="AX131" s="13" t="s">
        <v>70</v>
      </c>
      <c r="AY131" s="208" t="s">
        <v>290</v>
      </c>
    </row>
    <row r="132" spans="1:65" s="13" customFormat="1" ht="11.25">
      <c r="B132" s="198"/>
      <c r="C132" s="199"/>
      <c r="D132" s="200" t="s">
        <v>301</v>
      </c>
      <c r="E132" s="201" t="s">
        <v>19</v>
      </c>
      <c r="F132" s="202" t="s">
        <v>2497</v>
      </c>
      <c r="G132" s="199"/>
      <c r="H132" s="201" t="s">
        <v>19</v>
      </c>
      <c r="I132" s="203"/>
      <c r="J132" s="199"/>
      <c r="K132" s="199"/>
      <c r="L132" s="204"/>
      <c r="M132" s="205"/>
      <c r="N132" s="206"/>
      <c r="O132" s="206"/>
      <c r="P132" s="206"/>
      <c r="Q132" s="206"/>
      <c r="R132" s="206"/>
      <c r="S132" s="206"/>
      <c r="T132" s="207"/>
      <c r="AT132" s="208" t="s">
        <v>301</v>
      </c>
      <c r="AU132" s="208" t="s">
        <v>79</v>
      </c>
      <c r="AV132" s="13" t="s">
        <v>77</v>
      </c>
      <c r="AW132" s="13" t="s">
        <v>32</v>
      </c>
      <c r="AX132" s="13" t="s">
        <v>70</v>
      </c>
      <c r="AY132" s="208" t="s">
        <v>290</v>
      </c>
    </row>
    <row r="133" spans="1:65" s="14" customFormat="1" ht="11.25">
      <c r="B133" s="209"/>
      <c r="C133" s="210"/>
      <c r="D133" s="200" t="s">
        <v>301</v>
      </c>
      <c r="E133" s="211" t="s">
        <v>19</v>
      </c>
      <c r="F133" s="212" t="s">
        <v>5577</v>
      </c>
      <c r="G133" s="210"/>
      <c r="H133" s="213">
        <v>9.3360000000000003</v>
      </c>
      <c r="I133" s="214"/>
      <c r="J133" s="210"/>
      <c r="K133" s="210"/>
      <c r="L133" s="215"/>
      <c r="M133" s="216"/>
      <c r="N133" s="217"/>
      <c r="O133" s="217"/>
      <c r="P133" s="217"/>
      <c r="Q133" s="217"/>
      <c r="R133" s="217"/>
      <c r="S133" s="217"/>
      <c r="T133" s="218"/>
      <c r="AT133" s="219" t="s">
        <v>301</v>
      </c>
      <c r="AU133" s="219" t="s">
        <v>79</v>
      </c>
      <c r="AV133" s="14" t="s">
        <v>79</v>
      </c>
      <c r="AW133" s="14" t="s">
        <v>32</v>
      </c>
      <c r="AX133" s="14" t="s">
        <v>70</v>
      </c>
      <c r="AY133" s="219" t="s">
        <v>290</v>
      </c>
    </row>
    <row r="134" spans="1:65" s="15" customFormat="1" ht="11.25">
      <c r="B134" s="220"/>
      <c r="C134" s="221"/>
      <c r="D134" s="200" t="s">
        <v>301</v>
      </c>
      <c r="E134" s="222" t="s">
        <v>19</v>
      </c>
      <c r="F134" s="223" t="s">
        <v>304</v>
      </c>
      <c r="G134" s="221"/>
      <c r="H134" s="224">
        <v>9.3360000000000003</v>
      </c>
      <c r="I134" s="225"/>
      <c r="J134" s="221"/>
      <c r="K134" s="221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301</v>
      </c>
      <c r="AU134" s="230" t="s">
        <v>79</v>
      </c>
      <c r="AV134" s="15" t="s">
        <v>297</v>
      </c>
      <c r="AW134" s="15" t="s">
        <v>32</v>
      </c>
      <c r="AX134" s="15" t="s">
        <v>77</v>
      </c>
      <c r="AY134" s="230" t="s">
        <v>290</v>
      </c>
    </row>
    <row r="135" spans="1:65" s="2" customFormat="1" ht="24.2" customHeight="1">
      <c r="A135" s="36"/>
      <c r="B135" s="37"/>
      <c r="C135" s="180" t="s">
        <v>360</v>
      </c>
      <c r="D135" s="180" t="s">
        <v>292</v>
      </c>
      <c r="E135" s="181" t="s">
        <v>2042</v>
      </c>
      <c r="F135" s="182" t="s">
        <v>2043</v>
      </c>
      <c r="G135" s="183" t="s">
        <v>489</v>
      </c>
      <c r="H135" s="184">
        <v>69.085999999999999</v>
      </c>
      <c r="I135" s="185"/>
      <c r="J135" s="186">
        <f>ROUND(I135*H135,2)</f>
        <v>0</v>
      </c>
      <c r="K135" s="182" t="s">
        <v>296</v>
      </c>
      <c r="L135" s="41"/>
      <c r="M135" s="187" t="s">
        <v>19</v>
      </c>
      <c r="N135" s="188" t="s">
        <v>41</v>
      </c>
      <c r="O135" s="66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297</v>
      </c>
      <c r="AT135" s="191" t="s">
        <v>292</v>
      </c>
      <c r="AU135" s="191" t="s">
        <v>79</v>
      </c>
      <c r="AY135" s="19" t="s">
        <v>290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77</v>
      </c>
      <c r="BK135" s="192">
        <f>ROUND(I135*H135,2)</f>
        <v>0</v>
      </c>
      <c r="BL135" s="19" t="s">
        <v>297</v>
      </c>
      <c r="BM135" s="191" t="s">
        <v>5580</v>
      </c>
    </row>
    <row r="136" spans="1:65" s="2" customFormat="1" ht="11.25">
      <c r="A136" s="36"/>
      <c r="B136" s="37"/>
      <c r="C136" s="38"/>
      <c r="D136" s="193" t="s">
        <v>299</v>
      </c>
      <c r="E136" s="38"/>
      <c r="F136" s="194" t="s">
        <v>2045</v>
      </c>
      <c r="G136" s="38"/>
      <c r="H136" s="38"/>
      <c r="I136" s="195"/>
      <c r="J136" s="38"/>
      <c r="K136" s="38"/>
      <c r="L136" s="41"/>
      <c r="M136" s="196"/>
      <c r="N136" s="197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299</v>
      </c>
      <c r="AU136" s="19" t="s">
        <v>79</v>
      </c>
    </row>
    <row r="137" spans="1:65" s="13" customFormat="1" ht="11.25">
      <c r="B137" s="198"/>
      <c r="C137" s="199"/>
      <c r="D137" s="200" t="s">
        <v>301</v>
      </c>
      <c r="E137" s="201" t="s">
        <v>19</v>
      </c>
      <c r="F137" s="202" t="s">
        <v>2046</v>
      </c>
      <c r="G137" s="199"/>
      <c r="H137" s="201" t="s">
        <v>19</v>
      </c>
      <c r="I137" s="203"/>
      <c r="J137" s="199"/>
      <c r="K137" s="199"/>
      <c r="L137" s="204"/>
      <c r="M137" s="205"/>
      <c r="N137" s="206"/>
      <c r="O137" s="206"/>
      <c r="P137" s="206"/>
      <c r="Q137" s="206"/>
      <c r="R137" s="206"/>
      <c r="S137" s="206"/>
      <c r="T137" s="207"/>
      <c r="AT137" s="208" t="s">
        <v>301</v>
      </c>
      <c r="AU137" s="208" t="s">
        <v>79</v>
      </c>
      <c r="AV137" s="13" t="s">
        <v>77</v>
      </c>
      <c r="AW137" s="13" t="s">
        <v>32</v>
      </c>
      <c r="AX137" s="13" t="s">
        <v>70</v>
      </c>
      <c r="AY137" s="208" t="s">
        <v>290</v>
      </c>
    </row>
    <row r="138" spans="1:65" s="14" customFormat="1" ht="11.25">
      <c r="B138" s="209"/>
      <c r="C138" s="210"/>
      <c r="D138" s="200" t="s">
        <v>301</v>
      </c>
      <c r="E138" s="211" t="s">
        <v>19</v>
      </c>
      <c r="F138" s="212" t="s">
        <v>5574</v>
      </c>
      <c r="G138" s="210"/>
      <c r="H138" s="213">
        <v>46.68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301</v>
      </c>
      <c r="AU138" s="219" t="s">
        <v>79</v>
      </c>
      <c r="AV138" s="14" t="s">
        <v>79</v>
      </c>
      <c r="AW138" s="14" t="s">
        <v>32</v>
      </c>
      <c r="AX138" s="14" t="s">
        <v>70</v>
      </c>
      <c r="AY138" s="219" t="s">
        <v>290</v>
      </c>
    </row>
    <row r="139" spans="1:65" s="14" customFormat="1" ht="11.25">
      <c r="B139" s="209"/>
      <c r="C139" s="210"/>
      <c r="D139" s="200" t="s">
        <v>301</v>
      </c>
      <c r="E139" s="211" t="s">
        <v>19</v>
      </c>
      <c r="F139" s="212" t="s">
        <v>5575</v>
      </c>
      <c r="G139" s="210"/>
      <c r="H139" s="213">
        <v>-12.137</v>
      </c>
      <c r="I139" s="214"/>
      <c r="J139" s="210"/>
      <c r="K139" s="210"/>
      <c r="L139" s="215"/>
      <c r="M139" s="216"/>
      <c r="N139" s="217"/>
      <c r="O139" s="217"/>
      <c r="P139" s="217"/>
      <c r="Q139" s="217"/>
      <c r="R139" s="217"/>
      <c r="S139" s="217"/>
      <c r="T139" s="218"/>
      <c r="AT139" s="219" t="s">
        <v>301</v>
      </c>
      <c r="AU139" s="219" t="s">
        <v>79</v>
      </c>
      <c r="AV139" s="14" t="s">
        <v>79</v>
      </c>
      <c r="AW139" s="14" t="s">
        <v>32</v>
      </c>
      <c r="AX139" s="14" t="s">
        <v>70</v>
      </c>
      <c r="AY139" s="219" t="s">
        <v>290</v>
      </c>
    </row>
    <row r="140" spans="1:65" s="15" customFormat="1" ht="11.25">
      <c r="B140" s="220"/>
      <c r="C140" s="221"/>
      <c r="D140" s="200" t="s">
        <v>301</v>
      </c>
      <c r="E140" s="222" t="s">
        <v>19</v>
      </c>
      <c r="F140" s="223" t="s">
        <v>304</v>
      </c>
      <c r="G140" s="221"/>
      <c r="H140" s="224">
        <v>34.542999999999999</v>
      </c>
      <c r="I140" s="225"/>
      <c r="J140" s="221"/>
      <c r="K140" s="221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301</v>
      </c>
      <c r="AU140" s="230" t="s">
        <v>79</v>
      </c>
      <c r="AV140" s="15" t="s">
        <v>297</v>
      </c>
      <c r="AW140" s="15" t="s">
        <v>32</v>
      </c>
      <c r="AX140" s="15" t="s">
        <v>77</v>
      </c>
      <c r="AY140" s="230" t="s">
        <v>290</v>
      </c>
    </row>
    <row r="141" spans="1:65" s="14" customFormat="1" ht="11.25">
      <c r="B141" s="209"/>
      <c r="C141" s="210"/>
      <c r="D141" s="200" t="s">
        <v>301</v>
      </c>
      <c r="E141" s="210"/>
      <c r="F141" s="212" t="s">
        <v>5581</v>
      </c>
      <c r="G141" s="210"/>
      <c r="H141" s="213">
        <v>69.085999999999999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4</v>
      </c>
      <c r="AX141" s="14" t="s">
        <v>77</v>
      </c>
      <c r="AY141" s="219" t="s">
        <v>290</v>
      </c>
    </row>
    <row r="142" spans="1:65" s="2" customFormat="1" ht="24.2" customHeight="1">
      <c r="A142" s="36"/>
      <c r="B142" s="37"/>
      <c r="C142" s="180" t="s">
        <v>368</v>
      </c>
      <c r="D142" s="180" t="s">
        <v>292</v>
      </c>
      <c r="E142" s="181" t="s">
        <v>376</v>
      </c>
      <c r="F142" s="182" t="s">
        <v>377</v>
      </c>
      <c r="G142" s="183" t="s">
        <v>320</v>
      </c>
      <c r="H142" s="184">
        <v>9.3360000000000003</v>
      </c>
      <c r="I142" s="185"/>
      <c r="J142" s="186">
        <f>ROUND(I142*H142,2)</f>
        <v>0</v>
      </c>
      <c r="K142" s="182" t="s">
        <v>296</v>
      </c>
      <c r="L142" s="41"/>
      <c r="M142" s="187" t="s">
        <v>19</v>
      </c>
      <c r="N142" s="188" t="s">
        <v>41</v>
      </c>
      <c r="O142" s="66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297</v>
      </c>
      <c r="AT142" s="191" t="s">
        <v>292</v>
      </c>
      <c r="AU142" s="191" t="s">
        <v>79</v>
      </c>
      <c r="AY142" s="19" t="s">
        <v>290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77</v>
      </c>
      <c r="BK142" s="192">
        <f>ROUND(I142*H142,2)</f>
        <v>0</v>
      </c>
      <c r="BL142" s="19" t="s">
        <v>297</v>
      </c>
      <c r="BM142" s="191" t="s">
        <v>5582</v>
      </c>
    </row>
    <row r="143" spans="1:65" s="2" customFormat="1" ht="11.25">
      <c r="A143" s="36"/>
      <c r="B143" s="37"/>
      <c r="C143" s="38"/>
      <c r="D143" s="193" t="s">
        <v>299</v>
      </c>
      <c r="E143" s="38"/>
      <c r="F143" s="194" t="s">
        <v>379</v>
      </c>
      <c r="G143" s="38"/>
      <c r="H143" s="38"/>
      <c r="I143" s="195"/>
      <c r="J143" s="38"/>
      <c r="K143" s="38"/>
      <c r="L143" s="41"/>
      <c r="M143" s="196"/>
      <c r="N143" s="197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299</v>
      </c>
      <c r="AU143" s="19" t="s">
        <v>79</v>
      </c>
    </row>
    <row r="144" spans="1:65" s="13" customFormat="1" ht="11.25">
      <c r="B144" s="198"/>
      <c r="C144" s="199"/>
      <c r="D144" s="200" t="s">
        <v>301</v>
      </c>
      <c r="E144" s="201" t="s">
        <v>19</v>
      </c>
      <c r="F144" s="202" t="s">
        <v>2162</v>
      </c>
      <c r="G144" s="199"/>
      <c r="H144" s="201" t="s">
        <v>19</v>
      </c>
      <c r="I144" s="203"/>
      <c r="J144" s="199"/>
      <c r="K144" s="199"/>
      <c r="L144" s="204"/>
      <c r="M144" s="205"/>
      <c r="N144" s="206"/>
      <c r="O144" s="206"/>
      <c r="P144" s="206"/>
      <c r="Q144" s="206"/>
      <c r="R144" s="206"/>
      <c r="S144" s="206"/>
      <c r="T144" s="207"/>
      <c r="AT144" s="208" t="s">
        <v>301</v>
      </c>
      <c r="AU144" s="208" t="s">
        <v>79</v>
      </c>
      <c r="AV144" s="13" t="s">
        <v>77</v>
      </c>
      <c r="AW144" s="13" t="s">
        <v>32</v>
      </c>
      <c r="AX144" s="13" t="s">
        <v>70</v>
      </c>
      <c r="AY144" s="208" t="s">
        <v>290</v>
      </c>
    </row>
    <row r="145" spans="1:65" s="13" customFormat="1" ht="11.25">
      <c r="B145" s="198"/>
      <c r="C145" s="199"/>
      <c r="D145" s="200" t="s">
        <v>301</v>
      </c>
      <c r="E145" s="201" t="s">
        <v>19</v>
      </c>
      <c r="F145" s="202" t="s">
        <v>2173</v>
      </c>
      <c r="G145" s="199"/>
      <c r="H145" s="201" t="s">
        <v>19</v>
      </c>
      <c r="I145" s="203"/>
      <c r="J145" s="199"/>
      <c r="K145" s="199"/>
      <c r="L145" s="204"/>
      <c r="M145" s="205"/>
      <c r="N145" s="206"/>
      <c r="O145" s="206"/>
      <c r="P145" s="206"/>
      <c r="Q145" s="206"/>
      <c r="R145" s="206"/>
      <c r="S145" s="206"/>
      <c r="T145" s="207"/>
      <c r="AT145" s="208" t="s">
        <v>301</v>
      </c>
      <c r="AU145" s="208" t="s">
        <v>79</v>
      </c>
      <c r="AV145" s="13" t="s">
        <v>77</v>
      </c>
      <c r="AW145" s="13" t="s">
        <v>32</v>
      </c>
      <c r="AX145" s="13" t="s">
        <v>70</v>
      </c>
      <c r="AY145" s="208" t="s">
        <v>290</v>
      </c>
    </row>
    <row r="146" spans="1:65" s="13" customFormat="1" ht="11.25">
      <c r="B146" s="198"/>
      <c r="C146" s="199"/>
      <c r="D146" s="200" t="s">
        <v>301</v>
      </c>
      <c r="E146" s="201" t="s">
        <v>19</v>
      </c>
      <c r="F146" s="202" t="s">
        <v>2497</v>
      </c>
      <c r="G146" s="199"/>
      <c r="H146" s="201" t="s">
        <v>19</v>
      </c>
      <c r="I146" s="203"/>
      <c r="J146" s="199"/>
      <c r="K146" s="199"/>
      <c r="L146" s="204"/>
      <c r="M146" s="205"/>
      <c r="N146" s="206"/>
      <c r="O146" s="206"/>
      <c r="P146" s="206"/>
      <c r="Q146" s="206"/>
      <c r="R146" s="206"/>
      <c r="S146" s="206"/>
      <c r="T146" s="207"/>
      <c r="AT146" s="208" t="s">
        <v>301</v>
      </c>
      <c r="AU146" s="208" t="s">
        <v>79</v>
      </c>
      <c r="AV146" s="13" t="s">
        <v>77</v>
      </c>
      <c r="AW146" s="13" t="s">
        <v>32</v>
      </c>
      <c r="AX146" s="13" t="s">
        <v>70</v>
      </c>
      <c r="AY146" s="208" t="s">
        <v>290</v>
      </c>
    </row>
    <row r="147" spans="1:65" s="14" customFormat="1" ht="11.25">
      <c r="B147" s="209"/>
      <c r="C147" s="210"/>
      <c r="D147" s="200" t="s">
        <v>301</v>
      </c>
      <c r="E147" s="211" t="s">
        <v>19</v>
      </c>
      <c r="F147" s="212" t="s">
        <v>5577</v>
      </c>
      <c r="G147" s="210"/>
      <c r="H147" s="213">
        <v>9.3360000000000003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301</v>
      </c>
      <c r="AU147" s="219" t="s">
        <v>79</v>
      </c>
      <c r="AV147" s="14" t="s">
        <v>79</v>
      </c>
      <c r="AW147" s="14" t="s">
        <v>32</v>
      </c>
      <c r="AX147" s="14" t="s">
        <v>70</v>
      </c>
      <c r="AY147" s="219" t="s">
        <v>290</v>
      </c>
    </row>
    <row r="148" spans="1:65" s="15" customFormat="1" ht="11.25">
      <c r="B148" s="220"/>
      <c r="C148" s="221"/>
      <c r="D148" s="200" t="s">
        <v>301</v>
      </c>
      <c r="E148" s="222" t="s">
        <v>19</v>
      </c>
      <c r="F148" s="223" t="s">
        <v>304</v>
      </c>
      <c r="G148" s="221"/>
      <c r="H148" s="224">
        <v>9.3360000000000003</v>
      </c>
      <c r="I148" s="225"/>
      <c r="J148" s="221"/>
      <c r="K148" s="221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301</v>
      </c>
      <c r="AU148" s="230" t="s">
        <v>79</v>
      </c>
      <c r="AV148" s="15" t="s">
        <v>297</v>
      </c>
      <c r="AW148" s="15" t="s">
        <v>32</v>
      </c>
      <c r="AX148" s="15" t="s">
        <v>77</v>
      </c>
      <c r="AY148" s="230" t="s">
        <v>290</v>
      </c>
    </row>
    <row r="149" spans="1:65" s="2" customFormat="1" ht="24.2" customHeight="1">
      <c r="A149" s="36"/>
      <c r="B149" s="37"/>
      <c r="C149" s="180" t="s">
        <v>375</v>
      </c>
      <c r="D149" s="180" t="s">
        <v>292</v>
      </c>
      <c r="E149" s="181" t="s">
        <v>2174</v>
      </c>
      <c r="F149" s="182" t="s">
        <v>383</v>
      </c>
      <c r="G149" s="183" t="s">
        <v>320</v>
      </c>
      <c r="H149" s="184">
        <v>9.3360000000000003</v>
      </c>
      <c r="I149" s="185"/>
      <c r="J149" s="186">
        <f>ROUND(I149*H149,2)</f>
        <v>0</v>
      </c>
      <c r="K149" s="182" t="s">
        <v>296</v>
      </c>
      <c r="L149" s="41"/>
      <c r="M149" s="187" t="s">
        <v>19</v>
      </c>
      <c r="N149" s="188" t="s">
        <v>41</v>
      </c>
      <c r="O149" s="66"/>
      <c r="P149" s="189">
        <f>O149*H149</f>
        <v>0</v>
      </c>
      <c r="Q149" s="189">
        <v>0</v>
      </c>
      <c r="R149" s="189">
        <f>Q149*H149</f>
        <v>0</v>
      </c>
      <c r="S149" s="189">
        <v>0</v>
      </c>
      <c r="T149" s="190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1" t="s">
        <v>297</v>
      </c>
      <c r="AT149" s="191" t="s">
        <v>292</v>
      </c>
      <c r="AU149" s="191" t="s">
        <v>79</v>
      </c>
      <c r="AY149" s="19" t="s">
        <v>290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19" t="s">
        <v>77</v>
      </c>
      <c r="BK149" s="192">
        <f>ROUND(I149*H149,2)</f>
        <v>0</v>
      </c>
      <c r="BL149" s="19" t="s">
        <v>297</v>
      </c>
      <c r="BM149" s="191" t="s">
        <v>5583</v>
      </c>
    </row>
    <row r="150" spans="1:65" s="2" customFormat="1" ht="11.25">
      <c r="A150" s="36"/>
      <c r="B150" s="37"/>
      <c r="C150" s="38"/>
      <c r="D150" s="193" t="s">
        <v>299</v>
      </c>
      <c r="E150" s="38"/>
      <c r="F150" s="194" t="s">
        <v>2176</v>
      </c>
      <c r="G150" s="38"/>
      <c r="H150" s="38"/>
      <c r="I150" s="195"/>
      <c r="J150" s="38"/>
      <c r="K150" s="38"/>
      <c r="L150" s="41"/>
      <c r="M150" s="196"/>
      <c r="N150" s="197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299</v>
      </c>
      <c r="AU150" s="19" t="s">
        <v>79</v>
      </c>
    </row>
    <row r="151" spans="1:65" s="13" customFormat="1" ht="11.25">
      <c r="B151" s="198"/>
      <c r="C151" s="199"/>
      <c r="D151" s="200" t="s">
        <v>301</v>
      </c>
      <c r="E151" s="201" t="s">
        <v>19</v>
      </c>
      <c r="F151" s="202" t="s">
        <v>2497</v>
      </c>
      <c r="G151" s="199"/>
      <c r="H151" s="201" t="s">
        <v>19</v>
      </c>
      <c r="I151" s="203"/>
      <c r="J151" s="199"/>
      <c r="K151" s="199"/>
      <c r="L151" s="204"/>
      <c r="M151" s="205"/>
      <c r="N151" s="206"/>
      <c r="O151" s="206"/>
      <c r="P151" s="206"/>
      <c r="Q151" s="206"/>
      <c r="R151" s="206"/>
      <c r="S151" s="206"/>
      <c r="T151" s="207"/>
      <c r="AT151" s="208" t="s">
        <v>301</v>
      </c>
      <c r="AU151" s="208" t="s">
        <v>79</v>
      </c>
      <c r="AV151" s="13" t="s">
        <v>77</v>
      </c>
      <c r="AW151" s="13" t="s">
        <v>32</v>
      </c>
      <c r="AX151" s="13" t="s">
        <v>70</v>
      </c>
      <c r="AY151" s="208" t="s">
        <v>290</v>
      </c>
    </row>
    <row r="152" spans="1:65" s="14" customFormat="1" ht="11.25">
      <c r="B152" s="209"/>
      <c r="C152" s="210"/>
      <c r="D152" s="200" t="s">
        <v>301</v>
      </c>
      <c r="E152" s="211" t="s">
        <v>19</v>
      </c>
      <c r="F152" s="212" t="s">
        <v>5577</v>
      </c>
      <c r="G152" s="210"/>
      <c r="H152" s="213">
        <v>9.3360000000000003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301</v>
      </c>
      <c r="AU152" s="219" t="s">
        <v>79</v>
      </c>
      <c r="AV152" s="14" t="s">
        <v>79</v>
      </c>
      <c r="AW152" s="14" t="s">
        <v>32</v>
      </c>
      <c r="AX152" s="14" t="s">
        <v>70</v>
      </c>
      <c r="AY152" s="219" t="s">
        <v>290</v>
      </c>
    </row>
    <row r="153" spans="1:65" s="15" customFormat="1" ht="11.25">
      <c r="B153" s="220"/>
      <c r="C153" s="221"/>
      <c r="D153" s="200" t="s">
        <v>301</v>
      </c>
      <c r="E153" s="222" t="s">
        <v>19</v>
      </c>
      <c r="F153" s="223" t="s">
        <v>304</v>
      </c>
      <c r="G153" s="221"/>
      <c r="H153" s="224">
        <v>9.3360000000000003</v>
      </c>
      <c r="I153" s="225"/>
      <c r="J153" s="221"/>
      <c r="K153" s="221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301</v>
      </c>
      <c r="AU153" s="230" t="s">
        <v>79</v>
      </c>
      <c r="AV153" s="15" t="s">
        <v>297</v>
      </c>
      <c r="AW153" s="15" t="s">
        <v>32</v>
      </c>
      <c r="AX153" s="15" t="s">
        <v>77</v>
      </c>
      <c r="AY153" s="230" t="s">
        <v>290</v>
      </c>
    </row>
    <row r="154" spans="1:65" s="2" customFormat="1" ht="24.2" customHeight="1">
      <c r="A154" s="36"/>
      <c r="B154" s="37"/>
      <c r="C154" s="180" t="s">
        <v>381</v>
      </c>
      <c r="D154" s="180" t="s">
        <v>292</v>
      </c>
      <c r="E154" s="181" t="s">
        <v>2174</v>
      </c>
      <c r="F154" s="182" t="s">
        <v>383</v>
      </c>
      <c r="G154" s="183" t="s">
        <v>320</v>
      </c>
      <c r="H154" s="184">
        <v>17.038</v>
      </c>
      <c r="I154" s="185"/>
      <c r="J154" s="186">
        <f>ROUND(I154*H154,2)</f>
        <v>0</v>
      </c>
      <c r="K154" s="182" t="s">
        <v>296</v>
      </c>
      <c r="L154" s="41"/>
      <c r="M154" s="187" t="s">
        <v>19</v>
      </c>
      <c r="N154" s="188" t="s">
        <v>41</v>
      </c>
      <c r="O154" s="66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1" t="s">
        <v>297</v>
      </c>
      <c r="AT154" s="191" t="s">
        <v>292</v>
      </c>
      <c r="AU154" s="191" t="s">
        <v>79</v>
      </c>
      <c r="AY154" s="19" t="s">
        <v>290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77</v>
      </c>
      <c r="BK154" s="192">
        <f>ROUND(I154*H154,2)</f>
        <v>0</v>
      </c>
      <c r="BL154" s="19" t="s">
        <v>297</v>
      </c>
      <c r="BM154" s="191" t="s">
        <v>5584</v>
      </c>
    </row>
    <row r="155" spans="1:65" s="2" customFormat="1" ht="11.25">
      <c r="A155" s="36"/>
      <c r="B155" s="37"/>
      <c r="C155" s="38"/>
      <c r="D155" s="193" t="s">
        <v>299</v>
      </c>
      <c r="E155" s="38"/>
      <c r="F155" s="194" t="s">
        <v>2176</v>
      </c>
      <c r="G155" s="38"/>
      <c r="H155" s="38"/>
      <c r="I155" s="195"/>
      <c r="J155" s="38"/>
      <c r="K155" s="38"/>
      <c r="L155" s="41"/>
      <c r="M155" s="196"/>
      <c r="N155" s="197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299</v>
      </c>
      <c r="AU155" s="19" t="s">
        <v>79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5574</v>
      </c>
      <c r="G156" s="210"/>
      <c r="H156" s="213">
        <v>46.68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4" customFormat="1" ht="11.25">
      <c r="B157" s="209"/>
      <c r="C157" s="210"/>
      <c r="D157" s="200" t="s">
        <v>301</v>
      </c>
      <c r="E157" s="211" t="s">
        <v>19</v>
      </c>
      <c r="F157" s="212" t="s">
        <v>5575</v>
      </c>
      <c r="G157" s="210"/>
      <c r="H157" s="213">
        <v>-12.137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301</v>
      </c>
      <c r="AU157" s="219" t="s">
        <v>79</v>
      </c>
      <c r="AV157" s="14" t="s">
        <v>79</v>
      </c>
      <c r="AW157" s="14" t="s">
        <v>32</v>
      </c>
      <c r="AX157" s="14" t="s">
        <v>70</v>
      </c>
      <c r="AY157" s="219" t="s">
        <v>290</v>
      </c>
    </row>
    <row r="158" spans="1:65" s="16" customFormat="1" ht="11.25">
      <c r="B158" s="231"/>
      <c r="C158" s="232"/>
      <c r="D158" s="200" t="s">
        <v>301</v>
      </c>
      <c r="E158" s="233" t="s">
        <v>19</v>
      </c>
      <c r="F158" s="234" t="s">
        <v>399</v>
      </c>
      <c r="G158" s="232"/>
      <c r="H158" s="235">
        <v>34.542999999999999</v>
      </c>
      <c r="I158" s="236"/>
      <c r="J158" s="232"/>
      <c r="K158" s="232"/>
      <c r="L158" s="237"/>
      <c r="M158" s="238"/>
      <c r="N158" s="239"/>
      <c r="O158" s="239"/>
      <c r="P158" s="239"/>
      <c r="Q158" s="239"/>
      <c r="R158" s="239"/>
      <c r="S158" s="239"/>
      <c r="T158" s="240"/>
      <c r="AT158" s="241" t="s">
        <v>301</v>
      </c>
      <c r="AU158" s="241" t="s">
        <v>79</v>
      </c>
      <c r="AV158" s="16" t="s">
        <v>171</v>
      </c>
      <c r="AW158" s="16" t="s">
        <v>32</v>
      </c>
      <c r="AX158" s="16" t="s">
        <v>70</v>
      </c>
      <c r="AY158" s="241" t="s">
        <v>290</v>
      </c>
    </row>
    <row r="159" spans="1:65" s="13" customFormat="1" ht="11.25">
      <c r="B159" s="198"/>
      <c r="C159" s="199"/>
      <c r="D159" s="200" t="s">
        <v>301</v>
      </c>
      <c r="E159" s="201" t="s">
        <v>19</v>
      </c>
      <c r="F159" s="202" t="s">
        <v>2177</v>
      </c>
      <c r="G159" s="199"/>
      <c r="H159" s="201" t="s">
        <v>19</v>
      </c>
      <c r="I159" s="203"/>
      <c r="J159" s="199"/>
      <c r="K159" s="199"/>
      <c r="L159" s="204"/>
      <c r="M159" s="205"/>
      <c r="N159" s="206"/>
      <c r="O159" s="206"/>
      <c r="P159" s="206"/>
      <c r="Q159" s="206"/>
      <c r="R159" s="206"/>
      <c r="S159" s="206"/>
      <c r="T159" s="207"/>
      <c r="AT159" s="208" t="s">
        <v>301</v>
      </c>
      <c r="AU159" s="208" t="s">
        <v>79</v>
      </c>
      <c r="AV159" s="13" t="s">
        <v>77</v>
      </c>
      <c r="AW159" s="13" t="s">
        <v>32</v>
      </c>
      <c r="AX159" s="13" t="s">
        <v>70</v>
      </c>
      <c r="AY159" s="208" t="s">
        <v>290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5585</v>
      </c>
      <c r="G160" s="210"/>
      <c r="H160" s="213">
        <v>-2.3340000000000001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4" customFormat="1" ht="11.25">
      <c r="B161" s="209"/>
      <c r="C161" s="210"/>
      <c r="D161" s="200" t="s">
        <v>301</v>
      </c>
      <c r="E161" s="211" t="s">
        <v>19</v>
      </c>
      <c r="F161" s="212" t="s">
        <v>5586</v>
      </c>
      <c r="G161" s="210"/>
      <c r="H161" s="213">
        <v>-5.835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301</v>
      </c>
      <c r="AU161" s="219" t="s">
        <v>79</v>
      </c>
      <c r="AV161" s="14" t="s">
        <v>79</v>
      </c>
      <c r="AW161" s="14" t="s">
        <v>32</v>
      </c>
      <c r="AX161" s="14" t="s">
        <v>70</v>
      </c>
      <c r="AY161" s="219" t="s">
        <v>290</v>
      </c>
    </row>
    <row r="162" spans="1:65" s="13" customFormat="1" ht="11.25">
      <c r="B162" s="198"/>
      <c r="C162" s="199"/>
      <c r="D162" s="200" t="s">
        <v>301</v>
      </c>
      <c r="E162" s="201" t="s">
        <v>19</v>
      </c>
      <c r="F162" s="202" t="s">
        <v>2497</v>
      </c>
      <c r="G162" s="199"/>
      <c r="H162" s="201" t="s">
        <v>19</v>
      </c>
      <c r="I162" s="203"/>
      <c r="J162" s="199"/>
      <c r="K162" s="199"/>
      <c r="L162" s="204"/>
      <c r="M162" s="205"/>
      <c r="N162" s="206"/>
      <c r="O162" s="206"/>
      <c r="P162" s="206"/>
      <c r="Q162" s="206"/>
      <c r="R162" s="206"/>
      <c r="S162" s="206"/>
      <c r="T162" s="207"/>
      <c r="AT162" s="208" t="s">
        <v>301</v>
      </c>
      <c r="AU162" s="208" t="s">
        <v>79</v>
      </c>
      <c r="AV162" s="13" t="s">
        <v>77</v>
      </c>
      <c r="AW162" s="13" t="s">
        <v>32</v>
      </c>
      <c r="AX162" s="13" t="s">
        <v>70</v>
      </c>
      <c r="AY162" s="208" t="s">
        <v>290</v>
      </c>
    </row>
    <row r="163" spans="1:65" s="14" customFormat="1" ht="11.25">
      <c r="B163" s="209"/>
      <c r="C163" s="210"/>
      <c r="D163" s="200" t="s">
        <v>301</v>
      </c>
      <c r="E163" s="211" t="s">
        <v>19</v>
      </c>
      <c r="F163" s="212" t="s">
        <v>5587</v>
      </c>
      <c r="G163" s="210"/>
      <c r="H163" s="213">
        <v>-9.3360000000000003</v>
      </c>
      <c r="I163" s="214"/>
      <c r="J163" s="210"/>
      <c r="K163" s="210"/>
      <c r="L163" s="215"/>
      <c r="M163" s="216"/>
      <c r="N163" s="217"/>
      <c r="O163" s="217"/>
      <c r="P163" s="217"/>
      <c r="Q163" s="217"/>
      <c r="R163" s="217"/>
      <c r="S163" s="217"/>
      <c r="T163" s="218"/>
      <c r="AT163" s="219" t="s">
        <v>301</v>
      </c>
      <c r="AU163" s="219" t="s">
        <v>79</v>
      </c>
      <c r="AV163" s="14" t="s">
        <v>79</v>
      </c>
      <c r="AW163" s="14" t="s">
        <v>32</v>
      </c>
      <c r="AX163" s="14" t="s">
        <v>70</v>
      </c>
      <c r="AY163" s="219" t="s">
        <v>290</v>
      </c>
    </row>
    <row r="164" spans="1:65" s="16" customFormat="1" ht="11.25">
      <c r="B164" s="231"/>
      <c r="C164" s="232"/>
      <c r="D164" s="200" t="s">
        <v>301</v>
      </c>
      <c r="E164" s="233" t="s">
        <v>19</v>
      </c>
      <c r="F164" s="234" t="s">
        <v>399</v>
      </c>
      <c r="G164" s="232"/>
      <c r="H164" s="235">
        <v>-17.505000000000003</v>
      </c>
      <c r="I164" s="236"/>
      <c r="J164" s="232"/>
      <c r="K164" s="232"/>
      <c r="L164" s="237"/>
      <c r="M164" s="238"/>
      <c r="N164" s="239"/>
      <c r="O164" s="239"/>
      <c r="P164" s="239"/>
      <c r="Q164" s="239"/>
      <c r="R164" s="239"/>
      <c r="S164" s="239"/>
      <c r="T164" s="240"/>
      <c r="AT164" s="241" t="s">
        <v>301</v>
      </c>
      <c r="AU164" s="241" t="s">
        <v>79</v>
      </c>
      <c r="AV164" s="16" t="s">
        <v>171</v>
      </c>
      <c r="AW164" s="16" t="s">
        <v>32</v>
      </c>
      <c r="AX164" s="16" t="s">
        <v>70</v>
      </c>
      <c r="AY164" s="241" t="s">
        <v>290</v>
      </c>
    </row>
    <row r="165" spans="1:65" s="15" customFormat="1" ht="11.25">
      <c r="B165" s="220"/>
      <c r="C165" s="221"/>
      <c r="D165" s="200" t="s">
        <v>301</v>
      </c>
      <c r="E165" s="222" t="s">
        <v>19</v>
      </c>
      <c r="F165" s="223" t="s">
        <v>304</v>
      </c>
      <c r="G165" s="221"/>
      <c r="H165" s="224">
        <v>17.037999999999997</v>
      </c>
      <c r="I165" s="225"/>
      <c r="J165" s="221"/>
      <c r="K165" s="221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301</v>
      </c>
      <c r="AU165" s="230" t="s">
        <v>79</v>
      </c>
      <c r="AV165" s="15" t="s">
        <v>297</v>
      </c>
      <c r="AW165" s="15" t="s">
        <v>32</v>
      </c>
      <c r="AX165" s="15" t="s">
        <v>77</v>
      </c>
      <c r="AY165" s="230" t="s">
        <v>290</v>
      </c>
    </row>
    <row r="166" spans="1:65" s="2" customFormat="1" ht="16.5" customHeight="1">
      <c r="A166" s="36"/>
      <c r="B166" s="37"/>
      <c r="C166" s="242" t="s">
        <v>416</v>
      </c>
      <c r="D166" s="242" t="s">
        <v>434</v>
      </c>
      <c r="E166" s="243" t="s">
        <v>1802</v>
      </c>
      <c r="F166" s="244" t="s">
        <v>1803</v>
      </c>
      <c r="G166" s="245" t="s">
        <v>489</v>
      </c>
      <c r="H166" s="246">
        <v>36.802</v>
      </c>
      <c r="I166" s="247"/>
      <c r="J166" s="248">
        <f>ROUND(I166*H166,2)</f>
        <v>0</v>
      </c>
      <c r="K166" s="244" t="s">
        <v>296</v>
      </c>
      <c r="L166" s="249"/>
      <c r="M166" s="250" t="s">
        <v>19</v>
      </c>
      <c r="N166" s="251" t="s">
        <v>41</v>
      </c>
      <c r="O166" s="66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360</v>
      </c>
      <c r="AT166" s="191" t="s">
        <v>434</v>
      </c>
      <c r="AU166" s="191" t="s">
        <v>79</v>
      </c>
      <c r="AY166" s="19" t="s">
        <v>290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77</v>
      </c>
      <c r="BK166" s="192">
        <f>ROUND(I166*H166,2)</f>
        <v>0</v>
      </c>
      <c r="BL166" s="19" t="s">
        <v>297</v>
      </c>
      <c r="BM166" s="191" t="s">
        <v>5588</v>
      </c>
    </row>
    <row r="167" spans="1:65" s="2" customFormat="1" ht="11.25">
      <c r="A167" s="36"/>
      <c r="B167" s="37"/>
      <c r="C167" s="38"/>
      <c r="D167" s="193" t="s">
        <v>299</v>
      </c>
      <c r="E167" s="38"/>
      <c r="F167" s="194" t="s">
        <v>1805</v>
      </c>
      <c r="G167" s="38"/>
      <c r="H167" s="38"/>
      <c r="I167" s="195"/>
      <c r="J167" s="38"/>
      <c r="K167" s="38"/>
      <c r="L167" s="41"/>
      <c r="M167" s="196"/>
      <c r="N167" s="197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299</v>
      </c>
      <c r="AU167" s="19" t="s">
        <v>79</v>
      </c>
    </row>
    <row r="168" spans="1:65" s="14" customFormat="1" ht="11.25">
      <c r="B168" s="209"/>
      <c r="C168" s="210"/>
      <c r="D168" s="200" t="s">
        <v>301</v>
      </c>
      <c r="E168" s="211" t="s">
        <v>19</v>
      </c>
      <c r="F168" s="212" t="s">
        <v>5574</v>
      </c>
      <c r="G168" s="210"/>
      <c r="H168" s="213">
        <v>46.68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301</v>
      </c>
      <c r="AU168" s="219" t="s">
        <v>79</v>
      </c>
      <c r="AV168" s="14" t="s">
        <v>79</v>
      </c>
      <c r="AW168" s="14" t="s">
        <v>32</v>
      </c>
      <c r="AX168" s="14" t="s">
        <v>70</v>
      </c>
      <c r="AY168" s="219" t="s">
        <v>290</v>
      </c>
    </row>
    <row r="169" spans="1:65" s="14" customFormat="1" ht="11.25">
      <c r="B169" s="209"/>
      <c r="C169" s="210"/>
      <c r="D169" s="200" t="s">
        <v>301</v>
      </c>
      <c r="E169" s="211" t="s">
        <v>19</v>
      </c>
      <c r="F169" s="212" t="s">
        <v>5575</v>
      </c>
      <c r="G169" s="210"/>
      <c r="H169" s="213">
        <v>-12.137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301</v>
      </c>
      <c r="AU169" s="219" t="s">
        <v>79</v>
      </c>
      <c r="AV169" s="14" t="s">
        <v>79</v>
      </c>
      <c r="AW169" s="14" t="s">
        <v>32</v>
      </c>
      <c r="AX169" s="14" t="s">
        <v>70</v>
      </c>
      <c r="AY169" s="219" t="s">
        <v>290</v>
      </c>
    </row>
    <row r="170" spans="1:65" s="16" customFormat="1" ht="11.25">
      <c r="B170" s="231"/>
      <c r="C170" s="232"/>
      <c r="D170" s="200" t="s">
        <v>301</v>
      </c>
      <c r="E170" s="233" t="s">
        <v>19</v>
      </c>
      <c r="F170" s="234" t="s">
        <v>399</v>
      </c>
      <c r="G170" s="232"/>
      <c r="H170" s="235">
        <v>34.542999999999999</v>
      </c>
      <c r="I170" s="236"/>
      <c r="J170" s="232"/>
      <c r="K170" s="232"/>
      <c r="L170" s="237"/>
      <c r="M170" s="238"/>
      <c r="N170" s="239"/>
      <c r="O170" s="239"/>
      <c r="P170" s="239"/>
      <c r="Q170" s="239"/>
      <c r="R170" s="239"/>
      <c r="S170" s="239"/>
      <c r="T170" s="240"/>
      <c r="AT170" s="241" t="s">
        <v>301</v>
      </c>
      <c r="AU170" s="241" t="s">
        <v>79</v>
      </c>
      <c r="AV170" s="16" t="s">
        <v>171</v>
      </c>
      <c r="AW170" s="16" t="s">
        <v>32</v>
      </c>
      <c r="AX170" s="16" t="s">
        <v>70</v>
      </c>
      <c r="AY170" s="241" t="s">
        <v>290</v>
      </c>
    </row>
    <row r="171" spans="1:65" s="13" customFormat="1" ht="11.25">
      <c r="B171" s="198"/>
      <c r="C171" s="199"/>
      <c r="D171" s="200" t="s">
        <v>301</v>
      </c>
      <c r="E171" s="201" t="s">
        <v>19</v>
      </c>
      <c r="F171" s="202" t="s">
        <v>2177</v>
      </c>
      <c r="G171" s="199"/>
      <c r="H171" s="201" t="s">
        <v>19</v>
      </c>
      <c r="I171" s="203"/>
      <c r="J171" s="199"/>
      <c r="K171" s="199"/>
      <c r="L171" s="204"/>
      <c r="M171" s="205"/>
      <c r="N171" s="206"/>
      <c r="O171" s="206"/>
      <c r="P171" s="206"/>
      <c r="Q171" s="206"/>
      <c r="R171" s="206"/>
      <c r="S171" s="206"/>
      <c r="T171" s="207"/>
      <c r="AT171" s="208" t="s">
        <v>301</v>
      </c>
      <c r="AU171" s="208" t="s">
        <v>79</v>
      </c>
      <c r="AV171" s="13" t="s">
        <v>77</v>
      </c>
      <c r="AW171" s="13" t="s">
        <v>32</v>
      </c>
      <c r="AX171" s="13" t="s">
        <v>70</v>
      </c>
      <c r="AY171" s="208" t="s">
        <v>290</v>
      </c>
    </row>
    <row r="172" spans="1:65" s="14" customFormat="1" ht="11.25">
      <c r="B172" s="209"/>
      <c r="C172" s="210"/>
      <c r="D172" s="200" t="s">
        <v>301</v>
      </c>
      <c r="E172" s="211" t="s">
        <v>19</v>
      </c>
      <c r="F172" s="212" t="s">
        <v>5585</v>
      </c>
      <c r="G172" s="210"/>
      <c r="H172" s="213">
        <v>-2.3340000000000001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301</v>
      </c>
      <c r="AU172" s="219" t="s">
        <v>79</v>
      </c>
      <c r="AV172" s="14" t="s">
        <v>79</v>
      </c>
      <c r="AW172" s="14" t="s">
        <v>32</v>
      </c>
      <c r="AX172" s="14" t="s">
        <v>70</v>
      </c>
      <c r="AY172" s="219" t="s">
        <v>290</v>
      </c>
    </row>
    <row r="173" spans="1:65" s="14" customFormat="1" ht="11.25">
      <c r="B173" s="209"/>
      <c r="C173" s="210"/>
      <c r="D173" s="200" t="s">
        <v>301</v>
      </c>
      <c r="E173" s="211" t="s">
        <v>19</v>
      </c>
      <c r="F173" s="212" t="s">
        <v>5586</v>
      </c>
      <c r="G173" s="210"/>
      <c r="H173" s="213">
        <v>-5.835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301</v>
      </c>
      <c r="AU173" s="219" t="s">
        <v>79</v>
      </c>
      <c r="AV173" s="14" t="s">
        <v>79</v>
      </c>
      <c r="AW173" s="14" t="s">
        <v>32</v>
      </c>
      <c r="AX173" s="14" t="s">
        <v>70</v>
      </c>
      <c r="AY173" s="219" t="s">
        <v>290</v>
      </c>
    </row>
    <row r="174" spans="1:65" s="13" customFormat="1" ht="11.25">
      <c r="B174" s="198"/>
      <c r="C174" s="199"/>
      <c r="D174" s="200" t="s">
        <v>301</v>
      </c>
      <c r="E174" s="201" t="s">
        <v>19</v>
      </c>
      <c r="F174" s="202" t="s">
        <v>2497</v>
      </c>
      <c r="G174" s="199"/>
      <c r="H174" s="201" t="s">
        <v>19</v>
      </c>
      <c r="I174" s="203"/>
      <c r="J174" s="199"/>
      <c r="K174" s="199"/>
      <c r="L174" s="204"/>
      <c r="M174" s="205"/>
      <c r="N174" s="206"/>
      <c r="O174" s="206"/>
      <c r="P174" s="206"/>
      <c r="Q174" s="206"/>
      <c r="R174" s="206"/>
      <c r="S174" s="206"/>
      <c r="T174" s="207"/>
      <c r="AT174" s="208" t="s">
        <v>301</v>
      </c>
      <c r="AU174" s="208" t="s">
        <v>79</v>
      </c>
      <c r="AV174" s="13" t="s">
        <v>77</v>
      </c>
      <c r="AW174" s="13" t="s">
        <v>32</v>
      </c>
      <c r="AX174" s="13" t="s">
        <v>70</v>
      </c>
      <c r="AY174" s="208" t="s">
        <v>290</v>
      </c>
    </row>
    <row r="175" spans="1:65" s="14" customFormat="1" ht="11.25">
      <c r="B175" s="209"/>
      <c r="C175" s="210"/>
      <c r="D175" s="200" t="s">
        <v>301</v>
      </c>
      <c r="E175" s="211" t="s">
        <v>19</v>
      </c>
      <c r="F175" s="212" t="s">
        <v>5587</v>
      </c>
      <c r="G175" s="210"/>
      <c r="H175" s="213">
        <v>-9.3360000000000003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301</v>
      </c>
      <c r="AU175" s="219" t="s">
        <v>79</v>
      </c>
      <c r="AV175" s="14" t="s">
        <v>79</v>
      </c>
      <c r="AW175" s="14" t="s">
        <v>32</v>
      </c>
      <c r="AX175" s="14" t="s">
        <v>70</v>
      </c>
      <c r="AY175" s="219" t="s">
        <v>290</v>
      </c>
    </row>
    <row r="176" spans="1:65" s="16" customFormat="1" ht="11.25">
      <c r="B176" s="231"/>
      <c r="C176" s="232"/>
      <c r="D176" s="200" t="s">
        <v>301</v>
      </c>
      <c r="E176" s="233" t="s">
        <v>19</v>
      </c>
      <c r="F176" s="234" t="s">
        <v>399</v>
      </c>
      <c r="G176" s="232"/>
      <c r="H176" s="235">
        <v>-17.505000000000003</v>
      </c>
      <c r="I176" s="236"/>
      <c r="J176" s="232"/>
      <c r="K176" s="232"/>
      <c r="L176" s="237"/>
      <c r="M176" s="238"/>
      <c r="N176" s="239"/>
      <c r="O176" s="239"/>
      <c r="P176" s="239"/>
      <c r="Q176" s="239"/>
      <c r="R176" s="239"/>
      <c r="S176" s="239"/>
      <c r="T176" s="240"/>
      <c r="AT176" s="241" t="s">
        <v>301</v>
      </c>
      <c r="AU176" s="241" t="s">
        <v>79</v>
      </c>
      <c r="AV176" s="16" t="s">
        <v>171</v>
      </c>
      <c r="AW176" s="16" t="s">
        <v>32</v>
      </c>
      <c r="AX176" s="16" t="s">
        <v>70</v>
      </c>
      <c r="AY176" s="241" t="s">
        <v>290</v>
      </c>
    </row>
    <row r="177" spans="1:65" s="15" customFormat="1" ht="11.25">
      <c r="B177" s="220"/>
      <c r="C177" s="221"/>
      <c r="D177" s="200" t="s">
        <v>301</v>
      </c>
      <c r="E177" s="222" t="s">
        <v>19</v>
      </c>
      <c r="F177" s="223" t="s">
        <v>304</v>
      </c>
      <c r="G177" s="221"/>
      <c r="H177" s="224">
        <v>17.037999999999997</v>
      </c>
      <c r="I177" s="225"/>
      <c r="J177" s="221"/>
      <c r="K177" s="221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301</v>
      </c>
      <c r="AU177" s="230" t="s">
        <v>79</v>
      </c>
      <c r="AV177" s="15" t="s">
        <v>297</v>
      </c>
      <c r="AW177" s="15" t="s">
        <v>32</v>
      </c>
      <c r="AX177" s="15" t="s">
        <v>70</v>
      </c>
      <c r="AY177" s="230" t="s">
        <v>290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5589</v>
      </c>
      <c r="G178" s="210"/>
      <c r="H178" s="213">
        <v>36.802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77</v>
      </c>
      <c r="AY178" s="219" t="s">
        <v>290</v>
      </c>
    </row>
    <row r="179" spans="1:65" s="2" customFormat="1" ht="37.9" customHeight="1">
      <c r="A179" s="36"/>
      <c r="B179" s="37"/>
      <c r="C179" s="180" t="s">
        <v>422</v>
      </c>
      <c r="D179" s="180" t="s">
        <v>292</v>
      </c>
      <c r="E179" s="181" t="s">
        <v>1638</v>
      </c>
      <c r="F179" s="182" t="s">
        <v>1639</v>
      </c>
      <c r="G179" s="183" t="s">
        <v>320</v>
      </c>
      <c r="H179" s="184">
        <v>5.835</v>
      </c>
      <c r="I179" s="185"/>
      <c r="J179" s="186">
        <f>ROUND(I179*H179,2)</f>
        <v>0</v>
      </c>
      <c r="K179" s="182" t="s">
        <v>296</v>
      </c>
      <c r="L179" s="41"/>
      <c r="M179" s="187" t="s">
        <v>19</v>
      </c>
      <c r="N179" s="188" t="s">
        <v>41</v>
      </c>
      <c r="O179" s="66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1" t="s">
        <v>297</v>
      </c>
      <c r="AT179" s="191" t="s">
        <v>292</v>
      </c>
      <c r="AU179" s="191" t="s">
        <v>79</v>
      </c>
      <c r="AY179" s="19" t="s">
        <v>290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77</v>
      </c>
      <c r="BK179" s="192">
        <f>ROUND(I179*H179,2)</f>
        <v>0</v>
      </c>
      <c r="BL179" s="19" t="s">
        <v>297</v>
      </c>
      <c r="BM179" s="191" t="s">
        <v>5590</v>
      </c>
    </row>
    <row r="180" spans="1:65" s="2" customFormat="1" ht="11.25">
      <c r="A180" s="36"/>
      <c r="B180" s="37"/>
      <c r="C180" s="38"/>
      <c r="D180" s="193" t="s">
        <v>299</v>
      </c>
      <c r="E180" s="38"/>
      <c r="F180" s="194" t="s">
        <v>1641</v>
      </c>
      <c r="G180" s="38"/>
      <c r="H180" s="38"/>
      <c r="I180" s="195"/>
      <c r="J180" s="38"/>
      <c r="K180" s="38"/>
      <c r="L180" s="41"/>
      <c r="M180" s="196"/>
      <c r="N180" s="197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299</v>
      </c>
      <c r="AU180" s="19" t="s">
        <v>79</v>
      </c>
    </row>
    <row r="181" spans="1:65" s="14" customFormat="1" ht="11.25">
      <c r="B181" s="209"/>
      <c r="C181" s="210"/>
      <c r="D181" s="200" t="s">
        <v>301</v>
      </c>
      <c r="E181" s="211" t="s">
        <v>19</v>
      </c>
      <c r="F181" s="212" t="s">
        <v>5591</v>
      </c>
      <c r="G181" s="210"/>
      <c r="H181" s="213">
        <v>5.835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301</v>
      </c>
      <c r="AU181" s="219" t="s">
        <v>79</v>
      </c>
      <c r="AV181" s="14" t="s">
        <v>79</v>
      </c>
      <c r="AW181" s="14" t="s">
        <v>32</v>
      </c>
      <c r="AX181" s="14" t="s">
        <v>70</v>
      </c>
      <c r="AY181" s="219" t="s">
        <v>290</v>
      </c>
    </row>
    <row r="182" spans="1:65" s="15" customFormat="1" ht="11.25">
      <c r="B182" s="220"/>
      <c r="C182" s="221"/>
      <c r="D182" s="200" t="s">
        <v>301</v>
      </c>
      <c r="E182" s="222" t="s">
        <v>19</v>
      </c>
      <c r="F182" s="223" t="s">
        <v>304</v>
      </c>
      <c r="G182" s="221"/>
      <c r="H182" s="224">
        <v>5.835</v>
      </c>
      <c r="I182" s="225"/>
      <c r="J182" s="221"/>
      <c r="K182" s="221"/>
      <c r="L182" s="226"/>
      <c r="M182" s="227"/>
      <c r="N182" s="228"/>
      <c r="O182" s="228"/>
      <c r="P182" s="228"/>
      <c r="Q182" s="228"/>
      <c r="R182" s="228"/>
      <c r="S182" s="228"/>
      <c r="T182" s="229"/>
      <c r="AT182" s="230" t="s">
        <v>301</v>
      </c>
      <c r="AU182" s="230" t="s">
        <v>79</v>
      </c>
      <c r="AV182" s="15" t="s">
        <v>297</v>
      </c>
      <c r="AW182" s="15" t="s">
        <v>32</v>
      </c>
      <c r="AX182" s="15" t="s">
        <v>77</v>
      </c>
      <c r="AY182" s="230" t="s">
        <v>290</v>
      </c>
    </row>
    <row r="183" spans="1:65" s="2" customFormat="1" ht="16.5" customHeight="1">
      <c r="A183" s="36"/>
      <c r="B183" s="37"/>
      <c r="C183" s="242" t="s">
        <v>428</v>
      </c>
      <c r="D183" s="242" t="s">
        <v>434</v>
      </c>
      <c r="E183" s="243" t="s">
        <v>2183</v>
      </c>
      <c r="F183" s="244" t="s">
        <v>2184</v>
      </c>
      <c r="G183" s="245" t="s">
        <v>489</v>
      </c>
      <c r="H183" s="246">
        <v>12.603999999999999</v>
      </c>
      <c r="I183" s="247"/>
      <c r="J183" s="248">
        <f>ROUND(I183*H183,2)</f>
        <v>0</v>
      </c>
      <c r="K183" s="244" t="s">
        <v>296</v>
      </c>
      <c r="L183" s="249"/>
      <c r="M183" s="250" t="s">
        <v>19</v>
      </c>
      <c r="N183" s="251" t="s">
        <v>41</v>
      </c>
      <c r="O183" s="66"/>
      <c r="P183" s="189">
        <f>O183*H183</f>
        <v>0</v>
      </c>
      <c r="Q183" s="189">
        <v>0</v>
      </c>
      <c r="R183" s="189">
        <f>Q183*H183</f>
        <v>0</v>
      </c>
      <c r="S183" s="189">
        <v>0</v>
      </c>
      <c r="T183" s="190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1" t="s">
        <v>360</v>
      </c>
      <c r="AT183" s="191" t="s">
        <v>434</v>
      </c>
      <c r="AU183" s="191" t="s">
        <v>79</v>
      </c>
      <c r="AY183" s="19" t="s">
        <v>290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9" t="s">
        <v>77</v>
      </c>
      <c r="BK183" s="192">
        <f>ROUND(I183*H183,2)</f>
        <v>0</v>
      </c>
      <c r="BL183" s="19" t="s">
        <v>297</v>
      </c>
      <c r="BM183" s="191" t="s">
        <v>5592</v>
      </c>
    </row>
    <row r="184" spans="1:65" s="2" customFormat="1" ht="11.25">
      <c r="A184" s="36"/>
      <c r="B184" s="37"/>
      <c r="C184" s="38"/>
      <c r="D184" s="193" t="s">
        <v>299</v>
      </c>
      <c r="E184" s="38"/>
      <c r="F184" s="194" t="s">
        <v>2186</v>
      </c>
      <c r="G184" s="38"/>
      <c r="H184" s="38"/>
      <c r="I184" s="195"/>
      <c r="J184" s="38"/>
      <c r="K184" s="38"/>
      <c r="L184" s="41"/>
      <c r="M184" s="196"/>
      <c r="N184" s="197"/>
      <c r="O184" s="66"/>
      <c r="P184" s="66"/>
      <c r="Q184" s="66"/>
      <c r="R184" s="66"/>
      <c r="S184" s="66"/>
      <c r="T184" s="67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9" t="s">
        <v>299</v>
      </c>
      <c r="AU184" s="19" t="s">
        <v>79</v>
      </c>
    </row>
    <row r="185" spans="1:65" s="14" customFormat="1" ht="11.25">
      <c r="B185" s="209"/>
      <c r="C185" s="210"/>
      <c r="D185" s="200" t="s">
        <v>301</v>
      </c>
      <c r="E185" s="211" t="s">
        <v>19</v>
      </c>
      <c r="F185" s="212" t="s">
        <v>5593</v>
      </c>
      <c r="G185" s="210"/>
      <c r="H185" s="213">
        <v>12.603999999999999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301</v>
      </c>
      <c r="AU185" s="219" t="s">
        <v>79</v>
      </c>
      <c r="AV185" s="14" t="s">
        <v>79</v>
      </c>
      <c r="AW185" s="14" t="s">
        <v>32</v>
      </c>
      <c r="AX185" s="14" t="s">
        <v>70</v>
      </c>
      <c r="AY185" s="219" t="s">
        <v>290</v>
      </c>
    </row>
    <row r="186" spans="1:65" s="15" customFormat="1" ht="11.25">
      <c r="B186" s="220"/>
      <c r="C186" s="221"/>
      <c r="D186" s="200" t="s">
        <v>301</v>
      </c>
      <c r="E186" s="222" t="s">
        <v>19</v>
      </c>
      <c r="F186" s="223" t="s">
        <v>304</v>
      </c>
      <c r="G186" s="221"/>
      <c r="H186" s="224">
        <v>12.603999999999999</v>
      </c>
      <c r="I186" s="225"/>
      <c r="J186" s="221"/>
      <c r="K186" s="221"/>
      <c r="L186" s="226"/>
      <c r="M186" s="227"/>
      <c r="N186" s="228"/>
      <c r="O186" s="228"/>
      <c r="P186" s="228"/>
      <c r="Q186" s="228"/>
      <c r="R186" s="228"/>
      <c r="S186" s="228"/>
      <c r="T186" s="229"/>
      <c r="AT186" s="230" t="s">
        <v>301</v>
      </c>
      <c r="AU186" s="230" t="s">
        <v>79</v>
      </c>
      <c r="AV186" s="15" t="s">
        <v>297</v>
      </c>
      <c r="AW186" s="15" t="s">
        <v>32</v>
      </c>
      <c r="AX186" s="15" t="s">
        <v>77</v>
      </c>
      <c r="AY186" s="230" t="s">
        <v>290</v>
      </c>
    </row>
    <row r="187" spans="1:65" s="12" customFormat="1" ht="22.9" customHeight="1">
      <c r="B187" s="164"/>
      <c r="C187" s="165"/>
      <c r="D187" s="166" t="s">
        <v>69</v>
      </c>
      <c r="E187" s="178" t="s">
        <v>297</v>
      </c>
      <c r="F187" s="178" t="s">
        <v>703</v>
      </c>
      <c r="G187" s="165"/>
      <c r="H187" s="165"/>
      <c r="I187" s="168"/>
      <c r="J187" s="179">
        <f>BK187</f>
        <v>0</v>
      </c>
      <c r="K187" s="165"/>
      <c r="L187" s="170"/>
      <c r="M187" s="171"/>
      <c r="N187" s="172"/>
      <c r="O187" s="172"/>
      <c r="P187" s="173">
        <f>SUM(P188:P191)</f>
        <v>0</v>
      </c>
      <c r="Q187" s="172"/>
      <c r="R187" s="173">
        <f>SUM(R188:R191)</f>
        <v>0</v>
      </c>
      <c r="S187" s="172"/>
      <c r="T187" s="174">
        <f>SUM(T188:T191)</f>
        <v>0</v>
      </c>
      <c r="AR187" s="175" t="s">
        <v>77</v>
      </c>
      <c r="AT187" s="176" t="s">
        <v>69</v>
      </c>
      <c r="AU187" s="176" t="s">
        <v>77</v>
      </c>
      <c r="AY187" s="175" t="s">
        <v>290</v>
      </c>
      <c r="BK187" s="177">
        <f>SUM(BK188:BK191)</f>
        <v>0</v>
      </c>
    </row>
    <row r="188" spans="1:65" s="2" customFormat="1" ht="16.5" customHeight="1">
      <c r="A188" s="36"/>
      <c r="B188" s="37"/>
      <c r="C188" s="180" t="s">
        <v>8</v>
      </c>
      <c r="D188" s="180" t="s">
        <v>292</v>
      </c>
      <c r="E188" s="181" t="s">
        <v>2197</v>
      </c>
      <c r="F188" s="182" t="s">
        <v>2198</v>
      </c>
      <c r="G188" s="183" t="s">
        <v>320</v>
      </c>
      <c r="H188" s="184">
        <v>2.3340000000000001</v>
      </c>
      <c r="I188" s="185"/>
      <c r="J188" s="186">
        <f>ROUND(I188*H188,2)</f>
        <v>0</v>
      </c>
      <c r="K188" s="182" t="s">
        <v>296</v>
      </c>
      <c r="L188" s="41"/>
      <c r="M188" s="187" t="s">
        <v>19</v>
      </c>
      <c r="N188" s="188" t="s">
        <v>41</v>
      </c>
      <c r="O188" s="66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1" t="s">
        <v>297</v>
      </c>
      <c r="AT188" s="191" t="s">
        <v>292</v>
      </c>
      <c r="AU188" s="191" t="s">
        <v>79</v>
      </c>
      <c r="AY188" s="19" t="s">
        <v>290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77</v>
      </c>
      <c r="BK188" s="192">
        <f>ROUND(I188*H188,2)</f>
        <v>0</v>
      </c>
      <c r="BL188" s="19" t="s">
        <v>297</v>
      </c>
      <c r="BM188" s="191" t="s">
        <v>5594</v>
      </c>
    </row>
    <row r="189" spans="1:65" s="2" customFormat="1" ht="11.25">
      <c r="A189" s="36"/>
      <c r="B189" s="37"/>
      <c r="C189" s="38"/>
      <c r="D189" s="193" t="s">
        <v>299</v>
      </c>
      <c r="E189" s="38"/>
      <c r="F189" s="194" t="s">
        <v>2200</v>
      </c>
      <c r="G189" s="38"/>
      <c r="H189" s="38"/>
      <c r="I189" s="195"/>
      <c r="J189" s="38"/>
      <c r="K189" s="38"/>
      <c r="L189" s="41"/>
      <c r="M189" s="196"/>
      <c r="N189" s="197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299</v>
      </c>
      <c r="AU189" s="19" t="s">
        <v>79</v>
      </c>
    </row>
    <row r="190" spans="1:65" s="14" customFormat="1" ht="11.25">
      <c r="B190" s="209"/>
      <c r="C190" s="210"/>
      <c r="D190" s="200" t="s">
        <v>301</v>
      </c>
      <c r="E190" s="211" t="s">
        <v>19</v>
      </c>
      <c r="F190" s="212" t="s">
        <v>5595</v>
      </c>
      <c r="G190" s="210"/>
      <c r="H190" s="213">
        <v>2.3340000000000001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301</v>
      </c>
      <c r="AU190" s="219" t="s">
        <v>79</v>
      </c>
      <c r="AV190" s="14" t="s">
        <v>79</v>
      </c>
      <c r="AW190" s="14" t="s">
        <v>32</v>
      </c>
      <c r="AX190" s="14" t="s">
        <v>70</v>
      </c>
      <c r="AY190" s="219" t="s">
        <v>290</v>
      </c>
    </row>
    <row r="191" spans="1:65" s="15" customFormat="1" ht="11.25">
      <c r="B191" s="220"/>
      <c r="C191" s="221"/>
      <c r="D191" s="200" t="s">
        <v>301</v>
      </c>
      <c r="E191" s="222" t="s">
        <v>19</v>
      </c>
      <c r="F191" s="223" t="s">
        <v>304</v>
      </c>
      <c r="G191" s="221"/>
      <c r="H191" s="224">
        <v>2.3340000000000001</v>
      </c>
      <c r="I191" s="225"/>
      <c r="J191" s="221"/>
      <c r="K191" s="221"/>
      <c r="L191" s="226"/>
      <c r="M191" s="227"/>
      <c r="N191" s="228"/>
      <c r="O191" s="228"/>
      <c r="P191" s="228"/>
      <c r="Q191" s="228"/>
      <c r="R191" s="228"/>
      <c r="S191" s="228"/>
      <c r="T191" s="229"/>
      <c r="AT191" s="230" t="s">
        <v>301</v>
      </c>
      <c r="AU191" s="230" t="s">
        <v>79</v>
      </c>
      <c r="AV191" s="15" t="s">
        <v>297</v>
      </c>
      <c r="AW191" s="15" t="s">
        <v>32</v>
      </c>
      <c r="AX191" s="15" t="s">
        <v>77</v>
      </c>
      <c r="AY191" s="230" t="s">
        <v>290</v>
      </c>
    </row>
    <row r="192" spans="1:65" s="12" customFormat="1" ht="22.9" customHeight="1">
      <c r="B192" s="164"/>
      <c r="C192" s="165"/>
      <c r="D192" s="166" t="s">
        <v>69</v>
      </c>
      <c r="E192" s="178" t="s">
        <v>330</v>
      </c>
      <c r="F192" s="178" t="s">
        <v>1834</v>
      </c>
      <c r="G192" s="165"/>
      <c r="H192" s="165"/>
      <c r="I192" s="168"/>
      <c r="J192" s="179">
        <f>BK192</f>
        <v>0</v>
      </c>
      <c r="K192" s="165"/>
      <c r="L192" s="170"/>
      <c r="M192" s="171"/>
      <c r="N192" s="172"/>
      <c r="O192" s="172"/>
      <c r="P192" s="173">
        <f>SUM(P193:P212)</f>
        <v>0</v>
      </c>
      <c r="Q192" s="172"/>
      <c r="R192" s="173">
        <f>SUM(R193:R212)</f>
        <v>0</v>
      </c>
      <c r="S192" s="172"/>
      <c r="T192" s="174">
        <f>SUM(T193:T212)</f>
        <v>0</v>
      </c>
      <c r="AR192" s="175" t="s">
        <v>77</v>
      </c>
      <c r="AT192" s="176" t="s">
        <v>69</v>
      </c>
      <c r="AU192" s="176" t="s">
        <v>77</v>
      </c>
      <c r="AY192" s="175" t="s">
        <v>290</v>
      </c>
      <c r="BK192" s="177">
        <f>SUM(BK193:BK212)</f>
        <v>0</v>
      </c>
    </row>
    <row r="193" spans="1:65" s="2" customFormat="1" ht="16.5" customHeight="1">
      <c r="A193" s="36"/>
      <c r="B193" s="37"/>
      <c r="C193" s="180" t="s">
        <v>440</v>
      </c>
      <c r="D193" s="180" t="s">
        <v>292</v>
      </c>
      <c r="E193" s="181" t="s">
        <v>2576</v>
      </c>
      <c r="F193" s="182" t="s">
        <v>2577</v>
      </c>
      <c r="G193" s="183" t="s">
        <v>341</v>
      </c>
      <c r="H193" s="184">
        <v>46.68</v>
      </c>
      <c r="I193" s="185"/>
      <c r="J193" s="186">
        <f>ROUND(I193*H193,2)</f>
        <v>0</v>
      </c>
      <c r="K193" s="182" t="s">
        <v>296</v>
      </c>
      <c r="L193" s="41"/>
      <c r="M193" s="187" t="s">
        <v>19</v>
      </c>
      <c r="N193" s="188" t="s">
        <v>41</v>
      </c>
      <c r="O193" s="66"/>
      <c r="P193" s="189">
        <f>O193*H193</f>
        <v>0</v>
      </c>
      <c r="Q193" s="189">
        <v>0</v>
      </c>
      <c r="R193" s="189">
        <f>Q193*H193</f>
        <v>0</v>
      </c>
      <c r="S193" s="189">
        <v>0</v>
      </c>
      <c r="T193" s="190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1" t="s">
        <v>297</v>
      </c>
      <c r="AT193" s="191" t="s">
        <v>292</v>
      </c>
      <c r="AU193" s="191" t="s">
        <v>79</v>
      </c>
      <c r="AY193" s="19" t="s">
        <v>290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9" t="s">
        <v>77</v>
      </c>
      <c r="BK193" s="192">
        <f>ROUND(I193*H193,2)</f>
        <v>0</v>
      </c>
      <c r="BL193" s="19" t="s">
        <v>297</v>
      </c>
      <c r="BM193" s="191" t="s">
        <v>5596</v>
      </c>
    </row>
    <row r="194" spans="1:65" s="2" customFormat="1" ht="11.25">
      <c r="A194" s="36"/>
      <c r="B194" s="37"/>
      <c r="C194" s="38"/>
      <c r="D194" s="193" t="s">
        <v>299</v>
      </c>
      <c r="E194" s="38"/>
      <c r="F194" s="194" t="s">
        <v>2579</v>
      </c>
      <c r="G194" s="38"/>
      <c r="H194" s="38"/>
      <c r="I194" s="195"/>
      <c r="J194" s="38"/>
      <c r="K194" s="38"/>
      <c r="L194" s="41"/>
      <c r="M194" s="196"/>
      <c r="N194" s="197"/>
      <c r="O194" s="66"/>
      <c r="P194" s="66"/>
      <c r="Q194" s="66"/>
      <c r="R194" s="66"/>
      <c r="S194" s="66"/>
      <c r="T194" s="67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T194" s="19" t="s">
        <v>299</v>
      </c>
      <c r="AU194" s="19" t="s">
        <v>79</v>
      </c>
    </row>
    <row r="195" spans="1:65" s="14" customFormat="1" ht="11.25">
      <c r="B195" s="209"/>
      <c r="C195" s="210"/>
      <c r="D195" s="200" t="s">
        <v>301</v>
      </c>
      <c r="E195" s="211" t="s">
        <v>19</v>
      </c>
      <c r="F195" s="212" t="s">
        <v>5597</v>
      </c>
      <c r="G195" s="210"/>
      <c r="H195" s="213">
        <v>46.68</v>
      </c>
      <c r="I195" s="214"/>
      <c r="J195" s="210"/>
      <c r="K195" s="210"/>
      <c r="L195" s="215"/>
      <c r="M195" s="216"/>
      <c r="N195" s="217"/>
      <c r="O195" s="217"/>
      <c r="P195" s="217"/>
      <c r="Q195" s="217"/>
      <c r="R195" s="217"/>
      <c r="S195" s="217"/>
      <c r="T195" s="218"/>
      <c r="AT195" s="219" t="s">
        <v>301</v>
      </c>
      <c r="AU195" s="219" t="s">
        <v>79</v>
      </c>
      <c r="AV195" s="14" t="s">
        <v>79</v>
      </c>
      <c r="AW195" s="14" t="s">
        <v>32</v>
      </c>
      <c r="AX195" s="14" t="s">
        <v>70</v>
      </c>
      <c r="AY195" s="219" t="s">
        <v>290</v>
      </c>
    </row>
    <row r="196" spans="1:65" s="15" customFormat="1" ht="11.25">
      <c r="B196" s="220"/>
      <c r="C196" s="221"/>
      <c r="D196" s="200" t="s">
        <v>301</v>
      </c>
      <c r="E196" s="222" t="s">
        <v>19</v>
      </c>
      <c r="F196" s="223" t="s">
        <v>304</v>
      </c>
      <c r="G196" s="221"/>
      <c r="H196" s="224">
        <v>46.68</v>
      </c>
      <c r="I196" s="225"/>
      <c r="J196" s="221"/>
      <c r="K196" s="221"/>
      <c r="L196" s="226"/>
      <c r="M196" s="227"/>
      <c r="N196" s="228"/>
      <c r="O196" s="228"/>
      <c r="P196" s="228"/>
      <c r="Q196" s="228"/>
      <c r="R196" s="228"/>
      <c r="S196" s="228"/>
      <c r="T196" s="229"/>
      <c r="AT196" s="230" t="s">
        <v>301</v>
      </c>
      <c r="AU196" s="230" t="s">
        <v>79</v>
      </c>
      <c r="AV196" s="15" t="s">
        <v>297</v>
      </c>
      <c r="AW196" s="15" t="s">
        <v>32</v>
      </c>
      <c r="AX196" s="15" t="s">
        <v>77</v>
      </c>
      <c r="AY196" s="230" t="s">
        <v>290</v>
      </c>
    </row>
    <row r="197" spans="1:65" s="2" customFormat="1" ht="24.2" customHeight="1">
      <c r="A197" s="36"/>
      <c r="B197" s="37"/>
      <c r="C197" s="180" t="s">
        <v>448</v>
      </c>
      <c r="D197" s="180" t="s">
        <v>292</v>
      </c>
      <c r="E197" s="181" t="s">
        <v>2585</v>
      </c>
      <c r="F197" s="182" t="s">
        <v>2586</v>
      </c>
      <c r="G197" s="183" t="s">
        <v>341</v>
      </c>
      <c r="H197" s="184">
        <v>23.34</v>
      </c>
      <c r="I197" s="185"/>
      <c r="J197" s="186">
        <f>ROUND(I197*H197,2)</f>
        <v>0</v>
      </c>
      <c r="K197" s="182" t="s">
        <v>296</v>
      </c>
      <c r="L197" s="41"/>
      <c r="M197" s="187" t="s">
        <v>19</v>
      </c>
      <c r="N197" s="188" t="s">
        <v>41</v>
      </c>
      <c r="O197" s="66"/>
      <c r="P197" s="189">
        <f>O197*H197</f>
        <v>0</v>
      </c>
      <c r="Q197" s="189">
        <v>0</v>
      </c>
      <c r="R197" s="189">
        <f>Q197*H197</f>
        <v>0</v>
      </c>
      <c r="S197" s="189">
        <v>0</v>
      </c>
      <c r="T197" s="190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1" t="s">
        <v>297</v>
      </c>
      <c r="AT197" s="191" t="s">
        <v>292</v>
      </c>
      <c r="AU197" s="191" t="s">
        <v>79</v>
      </c>
      <c r="AY197" s="19" t="s">
        <v>290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9" t="s">
        <v>77</v>
      </c>
      <c r="BK197" s="192">
        <f>ROUND(I197*H197,2)</f>
        <v>0</v>
      </c>
      <c r="BL197" s="19" t="s">
        <v>297</v>
      </c>
      <c r="BM197" s="191" t="s">
        <v>5598</v>
      </c>
    </row>
    <row r="198" spans="1:65" s="2" customFormat="1" ht="11.25">
      <c r="A198" s="36"/>
      <c r="B198" s="37"/>
      <c r="C198" s="38"/>
      <c r="D198" s="193" t="s">
        <v>299</v>
      </c>
      <c r="E198" s="38"/>
      <c r="F198" s="194" t="s">
        <v>2588</v>
      </c>
      <c r="G198" s="38"/>
      <c r="H198" s="38"/>
      <c r="I198" s="195"/>
      <c r="J198" s="38"/>
      <c r="K198" s="38"/>
      <c r="L198" s="41"/>
      <c r="M198" s="196"/>
      <c r="N198" s="197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299</v>
      </c>
      <c r="AU198" s="19" t="s">
        <v>79</v>
      </c>
    </row>
    <row r="199" spans="1:65" s="14" customFormat="1" ht="11.25">
      <c r="B199" s="209"/>
      <c r="C199" s="210"/>
      <c r="D199" s="200" t="s">
        <v>301</v>
      </c>
      <c r="E199" s="211" t="s">
        <v>19</v>
      </c>
      <c r="F199" s="212" t="s">
        <v>5570</v>
      </c>
      <c r="G199" s="210"/>
      <c r="H199" s="213">
        <v>23.34</v>
      </c>
      <c r="I199" s="214"/>
      <c r="J199" s="210"/>
      <c r="K199" s="210"/>
      <c r="L199" s="215"/>
      <c r="M199" s="216"/>
      <c r="N199" s="217"/>
      <c r="O199" s="217"/>
      <c r="P199" s="217"/>
      <c r="Q199" s="217"/>
      <c r="R199" s="217"/>
      <c r="S199" s="217"/>
      <c r="T199" s="218"/>
      <c r="AT199" s="219" t="s">
        <v>301</v>
      </c>
      <c r="AU199" s="219" t="s">
        <v>79</v>
      </c>
      <c r="AV199" s="14" t="s">
        <v>79</v>
      </c>
      <c r="AW199" s="14" t="s">
        <v>32</v>
      </c>
      <c r="AX199" s="14" t="s">
        <v>70</v>
      </c>
      <c r="AY199" s="219" t="s">
        <v>290</v>
      </c>
    </row>
    <row r="200" spans="1:65" s="15" customFormat="1" ht="11.25">
      <c r="B200" s="220"/>
      <c r="C200" s="221"/>
      <c r="D200" s="200" t="s">
        <v>301</v>
      </c>
      <c r="E200" s="222" t="s">
        <v>19</v>
      </c>
      <c r="F200" s="223" t="s">
        <v>304</v>
      </c>
      <c r="G200" s="221"/>
      <c r="H200" s="224">
        <v>23.34</v>
      </c>
      <c r="I200" s="225"/>
      <c r="J200" s="221"/>
      <c r="K200" s="221"/>
      <c r="L200" s="226"/>
      <c r="M200" s="227"/>
      <c r="N200" s="228"/>
      <c r="O200" s="228"/>
      <c r="P200" s="228"/>
      <c r="Q200" s="228"/>
      <c r="R200" s="228"/>
      <c r="S200" s="228"/>
      <c r="T200" s="229"/>
      <c r="AT200" s="230" t="s">
        <v>301</v>
      </c>
      <c r="AU200" s="230" t="s">
        <v>79</v>
      </c>
      <c r="AV200" s="15" t="s">
        <v>297</v>
      </c>
      <c r="AW200" s="15" t="s">
        <v>32</v>
      </c>
      <c r="AX200" s="15" t="s">
        <v>77</v>
      </c>
      <c r="AY200" s="230" t="s">
        <v>290</v>
      </c>
    </row>
    <row r="201" spans="1:65" s="2" customFormat="1" ht="16.5" customHeight="1">
      <c r="A201" s="36"/>
      <c r="B201" s="37"/>
      <c r="C201" s="180" t="s">
        <v>455</v>
      </c>
      <c r="D201" s="180" t="s">
        <v>292</v>
      </c>
      <c r="E201" s="181" t="s">
        <v>2589</v>
      </c>
      <c r="F201" s="182" t="s">
        <v>2590</v>
      </c>
      <c r="G201" s="183" t="s">
        <v>341</v>
      </c>
      <c r="H201" s="184">
        <v>23.34</v>
      </c>
      <c r="I201" s="185"/>
      <c r="J201" s="186">
        <f>ROUND(I201*H201,2)</f>
        <v>0</v>
      </c>
      <c r="K201" s="182" t="s">
        <v>296</v>
      </c>
      <c r="L201" s="41"/>
      <c r="M201" s="187" t="s">
        <v>19</v>
      </c>
      <c r="N201" s="188" t="s">
        <v>41</v>
      </c>
      <c r="O201" s="66"/>
      <c r="P201" s="189">
        <f>O201*H201</f>
        <v>0</v>
      </c>
      <c r="Q201" s="189">
        <v>0</v>
      </c>
      <c r="R201" s="189">
        <f>Q201*H201</f>
        <v>0</v>
      </c>
      <c r="S201" s="189">
        <v>0</v>
      </c>
      <c r="T201" s="190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91" t="s">
        <v>297</v>
      </c>
      <c r="AT201" s="191" t="s">
        <v>292</v>
      </c>
      <c r="AU201" s="191" t="s">
        <v>79</v>
      </c>
      <c r="AY201" s="19" t="s">
        <v>290</v>
      </c>
      <c r="BE201" s="192">
        <f>IF(N201="základní",J201,0)</f>
        <v>0</v>
      </c>
      <c r="BF201" s="192">
        <f>IF(N201="snížená",J201,0)</f>
        <v>0</v>
      </c>
      <c r="BG201" s="192">
        <f>IF(N201="zákl. přenesená",J201,0)</f>
        <v>0</v>
      </c>
      <c r="BH201" s="192">
        <f>IF(N201="sníž. přenesená",J201,0)</f>
        <v>0</v>
      </c>
      <c r="BI201" s="192">
        <f>IF(N201="nulová",J201,0)</f>
        <v>0</v>
      </c>
      <c r="BJ201" s="19" t="s">
        <v>77</v>
      </c>
      <c r="BK201" s="192">
        <f>ROUND(I201*H201,2)</f>
        <v>0</v>
      </c>
      <c r="BL201" s="19" t="s">
        <v>297</v>
      </c>
      <c r="BM201" s="191" t="s">
        <v>5599</v>
      </c>
    </row>
    <row r="202" spans="1:65" s="2" customFormat="1" ht="11.25">
      <c r="A202" s="36"/>
      <c r="B202" s="37"/>
      <c r="C202" s="38"/>
      <c r="D202" s="193" t="s">
        <v>299</v>
      </c>
      <c r="E202" s="38"/>
      <c r="F202" s="194" t="s">
        <v>2592</v>
      </c>
      <c r="G202" s="38"/>
      <c r="H202" s="38"/>
      <c r="I202" s="195"/>
      <c r="J202" s="38"/>
      <c r="K202" s="38"/>
      <c r="L202" s="41"/>
      <c r="M202" s="196"/>
      <c r="N202" s="197"/>
      <c r="O202" s="66"/>
      <c r="P202" s="66"/>
      <c r="Q202" s="66"/>
      <c r="R202" s="66"/>
      <c r="S202" s="66"/>
      <c r="T202" s="67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9" t="s">
        <v>299</v>
      </c>
      <c r="AU202" s="19" t="s">
        <v>79</v>
      </c>
    </row>
    <row r="203" spans="1:65" s="14" customFormat="1" ht="11.25">
      <c r="B203" s="209"/>
      <c r="C203" s="210"/>
      <c r="D203" s="200" t="s">
        <v>301</v>
      </c>
      <c r="E203" s="211" t="s">
        <v>19</v>
      </c>
      <c r="F203" s="212" t="s">
        <v>5570</v>
      </c>
      <c r="G203" s="210"/>
      <c r="H203" s="213">
        <v>23.34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301</v>
      </c>
      <c r="AU203" s="219" t="s">
        <v>79</v>
      </c>
      <c r="AV203" s="14" t="s">
        <v>79</v>
      </c>
      <c r="AW203" s="14" t="s">
        <v>32</v>
      </c>
      <c r="AX203" s="14" t="s">
        <v>70</v>
      </c>
      <c r="AY203" s="219" t="s">
        <v>290</v>
      </c>
    </row>
    <row r="204" spans="1:65" s="15" customFormat="1" ht="11.25">
      <c r="B204" s="220"/>
      <c r="C204" s="221"/>
      <c r="D204" s="200" t="s">
        <v>301</v>
      </c>
      <c r="E204" s="222" t="s">
        <v>19</v>
      </c>
      <c r="F204" s="223" t="s">
        <v>304</v>
      </c>
      <c r="G204" s="221"/>
      <c r="H204" s="224">
        <v>23.34</v>
      </c>
      <c r="I204" s="225"/>
      <c r="J204" s="221"/>
      <c r="K204" s="221"/>
      <c r="L204" s="226"/>
      <c r="M204" s="227"/>
      <c r="N204" s="228"/>
      <c r="O204" s="228"/>
      <c r="P204" s="228"/>
      <c r="Q204" s="228"/>
      <c r="R204" s="228"/>
      <c r="S204" s="228"/>
      <c r="T204" s="229"/>
      <c r="AT204" s="230" t="s">
        <v>301</v>
      </c>
      <c r="AU204" s="230" t="s">
        <v>79</v>
      </c>
      <c r="AV204" s="15" t="s">
        <v>297</v>
      </c>
      <c r="AW204" s="15" t="s">
        <v>32</v>
      </c>
      <c r="AX204" s="15" t="s">
        <v>77</v>
      </c>
      <c r="AY204" s="230" t="s">
        <v>290</v>
      </c>
    </row>
    <row r="205" spans="1:65" s="2" customFormat="1" ht="16.5" customHeight="1">
      <c r="A205" s="36"/>
      <c r="B205" s="37"/>
      <c r="C205" s="180" t="s">
        <v>463</v>
      </c>
      <c r="D205" s="180" t="s">
        <v>292</v>
      </c>
      <c r="E205" s="181" t="s">
        <v>2593</v>
      </c>
      <c r="F205" s="182" t="s">
        <v>2594</v>
      </c>
      <c r="G205" s="183" t="s">
        <v>341</v>
      </c>
      <c r="H205" s="184">
        <v>23.34</v>
      </c>
      <c r="I205" s="185"/>
      <c r="J205" s="186">
        <f>ROUND(I205*H205,2)</f>
        <v>0</v>
      </c>
      <c r="K205" s="182" t="s">
        <v>296</v>
      </c>
      <c r="L205" s="41"/>
      <c r="M205" s="187" t="s">
        <v>19</v>
      </c>
      <c r="N205" s="188" t="s">
        <v>41</v>
      </c>
      <c r="O205" s="66"/>
      <c r="P205" s="189">
        <f>O205*H205</f>
        <v>0</v>
      </c>
      <c r="Q205" s="189">
        <v>0</v>
      </c>
      <c r="R205" s="189">
        <f>Q205*H205</f>
        <v>0</v>
      </c>
      <c r="S205" s="189">
        <v>0</v>
      </c>
      <c r="T205" s="190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91" t="s">
        <v>297</v>
      </c>
      <c r="AT205" s="191" t="s">
        <v>292</v>
      </c>
      <c r="AU205" s="191" t="s">
        <v>79</v>
      </c>
      <c r="AY205" s="19" t="s">
        <v>290</v>
      </c>
      <c r="BE205" s="192">
        <f>IF(N205="základní",J205,0)</f>
        <v>0</v>
      </c>
      <c r="BF205" s="192">
        <f>IF(N205="snížená",J205,0)</f>
        <v>0</v>
      </c>
      <c r="BG205" s="192">
        <f>IF(N205="zákl. přenesená",J205,0)</f>
        <v>0</v>
      </c>
      <c r="BH205" s="192">
        <f>IF(N205="sníž. přenesená",J205,0)</f>
        <v>0</v>
      </c>
      <c r="BI205" s="192">
        <f>IF(N205="nulová",J205,0)</f>
        <v>0</v>
      </c>
      <c r="BJ205" s="19" t="s">
        <v>77</v>
      </c>
      <c r="BK205" s="192">
        <f>ROUND(I205*H205,2)</f>
        <v>0</v>
      </c>
      <c r="BL205" s="19" t="s">
        <v>297</v>
      </c>
      <c r="BM205" s="191" t="s">
        <v>5600</v>
      </c>
    </row>
    <row r="206" spans="1:65" s="2" customFormat="1" ht="11.25">
      <c r="A206" s="36"/>
      <c r="B206" s="37"/>
      <c r="C206" s="38"/>
      <c r="D206" s="193" t="s">
        <v>299</v>
      </c>
      <c r="E206" s="38"/>
      <c r="F206" s="194" t="s">
        <v>2596</v>
      </c>
      <c r="G206" s="38"/>
      <c r="H206" s="38"/>
      <c r="I206" s="195"/>
      <c r="J206" s="38"/>
      <c r="K206" s="38"/>
      <c r="L206" s="41"/>
      <c r="M206" s="196"/>
      <c r="N206" s="197"/>
      <c r="O206" s="66"/>
      <c r="P206" s="66"/>
      <c r="Q206" s="66"/>
      <c r="R206" s="66"/>
      <c r="S206" s="66"/>
      <c r="T206" s="67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T206" s="19" t="s">
        <v>299</v>
      </c>
      <c r="AU206" s="19" t="s">
        <v>79</v>
      </c>
    </row>
    <row r="207" spans="1:65" s="14" customFormat="1" ht="11.25">
      <c r="B207" s="209"/>
      <c r="C207" s="210"/>
      <c r="D207" s="200" t="s">
        <v>301</v>
      </c>
      <c r="E207" s="211" t="s">
        <v>19</v>
      </c>
      <c r="F207" s="212" t="s">
        <v>5570</v>
      </c>
      <c r="G207" s="210"/>
      <c r="H207" s="213">
        <v>23.34</v>
      </c>
      <c r="I207" s="214"/>
      <c r="J207" s="210"/>
      <c r="K207" s="210"/>
      <c r="L207" s="215"/>
      <c r="M207" s="216"/>
      <c r="N207" s="217"/>
      <c r="O207" s="217"/>
      <c r="P207" s="217"/>
      <c r="Q207" s="217"/>
      <c r="R207" s="217"/>
      <c r="S207" s="217"/>
      <c r="T207" s="218"/>
      <c r="AT207" s="219" t="s">
        <v>301</v>
      </c>
      <c r="AU207" s="219" t="s">
        <v>79</v>
      </c>
      <c r="AV207" s="14" t="s">
        <v>79</v>
      </c>
      <c r="AW207" s="14" t="s">
        <v>32</v>
      </c>
      <c r="AX207" s="14" t="s">
        <v>70</v>
      </c>
      <c r="AY207" s="219" t="s">
        <v>290</v>
      </c>
    </row>
    <row r="208" spans="1:65" s="15" customFormat="1" ht="11.25">
      <c r="B208" s="220"/>
      <c r="C208" s="221"/>
      <c r="D208" s="200" t="s">
        <v>301</v>
      </c>
      <c r="E208" s="222" t="s">
        <v>19</v>
      </c>
      <c r="F208" s="223" t="s">
        <v>304</v>
      </c>
      <c r="G208" s="221"/>
      <c r="H208" s="224">
        <v>23.34</v>
      </c>
      <c r="I208" s="225"/>
      <c r="J208" s="221"/>
      <c r="K208" s="221"/>
      <c r="L208" s="226"/>
      <c r="M208" s="227"/>
      <c r="N208" s="228"/>
      <c r="O208" s="228"/>
      <c r="P208" s="228"/>
      <c r="Q208" s="228"/>
      <c r="R208" s="228"/>
      <c r="S208" s="228"/>
      <c r="T208" s="229"/>
      <c r="AT208" s="230" t="s">
        <v>301</v>
      </c>
      <c r="AU208" s="230" t="s">
        <v>79</v>
      </c>
      <c r="AV208" s="15" t="s">
        <v>297</v>
      </c>
      <c r="AW208" s="15" t="s">
        <v>32</v>
      </c>
      <c r="AX208" s="15" t="s">
        <v>77</v>
      </c>
      <c r="AY208" s="230" t="s">
        <v>290</v>
      </c>
    </row>
    <row r="209" spans="1:65" s="2" customFormat="1" ht="24.2" customHeight="1">
      <c r="A209" s="36"/>
      <c r="B209" s="37"/>
      <c r="C209" s="180" t="s">
        <v>474</v>
      </c>
      <c r="D209" s="180" t="s">
        <v>292</v>
      </c>
      <c r="E209" s="181" t="s">
        <v>2597</v>
      </c>
      <c r="F209" s="182" t="s">
        <v>2598</v>
      </c>
      <c r="G209" s="183" t="s">
        <v>341</v>
      </c>
      <c r="H209" s="184">
        <v>23.34</v>
      </c>
      <c r="I209" s="185"/>
      <c r="J209" s="186">
        <f>ROUND(I209*H209,2)</f>
        <v>0</v>
      </c>
      <c r="K209" s="182" t="s">
        <v>296</v>
      </c>
      <c r="L209" s="41"/>
      <c r="M209" s="187" t="s">
        <v>19</v>
      </c>
      <c r="N209" s="188" t="s">
        <v>41</v>
      </c>
      <c r="O209" s="66"/>
      <c r="P209" s="189">
        <f>O209*H209</f>
        <v>0</v>
      </c>
      <c r="Q209" s="189">
        <v>0</v>
      </c>
      <c r="R209" s="189">
        <f>Q209*H209</f>
        <v>0</v>
      </c>
      <c r="S209" s="189">
        <v>0</v>
      </c>
      <c r="T209" s="190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1" t="s">
        <v>297</v>
      </c>
      <c r="AT209" s="191" t="s">
        <v>292</v>
      </c>
      <c r="AU209" s="191" t="s">
        <v>79</v>
      </c>
      <c r="AY209" s="19" t="s">
        <v>290</v>
      </c>
      <c r="BE209" s="192">
        <f>IF(N209="základní",J209,0)</f>
        <v>0</v>
      </c>
      <c r="BF209" s="192">
        <f>IF(N209="snížená",J209,0)</f>
        <v>0</v>
      </c>
      <c r="BG209" s="192">
        <f>IF(N209="zákl. přenesená",J209,0)</f>
        <v>0</v>
      </c>
      <c r="BH209" s="192">
        <f>IF(N209="sníž. přenesená",J209,0)</f>
        <v>0</v>
      </c>
      <c r="BI209" s="192">
        <f>IF(N209="nulová",J209,0)</f>
        <v>0</v>
      </c>
      <c r="BJ209" s="19" t="s">
        <v>77</v>
      </c>
      <c r="BK209" s="192">
        <f>ROUND(I209*H209,2)</f>
        <v>0</v>
      </c>
      <c r="BL209" s="19" t="s">
        <v>297</v>
      </c>
      <c r="BM209" s="191" t="s">
        <v>5601</v>
      </c>
    </row>
    <row r="210" spans="1:65" s="2" customFormat="1" ht="11.25">
      <c r="A210" s="36"/>
      <c r="B210" s="37"/>
      <c r="C210" s="38"/>
      <c r="D210" s="193" t="s">
        <v>299</v>
      </c>
      <c r="E210" s="38"/>
      <c r="F210" s="194" t="s">
        <v>2600</v>
      </c>
      <c r="G210" s="38"/>
      <c r="H210" s="38"/>
      <c r="I210" s="195"/>
      <c r="J210" s="38"/>
      <c r="K210" s="38"/>
      <c r="L210" s="41"/>
      <c r="M210" s="196"/>
      <c r="N210" s="197"/>
      <c r="O210" s="66"/>
      <c r="P210" s="66"/>
      <c r="Q210" s="66"/>
      <c r="R210" s="66"/>
      <c r="S210" s="66"/>
      <c r="T210" s="67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9" t="s">
        <v>299</v>
      </c>
      <c r="AU210" s="19" t="s">
        <v>79</v>
      </c>
    </row>
    <row r="211" spans="1:65" s="14" customFormat="1" ht="11.25">
      <c r="B211" s="209"/>
      <c r="C211" s="210"/>
      <c r="D211" s="200" t="s">
        <v>301</v>
      </c>
      <c r="E211" s="211" t="s">
        <v>19</v>
      </c>
      <c r="F211" s="212" t="s">
        <v>5570</v>
      </c>
      <c r="G211" s="210"/>
      <c r="H211" s="213">
        <v>23.34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301</v>
      </c>
      <c r="AU211" s="219" t="s">
        <v>79</v>
      </c>
      <c r="AV211" s="14" t="s">
        <v>79</v>
      </c>
      <c r="AW211" s="14" t="s">
        <v>32</v>
      </c>
      <c r="AX211" s="14" t="s">
        <v>70</v>
      </c>
      <c r="AY211" s="219" t="s">
        <v>290</v>
      </c>
    </row>
    <row r="212" spans="1:65" s="15" customFormat="1" ht="11.25">
      <c r="B212" s="220"/>
      <c r="C212" s="221"/>
      <c r="D212" s="200" t="s">
        <v>301</v>
      </c>
      <c r="E212" s="222" t="s">
        <v>19</v>
      </c>
      <c r="F212" s="223" t="s">
        <v>304</v>
      </c>
      <c r="G212" s="221"/>
      <c r="H212" s="224">
        <v>23.34</v>
      </c>
      <c r="I212" s="225"/>
      <c r="J212" s="221"/>
      <c r="K212" s="221"/>
      <c r="L212" s="226"/>
      <c r="M212" s="227"/>
      <c r="N212" s="228"/>
      <c r="O212" s="228"/>
      <c r="P212" s="228"/>
      <c r="Q212" s="228"/>
      <c r="R212" s="228"/>
      <c r="S212" s="228"/>
      <c r="T212" s="229"/>
      <c r="AT212" s="230" t="s">
        <v>301</v>
      </c>
      <c r="AU212" s="230" t="s">
        <v>79</v>
      </c>
      <c r="AV212" s="15" t="s">
        <v>297</v>
      </c>
      <c r="AW212" s="15" t="s">
        <v>32</v>
      </c>
      <c r="AX212" s="15" t="s">
        <v>77</v>
      </c>
      <c r="AY212" s="230" t="s">
        <v>290</v>
      </c>
    </row>
    <row r="213" spans="1:65" s="12" customFormat="1" ht="22.9" customHeight="1">
      <c r="B213" s="164"/>
      <c r="C213" s="165"/>
      <c r="D213" s="166" t="s">
        <v>69</v>
      </c>
      <c r="E213" s="178" t="s">
        <v>2110</v>
      </c>
      <c r="F213" s="178" t="s">
        <v>2111</v>
      </c>
      <c r="G213" s="165"/>
      <c r="H213" s="165"/>
      <c r="I213" s="168"/>
      <c r="J213" s="179">
        <f>BK213</f>
        <v>0</v>
      </c>
      <c r="K213" s="165"/>
      <c r="L213" s="170"/>
      <c r="M213" s="171"/>
      <c r="N213" s="172"/>
      <c r="O213" s="172"/>
      <c r="P213" s="173">
        <f>SUM(P214:P217)</f>
        <v>0</v>
      </c>
      <c r="Q213" s="172"/>
      <c r="R213" s="173">
        <f>SUM(R214:R217)</f>
        <v>0</v>
      </c>
      <c r="S213" s="172"/>
      <c r="T213" s="174">
        <f>SUM(T214:T217)</f>
        <v>0</v>
      </c>
      <c r="AR213" s="175" t="s">
        <v>77</v>
      </c>
      <c r="AT213" s="176" t="s">
        <v>69</v>
      </c>
      <c r="AU213" s="176" t="s">
        <v>77</v>
      </c>
      <c r="AY213" s="175" t="s">
        <v>290</v>
      </c>
      <c r="BK213" s="177">
        <f>SUM(BK214:BK217)</f>
        <v>0</v>
      </c>
    </row>
    <row r="214" spans="1:65" s="2" customFormat="1" ht="24.2" customHeight="1">
      <c r="A214" s="36"/>
      <c r="B214" s="37"/>
      <c r="C214" s="180" t="s">
        <v>7</v>
      </c>
      <c r="D214" s="180" t="s">
        <v>292</v>
      </c>
      <c r="E214" s="181" t="s">
        <v>2112</v>
      </c>
      <c r="F214" s="182" t="s">
        <v>2113</v>
      </c>
      <c r="G214" s="183" t="s">
        <v>489</v>
      </c>
      <c r="H214" s="184">
        <v>4.9710000000000001</v>
      </c>
      <c r="I214" s="185"/>
      <c r="J214" s="186">
        <f>ROUND(I214*H214,2)</f>
        <v>0</v>
      </c>
      <c r="K214" s="182" t="s">
        <v>296</v>
      </c>
      <c r="L214" s="41"/>
      <c r="M214" s="187" t="s">
        <v>19</v>
      </c>
      <c r="N214" s="188" t="s">
        <v>41</v>
      </c>
      <c r="O214" s="66"/>
      <c r="P214" s="189">
        <f>O214*H214</f>
        <v>0</v>
      </c>
      <c r="Q214" s="189">
        <v>0</v>
      </c>
      <c r="R214" s="189">
        <f>Q214*H214</f>
        <v>0</v>
      </c>
      <c r="S214" s="189">
        <v>0</v>
      </c>
      <c r="T214" s="190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1" t="s">
        <v>297</v>
      </c>
      <c r="AT214" s="191" t="s">
        <v>292</v>
      </c>
      <c r="AU214" s="191" t="s">
        <v>79</v>
      </c>
      <c r="AY214" s="19" t="s">
        <v>290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9" t="s">
        <v>77</v>
      </c>
      <c r="BK214" s="192">
        <f>ROUND(I214*H214,2)</f>
        <v>0</v>
      </c>
      <c r="BL214" s="19" t="s">
        <v>297</v>
      </c>
      <c r="BM214" s="191" t="s">
        <v>5602</v>
      </c>
    </row>
    <row r="215" spans="1:65" s="2" customFormat="1" ht="11.25">
      <c r="A215" s="36"/>
      <c r="B215" s="37"/>
      <c r="C215" s="38"/>
      <c r="D215" s="193" t="s">
        <v>299</v>
      </c>
      <c r="E215" s="38"/>
      <c r="F215" s="194" t="s">
        <v>2115</v>
      </c>
      <c r="G215" s="38"/>
      <c r="H215" s="38"/>
      <c r="I215" s="195"/>
      <c r="J215" s="38"/>
      <c r="K215" s="38"/>
      <c r="L215" s="41"/>
      <c r="M215" s="196"/>
      <c r="N215" s="197"/>
      <c r="O215" s="66"/>
      <c r="P215" s="66"/>
      <c r="Q215" s="66"/>
      <c r="R215" s="66"/>
      <c r="S215" s="66"/>
      <c r="T215" s="67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9" t="s">
        <v>299</v>
      </c>
      <c r="AU215" s="19" t="s">
        <v>79</v>
      </c>
    </row>
    <row r="216" spans="1:65" s="14" customFormat="1" ht="11.25">
      <c r="B216" s="209"/>
      <c r="C216" s="210"/>
      <c r="D216" s="200" t="s">
        <v>301</v>
      </c>
      <c r="E216" s="211" t="s">
        <v>19</v>
      </c>
      <c r="F216" s="212" t="s">
        <v>5603</v>
      </c>
      <c r="G216" s="210"/>
      <c r="H216" s="213">
        <v>4.9710000000000001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301</v>
      </c>
      <c r="AU216" s="219" t="s">
        <v>79</v>
      </c>
      <c r="AV216" s="14" t="s">
        <v>79</v>
      </c>
      <c r="AW216" s="14" t="s">
        <v>32</v>
      </c>
      <c r="AX216" s="14" t="s">
        <v>77</v>
      </c>
      <c r="AY216" s="219" t="s">
        <v>290</v>
      </c>
    </row>
    <row r="217" spans="1:65" s="15" customFormat="1" ht="11.25">
      <c r="B217" s="220"/>
      <c r="C217" s="221"/>
      <c r="D217" s="200" t="s">
        <v>301</v>
      </c>
      <c r="E217" s="222" t="s">
        <v>19</v>
      </c>
      <c r="F217" s="223" t="s">
        <v>304</v>
      </c>
      <c r="G217" s="221"/>
      <c r="H217" s="224">
        <v>4.9710000000000001</v>
      </c>
      <c r="I217" s="225"/>
      <c r="J217" s="221"/>
      <c r="K217" s="221"/>
      <c r="L217" s="226"/>
      <c r="M217" s="227"/>
      <c r="N217" s="228"/>
      <c r="O217" s="228"/>
      <c r="P217" s="228"/>
      <c r="Q217" s="228"/>
      <c r="R217" s="228"/>
      <c r="S217" s="228"/>
      <c r="T217" s="229"/>
      <c r="AT217" s="230" t="s">
        <v>301</v>
      </c>
      <c r="AU217" s="230" t="s">
        <v>79</v>
      </c>
      <c r="AV217" s="15" t="s">
        <v>297</v>
      </c>
      <c r="AW217" s="15" t="s">
        <v>32</v>
      </c>
      <c r="AX217" s="15" t="s">
        <v>70</v>
      </c>
      <c r="AY217" s="230" t="s">
        <v>290</v>
      </c>
    </row>
    <row r="218" spans="1:65" s="12" customFormat="1" ht="22.9" customHeight="1">
      <c r="B218" s="164"/>
      <c r="C218" s="165"/>
      <c r="D218" s="166" t="s">
        <v>69</v>
      </c>
      <c r="E218" s="178" t="s">
        <v>979</v>
      </c>
      <c r="F218" s="178" t="s">
        <v>980</v>
      </c>
      <c r="G218" s="165"/>
      <c r="H218" s="165"/>
      <c r="I218" s="168"/>
      <c r="J218" s="179">
        <f>BK218</f>
        <v>0</v>
      </c>
      <c r="K218" s="165"/>
      <c r="L218" s="170"/>
      <c r="M218" s="171"/>
      <c r="N218" s="172"/>
      <c r="O218" s="172"/>
      <c r="P218" s="173">
        <f>SUM(P219:P222)</f>
        <v>0</v>
      </c>
      <c r="Q218" s="172"/>
      <c r="R218" s="173">
        <f>SUM(R219:R222)</f>
        <v>0</v>
      </c>
      <c r="S218" s="172"/>
      <c r="T218" s="174">
        <f>SUM(T219:T222)</f>
        <v>0</v>
      </c>
      <c r="AR218" s="175" t="s">
        <v>77</v>
      </c>
      <c r="AT218" s="176" t="s">
        <v>69</v>
      </c>
      <c r="AU218" s="176" t="s">
        <v>77</v>
      </c>
      <c r="AY218" s="175" t="s">
        <v>290</v>
      </c>
      <c r="BK218" s="177">
        <f>SUM(BK219:BK222)</f>
        <v>0</v>
      </c>
    </row>
    <row r="219" spans="1:65" s="2" customFormat="1" ht="24.2" customHeight="1">
      <c r="A219" s="36"/>
      <c r="B219" s="37"/>
      <c r="C219" s="180" t="s">
        <v>486</v>
      </c>
      <c r="D219" s="180" t="s">
        <v>292</v>
      </c>
      <c r="E219" s="181" t="s">
        <v>1768</v>
      </c>
      <c r="F219" s="182" t="s">
        <v>1769</v>
      </c>
      <c r="G219" s="183" t="s">
        <v>489</v>
      </c>
      <c r="H219" s="184">
        <v>1E-3</v>
      </c>
      <c r="I219" s="185"/>
      <c r="J219" s="186">
        <f>ROUND(I219*H219,2)</f>
        <v>0</v>
      </c>
      <c r="K219" s="182" t="s">
        <v>296</v>
      </c>
      <c r="L219" s="41"/>
      <c r="M219" s="187" t="s">
        <v>19</v>
      </c>
      <c r="N219" s="188" t="s">
        <v>41</v>
      </c>
      <c r="O219" s="66"/>
      <c r="P219" s="189">
        <f>O219*H219</f>
        <v>0</v>
      </c>
      <c r="Q219" s="189">
        <v>0</v>
      </c>
      <c r="R219" s="189">
        <f>Q219*H219</f>
        <v>0</v>
      </c>
      <c r="S219" s="189">
        <v>0</v>
      </c>
      <c r="T219" s="190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91" t="s">
        <v>297</v>
      </c>
      <c r="AT219" s="191" t="s">
        <v>292</v>
      </c>
      <c r="AU219" s="191" t="s">
        <v>79</v>
      </c>
      <c r="AY219" s="19" t="s">
        <v>290</v>
      </c>
      <c r="BE219" s="192">
        <f>IF(N219="základní",J219,0)</f>
        <v>0</v>
      </c>
      <c r="BF219" s="192">
        <f>IF(N219="snížená",J219,0)</f>
        <v>0</v>
      </c>
      <c r="BG219" s="192">
        <f>IF(N219="zákl. přenesená",J219,0)</f>
        <v>0</v>
      </c>
      <c r="BH219" s="192">
        <f>IF(N219="sníž. přenesená",J219,0)</f>
        <v>0</v>
      </c>
      <c r="BI219" s="192">
        <f>IF(N219="nulová",J219,0)</f>
        <v>0</v>
      </c>
      <c r="BJ219" s="19" t="s">
        <v>77</v>
      </c>
      <c r="BK219" s="192">
        <f>ROUND(I219*H219,2)</f>
        <v>0</v>
      </c>
      <c r="BL219" s="19" t="s">
        <v>297</v>
      </c>
      <c r="BM219" s="191" t="s">
        <v>5604</v>
      </c>
    </row>
    <row r="220" spans="1:65" s="2" customFormat="1" ht="11.25">
      <c r="A220" s="36"/>
      <c r="B220" s="37"/>
      <c r="C220" s="38"/>
      <c r="D220" s="193" t="s">
        <v>299</v>
      </c>
      <c r="E220" s="38"/>
      <c r="F220" s="194" t="s">
        <v>1771</v>
      </c>
      <c r="G220" s="38"/>
      <c r="H220" s="38"/>
      <c r="I220" s="195"/>
      <c r="J220" s="38"/>
      <c r="K220" s="38"/>
      <c r="L220" s="41"/>
      <c r="M220" s="196"/>
      <c r="N220" s="197"/>
      <c r="O220" s="66"/>
      <c r="P220" s="66"/>
      <c r="Q220" s="66"/>
      <c r="R220" s="66"/>
      <c r="S220" s="66"/>
      <c r="T220" s="67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9" t="s">
        <v>299</v>
      </c>
      <c r="AU220" s="19" t="s">
        <v>79</v>
      </c>
    </row>
    <row r="221" spans="1:65" s="2" customFormat="1" ht="33" customHeight="1">
      <c r="A221" s="36"/>
      <c r="B221" s="37"/>
      <c r="C221" s="180" t="s">
        <v>496</v>
      </c>
      <c r="D221" s="180" t="s">
        <v>292</v>
      </c>
      <c r="E221" s="181" t="s">
        <v>2382</v>
      </c>
      <c r="F221" s="182" t="s">
        <v>2383</v>
      </c>
      <c r="G221" s="183" t="s">
        <v>489</v>
      </c>
      <c r="H221" s="184">
        <v>1E-3</v>
      </c>
      <c r="I221" s="185"/>
      <c r="J221" s="186">
        <f>ROUND(I221*H221,2)</f>
        <v>0</v>
      </c>
      <c r="K221" s="182" t="s">
        <v>296</v>
      </c>
      <c r="L221" s="41"/>
      <c r="M221" s="187" t="s">
        <v>19</v>
      </c>
      <c r="N221" s="188" t="s">
        <v>41</v>
      </c>
      <c r="O221" s="66"/>
      <c r="P221" s="189">
        <f>O221*H221</f>
        <v>0</v>
      </c>
      <c r="Q221" s="189">
        <v>0</v>
      </c>
      <c r="R221" s="189">
        <f>Q221*H221</f>
        <v>0</v>
      </c>
      <c r="S221" s="189">
        <v>0</v>
      </c>
      <c r="T221" s="190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1" t="s">
        <v>297</v>
      </c>
      <c r="AT221" s="191" t="s">
        <v>292</v>
      </c>
      <c r="AU221" s="191" t="s">
        <v>79</v>
      </c>
      <c r="AY221" s="19" t="s">
        <v>290</v>
      </c>
      <c r="BE221" s="192">
        <f>IF(N221="základní",J221,0)</f>
        <v>0</v>
      </c>
      <c r="BF221" s="192">
        <f>IF(N221="snížená",J221,0)</f>
        <v>0</v>
      </c>
      <c r="BG221" s="192">
        <f>IF(N221="zákl. přenesená",J221,0)</f>
        <v>0</v>
      </c>
      <c r="BH221" s="192">
        <f>IF(N221="sníž. přenesená",J221,0)</f>
        <v>0</v>
      </c>
      <c r="BI221" s="192">
        <f>IF(N221="nulová",J221,0)</f>
        <v>0</v>
      </c>
      <c r="BJ221" s="19" t="s">
        <v>77</v>
      </c>
      <c r="BK221" s="192">
        <f>ROUND(I221*H221,2)</f>
        <v>0</v>
      </c>
      <c r="BL221" s="19" t="s">
        <v>297</v>
      </c>
      <c r="BM221" s="191" t="s">
        <v>5605</v>
      </c>
    </row>
    <row r="222" spans="1:65" s="2" customFormat="1" ht="11.25">
      <c r="A222" s="36"/>
      <c r="B222" s="37"/>
      <c r="C222" s="38"/>
      <c r="D222" s="193" t="s">
        <v>299</v>
      </c>
      <c r="E222" s="38"/>
      <c r="F222" s="194" t="s">
        <v>2385</v>
      </c>
      <c r="G222" s="38"/>
      <c r="H222" s="38"/>
      <c r="I222" s="195"/>
      <c r="J222" s="38"/>
      <c r="K222" s="38"/>
      <c r="L222" s="41"/>
      <c r="M222" s="255"/>
      <c r="N222" s="256"/>
      <c r="O222" s="257"/>
      <c r="P222" s="257"/>
      <c r="Q222" s="257"/>
      <c r="R222" s="257"/>
      <c r="S222" s="257"/>
      <c r="T222" s="258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299</v>
      </c>
      <c r="AU222" s="19" t="s">
        <v>79</v>
      </c>
    </row>
    <row r="223" spans="1:65" s="2" customFormat="1" ht="6.95" customHeight="1">
      <c r="A223" s="36"/>
      <c r="B223" s="49"/>
      <c r="C223" s="50"/>
      <c r="D223" s="50"/>
      <c r="E223" s="50"/>
      <c r="F223" s="50"/>
      <c r="G223" s="50"/>
      <c r="H223" s="50"/>
      <c r="I223" s="50"/>
      <c r="J223" s="50"/>
      <c r="K223" s="50"/>
      <c r="L223" s="41"/>
      <c r="M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</row>
  </sheetData>
  <sheetProtection algorithmName="SHA-512" hashValue="yrB8r2fVi3BbL1YKvSoRiSSzWliDDIKfv7RjMWuB1fKt4CxdMnQqcuEwyXLYnYPksa2lUg5eB7GBlAsnvIbnyw==" saltValue="U7EjlRINoYxGxOqp4YSwJlrWgKKpnxB/ZvlYYP81u8Uu4jjw/6gwXsBUf53eXWcsHa5+mcsQcvixt8Zh2LhmPQ==" spinCount="100000" sheet="1" objects="1" scenarios="1" formatColumns="0" formatRows="0" autoFilter="0"/>
  <autoFilter ref="C90:K222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/>
    <hyperlink ref="F99" r:id="rId2"/>
    <hyperlink ref="F103" r:id="rId3"/>
    <hyperlink ref="F107" r:id="rId4"/>
    <hyperlink ref="F112" r:id="rId5"/>
    <hyperlink ref="F124" r:id="rId6"/>
    <hyperlink ref="F129" r:id="rId7"/>
    <hyperlink ref="F136" r:id="rId8"/>
    <hyperlink ref="F143" r:id="rId9"/>
    <hyperlink ref="F150" r:id="rId10"/>
    <hyperlink ref="F155" r:id="rId11"/>
    <hyperlink ref="F167" r:id="rId12"/>
    <hyperlink ref="F180" r:id="rId13"/>
    <hyperlink ref="F184" r:id="rId14"/>
    <hyperlink ref="F189" r:id="rId15"/>
    <hyperlink ref="F194" r:id="rId16"/>
    <hyperlink ref="F198" r:id="rId17"/>
    <hyperlink ref="F202" r:id="rId18"/>
    <hyperlink ref="F206" r:id="rId19"/>
    <hyperlink ref="F210" r:id="rId20"/>
    <hyperlink ref="F215" r:id="rId21"/>
    <hyperlink ref="F220" r:id="rId22"/>
    <hyperlink ref="F222" r:id="rId2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4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200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5567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5606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ROUND(J90,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ROUND((SUM(BE90:BE176)),  2)</f>
        <v>0</v>
      </c>
      <c r="G35" s="36"/>
      <c r="H35" s="36"/>
      <c r="I35" s="126">
        <v>0.21</v>
      </c>
      <c r="J35" s="125">
        <f>ROUND(((SUM(BE90:BE176))*I35),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ROUND((SUM(BF90:BF176)),  2)</f>
        <v>0</v>
      </c>
      <c r="G36" s="36"/>
      <c r="H36" s="36"/>
      <c r="I36" s="126">
        <v>0.15</v>
      </c>
      <c r="J36" s="125">
        <f>ROUND(((SUM(BF90:BF176))*I36),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ROUND((SUM(BG90:BG176)),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ROUND((SUM(BH90:BH176)),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ROUND((SUM(BI90:BI176)),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5567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IO07.002 - Přeložka vodovodu PV1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J90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252</v>
      </c>
      <c r="E64" s="145"/>
      <c r="F64" s="145"/>
      <c r="G64" s="145"/>
      <c r="H64" s="145"/>
      <c r="I64" s="145"/>
      <c r="J64" s="146">
        <f>J91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1606</v>
      </c>
      <c r="E65" s="150"/>
      <c r="F65" s="150"/>
      <c r="G65" s="150"/>
      <c r="H65" s="150"/>
      <c r="I65" s="150"/>
      <c r="J65" s="151">
        <f>J92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2131</v>
      </c>
      <c r="E66" s="150"/>
      <c r="F66" s="150"/>
      <c r="G66" s="150"/>
      <c r="H66" s="150"/>
      <c r="I66" s="150"/>
      <c r="J66" s="151">
        <f>J140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2132</v>
      </c>
      <c r="E67" s="150"/>
      <c r="F67" s="150"/>
      <c r="G67" s="150"/>
      <c r="H67" s="150"/>
      <c r="I67" s="150"/>
      <c r="J67" s="151">
        <f>J144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259</v>
      </c>
      <c r="E68" s="150"/>
      <c r="F68" s="150"/>
      <c r="G68" s="150"/>
      <c r="H68" s="150"/>
      <c r="I68" s="150"/>
      <c r="J68" s="151">
        <f>J172</f>
        <v>0</v>
      </c>
      <c r="K68" s="99"/>
      <c r="L68" s="152"/>
    </row>
    <row r="69" spans="1:31" s="2" customFormat="1" ht="21.75" customHeight="1">
      <c r="A69" s="36"/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11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s="2" customFormat="1" ht="6.95" customHeight="1">
      <c r="A70" s="36"/>
      <c r="B70" s="49"/>
      <c r="C70" s="50"/>
      <c r="D70" s="50"/>
      <c r="E70" s="50"/>
      <c r="F70" s="50"/>
      <c r="G70" s="50"/>
      <c r="H70" s="50"/>
      <c r="I70" s="50"/>
      <c r="J70" s="50"/>
      <c r="K70" s="50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4" spans="1:31" s="2" customFormat="1" ht="6.95" customHeight="1">
      <c r="A74" s="36"/>
      <c r="B74" s="51"/>
      <c r="C74" s="52"/>
      <c r="D74" s="52"/>
      <c r="E74" s="52"/>
      <c r="F74" s="52"/>
      <c r="G74" s="52"/>
      <c r="H74" s="52"/>
      <c r="I74" s="52"/>
      <c r="J74" s="52"/>
      <c r="K74" s="52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24.95" customHeight="1">
      <c r="A75" s="36"/>
      <c r="B75" s="37"/>
      <c r="C75" s="25" t="s">
        <v>275</v>
      </c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2" customHeight="1">
      <c r="A77" s="36"/>
      <c r="B77" s="37"/>
      <c r="C77" s="31" t="s">
        <v>16</v>
      </c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6.5" customHeight="1">
      <c r="A78" s="36"/>
      <c r="B78" s="37"/>
      <c r="C78" s="38"/>
      <c r="D78" s="38"/>
      <c r="E78" s="403" t="str">
        <f>E7</f>
        <v>Kanalizace a ČOV Želeč</v>
      </c>
      <c r="F78" s="404"/>
      <c r="G78" s="404"/>
      <c r="H78" s="404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1" customFormat="1" ht="12" customHeight="1">
      <c r="B79" s="23"/>
      <c r="C79" s="31" t="s">
        <v>244</v>
      </c>
      <c r="D79" s="24"/>
      <c r="E79" s="24"/>
      <c r="F79" s="24"/>
      <c r="G79" s="24"/>
      <c r="H79" s="24"/>
      <c r="I79" s="24"/>
      <c r="J79" s="24"/>
      <c r="K79" s="24"/>
      <c r="L79" s="22"/>
    </row>
    <row r="80" spans="1:31" s="2" customFormat="1" ht="16.5" customHeight="1">
      <c r="A80" s="36"/>
      <c r="B80" s="37"/>
      <c r="C80" s="38"/>
      <c r="D80" s="38"/>
      <c r="E80" s="403" t="s">
        <v>5567</v>
      </c>
      <c r="F80" s="405"/>
      <c r="G80" s="405"/>
      <c r="H80" s="405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2" customHeight="1">
      <c r="A81" s="36"/>
      <c r="B81" s="37"/>
      <c r="C81" s="31" t="s">
        <v>246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6.5" customHeight="1">
      <c r="A82" s="36"/>
      <c r="B82" s="37"/>
      <c r="C82" s="38"/>
      <c r="D82" s="38"/>
      <c r="E82" s="377" t="str">
        <f>E11</f>
        <v>IO07.002 - Přeložka vodovodu PV1</v>
      </c>
      <c r="F82" s="405"/>
      <c r="G82" s="405"/>
      <c r="H82" s="405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6.95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21</v>
      </c>
      <c r="D84" s="38"/>
      <c r="E84" s="38"/>
      <c r="F84" s="29" t="str">
        <f>F14</f>
        <v>Želeč</v>
      </c>
      <c r="G84" s="38"/>
      <c r="H84" s="38"/>
      <c r="I84" s="31" t="s">
        <v>23</v>
      </c>
      <c r="J84" s="61" t="str">
        <f>IF(J14="","",J14)</f>
        <v>23. 6. 2021</v>
      </c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6.9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5.2" customHeight="1">
      <c r="A86" s="36"/>
      <c r="B86" s="37"/>
      <c r="C86" s="31" t="s">
        <v>25</v>
      </c>
      <c r="D86" s="38"/>
      <c r="E86" s="38"/>
      <c r="F86" s="29" t="str">
        <f>E17</f>
        <v xml:space="preserve"> </v>
      </c>
      <c r="G86" s="38"/>
      <c r="H86" s="38"/>
      <c r="I86" s="31" t="s">
        <v>31</v>
      </c>
      <c r="J86" s="34" t="str">
        <f>E23</f>
        <v xml:space="preserve"> </v>
      </c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29</v>
      </c>
      <c r="D87" s="38"/>
      <c r="E87" s="38"/>
      <c r="F87" s="29" t="str">
        <f>IF(E20="","",E20)</f>
        <v>Vyplň údaj</v>
      </c>
      <c r="G87" s="38"/>
      <c r="H87" s="38"/>
      <c r="I87" s="31" t="s">
        <v>33</v>
      </c>
      <c r="J87" s="34" t="str">
        <f>E26</f>
        <v xml:space="preserve"> 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0.3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11" customFormat="1" ht="29.25" customHeight="1">
      <c r="A89" s="153"/>
      <c r="B89" s="154"/>
      <c r="C89" s="155" t="s">
        <v>276</v>
      </c>
      <c r="D89" s="156" t="s">
        <v>55</v>
      </c>
      <c r="E89" s="156" t="s">
        <v>51</v>
      </c>
      <c r="F89" s="156" t="s">
        <v>52</v>
      </c>
      <c r="G89" s="156" t="s">
        <v>277</v>
      </c>
      <c r="H89" s="156" t="s">
        <v>278</v>
      </c>
      <c r="I89" s="156" t="s">
        <v>279</v>
      </c>
      <c r="J89" s="156" t="s">
        <v>250</v>
      </c>
      <c r="K89" s="157" t="s">
        <v>280</v>
      </c>
      <c r="L89" s="158"/>
      <c r="M89" s="70" t="s">
        <v>19</v>
      </c>
      <c r="N89" s="71" t="s">
        <v>40</v>
      </c>
      <c r="O89" s="71" t="s">
        <v>281</v>
      </c>
      <c r="P89" s="71" t="s">
        <v>282</v>
      </c>
      <c r="Q89" s="71" t="s">
        <v>283</v>
      </c>
      <c r="R89" s="71" t="s">
        <v>284</v>
      </c>
      <c r="S89" s="71" t="s">
        <v>285</v>
      </c>
      <c r="T89" s="72" t="s">
        <v>286</v>
      </c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</row>
    <row r="90" spans="1:65" s="2" customFormat="1" ht="22.9" customHeight="1">
      <c r="A90" s="36"/>
      <c r="B90" s="37"/>
      <c r="C90" s="77" t="s">
        <v>287</v>
      </c>
      <c r="D90" s="38"/>
      <c r="E90" s="38"/>
      <c r="F90" s="38"/>
      <c r="G90" s="38"/>
      <c r="H90" s="38"/>
      <c r="I90" s="38"/>
      <c r="J90" s="159">
        <f>BK90</f>
        <v>0</v>
      </c>
      <c r="K90" s="38"/>
      <c r="L90" s="41"/>
      <c r="M90" s="73"/>
      <c r="N90" s="160"/>
      <c r="O90" s="74"/>
      <c r="P90" s="161">
        <f>P91</f>
        <v>0</v>
      </c>
      <c r="Q90" s="74"/>
      <c r="R90" s="161">
        <f>R91</f>
        <v>1.1669037819999999</v>
      </c>
      <c r="S90" s="74"/>
      <c r="T90" s="162">
        <f>T91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T90" s="19" t="s">
        <v>69</v>
      </c>
      <c r="AU90" s="19" t="s">
        <v>251</v>
      </c>
      <c r="BK90" s="163">
        <f>BK91</f>
        <v>0</v>
      </c>
    </row>
    <row r="91" spans="1:65" s="12" customFormat="1" ht="25.9" customHeight="1">
      <c r="B91" s="164"/>
      <c r="C91" s="165"/>
      <c r="D91" s="166" t="s">
        <v>69</v>
      </c>
      <c r="E91" s="167" t="s">
        <v>288</v>
      </c>
      <c r="F91" s="167" t="s">
        <v>289</v>
      </c>
      <c r="G91" s="165"/>
      <c r="H91" s="165"/>
      <c r="I91" s="168"/>
      <c r="J91" s="169">
        <f>BK91</f>
        <v>0</v>
      </c>
      <c r="K91" s="165"/>
      <c r="L91" s="170"/>
      <c r="M91" s="171"/>
      <c r="N91" s="172"/>
      <c r="O91" s="172"/>
      <c r="P91" s="173">
        <f>P92+P140+P144+P172</f>
        <v>0</v>
      </c>
      <c r="Q91" s="172"/>
      <c r="R91" s="173">
        <f>R92+R140+R144+R172</f>
        <v>1.1669037819999999</v>
      </c>
      <c r="S91" s="172"/>
      <c r="T91" s="174">
        <f>T92+T140+T144+T172</f>
        <v>0</v>
      </c>
      <c r="AR91" s="175" t="s">
        <v>77</v>
      </c>
      <c r="AT91" s="176" t="s">
        <v>69</v>
      </c>
      <c r="AU91" s="176" t="s">
        <v>70</v>
      </c>
      <c r="AY91" s="175" t="s">
        <v>290</v>
      </c>
      <c r="BK91" s="177">
        <f>BK92+BK140+BK144+BK172</f>
        <v>0</v>
      </c>
    </row>
    <row r="92" spans="1:65" s="12" customFormat="1" ht="22.9" customHeight="1">
      <c r="B92" s="164"/>
      <c r="C92" s="165"/>
      <c r="D92" s="166" t="s">
        <v>69</v>
      </c>
      <c r="E92" s="178" t="s">
        <v>360</v>
      </c>
      <c r="F92" s="178" t="s">
        <v>1690</v>
      </c>
      <c r="G92" s="165"/>
      <c r="H92" s="165"/>
      <c r="I92" s="168"/>
      <c r="J92" s="179">
        <f>BK92</f>
        <v>0</v>
      </c>
      <c r="K92" s="165"/>
      <c r="L92" s="170"/>
      <c r="M92" s="171"/>
      <c r="N92" s="172"/>
      <c r="O92" s="172"/>
      <c r="P92" s="173">
        <f>SUM(P93:P139)</f>
        <v>0</v>
      </c>
      <c r="Q92" s="172"/>
      <c r="R92" s="173">
        <f>SUM(R93:R139)</f>
        <v>0.94225566199999999</v>
      </c>
      <c r="S92" s="172"/>
      <c r="T92" s="174">
        <f>SUM(T93:T139)</f>
        <v>0</v>
      </c>
      <c r="AR92" s="175" t="s">
        <v>77</v>
      </c>
      <c r="AT92" s="176" t="s">
        <v>69</v>
      </c>
      <c r="AU92" s="176" t="s">
        <v>77</v>
      </c>
      <c r="AY92" s="175" t="s">
        <v>290</v>
      </c>
      <c r="BK92" s="177">
        <f>SUM(BK93:BK139)</f>
        <v>0</v>
      </c>
    </row>
    <row r="93" spans="1:65" s="2" customFormat="1" ht="24.2" customHeight="1">
      <c r="A93" s="36"/>
      <c r="B93" s="37"/>
      <c r="C93" s="180" t="s">
        <v>77</v>
      </c>
      <c r="D93" s="180" t="s">
        <v>292</v>
      </c>
      <c r="E93" s="181" t="s">
        <v>2203</v>
      </c>
      <c r="F93" s="182" t="s">
        <v>2204</v>
      </c>
      <c r="G93" s="183" t="s">
        <v>451</v>
      </c>
      <c r="H93" s="184">
        <v>2</v>
      </c>
      <c r="I93" s="185"/>
      <c r="J93" s="186">
        <f>ROUND(I93*H93,2)</f>
        <v>0</v>
      </c>
      <c r="K93" s="182" t="s">
        <v>296</v>
      </c>
      <c r="L93" s="41"/>
      <c r="M93" s="187" t="s">
        <v>19</v>
      </c>
      <c r="N93" s="188" t="s">
        <v>41</v>
      </c>
      <c r="O93" s="66"/>
      <c r="P93" s="189">
        <f>O93*H93</f>
        <v>0</v>
      </c>
      <c r="Q93" s="189">
        <v>1.6692E-3</v>
      </c>
      <c r="R93" s="189">
        <f>Q93*H93</f>
        <v>3.3384E-3</v>
      </c>
      <c r="S93" s="189">
        <v>0</v>
      </c>
      <c r="T93" s="190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297</v>
      </c>
      <c r="AT93" s="191" t="s">
        <v>292</v>
      </c>
      <c r="AU93" s="191" t="s">
        <v>79</v>
      </c>
      <c r="AY93" s="19" t="s">
        <v>290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19" t="s">
        <v>77</v>
      </c>
      <c r="BK93" s="192">
        <f>ROUND(I93*H93,2)</f>
        <v>0</v>
      </c>
      <c r="BL93" s="19" t="s">
        <v>297</v>
      </c>
      <c r="BM93" s="191" t="s">
        <v>5607</v>
      </c>
    </row>
    <row r="94" spans="1:65" s="2" customFormat="1" ht="11.25">
      <c r="A94" s="36"/>
      <c r="B94" s="37"/>
      <c r="C94" s="38"/>
      <c r="D94" s="193" t="s">
        <v>299</v>
      </c>
      <c r="E94" s="38"/>
      <c r="F94" s="194" t="s">
        <v>2206</v>
      </c>
      <c r="G94" s="38"/>
      <c r="H94" s="38"/>
      <c r="I94" s="195"/>
      <c r="J94" s="38"/>
      <c r="K94" s="38"/>
      <c r="L94" s="41"/>
      <c r="M94" s="196"/>
      <c r="N94" s="197"/>
      <c r="O94" s="66"/>
      <c r="P94" s="66"/>
      <c r="Q94" s="66"/>
      <c r="R94" s="66"/>
      <c r="S94" s="66"/>
      <c r="T94" s="67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299</v>
      </c>
      <c r="AU94" s="19" t="s">
        <v>79</v>
      </c>
    </row>
    <row r="95" spans="1:65" s="2" customFormat="1" ht="24.2" customHeight="1">
      <c r="A95" s="36"/>
      <c r="B95" s="37"/>
      <c r="C95" s="242" t="s">
        <v>79</v>
      </c>
      <c r="D95" s="242" t="s">
        <v>434</v>
      </c>
      <c r="E95" s="243" t="s">
        <v>2207</v>
      </c>
      <c r="F95" s="244" t="s">
        <v>2208</v>
      </c>
      <c r="G95" s="245" t="s">
        <v>451</v>
      </c>
      <c r="H95" s="246">
        <v>1</v>
      </c>
      <c r="I95" s="247"/>
      <c r="J95" s="248">
        <f>ROUND(I95*H95,2)</f>
        <v>0</v>
      </c>
      <c r="K95" s="244" t="s">
        <v>19</v>
      </c>
      <c r="L95" s="249"/>
      <c r="M95" s="250" t="s">
        <v>19</v>
      </c>
      <c r="N95" s="251" t="s">
        <v>41</v>
      </c>
      <c r="O95" s="66"/>
      <c r="P95" s="189">
        <f>O95*H95</f>
        <v>0</v>
      </c>
      <c r="Q95" s="189">
        <v>5.0000000000000001E-3</v>
      </c>
      <c r="R95" s="189">
        <f>Q95*H95</f>
        <v>5.0000000000000001E-3</v>
      </c>
      <c r="S95" s="189">
        <v>0</v>
      </c>
      <c r="T95" s="190">
        <f>S95*H95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360</v>
      </c>
      <c r="AT95" s="191" t="s">
        <v>434</v>
      </c>
      <c r="AU95" s="191" t="s">
        <v>79</v>
      </c>
      <c r="AY95" s="19" t="s">
        <v>290</v>
      </c>
      <c r="BE95" s="192">
        <f>IF(N95="základní",J95,0)</f>
        <v>0</v>
      </c>
      <c r="BF95" s="192">
        <f>IF(N95="snížená",J95,0)</f>
        <v>0</v>
      </c>
      <c r="BG95" s="192">
        <f>IF(N95="zákl. přenesená",J95,0)</f>
        <v>0</v>
      </c>
      <c r="BH95" s="192">
        <f>IF(N95="sníž. přenesená",J95,0)</f>
        <v>0</v>
      </c>
      <c r="BI95" s="192">
        <f>IF(N95="nulová",J95,0)</f>
        <v>0</v>
      </c>
      <c r="BJ95" s="19" t="s">
        <v>77</v>
      </c>
      <c r="BK95" s="192">
        <f>ROUND(I95*H95,2)</f>
        <v>0</v>
      </c>
      <c r="BL95" s="19" t="s">
        <v>297</v>
      </c>
      <c r="BM95" s="191" t="s">
        <v>5608</v>
      </c>
    </row>
    <row r="96" spans="1:65" s="14" customFormat="1" ht="11.25">
      <c r="B96" s="209"/>
      <c r="C96" s="210"/>
      <c r="D96" s="200" t="s">
        <v>301</v>
      </c>
      <c r="E96" s="211" t="s">
        <v>19</v>
      </c>
      <c r="F96" s="212" t="s">
        <v>5609</v>
      </c>
      <c r="G96" s="210"/>
      <c r="H96" s="213">
        <v>1</v>
      </c>
      <c r="I96" s="214"/>
      <c r="J96" s="210"/>
      <c r="K96" s="210"/>
      <c r="L96" s="215"/>
      <c r="M96" s="216"/>
      <c r="N96" s="217"/>
      <c r="O96" s="217"/>
      <c r="P96" s="217"/>
      <c r="Q96" s="217"/>
      <c r="R96" s="217"/>
      <c r="S96" s="217"/>
      <c r="T96" s="218"/>
      <c r="AT96" s="219" t="s">
        <v>301</v>
      </c>
      <c r="AU96" s="219" t="s">
        <v>79</v>
      </c>
      <c r="AV96" s="14" t="s">
        <v>79</v>
      </c>
      <c r="AW96" s="14" t="s">
        <v>32</v>
      </c>
      <c r="AX96" s="14" t="s">
        <v>70</v>
      </c>
      <c r="AY96" s="219" t="s">
        <v>290</v>
      </c>
    </row>
    <row r="97" spans="1:65" s="15" customFormat="1" ht="11.25">
      <c r="B97" s="220"/>
      <c r="C97" s="221"/>
      <c r="D97" s="200" t="s">
        <v>301</v>
      </c>
      <c r="E97" s="222" t="s">
        <v>19</v>
      </c>
      <c r="F97" s="223" t="s">
        <v>304</v>
      </c>
      <c r="G97" s="221"/>
      <c r="H97" s="224">
        <v>1</v>
      </c>
      <c r="I97" s="225"/>
      <c r="J97" s="221"/>
      <c r="K97" s="221"/>
      <c r="L97" s="226"/>
      <c r="M97" s="227"/>
      <c r="N97" s="228"/>
      <c r="O97" s="228"/>
      <c r="P97" s="228"/>
      <c r="Q97" s="228"/>
      <c r="R97" s="228"/>
      <c r="S97" s="228"/>
      <c r="T97" s="229"/>
      <c r="AT97" s="230" t="s">
        <v>301</v>
      </c>
      <c r="AU97" s="230" t="s">
        <v>79</v>
      </c>
      <c r="AV97" s="15" t="s">
        <v>297</v>
      </c>
      <c r="AW97" s="15" t="s">
        <v>32</v>
      </c>
      <c r="AX97" s="15" t="s">
        <v>77</v>
      </c>
      <c r="AY97" s="230" t="s">
        <v>290</v>
      </c>
    </row>
    <row r="98" spans="1:65" s="2" customFormat="1" ht="24.2" customHeight="1">
      <c r="A98" s="36"/>
      <c r="B98" s="37"/>
      <c r="C98" s="242" t="s">
        <v>171</v>
      </c>
      <c r="D98" s="242" t="s">
        <v>434</v>
      </c>
      <c r="E98" s="243" t="s">
        <v>2223</v>
      </c>
      <c r="F98" s="244" t="s">
        <v>5610</v>
      </c>
      <c r="G98" s="245" t="s">
        <v>451</v>
      </c>
      <c r="H98" s="246">
        <v>1</v>
      </c>
      <c r="I98" s="247"/>
      <c r="J98" s="248">
        <f>ROUND(I98*H98,2)</f>
        <v>0</v>
      </c>
      <c r="K98" s="244" t="s">
        <v>19</v>
      </c>
      <c r="L98" s="249"/>
      <c r="M98" s="250" t="s">
        <v>19</v>
      </c>
      <c r="N98" s="251" t="s">
        <v>41</v>
      </c>
      <c r="O98" s="66"/>
      <c r="P98" s="189">
        <f>O98*H98</f>
        <v>0</v>
      </c>
      <c r="Q98" s="189">
        <v>5.0000000000000001E-3</v>
      </c>
      <c r="R98" s="189">
        <f>Q98*H98</f>
        <v>5.0000000000000001E-3</v>
      </c>
      <c r="S98" s="189">
        <v>0</v>
      </c>
      <c r="T98" s="190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360</v>
      </c>
      <c r="AT98" s="191" t="s">
        <v>434</v>
      </c>
      <c r="AU98" s="191" t="s">
        <v>79</v>
      </c>
      <c r="AY98" s="19" t="s">
        <v>290</v>
      </c>
      <c r="BE98" s="192">
        <f>IF(N98="základní",J98,0)</f>
        <v>0</v>
      </c>
      <c r="BF98" s="192">
        <f>IF(N98="snížená",J98,0)</f>
        <v>0</v>
      </c>
      <c r="BG98" s="192">
        <f>IF(N98="zákl. přenesená",J98,0)</f>
        <v>0</v>
      </c>
      <c r="BH98" s="192">
        <f>IF(N98="sníž. přenesená",J98,0)</f>
        <v>0</v>
      </c>
      <c r="BI98" s="192">
        <f>IF(N98="nulová",J98,0)</f>
        <v>0</v>
      </c>
      <c r="BJ98" s="19" t="s">
        <v>77</v>
      </c>
      <c r="BK98" s="192">
        <f>ROUND(I98*H98,2)</f>
        <v>0</v>
      </c>
      <c r="BL98" s="19" t="s">
        <v>297</v>
      </c>
      <c r="BM98" s="191" t="s">
        <v>5611</v>
      </c>
    </row>
    <row r="99" spans="1:65" s="14" customFormat="1" ht="11.25">
      <c r="B99" s="209"/>
      <c r="C99" s="210"/>
      <c r="D99" s="200" t="s">
        <v>301</v>
      </c>
      <c r="E99" s="211" t="s">
        <v>19</v>
      </c>
      <c r="F99" s="212" t="s">
        <v>5612</v>
      </c>
      <c r="G99" s="210"/>
      <c r="H99" s="213">
        <v>1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301</v>
      </c>
      <c r="AU99" s="219" t="s">
        <v>79</v>
      </c>
      <c r="AV99" s="14" t="s">
        <v>79</v>
      </c>
      <c r="AW99" s="14" t="s">
        <v>32</v>
      </c>
      <c r="AX99" s="14" t="s">
        <v>70</v>
      </c>
      <c r="AY99" s="219" t="s">
        <v>290</v>
      </c>
    </row>
    <row r="100" spans="1:65" s="15" customFormat="1" ht="11.25">
      <c r="B100" s="220"/>
      <c r="C100" s="221"/>
      <c r="D100" s="200" t="s">
        <v>301</v>
      </c>
      <c r="E100" s="222" t="s">
        <v>19</v>
      </c>
      <c r="F100" s="223" t="s">
        <v>304</v>
      </c>
      <c r="G100" s="221"/>
      <c r="H100" s="224">
        <v>1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301</v>
      </c>
      <c r="AU100" s="230" t="s">
        <v>79</v>
      </c>
      <c r="AV100" s="15" t="s">
        <v>297</v>
      </c>
      <c r="AW100" s="15" t="s">
        <v>32</v>
      </c>
      <c r="AX100" s="15" t="s">
        <v>77</v>
      </c>
      <c r="AY100" s="230" t="s">
        <v>290</v>
      </c>
    </row>
    <row r="101" spans="1:65" s="2" customFormat="1" ht="24.2" customHeight="1">
      <c r="A101" s="36"/>
      <c r="B101" s="37"/>
      <c r="C101" s="180" t="s">
        <v>297</v>
      </c>
      <c r="D101" s="180" t="s">
        <v>292</v>
      </c>
      <c r="E101" s="181" t="s">
        <v>5613</v>
      </c>
      <c r="F101" s="182" t="s">
        <v>5614</v>
      </c>
      <c r="G101" s="183" t="s">
        <v>451</v>
      </c>
      <c r="H101" s="184">
        <v>1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</v>
      </c>
      <c r="T101" s="190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5615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5616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2" customFormat="1" ht="24.2" customHeight="1">
      <c r="A103" s="36"/>
      <c r="B103" s="37"/>
      <c r="C103" s="242" t="s">
        <v>330</v>
      </c>
      <c r="D103" s="242" t="s">
        <v>434</v>
      </c>
      <c r="E103" s="243" t="s">
        <v>5617</v>
      </c>
      <c r="F103" s="244" t="s">
        <v>5618</v>
      </c>
      <c r="G103" s="245" t="s">
        <v>451</v>
      </c>
      <c r="H103" s="246">
        <v>1</v>
      </c>
      <c r="I103" s="247"/>
      <c r="J103" s="248">
        <f>ROUND(I103*H103,2)</f>
        <v>0</v>
      </c>
      <c r="K103" s="244" t="s">
        <v>19</v>
      </c>
      <c r="L103" s="249"/>
      <c r="M103" s="250" t="s">
        <v>19</v>
      </c>
      <c r="N103" s="251" t="s">
        <v>41</v>
      </c>
      <c r="O103" s="66"/>
      <c r="P103" s="189">
        <f>O103*H103</f>
        <v>0</v>
      </c>
      <c r="Q103" s="189">
        <v>5.0000000000000001E-3</v>
      </c>
      <c r="R103" s="189">
        <f>Q103*H103</f>
        <v>5.0000000000000001E-3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360</v>
      </c>
      <c r="AT103" s="191" t="s">
        <v>434</v>
      </c>
      <c r="AU103" s="191" t="s">
        <v>79</v>
      </c>
      <c r="AY103" s="19" t="s">
        <v>290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77</v>
      </c>
      <c r="BK103" s="192">
        <f>ROUND(I103*H103,2)</f>
        <v>0</v>
      </c>
      <c r="BL103" s="19" t="s">
        <v>297</v>
      </c>
      <c r="BM103" s="191" t="s">
        <v>5619</v>
      </c>
    </row>
    <row r="104" spans="1:65" s="14" customFormat="1" ht="11.25">
      <c r="B104" s="209"/>
      <c r="C104" s="210"/>
      <c r="D104" s="200" t="s">
        <v>301</v>
      </c>
      <c r="E104" s="211" t="s">
        <v>19</v>
      </c>
      <c r="F104" s="212" t="s">
        <v>5620</v>
      </c>
      <c r="G104" s="210"/>
      <c r="H104" s="213">
        <v>1</v>
      </c>
      <c r="I104" s="214"/>
      <c r="J104" s="210"/>
      <c r="K104" s="210"/>
      <c r="L104" s="215"/>
      <c r="M104" s="216"/>
      <c r="N104" s="217"/>
      <c r="O104" s="217"/>
      <c r="P104" s="217"/>
      <c r="Q104" s="217"/>
      <c r="R104" s="217"/>
      <c r="S104" s="217"/>
      <c r="T104" s="218"/>
      <c r="AT104" s="219" t="s">
        <v>301</v>
      </c>
      <c r="AU104" s="219" t="s">
        <v>79</v>
      </c>
      <c r="AV104" s="14" t="s">
        <v>79</v>
      </c>
      <c r="AW104" s="14" t="s">
        <v>32</v>
      </c>
      <c r="AX104" s="14" t="s">
        <v>70</v>
      </c>
      <c r="AY104" s="219" t="s">
        <v>290</v>
      </c>
    </row>
    <row r="105" spans="1:65" s="15" customFormat="1" ht="11.25">
      <c r="B105" s="220"/>
      <c r="C105" s="221"/>
      <c r="D105" s="200" t="s">
        <v>301</v>
      </c>
      <c r="E105" s="222" t="s">
        <v>19</v>
      </c>
      <c r="F105" s="223" t="s">
        <v>304</v>
      </c>
      <c r="G105" s="221"/>
      <c r="H105" s="224">
        <v>1</v>
      </c>
      <c r="I105" s="225"/>
      <c r="J105" s="221"/>
      <c r="K105" s="221"/>
      <c r="L105" s="226"/>
      <c r="M105" s="227"/>
      <c r="N105" s="228"/>
      <c r="O105" s="228"/>
      <c r="P105" s="228"/>
      <c r="Q105" s="228"/>
      <c r="R105" s="228"/>
      <c r="S105" s="228"/>
      <c r="T105" s="229"/>
      <c r="AT105" s="230" t="s">
        <v>301</v>
      </c>
      <c r="AU105" s="230" t="s">
        <v>79</v>
      </c>
      <c r="AV105" s="15" t="s">
        <v>297</v>
      </c>
      <c r="AW105" s="15" t="s">
        <v>32</v>
      </c>
      <c r="AX105" s="15" t="s">
        <v>77</v>
      </c>
      <c r="AY105" s="230" t="s">
        <v>290</v>
      </c>
    </row>
    <row r="106" spans="1:65" s="2" customFormat="1" ht="24.2" customHeight="1">
      <c r="A106" s="36"/>
      <c r="B106" s="37"/>
      <c r="C106" s="180" t="s">
        <v>338</v>
      </c>
      <c r="D106" s="180" t="s">
        <v>292</v>
      </c>
      <c r="E106" s="181" t="s">
        <v>2236</v>
      </c>
      <c r="F106" s="182" t="s">
        <v>2237</v>
      </c>
      <c r="G106" s="183" t="s">
        <v>295</v>
      </c>
      <c r="H106" s="184">
        <v>35</v>
      </c>
      <c r="I106" s="185"/>
      <c r="J106" s="186">
        <f>ROUND(I106*H106,2)</f>
        <v>0</v>
      </c>
      <c r="K106" s="182" t="s">
        <v>296</v>
      </c>
      <c r="L106" s="41"/>
      <c r="M106" s="187" t="s">
        <v>19</v>
      </c>
      <c r="N106" s="188" t="s">
        <v>41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297</v>
      </c>
      <c r="AT106" s="191" t="s">
        <v>292</v>
      </c>
      <c r="AU106" s="191" t="s">
        <v>79</v>
      </c>
      <c r="AY106" s="19" t="s">
        <v>290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77</v>
      </c>
      <c r="BK106" s="192">
        <f>ROUND(I106*H106,2)</f>
        <v>0</v>
      </c>
      <c r="BL106" s="19" t="s">
        <v>297</v>
      </c>
      <c r="BM106" s="191" t="s">
        <v>5621</v>
      </c>
    </row>
    <row r="107" spans="1:65" s="2" customFormat="1" ht="11.25">
      <c r="A107" s="36"/>
      <c r="B107" s="37"/>
      <c r="C107" s="38"/>
      <c r="D107" s="193" t="s">
        <v>299</v>
      </c>
      <c r="E107" s="38"/>
      <c r="F107" s="194" t="s">
        <v>2239</v>
      </c>
      <c r="G107" s="38"/>
      <c r="H107" s="38"/>
      <c r="I107" s="195"/>
      <c r="J107" s="38"/>
      <c r="K107" s="38"/>
      <c r="L107" s="41"/>
      <c r="M107" s="196"/>
      <c r="N107" s="197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299</v>
      </c>
      <c r="AU107" s="19" t="s">
        <v>79</v>
      </c>
    </row>
    <row r="108" spans="1:65" s="14" customFormat="1" ht="11.25">
      <c r="B108" s="209"/>
      <c r="C108" s="210"/>
      <c r="D108" s="200" t="s">
        <v>301</v>
      </c>
      <c r="E108" s="211" t="s">
        <v>19</v>
      </c>
      <c r="F108" s="212" t="s">
        <v>5622</v>
      </c>
      <c r="G108" s="210"/>
      <c r="H108" s="213">
        <v>35</v>
      </c>
      <c r="I108" s="214"/>
      <c r="J108" s="210"/>
      <c r="K108" s="210"/>
      <c r="L108" s="215"/>
      <c r="M108" s="216"/>
      <c r="N108" s="217"/>
      <c r="O108" s="217"/>
      <c r="P108" s="217"/>
      <c r="Q108" s="217"/>
      <c r="R108" s="217"/>
      <c r="S108" s="217"/>
      <c r="T108" s="218"/>
      <c r="AT108" s="219" t="s">
        <v>301</v>
      </c>
      <c r="AU108" s="219" t="s">
        <v>79</v>
      </c>
      <c r="AV108" s="14" t="s">
        <v>79</v>
      </c>
      <c r="AW108" s="14" t="s">
        <v>32</v>
      </c>
      <c r="AX108" s="14" t="s">
        <v>70</v>
      </c>
      <c r="AY108" s="219" t="s">
        <v>290</v>
      </c>
    </row>
    <row r="109" spans="1:65" s="15" customFormat="1" ht="11.25">
      <c r="B109" s="220"/>
      <c r="C109" s="221"/>
      <c r="D109" s="200" t="s">
        <v>301</v>
      </c>
      <c r="E109" s="222" t="s">
        <v>19</v>
      </c>
      <c r="F109" s="223" t="s">
        <v>304</v>
      </c>
      <c r="G109" s="221"/>
      <c r="H109" s="224">
        <v>35</v>
      </c>
      <c r="I109" s="225"/>
      <c r="J109" s="221"/>
      <c r="K109" s="221"/>
      <c r="L109" s="226"/>
      <c r="M109" s="227"/>
      <c r="N109" s="228"/>
      <c r="O109" s="228"/>
      <c r="P109" s="228"/>
      <c r="Q109" s="228"/>
      <c r="R109" s="228"/>
      <c r="S109" s="228"/>
      <c r="T109" s="229"/>
      <c r="AT109" s="230" t="s">
        <v>301</v>
      </c>
      <c r="AU109" s="230" t="s">
        <v>79</v>
      </c>
      <c r="AV109" s="15" t="s">
        <v>297</v>
      </c>
      <c r="AW109" s="15" t="s">
        <v>32</v>
      </c>
      <c r="AX109" s="15" t="s">
        <v>77</v>
      </c>
      <c r="AY109" s="230" t="s">
        <v>290</v>
      </c>
    </row>
    <row r="110" spans="1:65" s="2" customFormat="1" ht="21.75" customHeight="1">
      <c r="A110" s="36"/>
      <c r="B110" s="37"/>
      <c r="C110" s="242" t="s">
        <v>354</v>
      </c>
      <c r="D110" s="242" t="s">
        <v>434</v>
      </c>
      <c r="E110" s="243" t="s">
        <v>2241</v>
      </c>
      <c r="F110" s="244" t="s">
        <v>5623</v>
      </c>
      <c r="G110" s="245" t="s">
        <v>295</v>
      </c>
      <c r="H110" s="246">
        <v>35.700000000000003</v>
      </c>
      <c r="I110" s="247"/>
      <c r="J110" s="248">
        <f>ROUND(I110*H110,2)</f>
        <v>0</v>
      </c>
      <c r="K110" s="244" t="s">
        <v>19</v>
      </c>
      <c r="L110" s="249"/>
      <c r="M110" s="250" t="s">
        <v>19</v>
      </c>
      <c r="N110" s="251" t="s">
        <v>41</v>
      </c>
      <c r="O110" s="66"/>
      <c r="P110" s="189">
        <f>O110*H110</f>
        <v>0</v>
      </c>
      <c r="Q110" s="189">
        <v>0</v>
      </c>
      <c r="R110" s="189">
        <f>Q110*H110</f>
        <v>0</v>
      </c>
      <c r="S110" s="189">
        <v>0</v>
      </c>
      <c r="T110" s="190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360</v>
      </c>
      <c r="AT110" s="191" t="s">
        <v>434</v>
      </c>
      <c r="AU110" s="191" t="s">
        <v>79</v>
      </c>
      <c r="AY110" s="19" t="s">
        <v>290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9" t="s">
        <v>77</v>
      </c>
      <c r="BK110" s="192">
        <f>ROUND(I110*H110,2)</f>
        <v>0</v>
      </c>
      <c r="BL110" s="19" t="s">
        <v>297</v>
      </c>
      <c r="BM110" s="191" t="s">
        <v>5624</v>
      </c>
    </row>
    <row r="111" spans="1:65" s="14" customFormat="1" ht="11.25">
      <c r="B111" s="209"/>
      <c r="C111" s="210"/>
      <c r="D111" s="200" t="s">
        <v>301</v>
      </c>
      <c r="E111" s="211" t="s">
        <v>19</v>
      </c>
      <c r="F111" s="212" t="s">
        <v>5622</v>
      </c>
      <c r="G111" s="210"/>
      <c r="H111" s="213">
        <v>35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301</v>
      </c>
      <c r="AU111" s="219" t="s">
        <v>79</v>
      </c>
      <c r="AV111" s="14" t="s">
        <v>79</v>
      </c>
      <c r="AW111" s="14" t="s">
        <v>32</v>
      </c>
      <c r="AX111" s="14" t="s">
        <v>70</v>
      </c>
      <c r="AY111" s="219" t="s">
        <v>290</v>
      </c>
    </row>
    <row r="112" spans="1:65" s="15" customFormat="1" ht="11.25">
      <c r="B112" s="220"/>
      <c r="C112" s="221"/>
      <c r="D112" s="200" t="s">
        <v>301</v>
      </c>
      <c r="E112" s="222" t="s">
        <v>19</v>
      </c>
      <c r="F112" s="223" t="s">
        <v>304</v>
      </c>
      <c r="G112" s="221"/>
      <c r="H112" s="224">
        <v>35</v>
      </c>
      <c r="I112" s="225"/>
      <c r="J112" s="221"/>
      <c r="K112" s="221"/>
      <c r="L112" s="226"/>
      <c r="M112" s="227"/>
      <c r="N112" s="228"/>
      <c r="O112" s="228"/>
      <c r="P112" s="228"/>
      <c r="Q112" s="228"/>
      <c r="R112" s="228"/>
      <c r="S112" s="228"/>
      <c r="T112" s="229"/>
      <c r="AT112" s="230" t="s">
        <v>301</v>
      </c>
      <c r="AU112" s="230" t="s">
        <v>79</v>
      </c>
      <c r="AV112" s="15" t="s">
        <v>297</v>
      </c>
      <c r="AW112" s="15" t="s">
        <v>32</v>
      </c>
      <c r="AX112" s="15" t="s">
        <v>77</v>
      </c>
      <c r="AY112" s="230" t="s">
        <v>290</v>
      </c>
    </row>
    <row r="113" spans="1:65" s="14" customFormat="1" ht="11.25">
      <c r="B113" s="209"/>
      <c r="C113" s="210"/>
      <c r="D113" s="200" t="s">
        <v>301</v>
      </c>
      <c r="E113" s="210"/>
      <c r="F113" s="212" t="s">
        <v>5625</v>
      </c>
      <c r="G113" s="210"/>
      <c r="H113" s="213">
        <v>35.700000000000003</v>
      </c>
      <c r="I113" s="214"/>
      <c r="J113" s="210"/>
      <c r="K113" s="210"/>
      <c r="L113" s="215"/>
      <c r="M113" s="216"/>
      <c r="N113" s="217"/>
      <c r="O113" s="217"/>
      <c r="P113" s="217"/>
      <c r="Q113" s="217"/>
      <c r="R113" s="217"/>
      <c r="S113" s="217"/>
      <c r="T113" s="218"/>
      <c r="AT113" s="219" t="s">
        <v>301</v>
      </c>
      <c r="AU113" s="219" t="s">
        <v>79</v>
      </c>
      <c r="AV113" s="14" t="s">
        <v>79</v>
      </c>
      <c r="AW113" s="14" t="s">
        <v>4</v>
      </c>
      <c r="AX113" s="14" t="s">
        <v>77</v>
      </c>
      <c r="AY113" s="219" t="s">
        <v>290</v>
      </c>
    </row>
    <row r="114" spans="1:65" s="2" customFormat="1" ht="24.2" customHeight="1">
      <c r="A114" s="36"/>
      <c r="B114" s="37"/>
      <c r="C114" s="180" t="s">
        <v>360</v>
      </c>
      <c r="D114" s="180" t="s">
        <v>292</v>
      </c>
      <c r="E114" s="181" t="s">
        <v>2274</v>
      </c>
      <c r="F114" s="182" t="s">
        <v>2275</v>
      </c>
      <c r="G114" s="183" t="s">
        <v>451</v>
      </c>
      <c r="H114" s="184">
        <v>3</v>
      </c>
      <c r="I114" s="185"/>
      <c r="J114" s="186">
        <f>ROUND(I114*H114,2)</f>
        <v>0</v>
      </c>
      <c r="K114" s="182" t="s">
        <v>296</v>
      </c>
      <c r="L114" s="41"/>
      <c r="M114" s="187" t="s">
        <v>19</v>
      </c>
      <c r="N114" s="188" t="s">
        <v>41</v>
      </c>
      <c r="O114" s="66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297</v>
      </c>
      <c r="AT114" s="191" t="s">
        <v>292</v>
      </c>
      <c r="AU114" s="191" t="s">
        <v>79</v>
      </c>
      <c r="AY114" s="19" t="s">
        <v>290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77</v>
      </c>
      <c r="BK114" s="192">
        <f>ROUND(I114*H114,2)</f>
        <v>0</v>
      </c>
      <c r="BL114" s="19" t="s">
        <v>297</v>
      </c>
      <c r="BM114" s="191" t="s">
        <v>5626</v>
      </c>
    </row>
    <row r="115" spans="1:65" s="2" customFormat="1" ht="11.25">
      <c r="A115" s="36"/>
      <c r="B115" s="37"/>
      <c r="C115" s="38"/>
      <c r="D115" s="193" t="s">
        <v>299</v>
      </c>
      <c r="E115" s="38"/>
      <c r="F115" s="194" t="s">
        <v>2277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299</v>
      </c>
      <c r="AU115" s="19" t="s">
        <v>79</v>
      </c>
    </row>
    <row r="116" spans="1:65" s="2" customFormat="1" ht="16.5" customHeight="1">
      <c r="A116" s="36"/>
      <c r="B116" s="37"/>
      <c r="C116" s="242" t="s">
        <v>368</v>
      </c>
      <c r="D116" s="242" t="s">
        <v>434</v>
      </c>
      <c r="E116" s="243" t="s">
        <v>5182</v>
      </c>
      <c r="F116" s="244" t="s">
        <v>5183</v>
      </c>
      <c r="G116" s="245" t="s">
        <v>451</v>
      </c>
      <c r="H116" s="246">
        <v>3</v>
      </c>
      <c r="I116" s="247"/>
      <c r="J116" s="248">
        <f>ROUND(I116*H116,2)</f>
        <v>0</v>
      </c>
      <c r="K116" s="244" t="s">
        <v>19</v>
      </c>
      <c r="L116" s="249"/>
      <c r="M116" s="250" t="s">
        <v>19</v>
      </c>
      <c r="N116" s="251" t="s">
        <v>41</v>
      </c>
      <c r="O116" s="66"/>
      <c r="P116" s="189">
        <f>O116*H116</f>
        <v>0</v>
      </c>
      <c r="Q116" s="189">
        <v>4.0000000000000002E-4</v>
      </c>
      <c r="R116" s="189">
        <f>Q116*H116</f>
        <v>1.2000000000000001E-3</v>
      </c>
      <c r="S116" s="189">
        <v>0</v>
      </c>
      <c r="T116" s="190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360</v>
      </c>
      <c r="AT116" s="191" t="s">
        <v>434</v>
      </c>
      <c r="AU116" s="191" t="s">
        <v>79</v>
      </c>
      <c r="AY116" s="19" t="s">
        <v>290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77</v>
      </c>
      <c r="BK116" s="192">
        <f>ROUND(I116*H116,2)</f>
        <v>0</v>
      </c>
      <c r="BL116" s="19" t="s">
        <v>297</v>
      </c>
      <c r="BM116" s="191" t="s">
        <v>5627</v>
      </c>
    </row>
    <row r="117" spans="1:65" s="14" customFormat="1" ht="11.25">
      <c r="B117" s="209"/>
      <c r="C117" s="210"/>
      <c r="D117" s="200" t="s">
        <v>301</v>
      </c>
      <c r="E117" s="211" t="s">
        <v>19</v>
      </c>
      <c r="F117" s="212" t="s">
        <v>5628</v>
      </c>
      <c r="G117" s="210"/>
      <c r="H117" s="213">
        <v>3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301</v>
      </c>
      <c r="AU117" s="219" t="s">
        <v>79</v>
      </c>
      <c r="AV117" s="14" t="s">
        <v>79</v>
      </c>
      <c r="AW117" s="14" t="s">
        <v>32</v>
      </c>
      <c r="AX117" s="14" t="s">
        <v>70</v>
      </c>
      <c r="AY117" s="219" t="s">
        <v>290</v>
      </c>
    </row>
    <row r="118" spans="1:65" s="15" customFormat="1" ht="11.25">
      <c r="B118" s="220"/>
      <c r="C118" s="221"/>
      <c r="D118" s="200" t="s">
        <v>301</v>
      </c>
      <c r="E118" s="222" t="s">
        <v>19</v>
      </c>
      <c r="F118" s="223" t="s">
        <v>304</v>
      </c>
      <c r="G118" s="221"/>
      <c r="H118" s="224">
        <v>3</v>
      </c>
      <c r="I118" s="225"/>
      <c r="J118" s="221"/>
      <c r="K118" s="221"/>
      <c r="L118" s="226"/>
      <c r="M118" s="227"/>
      <c r="N118" s="228"/>
      <c r="O118" s="228"/>
      <c r="P118" s="228"/>
      <c r="Q118" s="228"/>
      <c r="R118" s="228"/>
      <c r="S118" s="228"/>
      <c r="T118" s="229"/>
      <c r="AT118" s="230" t="s">
        <v>301</v>
      </c>
      <c r="AU118" s="230" t="s">
        <v>79</v>
      </c>
      <c r="AV118" s="15" t="s">
        <v>297</v>
      </c>
      <c r="AW118" s="15" t="s">
        <v>32</v>
      </c>
      <c r="AX118" s="15" t="s">
        <v>77</v>
      </c>
      <c r="AY118" s="230" t="s">
        <v>290</v>
      </c>
    </row>
    <row r="119" spans="1:65" s="2" customFormat="1" ht="16.5" customHeight="1">
      <c r="A119" s="36"/>
      <c r="B119" s="37"/>
      <c r="C119" s="180" t="s">
        <v>375</v>
      </c>
      <c r="D119" s="180" t="s">
        <v>292</v>
      </c>
      <c r="E119" s="181" t="s">
        <v>5629</v>
      </c>
      <c r="F119" s="182" t="s">
        <v>5630</v>
      </c>
      <c r="G119" s="183" t="s">
        <v>295</v>
      </c>
      <c r="H119" s="184">
        <v>35</v>
      </c>
      <c r="I119" s="185"/>
      <c r="J119" s="186">
        <f>ROUND(I119*H119,2)</f>
        <v>0</v>
      </c>
      <c r="K119" s="182" t="s">
        <v>296</v>
      </c>
      <c r="L119" s="41"/>
      <c r="M119" s="187" t="s">
        <v>19</v>
      </c>
      <c r="N119" s="188" t="s">
        <v>41</v>
      </c>
      <c r="O119" s="66"/>
      <c r="P119" s="189">
        <f>O119*H119</f>
        <v>0</v>
      </c>
      <c r="Q119" s="189">
        <v>1.6999999999999999E-7</v>
      </c>
      <c r="R119" s="189">
        <f>Q119*H119</f>
        <v>5.9499999999999998E-6</v>
      </c>
      <c r="S119" s="189">
        <v>0</v>
      </c>
      <c r="T119" s="190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297</v>
      </c>
      <c r="AT119" s="191" t="s">
        <v>292</v>
      </c>
      <c r="AU119" s="191" t="s">
        <v>79</v>
      </c>
      <c r="AY119" s="19" t="s">
        <v>290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9" t="s">
        <v>77</v>
      </c>
      <c r="BK119" s="192">
        <f>ROUND(I119*H119,2)</f>
        <v>0</v>
      </c>
      <c r="BL119" s="19" t="s">
        <v>297</v>
      </c>
      <c r="BM119" s="191" t="s">
        <v>5631</v>
      </c>
    </row>
    <row r="120" spans="1:65" s="2" customFormat="1" ht="11.25">
      <c r="A120" s="36"/>
      <c r="B120" s="37"/>
      <c r="C120" s="38"/>
      <c r="D120" s="193" t="s">
        <v>299</v>
      </c>
      <c r="E120" s="38"/>
      <c r="F120" s="194" t="s">
        <v>5632</v>
      </c>
      <c r="G120" s="38"/>
      <c r="H120" s="38"/>
      <c r="I120" s="195"/>
      <c r="J120" s="38"/>
      <c r="K120" s="38"/>
      <c r="L120" s="41"/>
      <c r="M120" s="196"/>
      <c r="N120" s="197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299</v>
      </c>
      <c r="AU120" s="19" t="s">
        <v>79</v>
      </c>
    </row>
    <row r="121" spans="1:65" s="14" customFormat="1" ht="11.25">
      <c r="B121" s="209"/>
      <c r="C121" s="210"/>
      <c r="D121" s="200" t="s">
        <v>301</v>
      </c>
      <c r="E121" s="211" t="s">
        <v>19</v>
      </c>
      <c r="F121" s="212" t="s">
        <v>5622</v>
      </c>
      <c r="G121" s="210"/>
      <c r="H121" s="213">
        <v>35</v>
      </c>
      <c r="I121" s="214"/>
      <c r="J121" s="210"/>
      <c r="K121" s="210"/>
      <c r="L121" s="215"/>
      <c r="M121" s="216"/>
      <c r="N121" s="217"/>
      <c r="O121" s="217"/>
      <c r="P121" s="217"/>
      <c r="Q121" s="217"/>
      <c r="R121" s="217"/>
      <c r="S121" s="217"/>
      <c r="T121" s="218"/>
      <c r="AT121" s="219" t="s">
        <v>301</v>
      </c>
      <c r="AU121" s="219" t="s">
        <v>79</v>
      </c>
      <c r="AV121" s="14" t="s">
        <v>79</v>
      </c>
      <c r="AW121" s="14" t="s">
        <v>32</v>
      </c>
      <c r="AX121" s="14" t="s">
        <v>70</v>
      </c>
      <c r="AY121" s="219" t="s">
        <v>290</v>
      </c>
    </row>
    <row r="122" spans="1:65" s="15" customFormat="1" ht="11.25">
      <c r="B122" s="220"/>
      <c r="C122" s="221"/>
      <c r="D122" s="200" t="s">
        <v>301</v>
      </c>
      <c r="E122" s="222" t="s">
        <v>19</v>
      </c>
      <c r="F122" s="223" t="s">
        <v>304</v>
      </c>
      <c r="G122" s="221"/>
      <c r="H122" s="224">
        <v>35</v>
      </c>
      <c r="I122" s="225"/>
      <c r="J122" s="221"/>
      <c r="K122" s="221"/>
      <c r="L122" s="226"/>
      <c r="M122" s="227"/>
      <c r="N122" s="228"/>
      <c r="O122" s="228"/>
      <c r="P122" s="228"/>
      <c r="Q122" s="228"/>
      <c r="R122" s="228"/>
      <c r="S122" s="228"/>
      <c r="T122" s="229"/>
      <c r="AT122" s="230" t="s">
        <v>301</v>
      </c>
      <c r="AU122" s="230" t="s">
        <v>79</v>
      </c>
      <c r="AV122" s="15" t="s">
        <v>297</v>
      </c>
      <c r="AW122" s="15" t="s">
        <v>32</v>
      </c>
      <c r="AX122" s="15" t="s">
        <v>77</v>
      </c>
      <c r="AY122" s="230" t="s">
        <v>290</v>
      </c>
    </row>
    <row r="123" spans="1:65" s="2" customFormat="1" ht="16.5" customHeight="1">
      <c r="A123" s="36"/>
      <c r="B123" s="37"/>
      <c r="C123" s="180" t="s">
        <v>381</v>
      </c>
      <c r="D123" s="180" t="s">
        <v>292</v>
      </c>
      <c r="E123" s="181" t="s">
        <v>5633</v>
      </c>
      <c r="F123" s="182" t="s">
        <v>5634</v>
      </c>
      <c r="G123" s="183" t="s">
        <v>295</v>
      </c>
      <c r="H123" s="184">
        <v>35</v>
      </c>
      <c r="I123" s="185"/>
      <c r="J123" s="186">
        <f>ROUND(I123*H123,2)</f>
        <v>0</v>
      </c>
      <c r="K123" s="182" t="s">
        <v>296</v>
      </c>
      <c r="L123" s="41"/>
      <c r="M123" s="187" t="s">
        <v>19</v>
      </c>
      <c r="N123" s="188" t="s">
        <v>41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297</v>
      </c>
      <c r="AT123" s="191" t="s">
        <v>292</v>
      </c>
      <c r="AU123" s="191" t="s">
        <v>79</v>
      </c>
      <c r="AY123" s="19" t="s">
        <v>290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77</v>
      </c>
      <c r="BK123" s="192">
        <f>ROUND(I123*H123,2)</f>
        <v>0</v>
      </c>
      <c r="BL123" s="19" t="s">
        <v>297</v>
      </c>
      <c r="BM123" s="191" t="s">
        <v>5635</v>
      </c>
    </row>
    <row r="124" spans="1:65" s="2" customFormat="1" ht="11.25">
      <c r="A124" s="36"/>
      <c r="B124" s="37"/>
      <c r="C124" s="38"/>
      <c r="D124" s="193" t="s">
        <v>299</v>
      </c>
      <c r="E124" s="38"/>
      <c r="F124" s="194" t="s">
        <v>5636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299</v>
      </c>
      <c r="AU124" s="19" t="s">
        <v>79</v>
      </c>
    </row>
    <row r="125" spans="1:65" s="14" customFormat="1" ht="11.25">
      <c r="B125" s="209"/>
      <c r="C125" s="210"/>
      <c r="D125" s="200" t="s">
        <v>301</v>
      </c>
      <c r="E125" s="211" t="s">
        <v>19</v>
      </c>
      <c r="F125" s="212" t="s">
        <v>5622</v>
      </c>
      <c r="G125" s="210"/>
      <c r="H125" s="213">
        <v>35</v>
      </c>
      <c r="I125" s="214"/>
      <c r="J125" s="210"/>
      <c r="K125" s="210"/>
      <c r="L125" s="215"/>
      <c r="M125" s="216"/>
      <c r="N125" s="217"/>
      <c r="O125" s="217"/>
      <c r="P125" s="217"/>
      <c r="Q125" s="217"/>
      <c r="R125" s="217"/>
      <c r="S125" s="217"/>
      <c r="T125" s="218"/>
      <c r="AT125" s="219" t="s">
        <v>301</v>
      </c>
      <c r="AU125" s="219" t="s">
        <v>79</v>
      </c>
      <c r="AV125" s="14" t="s">
        <v>79</v>
      </c>
      <c r="AW125" s="14" t="s">
        <v>32</v>
      </c>
      <c r="AX125" s="14" t="s">
        <v>70</v>
      </c>
      <c r="AY125" s="219" t="s">
        <v>290</v>
      </c>
    </row>
    <row r="126" spans="1:65" s="15" customFormat="1" ht="11.25">
      <c r="B126" s="220"/>
      <c r="C126" s="221"/>
      <c r="D126" s="200" t="s">
        <v>301</v>
      </c>
      <c r="E126" s="222" t="s">
        <v>19</v>
      </c>
      <c r="F126" s="223" t="s">
        <v>304</v>
      </c>
      <c r="G126" s="221"/>
      <c r="H126" s="224">
        <v>35</v>
      </c>
      <c r="I126" s="225"/>
      <c r="J126" s="221"/>
      <c r="K126" s="221"/>
      <c r="L126" s="226"/>
      <c r="M126" s="227"/>
      <c r="N126" s="228"/>
      <c r="O126" s="228"/>
      <c r="P126" s="228"/>
      <c r="Q126" s="228"/>
      <c r="R126" s="228"/>
      <c r="S126" s="228"/>
      <c r="T126" s="229"/>
      <c r="AT126" s="230" t="s">
        <v>301</v>
      </c>
      <c r="AU126" s="230" t="s">
        <v>79</v>
      </c>
      <c r="AV126" s="15" t="s">
        <v>297</v>
      </c>
      <c r="AW126" s="15" t="s">
        <v>32</v>
      </c>
      <c r="AX126" s="15" t="s">
        <v>77</v>
      </c>
      <c r="AY126" s="230" t="s">
        <v>290</v>
      </c>
    </row>
    <row r="127" spans="1:65" s="2" customFormat="1" ht="16.5" customHeight="1">
      <c r="A127" s="36"/>
      <c r="B127" s="37"/>
      <c r="C127" s="180" t="s">
        <v>416</v>
      </c>
      <c r="D127" s="180" t="s">
        <v>292</v>
      </c>
      <c r="E127" s="181" t="s">
        <v>1703</v>
      </c>
      <c r="F127" s="182" t="s">
        <v>1704</v>
      </c>
      <c r="G127" s="183" t="s">
        <v>451</v>
      </c>
      <c r="H127" s="184">
        <v>2</v>
      </c>
      <c r="I127" s="185"/>
      <c r="J127" s="186">
        <f>ROUND(I127*H127,2)</f>
        <v>0</v>
      </c>
      <c r="K127" s="182" t="s">
        <v>296</v>
      </c>
      <c r="L127" s="41"/>
      <c r="M127" s="187" t="s">
        <v>19</v>
      </c>
      <c r="N127" s="188" t="s">
        <v>41</v>
      </c>
      <c r="O127" s="66"/>
      <c r="P127" s="189">
        <f>O127*H127</f>
        <v>0</v>
      </c>
      <c r="Q127" s="189">
        <v>0.45937290600000003</v>
      </c>
      <c r="R127" s="189">
        <f>Q127*H127</f>
        <v>0.91874581200000005</v>
      </c>
      <c r="S127" s="189">
        <v>0</v>
      </c>
      <c r="T127" s="190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297</v>
      </c>
      <c r="AT127" s="191" t="s">
        <v>292</v>
      </c>
      <c r="AU127" s="191" t="s">
        <v>79</v>
      </c>
      <c r="AY127" s="19" t="s">
        <v>290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77</v>
      </c>
      <c r="BK127" s="192">
        <f>ROUND(I127*H127,2)</f>
        <v>0</v>
      </c>
      <c r="BL127" s="19" t="s">
        <v>297</v>
      </c>
      <c r="BM127" s="191" t="s">
        <v>5637</v>
      </c>
    </row>
    <row r="128" spans="1:65" s="2" customFormat="1" ht="11.25">
      <c r="A128" s="36"/>
      <c r="B128" s="37"/>
      <c r="C128" s="38"/>
      <c r="D128" s="193" t="s">
        <v>299</v>
      </c>
      <c r="E128" s="38"/>
      <c r="F128" s="194" t="s">
        <v>1706</v>
      </c>
      <c r="G128" s="38"/>
      <c r="H128" s="38"/>
      <c r="I128" s="195"/>
      <c r="J128" s="38"/>
      <c r="K128" s="38"/>
      <c r="L128" s="41"/>
      <c r="M128" s="196"/>
      <c r="N128" s="197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299</v>
      </c>
      <c r="AU128" s="19" t="s">
        <v>79</v>
      </c>
    </row>
    <row r="129" spans="1:65" s="2" customFormat="1" ht="16.5" customHeight="1">
      <c r="A129" s="36"/>
      <c r="B129" s="37"/>
      <c r="C129" s="180" t="s">
        <v>422</v>
      </c>
      <c r="D129" s="180" t="s">
        <v>292</v>
      </c>
      <c r="E129" s="181" t="s">
        <v>2314</v>
      </c>
      <c r="F129" s="182" t="s">
        <v>2315</v>
      </c>
      <c r="G129" s="183" t="s">
        <v>451</v>
      </c>
      <c r="H129" s="184">
        <v>1</v>
      </c>
      <c r="I129" s="185"/>
      <c r="J129" s="186">
        <f>ROUND(I129*H129,2)</f>
        <v>0</v>
      </c>
      <c r="K129" s="182" t="s">
        <v>296</v>
      </c>
      <c r="L129" s="41"/>
      <c r="M129" s="187" t="s">
        <v>19</v>
      </c>
      <c r="N129" s="188" t="s">
        <v>41</v>
      </c>
      <c r="O129" s="66"/>
      <c r="P129" s="189">
        <f>O129*H129</f>
        <v>0</v>
      </c>
      <c r="Q129" s="189">
        <v>1.5799999999999999E-4</v>
      </c>
      <c r="R129" s="189">
        <f>Q129*H129</f>
        <v>1.5799999999999999E-4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297</v>
      </c>
      <c r="AT129" s="191" t="s">
        <v>292</v>
      </c>
      <c r="AU129" s="191" t="s">
        <v>79</v>
      </c>
      <c r="AY129" s="19" t="s">
        <v>290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77</v>
      </c>
      <c r="BK129" s="192">
        <f>ROUND(I129*H129,2)</f>
        <v>0</v>
      </c>
      <c r="BL129" s="19" t="s">
        <v>297</v>
      </c>
      <c r="BM129" s="191" t="s">
        <v>5638</v>
      </c>
    </row>
    <row r="130" spans="1:65" s="2" customFormat="1" ht="11.25">
      <c r="A130" s="36"/>
      <c r="B130" s="37"/>
      <c r="C130" s="38"/>
      <c r="D130" s="193" t="s">
        <v>299</v>
      </c>
      <c r="E130" s="38"/>
      <c r="F130" s="194" t="s">
        <v>2317</v>
      </c>
      <c r="G130" s="38"/>
      <c r="H130" s="38"/>
      <c r="I130" s="195"/>
      <c r="J130" s="38"/>
      <c r="K130" s="38"/>
      <c r="L130" s="41"/>
      <c r="M130" s="196"/>
      <c r="N130" s="197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299</v>
      </c>
      <c r="AU130" s="19" t="s">
        <v>79</v>
      </c>
    </row>
    <row r="131" spans="1:65" s="14" customFormat="1" ht="11.25">
      <c r="B131" s="209"/>
      <c r="C131" s="210"/>
      <c r="D131" s="200" t="s">
        <v>301</v>
      </c>
      <c r="E131" s="211" t="s">
        <v>19</v>
      </c>
      <c r="F131" s="212" t="s">
        <v>5639</v>
      </c>
      <c r="G131" s="210"/>
      <c r="H131" s="213">
        <v>1</v>
      </c>
      <c r="I131" s="214"/>
      <c r="J131" s="210"/>
      <c r="K131" s="210"/>
      <c r="L131" s="215"/>
      <c r="M131" s="216"/>
      <c r="N131" s="217"/>
      <c r="O131" s="217"/>
      <c r="P131" s="217"/>
      <c r="Q131" s="217"/>
      <c r="R131" s="217"/>
      <c r="S131" s="217"/>
      <c r="T131" s="218"/>
      <c r="AT131" s="219" t="s">
        <v>301</v>
      </c>
      <c r="AU131" s="219" t="s">
        <v>79</v>
      </c>
      <c r="AV131" s="14" t="s">
        <v>79</v>
      </c>
      <c r="AW131" s="14" t="s">
        <v>32</v>
      </c>
      <c r="AX131" s="14" t="s">
        <v>70</v>
      </c>
      <c r="AY131" s="219" t="s">
        <v>290</v>
      </c>
    </row>
    <row r="132" spans="1:65" s="15" customFormat="1" ht="11.25">
      <c r="B132" s="220"/>
      <c r="C132" s="221"/>
      <c r="D132" s="200" t="s">
        <v>301</v>
      </c>
      <c r="E132" s="222" t="s">
        <v>19</v>
      </c>
      <c r="F132" s="223" t="s">
        <v>304</v>
      </c>
      <c r="G132" s="221"/>
      <c r="H132" s="224">
        <v>1</v>
      </c>
      <c r="I132" s="225"/>
      <c r="J132" s="221"/>
      <c r="K132" s="221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301</v>
      </c>
      <c r="AU132" s="230" t="s">
        <v>79</v>
      </c>
      <c r="AV132" s="15" t="s">
        <v>297</v>
      </c>
      <c r="AW132" s="15" t="s">
        <v>32</v>
      </c>
      <c r="AX132" s="15" t="s">
        <v>77</v>
      </c>
      <c r="AY132" s="230" t="s">
        <v>290</v>
      </c>
    </row>
    <row r="133" spans="1:65" s="2" customFormat="1" ht="16.5" customHeight="1">
      <c r="A133" s="36"/>
      <c r="B133" s="37"/>
      <c r="C133" s="242" t="s">
        <v>428</v>
      </c>
      <c r="D133" s="242" t="s">
        <v>434</v>
      </c>
      <c r="E133" s="243" t="s">
        <v>2319</v>
      </c>
      <c r="F133" s="244" t="s">
        <v>2320</v>
      </c>
      <c r="G133" s="245" t="s">
        <v>451</v>
      </c>
      <c r="H133" s="246">
        <v>1</v>
      </c>
      <c r="I133" s="247"/>
      <c r="J133" s="248">
        <f>ROUND(I133*H133,2)</f>
        <v>0</v>
      </c>
      <c r="K133" s="244" t="s">
        <v>19</v>
      </c>
      <c r="L133" s="249"/>
      <c r="M133" s="250" t="s">
        <v>19</v>
      </c>
      <c r="N133" s="251" t="s">
        <v>41</v>
      </c>
      <c r="O133" s="66"/>
      <c r="P133" s="189">
        <f>O133*H133</f>
        <v>0</v>
      </c>
      <c r="Q133" s="189">
        <v>5.0000000000000001E-4</v>
      </c>
      <c r="R133" s="189">
        <f>Q133*H133</f>
        <v>5.0000000000000001E-4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360</v>
      </c>
      <c r="AT133" s="191" t="s">
        <v>434</v>
      </c>
      <c r="AU133" s="191" t="s">
        <v>79</v>
      </c>
      <c r="AY133" s="19" t="s">
        <v>290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77</v>
      </c>
      <c r="BK133" s="192">
        <f>ROUND(I133*H133,2)</f>
        <v>0</v>
      </c>
      <c r="BL133" s="19" t="s">
        <v>297</v>
      </c>
      <c r="BM133" s="191" t="s">
        <v>5640</v>
      </c>
    </row>
    <row r="134" spans="1:65" s="14" customFormat="1" ht="11.25">
      <c r="B134" s="209"/>
      <c r="C134" s="210"/>
      <c r="D134" s="200" t="s">
        <v>301</v>
      </c>
      <c r="E134" s="211" t="s">
        <v>19</v>
      </c>
      <c r="F134" s="212" t="s">
        <v>5639</v>
      </c>
      <c r="G134" s="210"/>
      <c r="H134" s="213">
        <v>1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32</v>
      </c>
      <c r="AX134" s="14" t="s">
        <v>70</v>
      </c>
      <c r="AY134" s="219" t="s">
        <v>290</v>
      </c>
    </row>
    <row r="135" spans="1:65" s="15" customFormat="1" ht="11.25">
      <c r="B135" s="220"/>
      <c r="C135" s="221"/>
      <c r="D135" s="200" t="s">
        <v>301</v>
      </c>
      <c r="E135" s="222" t="s">
        <v>19</v>
      </c>
      <c r="F135" s="223" t="s">
        <v>304</v>
      </c>
      <c r="G135" s="221"/>
      <c r="H135" s="224">
        <v>1</v>
      </c>
      <c r="I135" s="225"/>
      <c r="J135" s="221"/>
      <c r="K135" s="221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301</v>
      </c>
      <c r="AU135" s="230" t="s">
        <v>79</v>
      </c>
      <c r="AV135" s="15" t="s">
        <v>297</v>
      </c>
      <c r="AW135" s="15" t="s">
        <v>32</v>
      </c>
      <c r="AX135" s="15" t="s">
        <v>77</v>
      </c>
      <c r="AY135" s="230" t="s">
        <v>290</v>
      </c>
    </row>
    <row r="136" spans="1:65" s="2" customFormat="1" ht="16.5" customHeight="1">
      <c r="A136" s="36"/>
      <c r="B136" s="37"/>
      <c r="C136" s="180" t="s">
        <v>8</v>
      </c>
      <c r="D136" s="180" t="s">
        <v>292</v>
      </c>
      <c r="E136" s="181" t="s">
        <v>2322</v>
      </c>
      <c r="F136" s="182" t="s">
        <v>2323</v>
      </c>
      <c r="G136" s="183" t="s">
        <v>295</v>
      </c>
      <c r="H136" s="184">
        <v>35</v>
      </c>
      <c r="I136" s="185"/>
      <c r="J136" s="186">
        <f>ROUND(I136*H136,2)</f>
        <v>0</v>
      </c>
      <c r="K136" s="182" t="s">
        <v>296</v>
      </c>
      <c r="L136" s="41"/>
      <c r="M136" s="187" t="s">
        <v>19</v>
      </c>
      <c r="N136" s="188" t="s">
        <v>41</v>
      </c>
      <c r="O136" s="66"/>
      <c r="P136" s="189">
        <f>O136*H136</f>
        <v>0</v>
      </c>
      <c r="Q136" s="189">
        <v>9.4500000000000007E-5</v>
      </c>
      <c r="R136" s="189">
        <f>Q136*H136</f>
        <v>3.3075000000000001E-3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297</v>
      </c>
      <c r="AT136" s="191" t="s">
        <v>292</v>
      </c>
      <c r="AU136" s="191" t="s">
        <v>79</v>
      </c>
      <c r="AY136" s="19" t="s">
        <v>290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77</v>
      </c>
      <c r="BK136" s="192">
        <f>ROUND(I136*H136,2)</f>
        <v>0</v>
      </c>
      <c r="BL136" s="19" t="s">
        <v>297</v>
      </c>
      <c r="BM136" s="191" t="s">
        <v>5641</v>
      </c>
    </row>
    <row r="137" spans="1:65" s="2" customFormat="1" ht="11.25">
      <c r="A137" s="36"/>
      <c r="B137" s="37"/>
      <c r="C137" s="38"/>
      <c r="D137" s="193" t="s">
        <v>299</v>
      </c>
      <c r="E137" s="38"/>
      <c r="F137" s="194" t="s">
        <v>2325</v>
      </c>
      <c r="G137" s="38"/>
      <c r="H137" s="38"/>
      <c r="I137" s="195"/>
      <c r="J137" s="38"/>
      <c r="K137" s="38"/>
      <c r="L137" s="41"/>
      <c r="M137" s="196"/>
      <c r="N137" s="197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299</v>
      </c>
      <c r="AU137" s="19" t="s">
        <v>79</v>
      </c>
    </row>
    <row r="138" spans="1:65" s="14" customFormat="1" ht="11.25">
      <c r="B138" s="209"/>
      <c r="C138" s="210"/>
      <c r="D138" s="200" t="s">
        <v>301</v>
      </c>
      <c r="E138" s="211" t="s">
        <v>19</v>
      </c>
      <c r="F138" s="212" t="s">
        <v>5642</v>
      </c>
      <c r="G138" s="210"/>
      <c r="H138" s="213">
        <v>35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301</v>
      </c>
      <c r="AU138" s="219" t="s">
        <v>79</v>
      </c>
      <c r="AV138" s="14" t="s">
        <v>79</v>
      </c>
      <c r="AW138" s="14" t="s">
        <v>32</v>
      </c>
      <c r="AX138" s="14" t="s">
        <v>70</v>
      </c>
      <c r="AY138" s="219" t="s">
        <v>290</v>
      </c>
    </row>
    <row r="139" spans="1:65" s="15" customFormat="1" ht="11.25">
      <c r="B139" s="220"/>
      <c r="C139" s="221"/>
      <c r="D139" s="200" t="s">
        <v>301</v>
      </c>
      <c r="E139" s="222" t="s">
        <v>19</v>
      </c>
      <c r="F139" s="223" t="s">
        <v>304</v>
      </c>
      <c r="G139" s="221"/>
      <c r="H139" s="224">
        <v>35</v>
      </c>
      <c r="I139" s="225"/>
      <c r="J139" s="221"/>
      <c r="K139" s="221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301</v>
      </c>
      <c r="AU139" s="230" t="s">
        <v>79</v>
      </c>
      <c r="AV139" s="15" t="s">
        <v>297</v>
      </c>
      <c r="AW139" s="15" t="s">
        <v>32</v>
      </c>
      <c r="AX139" s="15" t="s">
        <v>77</v>
      </c>
      <c r="AY139" s="230" t="s">
        <v>290</v>
      </c>
    </row>
    <row r="140" spans="1:65" s="12" customFormat="1" ht="22.9" customHeight="1">
      <c r="B140" s="164"/>
      <c r="C140" s="165"/>
      <c r="D140" s="166" t="s">
        <v>69</v>
      </c>
      <c r="E140" s="178" t="s">
        <v>1004</v>
      </c>
      <c r="F140" s="178" t="s">
        <v>2337</v>
      </c>
      <c r="G140" s="165"/>
      <c r="H140" s="165"/>
      <c r="I140" s="168"/>
      <c r="J140" s="179">
        <f>BK140</f>
        <v>0</v>
      </c>
      <c r="K140" s="165"/>
      <c r="L140" s="170"/>
      <c r="M140" s="171"/>
      <c r="N140" s="172"/>
      <c r="O140" s="172"/>
      <c r="P140" s="173">
        <f>SUM(P141:P143)</f>
        <v>0</v>
      </c>
      <c r="Q140" s="172"/>
      <c r="R140" s="173">
        <f>SUM(R141:R143)</f>
        <v>4.0000000000000001E-3</v>
      </c>
      <c r="S140" s="172"/>
      <c r="T140" s="174">
        <f>SUM(T141:T143)</f>
        <v>0</v>
      </c>
      <c r="AR140" s="175" t="s">
        <v>77</v>
      </c>
      <c r="AT140" s="176" t="s">
        <v>69</v>
      </c>
      <c r="AU140" s="176" t="s">
        <v>77</v>
      </c>
      <c r="AY140" s="175" t="s">
        <v>290</v>
      </c>
      <c r="BK140" s="177">
        <f>SUM(BK141:BK143)</f>
        <v>0</v>
      </c>
    </row>
    <row r="141" spans="1:65" s="2" customFormat="1" ht="24.2" customHeight="1">
      <c r="A141" s="36"/>
      <c r="B141" s="37"/>
      <c r="C141" s="180" t="s">
        <v>440</v>
      </c>
      <c r="D141" s="180" t="s">
        <v>292</v>
      </c>
      <c r="E141" s="181" t="s">
        <v>5643</v>
      </c>
      <c r="F141" s="182" t="s">
        <v>5644</v>
      </c>
      <c r="G141" s="183" t="s">
        <v>696</v>
      </c>
      <c r="H141" s="184">
        <v>2</v>
      </c>
      <c r="I141" s="185"/>
      <c r="J141" s="186">
        <f>ROUND(I141*H141,2)</f>
        <v>0</v>
      </c>
      <c r="K141" s="182" t="s">
        <v>19</v>
      </c>
      <c r="L141" s="41"/>
      <c r="M141" s="187" t="s">
        <v>19</v>
      </c>
      <c r="N141" s="188" t="s">
        <v>41</v>
      </c>
      <c r="O141" s="66"/>
      <c r="P141" s="189">
        <f>O141*H141</f>
        <v>0</v>
      </c>
      <c r="Q141" s="189">
        <v>2E-3</v>
      </c>
      <c r="R141" s="189">
        <f>Q141*H141</f>
        <v>4.0000000000000001E-3</v>
      </c>
      <c r="S141" s="189">
        <v>0</v>
      </c>
      <c r="T141" s="190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1" t="s">
        <v>297</v>
      </c>
      <c r="AT141" s="191" t="s">
        <v>292</v>
      </c>
      <c r="AU141" s="191" t="s">
        <v>79</v>
      </c>
      <c r="AY141" s="19" t="s">
        <v>290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77</v>
      </c>
      <c r="BK141" s="192">
        <f>ROUND(I141*H141,2)</f>
        <v>0</v>
      </c>
      <c r="BL141" s="19" t="s">
        <v>297</v>
      </c>
      <c r="BM141" s="191" t="s">
        <v>5645</v>
      </c>
    </row>
    <row r="142" spans="1:65" s="14" customFormat="1" ht="11.25">
      <c r="B142" s="209"/>
      <c r="C142" s="210"/>
      <c r="D142" s="200" t="s">
        <v>301</v>
      </c>
      <c r="E142" s="211" t="s">
        <v>19</v>
      </c>
      <c r="F142" s="212" t="s">
        <v>5646</v>
      </c>
      <c r="G142" s="210"/>
      <c r="H142" s="213">
        <v>2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301</v>
      </c>
      <c r="AU142" s="219" t="s">
        <v>79</v>
      </c>
      <c r="AV142" s="14" t="s">
        <v>79</v>
      </c>
      <c r="AW142" s="14" t="s">
        <v>32</v>
      </c>
      <c r="AX142" s="14" t="s">
        <v>70</v>
      </c>
      <c r="AY142" s="219" t="s">
        <v>290</v>
      </c>
    </row>
    <row r="143" spans="1:65" s="15" customFormat="1" ht="11.25">
      <c r="B143" s="220"/>
      <c r="C143" s="221"/>
      <c r="D143" s="200" t="s">
        <v>301</v>
      </c>
      <c r="E143" s="222" t="s">
        <v>19</v>
      </c>
      <c r="F143" s="223" t="s">
        <v>304</v>
      </c>
      <c r="G143" s="221"/>
      <c r="H143" s="224">
        <v>2</v>
      </c>
      <c r="I143" s="225"/>
      <c r="J143" s="221"/>
      <c r="K143" s="221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301</v>
      </c>
      <c r="AU143" s="230" t="s">
        <v>79</v>
      </c>
      <c r="AV143" s="15" t="s">
        <v>297</v>
      </c>
      <c r="AW143" s="15" t="s">
        <v>32</v>
      </c>
      <c r="AX143" s="15" t="s">
        <v>77</v>
      </c>
      <c r="AY143" s="230" t="s">
        <v>290</v>
      </c>
    </row>
    <row r="144" spans="1:65" s="12" customFormat="1" ht="22.9" customHeight="1">
      <c r="B144" s="164"/>
      <c r="C144" s="165"/>
      <c r="D144" s="166" t="s">
        <v>69</v>
      </c>
      <c r="E144" s="178" t="s">
        <v>1029</v>
      </c>
      <c r="F144" s="178" t="s">
        <v>2342</v>
      </c>
      <c r="G144" s="165"/>
      <c r="H144" s="165"/>
      <c r="I144" s="168"/>
      <c r="J144" s="179">
        <f>BK144</f>
        <v>0</v>
      </c>
      <c r="K144" s="165"/>
      <c r="L144" s="170"/>
      <c r="M144" s="171"/>
      <c r="N144" s="172"/>
      <c r="O144" s="172"/>
      <c r="P144" s="173">
        <f>SUM(P145:P171)</f>
        <v>0</v>
      </c>
      <c r="Q144" s="172"/>
      <c r="R144" s="173">
        <f>SUM(R145:R171)</f>
        <v>0.22064812</v>
      </c>
      <c r="S144" s="172"/>
      <c r="T144" s="174">
        <f>SUM(T145:T171)</f>
        <v>0</v>
      </c>
      <c r="AR144" s="175" t="s">
        <v>77</v>
      </c>
      <c r="AT144" s="176" t="s">
        <v>69</v>
      </c>
      <c r="AU144" s="176" t="s">
        <v>77</v>
      </c>
      <c r="AY144" s="175" t="s">
        <v>290</v>
      </c>
      <c r="BK144" s="177">
        <f>SUM(BK145:BK171)</f>
        <v>0</v>
      </c>
    </row>
    <row r="145" spans="1:65" s="2" customFormat="1" ht="24.2" customHeight="1">
      <c r="A145" s="36"/>
      <c r="B145" s="37"/>
      <c r="C145" s="180" t="s">
        <v>448</v>
      </c>
      <c r="D145" s="180" t="s">
        <v>292</v>
      </c>
      <c r="E145" s="181" t="s">
        <v>2343</v>
      </c>
      <c r="F145" s="182" t="s">
        <v>2344</v>
      </c>
      <c r="G145" s="183" t="s">
        <v>451</v>
      </c>
      <c r="H145" s="184">
        <v>1</v>
      </c>
      <c r="I145" s="185"/>
      <c r="J145" s="186">
        <f>ROUND(I145*H145,2)</f>
        <v>0</v>
      </c>
      <c r="K145" s="182" t="s">
        <v>296</v>
      </c>
      <c r="L145" s="41"/>
      <c r="M145" s="187" t="s">
        <v>19</v>
      </c>
      <c r="N145" s="188" t="s">
        <v>41</v>
      </c>
      <c r="O145" s="66"/>
      <c r="P145" s="189">
        <f>O145*H145</f>
        <v>0</v>
      </c>
      <c r="Q145" s="189">
        <v>1.61652E-3</v>
      </c>
      <c r="R145" s="189">
        <f>Q145*H145</f>
        <v>1.61652E-3</v>
      </c>
      <c r="S145" s="189">
        <v>0</v>
      </c>
      <c r="T145" s="190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1" t="s">
        <v>297</v>
      </c>
      <c r="AT145" s="191" t="s">
        <v>292</v>
      </c>
      <c r="AU145" s="191" t="s">
        <v>79</v>
      </c>
      <c r="AY145" s="19" t="s">
        <v>290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77</v>
      </c>
      <c r="BK145" s="192">
        <f>ROUND(I145*H145,2)</f>
        <v>0</v>
      </c>
      <c r="BL145" s="19" t="s">
        <v>297</v>
      </c>
      <c r="BM145" s="191" t="s">
        <v>5647</v>
      </c>
    </row>
    <row r="146" spans="1:65" s="2" customFormat="1" ht="11.25">
      <c r="A146" s="36"/>
      <c r="B146" s="37"/>
      <c r="C146" s="38"/>
      <c r="D146" s="193" t="s">
        <v>299</v>
      </c>
      <c r="E146" s="38"/>
      <c r="F146" s="194" t="s">
        <v>2346</v>
      </c>
      <c r="G146" s="38"/>
      <c r="H146" s="38"/>
      <c r="I146" s="195"/>
      <c r="J146" s="38"/>
      <c r="K146" s="38"/>
      <c r="L146" s="41"/>
      <c r="M146" s="196"/>
      <c r="N146" s="197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299</v>
      </c>
      <c r="AU146" s="19" t="s">
        <v>79</v>
      </c>
    </row>
    <row r="147" spans="1:65" s="14" customFormat="1" ht="11.25">
      <c r="B147" s="209"/>
      <c r="C147" s="210"/>
      <c r="D147" s="200" t="s">
        <v>301</v>
      </c>
      <c r="E147" s="211" t="s">
        <v>19</v>
      </c>
      <c r="F147" s="212" t="s">
        <v>5648</v>
      </c>
      <c r="G147" s="210"/>
      <c r="H147" s="213">
        <v>1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301</v>
      </c>
      <c r="AU147" s="219" t="s">
        <v>79</v>
      </c>
      <c r="AV147" s="14" t="s">
        <v>79</v>
      </c>
      <c r="AW147" s="14" t="s">
        <v>32</v>
      </c>
      <c r="AX147" s="14" t="s">
        <v>70</v>
      </c>
      <c r="AY147" s="219" t="s">
        <v>290</v>
      </c>
    </row>
    <row r="148" spans="1:65" s="15" customFormat="1" ht="11.25">
      <c r="B148" s="220"/>
      <c r="C148" s="221"/>
      <c r="D148" s="200" t="s">
        <v>301</v>
      </c>
      <c r="E148" s="222" t="s">
        <v>19</v>
      </c>
      <c r="F148" s="223" t="s">
        <v>304</v>
      </c>
      <c r="G148" s="221"/>
      <c r="H148" s="224">
        <v>1</v>
      </c>
      <c r="I148" s="225"/>
      <c r="J148" s="221"/>
      <c r="K148" s="221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301</v>
      </c>
      <c r="AU148" s="230" t="s">
        <v>79</v>
      </c>
      <c r="AV148" s="15" t="s">
        <v>297</v>
      </c>
      <c r="AW148" s="15" t="s">
        <v>32</v>
      </c>
      <c r="AX148" s="15" t="s">
        <v>77</v>
      </c>
      <c r="AY148" s="230" t="s">
        <v>290</v>
      </c>
    </row>
    <row r="149" spans="1:65" s="2" customFormat="1" ht="16.5" customHeight="1">
      <c r="A149" s="36"/>
      <c r="B149" s="37"/>
      <c r="C149" s="242" t="s">
        <v>455</v>
      </c>
      <c r="D149" s="242" t="s">
        <v>434</v>
      </c>
      <c r="E149" s="243" t="s">
        <v>2348</v>
      </c>
      <c r="F149" s="244" t="s">
        <v>5649</v>
      </c>
      <c r="G149" s="245" t="s">
        <v>451</v>
      </c>
      <c r="H149" s="246">
        <v>1</v>
      </c>
      <c r="I149" s="247"/>
      <c r="J149" s="248">
        <f>ROUND(I149*H149,2)</f>
        <v>0</v>
      </c>
      <c r="K149" s="244" t="s">
        <v>19</v>
      </c>
      <c r="L149" s="249"/>
      <c r="M149" s="250" t="s">
        <v>19</v>
      </c>
      <c r="N149" s="251" t="s">
        <v>41</v>
      </c>
      <c r="O149" s="66"/>
      <c r="P149" s="189">
        <f>O149*H149</f>
        <v>0</v>
      </c>
      <c r="Q149" s="189">
        <v>1.8499999999999999E-2</v>
      </c>
      <c r="R149" s="189">
        <f>Q149*H149</f>
        <v>1.8499999999999999E-2</v>
      </c>
      <c r="S149" s="189">
        <v>0</v>
      </c>
      <c r="T149" s="190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1" t="s">
        <v>360</v>
      </c>
      <c r="AT149" s="191" t="s">
        <v>434</v>
      </c>
      <c r="AU149" s="191" t="s">
        <v>79</v>
      </c>
      <c r="AY149" s="19" t="s">
        <v>290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19" t="s">
        <v>77</v>
      </c>
      <c r="BK149" s="192">
        <f>ROUND(I149*H149,2)</f>
        <v>0</v>
      </c>
      <c r="BL149" s="19" t="s">
        <v>297</v>
      </c>
      <c r="BM149" s="191" t="s">
        <v>5650</v>
      </c>
    </row>
    <row r="150" spans="1:65" s="14" customFormat="1" ht="11.25">
      <c r="B150" s="209"/>
      <c r="C150" s="210"/>
      <c r="D150" s="200" t="s">
        <v>301</v>
      </c>
      <c r="E150" s="211" t="s">
        <v>19</v>
      </c>
      <c r="F150" s="212" t="s">
        <v>5648</v>
      </c>
      <c r="G150" s="210"/>
      <c r="H150" s="213">
        <v>1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301</v>
      </c>
      <c r="AU150" s="219" t="s">
        <v>79</v>
      </c>
      <c r="AV150" s="14" t="s">
        <v>79</v>
      </c>
      <c r="AW150" s="14" t="s">
        <v>32</v>
      </c>
      <c r="AX150" s="14" t="s">
        <v>70</v>
      </c>
      <c r="AY150" s="219" t="s">
        <v>290</v>
      </c>
    </row>
    <row r="151" spans="1:65" s="15" customFormat="1" ht="11.25">
      <c r="B151" s="220"/>
      <c r="C151" s="221"/>
      <c r="D151" s="200" t="s">
        <v>301</v>
      </c>
      <c r="E151" s="222" t="s">
        <v>19</v>
      </c>
      <c r="F151" s="223" t="s">
        <v>304</v>
      </c>
      <c r="G151" s="221"/>
      <c r="H151" s="224">
        <v>1</v>
      </c>
      <c r="I151" s="225"/>
      <c r="J151" s="221"/>
      <c r="K151" s="221"/>
      <c r="L151" s="226"/>
      <c r="M151" s="227"/>
      <c r="N151" s="228"/>
      <c r="O151" s="228"/>
      <c r="P151" s="228"/>
      <c r="Q151" s="228"/>
      <c r="R151" s="228"/>
      <c r="S151" s="228"/>
      <c r="T151" s="229"/>
      <c r="AT151" s="230" t="s">
        <v>301</v>
      </c>
      <c r="AU151" s="230" t="s">
        <v>79</v>
      </c>
      <c r="AV151" s="15" t="s">
        <v>297</v>
      </c>
      <c r="AW151" s="15" t="s">
        <v>32</v>
      </c>
      <c r="AX151" s="15" t="s">
        <v>77</v>
      </c>
      <c r="AY151" s="230" t="s">
        <v>290</v>
      </c>
    </row>
    <row r="152" spans="1:65" s="2" customFormat="1" ht="16.5" customHeight="1">
      <c r="A152" s="36"/>
      <c r="B152" s="37"/>
      <c r="C152" s="180" t="s">
        <v>463</v>
      </c>
      <c r="D152" s="180" t="s">
        <v>292</v>
      </c>
      <c r="E152" s="181" t="s">
        <v>2359</v>
      </c>
      <c r="F152" s="182" t="s">
        <v>2360</v>
      </c>
      <c r="G152" s="183" t="s">
        <v>451</v>
      </c>
      <c r="H152" s="184">
        <v>1</v>
      </c>
      <c r="I152" s="185"/>
      <c r="J152" s="186">
        <f>ROUND(I152*H152,2)</f>
        <v>0</v>
      </c>
      <c r="K152" s="182" t="s">
        <v>296</v>
      </c>
      <c r="L152" s="41"/>
      <c r="M152" s="187" t="s">
        <v>19</v>
      </c>
      <c r="N152" s="188" t="s">
        <v>41</v>
      </c>
      <c r="O152" s="66"/>
      <c r="P152" s="189">
        <f>O152*H152</f>
        <v>0</v>
      </c>
      <c r="Q152" s="189">
        <v>0.1230316</v>
      </c>
      <c r="R152" s="189">
        <f>Q152*H152</f>
        <v>0.1230316</v>
      </c>
      <c r="S152" s="189">
        <v>0</v>
      </c>
      <c r="T152" s="190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1" t="s">
        <v>297</v>
      </c>
      <c r="AT152" s="191" t="s">
        <v>292</v>
      </c>
      <c r="AU152" s="191" t="s">
        <v>79</v>
      </c>
      <c r="AY152" s="19" t="s">
        <v>290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77</v>
      </c>
      <c r="BK152" s="192">
        <f>ROUND(I152*H152,2)</f>
        <v>0</v>
      </c>
      <c r="BL152" s="19" t="s">
        <v>297</v>
      </c>
      <c r="BM152" s="191" t="s">
        <v>5651</v>
      </c>
    </row>
    <row r="153" spans="1:65" s="2" customFormat="1" ht="11.25">
      <c r="A153" s="36"/>
      <c r="B153" s="37"/>
      <c r="C153" s="38"/>
      <c r="D153" s="193" t="s">
        <v>299</v>
      </c>
      <c r="E153" s="38"/>
      <c r="F153" s="194" t="s">
        <v>2362</v>
      </c>
      <c r="G153" s="38"/>
      <c r="H153" s="38"/>
      <c r="I153" s="195"/>
      <c r="J153" s="38"/>
      <c r="K153" s="38"/>
      <c r="L153" s="41"/>
      <c r="M153" s="196"/>
      <c r="N153" s="197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299</v>
      </c>
      <c r="AU153" s="19" t="s">
        <v>79</v>
      </c>
    </row>
    <row r="154" spans="1:65" s="14" customFormat="1" ht="11.25">
      <c r="B154" s="209"/>
      <c r="C154" s="210"/>
      <c r="D154" s="200" t="s">
        <v>301</v>
      </c>
      <c r="E154" s="211" t="s">
        <v>19</v>
      </c>
      <c r="F154" s="212" t="s">
        <v>5652</v>
      </c>
      <c r="G154" s="210"/>
      <c r="H154" s="213">
        <v>1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301</v>
      </c>
      <c r="AU154" s="219" t="s">
        <v>79</v>
      </c>
      <c r="AV154" s="14" t="s">
        <v>79</v>
      </c>
      <c r="AW154" s="14" t="s">
        <v>32</v>
      </c>
      <c r="AX154" s="14" t="s">
        <v>70</v>
      </c>
      <c r="AY154" s="219" t="s">
        <v>290</v>
      </c>
    </row>
    <row r="155" spans="1:65" s="15" customFormat="1" ht="11.25">
      <c r="B155" s="220"/>
      <c r="C155" s="221"/>
      <c r="D155" s="200" t="s">
        <v>301</v>
      </c>
      <c r="E155" s="222" t="s">
        <v>19</v>
      </c>
      <c r="F155" s="223" t="s">
        <v>304</v>
      </c>
      <c r="G155" s="221"/>
      <c r="H155" s="224">
        <v>1</v>
      </c>
      <c r="I155" s="225"/>
      <c r="J155" s="221"/>
      <c r="K155" s="221"/>
      <c r="L155" s="226"/>
      <c r="M155" s="227"/>
      <c r="N155" s="228"/>
      <c r="O155" s="228"/>
      <c r="P155" s="228"/>
      <c r="Q155" s="228"/>
      <c r="R155" s="228"/>
      <c r="S155" s="228"/>
      <c r="T155" s="229"/>
      <c r="AT155" s="230" t="s">
        <v>301</v>
      </c>
      <c r="AU155" s="230" t="s">
        <v>79</v>
      </c>
      <c r="AV155" s="15" t="s">
        <v>297</v>
      </c>
      <c r="AW155" s="15" t="s">
        <v>32</v>
      </c>
      <c r="AX155" s="15" t="s">
        <v>77</v>
      </c>
      <c r="AY155" s="230" t="s">
        <v>290</v>
      </c>
    </row>
    <row r="156" spans="1:65" s="2" customFormat="1" ht="16.5" customHeight="1">
      <c r="A156" s="36"/>
      <c r="B156" s="37"/>
      <c r="C156" s="242" t="s">
        <v>474</v>
      </c>
      <c r="D156" s="242" t="s">
        <v>434</v>
      </c>
      <c r="E156" s="243" t="s">
        <v>2364</v>
      </c>
      <c r="F156" s="244" t="s">
        <v>2365</v>
      </c>
      <c r="G156" s="245" t="s">
        <v>451</v>
      </c>
      <c r="H156" s="246">
        <v>1</v>
      </c>
      <c r="I156" s="247"/>
      <c r="J156" s="248">
        <f>ROUND(I156*H156,2)</f>
        <v>0</v>
      </c>
      <c r="K156" s="244" t="s">
        <v>19</v>
      </c>
      <c r="L156" s="249"/>
      <c r="M156" s="250" t="s">
        <v>19</v>
      </c>
      <c r="N156" s="251" t="s">
        <v>41</v>
      </c>
      <c r="O156" s="66"/>
      <c r="P156" s="189">
        <f>O156*H156</f>
        <v>0</v>
      </c>
      <c r="Q156" s="189">
        <v>1.4E-2</v>
      </c>
      <c r="R156" s="189">
        <f>Q156*H156</f>
        <v>1.4E-2</v>
      </c>
      <c r="S156" s="189">
        <v>0</v>
      </c>
      <c r="T156" s="190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1" t="s">
        <v>360</v>
      </c>
      <c r="AT156" s="191" t="s">
        <v>434</v>
      </c>
      <c r="AU156" s="191" t="s">
        <v>79</v>
      </c>
      <c r="AY156" s="19" t="s">
        <v>290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77</v>
      </c>
      <c r="BK156" s="192">
        <f>ROUND(I156*H156,2)</f>
        <v>0</v>
      </c>
      <c r="BL156" s="19" t="s">
        <v>297</v>
      </c>
      <c r="BM156" s="191" t="s">
        <v>5653</v>
      </c>
    </row>
    <row r="157" spans="1:65" s="14" customFormat="1" ht="11.25">
      <c r="B157" s="209"/>
      <c r="C157" s="210"/>
      <c r="D157" s="200" t="s">
        <v>301</v>
      </c>
      <c r="E157" s="211" t="s">
        <v>19</v>
      </c>
      <c r="F157" s="212" t="s">
        <v>5652</v>
      </c>
      <c r="G157" s="210"/>
      <c r="H157" s="213">
        <v>1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301</v>
      </c>
      <c r="AU157" s="219" t="s">
        <v>79</v>
      </c>
      <c r="AV157" s="14" t="s">
        <v>79</v>
      </c>
      <c r="AW157" s="14" t="s">
        <v>32</v>
      </c>
      <c r="AX157" s="14" t="s">
        <v>70</v>
      </c>
      <c r="AY157" s="219" t="s">
        <v>290</v>
      </c>
    </row>
    <row r="158" spans="1:65" s="15" customFormat="1" ht="11.25">
      <c r="B158" s="220"/>
      <c r="C158" s="221"/>
      <c r="D158" s="200" t="s">
        <v>301</v>
      </c>
      <c r="E158" s="222" t="s">
        <v>19</v>
      </c>
      <c r="F158" s="223" t="s">
        <v>304</v>
      </c>
      <c r="G158" s="221"/>
      <c r="H158" s="224">
        <v>1</v>
      </c>
      <c r="I158" s="225"/>
      <c r="J158" s="221"/>
      <c r="K158" s="221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301</v>
      </c>
      <c r="AU158" s="230" t="s">
        <v>79</v>
      </c>
      <c r="AV158" s="15" t="s">
        <v>297</v>
      </c>
      <c r="AW158" s="15" t="s">
        <v>32</v>
      </c>
      <c r="AX158" s="15" t="s">
        <v>77</v>
      </c>
      <c r="AY158" s="230" t="s">
        <v>290</v>
      </c>
    </row>
    <row r="159" spans="1:65" s="2" customFormat="1" ht="16.5" customHeight="1">
      <c r="A159" s="36"/>
      <c r="B159" s="37"/>
      <c r="C159" s="242" t="s">
        <v>7</v>
      </c>
      <c r="D159" s="242" t="s">
        <v>434</v>
      </c>
      <c r="E159" s="243" t="s">
        <v>2367</v>
      </c>
      <c r="F159" s="244" t="s">
        <v>2368</v>
      </c>
      <c r="G159" s="245" t="s">
        <v>451</v>
      </c>
      <c r="H159" s="246">
        <v>1</v>
      </c>
      <c r="I159" s="247"/>
      <c r="J159" s="248">
        <f>ROUND(I159*H159,2)</f>
        <v>0</v>
      </c>
      <c r="K159" s="244" t="s">
        <v>19</v>
      </c>
      <c r="L159" s="249"/>
      <c r="M159" s="250" t="s">
        <v>19</v>
      </c>
      <c r="N159" s="251" t="s">
        <v>41</v>
      </c>
      <c r="O159" s="66"/>
      <c r="P159" s="189">
        <f>O159*H159</f>
        <v>0</v>
      </c>
      <c r="Q159" s="189">
        <v>0.01</v>
      </c>
      <c r="R159" s="189">
        <f>Q159*H159</f>
        <v>0.01</v>
      </c>
      <c r="S159" s="189">
        <v>0</v>
      </c>
      <c r="T159" s="190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1" t="s">
        <v>360</v>
      </c>
      <c r="AT159" s="191" t="s">
        <v>434</v>
      </c>
      <c r="AU159" s="191" t="s">
        <v>79</v>
      </c>
      <c r="AY159" s="19" t="s">
        <v>290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77</v>
      </c>
      <c r="BK159" s="192">
        <f>ROUND(I159*H159,2)</f>
        <v>0</v>
      </c>
      <c r="BL159" s="19" t="s">
        <v>297</v>
      </c>
      <c r="BM159" s="191" t="s">
        <v>5654</v>
      </c>
    </row>
    <row r="160" spans="1:65" s="14" customFormat="1" ht="11.25">
      <c r="B160" s="209"/>
      <c r="C160" s="210"/>
      <c r="D160" s="200" t="s">
        <v>301</v>
      </c>
      <c r="E160" s="211" t="s">
        <v>19</v>
      </c>
      <c r="F160" s="212" t="s">
        <v>5655</v>
      </c>
      <c r="G160" s="210"/>
      <c r="H160" s="213">
        <v>1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301</v>
      </c>
      <c r="AU160" s="219" t="s">
        <v>79</v>
      </c>
      <c r="AV160" s="14" t="s">
        <v>79</v>
      </c>
      <c r="AW160" s="14" t="s">
        <v>32</v>
      </c>
      <c r="AX160" s="14" t="s">
        <v>70</v>
      </c>
      <c r="AY160" s="219" t="s">
        <v>290</v>
      </c>
    </row>
    <row r="161" spans="1:65" s="15" customFormat="1" ht="11.25">
      <c r="B161" s="220"/>
      <c r="C161" s="221"/>
      <c r="D161" s="200" t="s">
        <v>301</v>
      </c>
      <c r="E161" s="222" t="s">
        <v>19</v>
      </c>
      <c r="F161" s="223" t="s">
        <v>304</v>
      </c>
      <c r="G161" s="221"/>
      <c r="H161" s="224">
        <v>1</v>
      </c>
      <c r="I161" s="225"/>
      <c r="J161" s="221"/>
      <c r="K161" s="221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301</v>
      </c>
      <c r="AU161" s="230" t="s">
        <v>79</v>
      </c>
      <c r="AV161" s="15" t="s">
        <v>297</v>
      </c>
      <c r="AW161" s="15" t="s">
        <v>32</v>
      </c>
      <c r="AX161" s="15" t="s">
        <v>77</v>
      </c>
      <c r="AY161" s="230" t="s">
        <v>290</v>
      </c>
    </row>
    <row r="162" spans="1:65" s="2" customFormat="1" ht="16.5" customHeight="1">
      <c r="A162" s="36"/>
      <c r="B162" s="37"/>
      <c r="C162" s="180" t="s">
        <v>486</v>
      </c>
      <c r="D162" s="180" t="s">
        <v>292</v>
      </c>
      <c r="E162" s="181" t="s">
        <v>4845</v>
      </c>
      <c r="F162" s="182" t="s">
        <v>2371</v>
      </c>
      <c r="G162" s="183" t="s">
        <v>451</v>
      </c>
      <c r="H162" s="184">
        <v>1</v>
      </c>
      <c r="I162" s="185"/>
      <c r="J162" s="186">
        <f>ROUND(I162*H162,2)</f>
        <v>0</v>
      </c>
      <c r="K162" s="182" t="s">
        <v>19</v>
      </c>
      <c r="L162" s="41"/>
      <c r="M162" s="187" t="s">
        <v>19</v>
      </c>
      <c r="N162" s="188" t="s">
        <v>41</v>
      </c>
      <c r="O162" s="66"/>
      <c r="P162" s="189">
        <f>O162*H162</f>
        <v>0</v>
      </c>
      <c r="Q162" s="189">
        <v>0</v>
      </c>
      <c r="R162" s="189">
        <f>Q162*H162</f>
        <v>0</v>
      </c>
      <c r="S162" s="189">
        <v>0</v>
      </c>
      <c r="T162" s="190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1" t="s">
        <v>851</v>
      </c>
      <c r="AT162" s="191" t="s">
        <v>292</v>
      </c>
      <c r="AU162" s="191" t="s">
        <v>79</v>
      </c>
      <c r="AY162" s="19" t="s">
        <v>290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77</v>
      </c>
      <c r="BK162" s="192">
        <f>ROUND(I162*H162,2)</f>
        <v>0</v>
      </c>
      <c r="BL162" s="19" t="s">
        <v>851</v>
      </c>
      <c r="BM162" s="191" t="s">
        <v>5656</v>
      </c>
    </row>
    <row r="163" spans="1:65" s="2" customFormat="1" ht="21.75" customHeight="1">
      <c r="A163" s="36"/>
      <c r="B163" s="37"/>
      <c r="C163" s="180" t="s">
        <v>496</v>
      </c>
      <c r="D163" s="180" t="s">
        <v>292</v>
      </c>
      <c r="E163" s="181" t="s">
        <v>5263</v>
      </c>
      <c r="F163" s="182" t="s">
        <v>5657</v>
      </c>
      <c r="G163" s="183" t="s">
        <v>451</v>
      </c>
      <c r="H163" s="184">
        <v>1</v>
      </c>
      <c r="I163" s="185"/>
      <c r="J163" s="186">
        <f>ROUND(I163*H163,2)</f>
        <v>0</v>
      </c>
      <c r="K163" s="182" t="s">
        <v>19</v>
      </c>
      <c r="L163" s="41"/>
      <c r="M163" s="187" t="s">
        <v>19</v>
      </c>
      <c r="N163" s="188" t="s">
        <v>41</v>
      </c>
      <c r="O163" s="66"/>
      <c r="P163" s="189">
        <f>O163*H163</f>
        <v>0</v>
      </c>
      <c r="Q163" s="189">
        <v>2.5000000000000001E-2</v>
      </c>
      <c r="R163" s="189">
        <f>Q163*H163</f>
        <v>2.5000000000000001E-2</v>
      </c>
      <c r="S163" s="189">
        <v>0</v>
      </c>
      <c r="T163" s="190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1" t="s">
        <v>297</v>
      </c>
      <c r="AT163" s="191" t="s">
        <v>292</v>
      </c>
      <c r="AU163" s="191" t="s">
        <v>79</v>
      </c>
      <c r="AY163" s="19" t="s">
        <v>290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77</v>
      </c>
      <c r="BK163" s="192">
        <f>ROUND(I163*H163,2)</f>
        <v>0</v>
      </c>
      <c r="BL163" s="19" t="s">
        <v>297</v>
      </c>
      <c r="BM163" s="191" t="s">
        <v>5658</v>
      </c>
    </row>
    <row r="164" spans="1:65" s="14" customFormat="1" ht="11.25">
      <c r="B164" s="209"/>
      <c r="C164" s="210"/>
      <c r="D164" s="200" t="s">
        <v>301</v>
      </c>
      <c r="E164" s="211" t="s">
        <v>19</v>
      </c>
      <c r="F164" s="212" t="s">
        <v>5659</v>
      </c>
      <c r="G164" s="210"/>
      <c r="H164" s="213">
        <v>1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301</v>
      </c>
      <c r="AU164" s="219" t="s">
        <v>79</v>
      </c>
      <c r="AV164" s="14" t="s">
        <v>79</v>
      </c>
      <c r="AW164" s="14" t="s">
        <v>32</v>
      </c>
      <c r="AX164" s="14" t="s">
        <v>70</v>
      </c>
      <c r="AY164" s="219" t="s">
        <v>290</v>
      </c>
    </row>
    <row r="165" spans="1:65" s="15" customFormat="1" ht="11.25">
      <c r="B165" s="220"/>
      <c r="C165" s="221"/>
      <c r="D165" s="200" t="s">
        <v>301</v>
      </c>
      <c r="E165" s="222" t="s">
        <v>19</v>
      </c>
      <c r="F165" s="223" t="s">
        <v>304</v>
      </c>
      <c r="G165" s="221"/>
      <c r="H165" s="224">
        <v>1</v>
      </c>
      <c r="I165" s="225"/>
      <c r="J165" s="221"/>
      <c r="K165" s="221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301</v>
      </c>
      <c r="AU165" s="230" t="s">
        <v>79</v>
      </c>
      <c r="AV165" s="15" t="s">
        <v>297</v>
      </c>
      <c r="AW165" s="15" t="s">
        <v>32</v>
      </c>
      <c r="AX165" s="15" t="s">
        <v>77</v>
      </c>
      <c r="AY165" s="230" t="s">
        <v>290</v>
      </c>
    </row>
    <row r="166" spans="1:65" s="2" customFormat="1" ht="24.2" customHeight="1">
      <c r="A166" s="36"/>
      <c r="B166" s="37"/>
      <c r="C166" s="180" t="s">
        <v>503</v>
      </c>
      <c r="D166" s="180" t="s">
        <v>292</v>
      </c>
      <c r="E166" s="181" t="s">
        <v>5267</v>
      </c>
      <c r="F166" s="182" t="s">
        <v>5660</v>
      </c>
      <c r="G166" s="183" t="s">
        <v>295</v>
      </c>
      <c r="H166" s="184">
        <v>45</v>
      </c>
      <c r="I166" s="185"/>
      <c r="J166" s="186">
        <f>ROUND(I166*H166,2)</f>
        <v>0</v>
      </c>
      <c r="K166" s="182" t="s">
        <v>19</v>
      </c>
      <c r="L166" s="41"/>
      <c r="M166" s="187" t="s">
        <v>19</v>
      </c>
      <c r="N166" s="188" t="s">
        <v>41</v>
      </c>
      <c r="O166" s="66"/>
      <c r="P166" s="189">
        <f>O166*H166</f>
        <v>0</v>
      </c>
      <c r="Q166" s="189">
        <v>5.0000000000000001E-4</v>
      </c>
      <c r="R166" s="189">
        <f>Q166*H166</f>
        <v>2.2499999999999999E-2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297</v>
      </c>
      <c r="AT166" s="191" t="s">
        <v>292</v>
      </c>
      <c r="AU166" s="191" t="s">
        <v>79</v>
      </c>
      <c r="AY166" s="19" t="s">
        <v>290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77</v>
      </c>
      <c r="BK166" s="192">
        <f>ROUND(I166*H166,2)</f>
        <v>0</v>
      </c>
      <c r="BL166" s="19" t="s">
        <v>297</v>
      </c>
      <c r="BM166" s="191" t="s">
        <v>5661</v>
      </c>
    </row>
    <row r="167" spans="1:65" s="14" customFormat="1" ht="11.25">
      <c r="B167" s="209"/>
      <c r="C167" s="210"/>
      <c r="D167" s="200" t="s">
        <v>301</v>
      </c>
      <c r="E167" s="211" t="s">
        <v>19</v>
      </c>
      <c r="F167" s="212" t="s">
        <v>5662</v>
      </c>
      <c r="G167" s="210"/>
      <c r="H167" s="213">
        <v>45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301</v>
      </c>
      <c r="AU167" s="219" t="s">
        <v>79</v>
      </c>
      <c r="AV167" s="14" t="s">
        <v>79</v>
      </c>
      <c r="AW167" s="14" t="s">
        <v>32</v>
      </c>
      <c r="AX167" s="14" t="s">
        <v>70</v>
      </c>
      <c r="AY167" s="219" t="s">
        <v>290</v>
      </c>
    </row>
    <row r="168" spans="1:65" s="15" customFormat="1" ht="11.25">
      <c r="B168" s="220"/>
      <c r="C168" s="221"/>
      <c r="D168" s="200" t="s">
        <v>301</v>
      </c>
      <c r="E168" s="222" t="s">
        <v>19</v>
      </c>
      <c r="F168" s="223" t="s">
        <v>304</v>
      </c>
      <c r="G168" s="221"/>
      <c r="H168" s="224">
        <v>45</v>
      </c>
      <c r="I168" s="225"/>
      <c r="J168" s="221"/>
      <c r="K168" s="221"/>
      <c r="L168" s="226"/>
      <c r="M168" s="227"/>
      <c r="N168" s="228"/>
      <c r="O168" s="228"/>
      <c r="P168" s="228"/>
      <c r="Q168" s="228"/>
      <c r="R168" s="228"/>
      <c r="S168" s="228"/>
      <c r="T168" s="229"/>
      <c r="AT168" s="230" t="s">
        <v>301</v>
      </c>
      <c r="AU168" s="230" t="s">
        <v>79</v>
      </c>
      <c r="AV168" s="15" t="s">
        <v>297</v>
      </c>
      <c r="AW168" s="15" t="s">
        <v>32</v>
      </c>
      <c r="AX168" s="15" t="s">
        <v>77</v>
      </c>
      <c r="AY168" s="230" t="s">
        <v>290</v>
      </c>
    </row>
    <row r="169" spans="1:65" s="2" customFormat="1" ht="24.2" customHeight="1">
      <c r="A169" s="36"/>
      <c r="B169" s="37"/>
      <c r="C169" s="180" t="s">
        <v>509</v>
      </c>
      <c r="D169" s="180" t="s">
        <v>292</v>
      </c>
      <c r="E169" s="181" t="s">
        <v>5663</v>
      </c>
      <c r="F169" s="182" t="s">
        <v>2378</v>
      </c>
      <c r="G169" s="183" t="s">
        <v>451</v>
      </c>
      <c r="H169" s="184">
        <v>1</v>
      </c>
      <c r="I169" s="185"/>
      <c r="J169" s="186">
        <f>ROUND(I169*H169,2)</f>
        <v>0</v>
      </c>
      <c r="K169" s="182" t="s">
        <v>19</v>
      </c>
      <c r="L169" s="41"/>
      <c r="M169" s="187" t="s">
        <v>19</v>
      </c>
      <c r="N169" s="188" t="s">
        <v>41</v>
      </c>
      <c r="O169" s="66"/>
      <c r="P169" s="189">
        <f>O169*H169</f>
        <v>0</v>
      </c>
      <c r="Q169" s="189">
        <v>6.0000000000000001E-3</v>
      </c>
      <c r="R169" s="189">
        <f>Q169*H169</f>
        <v>6.0000000000000001E-3</v>
      </c>
      <c r="S169" s="189">
        <v>0</v>
      </c>
      <c r="T169" s="190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1" t="s">
        <v>297</v>
      </c>
      <c r="AT169" s="191" t="s">
        <v>292</v>
      </c>
      <c r="AU169" s="191" t="s">
        <v>79</v>
      </c>
      <c r="AY169" s="19" t="s">
        <v>290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77</v>
      </c>
      <c r="BK169" s="192">
        <f>ROUND(I169*H169,2)</f>
        <v>0</v>
      </c>
      <c r="BL169" s="19" t="s">
        <v>297</v>
      </c>
      <c r="BM169" s="191" t="s">
        <v>5664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5665</v>
      </c>
      <c r="G170" s="210"/>
      <c r="H170" s="213">
        <v>1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70</v>
      </c>
      <c r="AY170" s="219" t="s">
        <v>290</v>
      </c>
    </row>
    <row r="171" spans="1:65" s="15" customFormat="1" ht="11.25">
      <c r="B171" s="220"/>
      <c r="C171" s="221"/>
      <c r="D171" s="200" t="s">
        <v>301</v>
      </c>
      <c r="E171" s="222" t="s">
        <v>19</v>
      </c>
      <c r="F171" s="223" t="s">
        <v>304</v>
      </c>
      <c r="G171" s="221"/>
      <c r="H171" s="224">
        <v>1</v>
      </c>
      <c r="I171" s="225"/>
      <c r="J171" s="221"/>
      <c r="K171" s="221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301</v>
      </c>
      <c r="AU171" s="230" t="s">
        <v>79</v>
      </c>
      <c r="AV171" s="15" t="s">
        <v>297</v>
      </c>
      <c r="AW171" s="15" t="s">
        <v>32</v>
      </c>
      <c r="AX171" s="15" t="s">
        <v>77</v>
      </c>
      <c r="AY171" s="230" t="s">
        <v>290</v>
      </c>
    </row>
    <row r="172" spans="1:65" s="12" customFormat="1" ht="22.9" customHeight="1">
      <c r="B172" s="164"/>
      <c r="C172" s="165"/>
      <c r="D172" s="166" t="s">
        <v>69</v>
      </c>
      <c r="E172" s="178" t="s">
        <v>979</v>
      </c>
      <c r="F172" s="178" t="s">
        <v>980</v>
      </c>
      <c r="G172" s="165"/>
      <c r="H172" s="165"/>
      <c r="I172" s="168"/>
      <c r="J172" s="179">
        <f>BK172</f>
        <v>0</v>
      </c>
      <c r="K172" s="165"/>
      <c r="L172" s="170"/>
      <c r="M172" s="171"/>
      <c r="N172" s="172"/>
      <c r="O172" s="172"/>
      <c r="P172" s="173">
        <f>SUM(P173:P176)</f>
        <v>0</v>
      </c>
      <c r="Q172" s="172"/>
      <c r="R172" s="173">
        <f>SUM(R173:R176)</f>
        <v>0</v>
      </c>
      <c r="S172" s="172"/>
      <c r="T172" s="174">
        <f>SUM(T173:T176)</f>
        <v>0</v>
      </c>
      <c r="AR172" s="175" t="s">
        <v>77</v>
      </c>
      <c r="AT172" s="176" t="s">
        <v>69</v>
      </c>
      <c r="AU172" s="176" t="s">
        <v>77</v>
      </c>
      <c r="AY172" s="175" t="s">
        <v>290</v>
      </c>
      <c r="BK172" s="177">
        <f>SUM(BK173:BK176)</f>
        <v>0</v>
      </c>
    </row>
    <row r="173" spans="1:65" s="2" customFormat="1" ht="24.2" customHeight="1">
      <c r="A173" s="36"/>
      <c r="B173" s="37"/>
      <c r="C173" s="180" t="s">
        <v>516</v>
      </c>
      <c r="D173" s="180" t="s">
        <v>292</v>
      </c>
      <c r="E173" s="181" t="s">
        <v>1768</v>
      </c>
      <c r="F173" s="182" t="s">
        <v>1769</v>
      </c>
      <c r="G173" s="183" t="s">
        <v>489</v>
      </c>
      <c r="H173" s="184">
        <v>1.167</v>
      </c>
      <c r="I173" s="185"/>
      <c r="J173" s="186">
        <f>ROUND(I173*H173,2)</f>
        <v>0</v>
      </c>
      <c r="K173" s="182" t="s">
        <v>296</v>
      </c>
      <c r="L173" s="41"/>
      <c r="M173" s="187" t="s">
        <v>19</v>
      </c>
      <c r="N173" s="188" t="s">
        <v>41</v>
      </c>
      <c r="O173" s="66"/>
      <c r="P173" s="189">
        <f>O173*H173</f>
        <v>0</v>
      </c>
      <c r="Q173" s="189">
        <v>0</v>
      </c>
      <c r="R173" s="189">
        <f>Q173*H173</f>
        <v>0</v>
      </c>
      <c r="S173" s="189">
        <v>0</v>
      </c>
      <c r="T173" s="19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297</v>
      </c>
      <c r="AT173" s="191" t="s">
        <v>292</v>
      </c>
      <c r="AU173" s="191" t="s">
        <v>79</v>
      </c>
      <c r="AY173" s="19" t="s">
        <v>290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77</v>
      </c>
      <c r="BK173" s="192">
        <f>ROUND(I173*H173,2)</f>
        <v>0</v>
      </c>
      <c r="BL173" s="19" t="s">
        <v>297</v>
      </c>
      <c r="BM173" s="191" t="s">
        <v>5666</v>
      </c>
    </row>
    <row r="174" spans="1:65" s="2" customFormat="1" ht="11.25">
      <c r="A174" s="36"/>
      <c r="B174" s="37"/>
      <c r="C174" s="38"/>
      <c r="D174" s="193" t="s">
        <v>299</v>
      </c>
      <c r="E174" s="38"/>
      <c r="F174" s="194" t="s">
        <v>1771</v>
      </c>
      <c r="G174" s="38"/>
      <c r="H174" s="38"/>
      <c r="I174" s="195"/>
      <c r="J174" s="38"/>
      <c r="K174" s="38"/>
      <c r="L174" s="41"/>
      <c r="M174" s="196"/>
      <c r="N174" s="197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299</v>
      </c>
      <c r="AU174" s="19" t="s">
        <v>79</v>
      </c>
    </row>
    <row r="175" spans="1:65" s="2" customFormat="1" ht="33" customHeight="1">
      <c r="A175" s="36"/>
      <c r="B175" s="37"/>
      <c r="C175" s="180" t="s">
        <v>524</v>
      </c>
      <c r="D175" s="180" t="s">
        <v>292</v>
      </c>
      <c r="E175" s="181" t="s">
        <v>2382</v>
      </c>
      <c r="F175" s="182" t="s">
        <v>2383</v>
      </c>
      <c r="G175" s="183" t="s">
        <v>489</v>
      </c>
      <c r="H175" s="184">
        <v>1.167</v>
      </c>
      <c r="I175" s="185"/>
      <c r="J175" s="186">
        <f>ROUND(I175*H175,2)</f>
        <v>0</v>
      </c>
      <c r="K175" s="182" t="s">
        <v>296</v>
      </c>
      <c r="L175" s="41"/>
      <c r="M175" s="187" t="s">
        <v>19</v>
      </c>
      <c r="N175" s="188" t="s">
        <v>41</v>
      </c>
      <c r="O175" s="66"/>
      <c r="P175" s="189">
        <f>O175*H175</f>
        <v>0</v>
      </c>
      <c r="Q175" s="189">
        <v>0</v>
      </c>
      <c r="R175" s="189">
        <f>Q175*H175</f>
        <v>0</v>
      </c>
      <c r="S175" s="189">
        <v>0</v>
      </c>
      <c r="T175" s="190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91" t="s">
        <v>297</v>
      </c>
      <c r="AT175" s="191" t="s">
        <v>292</v>
      </c>
      <c r="AU175" s="191" t="s">
        <v>79</v>
      </c>
      <c r="AY175" s="19" t="s">
        <v>290</v>
      </c>
      <c r="BE175" s="192">
        <f>IF(N175="základní",J175,0)</f>
        <v>0</v>
      </c>
      <c r="BF175" s="192">
        <f>IF(N175="snížená",J175,0)</f>
        <v>0</v>
      </c>
      <c r="BG175" s="192">
        <f>IF(N175="zákl. přenesená",J175,0)</f>
        <v>0</v>
      </c>
      <c r="BH175" s="192">
        <f>IF(N175="sníž. přenesená",J175,0)</f>
        <v>0</v>
      </c>
      <c r="BI175" s="192">
        <f>IF(N175="nulová",J175,0)</f>
        <v>0</v>
      </c>
      <c r="BJ175" s="19" t="s">
        <v>77</v>
      </c>
      <c r="BK175" s="192">
        <f>ROUND(I175*H175,2)</f>
        <v>0</v>
      </c>
      <c r="BL175" s="19" t="s">
        <v>297</v>
      </c>
      <c r="BM175" s="191" t="s">
        <v>5667</v>
      </c>
    </row>
    <row r="176" spans="1:65" s="2" customFormat="1" ht="11.25">
      <c r="A176" s="36"/>
      <c r="B176" s="37"/>
      <c r="C176" s="38"/>
      <c r="D176" s="193" t="s">
        <v>299</v>
      </c>
      <c r="E176" s="38"/>
      <c r="F176" s="194" t="s">
        <v>2385</v>
      </c>
      <c r="G176" s="38"/>
      <c r="H176" s="38"/>
      <c r="I176" s="195"/>
      <c r="J176" s="38"/>
      <c r="K176" s="38"/>
      <c r="L176" s="41"/>
      <c r="M176" s="255"/>
      <c r="N176" s="256"/>
      <c r="O176" s="257"/>
      <c r="P176" s="257"/>
      <c r="Q176" s="257"/>
      <c r="R176" s="257"/>
      <c r="S176" s="257"/>
      <c r="T176" s="258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9" t="s">
        <v>299</v>
      </c>
      <c r="AU176" s="19" t="s">
        <v>79</v>
      </c>
    </row>
    <row r="177" spans="1:31" s="2" customFormat="1" ht="6.95" customHeight="1">
      <c r="A177" s="36"/>
      <c r="B177" s="49"/>
      <c r="C177" s="50"/>
      <c r="D177" s="50"/>
      <c r="E177" s="50"/>
      <c r="F177" s="50"/>
      <c r="G177" s="50"/>
      <c r="H177" s="50"/>
      <c r="I177" s="50"/>
      <c r="J177" s="50"/>
      <c r="K177" s="50"/>
      <c r="L177" s="41"/>
      <c r="M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</row>
  </sheetData>
  <sheetProtection algorithmName="SHA-512" hashValue="p8B+MeeSjbd54yuTnO7fNdb8ftHaF3e5uj81NUEd8nn2LnbjJL4f8z46jMQeAmpRkma1p56ybrChVNwnrH0lIQ==" saltValue="eOwq1PN23icYb6L3kG60eDo/WyDjfy1fh4OxFDz2xt3jnYhaAiYKsyfgvD5687c9LrbHEbXtg2Q5E8j+ARLnPg==" spinCount="100000" sheet="1" objects="1" scenarios="1" formatColumns="0" formatRows="0" autoFilter="0"/>
  <autoFilter ref="C89:K176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hyperlinks>
    <hyperlink ref="F94" r:id="rId1"/>
    <hyperlink ref="F102" r:id="rId2"/>
    <hyperlink ref="F107" r:id="rId3"/>
    <hyperlink ref="F115" r:id="rId4"/>
    <hyperlink ref="F120" r:id="rId5"/>
    <hyperlink ref="F124" r:id="rId6"/>
    <hyperlink ref="F128" r:id="rId7"/>
    <hyperlink ref="F130" r:id="rId8"/>
    <hyperlink ref="F137" r:id="rId9"/>
    <hyperlink ref="F146" r:id="rId10"/>
    <hyperlink ref="F153" r:id="rId11"/>
    <hyperlink ref="F174" r:id="rId12"/>
    <hyperlink ref="F176" r:id="rId1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4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203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5567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5668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ROUND(J90,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ROUND((SUM(BE90:BE171)),  2)</f>
        <v>0</v>
      </c>
      <c r="G35" s="36"/>
      <c r="H35" s="36"/>
      <c r="I35" s="126">
        <v>0.21</v>
      </c>
      <c r="J35" s="125">
        <f>ROUND(((SUM(BE90:BE171))*I35),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ROUND((SUM(BF90:BF171)),  2)</f>
        <v>0</v>
      </c>
      <c r="G36" s="36"/>
      <c r="H36" s="36"/>
      <c r="I36" s="126">
        <v>0.15</v>
      </c>
      <c r="J36" s="125">
        <f>ROUND(((SUM(BF90:BF171))*I36),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ROUND((SUM(BG90:BG171)),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ROUND((SUM(BH90:BH171)),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ROUND((SUM(BI90:BI171)),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5567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IO07.003 - Přeložka vodovodu PV2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J90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252</v>
      </c>
      <c r="E64" s="145"/>
      <c r="F64" s="145"/>
      <c r="G64" s="145"/>
      <c r="H64" s="145"/>
      <c r="I64" s="145"/>
      <c r="J64" s="146">
        <f>J91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1606</v>
      </c>
      <c r="E65" s="150"/>
      <c r="F65" s="150"/>
      <c r="G65" s="150"/>
      <c r="H65" s="150"/>
      <c r="I65" s="150"/>
      <c r="J65" s="151">
        <f>J92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2131</v>
      </c>
      <c r="E66" s="150"/>
      <c r="F66" s="150"/>
      <c r="G66" s="150"/>
      <c r="H66" s="150"/>
      <c r="I66" s="150"/>
      <c r="J66" s="151">
        <f>J135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2132</v>
      </c>
      <c r="E67" s="150"/>
      <c r="F67" s="150"/>
      <c r="G67" s="150"/>
      <c r="H67" s="150"/>
      <c r="I67" s="150"/>
      <c r="J67" s="151">
        <f>J139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259</v>
      </c>
      <c r="E68" s="150"/>
      <c r="F68" s="150"/>
      <c r="G68" s="150"/>
      <c r="H68" s="150"/>
      <c r="I68" s="150"/>
      <c r="J68" s="151">
        <f>J167</f>
        <v>0</v>
      </c>
      <c r="K68" s="99"/>
      <c r="L68" s="152"/>
    </row>
    <row r="69" spans="1:31" s="2" customFormat="1" ht="21.75" customHeight="1">
      <c r="A69" s="36"/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11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s="2" customFormat="1" ht="6.95" customHeight="1">
      <c r="A70" s="36"/>
      <c r="B70" s="49"/>
      <c r="C70" s="50"/>
      <c r="D70" s="50"/>
      <c r="E70" s="50"/>
      <c r="F70" s="50"/>
      <c r="G70" s="50"/>
      <c r="H70" s="50"/>
      <c r="I70" s="50"/>
      <c r="J70" s="50"/>
      <c r="K70" s="50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4" spans="1:31" s="2" customFormat="1" ht="6.95" customHeight="1">
      <c r="A74" s="36"/>
      <c r="B74" s="51"/>
      <c r="C74" s="52"/>
      <c r="D74" s="52"/>
      <c r="E74" s="52"/>
      <c r="F74" s="52"/>
      <c r="G74" s="52"/>
      <c r="H74" s="52"/>
      <c r="I74" s="52"/>
      <c r="J74" s="52"/>
      <c r="K74" s="52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24.95" customHeight="1">
      <c r="A75" s="36"/>
      <c r="B75" s="37"/>
      <c r="C75" s="25" t="s">
        <v>275</v>
      </c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2" customHeight="1">
      <c r="A77" s="36"/>
      <c r="B77" s="37"/>
      <c r="C77" s="31" t="s">
        <v>16</v>
      </c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6.5" customHeight="1">
      <c r="A78" s="36"/>
      <c r="B78" s="37"/>
      <c r="C78" s="38"/>
      <c r="D78" s="38"/>
      <c r="E78" s="403" t="str">
        <f>E7</f>
        <v>Kanalizace a ČOV Želeč</v>
      </c>
      <c r="F78" s="404"/>
      <c r="G78" s="404"/>
      <c r="H78" s="404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1" customFormat="1" ht="12" customHeight="1">
      <c r="B79" s="23"/>
      <c r="C79" s="31" t="s">
        <v>244</v>
      </c>
      <c r="D79" s="24"/>
      <c r="E79" s="24"/>
      <c r="F79" s="24"/>
      <c r="G79" s="24"/>
      <c r="H79" s="24"/>
      <c r="I79" s="24"/>
      <c r="J79" s="24"/>
      <c r="K79" s="24"/>
      <c r="L79" s="22"/>
    </row>
    <row r="80" spans="1:31" s="2" customFormat="1" ht="16.5" customHeight="1">
      <c r="A80" s="36"/>
      <c r="B80" s="37"/>
      <c r="C80" s="38"/>
      <c r="D80" s="38"/>
      <c r="E80" s="403" t="s">
        <v>5567</v>
      </c>
      <c r="F80" s="405"/>
      <c r="G80" s="405"/>
      <c r="H80" s="405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2" customHeight="1">
      <c r="A81" s="36"/>
      <c r="B81" s="37"/>
      <c r="C81" s="31" t="s">
        <v>246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6.5" customHeight="1">
      <c r="A82" s="36"/>
      <c r="B82" s="37"/>
      <c r="C82" s="38"/>
      <c r="D82" s="38"/>
      <c r="E82" s="377" t="str">
        <f>E11</f>
        <v>IO07.003 - Přeložka vodovodu PV2</v>
      </c>
      <c r="F82" s="405"/>
      <c r="G82" s="405"/>
      <c r="H82" s="405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6.95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21</v>
      </c>
      <c r="D84" s="38"/>
      <c r="E84" s="38"/>
      <c r="F84" s="29" t="str">
        <f>F14</f>
        <v>Želeč</v>
      </c>
      <c r="G84" s="38"/>
      <c r="H84" s="38"/>
      <c r="I84" s="31" t="s">
        <v>23</v>
      </c>
      <c r="J84" s="61" t="str">
        <f>IF(J14="","",J14)</f>
        <v>23. 6. 2021</v>
      </c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6.9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5.2" customHeight="1">
      <c r="A86" s="36"/>
      <c r="B86" s="37"/>
      <c r="C86" s="31" t="s">
        <v>25</v>
      </c>
      <c r="D86" s="38"/>
      <c r="E86" s="38"/>
      <c r="F86" s="29" t="str">
        <f>E17</f>
        <v xml:space="preserve"> </v>
      </c>
      <c r="G86" s="38"/>
      <c r="H86" s="38"/>
      <c r="I86" s="31" t="s">
        <v>31</v>
      </c>
      <c r="J86" s="34" t="str">
        <f>E23</f>
        <v xml:space="preserve"> </v>
      </c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29</v>
      </c>
      <c r="D87" s="38"/>
      <c r="E87" s="38"/>
      <c r="F87" s="29" t="str">
        <f>IF(E20="","",E20)</f>
        <v>Vyplň údaj</v>
      </c>
      <c r="G87" s="38"/>
      <c r="H87" s="38"/>
      <c r="I87" s="31" t="s">
        <v>33</v>
      </c>
      <c r="J87" s="34" t="str">
        <f>E26</f>
        <v xml:space="preserve"> 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0.3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11" customFormat="1" ht="29.25" customHeight="1">
      <c r="A89" s="153"/>
      <c r="B89" s="154"/>
      <c r="C89" s="155" t="s">
        <v>276</v>
      </c>
      <c r="D89" s="156" t="s">
        <v>55</v>
      </c>
      <c r="E89" s="156" t="s">
        <v>51</v>
      </c>
      <c r="F89" s="156" t="s">
        <v>52</v>
      </c>
      <c r="G89" s="156" t="s">
        <v>277</v>
      </c>
      <c r="H89" s="156" t="s">
        <v>278</v>
      </c>
      <c r="I89" s="156" t="s">
        <v>279</v>
      </c>
      <c r="J89" s="156" t="s">
        <v>250</v>
      </c>
      <c r="K89" s="157" t="s">
        <v>280</v>
      </c>
      <c r="L89" s="158"/>
      <c r="M89" s="70" t="s">
        <v>19</v>
      </c>
      <c r="N89" s="71" t="s">
        <v>40</v>
      </c>
      <c r="O89" s="71" t="s">
        <v>281</v>
      </c>
      <c r="P89" s="71" t="s">
        <v>282</v>
      </c>
      <c r="Q89" s="71" t="s">
        <v>283</v>
      </c>
      <c r="R89" s="71" t="s">
        <v>284</v>
      </c>
      <c r="S89" s="71" t="s">
        <v>285</v>
      </c>
      <c r="T89" s="72" t="s">
        <v>286</v>
      </c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</row>
    <row r="90" spans="1:65" s="2" customFormat="1" ht="22.9" customHeight="1">
      <c r="A90" s="36"/>
      <c r="B90" s="37"/>
      <c r="C90" s="77" t="s">
        <v>287</v>
      </c>
      <c r="D90" s="38"/>
      <c r="E90" s="38"/>
      <c r="F90" s="38"/>
      <c r="G90" s="38"/>
      <c r="H90" s="38"/>
      <c r="I90" s="38"/>
      <c r="J90" s="159">
        <f>BK90</f>
        <v>0</v>
      </c>
      <c r="K90" s="38"/>
      <c r="L90" s="41"/>
      <c r="M90" s="73"/>
      <c r="N90" s="160"/>
      <c r="O90" s="74"/>
      <c r="P90" s="161">
        <f>P91</f>
        <v>0</v>
      </c>
      <c r="Q90" s="74"/>
      <c r="R90" s="161">
        <f>R91</f>
        <v>1.2020892220000001</v>
      </c>
      <c r="S90" s="74"/>
      <c r="T90" s="162">
        <f>T91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T90" s="19" t="s">
        <v>69</v>
      </c>
      <c r="AU90" s="19" t="s">
        <v>251</v>
      </c>
      <c r="BK90" s="163">
        <f>BK91</f>
        <v>0</v>
      </c>
    </row>
    <row r="91" spans="1:65" s="12" customFormat="1" ht="25.9" customHeight="1">
      <c r="B91" s="164"/>
      <c r="C91" s="165"/>
      <c r="D91" s="166" t="s">
        <v>69</v>
      </c>
      <c r="E91" s="167" t="s">
        <v>288</v>
      </c>
      <c r="F91" s="167" t="s">
        <v>289</v>
      </c>
      <c r="G91" s="165"/>
      <c r="H91" s="165"/>
      <c r="I91" s="168"/>
      <c r="J91" s="169">
        <f>BK91</f>
        <v>0</v>
      </c>
      <c r="K91" s="165"/>
      <c r="L91" s="170"/>
      <c r="M91" s="171"/>
      <c r="N91" s="172"/>
      <c r="O91" s="172"/>
      <c r="P91" s="173">
        <f>P92+P135+P139+P167</f>
        <v>0</v>
      </c>
      <c r="Q91" s="172"/>
      <c r="R91" s="173">
        <f>R92+R135+R139+R167</f>
        <v>1.2020892220000001</v>
      </c>
      <c r="S91" s="172"/>
      <c r="T91" s="174">
        <f>T92+T135+T139+T167</f>
        <v>0</v>
      </c>
      <c r="AR91" s="175" t="s">
        <v>77</v>
      </c>
      <c r="AT91" s="176" t="s">
        <v>69</v>
      </c>
      <c r="AU91" s="176" t="s">
        <v>70</v>
      </c>
      <c r="AY91" s="175" t="s">
        <v>290</v>
      </c>
      <c r="BK91" s="177">
        <f>BK92+BK135+BK139+BK167</f>
        <v>0</v>
      </c>
    </row>
    <row r="92" spans="1:65" s="12" customFormat="1" ht="22.9" customHeight="1">
      <c r="B92" s="164"/>
      <c r="C92" s="165"/>
      <c r="D92" s="166" t="s">
        <v>69</v>
      </c>
      <c r="E92" s="178" t="s">
        <v>360</v>
      </c>
      <c r="F92" s="178" t="s">
        <v>1690</v>
      </c>
      <c r="G92" s="165"/>
      <c r="H92" s="165"/>
      <c r="I92" s="168"/>
      <c r="J92" s="179">
        <f>BK92</f>
        <v>0</v>
      </c>
      <c r="K92" s="165"/>
      <c r="L92" s="170"/>
      <c r="M92" s="171"/>
      <c r="N92" s="172"/>
      <c r="O92" s="172"/>
      <c r="P92" s="173">
        <f>SUM(P93:P134)</f>
        <v>0</v>
      </c>
      <c r="Q92" s="172"/>
      <c r="R92" s="173">
        <f>SUM(R93:R134)</f>
        <v>0.94531890200000002</v>
      </c>
      <c r="S92" s="172"/>
      <c r="T92" s="174">
        <f>SUM(T93:T134)</f>
        <v>0</v>
      </c>
      <c r="AR92" s="175" t="s">
        <v>77</v>
      </c>
      <c r="AT92" s="176" t="s">
        <v>69</v>
      </c>
      <c r="AU92" s="176" t="s">
        <v>77</v>
      </c>
      <c r="AY92" s="175" t="s">
        <v>290</v>
      </c>
      <c r="BK92" s="177">
        <f>SUM(BK93:BK134)</f>
        <v>0</v>
      </c>
    </row>
    <row r="93" spans="1:65" s="2" customFormat="1" ht="24.2" customHeight="1">
      <c r="A93" s="36"/>
      <c r="B93" s="37"/>
      <c r="C93" s="180" t="s">
        <v>77</v>
      </c>
      <c r="D93" s="180" t="s">
        <v>292</v>
      </c>
      <c r="E93" s="181" t="s">
        <v>2203</v>
      </c>
      <c r="F93" s="182" t="s">
        <v>2204</v>
      </c>
      <c r="G93" s="183" t="s">
        <v>451</v>
      </c>
      <c r="H93" s="184">
        <v>3</v>
      </c>
      <c r="I93" s="185"/>
      <c r="J93" s="186">
        <f>ROUND(I93*H93,2)</f>
        <v>0</v>
      </c>
      <c r="K93" s="182" t="s">
        <v>296</v>
      </c>
      <c r="L93" s="41"/>
      <c r="M93" s="187" t="s">
        <v>19</v>
      </c>
      <c r="N93" s="188" t="s">
        <v>41</v>
      </c>
      <c r="O93" s="66"/>
      <c r="P93" s="189">
        <f>O93*H93</f>
        <v>0</v>
      </c>
      <c r="Q93" s="189">
        <v>1.6692E-3</v>
      </c>
      <c r="R93" s="189">
        <f>Q93*H93</f>
        <v>5.0076000000000001E-3</v>
      </c>
      <c r="S93" s="189">
        <v>0</v>
      </c>
      <c r="T93" s="190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297</v>
      </c>
      <c r="AT93" s="191" t="s">
        <v>292</v>
      </c>
      <c r="AU93" s="191" t="s">
        <v>79</v>
      </c>
      <c r="AY93" s="19" t="s">
        <v>290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19" t="s">
        <v>77</v>
      </c>
      <c r="BK93" s="192">
        <f>ROUND(I93*H93,2)</f>
        <v>0</v>
      </c>
      <c r="BL93" s="19" t="s">
        <v>297</v>
      </c>
      <c r="BM93" s="191" t="s">
        <v>5669</v>
      </c>
    </row>
    <row r="94" spans="1:65" s="2" customFormat="1" ht="11.25">
      <c r="A94" s="36"/>
      <c r="B94" s="37"/>
      <c r="C94" s="38"/>
      <c r="D94" s="193" t="s">
        <v>299</v>
      </c>
      <c r="E94" s="38"/>
      <c r="F94" s="194" t="s">
        <v>2206</v>
      </c>
      <c r="G94" s="38"/>
      <c r="H94" s="38"/>
      <c r="I94" s="195"/>
      <c r="J94" s="38"/>
      <c r="K94" s="38"/>
      <c r="L94" s="41"/>
      <c r="M94" s="196"/>
      <c r="N94" s="197"/>
      <c r="O94" s="66"/>
      <c r="P94" s="66"/>
      <c r="Q94" s="66"/>
      <c r="R94" s="66"/>
      <c r="S94" s="66"/>
      <c r="T94" s="67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299</v>
      </c>
      <c r="AU94" s="19" t="s">
        <v>79</v>
      </c>
    </row>
    <row r="95" spans="1:65" s="2" customFormat="1" ht="24.2" customHeight="1">
      <c r="A95" s="36"/>
      <c r="B95" s="37"/>
      <c r="C95" s="242" t="s">
        <v>79</v>
      </c>
      <c r="D95" s="242" t="s">
        <v>434</v>
      </c>
      <c r="E95" s="243" t="s">
        <v>5670</v>
      </c>
      <c r="F95" s="244" t="s">
        <v>5671</v>
      </c>
      <c r="G95" s="245" t="s">
        <v>451</v>
      </c>
      <c r="H95" s="246">
        <v>2</v>
      </c>
      <c r="I95" s="247"/>
      <c r="J95" s="248">
        <f>ROUND(I95*H95,2)</f>
        <v>0</v>
      </c>
      <c r="K95" s="244" t="s">
        <v>19</v>
      </c>
      <c r="L95" s="249"/>
      <c r="M95" s="250" t="s">
        <v>19</v>
      </c>
      <c r="N95" s="251" t="s">
        <v>41</v>
      </c>
      <c r="O95" s="66"/>
      <c r="P95" s="189">
        <f>O95*H95</f>
        <v>0</v>
      </c>
      <c r="Q95" s="189">
        <v>5.0000000000000001E-3</v>
      </c>
      <c r="R95" s="189">
        <f>Q95*H95</f>
        <v>0.01</v>
      </c>
      <c r="S95" s="189">
        <v>0</v>
      </c>
      <c r="T95" s="190">
        <f>S95*H95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360</v>
      </c>
      <c r="AT95" s="191" t="s">
        <v>434</v>
      </c>
      <c r="AU95" s="191" t="s">
        <v>79</v>
      </c>
      <c r="AY95" s="19" t="s">
        <v>290</v>
      </c>
      <c r="BE95" s="192">
        <f>IF(N95="základní",J95,0)</f>
        <v>0</v>
      </c>
      <c r="BF95" s="192">
        <f>IF(N95="snížená",J95,0)</f>
        <v>0</v>
      </c>
      <c r="BG95" s="192">
        <f>IF(N95="zákl. přenesená",J95,0)</f>
        <v>0</v>
      </c>
      <c r="BH95" s="192">
        <f>IF(N95="sníž. přenesená",J95,0)</f>
        <v>0</v>
      </c>
      <c r="BI95" s="192">
        <f>IF(N95="nulová",J95,0)</f>
        <v>0</v>
      </c>
      <c r="BJ95" s="19" t="s">
        <v>77</v>
      </c>
      <c r="BK95" s="192">
        <f>ROUND(I95*H95,2)</f>
        <v>0</v>
      </c>
      <c r="BL95" s="19" t="s">
        <v>297</v>
      </c>
      <c r="BM95" s="191" t="s">
        <v>5672</v>
      </c>
    </row>
    <row r="96" spans="1:65" s="14" customFormat="1" ht="11.25">
      <c r="B96" s="209"/>
      <c r="C96" s="210"/>
      <c r="D96" s="200" t="s">
        <v>301</v>
      </c>
      <c r="E96" s="211" t="s">
        <v>19</v>
      </c>
      <c r="F96" s="212" t="s">
        <v>5673</v>
      </c>
      <c r="G96" s="210"/>
      <c r="H96" s="213">
        <v>2</v>
      </c>
      <c r="I96" s="214"/>
      <c r="J96" s="210"/>
      <c r="K96" s="210"/>
      <c r="L96" s="215"/>
      <c r="M96" s="216"/>
      <c r="N96" s="217"/>
      <c r="O96" s="217"/>
      <c r="P96" s="217"/>
      <c r="Q96" s="217"/>
      <c r="R96" s="217"/>
      <c r="S96" s="217"/>
      <c r="T96" s="218"/>
      <c r="AT96" s="219" t="s">
        <v>301</v>
      </c>
      <c r="AU96" s="219" t="s">
        <v>79</v>
      </c>
      <c r="AV96" s="14" t="s">
        <v>79</v>
      </c>
      <c r="AW96" s="14" t="s">
        <v>32</v>
      </c>
      <c r="AX96" s="14" t="s">
        <v>70</v>
      </c>
      <c r="AY96" s="219" t="s">
        <v>290</v>
      </c>
    </row>
    <row r="97" spans="1:65" s="15" customFormat="1" ht="11.25">
      <c r="B97" s="220"/>
      <c r="C97" s="221"/>
      <c r="D97" s="200" t="s">
        <v>301</v>
      </c>
      <c r="E97" s="222" t="s">
        <v>19</v>
      </c>
      <c r="F97" s="223" t="s">
        <v>304</v>
      </c>
      <c r="G97" s="221"/>
      <c r="H97" s="224">
        <v>2</v>
      </c>
      <c r="I97" s="225"/>
      <c r="J97" s="221"/>
      <c r="K97" s="221"/>
      <c r="L97" s="226"/>
      <c r="M97" s="227"/>
      <c r="N97" s="228"/>
      <c r="O97" s="228"/>
      <c r="P97" s="228"/>
      <c r="Q97" s="228"/>
      <c r="R97" s="228"/>
      <c r="S97" s="228"/>
      <c r="T97" s="229"/>
      <c r="AT97" s="230" t="s">
        <v>301</v>
      </c>
      <c r="AU97" s="230" t="s">
        <v>79</v>
      </c>
      <c r="AV97" s="15" t="s">
        <v>297</v>
      </c>
      <c r="AW97" s="15" t="s">
        <v>32</v>
      </c>
      <c r="AX97" s="15" t="s">
        <v>77</v>
      </c>
      <c r="AY97" s="230" t="s">
        <v>290</v>
      </c>
    </row>
    <row r="98" spans="1:65" s="2" customFormat="1" ht="24.2" customHeight="1">
      <c r="A98" s="36"/>
      <c r="B98" s="37"/>
      <c r="C98" s="242" t="s">
        <v>171</v>
      </c>
      <c r="D98" s="242" t="s">
        <v>434</v>
      </c>
      <c r="E98" s="243" t="s">
        <v>5674</v>
      </c>
      <c r="F98" s="244" t="s">
        <v>5675</v>
      </c>
      <c r="G98" s="245" t="s">
        <v>451</v>
      </c>
      <c r="H98" s="246">
        <v>1</v>
      </c>
      <c r="I98" s="247"/>
      <c r="J98" s="248">
        <f>ROUND(I98*H98,2)</f>
        <v>0</v>
      </c>
      <c r="K98" s="244" t="s">
        <v>19</v>
      </c>
      <c r="L98" s="249"/>
      <c r="M98" s="250" t="s">
        <v>19</v>
      </c>
      <c r="N98" s="251" t="s">
        <v>41</v>
      </c>
      <c r="O98" s="66"/>
      <c r="P98" s="189">
        <f>O98*H98</f>
        <v>0</v>
      </c>
      <c r="Q98" s="189">
        <v>5.0000000000000001E-3</v>
      </c>
      <c r="R98" s="189">
        <f>Q98*H98</f>
        <v>5.0000000000000001E-3</v>
      </c>
      <c r="S98" s="189">
        <v>0</v>
      </c>
      <c r="T98" s="190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360</v>
      </c>
      <c r="AT98" s="191" t="s">
        <v>434</v>
      </c>
      <c r="AU98" s="191" t="s">
        <v>79</v>
      </c>
      <c r="AY98" s="19" t="s">
        <v>290</v>
      </c>
      <c r="BE98" s="192">
        <f>IF(N98="základní",J98,0)</f>
        <v>0</v>
      </c>
      <c r="BF98" s="192">
        <f>IF(N98="snížená",J98,0)</f>
        <v>0</v>
      </c>
      <c r="BG98" s="192">
        <f>IF(N98="zákl. přenesená",J98,0)</f>
        <v>0</v>
      </c>
      <c r="BH98" s="192">
        <f>IF(N98="sníž. přenesená",J98,0)</f>
        <v>0</v>
      </c>
      <c r="BI98" s="192">
        <f>IF(N98="nulová",J98,0)</f>
        <v>0</v>
      </c>
      <c r="BJ98" s="19" t="s">
        <v>77</v>
      </c>
      <c r="BK98" s="192">
        <f>ROUND(I98*H98,2)</f>
        <v>0</v>
      </c>
      <c r="BL98" s="19" t="s">
        <v>297</v>
      </c>
      <c r="BM98" s="191" t="s">
        <v>5676</v>
      </c>
    </row>
    <row r="99" spans="1:65" s="14" customFormat="1" ht="11.25">
      <c r="B99" s="209"/>
      <c r="C99" s="210"/>
      <c r="D99" s="200" t="s">
        <v>301</v>
      </c>
      <c r="E99" s="211" t="s">
        <v>19</v>
      </c>
      <c r="F99" s="212" t="s">
        <v>5677</v>
      </c>
      <c r="G99" s="210"/>
      <c r="H99" s="213">
        <v>1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301</v>
      </c>
      <c r="AU99" s="219" t="s">
        <v>79</v>
      </c>
      <c r="AV99" s="14" t="s">
        <v>79</v>
      </c>
      <c r="AW99" s="14" t="s">
        <v>32</v>
      </c>
      <c r="AX99" s="14" t="s">
        <v>70</v>
      </c>
      <c r="AY99" s="219" t="s">
        <v>290</v>
      </c>
    </row>
    <row r="100" spans="1:65" s="15" customFormat="1" ht="11.25">
      <c r="B100" s="220"/>
      <c r="C100" s="221"/>
      <c r="D100" s="200" t="s">
        <v>301</v>
      </c>
      <c r="E100" s="222" t="s">
        <v>19</v>
      </c>
      <c r="F100" s="223" t="s">
        <v>304</v>
      </c>
      <c r="G100" s="221"/>
      <c r="H100" s="224">
        <v>1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301</v>
      </c>
      <c r="AU100" s="230" t="s">
        <v>79</v>
      </c>
      <c r="AV100" s="15" t="s">
        <v>297</v>
      </c>
      <c r="AW100" s="15" t="s">
        <v>32</v>
      </c>
      <c r="AX100" s="15" t="s">
        <v>77</v>
      </c>
      <c r="AY100" s="230" t="s">
        <v>290</v>
      </c>
    </row>
    <row r="101" spans="1:65" s="2" customFormat="1" ht="24.2" customHeight="1">
      <c r="A101" s="36"/>
      <c r="B101" s="37"/>
      <c r="C101" s="180" t="s">
        <v>297</v>
      </c>
      <c r="D101" s="180" t="s">
        <v>292</v>
      </c>
      <c r="E101" s="181" t="s">
        <v>2227</v>
      </c>
      <c r="F101" s="182" t="s">
        <v>2228</v>
      </c>
      <c r="G101" s="183" t="s">
        <v>295</v>
      </c>
      <c r="H101" s="184">
        <v>47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</v>
      </c>
      <c r="T101" s="190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5678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2230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5679</v>
      </c>
      <c r="G103" s="210"/>
      <c r="H103" s="213">
        <v>47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47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21.75" customHeight="1">
      <c r="A105" s="36"/>
      <c r="B105" s="37"/>
      <c r="C105" s="242" t="s">
        <v>330</v>
      </c>
      <c r="D105" s="242" t="s">
        <v>434</v>
      </c>
      <c r="E105" s="243" t="s">
        <v>2697</v>
      </c>
      <c r="F105" s="244" t="s">
        <v>5680</v>
      </c>
      <c r="G105" s="245" t="s">
        <v>295</v>
      </c>
      <c r="H105" s="246">
        <v>47.94</v>
      </c>
      <c r="I105" s="247"/>
      <c r="J105" s="248">
        <f>ROUND(I105*H105,2)</f>
        <v>0</v>
      </c>
      <c r="K105" s="244" t="s">
        <v>19</v>
      </c>
      <c r="L105" s="249"/>
      <c r="M105" s="250" t="s">
        <v>19</v>
      </c>
      <c r="N105" s="251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</v>
      </c>
      <c r="T105" s="190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360</v>
      </c>
      <c r="AT105" s="191" t="s">
        <v>434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5681</v>
      </c>
    </row>
    <row r="106" spans="1:65" s="14" customFormat="1" ht="11.25">
      <c r="B106" s="209"/>
      <c r="C106" s="210"/>
      <c r="D106" s="200" t="s">
        <v>301</v>
      </c>
      <c r="E106" s="211" t="s">
        <v>19</v>
      </c>
      <c r="F106" s="212" t="s">
        <v>5679</v>
      </c>
      <c r="G106" s="210"/>
      <c r="H106" s="213">
        <v>47</v>
      </c>
      <c r="I106" s="214"/>
      <c r="J106" s="210"/>
      <c r="K106" s="210"/>
      <c r="L106" s="215"/>
      <c r="M106" s="216"/>
      <c r="N106" s="217"/>
      <c r="O106" s="217"/>
      <c r="P106" s="217"/>
      <c r="Q106" s="217"/>
      <c r="R106" s="217"/>
      <c r="S106" s="217"/>
      <c r="T106" s="218"/>
      <c r="AT106" s="219" t="s">
        <v>301</v>
      </c>
      <c r="AU106" s="219" t="s">
        <v>79</v>
      </c>
      <c r="AV106" s="14" t="s">
        <v>79</v>
      </c>
      <c r="AW106" s="14" t="s">
        <v>32</v>
      </c>
      <c r="AX106" s="14" t="s">
        <v>70</v>
      </c>
      <c r="AY106" s="219" t="s">
        <v>290</v>
      </c>
    </row>
    <row r="107" spans="1:65" s="15" customFormat="1" ht="11.25">
      <c r="B107" s="220"/>
      <c r="C107" s="221"/>
      <c r="D107" s="200" t="s">
        <v>301</v>
      </c>
      <c r="E107" s="222" t="s">
        <v>19</v>
      </c>
      <c r="F107" s="223" t="s">
        <v>304</v>
      </c>
      <c r="G107" s="221"/>
      <c r="H107" s="224">
        <v>47</v>
      </c>
      <c r="I107" s="225"/>
      <c r="J107" s="221"/>
      <c r="K107" s="221"/>
      <c r="L107" s="226"/>
      <c r="M107" s="227"/>
      <c r="N107" s="228"/>
      <c r="O107" s="228"/>
      <c r="P107" s="228"/>
      <c r="Q107" s="228"/>
      <c r="R107" s="228"/>
      <c r="S107" s="228"/>
      <c r="T107" s="229"/>
      <c r="AT107" s="230" t="s">
        <v>301</v>
      </c>
      <c r="AU107" s="230" t="s">
        <v>79</v>
      </c>
      <c r="AV107" s="15" t="s">
        <v>297</v>
      </c>
      <c r="AW107" s="15" t="s">
        <v>32</v>
      </c>
      <c r="AX107" s="15" t="s">
        <v>77</v>
      </c>
      <c r="AY107" s="230" t="s">
        <v>290</v>
      </c>
    </row>
    <row r="108" spans="1:65" s="14" customFormat="1" ht="11.25">
      <c r="B108" s="209"/>
      <c r="C108" s="210"/>
      <c r="D108" s="200" t="s">
        <v>301</v>
      </c>
      <c r="E108" s="210"/>
      <c r="F108" s="212" t="s">
        <v>5682</v>
      </c>
      <c r="G108" s="210"/>
      <c r="H108" s="213">
        <v>47.94</v>
      </c>
      <c r="I108" s="214"/>
      <c r="J108" s="210"/>
      <c r="K108" s="210"/>
      <c r="L108" s="215"/>
      <c r="M108" s="216"/>
      <c r="N108" s="217"/>
      <c r="O108" s="217"/>
      <c r="P108" s="217"/>
      <c r="Q108" s="217"/>
      <c r="R108" s="217"/>
      <c r="S108" s="217"/>
      <c r="T108" s="218"/>
      <c r="AT108" s="219" t="s">
        <v>301</v>
      </c>
      <c r="AU108" s="219" t="s">
        <v>79</v>
      </c>
      <c r="AV108" s="14" t="s">
        <v>79</v>
      </c>
      <c r="AW108" s="14" t="s">
        <v>4</v>
      </c>
      <c r="AX108" s="14" t="s">
        <v>77</v>
      </c>
      <c r="AY108" s="219" t="s">
        <v>290</v>
      </c>
    </row>
    <row r="109" spans="1:65" s="2" customFormat="1" ht="24.2" customHeight="1">
      <c r="A109" s="36"/>
      <c r="B109" s="37"/>
      <c r="C109" s="180" t="s">
        <v>338</v>
      </c>
      <c r="D109" s="180" t="s">
        <v>292</v>
      </c>
      <c r="E109" s="181" t="s">
        <v>2274</v>
      </c>
      <c r="F109" s="182" t="s">
        <v>2275</v>
      </c>
      <c r="G109" s="183" t="s">
        <v>451</v>
      </c>
      <c r="H109" s="184">
        <v>2</v>
      </c>
      <c r="I109" s="185"/>
      <c r="J109" s="186">
        <f>ROUND(I109*H109,2)</f>
        <v>0</v>
      </c>
      <c r="K109" s="182" t="s">
        <v>296</v>
      </c>
      <c r="L109" s="41"/>
      <c r="M109" s="187" t="s">
        <v>19</v>
      </c>
      <c r="N109" s="188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</v>
      </c>
      <c r="T109" s="190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79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5683</v>
      </c>
    </row>
    <row r="110" spans="1:65" s="2" customFormat="1" ht="11.25">
      <c r="A110" s="36"/>
      <c r="B110" s="37"/>
      <c r="C110" s="38"/>
      <c r="D110" s="193" t="s">
        <v>299</v>
      </c>
      <c r="E110" s="38"/>
      <c r="F110" s="194" t="s">
        <v>2277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299</v>
      </c>
      <c r="AU110" s="19" t="s">
        <v>79</v>
      </c>
    </row>
    <row r="111" spans="1:65" s="2" customFormat="1" ht="16.5" customHeight="1">
      <c r="A111" s="36"/>
      <c r="B111" s="37"/>
      <c r="C111" s="242" t="s">
        <v>354</v>
      </c>
      <c r="D111" s="242" t="s">
        <v>434</v>
      </c>
      <c r="E111" s="243" t="s">
        <v>2293</v>
      </c>
      <c r="F111" s="244" t="s">
        <v>5205</v>
      </c>
      <c r="G111" s="245" t="s">
        <v>451</v>
      </c>
      <c r="H111" s="246">
        <v>2</v>
      </c>
      <c r="I111" s="247"/>
      <c r="J111" s="248">
        <f>ROUND(I111*H111,2)</f>
        <v>0</v>
      </c>
      <c r="K111" s="244" t="s">
        <v>19</v>
      </c>
      <c r="L111" s="249"/>
      <c r="M111" s="250" t="s">
        <v>19</v>
      </c>
      <c r="N111" s="251" t="s">
        <v>41</v>
      </c>
      <c r="O111" s="66"/>
      <c r="P111" s="189">
        <f>O111*H111</f>
        <v>0</v>
      </c>
      <c r="Q111" s="189">
        <v>4.0000000000000002E-4</v>
      </c>
      <c r="R111" s="189">
        <f>Q111*H111</f>
        <v>8.0000000000000004E-4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360</v>
      </c>
      <c r="AT111" s="191" t="s">
        <v>434</v>
      </c>
      <c r="AU111" s="191" t="s">
        <v>79</v>
      </c>
      <c r="AY111" s="19" t="s">
        <v>290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77</v>
      </c>
      <c r="BK111" s="192">
        <f>ROUND(I111*H111,2)</f>
        <v>0</v>
      </c>
      <c r="BL111" s="19" t="s">
        <v>297</v>
      </c>
      <c r="BM111" s="191" t="s">
        <v>5684</v>
      </c>
    </row>
    <row r="112" spans="1:65" s="14" customFormat="1" ht="11.25">
      <c r="B112" s="209"/>
      <c r="C112" s="210"/>
      <c r="D112" s="200" t="s">
        <v>301</v>
      </c>
      <c r="E112" s="211" t="s">
        <v>19</v>
      </c>
      <c r="F112" s="212" t="s">
        <v>5685</v>
      </c>
      <c r="G112" s="210"/>
      <c r="H112" s="213">
        <v>2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301</v>
      </c>
      <c r="AU112" s="219" t="s">
        <v>79</v>
      </c>
      <c r="AV112" s="14" t="s">
        <v>79</v>
      </c>
      <c r="AW112" s="14" t="s">
        <v>32</v>
      </c>
      <c r="AX112" s="14" t="s">
        <v>70</v>
      </c>
      <c r="AY112" s="219" t="s">
        <v>290</v>
      </c>
    </row>
    <row r="113" spans="1:65" s="15" customFormat="1" ht="11.25">
      <c r="B113" s="220"/>
      <c r="C113" s="221"/>
      <c r="D113" s="200" t="s">
        <v>301</v>
      </c>
      <c r="E113" s="222" t="s">
        <v>19</v>
      </c>
      <c r="F113" s="223" t="s">
        <v>304</v>
      </c>
      <c r="G113" s="221"/>
      <c r="H113" s="224">
        <v>2</v>
      </c>
      <c r="I113" s="225"/>
      <c r="J113" s="221"/>
      <c r="K113" s="221"/>
      <c r="L113" s="226"/>
      <c r="M113" s="227"/>
      <c r="N113" s="228"/>
      <c r="O113" s="228"/>
      <c r="P113" s="228"/>
      <c r="Q113" s="228"/>
      <c r="R113" s="228"/>
      <c r="S113" s="228"/>
      <c r="T113" s="229"/>
      <c r="AT113" s="230" t="s">
        <v>301</v>
      </c>
      <c r="AU113" s="230" t="s">
        <v>79</v>
      </c>
      <c r="AV113" s="15" t="s">
        <v>297</v>
      </c>
      <c r="AW113" s="15" t="s">
        <v>32</v>
      </c>
      <c r="AX113" s="15" t="s">
        <v>77</v>
      </c>
      <c r="AY113" s="230" t="s">
        <v>290</v>
      </c>
    </row>
    <row r="114" spans="1:65" s="2" customFormat="1" ht="16.5" customHeight="1">
      <c r="A114" s="36"/>
      <c r="B114" s="37"/>
      <c r="C114" s="180" t="s">
        <v>360</v>
      </c>
      <c r="D114" s="180" t="s">
        <v>292</v>
      </c>
      <c r="E114" s="181" t="s">
        <v>5629</v>
      </c>
      <c r="F114" s="182" t="s">
        <v>5630</v>
      </c>
      <c r="G114" s="183" t="s">
        <v>295</v>
      </c>
      <c r="H114" s="184">
        <v>47</v>
      </c>
      <c r="I114" s="185"/>
      <c r="J114" s="186">
        <f>ROUND(I114*H114,2)</f>
        <v>0</v>
      </c>
      <c r="K114" s="182" t="s">
        <v>296</v>
      </c>
      <c r="L114" s="41"/>
      <c r="M114" s="187" t="s">
        <v>19</v>
      </c>
      <c r="N114" s="188" t="s">
        <v>41</v>
      </c>
      <c r="O114" s="66"/>
      <c r="P114" s="189">
        <f>O114*H114</f>
        <v>0</v>
      </c>
      <c r="Q114" s="189">
        <v>1.6999999999999999E-7</v>
      </c>
      <c r="R114" s="189">
        <f>Q114*H114</f>
        <v>7.9899999999999997E-6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297</v>
      </c>
      <c r="AT114" s="191" t="s">
        <v>292</v>
      </c>
      <c r="AU114" s="191" t="s">
        <v>79</v>
      </c>
      <c r="AY114" s="19" t="s">
        <v>290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77</v>
      </c>
      <c r="BK114" s="192">
        <f>ROUND(I114*H114,2)</f>
        <v>0</v>
      </c>
      <c r="BL114" s="19" t="s">
        <v>297</v>
      </c>
      <c r="BM114" s="191" t="s">
        <v>5686</v>
      </c>
    </row>
    <row r="115" spans="1:65" s="2" customFormat="1" ht="11.25">
      <c r="A115" s="36"/>
      <c r="B115" s="37"/>
      <c r="C115" s="38"/>
      <c r="D115" s="193" t="s">
        <v>299</v>
      </c>
      <c r="E115" s="38"/>
      <c r="F115" s="194" t="s">
        <v>5632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299</v>
      </c>
      <c r="AU115" s="19" t="s">
        <v>79</v>
      </c>
    </row>
    <row r="116" spans="1:65" s="14" customFormat="1" ht="11.25">
      <c r="B116" s="209"/>
      <c r="C116" s="210"/>
      <c r="D116" s="200" t="s">
        <v>301</v>
      </c>
      <c r="E116" s="211" t="s">
        <v>19</v>
      </c>
      <c r="F116" s="212" t="s">
        <v>5679</v>
      </c>
      <c r="G116" s="210"/>
      <c r="H116" s="213">
        <v>47</v>
      </c>
      <c r="I116" s="214"/>
      <c r="J116" s="210"/>
      <c r="K116" s="210"/>
      <c r="L116" s="215"/>
      <c r="M116" s="216"/>
      <c r="N116" s="217"/>
      <c r="O116" s="217"/>
      <c r="P116" s="217"/>
      <c r="Q116" s="217"/>
      <c r="R116" s="217"/>
      <c r="S116" s="217"/>
      <c r="T116" s="218"/>
      <c r="AT116" s="219" t="s">
        <v>301</v>
      </c>
      <c r="AU116" s="219" t="s">
        <v>79</v>
      </c>
      <c r="AV116" s="14" t="s">
        <v>79</v>
      </c>
      <c r="AW116" s="14" t="s">
        <v>32</v>
      </c>
      <c r="AX116" s="14" t="s">
        <v>70</v>
      </c>
      <c r="AY116" s="219" t="s">
        <v>290</v>
      </c>
    </row>
    <row r="117" spans="1:65" s="15" customFormat="1" ht="11.25">
      <c r="B117" s="220"/>
      <c r="C117" s="221"/>
      <c r="D117" s="200" t="s">
        <v>301</v>
      </c>
      <c r="E117" s="222" t="s">
        <v>19</v>
      </c>
      <c r="F117" s="223" t="s">
        <v>304</v>
      </c>
      <c r="G117" s="221"/>
      <c r="H117" s="224">
        <v>47</v>
      </c>
      <c r="I117" s="225"/>
      <c r="J117" s="221"/>
      <c r="K117" s="221"/>
      <c r="L117" s="226"/>
      <c r="M117" s="227"/>
      <c r="N117" s="228"/>
      <c r="O117" s="228"/>
      <c r="P117" s="228"/>
      <c r="Q117" s="228"/>
      <c r="R117" s="228"/>
      <c r="S117" s="228"/>
      <c r="T117" s="229"/>
      <c r="AT117" s="230" t="s">
        <v>301</v>
      </c>
      <c r="AU117" s="230" t="s">
        <v>79</v>
      </c>
      <c r="AV117" s="15" t="s">
        <v>297</v>
      </c>
      <c r="AW117" s="15" t="s">
        <v>32</v>
      </c>
      <c r="AX117" s="15" t="s">
        <v>77</v>
      </c>
      <c r="AY117" s="230" t="s">
        <v>290</v>
      </c>
    </row>
    <row r="118" spans="1:65" s="2" customFormat="1" ht="16.5" customHeight="1">
      <c r="A118" s="36"/>
      <c r="B118" s="37"/>
      <c r="C118" s="180" t="s">
        <v>368</v>
      </c>
      <c r="D118" s="180" t="s">
        <v>292</v>
      </c>
      <c r="E118" s="181" t="s">
        <v>5633</v>
      </c>
      <c r="F118" s="182" t="s">
        <v>5634</v>
      </c>
      <c r="G118" s="183" t="s">
        <v>295</v>
      </c>
      <c r="H118" s="184">
        <v>47</v>
      </c>
      <c r="I118" s="185"/>
      <c r="J118" s="186">
        <f>ROUND(I118*H118,2)</f>
        <v>0</v>
      </c>
      <c r="K118" s="182" t="s">
        <v>296</v>
      </c>
      <c r="L118" s="41"/>
      <c r="M118" s="187" t="s">
        <v>19</v>
      </c>
      <c r="N118" s="188" t="s">
        <v>41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297</v>
      </c>
      <c r="AT118" s="191" t="s">
        <v>292</v>
      </c>
      <c r="AU118" s="191" t="s">
        <v>79</v>
      </c>
      <c r="AY118" s="19" t="s">
        <v>290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77</v>
      </c>
      <c r="BK118" s="192">
        <f>ROUND(I118*H118,2)</f>
        <v>0</v>
      </c>
      <c r="BL118" s="19" t="s">
        <v>297</v>
      </c>
      <c r="BM118" s="191" t="s">
        <v>5687</v>
      </c>
    </row>
    <row r="119" spans="1:65" s="2" customFormat="1" ht="11.25">
      <c r="A119" s="36"/>
      <c r="B119" s="37"/>
      <c r="C119" s="38"/>
      <c r="D119" s="193" t="s">
        <v>299</v>
      </c>
      <c r="E119" s="38"/>
      <c r="F119" s="194" t="s">
        <v>5636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299</v>
      </c>
      <c r="AU119" s="19" t="s">
        <v>79</v>
      </c>
    </row>
    <row r="120" spans="1:65" s="14" customFormat="1" ht="11.25">
      <c r="B120" s="209"/>
      <c r="C120" s="210"/>
      <c r="D120" s="200" t="s">
        <v>301</v>
      </c>
      <c r="E120" s="211" t="s">
        <v>19</v>
      </c>
      <c r="F120" s="212" t="s">
        <v>5679</v>
      </c>
      <c r="G120" s="210"/>
      <c r="H120" s="213">
        <v>47</v>
      </c>
      <c r="I120" s="214"/>
      <c r="J120" s="210"/>
      <c r="K120" s="210"/>
      <c r="L120" s="215"/>
      <c r="M120" s="216"/>
      <c r="N120" s="217"/>
      <c r="O120" s="217"/>
      <c r="P120" s="217"/>
      <c r="Q120" s="217"/>
      <c r="R120" s="217"/>
      <c r="S120" s="217"/>
      <c r="T120" s="218"/>
      <c r="AT120" s="219" t="s">
        <v>301</v>
      </c>
      <c r="AU120" s="219" t="s">
        <v>79</v>
      </c>
      <c r="AV120" s="14" t="s">
        <v>79</v>
      </c>
      <c r="AW120" s="14" t="s">
        <v>32</v>
      </c>
      <c r="AX120" s="14" t="s">
        <v>70</v>
      </c>
      <c r="AY120" s="219" t="s">
        <v>290</v>
      </c>
    </row>
    <row r="121" spans="1:65" s="15" customFormat="1" ht="11.25">
      <c r="B121" s="220"/>
      <c r="C121" s="221"/>
      <c r="D121" s="200" t="s">
        <v>301</v>
      </c>
      <c r="E121" s="222" t="s">
        <v>19</v>
      </c>
      <c r="F121" s="223" t="s">
        <v>304</v>
      </c>
      <c r="G121" s="221"/>
      <c r="H121" s="224">
        <v>47</v>
      </c>
      <c r="I121" s="225"/>
      <c r="J121" s="221"/>
      <c r="K121" s="221"/>
      <c r="L121" s="226"/>
      <c r="M121" s="227"/>
      <c r="N121" s="228"/>
      <c r="O121" s="228"/>
      <c r="P121" s="228"/>
      <c r="Q121" s="228"/>
      <c r="R121" s="228"/>
      <c r="S121" s="228"/>
      <c r="T121" s="229"/>
      <c r="AT121" s="230" t="s">
        <v>301</v>
      </c>
      <c r="AU121" s="230" t="s">
        <v>79</v>
      </c>
      <c r="AV121" s="15" t="s">
        <v>297</v>
      </c>
      <c r="AW121" s="15" t="s">
        <v>32</v>
      </c>
      <c r="AX121" s="15" t="s">
        <v>77</v>
      </c>
      <c r="AY121" s="230" t="s">
        <v>290</v>
      </c>
    </row>
    <row r="122" spans="1:65" s="2" customFormat="1" ht="16.5" customHeight="1">
      <c r="A122" s="36"/>
      <c r="B122" s="37"/>
      <c r="C122" s="180" t="s">
        <v>375</v>
      </c>
      <c r="D122" s="180" t="s">
        <v>292</v>
      </c>
      <c r="E122" s="181" t="s">
        <v>1703</v>
      </c>
      <c r="F122" s="182" t="s">
        <v>1704</v>
      </c>
      <c r="G122" s="183" t="s">
        <v>451</v>
      </c>
      <c r="H122" s="184">
        <v>2</v>
      </c>
      <c r="I122" s="185"/>
      <c r="J122" s="186">
        <f>ROUND(I122*H122,2)</f>
        <v>0</v>
      </c>
      <c r="K122" s="182" t="s">
        <v>296</v>
      </c>
      <c r="L122" s="41"/>
      <c r="M122" s="187" t="s">
        <v>19</v>
      </c>
      <c r="N122" s="188" t="s">
        <v>41</v>
      </c>
      <c r="O122" s="66"/>
      <c r="P122" s="189">
        <f>O122*H122</f>
        <v>0</v>
      </c>
      <c r="Q122" s="189">
        <v>0.45937290600000003</v>
      </c>
      <c r="R122" s="189">
        <f>Q122*H122</f>
        <v>0.91874581200000005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297</v>
      </c>
      <c r="AT122" s="191" t="s">
        <v>292</v>
      </c>
      <c r="AU122" s="191" t="s">
        <v>79</v>
      </c>
      <c r="AY122" s="19" t="s">
        <v>290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77</v>
      </c>
      <c r="BK122" s="192">
        <f>ROUND(I122*H122,2)</f>
        <v>0</v>
      </c>
      <c r="BL122" s="19" t="s">
        <v>297</v>
      </c>
      <c r="BM122" s="191" t="s">
        <v>5688</v>
      </c>
    </row>
    <row r="123" spans="1:65" s="2" customFormat="1" ht="11.25">
      <c r="A123" s="36"/>
      <c r="B123" s="37"/>
      <c r="C123" s="38"/>
      <c r="D123" s="193" t="s">
        <v>299</v>
      </c>
      <c r="E123" s="38"/>
      <c r="F123" s="194" t="s">
        <v>1706</v>
      </c>
      <c r="G123" s="38"/>
      <c r="H123" s="38"/>
      <c r="I123" s="195"/>
      <c r="J123" s="38"/>
      <c r="K123" s="38"/>
      <c r="L123" s="41"/>
      <c r="M123" s="196"/>
      <c r="N123" s="197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299</v>
      </c>
      <c r="AU123" s="19" t="s">
        <v>79</v>
      </c>
    </row>
    <row r="124" spans="1:65" s="2" customFormat="1" ht="16.5" customHeight="1">
      <c r="A124" s="36"/>
      <c r="B124" s="37"/>
      <c r="C124" s="180" t="s">
        <v>381</v>
      </c>
      <c r="D124" s="180" t="s">
        <v>292</v>
      </c>
      <c r="E124" s="181" t="s">
        <v>2314</v>
      </c>
      <c r="F124" s="182" t="s">
        <v>2315</v>
      </c>
      <c r="G124" s="183" t="s">
        <v>451</v>
      </c>
      <c r="H124" s="184">
        <v>2</v>
      </c>
      <c r="I124" s="185"/>
      <c r="J124" s="186">
        <f>ROUND(I124*H124,2)</f>
        <v>0</v>
      </c>
      <c r="K124" s="182" t="s">
        <v>296</v>
      </c>
      <c r="L124" s="41"/>
      <c r="M124" s="187" t="s">
        <v>19</v>
      </c>
      <c r="N124" s="188" t="s">
        <v>41</v>
      </c>
      <c r="O124" s="66"/>
      <c r="P124" s="189">
        <f>O124*H124</f>
        <v>0</v>
      </c>
      <c r="Q124" s="189">
        <v>1.5799999999999999E-4</v>
      </c>
      <c r="R124" s="189">
        <f>Q124*H124</f>
        <v>3.1599999999999998E-4</v>
      </c>
      <c r="S124" s="189">
        <v>0</v>
      </c>
      <c r="T124" s="190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297</v>
      </c>
      <c r="AT124" s="191" t="s">
        <v>292</v>
      </c>
      <c r="AU124" s="191" t="s">
        <v>79</v>
      </c>
      <c r="AY124" s="19" t="s">
        <v>290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9" t="s">
        <v>77</v>
      </c>
      <c r="BK124" s="192">
        <f>ROUND(I124*H124,2)</f>
        <v>0</v>
      </c>
      <c r="BL124" s="19" t="s">
        <v>297</v>
      </c>
      <c r="BM124" s="191" t="s">
        <v>5689</v>
      </c>
    </row>
    <row r="125" spans="1:65" s="2" customFormat="1" ht="11.25">
      <c r="A125" s="36"/>
      <c r="B125" s="37"/>
      <c r="C125" s="38"/>
      <c r="D125" s="193" t="s">
        <v>299</v>
      </c>
      <c r="E125" s="38"/>
      <c r="F125" s="194" t="s">
        <v>2317</v>
      </c>
      <c r="G125" s="38"/>
      <c r="H125" s="38"/>
      <c r="I125" s="195"/>
      <c r="J125" s="38"/>
      <c r="K125" s="38"/>
      <c r="L125" s="41"/>
      <c r="M125" s="196"/>
      <c r="N125" s="197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299</v>
      </c>
      <c r="AU125" s="19" t="s">
        <v>79</v>
      </c>
    </row>
    <row r="126" spans="1:65" s="14" customFormat="1" ht="11.25">
      <c r="B126" s="209"/>
      <c r="C126" s="210"/>
      <c r="D126" s="200" t="s">
        <v>301</v>
      </c>
      <c r="E126" s="211" t="s">
        <v>19</v>
      </c>
      <c r="F126" s="212" t="s">
        <v>5690</v>
      </c>
      <c r="G126" s="210"/>
      <c r="H126" s="213">
        <v>2</v>
      </c>
      <c r="I126" s="214"/>
      <c r="J126" s="210"/>
      <c r="K126" s="210"/>
      <c r="L126" s="215"/>
      <c r="M126" s="216"/>
      <c r="N126" s="217"/>
      <c r="O126" s="217"/>
      <c r="P126" s="217"/>
      <c r="Q126" s="217"/>
      <c r="R126" s="217"/>
      <c r="S126" s="217"/>
      <c r="T126" s="218"/>
      <c r="AT126" s="219" t="s">
        <v>301</v>
      </c>
      <c r="AU126" s="219" t="s">
        <v>79</v>
      </c>
      <c r="AV126" s="14" t="s">
        <v>79</v>
      </c>
      <c r="AW126" s="14" t="s">
        <v>32</v>
      </c>
      <c r="AX126" s="14" t="s">
        <v>70</v>
      </c>
      <c r="AY126" s="219" t="s">
        <v>290</v>
      </c>
    </row>
    <row r="127" spans="1:65" s="15" customFormat="1" ht="11.25">
      <c r="B127" s="220"/>
      <c r="C127" s="221"/>
      <c r="D127" s="200" t="s">
        <v>301</v>
      </c>
      <c r="E127" s="222" t="s">
        <v>19</v>
      </c>
      <c r="F127" s="223" t="s">
        <v>304</v>
      </c>
      <c r="G127" s="221"/>
      <c r="H127" s="224">
        <v>2</v>
      </c>
      <c r="I127" s="225"/>
      <c r="J127" s="221"/>
      <c r="K127" s="221"/>
      <c r="L127" s="226"/>
      <c r="M127" s="227"/>
      <c r="N127" s="228"/>
      <c r="O127" s="228"/>
      <c r="P127" s="228"/>
      <c r="Q127" s="228"/>
      <c r="R127" s="228"/>
      <c r="S127" s="228"/>
      <c r="T127" s="229"/>
      <c r="AT127" s="230" t="s">
        <v>301</v>
      </c>
      <c r="AU127" s="230" t="s">
        <v>79</v>
      </c>
      <c r="AV127" s="15" t="s">
        <v>297</v>
      </c>
      <c r="AW127" s="15" t="s">
        <v>32</v>
      </c>
      <c r="AX127" s="15" t="s">
        <v>77</v>
      </c>
      <c r="AY127" s="230" t="s">
        <v>290</v>
      </c>
    </row>
    <row r="128" spans="1:65" s="2" customFormat="1" ht="16.5" customHeight="1">
      <c r="A128" s="36"/>
      <c r="B128" s="37"/>
      <c r="C128" s="242" t="s">
        <v>416</v>
      </c>
      <c r="D128" s="242" t="s">
        <v>434</v>
      </c>
      <c r="E128" s="243" t="s">
        <v>2319</v>
      </c>
      <c r="F128" s="244" t="s">
        <v>2320</v>
      </c>
      <c r="G128" s="245" t="s">
        <v>451</v>
      </c>
      <c r="H128" s="246">
        <v>2</v>
      </c>
      <c r="I128" s="247"/>
      <c r="J128" s="248">
        <f>ROUND(I128*H128,2)</f>
        <v>0</v>
      </c>
      <c r="K128" s="244" t="s">
        <v>19</v>
      </c>
      <c r="L128" s="249"/>
      <c r="M128" s="250" t="s">
        <v>19</v>
      </c>
      <c r="N128" s="251" t="s">
        <v>41</v>
      </c>
      <c r="O128" s="66"/>
      <c r="P128" s="189">
        <f>O128*H128</f>
        <v>0</v>
      </c>
      <c r="Q128" s="189">
        <v>5.0000000000000001E-4</v>
      </c>
      <c r="R128" s="189">
        <f>Q128*H128</f>
        <v>1E-3</v>
      </c>
      <c r="S128" s="189">
        <v>0</v>
      </c>
      <c r="T128" s="190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360</v>
      </c>
      <c r="AT128" s="191" t="s">
        <v>434</v>
      </c>
      <c r="AU128" s="191" t="s">
        <v>79</v>
      </c>
      <c r="AY128" s="19" t="s">
        <v>290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9" t="s">
        <v>77</v>
      </c>
      <c r="BK128" s="192">
        <f>ROUND(I128*H128,2)</f>
        <v>0</v>
      </c>
      <c r="BL128" s="19" t="s">
        <v>297</v>
      </c>
      <c r="BM128" s="191" t="s">
        <v>5691</v>
      </c>
    </row>
    <row r="129" spans="1:65" s="14" customFormat="1" ht="11.25">
      <c r="B129" s="209"/>
      <c r="C129" s="210"/>
      <c r="D129" s="200" t="s">
        <v>301</v>
      </c>
      <c r="E129" s="211" t="s">
        <v>19</v>
      </c>
      <c r="F129" s="212" t="s">
        <v>5690</v>
      </c>
      <c r="G129" s="210"/>
      <c r="H129" s="213">
        <v>2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301</v>
      </c>
      <c r="AU129" s="219" t="s">
        <v>79</v>
      </c>
      <c r="AV129" s="14" t="s">
        <v>79</v>
      </c>
      <c r="AW129" s="14" t="s">
        <v>32</v>
      </c>
      <c r="AX129" s="14" t="s">
        <v>70</v>
      </c>
      <c r="AY129" s="219" t="s">
        <v>290</v>
      </c>
    </row>
    <row r="130" spans="1:65" s="15" customFormat="1" ht="11.25">
      <c r="B130" s="220"/>
      <c r="C130" s="221"/>
      <c r="D130" s="200" t="s">
        <v>301</v>
      </c>
      <c r="E130" s="222" t="s">
        <v>19</v>
      </c>
      <c r="F130" s="223" t="s">
        <v>304</v>
      </c>
      <c r="G130" s="221"/>
      <c r="H130" s="224">
        <v>2</v>
      </c>
      <c r="I130" s="225"/>
      <c r="J130" s="221"/>
      <c r="K130" s="221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301</v>
      </c>
      <c r="AU130" s="230" t="s">
        <v>79</v>
      </c>
      <c r="AV130" s="15" t="s">
        <v>297</v>
      </c>
      <c r="AW130" s="15" t="s">
        <v>32</v>
      </c>
      <c r="AX130" s="15" t="s">
        <v>77</v>
      </c>
      <c r="AY130" s="230" t="s">
        <v>290</v>
      </c>
    </row>
    <row r="131" spans="1:65" s="2" customFormat="1" ht="16.5" customHeight="1">
      <c r="A131" s="36"/>
      <c r="B131" s="37"/>
      <c r="C131" s="180" t="s">
        <v>422</v>
      </c>
      <c r="D131" s="180" t="s">
        <v>292</v>
      </c>
      <c r="E131" s="181" t="s">
        <v>2322</v>
      </c>
      <c r="F131" s="182" t="s">
        <v>2323</v>
      </c>
      <c r="G131" s="183" t="s">
        <v>295</v>
      </c>
      <c r="H131" s="184">
        <v>47</v>
      </c>
      <c r="I131" s="185"/>
      <c r="J131" s="186">
        <f>ROUND(I131*H131,2)</f>
        <v>0</v>
      </c>
      <c r="K131" s="182" t="s">
        <v>296</v>
      </c>
      <c r="L131" s="41"/>
      <c r="M131" s="187" t="s">
        <v>19</v>
      </c>
      <c r="N131" s="188" t="s">
        <v>41</v>
      </c>
      <c r="O131" s="66"/>
      <c r="P131" s="189">
        <f>O131*H131</f>
        <v>0</v>
      </c>
      <c r="Q131" s="189">
        <v>9.4500000000000007E-5</v>
      </c>
      <c r="R131" s="189">
        <f>Q131*H131</f>
        <v>4.4415000000000001E-3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297</v>
      </c>
      <c r="AT131" s="191" t="s">
        <v>292</v>
      </c>
      <c r="AU131" s="191" t="s">
        <v>79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5692</v>
      </c>
    </row>
    <row r="132" spans="1:65" s="2" customFormat="1" ht="11.25">
      <c r="A132" s="36"/>
      <c r="B132" s="37"/>
      <c r="C132" s="38"/>
      <c r="D132" s="193" t="s">
        <v>299</v>
      </c>
      <c r="E132" s="38"/>
      <c r="F132" s="194" t="s">
        <v>2325</v>
      </c>
      <c r="G132" s="38"/>
      <c r="H132" s="38"/>
      <c r="I132" s="195"/>
      <c r="J132" s="38"/>
      <c r="K132" s="38"/>
      <c r="L132" s="41"/>
      <c r="M132" s="196"/>
      <c r="N132" s="197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299</v>
      </c>
      <c r="AU132" s="19" t="s">
        <v>79</v>
      </c>
    </row>
    <row r="133" spans="1:65" s="14" customFormat="1" ht="11.25">
      <c r="B133" s="209"/>
      <c r="C133" s="210"/>
      <c r="D133" s="200" t="s">
        <v>301</v>
      </c>
      <c r="E133" s="211" t="s">
        <v>19</v>
      </c>
      <c r="F133" s="212" t="s">
        <v>5693</v>
      </c>
      <c r="G133" s="210"/>
      <c r="H133" s="213">
        <v>47</v>
      </c>
      <c r="I133" s="214"/>
      <c r="J133" s="210"/>
      <c r="K133" s="210"/>
      <c r="L133" s="215"/>
      <c r="M133" s="216"/>
      <c r="N133" s="217"/>
      <c r="O133" s="217"/>
      <c r="P133" s="217"/>
      <c r="Q133" s="217"/>
      <c r="R133" s="217"/>
      <c r="S133" s="217"/>
      <c r="T133" s="218"/>
      <c r="AT133" s="219" t="s">
        <v>301</v>
      </c>
      <c r="AU133" s="219" t="s">
        <v>79</v>
      </c>
      <c r="AV133" s="14" t="s">
        <v>79</v>
      </c>
      <c r="AW133" s="14" t="s">
        <v>32</v>
      </c>
      <c r="AX133" s="14" t="s">
        <v>70</v>
      </c>
      <c r="AY133" s="219" t="s">
        <v>290</v>
      </c>
    </row>
    <row r="134" spans="1:65" s="15" customFormat="1" ht="11.25">
      <c r="B134" s="220"/>
      <c r="C134" s="221"/>
      <c r="D134" s="200" t="s">
        <v>301</v>
      </c>
      <c r="E134" s="222" t="s">
        <v>19</v>
      </c>
      <c r="F134" s="223" t="s">
        <v>304</v>
      </c>
      <c r="G134" s="221"/>
      <c r="H134" s="224">
        <v>47</v>
      </c>
      <c r="I134" s="225"/>
      <c r="J134" s="221"/>
      <c r="K134" s="221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301</v>
      </c>
      <c r="AU134" s="230" t="s">
        <v>79</v>
      </c>
      <c r="AV134" s="15" t="s">
        <v>297</v>
      </c>
      <c r="AW134" s="15" t="s">
        <v>32</v>
      </c>
      <c r="AX134" s="15" t="s">
        <v>77</v>
      </c>
      <c r="AY134" s="230" t="s">
        <v>290</v>
      </c>
    </row>
    <row r="135" spans="1:65" s="12" customFormat="1" ht="22.9" customHeight="1">
      <c r="B135" s="164"/>
      <c r="C135" s="165"/>
      <c r="D135" s="166" t="s">
        <v>69</v>
      </c>
      <c r="E135" s="178" t="s">
        <v>1004</v>
      </c>
      <c r="F135" s="178" t="s">
        <v>2337</v>
      </c>
      <c r="G135" s="165"/>
      <c r="H135" s="165"/>
      <c r="I135" s="168"/>
      <c r="J135" s="179">
        <f>BK135</f>
        <v>0</v>
      </c>
      <c r="K135" s="165"/>
      <c r="L135" s="170"/>
      <c r="M135" s="171"/>
      <c r="N135" s="172"/>
      <c r="O135" s="172"/>
      <c r="P135" s="173">
        <f>SUM(P136:P138)</f>
        <v>0</v>
      </c>
      <c r="Q135" s="172"/>
      <c r="R135" s="173">
        <f>SUM(R136:R138)</f>
        <v>6.0000000000000001E-3</v>
      </c>
      <c r="S135" s="172"/>
      <c r="T135" s="174">
        <f>SUM(T136:T138)</f>
        <v>0</v>
      </c>
      <c r="AR135" s="175" t="s">
        <v>77</v>
      </c>
      <c r="AT135" s="176" t="s">
        <v>69</v>
      </c>
      <c r="AU135" s="176" t="s">
        <v>77</v>
      </c>
      <c r="AY135" s="175" t="s">
        <v>290</v>
      </c>
      <c r="BK135" s="177">
        <f>SUM(BK136:BK138)</f>
        <v>0</v>
      </c>
    </row>
    <row r="136" spans="1:65" s="2" customFormat="1" ht="24.2" customHeight="1">
      <c r="A136" s="36"/>
      <c r="B136" s="37"/>
      <c r="C136" s="180" t="s">
        <v>428</v>
      </c>
      <c r="D136" s="180" t="s">
        <v>292</v>
      </c>
      <c r="E136" s="181" t="s">
        <v>5643</v>
      </c>
      <c r="F136" s="182" t="s">
        <v>5644</v>
      </c>
      <c r="G136" s="183" t="s">
        <v>696</v>
      </c>
      <c r="H136" s="184">
        <v>3</v>
      </c>
      <c r="I136" s="185"/>
      <c r="J136" s="186">
        <f>ROUND(I136*H136,2)</f>
        <v>0</v>
      </c>
      <c r="K136" s="182" t="s">
        <v>19</v>
      </c>
      <c r="L136" s="41"/>
      <c r="M136" s="187" t="s">
        <v>19</v>
      </c>
      <c r="N136" s="188" t="s">
        <v>41</v>
      </c>
      <c r="O136" s="66"/>
      <c r="P136" s="189">
        <f>O136*H136</f>
        <v>0</v>
      </c>
      <c r="Q136" s="189">
        <v>2E-3</v>
      </c>
      <c r="R136" s="189">
        <f>Q136*H136</f>
        <v>6.0000000000000001E-3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297</v>
      </c>
      <c r="AT136" s="191" t="s">
        <v>292</v>
      </c>
      <c r="AU136" s="191" t="s">
        <v>79</v>
      </c>
      <c r="AY136" s="19" t="s">
        <v>290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77</v>
      </c>
      <c r="BK136" s="192">
        <f>ROUND(I136*H136,2)</f>
        <v>0</v>
      </c>
      <c r="BL136" s="19" t="s">
        <v>297</v>
      </c>
      <c r="BM136" s="191" t="s">
        <v>5694</v>
      </c>
    </row>
    <row r="137" spans="1:65" s="14" customFormat="1" ht="11.25">
      <c r="B137" s="209"/>
      <c r="C137" s="210"/>
      <c r="D137" s="200" t="s">
        <v>301</v>
      </c>
      <c r="E137" s="211" t="s">
        <v>19</v>
      </c>
      <c r="F137" s="212" t="s">
        <v>5695</v>
      </c>
      <c r="G137" s="210"/>
      <c r="H137" s="213">
        <v>3</v>
      </c>
      <c r="I137" s="214"/>
      <c r="J137" s="210"/>
      <c r="K137" s="210"/>
      <c r="L137" s="215"/>
      <c r="M137" s="216"/>
      <c r="N137" s="217"/>
      <c r="O137" s="217"/>
      <c r="P137" s="217"/>
      <c r="Q137" s="217"/>
      <c r="R137" s="217"/>
      <c r="S137" s="217"/>
      <c r="T137" s="218"/>
      <c r="AT137" s="219" t="s">
        <v>301</v>
      </c>
      <c r="AU137" s="219" t="s">
        <v>79</v>
      </c>
      <c r="AV137" s="14" t="s">
        <v>79</v>
      </c>
      <c r="AW137" s="14" t="s">
        <v>32</v>
      </c>
      <c r="AX137" s="14" t="s">
        <v>70</v>
      </c>
      <c r="AY137" s="219" t="s">
        <v>290</v>
      </c>
    </row>
    <row r="138" spans="1:65" s="15" customFormat="1" ht="11.25">
      <c r="B138" s="220"/>
      <c r="C138" s="221"/>
      <c r="D138" s="200" t="s">
        <v>301</v>
      </c>
      <c r="E138" s="222" t="s">
        <v>19</v>
      </c>
      <c r="F138" s="223" t="s">
        <v>304</v>
      </c>
      <c r="G138" s="221"/>
      <c r="H138" s="224">
        <v>3</v>
      </c>
      <c r="I138" s="225"/>
      <c r="J138" s="221"/>
      <c r="K138" s="221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301</v>
      </c>
      <c r="AU138" s="230" t="s">
        <v>79</v>
      </c>
      <c r="AV138" s="15" t="s">
        <v>297</v>
      </c>
      <c r="AW138" s="15" t="s">
        <v>32</v>
      </c>
      <c r="AX138" s="15" t="s">
        <v>77</v>
      </c>
      <c r="AY138" s="230" t="s">
        <v>290</v>
      </c>
    </row>
    <row r="139" spans="1:65" s="12" customFormat="1" ht="22.9" customHeight="1">
      <c r="B139" s="164"/>
      <c r="C139" s="165"/>
      <c r="D139" s="166" t="s">
        <v>69</v>
      </c>
      <c r="E139" s="178" t="s">
        <v>1029</v>
      </c>
      <c r="F139" s="178" t="s">
        <v>2342</v>
      </c>
      <c r="G139" s="165"/>
      <c r="H139" s="165"/>
      <c r="I139" s="168"/>
      <c r="J139" s="179">
        <f>BK139</f>
        <v>0</v>
      </c>
      <c r="K139" s="165"/>
      <c r="L139" s="170"/>
      <c r="M139" s="171"/>
      <c r="N139" s="172"/>
      <c r="O139" s="172"/>
      <c r="P139" s="173">
        <f>SUM(P140:P166)</f>
        <v>0</v>
      </c>
      <c r="Q139" s="172"/>
      <c r="R139" s="173">
        <f>SUM(R140:R166)</f>
        <v>0.25077031999999999</v>
      </c>
      <c r="S139" s="172"/>
      <c r="T139" s="174">
        <f>SUM(T140:T166)</f>
        <v>0</v>
      </c>
      <c r="AR139" s="175" t="s">
        <v>77</v>
      </c>
      <c r="AT139" s="176" t="s">
        <v>69</v>
      </c>
      <c r="AU139" s="176" t="s">
        <v>77</v>
      </c>
      <c r="AY139" s="175" t="s">
        <v>290</v>
      </c>
      <c r="BK139" s="177">
        <f>SUM(BK140:BK166)</f>
        <v>0</v>
      </c>
    </row>
    <row r="140" spans="1:65" s="2" customFormat="1" ht="24.2" customHeight="1">
      <c r="A140" s="36"/>
      <c r="B140" s="37"/>
      <c r="C140" s="180" t="s">
        <v>8</v>
      </c>
      <c r="D140" s="180" t="s">
        <v>292</v>
      </c>
      <c r="E140" s="181" t="s">
        <v>5696</v>
      </c>
      <c r="F140" s="182" t="s">
        <v>5697</v>
      </c>
      <c r="G140" s="183" t="s">
        <v>451</v>
      </c>
      <c r="H140" s="184">
        <v>1</v>
      </c>
      <c r="I140" s="185"/>
      <c r="J140" s="186">
        <f>ROUND(I140*H140,2)</f>
        <v>0</v>
      </c>
      <c r="K140" s="182" t="s">
        <v>296</v>
      </c>
      <c r="L140" s="41"/>
      <c r="M140" s="187" t="s">
        <v>19</v>
      </c>
      <c r="N140" s="188" t="s">
        <v>41</v>
      </c>
      <c r="O140" s="66"/>
      <c r="P140" s="189">
        <f>O140*H140</f>
        <v>0</v>
      </c>
      <c r="Q140" s="189">
        <v>7.3872E-4</v>
      </c>
      <c r="R140" s="189">
        <f>Q140*H140</f>
        <v>7.3872E-4</v>
      </c>
      <c r="S140" s="189">
        <v>0</v>
      </c>
      <c r="T140" s="190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297</v>
      </c>
      <c r="AT140" s="191" t="s">
        <v>292</v>
      </c>
      <c r="AU140" s="191" t="s">
        <v>79</v>
      </c>
      <c r="AY140" s="19" t="s">
        <v>290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77</v>
      </c>
      <c r="BK140" s="192">
        <f>ROUND(I140*H140,2)</f>
        <v>0</v>
      </c>
      <c r="BL140" s="19" t="s">
        <v>297</v>
      </c>
      <c r="BM140" s="191" t="s">
        <v>5698</v>
      </c>
    </row>
    <row r="141" spans="1:65" s="2" customFormat="1" ht="11.25">
      <c r="A141" s="36"/>
      <c r="B141" s="37"/>
      <c r="C141" s="38"/>
      <c r="D141" s="193" t="s">
        <v>299</v>
      </c>
      <c r="E141" s="38"/>
      <c r="F141" s="194" t="s">
        <v>5699</v>
      </c>
      <c r="G141" s="38"/>
      <c r="H141" s="38"/>
      <c r="I141" s="195"/>
      <c r="J141" s="38"/>
      <c r="K141" s="38"/>
      <c r="L141" s="41"/>
      <c r="M141" s="196"/>
      <c r="N141" s="197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299</v>
      </c>
      <c r="AU141" s="19" t="s">
        <v>79</v>
      </c>
    </row>
    <row r="142" spans="1:65" s="14" customFormat="1" ht="11.25">
      <c r="B142" s="209"/>
      <c r="C142" s="210"/>
      <c r="D142" s="200" t="s">
        <v>301</v>
      </c>
      <c r="E142" s="211" t="s">
        <v>19</v>
      </c>
      <c r="F142" s="212" t="s">
        <v>5700</v>
      </c>
      <c r="G142" s="210"/>
      <c r="H142" s="213">
        <v>1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301</v>
      </c>
      <c r="AU142" s="219" t="s">
        <v>79</v>
      </c>
      <c r="AV142" s="14" t="s">
        <v>79</v>
      </c>
      <c r="AW142" s="14" t="s">
        <v>32</v>
      </c>
      <c r="AX142" s="14" t="s">
        <v>70</v>
      </c>
      <c r="AY142" s="219" t="s">
        <v>290</v>
      </c>
    </row>
    <row r="143" spans="1:65" s="15" customFormat="1" ht="11.25">
      <c r="B143" s="220"/>
      <c r="C143" s="221"/>
      <c r="D143" s="200" t="s">
        <v>301</v>
      </c>
      <c r="E143" s="222" t="s">
        <v>19</v>
      </c>
      <c r="F143" s="223" t="s">
        <v>304</v>
      </c>
      <c r="G143" s="221"/>
      <c r="H143" s="224">
        <v>1</v>
      </c>
      <c r="I143" s="225"/>
      <c r="J143" s="221"/>
      <c r="K143" s="221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301</v>
      </c>
      <c r="AU143" s="230" t="s">
        <v>79</v>
      </c>
      <c r="AV143" s="15" t="s">
        <v>297</v>
      </c>
      <c r="AW143" s="15" t="s">
        <v>32</v>
      </c>
      <c r="AX143" s="15" t="s">
        <v>77</v>
      </c>
      <c r="AY143" s="230" t="s">
        <v>290</v>
      </c>
    </row>
    <row r="144" spans="1:65" s="2" customFormat="1" ht="16.5" customHeight="1">
      <c r="A144" s="36"/>
      <c r="B144" s="37"/>
      <c r="C144" s="242" t="s">
        <v>440</v>
      </c>
      <c r="D144" s="242" t="s">
        <v>434</v>
      </c>
      <c r="E144" s="243" t="s">
        <v>2348</v>
      </c>
      <c r="F144" s="244" t="s">
        <v>5701</v>
      </c>
      <c r="G144" s="245" t="s">
        <v>451</v>
      </c>
      <c r="H144" s="246">
        <v>1</v>
      </c>
      <c r="I144" s="247"/>
      <c r="J144" s="248">
        <f>ROUND(I144*H144,2)</f>
        <v>0</v>
      </c>
      <c r="K144" s="244" t="s">
        <v>19</v>
      </c>
      <c r="L144" s="249"/>
      <c r="M144" s="250" t="s">
        <v>19</v>
      </c>
      <c r="N144" s="251" t="s">
        <v>41</v>
      </c>
      <c r="O144" s="66"/>
      <c r="P144" s="189">
        <f>O144*H144</f>
        <v>0</v>
      </c>
      <c r="Q144" s="189">
        <v>1.8499999999999999E-2</v>
      </c>
      <c r="R144" s="189">
        <f>Q144*H144</f>
        <v>1.8499999999999999E-2</v>
      </c>
      <c r="S144" s="189">
        <v>0</v>
      </c>
      <c r="T144" s="190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360</v>
      </c>
      <c r="AT144" s="191" t="s">
        <v>434</v>
      </c>
      <c r="AU144" s="191" t="s">
        <v>79</v>
      </c>
      <c r="AY144" s="19" t="s">
        <v>290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77</v>
      </c>
      <c r="BK144" s="192">
        <f>ROUND(I144*H144,2)</f>
        <v>0</v>
      </c>
      <c r="BL144" s="19" t="s">
        <v>297</v>
      </c>
      <c r="BM144" s="191" t="s">
        <v>5702</v>
      </c>
    </row>
    <row r="145" spans="1:65" s="14" customFormat="1" ht="11.25">
      <c r="B145" s="209"/>
      <c r="C145" s="210"/>
      <c r="D145" s="200" t="s">
        <v>301</v>
      </c>
      <c r="E145" s="211" t="s">
        <v>19</v>
      </c>
      <c r="F145" s="212" t="s">
        <v>5700</v>
      </c>
      <c r="G145" s="210"/>
      <c r="H145" s="213">
        <v>1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301</v>
      </c>
      <c r="AU145" s="219" t="s">
        <v>79</v>
      </c>
      <c r="AV145" s="14" t="s">
        <v>79</v>
      </c>
      <c r="AW145" s="14" t="s">
        <v>32</v>
      </c>
      <c r="AX145" s="14" t="s">
        <v>70</v>
      </c>
      <c r="AY145" s="219" t="s">
        <v>290</v>
      </c>
    </row>
    <row r="146" spans="1:65" s="15" customFormat="1" ht="11.25">
      <c r="B146" s="220"/>
      <c r="C146" s="221"/>
      <c r="D146" s="200" t="s">
        <v>301</v>
      </c>
      <c r="E146" s="222" t="s">
        <v>19</v>
      </c>
      <c r="F146" s="223" t="s">
        <v>304</v>
      </c>
      <c r="G146" s="221"/>
      <c r="H146" s="224">
        <v>1</v>
      </c>
      <c r="I146" s="225"/>
      <c r="J146" s="221"/>
      <c r="K146" s="221"/>
      <c r="L146" s="226"/>
      <c r="M146" s="227"/>
      <c r="N146" s="228"/>
      <c r="O146" s="228"/>
      <c r="P146" s="228"/>
      <c r="Q146" s="228"/>
      <c r="R146" s="228"/>
      <c r="S146" s="228"/>
      <c r="T146" s="229"/>
      <c r="AT146" s="230" t="s">
        <v>301</v>
      </c>
      <c r="AU146" s="230" t="s">
        <v>79</v>
      </c>
      <c r="AV146" s="15" t="s">
        <v>297</v>
      </c>
      <c r="AW146" s="15" t="s">
        <v>32</v>
      </c>
      <c r="AX146" s="15" t="s">
        <v>77</v>
      </c>
      <c r="AY146" s="230" t="s">
        <v>290</v>
      </c>
    </row>
    <row r="147" spans="1:65" s="2" customFormat="1" ht="16.5" customHeight="1">
      <c r="A147" s="36"/>
      <c r="B147" s="37"/>
      <c r="C147" s="180" t="s">
        <v>448</v>
      </c>
      <c r="D147" s="180" t="s">
        <v>292</v>
      </c>
      <c r="E147" s="181" t="s">
        <v>2359</v>
      </c>
      <c r="F147" s="182" t="s">
        <v>2360</v>
      </c>
      <c r="G147" s="183" t="s">
        <v>451</v>
      </c>
      <c r="H147" s="184">
        <v>1</v>
      </c>
      <c r="I147" s="185"/>
      <c r="J147" s="186">
        <f>ROUND(I147*H147,2)</f>
        <v>0</v>
      </c>
      <c r="K147" s="182" t="s">
        <v>296</v>
      </c>
      <c r="L147" s="41"/>
      <c r="M147" s="187" t="s">
        <v>19</v>
      </c>
      <c r="N147" s="188" t="s">
        <v>41</v>
      </c>
      <c r="O147" s="66"/>
      <c r="P147" s="189">
        <f>O147*H147</f>
        <v>0</v>
      </c>
      <c r="Q147" s="189">
        <v>0.1230316</v>
      </c>
      <c r="R147" s="189">
        <f>Q147*H147</f>
        <v>0.1230316</v>
      </c>
      <c r="S147" s="189">
        <v>0</v>
      </c>
      <c r="T147" s="190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1" t="s">
        <v>297</v>
      </c>
      <c r="AT147" s="191" t="s">
        <v>292</v>
      </c>
      <c r="AU147" s="191" t="s">
        <v>79</v>
      </c>
      <c r="AY147" s="19" t="s">
        <v>290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77</v>
      </c>
      <c r="BK147" s="192">
        <f>ROUND(I147*H147,2)</f>
        <v>0</v>
      </c>
      <c r="BL147" s="19" t="s">
        <v>297</v>
      </c>
      <c r="BM147" s="191" t="s">
        <v>5703</v>
      </c>
    </row>
    <row r="148" spans="1:65" s="2" customFormat="1" ht="11.25">
      <c r="A148" s="36"/>
      <c r="B148" s="37"/>
      <c r="C148" s="38"/>
      <c r="D148" s="193" t="s">
        <v>299</v>
      </c>
      <c r="E148" s="38"/>
      <c r="F148" s="194" t="s">
        <v>2362</v>
      </c>
      <c r="G148" s="38"/>
      <c r="H148" s="38"/>
      <c r="I148" s="195"/>
      <c r="J148" s="38"/>
      <c r="K148" s="38"/>
      <c r="L148" s="41"/>
      <c r="M148" s="196"/>
      <c r="N148" s="197"/>
      <c r="O148" s="66"/>
      <c r="P148" s="66"/>
      <c r="Q148" s="66"/>
      <c r="R148" s="66"/>
      <c r="S148" s="66"/>
      <c r="T148" s="67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9" t="s">
        <v>299</v>
      </c>
      <c r="AU148" s="19" t="s">
        <v>79</v>
      </c>
    </row>
    <row r="149" spans="1:65" s="14" customFormat="1" ht="11.25">
      <c r="B149" s="209"/>
      <c r="C149" s="210"/>
      <c r="D149" s="200" t="s">
        <v>301</v>
      </c>
      <c r="E149" s="211" t="s">
        <v>19</v>
      </c>
      <c r="F149" s="212" t="s">
        <v>5652</v>
      </c>
      <c r="G149" s="210"/>
      <c r="H149" s="213">
        <v>1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301</v>
      </c>
      <c r="AU149" s="219" t="s">
        <v>79</v>
      </c>
      <c r="AV149" s="14" t="s">
        <v>79</v>
      </c>
      <c r="AW149" s="14" t="s">
        <v>32</v>
      </c>
      <c r="AX149" s="14" t="s">
        <v>70</v>
      </c>
      <c r="AY149" s="219" t="s">
        <v>290</v>
      </c>
    </row>
    <row r="150" spans="1:65" s="15" customFormat="1" ht="11.25">
      <c r="B150" s="220"/>
      <c r="C150" s="221"/>
      <c r="D150" s="200" t="s">
        <v>301</v>
      </c>
      <c r="E150" s="222" t="s">
        <v>19</v>
      </c>
      <c r="F150" s="223" t="s">
        <v>304</v>
      </c>
      <c r="G150" s="221"/>
      <c r="H150" s="224">
        <v>1</v>
      </c>
      <c r="I150" s="225"/>
      <c r="J150" s="221"/>
      <c r="K150" s="221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301</v>
      </c>
      <c r="AU150" s="230" t="s">
        <v>79</v>
      </c>
      <c r="AV150" s="15" t="s">
        <v>297</v>
      </c>
      <c r="AW150" s="15" t="s">
        <v>32</v>
      </c>
      <c r="AX150" s="15" t="s">
        <v>77</v>
      </c>
      <c r="AY150" s="230" t="s">
        <v>290</v>
      </c>
    </row>
    <row r="151" spans="1:65" s="2" customFormat="1" ht="16.5" customHeight="1">
      <c r="A151" s="36"/>
      <c r="B151" s="37"/>
      <c r="C151" s="242" t="s">
        <v>455</v>
      </c>
      <c r="D151" s="242" t="s">
        <v>434</v>
      </c>
      <c r="E151" s="243" t="s">
        <v>2364</v>
      </c>
      <c r="F151" s="244" t="s">
        <v>2365</v>
      </c>
      <c r="G151" s="245" t="s">
        <v>451</v>
      </c>
      <c r="H151" s="246">
        <v>1</v>
      </c>
      <c r="I151" s="247"/>
      <c r="J151" s="248">
        <f>ROUND(I151*H151,2)</f>
        <v>0</v>
      </c>
      <c r="K151" s="244" t="s">
        <v>19</v>
      </c>
      <c r="L151" s="249"/>
      <c r="M151" s="250" t="s">
        <v>19</v>
      </c>
      <c r="N151" s="251" t="s">
        <v>41</v>
      </c>
      <c r="O151" s="66"/>
      <c r="P151" s="189">
        <f>O151*H151</f>
        <v>0</v>
      </c>
      <c r="Q151" s="189">
        <v>1.4E-2</v>
      </c>
      <c r="R151" s="189">
        <f>Q151*H151</f>
        <v>1.4E-2</v>
      </c>
      <c r="S151" s="189">
        <v>0</v>
      </c>
      <c r="T151" s="190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1" t="s">
        <v>360</v>
      </c>
      <c r="AT151" s="191" t="s">
        <v>434</v>
      </c>
      <c r="AU151" s="191" t="s">
        <v>79</v>
      </c>
      <c r="AY151" s="19" t="s">
        <v>290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77</v>
      </c>
      <c r="BK151" s="192">
        <f>ROUND(I151*H151,2)</f>
        <v>0</v>
      </c>
      <c r="BL151" s="19" t="s">
        <v>297</v>
      </c>
      <c r="BM151" s="191" t="s">
        <v>5704</v>
      </c>
    </row>
    <row r="152" spans="1:65" s="14" customFormat="1" ht="11.25">
      <c r="B152" s="209"/>
      <c r="C152" s="210"/>
      <c r="D152" s="200" t="s">
        <v>301</v>
      </c>
      <c r="E152" s="211" t="s">
        <v>19</v>
      </c>
      <c r="F152" s="212" t="s">
        <v>5652</v>
      </c>
      <c r="G152" s="210"/>
      <c r="H152" s="213">
        <v>1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301</v>
      </c>
      <c r="AU152" s="219" t="s">
        <v>79</v>
      </c>
      <c r="AV152" s="14" t="s">
        <v>79</v>
      </c>
      <c r="AW152" s="14" t="s">
        <v>32</v>
      </c>
      <c r="AX152" s="14" t="s">
        <v>70</v>
      </c>
      <c r="AY152" s="219" t="s">
        <v>290</v>
      </c>
    </row>
    <row r="153" spans="1:65" s="15" customFormat="1" ht="11.25">
      <c r="B153" s="220"/>
      <c r="C153" s="221"/>
      <c r="D153" s="200" t="s">
        <v>301</v>
      </c>
      <c r="E153" s="222" t="s">
        <v>19</v>
      </c>
      <c r="F153" s="223" t="s">
        <v>304</v>
      </c>
      <c r="G153" s="221"/>
      <c r="H153" s="224">
        <v>1</v>
      </c>
      <c r="I153" s="225"/>
      <c r="J153" s="221"/>
      <c r="K153" s="221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301</v>
      </c>
      <c r="AU153" s="230" t="s">
        <v>79</v>
      </c>
      <c r="AV153" s="15" t="s">
        <v>297</v>
      </c>
      <c r="AW153" s="15" t="s">
        <v>32</v>
      </c>
      <c r="AX153" s="15" t="s">
        <v>77</v>
      </c>
      <c r="AY153" s="230" t="s">
        <v>290</v>
      </c>
    </row>
    <row r="154" spans="1:65" s="2" customFormat="1" ht="16.5" customHeight="1">
      <c r="A154" s="36"/>
      <c r="B154" s="37"/>
      <c r="C154" s="242" t="s">
        <v>463</v>
      </c>
      <c r="D154" s="242" t="s">
        <v>434</v>
      </c>
      <c r="E154" s="243" t="s">
        <v>2367</v>
      </c>
      <c r="F154" s="244" t="s">
        <v>2368</v>
      </c>
      <c r="G154" s="245" t="s">
        <v>451</v>
      </c>
      <c r="H154" s="246">
        <v>1</v>
      </c>
      <c r="I154" s="247"/>
      <c r="J154" s="248">
        <f>ROUND(I154*H154,2)</f>
        <v>0</v>
      </c>
      <c r="K154" s="244" t="s">
        <v>19</v>
      </c>
      <c r="L154" s="249"/>
      <c r="M154" s="250" t="s">
        <v>19</v>
      </c>
      <c r="N154" s="251" t="s">
        <v>41</v>
      </c>
      <c r="O154" s="66"/>
      <c r="P154" s="189">
        <f>O154*H154</f>
        <v>0</v>
      </c>
      <c r="Q154" s="189">
        <v>0.01</v>
      </c>
      <c r="R154" s="189">
        <f>Q154*H154</f>
        <v>0.01</v>
      </c>
      <c r="S154" s="189">
        <v>0</v>
      </c>
      <c r="T154" s="190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1" t="s">
        <v>360</v>
      </c>
      <c r="AT154" s="191" t="s">
        <v>434</v>
      </c>
      <c r="AU154" s="191" t="s">
        <v>79</v>
      </c>
      <c r="AY154" s="19" t="s">
        <v>290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77</v>
      </c>
      <c r="BK154" s="192">
        <f>ROUND(I154*H154,2)</f>
        <v>0</v>
      </c>
      <c r="BL154" s="19" t="s">
        <v>297</v>
      </c>
      <c r="BM154" s="191" t="s">
        <v>5705</v>
      </c>
    </row>
    <row r="155" spans="1:65" s="14" customFormat="1" ht="11.25">
      <c r="B155" s="209"/>
      <c r="C155" s="210"/>
      <c r="D155" s="200" t="s">
        <v>301</v>
      </c>
      <c r="E155" s="211" t="s">
        <v>19</v>
      </c>
      <c r="F155" s="212" t="s">
        <v>5655</v>
      </c>
      <c r="G155" s="210"/>
      <c r="H155" s="213">
        <v>1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301</v>
      </c>
      <c r="AU155" s="219" t="s">
        <v>79</v>
      </c>
      <c r="AV155" s="14" t="s">
        <v>79</v>
      </c>
      <c r="AW155" s="14" t="s">
        <v>32</v>
      </c>
      <c r="AX155" s="14" t="s">
        <v>70</v>
      </c>
      <c r="AY155" s="219" t="s">
        <v>290</v>
      </c>
    </row>
    <row r="156" spans="1:65" s="15" customFormat="1" ht="11.25">
      <c r="B156" s="220"/>
      <c r="C156" s="221"/>
      <c r="D156" s="200" t="s">
        <v>301</v>
      </c>
      <c r="E156" s="222" t="s">
        <v>19</v>
      </c>
      <c r="F156" s="223" t="s">
        <v>304</v>
      </c>
      <c r="G156" s="221"/>
      <c r="H156" s="224">
        <v>1</v>
      </c>
      <c r="I156" s="225"/>
      <c r="J156" s="221"/>
      <c r="K156" s="221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301</v>
      </c>
      <c r="AU156" s="230" t="s">
        <v>79</v>
      </c>
      <c r="AV156" s="15" t="s">
        <v>297</v>
      </c>
      <c r="AW156" s="15" t="s">
        <v>32</v>
      </c>
      <c r="AX156" s="15" t="s">
        <v>77</v>
      </c>
      <c r="AY156" s="230" t="s">
        <v>290</v>
      </c>
    </row>
    <row r="157" spans="1:65" s="2" customFormat="1" ht="16.5" customHeight="1">
      <c r="A157" s="36"/>
      <c r="B157" s="37"/>
      <c r="C157" s="180" t="s">
        <v>474</v>
      </c>
      <c r="D157" s="180" t="s">
        <v>292</v>
      </c>
      <c r="E157" s="181" t="s">
        <v>4845</v>
      </c>
      <c r="F157" s="182" t="s">
        <v>2371</v>
      </c>
      <c r="G157" s="183" t="s">
        <v>451</v>
      </c>
      <c r="H157" s="184">
        <v>1</v>
      </c>
      <c r="I157" s="185"/>
      <c r="J157" s="186">
        <f>ROUND(I157*H157,2)</f>
        <v>0</v>
      </c>
      <c r="K157" s="182" t="s">
        <v>19</v>
      </c>
      <c r="L157" s="41"/>
      <c r="M157" s="187" t="s">
        <v>19</v>
      </c>
      <c r="N157" s="188" t="s">
        <v>41</v>
      </c>
      <c r="O157" s="66"/>
      <c r="P157" s="189">
        <f>O157*H157</f>
        <v>0</v>
      </c>
      <c r="Q157" s="189">
        <v>0</v>
      </c>
      <c r="R157" s="189">
        <f>Q157*H157</f>
        <v>0</v>
      </c>
      <c r="S157" s="189">
        <v>0</v>
      </c>
      <c r="T157" s="190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1" t="s">
        <v>851</v>
      </c>
      <c r="AT157" s="191" t="s">
        <v>292</v>
      </c>
      <c r="AU157" s="191" t="s">
        <v>79</v>
      </c>
      <c r="AY157" s="19" t="s">
        <v>290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77</v>
      </c>
      <c r="BK157" s="192">
        <f>ROUND(I157*H157,2)</f>
        <v>0</v>
      </c>
      <c r="BL157" s="19" t="s">
        <v>851</v>
      </c>
      <c r="BM157" s="191" t="s">
        <v>5706</v>
      </c>
    </row>
    <row r="158" spans="1:65" s="2" customFormat="1" ht="21.75" customHeight="1">
      <c r="A158" s="36"/>
      <c r="B158" s="37"/>
      <c r="C158" s="180" t="s">
        <v>7</v>
      </c>
      <c r="D158" s="180" t="s">
        <v>292</v>
      </c>
      <c r="E158" s="181" t="s">
        <v>5263</v>
      </c>
      <c r="F158" s="182" t="s">
        <v>5657</v>
      </c>
      <c r="G158" s="183" t="s">
        <v>451</v>
      </c>
      <c r="H158" s="184">
        <v>2</v>
      </c>
      <c r="I158" s="185"/>
      <c r="J158" s="186">
        <f>ROUND(I158*H158,2)</f>
        <v>0</v>
      </c>
      <c r="K158" s="182" t="s">
        <v>19</v>
      </c>
      <c r="L158" s="41"/>
      <c r="M158" s="187" t="s">
        <v>19</v>
      </c>
      <c r="N158" s="188" t="s">
        <v>41</v>
      </c>
      <c r="O158" s="66"/>
      <c r="P158" s="189">
        <f>O158*H158</f>
        <v>0</v>
      </c>
      <c r="Q158" s="189">
        <v>2.5000000000000001E-2</v>
      </c>
      <c r="R158" s="189">
        <f>Q158*H158</f>
        <v>0.05</v>
      </c>
      <c r="S158" s="189">
        <v>0</v>
      </c>
      <c r="T158" s="190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1" t="s">
        <v>297</v>
      </c>
      <c r="AT158" s="191" t="s">
        <v>292</v>
      </c>
      <c r="AU158" s="191" t="s">
        <v>79</v>
      </c>
      <c r="AY158" s="19" t="s">
        <v>290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9" t="s">
        <v>77</v>
      </c>
      <c r="BK158" s="192">
        <f>ROUND(I158*H158,2)</f>
        <v>0</v>
      </c>
      <c r="BL158" s="19" t="s">
        <v>297</v>
      </c>
      <c r="BM158" s="191" t="s">
        <v>5707</v>
      </c>
    </row>
    <row r="159" spans="1:65" s="14" customFormat="1" ht="11.25">
      <c r="B159" s="209"/>
      <c r="C159" s="210"/>
      <c r="D159" s="200" t="s">
        <v>301</v>
      </c>
      <c r="E159" s="211" t="s">
        <v>19</v>
      </c>
      <c r="F159" s="212" t="s">
        <v>5708</v>
      </c>
      <c r="G159" s="210"/>
      <c r="H159" s="213">
        <v>2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301</v>
      </c>
      <c r="AU159" s="219" t="s">
        <v>79</v>
      </c>
      <c r="AV159" s="14" t="s">
        <v>79</v>
      </c>
      <c r="AW159" s="14" t="s">
        <v>32</v>
      </c>
      <c r="AX159" s="14" t="s">
        <v>70</v>
      </c>
      <c r="AY159" s="219" t="s">
        <v>290</v>
      </c>
    </row>
    <row r="160" spans="1:65" s="15" customFormat="1" ht="11.25">
      <c r="B160" s="220"/>
      <c r="C160" s="221"/>
      <c r="D160" s="200" t="s">
        <v>301</v>
      </c>
      <c r="E160" s="222" t="s">
        <v>19</v>
      </c>
      <c r="F160" s="223" t="s">
        <v>304</v>
      </c>
      <c r="G160" s="221"/>
      <c r="H160" s="224">
        <v>2</v>
      </c>
      <c r="I160" s="225"/>
      <c r="J160" s="221"/>
      <c r="K160" s="221"/>
      <c r="L160" s="226"/>
      <c r="M160" s="227"/>
      <c r="N160" s="228"/>
      <c r="O160" s="228"/>
      <c r="P160" s="228"/>
      <c r="Q160" s="228"/>
      <c r="R160" s="228"/>
      <c r="S160" s="228"/>
      <c r="T160" s="229"/>
      <c r="AT160" s="230" t="s">
        <v>301</v>
      </c>
      <c r="AU160" s="230" t="s">
        <v>79</v>
      </c>
      <c r="AV160" s="15" t="s">
        <v>297</v>
      </c>
      <c r="AW160" s="15" t="s">
        <v>32</v>
      </c>
      <c r="AX160" s="15" t="s">
        <v>77</v>
      </c>
      <c r="AY160" s="230" t="s">
        <v>290</v>
      </c>
    </row>
    <row r="161" spans="1:65" s="2" customFormat="1" ht="24.2" customHeight="1">
      <c r="A161" s="36"/>
      <c r="B161" s="37"/>
      <c r="C161" s="180" t="s">
        <v>486</v>
      </c>
      <c r="D161" s="180" t="s">
        <v>292</v>
      </c>
      <c r="E161" s="181" t="s">
        <v>5267</v>
      </c>
      <c r="F161" s="182" t="s">
        <v>5660</v>
      </c>
      <c r="G161" s="183" t="s">
        <v>295</v>
      </c>
      <c r="H161" s="184">
        <v>57</v>
      </c>
      <c r="I161" s="185"/>
      <c r="J161" s="186">
        <f>ROUND(I161*H161,2)</f>
        <v>0</v>
      </c>
      <c r="K161" s="182" t="s">
        <v>19</v>
      </c>
      <c r="L161" s="41"/>
      <c r="M161" s="187" t="s">
        <v>19</v>
      </c>
      <c r="N161" s="188" t="s">
        <v>41</v>
      </c>
      <c r="O161" s="66"/>
      <c r="P161" s="189">
        <f>O161*H161</f>
        <v>0</v>
      </c>
      <c r="Q161" s="189">
        <v>5.0000000000000001E-4</v>
      </c>
      <c r="R161" s="189">
        <f>Q161*H161</f>
        <v>2.8500000000000001E-2</v>
      </c>
      <c r="S161" s="189">
        <v>0</v>
      </c>
      <c r="T161" s="190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1" t="s">
        <v>297</v>
      </c>
      <c r="AT161" s="191" t="s">
        <v>292</v>
      </c>
      <c r="AU161" s="191" t="s">
        <v>79</v>
      </c>
      <c r="AY161" s="19" t="s">
        <v>290</v>
      </c>
      <c r="BE161" s="192">
        <f>IF(N161="základní",J161,0)</f>
        <v>0</v>
      </c>
      <c r="BF161" s="192">
        <f>IF(N161="snížená",J161,0)</f>
        <v>0</v>
      </c>
      <c r="BG161" s="192">
        <f>IF(N161="zákl. přenesená",J161,0)</f>
        <v>0</v>
      </c>
      <c r="BH161" s="192">
        <f>IF(N161="sníž. přenesená",J161,0)</f>
        <v>0</v>
      </c>
      <c r="BI161" s="192">
        <f>IF(N161="nulová",J161,0)</f>
        <v>0</v>
      </c>
      <c r="BJ161" s="19" t="s">
        <v>77</v>
      </c>
      <c r="BK161" s="192">
        <f>ROUND(I161*H161,2)</f>
        <v>0</v>
      </c>
      <c r="BL161" s="19" t="s">
        <v>297</v>
      </c>
      <c r="BM161" s="191" t="s">
        <v>5709</v>
      </c>
    </row>
    <row r="162" spans="1:65" s="14" customFormat="1" ht="11.25">
      <c r="B162" s="209"/>
      <c r="C162" s="210"/>
      <c r="D162" s="200" t="s">
        <v>301</v>
      </c>
      <c r="E162" s="211" t="s">
        <v>19</v>
      </c>
      <c r="F162" s="212" t="s">
        <v>5710</v>
      </c>
      <c r="G162" s="210"/>
      <c r="H162" s="213">
        <v>57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301</v>
      </c>
      <c r="AU162" s="219" t="s">
        <v>79</v>
      </c>
      <c r="AV162" s="14" t="s">
        <v>79</v>
      </c>
      <c r="AW162" s="14" t="s">
        <v>32</v>
      </c>
      <c r="AX162" s="14" t="s">
        <v>70</v>
      </c>
      <c r="AY162" s="219" t="s">
        <v>290</v>
      </c>
    </row>
    <row r="163" spans="1:65" s="15" customFormat="1" ht="11.25">
      <c r="B163" s="220"/>
      <c r="C163" s="221"/>
      <c r="D163" s="200" t="s">
        <v>301</v>
      </c>
      <c r="E163" s="222" t="s">
        <v>19</v>
      </c>
      <c r="F163" s="223" t="s">
        <v>304</v>
      </c>
      <c r="G163" s="221"/>
      <c r="H163" s="224">
        <v>57</v>
      </c>
      <c r="I163" s="225"/>
      <c r="J163" s="221"/>
      <c r="K163" s="221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301</v>
      </c>
      <c r="AU163" s="230" t="s">
        <v>79</v>
      </c>
      <c r="AV163" s="15" t="s">
        <v>297</v>
      </c>
      <c r="AW163" s="15" t="s">
        <v>32</v>
      </c>
      <c r="AX163" s="15" t="s">
        <v>77</v>
      </c>
      <c r="AY163" s="230" t="s">
        <v>290</v>
      </c>
    </row>
    <row r="164" spans="1:65" s="2" customFormat="1" ht="24.2" customHeight="1">
      <c r="A164" s="36"/>
      <c r="B164" s="37"/>
      <c r="C164" s="180" t="s">
        <v>496</v>
      </c>
      <c r="D164" s="180" t="s">
        <v>292</v>
      </c>
      <c r="E164" s="181" t="s">
        <v>5663</v>
      </c>
      <c r="F164" s="182" t="s">
        <v>2378</v>
      </c>
      <c r="G164" s="183" t="s">
        <v>451</v>
      </c>
      <c r="H164" s="184">
        <v>1</v>
      </c>
      <c r="I164" s="185"/>
      <c r="J164" s="186">
        <f>ROUND(I164*H164,2)</f>
        <v>0</v>
      </c>
      <c r="K164" s="182" t="s">
        <v>19</v>
      </c>
      <c r="L164" s="41"/>
      <c r="M164" s="187" t="s">
        <v>19</v>
      </c>
      <c r="N164" s="188" t="s">
        <v>41</v>
      </c>
      <c r="O164" s="66"/>
      <c r="P164" s="189">
        <f>O164*H164</f>
        <v>0</v>
      </c>
      <c r="Q164" s="189">
        <v>6.0000000000000001E-3</v>
      </c>
      <c r="R164" s="189">
        <f>Q164*H164</f>
        <v>6.0000000000000001E-3</v>
      </c>
      <c r="S164" s="189">
        <v>0</v>
      </c>
      <c r="T164" s="190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297</v>
      </c>
      <c r="AT164" s="191" t="s">
        <v>292</v>
      </c>
      <c r="AU164" s="191" t="s">
        <v>79</v>
      </c>
      <c r="AY164" s="19" t="s">
        <v>290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77</v>
      </c>
      <c r="BK164" s="192">
        <f>ROUND(I164*H164,2)</f>
        <v>0</v>
      </c>
      <c r="BL164" s="19" t="s">
        <v>297</v>
      </c>
      <c r="BM164" s="191" t="s">
        <v>5711</v>
      </c>
    </row>
    <row r="165" spans="1:65" s="14" customFormat="1" ht="11.25">
      <c r="B165" s="209"/>
      <c r="C165" s="210"/>
      <c r="D165" s="200" t="s">
        <v>301</v>
      </c>
      <c r="E165" s="211" t="s">
        <v>19</v>
      </c>
      <c r="F165" s="212" t="s">
        <v>5665</v>
      </c>
      <c r="G165" s="210"/>
      <c r="H165" s="213">
        <v>1</v>
      </c>
      <c r="I165" s="214"/>
      <c r="J165" s="210"/>
      <c r="K165" s="210"/>
      <c r="L165" s="215"/>
      <c r="M165" s="216"/>
      <c r="N165" s="217"/>
      <c r="O165" s="217"/>
      <c r="P165" s="217"/>
      <c r="Q165" s="217"/>
      <c r="R165" s="217"/>
      <c r="S165" s="217"/>
      <c r="T165" s="218"/>
      <c r="AT165" s="219" t="s">
        <v>301</v>
      </c>
      <c r="AU165" s="219" t="s">
        <v>79</v>
      </c>
      <c r="AV165" s="14" t="s">
        <v>79</v>
      </c>
      <c r="AW165" s="14" t="s">
        <v>32</v>
      </c>
      <c r="AX165" s="14" t="s">
        <v>70</v>
      </c>
      <c r="AY165" s="219" t="s">
        <v>290</v>
      </c>
    </row>
    <row r="166" spans="1:65" s="15" customFormat="1" ht="11.25">
      <c r="B166" s="220"/>
      <c r="C166" s="221"/>
      <c r="D166" s="200" t="s">
        <v>301</v>
      </c>
      <c r="E166" s="222" t="s">
        <v>19</v>
      </c>
      <c r="F166" s="223" t="s">
        <v>304</v>
      </c>
      <c r="G166" s="221"/>
      <c r="H166" s="224">
        <v>1</v>
      </c>
      <c r="I166" s="225"/>
      <c r="J166" s="221"/>
      <c r="K166" s="221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301</v>
      </c>
      <c r="AU166" s="230" t="s">
        <v>79</v>
      </c>
      <c r="AV166" s="15" t="s">
        <v>297</v>
      </c>
      <c r="AW166" s="15" t="s">
        <v>32</v>
      </c>
      <c r="AX166" s="15" t="s">
        <v>77</v>
      </c>
      <c r="AY166" s="230" t="s">
        <v>290</v>
      </c>
    </row>
    <row r="167" spans="1:65" s="12" customFormat="1" ht="22.9" customHeight="1">
      <c r="B167" s="164"/>
      <c r="C167" s="165"/>
      <c r="D167" s="166" t="s">
        <v>69</v>
      </c>
      <c r="E167" s="178" t="s">
        <v>979</v>
      </c>
      <c r="F167" s="178" t="s">
        <v>980</v>
      </c>
      <c r="G167" s="165"/>
      <c r="H167" s="165"/>
      <c r="I167" s="168"/>
      <c r="J167" s="179">
        <f>BK167</f>
        <v>0</v>
      </c>
      <c r="K167" s="165"/>
      <c r="L167" s="170"/>
      <c r="M167" s="171"/>
      <c r="N167" s="172"/>
      <c r="O167" s="172"/>
      <c r="P167" s="173">
        <f>SUM(P168:P171)</f>
        <v>0</v>
      </c>
      <c r="Q167" s="172"/>
      <c r="R167" s="173">
        <f>SUM(R168:R171)</f>
        <v>0</v>
      </c>
      <c r="S167" s="172"/>
      <c r="T167" s="174">
        <f>SUM(T168:T171)</f>
        <v>0</v>
      </c>
      <c r="AR167" s="175" t="s">
        <v>77</v>
      </c>
      <c r="AT167" s="176" t="s">
        <v>69</v>
      </c>
      <c r="AU167" s="176" t="s">
        <v>77</v>
      </c>
      <c r="AY167" s="175" t="s">
        <v>290</v>
      </c>
      <c r="BK167" s="177">
        <f>SUM(BK168:BK171)</f>
        <v>0</v>
      </c>
    </row>
    <row r="168" spans="1:65" s="2" customFormat="1" ht="24.2" customHeight="1">
      <c r="A168" s="36"/>
      <c r="B168" s="37"/>
      <c r="C168" s="180" t="s">
        <v>503</v>
      </c>
      <c r="D168" s="180" t="s">
        <v>292</v>
      </c>
      <c r="E168" s="181" t="s">
        <v>1768</v>
      </c>
      <c r="F168" s="182" t="s">
        <v>1769</v>
      </c>
      <c r="G168" s="183" t="s">
        <v>489</v>
      </c>
      <c r="H168" s="184">
        <v>1.202</v>
      </c>
      <c r="I168" s="185"/>
      <c r="J168" s="186">
        <f>ROUND(I168*H168,2)</f>
        <v>0</v>
      </c>
      <c r="K168" s="182" t="s">
        <v>296</v>
      </c>
      <c r="L168" s="41"/>
      <c r="M168" s="187" t="s">
        <v>19</v>
      </c>
      <c r="N168" s="188" t="s">
        <v>41</v>
      </c>
      <c r="O168" s="66"/>
      <c r="P168" s="189">
        <f>O168*H168</f>
        <v>0</v>
      </c>
      <c r="Q168" s="189">
        <v>0</v>
      </c>
      <c r="R168" s="189">
        <f>Q168*H168</f>
        <v>0</v>
      </c>
      <c r="S168" s="189">
        <v>0</v>
      </c>
      <c r="T168" s="19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297</v>
      </c>
      <c r="AT168" s="191" t="s">
        <v>292</v>
      </c>
      <c r="AU168" s="191" t="s">
        <v>79</v>
      </c>
      <c r="AY168" s="19" t="s">
        <v>290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77</v>
      </c>
      <c r="BK168" s="192">
        <f>ROUND(I168*H168,2)</f>
        <v>0</v>
      </c>
      <c r="BL168" s="19" t="s">
        <v>297</v>
      </c>
      <c r="BM168" s="191" t="s">
        <v>5712</v>
      </c>
    </row>
    <row r="169" spans="1:65" s="2" customFormat="1" ht="11.25">
      <c r="A169" s="36"/>
      <c r="B169" s="37"/>
      <c r="C169" s="38"/>
      <c r="D169" s="193" t="s">
        <v>299</v>
      </c>
      <c r="E169" s="38"/>
      <c r="F169" s="194" t="s">
        <v>1771</v>
      </c>
      <c r="G169" s="38"/>
      <c r="H169" s="38"/>
      <c r="I169" s="195"/>
      <c r="J169" s="38"/>
      <c r="K169" s="38"/>
      <c r="L169" s="41"/>
      <c r="M169" s="196"/>
      <c r="N169" s="197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299</v>
      </c>
      <c r="AU169" s="19" t="s">
        <v>79</v>
      </c>
    </row>
    <row r="170" spans="1:65" s="2" customFormat="1" ht="33" customHeight="1">
      <c r="A170" s="36"/>
      <c r="B170" s="37"/>
      <c r="C170" s="180" t="s">
        <v>509</v>
      </c>
      <c r="D170" s="180" t="s">
        <v>292</v>
      </c>
      <c r="E170" s="181" t="s">
        <v>2382</v>
      </c>
      <c r="F170" s="182" t="s">
        <v>2383</v>
      </c>
      <c r="G170" s="183" t="s">
        <v>489</v>
      </c>
      <c r="H170" s="184">
        <v>1.202</v>
      </c>
      <c r="I170" s="185"/>
      <c r="J170" s="186">
        <f>ROUND(I170*H170,2)</f>
        <v>0</v>
      </c>
      <c r="K170" s="182" t="s">
        <v>296</v>
      </c>
      <c r="L170" s="41"/>
      <c r="M170" s="187" t="s">
        <v>19</v>
      </c>
      <c r="N170" s="188" t="s">
        <v>41</v>
      </c>
      <c r="O170" s="66"/>
      <c r="P170" s="189">
        <f>O170*H170</f>
        <v>0</v>
      </c>
      <c r="Q170" s="189">
        <v>0</v>
      </c>
      <c r="R170" s="189">
        <f>Q170*H170</f>
        <v>0</v>
      </c>
      <c r="S170" s="189">
        <v>0</v>
      </c>
      <c r="T170" s="190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1" t="s">
        <v>297</v>
      </c>
      <c r="AT170" s="191" t="s">
        <v>292</v>
      </c>
      <c r="AU170" s="191" t="s">
        <v>79</v>
      </c>
      <c r="AY170" s="19" t="s">
        <v>290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77</v>
      </c>
      <c r="BK170" s="192">
        <f>ROUND(I170*H170,2)</f>
        <v>0</v>
      </c>
      <c r="BL170" s="19" t="s">
        <v>297</v>
      </c>
      <c r="BM170" s="191" t="s">
        <v>5713</v>
      </c>
    </row>
    <row r="171" spans="1:65" s="2" customFormat="1" ht="11.25">
      <c r="A171" s="36"/>
      <c r="B171" s="37"/>
      <c r="C171" s="38"/>
      <c r="D171" s="193" t="s">
        <v>299</v>
      </c>
      <c r="E171" s="38"/>
      <c r="F171" s="194" t="s">
        <v>2385</v>
      </c>
      <c r="G171" s="38"/>
      <c r="H171" s="38"/>
      <c r="I171" s="195"/>
      <c r="J171" s="38"/>
      <c r="K171" s="38"/>
      <c r="L171" s="41"/>
      <c r="M171" s="255"/>
      <c r="N171" s="256"/>
      <c r="O171" s="257"/>
      <c r="P171" s="257"/>
      <c r="Q171" s="257"/>
      <c r="R171" s="257"/>
      <c r="S171" s="257"/>
      <c r="T171" s="258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9" t="s">
        <v>299</v>
      </c>
      <c r="AU171" s="19" t="s">
        <v>79</v>
      </c>
    </row>
    <row r="172" spans="1:65" s="2" customFormat="1" ht="6.95" customHeight="1">
      <c r="A172" s="36"/>
      <c r="B172" s="49"/>
      <c r="C172" s="50"/>
      <c r="D172" s="50"/>
      <c r="E172" s="50"/>
      <c r="F172" s="50"/>
      <c r="G172" s="50"/>
      <c r="H172" s="50"/>
      <c r="I172" s="50"/>
      <c r="J172" s="50"/>
      <c r="K172" s="50"/>
      <c r="L172" s="41"/>
      <c r="M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</row>
  </sheetData>
  <sheetProtection algorithmName="SHA-512" hashValue="75cSx5T9Eish8DihUXCmH6PFsaRlVGPQyOzqYQkj/s35T685bvq68VYjoIB0+XzKKgHTcgl+eW084LCitk0UYg==" saltValue="BU4RZZrH3MkUcx52U2uMkjGBPaLYFz+OZwyOhSQCnTJqy8IESabX0E0LH9/zYXerH68U6htLXJf/6busWlm5BQ==" spinCount="100000" sheet="1" objects="1" scenarios="1" formatColumns="0" formatRows="0" autoFilter="0"/>
  <autoFilter ref="C89:K171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hyperlinks>
    <hyperlink ref="F94" r:id="rId1"/>
    <hyperlink ref="F102" r:id="rId2"/>
    <hyperlink ref="F110" r:id="rId3"/>
    <hyperlink ref="F115" r:id="rId4"/>
    <hyperlink ref="F119" r:id="rId5"/>
    <hyperlink ref="F123" r:id="rId6"/>
    <hyperlink ref="F125" r:id="rId7"/>
    <hyperlink ref="F132" r:id="rId8"/>
    <hyperlink ref="F141" r:id="rId9"/>
    <hyperlink ref="F148" r:id="rId10"/>
    <hyperlink ref="F169" r:id="rId11"/>
    <hyperlink ref="F171" r:id="rId12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206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5567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5714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ROUND(J89,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ROUND((SUM(BE89:BE162)),  2)</f>
        <v>0</v>
      </c>
      <c r="G35" s="36"/>
      <c r="H35" s="36"/>
      <c r="I35" s="126">
        <v>0.21</v>
      </c>
      <c r="J35" s="125">
        <f>ROUND(((SUM(BE89:BE162))*I35),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ROUND((SUM(BF89:BF162)),  2)</f>
        <v>0</v>
      </c>
      <c r="G36" s="36"/>
      <c r="H36" s="36"/>
      <c r="I36" s="126">
        <v>0.15</v>
      </c>
      <c r="J36" s="125">
        <f>ROUND(((SUM(BF89:BF162))*I36),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ROUND((SUM(BG89:BG162)),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ROUND((SUM(BH89:BH162)),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ROUND((SUM(BI89:BI162)),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5567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IO07.004 - Přeložka vodovodu - vodovodní přípojky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Želeč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J89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252</v>
      </c>
      <c r="E64" s="145"/>
      <c r="F64" s="145"/>
      <c r="G64" s="145"/>
      <c r="H64" s="145"/>
      <c r="I64" s="145"/>
      <c r="J64" s="146">
        <f>J90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1606</v>
      </c>
      <c r="E65" s="150"/>
      <c r="F65" s="150"/>
      <c r="G65" s="150"/>
      <c r="H65" s="150"/>
      <c r="I65" s="150"/>
      <c r="J65" s="151">
        <f>J91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2132</v>
      </c>
      <c r="E66" s="150"/>
      <c r="F66" s="150"/>
      <c r="G66" s="150"/>
      <c r="H66" s="150"/>
      <c r="I66" s="150"/>
      <c r="J66" s="151">
        <f>J143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259</v>
      </c>
      <c r="E67" s="150"/>
      <c r="F67" s="150"/>
      <c r="G67" s="150"/>
      <c r="H67" s="150"/>
      <c r="I67" s="150"/>
      <c r="J67" s="151">
        <f>J158</f>
        <v>0</v>
      </c>
      <c r="K67" s="99"/>
      <c r="L67" s="152"/>
    </row>
    <row r="68" spans="1:31" s="2" customFormat="1" ht="21.75" customHeight="1">
      <c r="A68" s="36"/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11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pans="1:31" s="2" customFormat="1" ht="6.95" customHeight="1">
      <c r="A69" s="36"/>
      <c r="B69" s="49"/>
      <c r="C69" s="50"/>
      <c r="D69" s="50"/>
      <c r="E69" s="50"/>
      <c r="F69" s="50"/>
      <c r="G69" s="50"/>
      <c r="H69" s="50"/>
      <c r="I69" s="50"/>
      <c r="J69" s="50"/>
      <c r="K69" s="50"/>
      <c r="L69" s="11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3" spans="1:31" s="2" customFormat="1" ht="6.95" customHeight="1">
      <c r="A73" s="36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24.95" customHeight="1">
      <c r="A74" s="36"/>
      <c r="B74" s="37"/>
      <c r="C74" s="25" t="s">
        <v>275</v>
      </c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6.9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2" customHeight="1">
      <c r="A76" s="36"/>
      <c r="B76" s="37"/>
      <c r="C76" s="31" t="s">
        <v>16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6.5" customHeight="1">
      <c r="A77" s="36"/>
      <c r="B77" s="37"/>
      <c r="C77" s="38"/>
      <c r="D77" s="38"/>
      <c r="E77" s="403" t="str">
        <f>E7</f>
        <v>Kanalizace a ČOV Želeč</v>
      </c>
      <c r="F77" s="404"/>
      <c r="G77" s="404"/>
      <c r="H77" s="404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1" customFormat="1" ht="12" customHeight="1">
      <c r="B78" s="23"/>
      <c r="C78" s="31" t="s">
        <v>244</v>
      </c>
      <c r="D78" s="24"/>
      <c r="E78" s="24"/>
      <c r="F78" s="24"/>
      <c r="G78" s="24"/>
      <c r="H78" s="24"/>
      <c r="I78" s="24"/>
      <c r="J78" s="24"/>
      <c r="K78" s="24"/>
      <c r="L78" s="22"/>
    </row>
    <row r="79" spans="1:31" s="2" customFormat="1" ht="16.5" customHeight="1">
      <c r="A79" s="36"/>
      <c r="B79" s="37"/>
      <c r="C79" s="38"/>
      <c r="D79" s="38"/>
      <c r="E79" s="403" t="s">
        <v>5567</v>
      </c>
      <c r="F79" s="405"/>
      <c r="G79" s="405"/>
      <c r="H79" s="405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246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377" t="str">
        <f>E11</f>
        <v>IO07.004 - Přeložka vodovodu - vodovodní přípojky</v>
      </c>
      <c r="F81" s="405"/>
      <c r="G81" s="405"/>
      <c r="H81" s="405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2" customHeight="1">
      <c r="A83" s="36"/>
      <c r="B83" s="37"/>
      <c r="C83" s="31" t="s">
        <v>21</v>
      </c>
      <c r="D83" s="38"/>
      <c r="E83" s="38"/>
      <c r="F83" s="29" t="str">
        <f>F14</f>
        <v>Želeč</v>
      </c>
      <c r="G83" s="38"/>
      <c r="H83" s="38"/>
      <c r="I83" s="31" t="s">
        <v>23</v>
      </c>
      <c r="J83" s="61" t="str">
        <f>IF(J14="","",J14)</f>
        <v>23. 6. 2021</v>
      </c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5.2" customHeight="1">
      <c r="A85" s="36"/>
      <c r="B85" s="37"/>
      <c r="C85" s="31" t="s">
        <v>25</v>
      </c>
      <c r="D85" s="38"/>
      <c r="E85" s="38"/>
      <c r="F85" s="29" t="str">
        <f>E17</f>
        <v xml:space="preserve"> </v>
      </c>
      <c r="G85" s="38"/>
      <c r="H85" s="38"/>
      <c r="I85" s="31" t="s">
        <v>31</v>
      </c>
      <c r="J85" s="34" t="str">
        <f>E23</f>
        <v xml:space="preserve"> </v>
      </c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5.2" customHeight="1">
      <c r="A86" s="36"/>
      <c r="B86" s="37"/>
      <c r="C86" s="31" t="s">
        <v>29</v>
      </c>
      <c r="D86" s="38"/>
      <c r="E86" s="38"/>
      <c r="F86" s="29" t="str">
        <f>IF(E20="","",E20)</f>
        <v>Vyplň údaj</v>
      </c>
      <c r="G86" s="38"/>
      <c r="H86" s="38"/>
      <c r="I86" s="31" t="s">
        <v>33</v>
      </c>
      <c r="J86" s="34" t="str">
        <f>E26</f>
        <v xml:space="preserve"> </v>
      </c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0.3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11" customFormat="1" ht="29.25" customHeight="1">
      <c r="A88" s="153"/>
      <c r="B88" s="154"/>
      <c r="C88" s="155" t="s">
        <v>276</v>
      </c>
      <c r="D88" s="156" t="s">
        <v>55</v>
      </c>
      <c r="E88" s="156" t="s">
        <v>51</v>
      </c>
      <c r="F88" s="156" t="s">
        <v>52</v>
      </c>
      <c r="G88" s="156" t="s">
        <v>277</v>
      </c>
      <c r="H88" s="156" t="s">
        <v>278</v>
      </c>
      <c r="I88" s="156" t="s">
        <v>279</v>
      </c>
      <c r="J88" s="156" t="s">
        <v>250</v>
      </c>
      <c r="K88" s="157" t="s">
        <v>280</v>
      </c>
      <c r="L88" s="158"/>
      <c r="M88" s="70" t="s">
        <v>19</v>
      </c>
      <c r="N88" s="71" t="s">
        <v>40</v>
      </c>
      <c r="O88" s="71" t="s">
        <v>281</v>
      </c>
      <c r="P88" s="71" t="s">
        <v>282</v>
      </c>
      <c r="Q88" s="71" t="s">
        <v>283</v>
      </c>
      <c r="R88" s="71" t="s">
        <v>284</v>
      </c>
      <c r="S88" s="71" t="s">
        <v>285</v>
      </c>
      <c r="T88" s="72" t="s">
        <v>286</v>
      </c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</row>
    <row r="89" spans="1:65" s="2" customFormat="1" ht="22.9" customHeight="1">
      <c r="A89" s="36"/>
      <c r="B89" s="37"/>
      <c r="C89" s="77" t="s">
        <v>287</v>
      </c>
      <c r="D89" s="38"/>
      <c r="E89" s="38"/>
      <c r="F89" s="38"/>
      <c r="G89" s="38"/>
      <c r="H89" s="38"/>
      <c r="I89" s="38"/>
      <c r="J89" s="159">
        <f>BK89</f>
        <v>0</v>
      </c>
      <c r="K89" s="38"/>
      <c r="L89" s="41"/>
      <c r="M89" s="73"/>
      <c r="N89" s="160"/>
      <c r="O89" s="74"/>
      <c r="P89" s="161">
        <f>P90</f>
        <v>0</v>
      </c>
      <c r="Q89" s="74"/>
      <c r="R89" s="161">
        <f>R90</f>
        <v>0.94654743000000008</v>
      </c>
      <c r="S89" s="74"/>
      <c r="T89" s="162">
        <f>T90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T89" s="19" t="s">
        <v>69</v>
      </c>
      <c r="AU89" s="19" t="s">
        <v>251</v>
      </c>
      <c r="BK89" s="163">
        <f>BK90</f>
        <v>0</v>
      </c>
    </row>
    <row r="90" spans="1:65" s="12" customFormat="1" ht="25.9" customHeight="1">
      <c r="B90" s="164"/>
      <c r="C90" s="165"/>
      <c r="D90" s="166" t="s">
        <v>69</v>
      </c>
      <c r="E90" s="167" t="s">
        <v>288</v>
      </c>
      <c r="F90" s="167" t="s">
        <v>289</v>
      </c>
      <c r="G90" s="165"/>
      <c r="H90" s="165"/>
      <c r="I90" s="168"/>
      <c r="J90" s="169">
        <f>BK90</f>
        <v>0</v>
      </c>
      <c r="K90" s="165"/>
      <c r="L90" s="170"/>
      <c r="M90" s="171"/>
      <c r="N90" s="172"/>
      <c r="O90" s="172"/>
      <c r="P90" s="173">
        <f>P91+P143+P158</f>
        <v>0</v>
      </c>
      <c r="Q90" s="172"/>
      <c r="R90" s="173">
        <f>R91+R143+R158</f>
        <v>0.94654743000000008</v>
      </c>
      <c r="S90" s="172"/>
      <c r="T90" s="174">
        <f>T91+T143+T158</f>
        <v>0</v>
      </c>
      <c r="AR90" s="175" t="s">
        <v>77</v>
      </c>
      <c r="AT90" s="176" t="s">
        <v>69</v>
      </c>
      <c r="AU90" s="176" t="s">
        <v>70</v>
      </c>
      <c r="AY90" s="175" t="s">
        <v>290</v>
      </c>
      <c r="BK90" s="177">
        <f>BK91+BK143+BK158</f>
        <v>0</v>
      </c>
    </row>
    <row r="91" spans="1:65" s="12" customFormat="1" ht="22.9" customHeight="1">
      <c r="B91" s="164"/>
      <c r="C91" s="165"/>
      <c r="D91" s="166" t="s">
        <v>69</v>
      </c>
      <c r="E91" s="178" t="s">
        <v>360</v>
      </c>
      <c r="F91" s="178" t="s">
        <v>1690</v>
      </c>
      <c r="G91" s="165"/>
      <c r="H91" s="165"/>
      <c r="I91" s="168"/>
      <c r="J91" s="179">
        <f>BK91</f>
        <v>0</v>
      </c>
      <c r="K91" s="165"/>
      <c r="L91" s="170"/>
      <c r="M91" s="171"/>
      <c r="N91" s="172"/>
      <c r="O91" s="172"/>
      <c r="P91" s="173">
        <f>SUM(P92:P142)</f>
        <v>0</v>
      </c>
      <c r="Q91" s="172"/>
      <c r="R91" s="173">
        <f>SUM(R92:R142)</f>
        <v>2.8357830000000001E-2</v>
      </c>
      <c r="S91" s="172"/>
      <c r="T91" s="174">
        <f>SUM(T92:T142)</f>
        <v>0</v>
      </c>
      <c r="AR91" s="175" t="s">
        <v>77</v>
      </c>
      <c r="AT91" s="176" t="s">
        <v>69</v>
      </c>
      <c r="AU91" s="176" t="s">
        <v>77</v>
      </c>
      <c r="AY91" s="175" t="s">
        <v>290</v>
      </c>
      <c r="BK91" s="177">
        <f>SUM(BK92:BK142)</f>
        <v>0</v>
      </c>
    </row>
    <row r="92" spans="1:65" s="2" customFormat="1" ht="24.2" customHeight="1">
      <c r="A92" s="36"/>
      <c r="B92" s="37"/>
      <c r="C92" s="180" t="s">
        <v>77</v>
      </c>
      <c r="D92" s="180" t="s">
        <v>292</v>
      </c>
      <c r="E92" s="181" t="s">
        <v>5715</v>
      </c>
      <c r="F92" s="182" t="s">
        <v>5716</v>
      </c>
      <c r="G92" s="183" t="s">
        <v>295</v>
      </c>
      <c r="H92" s="184">
        <v>9</v>
      </c>
      <c r="I92" s="185"/>
      <c r="J92" s="186">
        <f>ROUND(I92*H92,2)</f>
        <v>0</v>
      </c>
      <c r="K92" s="182" t="s">
        <v>296</v>
      </c>
      <c r="L92" s="41"/>
      <c r="M92" s="187" t="s">
        <v>19</v>
      </c>
      <c r="N92" s="188" t="s">
        <v>41</v>
      </c>
      <c r="O92" s="66"/>
      <c r="P92" s="189">
        <f>O92*H92</f>
        <v>0</v>
      </c>
      <c r="Q92" s="189">
        <v>0</v>
      </c>
      <c r="R92" s="189">
        <f>Q92*H92</f>
        <v>0</v>
      </c>
      <c r="S92" s="189">
        <v>0</v>
      </c>
      <c r="T92" s="190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1" t="s">
        <v>297</v>
      </c>
      <c r="AT92" s="191" t="s">
        <v>292</v>
      </c>
      <c r="AU92" s="191" t="s">
        <v>79</v>
      </c>
      <c r="AY92" s="19" t="s">
        <v>290</v>
      </c>
      <c r="BE92" s="192">
        <f>IF(N92="základní",J92,0)</f>
        <v>0</v>
      </c>
      <c r="BF92" s="192">
        <f>IF(N92="snížená",J92,0)</f>
        <v>0</v>
      </c>
      <c r="BG92" s="192">
        <f>IF(N92="zákl. přenesená",J92,0)</f>
        <v>0</v>
      </c>
      <c r="BH92" s="192">
        <f>IF(N92="sníž. přenesená",J92,0)</f>
        <v>0</v>
      </c>
      <c r="BI92" s="192">
        <f>IF(N92="nulová",J92,0)</f>
        <v>0</v>
      </c>
      <c r="BJ92" s="19" t="s">
        <v>77</v>
      </c>
      <c r="BK92" s="192">
        <f>ROUND(I92*H92,2)</f>
        <v>0</v>
      </c>
      <c r="BL92" s="19" t="s">
        <v>297</v>
      </c>
      <c r="BM92" s="191" t="s">
        <v>5717</v>
      </c>
    </row>
    <row r="93" spans="1:65" s="2" customFormat="1" ht="11.25">
      <c r="A93" s="36"/>
      <c r="B93" s="37"/>
      <c r="C93" s="38"/>
      <c r="D93" s="193" t="s">
        <v>299</v>
      </c>
      <c r="E93" s="38"/>
      <c r="F93" s="194" t="s">
        <v>5718</v>
      </c>
      <c r="G93" s="38"/>
      <c r="H93" s="38"/>
      <c r="I93" s="195"/>
      <c r="J93" s="38"/>
      <c r="K93" s="38"/>
      <c r="L93" s="41"/>
      <c r="M93" s="196"/>
      <c r="N93" s="197"/>
      <c r="O93" s="66"/>
      <c r="P93" s="66"/>
      <c r="Q93" s="66"/>
      <c r="R93" s="66"/>
      <c r="S93" s="66"/>
      <c r="T93" s="67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299</v>
      </c>
      <c r="AU93" s="19" t="s">
        <v>79</v>
      </c>
    </row>
    <row r="94" spans="1:65" s="14" customFormat="1" ht="11.25">
      <c r="B94" s="209"/>
      <c r="C94" s="210"/>
      <c r="D94" s="200" t="s">
        <v>301</v>
      </c>
      <c r="E94" s="211" t="s">
        <v>19</v>
      </c>
      <c r="F94" s="212" t="s">
        <v>5719</v>
      </c>
      <c r="G94" s="210"/>
      <c r="H94" s="213">
        <v>9</v>
      </c>
      <c r="I94" s="214"/>
      <c r="J94" s="210"/>
      <c r="K94" s="210"/>
      <c r="L94" s="215"/>
      <c r="M94" s="216"/>
      <c r="N94" s="217"/>
      <c r="O94" s="217"/>
      <c r="P94" s="217"/>
      <c r="Q94" s="217"/>
      <c r="R94" s="217"/>
      <c r="S94" s="217"/>
      <c r="T94" s="218"/>
      <c r="AT94" s="219" t="s">
        <v>301</v>
      </c>
      <c r="AU94" s="219" t="s">
        <v>79</v>
      </c>
      <c r="AV94" s="14" t="s">
        <v>79</v>
      </c>
      <c r="AW94" s="14" t="s">
        <v>32</v>
      </c>
      <c r="AX94" s="14" t="s">
        <v>70</v>
      </c>
      <c r="AY94" s="219" t="s">
        <v>290</v>
      </c>
    </row>
    <row r="95" spans="1:65" s="15" customFormat="1" ht="11.25">
      <c r="B95" s="220"/>
      <c r="C95" s="221"/>
      <c r="D95" s="200" t="s">
        <v>301</v>
      </c>
      <c r="E95" s="222" t="s">
        <v>19</v>
      </c>
      <c r="F95" s="223" t="s">
        <v>304</v>
      </c>
      <c r="G95" s="221"/>
      <c r="H95" s="224">
        <v>9</v>
      </c>
      <c r="I95" s="225"/>
      <c r="J95" s="221"/>
      <c r="K95" s="221"/>
      <c r="L95" s="226"/>
      <c r="M95" s="227"/>
      <c r="N95" s="228"/>
      <c r="O95" s="228"/>
      <c r="P95" s="228"/>
      <c r="Q95" s="228"/>
      <c r="R95" s="228"/>
      <c r="S95" s="228"/>
      <c r="T95" s="229"/>
      <c r="AT95" s="230" t="s">
        <v>301</v>
      </c>
      <c r="AU95" s="230" t="s">
        <v>79</v>
      </c>
      <c r="AV95" s="15" t="s">
        <v>297</v>
      </c>
      <c r="AW95" s="15" t="s">
        <v>32</v>
      </c>
      <c r="AX95" s="15" t="s">
        <v>77</v>
      </c>
      <c r="AY95" s="230" t="s">
        <v>290</v>
      </c>
    </row>
    <row r="96" spans="1:65" s="2" customFormat="1" ht="16.5" customHeight="1">
      <c r="A96" s="36"/>
      <c r="B96" s="37"/>
      <c r="C96" s="242" t="s">
        <v>79</v>
      </c>
      <c r="D96" s="242" t="s">
        <v>434</v>
      </c>
      <c r="E96" s="243" t="s">
        <v>5720</v>
      </c>
      <c r="F96" s="244" t="s">
        <v>5721</v>
      </c>
      <c r="G96" s="245" t="s">
        <v>295</v>
      </c>
      <c r="H96" s="246">
        <v>9.1349999999999998</v>
      </c>
      <c r="I96" s="247"/>
      <c r="J96" s="248">
        <f>ROUND(I96*H96,2)</f>
        <v>0</v>
      </c>
      <c r="K96" s="244" t="s">
        <v>296</v>
      </c>
      <c r="L96" s="249"/>
      <c r="M96" s="250" t="s">
        <v>19</v>
      </c>
      <c r="N96" s="251" t="s">
        <v>41</v>
      </c>
      <c r="O96" s="66"/>
      <c r="P96" s="189">
        <f>O96*H96</f>
        <v>0</v>
      </c>
      <c r="Q96" s="189">
        <v>2.7999999999999998E-4</v>
      </c>
      <c r="R96" s="189">
        <f>Q96*H96</f>
        <v>2.5577999999999998E-3</v>
      </c>
      <c r="S96" s="189">
        <v>0</v>
      </c>
      <c r="T96" s="190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360</v>
      </c>
      <c r="AT96" s="191" t="s">
        <v>434</v>
      </c>
      <c r="AU96" s="191" t="s">
        <v>79</v>
      </c>
      <c r="AY96" s="19" t="s">
        <v>290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77</v>
      </c>
      <c r="BK96" s="192">
        <f>ROUND(I96*H96,2)</f>
        <v>0</v>
      </c>
      <c r="BL96" s="19" t="s">
        <v>297</v>
      </c>
      <c r="BM96" s="191" t="s">
        <v>5722</v>
      </c>
    </row>
    <row r="97" spans="1:65" s="2" customFormat="1" ht="11.25">
      <c r="A97" s="36"/>
      <c r="B97" s="37"/>
      <c r="C97" s="38"/>
      <c r="D97" s="193" t="s">
        <v>299</v>
      </c>
      <c r="E97" s="38"/>
      <c r="F97" s="194" t="s">
        <v>5723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299</v>
      </c>
      <c r="AU97" s="19" t="s">
        <v>79</v>
      </c>
    </row>
    <row r="98" spans="1:65" s="14" customFormat="1" ht="11.25">
      <c r="B98" s="209"/>
      <c r="C98" s="210"/>
      <c r="D98" s="200" t="s">
        <v>301</v>
      </c>
      <c r="E98" s="211" t="s">
        <v>19</v>
      </c>
      <c r="F98" s="212" t="s">
        <v>5719</v>
      </c>
      <c r="G98" s="210"/>
      <c r="H98" s="213">
        <v>9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301</v>
      </c>
      <c r="AU98" s="219" t="s">
        <v>79</v>
      </c>
      <c r="AV98" s="14" t="s">
        <v>79</v>
      </c>
      <c r="AW98" s="14" t="s">
        <v>32</v>
      </c>
      <c r="AX98" s="14" t="s">
        <v>70</v>
      </c>
      <c r="AY98" s="219" t="s">
        <v>290</v>
      </c>
    </row>
    <row r="99" spans="1:65" s="15" customFormat="1" ht="11.25">
      <c r="B99" s="220"/>
      <c r="C99" s="221"/>
      <c r="D99" s="200" t="s">
        <v>301</v>
      </c>
      <c r="E99" s="222" t="s">
        <v>19</v>
      </c>
      <c r="F99" s="223" t="s">
        <v>304</v>
      </c>
      <c r="G99" s="221"/>
      <c r="H99" s="224">
        <v>9</v>
      </c>
      <c r="I99" s="225"/>
      <c r="J99" s="221"/>
      <c r="K99" s="221"/>
      <c r="L99" s="226"/>
      <c r="M99" s="227"/>
      <c r="N99" s="228"/>
      <c r="O99" s="228"/>
      <c r="P99" s="228"/>
      <c r="Q99" s="228"/>
      <c r="R99" s="228"/>
      <c r="S99" s="228"/>
      <c r="T99" s="229"/>
      <c r="AT99" s="230" t="s">
        <v>301</v>
      </c>
      <c r="AU99" s="230" t="s">
        <v>79</v>
      </c>
      <c r="AV99" s="15" t="s">
        <v>297</v>
      </c>
      <c r="AW99" s="15" t="s">
        <v>32</v>
      </c>
      <c r="AX99" s="15" t="s">
        <v>77</v>
      </c>
      <c r="AY99" s="230" t="s">
        <v>290</v>
      </c>
    </row>
    <row r="100" spans="1:65" s="14" customFormat="1" ht="11.25">
      <c r="B100" s="209"/>
      <c r="C100" s="210"/>
      <c r="D100" s="200" t="s">
        <v>301</v>
      </c>
      <c r="E100" s="210"/>
      <c r="F100" s="212" t="s">
        <v>5724</v>
      </c>
      <c r="G100" s="210"/>
      <c r="H100" s="213">
        <v>9.1349999999999998</v>
      </c>
      <c r="I100" s="214"/>
      <c r="J100" s="210"/>
      <c r="K100" s="210"/>
      <c r="L100" s="215"/>
      <c r="M100" s="216"/>
      <c r="N100" s="217"/>
      <c r="O100" s="217"/>
      <c r="P100" s="217"/>
      <c r="Q100" s="217"/>
      <c r="R100" s="217"/>
      <c r="S100" s="217"/>
      <c r="T100" s="218"/>
      <c r="AT100" s="219" t="s">
        <v>301</v>
      </c>
      <c r="AU100" s="219" t="s">
        <v>79</v>
      </c>
      <c r="AV100" s="14" t="s">
        <v>79</v>
      </c>
      <c r="AW100" s="14" t="s">
        <v>4</v>
      </c>
      <c r="AX100" s="14" t="s">
        <v>77</v>
      </c>
      <c r="AY100" s="219" t="s">
        <v>290</v>
      </c>
    </row>
    <row r="101" spans="1:65" s="2" customFormat="1" ht="24.2" customHeight="1">
      <c r="A101" s="36"/>
      <c r="B101" s="37"/>
      <c r="C101" s="180" t="s">
        <v>171</v>
      </c>
      <c r="D101" s="180" t="s">
        <v>292</v>
      </c>
      <c r="E101" s="181" t="s">
        <v>5725</v>
      </c>
      <c r="F101" s="182" t="s">
        <v>5726</v>
      </c>
      <c r="G101" s="183" t="s">
        <v>451</v>
      </c>
      <c r="H101" s="184">
        <v>5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</v>
      </c>
      <c r="T101" s="190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5727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5728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5729</v>
      </c>
      <c r="G103" s="210"/>
      <c r="H103" s="213">
        <v>5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5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16.5" customHeight="1">
      <c r="A105" s="36"/>
      <c r="B105" s="37"/>
      <c r="C105" s="242" t="s">
        <v>297</v>
      </c>
      <c r="D105" s="242" t="s">
        <v>434</v>
      </c>
      <c r="E105" s="243" t="s">
        <v>5730</v>
      </c>
      <c r="F105" s="244" t="s">
        <v>5731</v>
      </c>
      <c r="G105" s="245" t="s">
        <v>451</v>
      </c>
      <c r="H105" s="246">
        <v>5</v>
      </c>
      <c r="I105" s="247"/>
      <c r="J105" s="248">
        <f>ROUND(I105*H105,2)</f>
        <v>0</v>
      </c>
      <c r="K105" s="244" t="s">
        <v>19</v>
      </c>
      <c r="L105" s="249"/>
      <c r="M105" s="250" t="s">
        <v>19</v>
      </c>
      <c r="N105" s="251" t="s">
        <v>41</v>
      </c>
      <c r="O105" s="66"/>
      <c r="P105" s="189">
        <f>O105*H105</f>
        <v>0</v>
      </c>
      <c r="Q105" s="189">
        <v>3.5000000000000001E-3</v>
      </c>
      <c r="R105" s="189">
        <f>Q105*H105</f>
        <v>1.7500000000000002E-2</v>
      </c>
      <c r="S105" s="189">
        <v>0</v>
      </c>
      <c r="T105" s="190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360</v>
      </c>
      <c r="AT105" s="191" t="s">
        <v>434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5732</v>
      </c>
    </row>
    <row r="106" spans="1:65" s="14" customFormat="1" ht="11.25">
      <c r="B106" s="209"/>
      <c r="C106" s="210"/>
      <c r="D106" s="200" t="s">
        <v>301</v>
      </c>
      <c r="E106" s="211" t="s">
        <v>19</v>
      </c>
      <c r="F106" s="212" t="s">
        <v>5729</v>
      </c>
      <c r="G106" s="210"/>
      <c r="H106" s="213">
        <v>5</v>
      </c>
      <c r="I106" s="214"/>
      <c r="J106" s="210"/>
      <c r="K106" s="210"/>
      <c r="L106" s="215"/>
      <c r="M106" s="216"/>
      <c r="N106" s="217"/>
      <c r="O106" s="217"/>
      <c r="P106" s="217"/>
      <c r="Q106" s="217"/>
      <c r="R106" s="217"/>
      <c r="S106" s="217"/>
      <c r="T106" s="218"/>
      <c r="AT106" s="219" t="s">
        <v>301</v>
      </c>
      <c r="AU106" s="219" t="s">
        <v>79</v>
      </c>
      <c r="AV106" s="14" t="s">
        <v>79</v>
      </c>
      <c r="AW106" s="14" t="s">
        <v>32</v>
      </c>
      <c r="AX106" s="14" t="s">
        <v>70</v>
      </c>
      <c r="AY106" s="219" t="s">
        <v>290</v>
      </c>
    </row>
    <row r="107" spans="1:65" s="15" customFormat="1" ht="11.25">
      <c r="B107" s="220"/>
      <c r="C107" s="221"/>
      <c r="D107" s="200" t="s">
        <v>301</v>
      </c>
      <c r="E107" s="222" t="s">
        <v>19</v>
      </c>
      <c r="F107" s="223" t="s">
        <v>304</v>
      </c>
      <c r="G107" s="221"/>
      <c r="H107" s="224">
        <v>5</v>
      </c>
      <c r="I107" s="225"/>
      <c r="J107" s="221"/>
      <c r="K107" s="221"/>
      <c r="L107" s="226"/>
      <c r="M107" s="227"/>
      <c r="N107" s="228"/>
      <c r="O107" s="228"/>
      <c r="P107" s="228"/>
      <c r="Q107" s="228"/>
      <c r="R107" s="228"/>
      <c r="S107" s="228"/>
      <c r="T107" s="229"/>
      <c r="AT107" s="230" t="s">
        <v>301</v>
      </c>
      <c r="AU107" s="230" t="s">
        <v>79</v>
      </c>
      <c r="AV107" s="15" t="s">
        <v>297</v>
      </c>
      <c r="AW107" s="15" t="s">
        <v>32</v>
      </c>
      <c r="AX107" s="15" t="s">
        <v>77</v>
      </c>
      <c r="AY107" s="230" t="s">
        <v>290</v>
      </c>
    </row>
    <row r="108" spans="1:65" s="2" customFormat="1" ht="24.2" customHeight="1">
      <c r="A108" s="36"/>
      <c r="B108" s="37"/>
      <c r="C108" s="180" t="s">
        <v>330</v>
      </c>
      <c r="D108" s="180" t="s">
        <v>292</v>
      </c>
      <c r="E108" s="181" t="s">
        <v>5733</v>
      </c>
      <c r="F108" s="182" t="s">
        <v>5734</v>
      </c>
      <c r="G108" s="183" t="s">
        <v>451</v>
      </c>
      <c r="H108" s="184">
        <v>1</v>
      </c>
      <c r="I108" s="185"/>
      <c r="J108" s="186">
        <f>ROUND(I108*H108,2)</f>
        <v>0</v>
      </c>
      <c r="K108" s="182" t="s">
        <v>296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297</v>
      </c>
      <c r="AT108" s="191" t="s">
        <v>292</v>
      </c>
      <c r="AU108" s="191" t="s">
        <v>79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5735</v>
      </c>
    </row>
    <row r="109" spans="1:65" s="2" customFormat="1" ht="11.25">
      <c r="A109" s="36"/>
      <c r="B109" s="37"/>
      <c r="C109" s="38"/>
      <c r="D109" s="193" t="s">
        <v>299</v>
      </c>
      <c r="E109" s="38"/>
      <c r="F109" s="194" t="s">
        <v>5736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299</v>
      </c>
      <c r="AU109" s="19" t="s">
        <v>79</v>
      </c>
    </row>
    <row r="110" spans="1:65" s="14" customFormat="1" ht="11.25">
      <c r="B110" s="209"/>
      <c r="C110" s="210"/>
      <c r="D110" s="200" t="s">
        <v>301</v>
      </c>
      <c r="E110" s="211" t="s">
        <v>19</v>
      </c>
      <c r="F110" s="212" t="s">
        <v>5737</v>
      </c>
      <c r="G110" s="210"/>
      <c r="H110" s="213">
        <v>1</v>
      </c>
      <c r="I110" s="214"/>
      <c r="J110" s="210"/>
      <c r="K110" s="210"/>
      <c r="L110" s="215"/>
      <c r="M110" s="216"/>
      <c r="N110" s="217"/>
      <c r="O110" s="217"/>
      <c r="P110" s="217"/>
      <c r="Q110" s="217"/>
      <c r="R110" s="217"/>
      <c r="S110" s="217"/>
      <c r="T110" s="218"/>
      <c r="AT110" s="219" t="s">
        <v>301</v>
      </c>
      <c r="AU110" s="219" t="s">
        <v>79</v>
      </c>
      <c r="AV110" s="14" t="s">
        <v>79</v>
      </c>
      <c r="AW110" s="14" t="s">
        <v>32</v>
      </c>
      <c r="AX110" s="14" t="s">
        <v>70</v>
      </c>
      <c r="AY110" s="219" t="s">
        <v>290</v>
      </c>
    </row>
    <row r="111" spans="1:65" s="15" customFormat="1" ht="11.25">
      <c r="B111" s="220"/>
      <c r="C111" s="221"/>
      <c r="D111" s="200" t="s">
        <v>301</v>
      </c>
      <c r="E111" s="222" t="s">
        <v>19</v>
      </c>
      <c r="F111" s="223" t="s">
        <v>304</v>
      </c>
      <c r="G111" s="221"/>
      <c r="H111" s="224">
        <v>1</v>
      </c>
      <c r="I111" s="225"/>
      <c r="J111" s="221"/>
      <c r="K111" s="221"/>
      <c r="L111" s="226"/>
      <c r="M111" s="227"/>
      <c r="N111" s="228"/>
      <c r="O111" s="228"/>
      <c r="P111" s="228"/>
      <c r="Q111" s="228"/>
      <c r="R111" s="228"/>
      <c r="S111" s="228"/>
      <c r="T111" s="229"/>
      <c r="AT111" s="230" t="s">
        <v>301</v>
      </c>
      <c r="AU111" s="230" t="s">
        <v>79</v>
      </c>
      <c r="AV111" s="15" t="s">
        <v>297</v>
      </c>
      <c r="AW111" s="15" t="s">
        <v>32</v>
      </c>
      <c r="AX111" s="15" t="s">
        <v>77</v>
      </c>
      <c r="AY111" s="230" t="s">
        <v>290</v>
      </c>
    </row>
    <row r="112" spans="1:65" s="2" customFormat="1" ht="16.5" customHeight="1">
      <c r="A112" s="36"/>
      <c r="B112" s="37"/>
      <c r="C112" s="242" t="s">
        <v>338</v>
      </c>
      <c r="D112" s="242" t="s">
        <v>434</v>
      </c>
      <c r="E112" s="243" t="s">
        <v>2697</v>
      </c>
      <c r="F112" s="244" t="s">
        <v>5738</v>
      </c>
      <c r="G112" s="245" t="s">
        <v>451</v>
      </c>
      <c r="H112" s="246">
        <v>1</v>
      </c>
      <c r="I112" s="247"/>
      <c r="J112" s="248">
        <f>ROUND(I112*H112,2)</f>
        <v>0</v>
      </c>
      <c r="K112" s="244" t="s">
        <v>19</v>
      </c>
      <c r="L112" s="249"/>
      <c r="M112" s="250" t="s">
        <v>19</v>
      </c>
      <c r="N112" s="251" t="s">
        <v>41</v>
      </c>
      <c r="O112" s="66"/>
      <c r="P112" s="189">
        <f>O112*H112</f>
        <v>0</v>
      </c>
      <c r="Q112" s="189">
        <v>3.5000000000000001E-3</v>
      </c>
      <c r="R112" s="189">
        <f>Q112*H112</f>
        <v>3.5000000000000001E-3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360</v>
      </c>
      <c r="AT112" s="191" t="s">
        <v>434</v>
      </c>
      <c r="AU112" s="191" t="s">
        <v>79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5739</v>
      </c>
    </row>
    <row r="113" spans="1:65" s="14" customFormat="1" ht="11.25">
      <c r="B113" s="209"/>
      <c r="C113" s="210"/>
      <c r="D113" s="200" t="s">
        <v>301</v>
      </c>
      <c r="E113" s="211" t="s">
        <v>19</v>
      </c>
      <c r="F113" s="212" t="s">
        <v>5737</v>
      </c>
      <c r="G113" s="210"/>
      <c r="H113" s="213">
        <v>1</v>
      </c>
      <c r="I113" s="214"/>
      <c r="J113" s="210"/>
      <c r="K113" s="210"/>
      <c r="L113" s="215"/>
      <c r="M113" s="216"/>
      <c r="N113" s="217"/>
      <c r="O113" s="217"/>
      <c r="P113" s="217"/>
      <c r="Q113" s="217"/>
      <c r="R113" s="217"/>
      <c r="S113" s="217"/>
      <c r="T113" s="218"/>
      <c r="AT113" s="219" t="s">
        <v>301</v>
      </c>
      <c r="AU113" s="219" t="s">
        <v>79</v>
      </c>
      <c r="AV113" s="14" t="s">
        <v>79</v>
      </c>
      <c r="AW113" s="14" t="s">
        <v>32</v>
      </c>
      <c r="AX113" s="14" t="s">
        <v>70</v>
      </c>
      <c r="AY113" s="219" t="s">
        <v>290</v>
      </c>
    </row>
    <row r="114" spans="1:65" s="15" customFormat="1" ht="11.25">
      <c r="B114" s="220"/>
      <c r="C114" s="221"/>
      <c r="D114" s="200" t="s">
        <v>301</v>
      </c>
      <c r="E114" s="222" t="s">
        <v>19</v>
      </c>
      <c r="F114" s="223" t="s">
        <v>304</v>
      </c>
      <c r="G114" s="221"/>
      <c r="H114" s="224">
        <v>1</v>
      </c>
      <c r="I114" s="225"/>
      <c r="J114" s="221"/>
      <c r="K114" s="221"/>
      <c r="L114" s="226"/>
      <c r="M114" s="227"/>
      <c r="N114" s="228"/>
      <c r="O114" s="228"/>
      <c r="P114" s="228"/>
      <c r="Q114" s="228"/>
      <c r="R114" s="228"/>
      <c r="S114" s="228"/>
      <c r="T114" s="229"/>
      <c r="AT114" s="230" t="s">
        <v>301</v>
      </c>
      <c r="AU114" s="230" t="s">
        <v>79</v>
      </c>
      <c r="AV114" s="15" t="s">
        <v>297</v>
      </c>
      <c r="AW114" s="15" t="s">
        <v>32</v>
      </c>
      <c r="AX114" s="15" t="s">
        <v>77</v>
      </c>
      <c r="AY114" s="230" t="s">
        <v>290</v>
      </c>
    </row>
    <row r="115" spans="1:65" s="2" customFormat="1" ht="16.5" customHeight="1">
      <c r="A115" s="36"/>
      <c r="B115" s="37"/>
      <c r="C115" s="180" t="s">
        <v>354</v>
      </c>
      <c r="D115" s="180" t="s">
        <v>292</v>
      </c>
      <c r="E115" s="181" t="s">
        <v>5629</v>
      </c>
      <c r="F115" s="182" t="s">
        <v>5630</v>
      </c>
      <c r="G115" s="183" t="s">
        <v>295</v>
      </c>
      <c r="H115" s="184">
        <v>9</v>
      </c>
      <c r="I115" s="185"/>
      <c r="J115" s="186">
        <f>ROUND(I115*H115,2)</f>
        <v>0</v>
      </c>
      <c r="K115" s="182" t="s">
        <v>296</v>
      </c>
      <c r="L115" s="41"/>
      <c r="M115" s="187" t="s">
        <v>19</v>
      </c>
      <c r="N115" s="188" t="s">
        <v>41</v>
      </c>
      <c r="O115" s="66"/>
      <c r="P115" s="189">
        <f>O115*H115</f>
        <v>0</v>
      </c>
      <c r="Q115" s="189">
        <v>1.6999999999999999E-7</v>
      </c>
      <c r="R115" s="189">
        <f>Q115*H115</f>
        <v>1.53E-6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297</v>
      </c>
      <c r="AT115" s="191" t="s">
        <v>292</v>
      </c>
      <c r="AU115" s="191" t="s">
        <v>79</v>
      </c>
      <c r="AY115" s="19" t="s">
        <v>290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77</v>
      </c>
      <c r="BK115" s="192">
        <f>ROUND(I115*H115,2)</f>
        <v>0</v>
      </c>
      <c r="BL115" s="19" t="s">
        <v>297</v>
      </c>
      <c r="BM115" s="191" t="s">
        <v>5740</v>
      </c>
    </row>
    <row r="116" spans="1:65" s="2" customFormat="1" ht="11.25">
      <c r="A116" s="36"/>
      <c r="B116" s="37"/>
      <c r="C116" s="38"/>
      <c r="D116" s="193" t="s">
        <v>299</v>
      </c>
      <c r="E116" s="38"/>
      <c r="F116" s="194" t="s">
        <v>5632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299</v>
      </c>
      <c r="AU116" s="19" t="s">
        <v>79</v>
      </c>
    </row>
    <row r="117" spans="1:65" s="14" customFormat="1" ht="11.25">
      <c r="B117" s="209"/>
      <c r="C117" s="210"/>
      <c r="D117" s="200" t="s">
        <v>301</v>
      </c>
      <c r="E117" s="211" t="s">
        <v>19</v>
      </c>
      <c r="F117" s="212" t="s">
        <v>5719</v>
      </c>
      <c r="G117" s="210"/>
      <c r="H117" s="213">
        <v>9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301</v>
      </c>
      <c r="AU117" s="219" t="s">
        <v>79</v>
      </c>
      <c r="AV117" s="14" t="s">
        <v>79</v>
      </c>
      <c r="AW117" s="14" t="s">
        <v>32</v>
      </c>
      <c r="AX117" s="14" t="s">
        <v>70</v>
      </c>
      <c r="AY117" s="219" t="s">
        <v>290</v>
      </c>
    </row>
    <row r="118" spans="1:65" s="15" customFormat="1" ht="11.25">
      <c r="B118" s="220"/>
      <c r="C118" s="221"/>
      <c r="D118" s="200" t="s">
        <v>301</v>
      </c>
      <c r="E118" s="222" t="s">
        <v>19</v>
      </c>
      <c r="F118" s="223" t="s">
        <v>304</v>
      </c>
      <c r="G118" s="221"/>
      <c r="H118" s="224">
        <v>9</v>
      </c>
      <c r="I118" s="225"/>
      <c r="J118" s="221"/>
      <c r="K118" s="221"/>
      <c r="L118" s="226"/>
      <c r="M118" s="227"/>
      <c r="N118" s="228"/>
      <c r="O118" s="228"/>
      <c r="P118" s="228"/>
      <c r="Q118" s="228"/>
      <c r="R118" s="228"/>
      <c r="S118" s="228"/>
      <c r="T118" s="229"/>
      <c r="AT118" s="230" t="s">
        <v>301</v>
      </c>
      <c r="AU118" s="230" t="s">
        <v>79</v>
      </c>
      <c r="AV118" s="15" t="s">
        <v>297</v>
      </c>
      <c r="AW118" s="15" t="s">
        <v>32</v>
      </c>
      <c r="AX118" s="15" t="s">
        <v>77</v>
      </c>
      <c r="AY118" s="230" t="s">
        <v>290</v>
      </c>
    </row>
    <row r="119" spans="1:65" s="2" customFormat="1" ht="16.5" customHeight="1">
      <c r="A119" s="36"/>
      <c r="B119" s="37"/>
      <c r="C119" s="180" t="s">
        <v>360</v>
      </c>
      <c r="D119" s="180" t="s">
        <v>292</v>
      </c>
      <c r="E119" s="181" t="s">
        <v>5633</v>
      </c>
      <c r="F119" s="182" t="s">
        <v>5634</v>
      </c>
      <c r="G119" s="183" t="s">
        <v>295</v>
      </c>
      <c r="H119" s="184">
        <v>9</v>
      </c>
      <c r="I119" s="185"/>
      <c r="J119" s="186">
        <f>ROUND(I119*H119,2)</f>
        <v>0</v>
      </c>
      <c r="K119" s="182" t="s">
        <v>296</v>
      </c>
      <c r="L119" s="41"/>
      <c r="M119" s="187" t="s">
        <v>19</v>
      </c>
      <c r="N119" s="188" t="s">
        <v>41</v>
      </c>
      <c r="O119" s="66"/>
      <c r="P119" s="189">
        <f>O119*H119</f>
        <v>0</v>
      </c>
      <c r="Q119" s="189">
        <v>0</v>
      </c>
      <c r="R119" s="189">
        <f>Q119*H119</f>
        <v>0</v>
      </c>
      <c r="S119" s="189">
        <v>0</v>
      </c>
      <c r="T119" s="190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297</v>
      </c>
      <c r="AT119" s="191" t="s">
        <v>292</v>
      </c>
      <c r="AU119" s="191" t="s">
        <v>79</v>
      </c>
      <c r="AY119" s="19" t="s">
        <v>290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9" t="s">
        <v>77</v>
      </c>
      <c r="BK119" s="192">
        <f>ROUND(I119*H119,2)</f>
        <v>0</v>
      </c>
      <c r="BL119" s="19" t="s">
        <v>297</v>
      </c>
      <c r="BM119" s="191" t="s">
        <v>5741</v>
      </c>
    </row>
    <row r="120" spans="1:65" s="2" customFormat="1" ht="11.25">
      <c r="A120" s="36"/>
      <c r="B120" s="37"/>
      <c r="C120" s="38"/>
      <c r="D120" s="193" t="s">
        <v>299</v>
      </c>
      <c r="E120" s="38"/>
      <c r="F120" s="194" t="s">
        <v>5636</v>
      </c>
      <c r="G120" s="38"/>
      <c r="H120" s="38"/>
      <c r="I120" s="195"/>
      <c r="J120" s="38"/>
      <c r="K120" s="38"/>
      <c r="L120" s="41"/>
      <c r="M120" s="196"/>
      <c r="N120" s="197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299</v>
      </c>
      <c r="AU120" s="19" t="s">
        <v>79</v>
      </c>
    </row>
    <row r="121" spans="1:65" s="14" customFormat="1" ht="11.25">
      <c r="B121" s="209"/>
      <c r="C121" s="210"/>
      <c r="D121" s="200" t="s">
        <v>301</v>
      </c>
      <c r="E121" s="211" t="s">
        <v>19</v>
      </c>
      <c r="F121" s="212" t="s">
        <v>5719</v>
      </c>
      <c r="G121" s="210"/>
      <c r="H121" s="213">
        <v>9</v>
      </c>
      <c r="I121" s="214"/>
      <c r="J121" s="210"/>
      <c r="K121" s="210"/>
      <c r="L121" s="215"/>
      <c r="M121" s="216"/>
      <c r="N121" s="217"/>
      <c r="O121" s="217"/>
      <c r="P121" s="217"/>
      <c r="Q121" s="217"/>
      <c r="R121" s="217"/>
      <c r="S121" s="217"/>
      <c r="T121" s="218"/>
      <c r="AT121" s="219" t="s">
        <v>301</v>
      </c>
      <c r="AU121" s="219" t="s">
        <v>79</v>
      </c>
      <c r="AV121" s="14" t="s">
        <v>79</v>
      </c>
      <c r="AW121" s="14" t="s">
        <v>32</v>
      </c>
      <c r="AX121" s="14" t="s">
        <v>70</v>
      </c>
      <c r="AY121" s="219" t="s">
        <v>290</v>
      </c>
    </row>
    <row r="122" spans="1:65" s="15" customFormat="1" ht="11.25">
      <c r="B122" s="220"/>
      <c r="C122" s="221"/>
      <c r="D122" s="200" t="s">
        <v>301</v>
      </c>
      <c r="E122" s="222" t="s">
        <v>19</v>
      </c>
      <c r="F122" s="223" t="s">
        <v>304</v>
      </c>
      <c r="G122" s="221"/>
      <c r="H122" s="224">
        <v>9</v>
      </c>
      <c r="I122" s="225"/>
      <c r="J122" s="221"/>
      <c r="K122" s="221"/>
      <c r="L122" s="226"/>
      <c r="M122" s="227"/>
      <c r="N122" s="228"/>
      <c r="O122" s="228"/>
      <c r="P122" s="228"/>
      <c r="Q122" s="228"/>
      <c r="R122" s="228"/>
      <c r="S122" s="228"/>
      <c r="T122" s="229"/>
      <c r="AT122" s="230" t="s">
        <v>301</v>
      </c>
      <c r="AU122" s="230" t="s">
        <v>79</v>
      </c>
      <c r="AV122" s="15" t="s">
        <v>297</v>
      </c>
      <c r="AW122" s="15" t="s">
        <v>32</v>
      </c>
      <c r="AX122" s="15" t="s">
        <v>77</v>
      </c>
      <c r="AY122" s="230" t="s">
        <v>290</v>
      </c>
    </row>
    <row r="123" spans="1:65" s="2" customFormat="1" ht="16.5" customHeight="1">
      <c r="A123" s="36"/>
      <c r="B123" s="37"/>
      <c r="C123" s="180" t="s">
        <v>368</v>
      </c>
      <c r="D123" s="180" t="s">
        <v>292</v>
      </c>
      <c r="E123" s="181" t="s">
        <v>2314</v>
      </c>
      <c r="F123" s="182" t="s">
        <v>2315</v>
      </c>
      <c r="G123" s="183" t="s">
        <v>451</v>
      </c>
      <c r="H123" s="184">
        <v>6</v>
      </c>
      <c r="I123" s="185"/>
      <c r="J123" s="186">
        <f>ROUND(I123*H123,2)</f>
        <v>0</v>
      </c>
      <c r="K123" s="182" t="s">
        <v>296</v>
      </c>
      <c r="L123" s="41"/>
      <c r="M123" s="187" t="s">
        <v>19</v>
      </c>
      <c r="N123" s="188" t="s">
        <v>41</v>
      </c>
      <c r="O123" s="66"/>
      <c r="P123" s="189">
        <f>O123*H123</f>
        <v>0</v>
      </c>
      <c r="Q123" s="189">
        <v>1.5799999999999999E-4</v>
      </c>
      <c r="R123" s="189">
        <f>Q123*H123</f>
        <v>9.4799999999999995E-4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297</v>
      </c>
      <c r="AT123" s="191" t="s">
        <v>292</v>
      </c>
      <c r="AU123" s="191" t="s">
        <v>79</v>
      </c>
      <c r="AY123" s="19" t="s">
        <v>290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77</v>
      </c>
      <c r="BK123" s="192">
        <f>ROUND(I123*H123,2)</f>
        <v>0</v>
      </c>
      <c r="BL123" s="19" t="s">
        <v>297</v>
      </c>
      <c r="BM123" s="191" t="s">
        <v>5742</v>
      </c>
    </row>
    <row r="124" spans="1:65" s="2" customFormat="1" ht="11.25">
      <c r="A124" s="36"/>
      <c r="B124" s="37"/>
      <c r="C124" s="38"/>
      <c r="D124" s="193" t="s">
        <v>299</v>
      </c>
      <c r="E124" s="38"/>
      <c r="F124" s="194" t="s">
        <v>2317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299</v>
      </c>
      <c r="AU124" s="19" t="s">
        <v>79</v>
      </c>
    </row>
    <row r="125" spans="1:65" s="14" customFormat="1" ht="11.25">
      <c r="B125" s="209"/>
      <c r="C125" s="210"/>
      <c r="D125" s="200" t="s">
        <v>301</v>
      </c>
      <c r="E125" s="211" t="s">
        <v>19</v>
      </c>
      <c r="F125" s="212" t="s">
        <v>5743</v>
      </c>
      <c r="G125" s="210"/>
      <c r="H125" s="213">
        <v>6</v>
      </c>
      <c r="I125" s="214"/>
      <c r="J125" s="210"/>
      <c r="K125" s="210"/>
      <c r="L125" s="215"/>
      <c r="M125" s="216"/>
      <c r="N125" s="217"/>
      <c r="O125" s="217"/>
      <c r="P125" s="217"/>
      <c r="Q125" s="217"/>
      <c r="R125" s="217"/>
      <c r="S125" s="217"/>
      <c r="T125" s="218"/>
      <c r="AT125" s="219" t="s">
        <v>301</v>
      </c>
      <c r="AU125" s="219" t="s">
        <v>79</v>
      </c>
      <c r="AV125" s="14" t="s">
        <v>79</v>
      </c>
      <c r="AW125" s="14" t="s">
        <v>32</v>
      </c>
      <c r="AX125" s="14" t="s">
        <v>70</v>
      </c>
      <c r="AY125" s="219" t="s">
        <v>290</v>
      </c>
    </row>
    <row r="126" spans="1:65" s="15" customFormat="1" ht="11.25">
      <c r="B126" s="220"/>
      <c r="C126" s="221"/>
      <c r="D126" s="200" t="s">
        <v>301</v>
      </c>
      <c r="E126" s="222" t="s">
        <v>19</v>
      </c>
      <c r="F126" s="223" t="s">
        <v>304</v>
      </c>
      <c r="G126" s="221"/>
      <c r="H126" s="224">
        <v>6</v>
      </c>
      <c r="I126" s="225"/>
      <c r="J126" s="221"/>
      <c r="K126" s="221"/>
      <c r="L126" s="226"/>
      <c r="M126" s="227"/>
      <c r="N126" s="228"/>
      <c r="O126" s="228"/>
      <c r="P126" s="228"/>
      <c r="Q126" s="228"/>
      <c r="R126" s="228"/>
      <c r="S126" s="228"/>
      <c r="T126" s="229"/>
      <c r="AT126" s="230" t="s">
        <v>301</v>
      </c>
      <c r="AU126" s="230" t="s">
        <v>79</v>
      </c>
      <c r="AV126" s="15" t="s">
        <v>297</v>
      </c>
      <c r="AW126" s="15" t="s">
        <v>32</v>
      </c>
      <c r="AX126" s="15" t="s">
        <v>77</v>
      </c>
      <c r="AY126" s="230" t="s">
        <v>290</v>
      </c>
    </row>
    <row r="127" spans="1:65" s="2" customFormat="1" ht="16.5" customHeight="1">
      <c r="A127" s="36"/>
      <c r="B127" s="37"/>
      <c r="C127" s="242" t="s">
        <v>375</v>
      </c>
      <c r="D127" s="242" t="s">
        <v>434</v>
      </c>
      <c r="E127" s="243" t="s">
        <v>2319</v>
      </c>
      <c r="F127" s="244" t="s">
        <v>2320</v>
      </c>
      <c r="G127" s="245" t="s">
        <v>451</v>
      </c>
      <c r="H127" s="246">
        <v>6</v>
      </c>
      <c r="I127" s="247"/>
      <c r="J127" s="248">
        <f>ROUND(I127*H127,2)</f>
        <v>0</v>
      </c>
      <c r="K127" s="244" t="s">
        <v>19</v>
      </c>
      <c r="L127" s="249"/>
      <c r="M127" s="250" t="s">
        <v>19</v>
      </c>
      <c r="N127" s="251" t="s">
        <v>41</v>
      </c>
      <c r="O127" s="66"/>
      <c r="P127" s="189">
        <f>O127*H127</f>
        <v>0</v>
      </c>
      <c r="Q127" s="189">
        <v>5.0000000000000001E-4</v>
      </c>
      <c r="R127" s="189">
        <f>Q127*H127</f>
        <v>3.0000000000000001E-3</v>
      </c>
      <c r="S127" s="189">
        <v>0</v>
      </c>
      <c r="T127" s="190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360</v>
      </c>
      <c r="AT127" s="191" t="s">
        <v>434</v>
      </c>
      <c r="AU127" s="191" t="s">
        <v>79</v>
      </c>
      <c r="AY127" s="19" t="s">
        <v>290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77</v>
      </c>
      <c r="BK127" s="192">
        <f>ROUND(I127*H127,2)</f>
        <v>0</v>
      </c>
      <c r="BL127" s="19" t="s">
        <v>297</v>
      </c>
      <c r="BM127" s="191" t="s">
        <v>5744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5743</v>
      </c>
      <c r="G128" s="210"/>
      <c r="H128" s="213">
        <v>6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5" customFormat="1" ht="11.25">
      <c r="B129" s="220"/>
      <c r="C129" s="221"/>
      <c r="D129" s="200" t="s">
        <v>301</v>
      </c>
      <c r="E129" s="222" t="s">
        <v>19</v>
      </c>
      <c r="F129" s="223" t="s">
        <v>304</v>
      </c>
      <c r="G129" s="221"/>
      <c r="H129" s="224">
        <v>6</v>
      </c>
      <c r="I129" s="225"/>
      <c r="J129" s="221"/>
      <c r="K129" s="221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301</v>
      </c>
      <c r="AU129" s="230" t="s">
        <v>79</v>
      </c>
      <c r="AV129" s="15" t="s">
        <v>297</v>
      </c>
      <c r="AW129" s="15" t="s">
        <v>32</v>
      </c>
      <c r="AX129" s="15" t="s">
        <v>77</v>
      </c>
      <c r="AY129" s="230" t="s">
        <v>290</v>
      </c>
    </row>
    <row r="130" spans="1:65" s="2" customFormat="1" ht="16.5" customHeight="1">
      <c r="A130" s="36"/>
      <c r="B130" s="37"/>
      <c r="C130" s="180" t="s">
        <v>381</v>
      </c>
      <c r="D130" s="180" t="s">
        <v>292</v>
      </c>
      <c r="E130" s="181" t="s">
        <v>2322</v>
      </c>
      <c r="F130" s="182" t="s">
        <v>2323</v>
      </c>
      <c r="G130" s="183" t="s">
        <v>295</v>
      </c>
      <c r="H130" s="184">
        <v>9</v>
      </c>
      <c r="I130" s="185"/>
      <c r="J130" s="186">
        <f>ROUND(I130*H130,2)</f>
        <v>0</v>
      </c>
      <c r="K130" s="182" t="s">
        <v>296</v>
      </c>
      <c r="L130" s="41"/>
      <c r="M130" s="187" t="s">
        <v>19</v>
      </c>
      <c r="N130" s="188" t="s">
        <v>41</v>
      </c>
      <c r="O130" s="66"/>
      <c r="P130" s="189">
        <f>O130*H130</f>
        <v>0</v>
      </c>
      <c r="Q130" s="189">
        <v>9.4500000000000007E-5</v>
      </c>
      <c r="R130" s="189">
        <f>Q130*H130</f>
        <v>8.5050000000000002E-4</v>
      </c>
      <c r="S130" s="189">
        <v>0</v>
      </c>
      <c r="T130" s="190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297</v>
      </c>
      <c r="AT130" s="191" t="s">
        <v>292</v>
      </c>
      <c r="AU130" s="191" t="s">
        <v>79</v>
      </c>
      <c r="AY130" s="19" t="s">
        <v>290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77</v>
      </c>
      <c r="BK130" s="192">
        <f>ROUND(I130*H130,2)</f>
        <v>0</v>
      </c>
      <c r="BL130" s="19" t="s">
        <v>297</v>
      </c>
      <c r="BM130" s="191" t="s">
        <v>5745</v>
      </c>
    </row>
    <row r="131" spans="1:65" s="2" customFormat="1" ht="11.25">
      <c r="A131" s="36"/>
      <c r="B131" s="37"/>
      <c r="C131" s="38"/>
      <c r="D131" s="193" t="s">
        <v>299</v>
      </c>
      <c r="E131" s="38"/>
      <c r="F131" s="194" t="s">
        <v>2325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299</v>
      </c>
      <c r="AU131" s="19" t="s">
        <v>79</v>
      </c>
    </row>
    <row r="132" spans="1:65" s="14" customFormat="1" ht="11.25">
      <c r="B132" s="209"/>
      <c r="C132" s="210"/>
      <c r="D132" s="200" t="s">
        <v>301</v>
      </c>
      <c r="E132" s="211" t="s">
        <v>19</v>
      </c>
      <c r="F132" s="212" t="s">
        <v>5719</v>
      </c>
      <c r="G132" s="210"/>
      <c r="H132" s="213">
        <v>9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301</v>
      </c>
      <c r="AU132" s="219" t="s">
        <v>79</v>
      </c>
      <c r="AV132" s="14" t="s">
        <v>79</v>
      </c>
      <c r="AW132" s="14" t="s">
        <v>32</v>
      </c>
      <c r="AX132" s="14" t="s">
        <v>70</v>
      </c>
      <c r="AY132" s="219" t="s">
        <v>290</v>
      </c>
    </row>
    <row r="133" spans="1:65" s="15" customFormat="1" ht="11.25">
      <c r="B133" s="220"/>
      <c r="C133" s="221"/>
      <c r="D133" s="200" t="s">
        <v>301</v>
      </c>
      <c r="E133" s="222" t="s">
        <v>19</v>
      </c>
      <c r="F133" s="223" t="s">
        <v>304</v>
      </c>
      <c r="G133" s="221"/>
      <c r="H133" s="224">
        <v>9</v>
      </c>
      <c r="I133" s="225"/>
      <c r="J133" s="221"/>
      <c r="K133" s="221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301</v>
      </c>
      <c r="AU133" s="230" t="s">
        <v>79</v>
      </c>
      <c r="AV133" s="15" t="s">
        <v>297</v>
      </c>
      <c r="AW133" s="15" t="s">
        <v>32</v>
      </c>
      <c r="AX133" s="15" t="s">
        <v>77</v>
      </c>
      <c r="AY133" s="230" t="s">
        <v>290</v>
      </c>
    </row>
    <row r="134" spans="1:65" s="2" customFormat="1" ht="24.2" customHeight="1">
      <c r="A134" s="36"/>
      <c r="B134" s="37"/>
      <c r="C134" s="180" t="s">
        <v>416</v>
      </c>
      <c r="D134" s="180" t="s">
        <v>292</v>
      </c>
      <c r="E134" s="181" t="s">
        <v>5746</v>
      </c>
      <c r="F134" s="182" t="s">
        <v>5747</v>
      </c>
      <c r="G134" s="183" t="s">
        <v>451</v>
      </c>
      <c r="H134" s="184">
        <v>6</v>
      </c>
      <c r="I134" s="185"/>
      <c r="J134" s="186">
        <f>ROUND(I134*H134,2)</f>
        <v>0</v>
      </c>
      <c r="K134" s="182" t="s">
        <v>19</v>
      </c>
      <c r="L134" s="41"/>
      <c r="M134" s="187" t="s">
        <v>19</v>
      </c>
      <c r="N134" s="188" t="s">
        <v>41</v>
      </c>
      <c r="O134" s="66"/>
      <c r="P134" s="189">
        <f>O134*H134</f>
        <v>0</v>
      </c>
      <c r="Q134" s="189">
        <v>0</v>
      </c>
      <c r="R134" s="189">
        <f>Q134*H134</f>
        <v>0</v>
      </c>
      <c r="S134" s="189">
        <v>0</v>
      </c>
      <c r="T134" s="190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297</v>
      </c>
      <c r="AT134" s="191" t="s">
        <v>292</v>
      </c>
      <c r="AU134" s="191" t="s">
        <v>79</v>
      </c>
      <c r="AY134" s="19" t="s">
        <v>290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77</v>
      </c>
      <c r="BK134" s="192">
        <f>ROUND(I134*H134,2)</f>
        <v>0</v>
      </c>
      <c r="BL134" s="19" t="s">
        <v>297</v>
      </c>
      <c r="BM134" s="191" t="s">
        <v>5748</v>
      </c>
    </row>
    <row r="135" spans="1:65" s="14" customFormat="1" ht="11.25">
      <c r="B135" s="209"/>
      <c r="C135" s="210"/>
      <c r="D135" s="200" t="s">
        <v>301</v>
      </c>
      <c r="E135" s="211" t="s">
        <v>19</v>
      </c>
      <c r="F135" s="212" t="s">
        <v>5749</v>
      </c>
      <c r="G135" s="210"/>
      <c r="H135" s="213">
        <v>6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301</v>
      </c>
      <c r="AU135" s="219" t="s">
        <v>79</v>
      </c>
      <c r="AV135" s="14" t="s">
        <v>79</v>
      </c>
      <c r="AW135" s="14" t="s">
        <v>32</v>
      </c>
      <c r="AX135" s="14" t="s">
        <v>70</v>
      </c>
      <c r="AY135" s="219" t="s">
        <v>290</v>
      </c>
    </row>
    <row r="136" spans="1:65" s="15" customFormat="1" ht="11.25">
      <c r="B136" s="220"/>
      <c r="C136" s="221"/>
      <c r="D136" s="200" t="s">
        <v>301</v>
      </c>
      <c r="E136" s="222" t="s">
        <v>19</v>
      </c>
      <c r="F136" s="223" t="s">
        <v>304</v>
      </c>
      <c r="G136" s="221"/>
      <c r="H136" s="224">
        <v>6</v>
      </c>
      <c r="I136" s="225"/>
      <c r="J136" s="221"/>
      <c r="K136" s="221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301</v>
      </c>
      <c r="AU136" s="230" t="s">
        <v>79</v>
      </c>
      <c r="AV136" s="15" t="s">
        <v>297</v>
      </c>
      <c r="AW136" s="15" t="s">
        <v>32</v>
      </c>
      <c r="AX136" s="15" t="s">
        <v>77</v>
      </c>
      <c r="AY136" s="230" t="s">
        <v>290</v>
      </c>
    </row>
    <row r="137" spans="1:65" s="2" customFormat="1" ht="24.2" customHeight="1">
      <c r="A137" s="36"/>
      <c r="B137" s="37"/>
      <c r="C137" s="180" t="s">
        <v>422</v>
      </c>
      <c r="D137" s="180" t="s">
        <v>292</v>
      </c>
      <c r="E137" s="181" t="s">
        <v>5750</v>
      </c>
      <c r="F137" s="182" t="s">
        <v>5751</v>
      </c>
      <c r="G137" s="183" t="s">
        <v>451</v>
      </c>
      <c r="H137" s="184">
        <v>6</v>
      </c>
      <c r="I137" s="185"/>
      <c r="J137" s="186">
        <f>ROUND(I137*H137,2)</f>
        <v>0</v>
      </c>
      <c r="K137" s="182" t="s">
        <v>19</v>
      </c>
      <c r="L137" s="41"/>
      <c r="M137" s="187" t="s">
        <v>19</v>
      </c>
      <c r="N137" s="188" t="s">
        <v>41</v>
      </c>
      <c r="O137" s="66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297</v>
      </c>
      <c r="AT137" s="191" t="s">
        <v>292</v>
      </c>
      <c r="AU137" s="191" t="s">
        <v>79</v>
      </c>
      <c r="AY137" s="19" t="s">
        <v>290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77</v>
      </c>
      <c r="BK137" s="192">
        <f>ROUND(I137*H137,2)</f>
        <v>0</v>
      </c>
      <c r="BL137" s="19" t="s">
        <v>297</v>
      </c>
      <c r="BM137" s="191" t="s">
        <v>5752</v>
      </c>
    </row>
    <row r="138" spans="1:65" s="14" customFormat="1" ht="11.25">
      <c r="B138" s="209"/>
      <c r="C138" s="210"/>
      <c r="D138" s="200" t="s">
        <v>301</v>
      </c>
      <c r="E138" s="211" t="s">
        <v>19</v>
      </c>
      <c r="F138" s="212" t="s">
        <v>5749</v>
      </c>
      <c r="G138" s="210"/>
      <c r="H138" s="213">
        <v>6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301</v>
      </c>
      <c r="AU138" s="219" t="s">
        <v>79</v>
      </c>
      <c r="AV138" s="14" t="s">
        <v>79</v>
      </c>
      <c r="AW138" s="14" t="s">
        <v>32</v>
      </c>
      <c r="AX138" s="14" t="s">
        <v>70</v>
      </c>
      <c r="AY138" s="219" t="s">
        <v>290</v>
      </c>
    </row>
    <row r="139" spans="1:65" s="15" customFormat="1" ht="11.25">
      <c r="B139" s="220"/>
      <c r="C139" s="221"/>
      <c r="D139" s="200" t="s">
        <v>301</v>
      </c>
      <c r="E139" s="222" t="s">
        <v>19</v>
      </c>
      <c r="F139" s="223" t="s">
        <v>304</v>
      </c>
      <c r="G139" s="221"/>
      <c r="H139" s="224">
        <v>6</v>
      </c>
      <c r="I139" s="225"/>
      <c r="J139" s="221"/>
      <c r="K139" s="221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301</v>
      </c>
      <c r="AU139" s="230" t="s">
        <v>79</v>
      </c>
      <c r="AV139" s="15" t="s">
        <v>297</v>
      </c>
      <c r="AW139" s="15" t="s">
        <v>32</v>
      </c>
      <c r="AX139" s="15" t="s">
        <v>77</v>
      </c>
      <c r="AY139" s="230" t="s">
        <v>290</v>
      </c>
    </row>
    <row r="140" spans="1:65" s="2" customFormat="1" ht="16.5" customHeight="1">
      <c r="A140" s="36"/>
      <c r="B140" s="37"/>
      <c r="C140" s="180" t="s">
        <v>428</v>
      </c>
      <c r="D140" s="180" t="s">
        <v>292</v>
      </c>
      <c r="E140" s="181" t="s">
        <v>5753</v>
      </c>
      <c r="F140" s="182" t="s">
        <v>5754</v>
      </c>
      <c r="G140" s="183" t="s">
        <v>451</v>
      </c>
      <c r="H140" s="184">
        <v>6</v>
      </c>
      <c r="I140" s="185"/>
      <c r="J140" s="186">
        <f>ROUND(I140*H140,2)</f>
        <v>0</v>
      </c>
      <c r="K140" s="182" t="s">
        <v>19</v>
      </c>
      <c r="L140" s="41"/>
      <c r="M140" s="187" t="s">
        <v>19</v>
      </c>
      <c r="N140" s="188" t="s">
        <v>41</v>
      </c>
      <c r="O140" s="66"/>
      <c r="P140" s="189">
        <f>O140*H140</f>
        <v>0</v>
      </c>
      <c r="Q140" s="189">
        <v>0</v>
      </c>
      <c r="R140" s="189">
        <f>Q140*H140</f>
        <v>0</v>
      </c>
      <c r="S140" s="189">
        <v>0</v>
      </c>
      <c r="T140" s="190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297</v>
      </c>
      <c r="AT140" s="191" t="s">
        <v>292</v>
      </c>
      <c r="AU140" s="191" t="s">
        <v>79</v>
      </c>
      <c r="AY140" s="19" t="s">
        <v>290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77</v>
      </c>
      <c r="BK140" s="192">
        <f>ROUND(I140*H140,2)</f>
        <v>0</v>
      </c>
      <c r="BL140" s="19" t="s">
        <v>297</v>
      </c>
      <c r="BM140" s="191" t="s">
        <v>5755</v>
      </c>
    </row>
    <row r="141" spans="1:65" s="14" customFormat="1" ht="11.25">
      <c r="B141" s="209"/>
      <c r="C141" s="210"/>
      <c r="D141" s="200" t="s">
        <v>301</v>
      </c>
      <c r="E141" s="211" t="s">
        <v>19</v>
      </c>
      <c r="F141" s="212" t="s">
        <v>5749</v>
      </c>
      <c r="G141" s="210"/>
      <c r="H141" s="213">
        <v>6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301</v>
      </c>
      <c r="AU141" s="219" t="s">
        <v>79</v>
      </c>
      <c r="AV141" s="14" t="s">
        <v>79</v>
      </c>
      <c r="AW141" s="14" t="s">
        <v>32</v>
      </c>
      <c r="AX141" s="14" t="s">
        <v>70</v>
      </c>
      <c r="AY141" s="219" t="s">
        <v>290</v>
      </c>
    </row>
    <row r="142" spans="1:65" s="15" customFormat="1" ht="11.25">
      <c r="B142" s="220"/>
      <c r="C142" s="221"/>
      <c r="D142" s="200" t="s">
        <v>301</v>
      </c>
      <c r="E142" s="222" t="s">
        <v>19</v>
      </c>
      <c r="F142" s="223" t="s">
        <v>304</v>
      </c>
      <c r="G142" s="221"/>
      <c r="H142" s="224">
        <v>6</v>
      </c>
      <c r="I142" s="225"/>
      <c r="J142" s="221"/>
      <c r="K142" s="221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301</v>
      </c>
      <c r="AU142" s="230" t="s">
        <v>79</v>
      </c>
      <c r="AV142" s="15" t="s">
        <v>297</v>
      </c>
      <c r="AW142" s="15" t="s">
        <v>32</v>
      </c>
      <c r="AX142" s="15" t="s">
        <v>77</v>
      </c>
      <c r="AY142" s="230" t="s">
        <v>290</v>
      </c>
    </row>
    <row r="143" spans="1:65" s="12" customFormat="1" ht="22.9" customHeight="1">
      <c r="B143" s="164"/>
      <c r="C143" s="165"/>
      <c r="D143" s="166" t="s">
        <v>69</v>
      </c>
      <c r="E143" s="178" t="s">
        <v>1029</v>
      </c>
      <c r="F143" s="178" t="s">
        <v>2342</v>
      </c>
      <c r="G143" s="165"/>
      <c r="H143" s="165"/>
      <c r="I143" s="168"/>
      <c r="J143" s="179">
        <f>BK143</f>
        <v>0</v>
      </c>
      <c r="K143" s="165"/>
      <c r="L143" s="170"/>
      <c r="M143" s="171"/>
      <c r="N143" s="172"/>
      <c r="O143" s="172"/>
      <c r="P143" s="173">
        <f>SUM(P144:P157)</f>
        <v>0</v>
      </c>
      <c r="Q143" s="172"/>
      <c r="R143" s="173">
        <f>SUM(R144:R157)</f>
        <v>0.91818960000000005</v>
      </c>
      <c r="S143" s="172"/>
      <c r="T143" s="174">
        <f>SUM(T144:T157)</f>
        <v>0</v>
      </c>
      <c r="AR143" s="175" t="s">
        <v>77</v>
      </c>
      <c r="AT143" s="176" t="s">
        <v>69</v>
      </c>
      <c r="AU143" s="176" t="s">
        <v>77</v>
      </c>
      <c r="AY143" s="175" t="s">
        <v>290</v>
      </c>
      <c r="BK143" s="177">
        <f>SUM(BK144:BK157)</f>
        <v>0</v>
      </c>
    </row>
    <row r="144" spans="1:65" s="2" customFormat="1" ht="16.5" customHeight="1">
      <c r="A144" s="36"/>
      <c r="B144" s="37"/>
      <c r="C144" s="180" t="s">
        <v>8</v>
      </c>
      <c r="D144" s="180" t="s">
        <v>292</v>
      </c>
      <c r="E144" s="181" t="s">
        <v>2359</v>
      </c>
      <c r="F144" s="182" t="s">
        <v>2360</v>
      </c>
      <c r="G144" s="183" t="s">
        <v>451</v>
      </c>
      <c r="H144" s="184">
        <v>6</v>
      </c>
      <c r="I144" s="185"/>
      <c r="J144" s="186">
        <f>ROUND(I144*H144,2)</f>
        <v>0</v>
      </c>
      <c r="K144" s="182" t="s">
        <v>296</v>
      </c>
      <c r="L144" s="41"/>
      <c r="M144" s="187" t="s">
        <v>19</v>
      </c>
      <c r="N144" s="188" t="s">
        <v>41</v>
      </c>
      <c r="O144" s="66"/>
      <c r="P144" s="189">
        <f>O144*H144</f>
        <v>0</v>
      </c>
      <c r="Q144" s="189">
        <v>0.1230316</v>
      </c>
      <c r="R144" s="189">
        <f>Q144*H144</f>
        <v>0.7381896</v>
      </c>
      <c r="S144" s="189">
        <v>0</v>
      </c>
      <c r="T144" s="190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297</v>
      </c>
      <c r="AT144" s="191" t="s">
        <v>292</v>
      </c>
      <c r="AU144" s="191" t="s">
        <v>79</v>
      </c>
      <c r="AY144" s="19" t="s">
        <v>290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77</v>
      </c>
      <c r="BK144" s="192">
        <f>ROUND(I144*H144,2)</f>
        <v>0</v>
      </c>
      <c r="BL144" s="19" t="s">
        <v>297</v>
      </c>
      <c r="BM144" s="191" t="s">
        <v>5756</v>
      </c>
    </row>
    <row r="145" spans="1:65" s="2" customFormat="1" ht="11.25">
      <c r="A145" s="36"/>
      <c r="B145" s="37"/>
      <c r="C145" s="38"/>
      <c r="D145" s="193" t="s">
        <v>299</v>
      </c>
      <c r="E145" s="38"/>
      <c r="F145" s="194" t="s">
        <v>2362</v>
      </c>
      <c r="G145" s="38"/>
      <c r="H145" s="38"/>
      <c r="I145" s="195"/>
      <c r="J145" s="38"/>
      <c r="K145" s="38"/>
      <c r="L145" s="41"/>
      <c r="M145" s="196"/>
      <c r="N145" s="197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299</v>
      </c>
      <c r="AU145" s="19" t="s">
        <v>79</v>
      </c>
    </row>
    <row r="146" spans="1:65" s="14" customFormat="1" ht="11.25">
      <c r="B146" s="209"/>
      <c r="C146" s="210"/>
      <c r="D146" s="200" t="s">
        <v>301</v>
      </c>
      <c r="E146" s="211" t="s">
        <v>19</v>
      </c>
      <c r="F146" s="212" t="s">
        <v>5749</v>
      </c>
      <c r="G146" s="210"/>
      <c r="H146" s="213">
        <v>6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301</v>
      </c>
      <c r="AU146" s="219" t="s">
        <v>79</v>
      </c>
      <c r="AV146" s="14" t="s">
        <v>79</v>
      </c>
      <c r="AW146" s="14" t="s">
        <v>32</v>
      </c>
      <c r="AX146" s="14" t="s">
        <v>70</v>
      </c>
      <c r="AY146" s="219" t="s">
        <v>290</v>
      </c>
    </row>
    <row r="147" spans="1:65" s="15" customFormat="1" ht="11.25">
      <c r="B147" s="220"/>
      <c r="C147" s="221"/>
      <c r="D147" s="200" t="s">
        <v>301</v>
      </c>
      <c r="E147" s="222" t="s">
        <v>19</v>
      </c>
      <c r="F147" s="223" t="s">
        <v>304</v>
      </c>
      <c r="G147" s="221"/>
      <c r="H147" s="224">
        <v>6</v>
      </c>
      <c r="I147" s="225"/>
      <c r="J147" s="221"/>
      <c r="K147" s="221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301</v>
      </c>
      <c r="AU147" s="230" t="s">
        <v>79</v>
      </c>
      <c r="AV147" s="15" t="s">
        <v>297</v>
      </c>
      <c r="AW147" s="15" t="s">
        <v>32</v>
      </c>
      <c r="AX147" s="15" t="s">
        <v>77</v>
      </c>
      <c r="AY147" s="230" t="s">
        <v>290</v>
      </c>
    </row>
    <row r="148" spans="1:65" s="2" customFormat="1" ht="16.5" customHeight="1">
      <c r="A148" s="36"/>
      <c r="B148" s="37"/>
      <c r="C148" s="242" t="s">
        <v>440</v>
      </c>
      <c r="D148" s="242" t="s">
        <v>434</v>
      </c>
      <c r="E148" s="243" t="s">
        <v>2364</v>
      </c>
      <c r="F148" s="244" t="s">
        <v>2365</v>
      </c>
      <c r="G148" s="245" t="s">
        <v>451</v>
      </c>
      <c r="H148" s="246">
        <v>6</v>
      </c>
      <c r="I148" s="247"/>
      <c r="J148" s="248">
        <f>ROUND(I148*H148,2)</f>
        <v>0</v>
      </c>
      <c r="K148" s="244" t="s">
        <v>19</v>
      </c>
      <c r="L148" s="249"/>
      <c r="M148" s="250" t="s">
        <v>19</v>
      </c>
      <c r="N148" s="251" t="s">
        <v>41</v>
      </c>
      <c r="O148" s="66"/>
      <c r="P148" s="189">
        <f>O148*H148</f>
        <v>0</v>
      </c>
      <c r="Q148" s="189">
        <v>1.4E-2</v>
      </c>
      <c r="R148" s="189">
        <f>Q148*H148</f>
        <v>8.4000000000000005E-2</v>
      </c>
      <c r="S148" s="189">
        <v>0</v>
      </c>
      <c r="T148" s="190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1" t="s">
        <v>360</v>
      </c>
      <c r="AT148" s="191" t="s">
        <v>434</v>
      </c>
      <c r="AU148" s="191" t="s">
        <v>79</v>
      </c>
      <c r="AY148" s="19" t="s">
        <v>290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77</v>
      </c>
      <c r="BK148" s="192">
        <f>ROUND(I148*H148,2)</f>
        <v>0</v>
      </c>
      <c r="BL148" s="19" t="s">
        <v>297</v>
      </c>
      <c r="BM148" s="191" t="s">
        <v>5757</v>
      </c>
    </row>
    <row r="149" spans="1:65" s="14" customFormat="1" ht="11.25">
      <c r="B149" s="209"/>
      <c r="C149" s="210"/>
      <c r="D149" s="200" t="s">
        <v>301</v>
      </c>
      <c r="E149" s="211" t="s">
        <v>19</v>
      </c>
      <c r="F149" s="212" t="s">
        <v>5749</v>
      </c>
      <c r="G149" s="210"/>
      <c r="H149" s="213">
        <v>6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301</v>
      </c>
      <c r="AU149" s="219" t="s">
        <v>79</v>
      </c>
      <c r="AV149" s="14" t="s">
        <v>79</v>
      </c>
      <c r="AW149" s="14" t="s">
        <v>32</v>
      </c>
      <c r="AX149" s="14" t="s">
        <v>70</v>
      </c>
      <c r="AY149" s="219" t="s">
        <v>290</v>
      </c>
    </row>
    <row r="150" spans="1:65" s="15" customFormat="1" ht="11.25">
      <c r="B150" s="220"/>
      <c r="C150" s="221"/>
      <c r="D150" s="200" t="s">
        <v>301</v>
      </c>
      <c r="E150" s="222" t="s">
        <v>19</v>
      </c>
      <c r="F150" s="223" t="s">
        <v>304</v>
      </c>
      <c r="G150" s="221"/>
      <c r="H150" s="224">
        <v>6</v>
      </c>
      <c r="I150" s="225"/>
      <c r="J150" s="221"/>
      <c r="K150" s="221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301</v>
      </c>
      <c r="AU150" s="230" t="s">
        <v>79</v>
      </c>
      <c r="AV150" s="15" t="s">
        <v>297</v>
      </c>
      <c r="AW150" s="15" t="s">
        <v>32</v>
      </c>
      <c r="AX150" s="15" t="s">
        <v>77</v>
      </c>
      <c r="AY150" s="230" t="s">
        <v>290</v>
      </c>
    </row>
    <row r="151" spans="1:65" s="2" customFormat="1" ht="16.5" customHeight="1">
      <c r="A151" s="36"/>
      <c r="B151" s="37"/>
      <c r="C151" s="242" t="s">
        <v>448</v>
      </c>
      <c r="D151" s="242" t="s">
        <v>434</v>
      </c>
      <c r="E151" s="243" t="s">
        <v>2367</v>
      </c>
      <c r="F151" s="244" t="s">
        <v>2368</v>
      </c>
      <c r="G151" s="245" t="s">
        <v>451</v>
      </c>
      <c r="H151" s="246">
        <v>6</v>
      </c>
      <c r="I151" s="247"/>
      <c r="J151" s="248">
        <f>ROUND(I151*H151,2)</f>
        <v>0</v>
      </c>
      <c r="K151" s="244" t="s">
        <v>19</v>
      </c>
      <c r="L151" s="249"/>
      <c r="M151" s="250" t="s">
        <v>19</v>
      </c>
      <c r="N151" s="251" t="s">
        <v>41</v>
      </c>
      <c r="O151" s="66"/>
      <c r="P151" s="189">
        <f>O151*H151</f>
        <v>0</v>
      </c>
      <c r="Q151" s="189">
        <v>0.01</v>
      </c>
      <c r="R151" s="189">
        <f>Q151*H151</f>
        <v>0.06</v>
      </c>
      <c r="S151" s="189">
        <v>0</v>
      </c>
      <c r="T151" s="190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1" t="s">
        <v>360</v>
      </c>
      <c r="AT151" s="191" t="s">
        <v>434</v>
      </c>
      <c r="AU151" s="191" t="s">
        <v>79</v>
      </c>
      <c r="AY151" s="19" t="s">
        <v>290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77</v>
      </c>
      <c r="BK151" s="192">
        <f>ROUND(I151*H151,2)</f>
        <v>0</v>
      </c>
      <c r="BL151" s="19" t="s">
        <v>297</v>
      </c>
      <c r="BM151" s="191" t="s">
        <v>5758</v>
      </c>
    </row>
    <row r="152" spans="1:65" s="14" customFormat="1" ht="11.25">
      <c r="B152" s="209"/>
      <c r="C152" s="210"/>
      <c r="D152" s="200" t="s">
        <v>301</v>
      </c>
      <c r="E152" s="211" t="s">
        <v>19</v>
      </c>
      <c r="F152" s="212" t="s">
        <v>5749</v>
      </c>
      <c r="G152" s="210"/>
      <c r="H152" s="213">
        <v>6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301</v>
      </c>
      <c r="AU152" s="219" t="s">
        <v>79</v>
      </c>
      <c r="AV152" s="14" t="s">
        <v>79</v>
      </c>
      <c r="AW152" s="14" t="s">
        <v>32</v>
      </c>
      <c r="AX152" s="14" t="s">
        <v>70</v>
      </c>
      <c r="AY152" s="219" t="s">
        <v>290</v>
      </c>
    </row>
    <row r="153" spans="1:65" s="15" customFormat="1" ht="11.25">
      <c r="B153" s="220"/>
      <c r="C153" s="221"/>
      <c r="D153" s="200" t="s">
        <v>301</v>
      </c>
      <c r="E153" s="222" t="s">
        <v>19</v>
      </c>
      <c r="F153" s="223" t="s">
        <v>304</v>
      </c>
      <c r="G153" s="221"/>
      <c r="H153" s="224">
        <v>6</v>
      </c>
      <c r="I153" s="225"/>
      <c r="J153" s="221"/>
      <c r="K153" s="221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301</v>
      </c>
      <c r="AU153" s="230" t="s">
        <v>79</v>
      </c>
      <c r="AV153" s="15" t="s">
        <v>297</v>
      </c>
      <c r="AW153" s="15" t="s">
        <v>32</v>
      </c>
      <c r="AX153" s="15" t="s">
        <v>77</v>
      </c>
      <c r="AY153" s="230" t="s">
        <v>290</v>
      </c>
    </row>
    <row r="154" spans="1:65" s="2" customFormat="1" ht="16.5" customHeight="1">
      <c r="A154" s="36"/>
      <c r="B154" s="37"/>
      <c r="C154" s="180" t="s">
        <v>455</v>
      </c>
      <c r="D154" s="180" t="s">
        <v>292</v>
      </c>
      <c r="E154" s="181" t="s">
        <v>4845</v>
      </c>
      <c r="F154" s="182" t="s">
        <v>2371</v>
      </c>
      <c r="G154" s="183" t="s">
        <v>451</v>
      </c>
      <c r="H154" s="184">
        <v>6</v>
      </c>
      <c r="I154" s="185"/>
      <c r="J154" s="186">
        <f>ROUND(I154*H154,2)</f>
        <v>0</v>
      </c>
      <c r="K154" s="182" t="s">
        <v>19</v>
      </c>
      <c r="L154" s="41"/>
      <c r="M154" s="187" t="s">
        <v>19</v>
      </c>
      <c r="N154" s="188" t="s">
        <v>41</v>
      </c>
      <c r="O154" s="66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1" t="s">
        <v>851</v>
      </c>
      <c r="AT154" s="191" t="s">
        <v>292</v>
      </c>
      <c r="AU154" s="191" t="s">
        <v>79</v>
      </c>
      <c r="AY154" s="19" t="s">
        <v>290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77</v>
      </c>
      <c r="BK154" s="192">
        <f>ROUND(I154*H154,2)</f>
        <v>0</v>
      </c>
      <c r="BL154" s="19" t="s">
        <v>851</v>
      </c>
      <c r="BM154" s="191" t="s">
        <v>5759</v>
      </c>
    </row>
    <row r="155" spans="1:65" s="2" customFormat="1" ht="24.2" customHeight="1">
      <c r="A155" s="36"/>
      <c r="B155" s="37"/>
      <c r="C155" s="180" t="s">
        <v>463</v>
      </c>
      <c r="D155" s="180" t="s">
        <v>292</v>
      </c>
      <c r="E155" s="181" t="s">
        <v>2377</v>
      </c>
      <c r="F155" s="182" t="s">
        <v>5760</v>
      </c>
      <c r="G155" s="183" t="s">
        <v>451</v>
      </c>
      <c r="H155" s="184">
        <v>6</v>
      </c>
      <c r="I155" s="185"/>
      <c r="J155" s="186">
        <f>ROUND(I155*H155,2)</f>
        <v>0</v>
      </c>
      <c r="K155" s="182" t="s">
        <v>19</v>
      </c>
      <c r="L155" s="41"/>
      <c r="M155" s="187" t="s">
        <v>19</v>
      </c>
      <c r="N155" s="188" t="s">
        <v>41</v>
      </c>
      <c r="O155" s="66"/>
      <c r="P155" s="189">
        <f>O155*H155</f>
        <v>0</v>
      </c>
      <c r="Q155" s="189">
        <v>6.0000000000000001E-3</v>
      </c>
      <c r="R155" s="189">
        <f>Q155*H155</f>
        <v>3.6000000000000004E-2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297</v>
      </c>
      <c r="AT155" s="191" t="s">
        <v>292</v>
      </c>
      <c r="AU155" s="191" t="s">
        <v>79</v>
      </c>
      <c r="AY155" s="19" t="s">
        <v>290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77</v>
      </c>
      <c r="BK155" s="192">
        <f>ROUND(I155*H155,2)</f>
        <v>0</v>
      </c>
      <c r="BL155" s="19" t="s">
        <v>297</v>
      </c>
      <c r="BM155" s="191" t="s">
        <v>5761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5749</v>
      </c>
      <c r="G156" s="210"/>
      <c r="H156" s="213">
        <v>6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5" customFormat="1" ht="11.25">
      <c r="B157" s="220"/>
      <c r="C157" s="221"/>
      <c r="D157" s="200" t="s">
        <v>301</v>
      </c>
      <c r="E157" s="222" t="s">
        <v>19</v>
      </c>
      <c r="F157" s="223" t="s">
        <v>304</v>
      </c>
      <c r="G157" s="221"/>
      <c r="H157" s="224">
        <v>6</v>
      </c>
      <c r="I157" s="225"/>
      <c r="J157" s="221"/>
      <c r="K157" s="221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301</v>
      </c>
      <c r="AU157" s="230" t="s">
        <v>79</v>
      </c>
      <c r="AV157" s="15" t="s">
        <v>297</v>
      </c>
      <c r="AW157" s="15" t="s">
        <v>32</v>
      </c>
      <c r="AX157" s="15" t="s">
        <v>77</v>
      </c>
      <c r="AY157" s="230" t="s">
        <v>290</v>
      </c>
    </row>
    <row r="158" spans="1:65" s="12" customFormat="1" ht="22.9" customHeight="1">
      <c r="B158" s="164"/>
      <c r="C158" s="165"/>
      <c r="D158" s="166" t="s">
        <v>69</v>
      </c>
      <c r="E158" s="178" t="s">
        <v>979</v>
      </c>
      <c r="F158" s="178" t="s">
        <v>980</v>
      </c>
      <c r="G158" s="165"/>
      <c r="H158" s="165"/>
      <c r="I158" s="168"/>
      <c r="J158" s="179">
        <f>BK158</f>
        <v>0</v>
      </c>
      <c r="K158" s="165"/>
      <c r="L158" s="170"/>
      <c r="M158" s="171"/>
      <c r="N158" s="172"/>
      <c r="O158" s="172"/>
      <c r="P158" s="173">
        <f>SUM(P159:P162)</f>
        <v>0</v>
      </c>
      <c r="Q158" s="172"/>
      <c r="R158" s="173">
        <f>SUM(R159:R162)</f>
        <v>0</v>
      </c>
      <c r="S158" s="172"/>
      <c r="T158" s="174">
        <f>SUM(T159:T162)</f>
        <v>0</v>
      </c>
      <c r="AR158" s="175" t="s">
        <v>77</v>
      </c>
      <c r="AT158" s="176" t="s">
        <v>69</v>
      </c>
      <c r="AU158" s="176" t="s">
        <v>77</v>
      </c>
      <c r="AY158" s="175" t="s">
        <v>290</v>
      </c>
      <c r="BK158" s="177">
        <f>SUM(BK159:BK162)</f>
        <v>0</v>
      </c>
    </row>
    <row r="159" spans="1:65" s="2" customFormat="1" ht="24.2" customHeight="1">
      <c r="A159" s="36"/>
      <c r="B159" s="37"/>
      <c r="C159" s="180" t="s">
        <v>474</v>
      </c>
      <c r="D159" s="180" t="s">
        <v>292</v>
      </c>
      <c r="E159" s="181" t="s">
        <v>1768</v>
      </c>
      <c r="F159" s="182" t="s">
        <v>1769</v>
      </c>
      <c r="G159" s="183" t="s">
        <v>489</v>
      </c>
      <c r="H159" s="184">
        <v>0.94699999999999995</v>
      </c>
      <c r="I159" s="185"/>
      <c r="J159" s="186">
        <f>ROUND(I159*H159,2)</f>
        <v>0</v>
      </c>
      <c r="K159" s="182" t="s">
        <v>296</v>
      </c>
      <c r="L159" s="41"/>
      <c r="M159" s="187" t="s">
        <v>19</v>
      </c>
      <c r="N159" s="188" t="s">
        <v>41</v>
      </c>
      <c r="O159" s="66"/>
      <c r="P159" s="189">
        <f>O159*H159</f>
        <v>0</v>
      </c>
      <c r="Q159" s="189">
        <v>0</v>
      </c>
      <c r="R159" s="189">
        <f>Q159*H159</f>
        <v>0</v>
      </c>
      <c r="S159" s="189">
        <v>0</v>
      </c>
      <c r="T159" s="190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1" t="s">
        <v>297</v>
      </c>
      <c r="AT159" s="191" t="s">
        <v>292</v>
      </c>
      <c r="AU159" s="191" t="s">
        <v>79</v>
      </c>
      <c r="AY159" s="19" t="s">
        <v>290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77</v>
      </c>
      <c r="BK159" s="192">
        <f>ROUND(I159*H159,2)</f>
        <v>0</v>
      </c>
      <c r="BL159" s="19" t="s">
        <v>297</v>
      </c>
      <c r="BM159" s="191" t="s">
        <v>5762</v>
      </c>
    </row>
    <row r="160" spans="1:65" s="2" customFormat="1" ht="11.25">
      <c r="A160" s="36"/>
      <c r="B160" s="37"/>
      <c r="C160" s="38"/>
      <c r="D160" s="193" t="s">
        <v>299</v>
      </c>
      <c r="E160" s="38"/>
      <c r="F160" s="194" t="s">
        <v>1771</v>
      </c>
      <c r="G160" s="38"/>
      <c r="H160" s="38"/>
      <c r="I160" s="195"/>
      <c r="J160" s="38"/>
      <c r="K160" s="38"/>
      <c r="L160" s="41"/>
      <c r="M160" s="196"/>
      <c r="N160" s="197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299</v>
      </c>
      <c r="AU160" s="19" t="s">
        <v>79</v>
      </c>
    </row>
    <row r="161" spans="1:65" s="2" customFormat="1" ht="33" customHeight="1">
      <c r="A161" s="36"/>
      <c r="B161" s="37"/>
      <c r="C161" s="180" t="s">
        <v>7</v>
      </c>
      <c r="D161" s="180" t="s">
        <v>292</v>
      </c>
      <c r="E161" s="181" t="s">
        <v>2382</v>
      </c>
      <c r="F161" s="182" t="s">
        <v>2383</v>
      </c>
      <c r="G161" s="183" t="s">
        <v>489</v>
      </c>
      <c r="H161" s="184">
        <v>0.94699999999999995</v>
      </c>
      <c r="I161" s="185"/>
      <c r="J161" s="186">
        <f>ROUND(I161*H161,2)</f>
        <v>0</v>
      </c>
      <c r="K161" s="182" t="s">
        <v>296</v>
      </c>
      <c r="L161" s="41"/>
      <c r="M161" s="187" t="s">
        <v>19</v>
      </c>
      <c r="N161" s="188" t="s">
        <v>41</v>
      </c>
      <c r="O161" s="66"/>
      <c r="P161" s="189">
        <f>O161*H161</f>
        <v>0</v>
      </c>
      <c r="Q161" s="189">
        <v>0</v>
      </c>
      <c r="R161" s="189">
        <f>Q161*H161</f>
        <v>0</v>
      </c>
      <c r="S161" s="189">
        <v>0</v>
      </c>
      <c r="T161" s="190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1" t="s">
        <v>297</v>
      </c>
      <c r="AT161" s="191" t="s">
        <v>292</v>
      </c>
      <c r="AU161" s="191" t="s">
        <v>79</v>
      </c>
      <c r="AY161" s="19" t="s">
        <v>290</v>
      </c>
      <c r="BE161" s="192">
        <f>IF(N161="základní",J161,0)</f>
        <v>0</v>
      </c>
      <c r="BF161" s="192">
        <f>IF(N161="snížená",J161,0)</f>
        <v>0</v>
      </c>
      <c r="BG161" s="192">
        <f>IF(N161="zákl. přenesená",J161,0)</f>
        <v>0</v>
      </c>
      <c r="BH161" s="192">
        <f>IF(N161="sníž. přenesená",J161,0)</f>
        <v>0</v>
      </c>
      <c r="BI161" s="192">
        <f>IF(N161="nulová",J161,0)</f>
        <v>0</v>
      </c>
      <c r="BJ161" s="19" t="s">
        <v>77</v>
      </c>
      <c r="BK161" s="192">
        <f>ROUND(I161*H161,2)</f>
        <v>0</v>
      </c>
      <c r="BL161" s="19" t="s">
        <v>297</v>
      </c>
      <c r="BM161" s="191" t="s">
        <v>5763</v>
      </c>
    </row>
    <row r="162" spans="1:65" s="2" customFormat="1" ht="11.25">
      <c r="A162" s="36"/>
      <c r="B162" s="37"/>
      <c r="C162" s="38"/>
      <c r="D162" s="193" t="s">
        <v>299</v>
      </c>
      <c r="E162" s="38"/>
      <c r="F162" s="194" t="s">
        <v>2385</v>
      </c>
      <c r="G162" s="38"/>
      <c r="H162" s="38"/>
      <c r="I162" s="195"/>
      <c r="J162" s="38"/>
      <c r="K162" s="38"/>
      <c r="L162" s="41"/>
      <c r="M162" s="255"/>
      <c r="N162" s="256"/>
      <c r="O162" s="257"/>
      <c r="P162" s="257"/>
      <c r="Q162" s="257"/>
      <c r="R162" s="257"/>
      <c r="S162" s="257"/>
      <c r="T162" s="258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9" t="s">
        <v>299</v>
      </c>
      <c r="AU162" s="19" t="s">
        <v>79</v>
      </c>
    </row>
    <row r="163" spans="1:65" s="2" customFormat="1" ht="6.95" customHeight="1">
      <c r="A163" s="36"/>
      <c r="B163" s="49"/>
      <c r="C163" s="50"/>
      <c r="D163" s="50"/>
      <c r="E163" s="50"/>
      <c r="F163" s="50"/>
      <c r="G163" s="50"/>
      <c r="H163" s="50"/>
      <c r="I163" s="50"/>
      <c r="J163" s="50"/>
      <c r="K163" s="50"/>
      <c r="L163" s="41"/>
      <c r="M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</row>
  </sheetData>
  <sheetProtection algorithmName="SHA-512" hashValue="qQHmzNFehtinVhHaOOCoMBm2egrBgiiOXwW0geB5/9jGopDO0yJk/+g7UOmUfzlxjpjK+j/vYp/uWqdLWogBlQ==" saltValue="RCwXM3DWa35bFeOvrXx68zN8MMwyKzM3TAmr8oiPTtj1/3wM3KVqUaKVq/616AvJ3GG0pM5MQygvJtLHzp34sA==" spinCount="100000" sheet="1" objects="1" scenarios="1" formatColumns="0" formatRows="0" autoFilter="0"/>
  <autoFilter ref="C88:K162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/>
    <hyperlink ref="F97" r:id="rId2"/>
    <hyperlink ref="F102" r:id="rId3"/>
    <hyperlink ref="F109" r:id="rId4"/>
    <hyperlink ref="F116" r:id="rId5"/>
    <hyperlink ref="F120" r:id="rId6"/>
    <hyperlink ref="F124" r:id="rId7"/>
    <hyperlink ref="F131" r:id="rId8"/>
    <hyperlink ref="F145" r:id="rId9"/>
    <hyperlink ref="F160" r:id="rId10"/>
    <hyperlink ref="F162" r:id="rId1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209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2" customFormat="1" ht="12" customHeight="1">
      <c r="A8" s="36"/>
      <c r="B8" s="41"/>
      <c r="C8" s="36"/>
      <c r="D8" s="114" t="s">
        <v>244</v>
      </c>
      <c r="E8" s="36"/>
      <c r="F8" s="36"/>
      <c r="G8" s="36"/>
      <c r="H8" s="36"/>
      <c r="I8" s="36"/>
      <c r="J8" s="36"/>
      <c r="K8" s="36"/>
      <c r="L8" s="115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99" t="s">
        <v>5764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14" t="s">
        <v>18</v>
      </c>
      <c r="E11" s="36"/>
      <c r="F11" s="105" t="s">
        <v>19</v>
      </c>
      <c r="G11" s="36"/>
      <c r="H11" s="36"/>
      <c r="I11" s="114" t="s">
        <v>20</v>
      </c>
      <c r="J11" s="105" t="s">
        <v>19</v>
      </c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4" t="s">
        <v>21</v>
      </c>
      <c r="E12" s="36"/>
      <c r="F12" s="105" t="s">
        <v>22</v>
      </c>
      <c r="G12" s="36"/>
      <c r="H12" s="36"/>
      <c r="I12" s="114" t="s">
        <v>23</v>
      </c>
      <c r="J12" s="116" t="str">
        <f>'Rekapitulace stavby'!AN8</f>
        <v>23. 6. 2021</v>
      </c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25</v>
      </c>
      <c r="E14" s="36"/>
      <c r="F14" s="36"/>
      <c r="G14" s="36"/>
      <c r="H14" s="36"/>
      <c r="I14" s="114" t="s">
        <v>26</v>
      </c>
      <c r="J14" s="105" t="str">
        <f>IF('Rekapitulace stavby'!AN10="","",'Rekapitulace stavby'!AN10)</f>
        <v/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5" t="str">
        <f>IF('Rekapitulace stavby'!E11="","",'Rekapitulace stavby'!E11)</f>
        <v xml:space="preserve"> </v>
      </c>
      <c r="F15" s="36"/>
      <c r="G15" s="36"/>
      <c r="H15" s="36"/>
      <c r="I15" s="114" t="s">
        <v>28</v>
      </c>
      <c r="J15" s="105" t="str">
        <f>IF('Rekapitulace stavby'!AN11="","",'Rekapitulace stavby'!AN11)</f>
        <v/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14" t="s">
        <v>29</v>
      </c>
      <c r="E17" s="36"/>
      <c r="F17" s="36"/>
      <c r="G17" s="36"/>
      <c r="H17" s="36"/>
      <c r="I17" s="114" t="s">
        <v>26</v>
      </c>
      <c r="J17" s="32" t="str">
        <f>'Rekapitulace stavby'!AN13</f>
        <v>Vyplň údaj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400" t="str">
        <f>'Rekapitulace stavby'!E14</f>
        <v>Vyplň údaj</v>
      </c>
      <c r="F18" s="401"/>
      <c r="G18" s="401"/>
      <c r="H18" s="401"/>
      <c r="I18" s="114" t="s">
        <v>28</v>
      </c>
      <c r="J18" s="32" t="str">
        <f>'Rekapitulace stavby'!AN14</f>
        <v>Vyplň údaj</v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14" t="s">
        <v>31</v>
      </c>
      <c r="E20" s="36"/>
      <c r="F20" s="36"/>
      <c r="G20" s="36"/>
      <c r="H20" s="36"/>
      <c r="I20" s="114" t="s">
        <v>26</v>
      </c>
      <c r="J20" s="105" t="str">
        <f>IF('Rekapitulace stavby'!AN16="","",'Rekapitulace stavby'!AN16)</f>
        <v/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5" t="str">
        <f>IF('Rekapitulace stavby'!E17="","",'Rekapitulace stavby'!E17)</f>
        <v xml:space="preserve"> </v>
      </c>
      <c r="F21" s="36"/>
      <c r="G21" s="36"/>
      <c r="H21" s="36"/>
      <c r="I21" s="114" t="s">
        <v>28</v>
      </c>
      <c r="J21" s="105" t="str">
        <f>IF('Rekapitulace stavby'!AN17="","",'Rekapitulace stavby'!AN17)</f>
        <v/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14" t="s">
        <v>33</v>
      </c>
      <c r="E23" s="36"/>
      <c r="F23" s="36"/>
      <c r="G23" s="36"/>
      <c r="H23" s="36"/>
      <c r="I23" s="114" t="s">
        <v>26</v>
      </c>
      <c r="J23" s="105" t="str">
        <f>IF('Rekapitulace stavby'!AN19="","",'Rekapitulace stavby'!AN19)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5" t="str">
        <f>IF('Rekapitulace stavby'!E20="","",'Rekapitulace stavby'!E20)</f>
        <v xml:space="preserve"> </v>
      </c>
      <c r="F24" s="36"/>
      <c r="G24" s="36"/>
      <c r="H24" s="36"/>
      <c r="I24" s="114" t="s">
        <v>28</v>
      </c>
      <c r="J24" s="105" t="str">
        <f>IF('Rekapitulace stavby'!AN20="","",'Rekapitulace stavby'!AN20)</f>
        <v/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14" t="s">
        <v>34</v>
      </c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17"/>
      <c r="B27" s="118"/>
      <c r="C27" s="117"/>
      <c r="D27" s="117"/>
      <c r="E27" s="402" t="s">
        <v>19</v>
      </c>
      <c r="F27" s="402"/>
      <c r="G27" s="402"/>
      <c r="H27" s="402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20"/>
      <c r="E29" s="120"/>
      <c r="F29" s="120"/>
      <c r="G29" s="120"/>
      <c r="H29" s="120"/>
      <c r="I29" s="120"/>
      <c r="J29" s="120"/>
      <c r="K29" s="120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1" t="s">
        <v>36</v>
      </c>
      <c r="E30" s="36"/>
      <c r="F30" s="36"/>
      <c r="G30" s="36"/>
      <c r="H30" s="36"/>
      <c r="I30" s="36"/>
      <c r="J30" s="122">
        <f>ROUND(J85, 2)</f>
        <v>0</v>
      </c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3" t="s">
        <v>38</v>
      </c>
      <c r="G32" s="36"/>
      <c r="H32" s="36"/>
      <c r="I32" s="123" t="s">
        <v>37</v>
      </c>
      <c r="J32" s="123" t="s">
        <v>39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4" t="s">
        <v>40</v>
      </c>
      <c r="E33" s="114" t="s">
        <v>41</v>
      </c>
      <c r="F33" s="125">
        <f>ROUND((SUM(BE85:BE189)),  2)</f>
        <v>0</v>
      </c>
      <c r="G33" s="36"/>
      <c r="H33" s="36"/>
      <c r="I33" s="126">
        <v>0.21</v>
      </c>
      <c r="J33" s="125">
        <f>ROUND(((SUM(BE85:BE189))*I33),  2)</f>
        <v>0</v>
      </c>
      <c r="K33" s="36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14" t="s">
        <v>42</v>
      </c>
      <c r="F34" s="125">
        <f>ROUND((SUM(BF85:BF189)),  2)</f>
        <v>0</v>
      </c>
      <c r="G34" s="36"/>
      <c r="H34" s="36"/>
      <c r="I34" s="126">
        <v>0.15</v>
      </c>
      <c r="J34" s="125">
        <f>ROUND(((SUM(BF85:BF189))*I34),  2)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14" t="s">
        <v>43</v>
      </c>
      <c r="F35" s="125">
        <f>ROUND((SUM(BG85:BG189)),  2)</f>
        <v>0</v>
      </c>
      <c r="G35" s="36"/>
      <c r="H35" s="36"/>
      <c r="I35" s="126">
        <v>0.21</v>
      </c>
      <c r="J35" s="125">
        <f>0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14" t="s">
        <v>44</v>
      </c>
      <c r="F36" s="125">
        <f>ROUND((SUM(BH85:BH189)),  2)</f>
        <v>0</v>
      </c>
      <c r="G36" s="36"/>
      <c r="H36" s="36"/>
      <c r="I36" s="126">
        <v>0.15</v>
      </c>
      <c r="J36" s="125">
        <f>0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45</v>
      </c>
      <c r="F37" s="125">
        <f>ROUND((SUM(BI85:BI189)),  2)</f>
        <v>0</v>
      </c>
      <c r="G37" s="36"/>
      <c r="H37" s="36"/>
      <c r="I37" s="126">
        <v>0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7"/>
      <c r="D39" s="128" t="s">
        <v>46</v>
      </c>
      <c r="E39" s="129"/>
      <c r="F39" s="129"/>
      <c r="G39" s="130" t="s">
        <v>47</v>
      </c>
      <c r="H39" s="131" t="s">
        <v>48</v>
      </c>
      <c r="I39" s="129"/>
      <c r="J39" s="132">
        <f>SUM(J30:J37)</f>
        <v>0</v>
      </c>
      <c r="K39" s="133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248</v>
      </c>
      <c r="D45" s="38"/>
      <c r="E45" s="38"/>
      <c r="F45" s="38"/>
      <c r="G45" s="38"/>
      <c r="H45" s="38"/>
      <c r="I45" s="38"/>
      <c r="J45" s="38"/>
      <c r="K45" s="38"/>
      <c r="L45" s="11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403" t="str">
        <f>E7</f>
        <v>Kanalizace a ČOV Želeč</v>
      </c>
      <c r="F48" s="404"/>
      <c r="G48" s="404"/>
      <c r="H48" s="404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244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77" t="str">
        <f>E9</f>
        <v>IO08 - Opravy komunikací - neuznatelné náklady</v>
      </c>
      <c r="F50" s="405"/>
      <c r="G50" s="405"/>
      <c r="H50" s="405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Želeč</v>
      </c>
      <c r="G52" s="38"/>
      <c r="H52" s="38"/>
      <c r="I52" s="31" t="s">
        <v>23</v>
      </c>
      <c r="J52" s="61" t="str">
        <f>IF(J12="","",J12)</f>
        <v>23. 6. 2021</v>
      </c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>
      <c r="A54" s="36"/>
      <c r="B54" s="37"/>
      <c r="C54" s="31" t="s">
        <v>25</v>
      </c>
      <c r="D54" s="38"/>
      <c r="E54" s="38"/>
      <c r="F54" s="29" t="str">
        <f>E15</f>
        <v xml:space="preserve"> </v>
      </c>
      <c r="G54" s="38"/>
      <c r="H54" s="38"/>
      <c r="I54" s="31" t="s">
        <v>31</v>
      </c>
      <c r="J54" s="34" t="str">
        <f>E21</f>
        <v xml:space="preserve"> </v>
      </c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29</v>
      </c>
      <c r="D55" s="38"/>
      <c r="E55" s="38"/>
      <c r="F55" s="29" t="str">
        <f>IF(E18="","",E18)</f>
        <v>Vyplň údaj</v>
      </c>
      <c r="G55" s="38"/>
      <c r="H55" s="38"/>
      <c r="I55" s="31" t="s">
        <v>33</v>
      </c>
      <c r="J55" s="34" t="str">
        <f>E24</f>
        <v xml:space="preserve"> </v>
      </c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8" t="s">
        <v>249</v>
      </c>
      <c r="D57" s="139"/>
      <c r="E57" s="139"/>
      <c r="F57" s="139"/>
      <c r="G57" s="139"/>
      <c r="H57" s="139"/>
      <c r="I57" s="139"/>
      <c r="J57" s="140" t="s">
        <v>250</v>
      </c>
      <c r="K57" s="139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1" t="s">
        <v>68</v>
      </c>
      <c r="D59" s="38"/>
      <c r="E59" s="38"/>
      <c r="F59" s="38"/>
      <c r="G59" s="38"/>
      <c r="H59" s="38"/>
      <c r="I59" s="38"/>
      <c r="J59" s="79">
        <f>J85</f>
        <v>0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251</v>
      </c>
    </row>
    <row r="60" spans="1:47" s="9" customFormat="1" ht="24.95" customHeight="1">
      <c r="B60" s="142"/>
      <c r="C60" s="143"/>
      <c r="D60" s="144" t="s">
        <v>2008</v>
      </c>
      <c r="E60" s="145"/>
      <c r="F60" s="145"/>
      <c r="G60" s="145"/>
      <c r="H60" s="145"/>
      <c r="I60" s="145"/>
      <c r="J60" s="146">
        <f>J86</f>
        <v>0</v>
      </c>
      <c r="K60" s="143"/>
      <c r="L60" s="147"/>
    </row>
    <row r="61" spans="1:47" s="10" customFormat="1" ht="19.899999999999999" customHeight="1">
      <c r="B61" s="148"/>
      <c r="C61" s="99"/>
      <c r="D61" s="149" t="s">
        <v>253</v>
      </c>
      <c r="E61" s="150"/>
      <c r="F61" s="150"/>
      <c r="G61" s="150"/>
      <c r="H61" s="150"/>
      <c r="I61" s="150"/>
      <c r="J61" s="151">
        <f>J87</f>
        <v>0</v>
      </c>
      <c r="K61" s="99"/>
      <c r="L61" s="152"/>
    </row>
    <row r="62" spans="1:47" s="10" customFormat="1" ht="19.899999999999999" customHeight="1">
      <c r="B62" s="148"/>
      <c r="C62" s="99"/>
      <c r="D62" s="149" t="s">
        <v>1773</v>
      </c>
      <c r="E62" s="150"/>
      <c r="F62" s="150"/>
      <c r="G62" s="150"/>
      <c r="H62" s="150"/>
      <c r="I62" s="150"/>
      <c r="J62" s="151">
        <f>J121</f>
        <v>0</v>
      </c>
      <c r="K62" s="99"/>
      <c r="L62" s="152"/>
    </row>
    <row r="63" spans="1:47" s="10" customFormat="1" ht="19.899999999999999" customHeight="1">
      <c r="B63" s="148"/>
      <c r="C63" s="99"/>
      <c r="D63" s="149" t="s">
        <v>2009</v>
      </c>
      <c r="E63" s="150"/>
      <c r="F63" s="150"/>
      <c r="G63" s="150"/>
      <c r="H63" s="150"/>
      <c r="I63" s="150"/>
      <c r="J63" s="151">
        <f>J145</f>
        <v>0</v>
      </c>
      <c r="K63" s="99"/>
      <c r="L63" s="152"/>
    </row>
    <row r="64" spans="1:47" s="10" customFormat="1" ht="19.899999999999999" customHeight="1">
      <c r="B64" s="148"/>
      <c r="C64" s="99"/>
      <c r="D64" s="149" t="s">
        <v>2010</v>
      </c>
      <c r="E64" s="150"/>
      <c r="F64" s="150"/>
      <c r="G64" s="150"/>
      <c r="H64" s="150"/>
      <c r="I64" s="150"/>
      <c r="J64" s="151">
        <f>J167</f>
        <v>0</v>
      </c>
      <c r="K64" s="99"/>
      <c r="L64" s="152"/>
    </row>
    <row r="65" spans="1:31" s="10" customFormat="1" ht="19.899999999999999" customHeight="1">
      <c r="B65" s="148"/>
      <c r="C65" s="99"/>
      <c r="D65" s="149" t="s">
        <v>259</v>
      </c>
      <c r="E65" s="150"/>
      <c r="F65" s="150"/>
      <c r="G65" s="150"/>
      <c r="H65" s="150"/>
      <c r="I65" s="150"/>
      <c r="J65" s="151">
        <f>J185</f>
        <v>0</v>
      </c>
      <c r="K65" s="99"/>
      <c r="L65" s="152"/>
    </row>
    <row r="66" spans="1:31" s="2" customFormat="1" ht="21.75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31" s="2" customFormat="1" ht="6.95" customHeight="1">
      <c r="A67" s="36"/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71" spans="1:31" s="2" customFormat="1" ht="6.95" customHeight="1">
      <c r="A71" s="36"/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24.95" customHeight="1">
      <c r="A72" s="36"/>
      <c r="B72" s="37"/>
      <c r="C72" s="25" t="s">
        <v>275</v>
      </c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12" customHeight="1">
      <c r="A74" s="36"/>
      <c r="B74" s="37"/>
      <c r="C74" s="31" t="s">
        <v>16</v>
      </c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6.5" customHeight="1">
      <c r="A75" s="36"/>
      <c r="B75" s="37"/>
      <c r="C75" s="38"/>
      <c r="D75" s="38"/>
      <c r="E75" s="403" t="str">
        <f>E7</f>
        <v>Kanalizace a ČOV Želeč</v>
      </c>
      <c r="F75" s="404"/>
      <c r="G75" s="404"/>
      <c r="H75" s="404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2" customHeight="1">
      <c r="A76" s="36"/>
      <c r="B76" s="37"/>
      <c r="C76" s="31" t="s">
        <v>244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6.5" customHeight="1">
      <c r="A77" s="36"/>
      <c r="B77" s="37"/>
      <c r="C77" s="38"/>
      <c r="D77" s="38"/>
      <c r="E77" s="377" t="str">
        <f>E9</f>
        <v>IO08 - Opravy komunikací - neuznatelné náklady</v>
      </c>
      <c r="F77" s="405"/>
      <c r="G77" s="405"/>
      <c r="H77" s="405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6.95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>
      <c r="A79" s="36"/>
      <c r="B79" s="37"/>
      <c r="C79" s="31" t="s">
        <v>21</v>
      </c>
      <c r="D79" s="38"/>
      <c r="E79" s="38"/>
      <c r="F79" s="29" t="str">
        <f>F12</f>
        <v>Želeč</v>
      </c>
      <c r="G79" s="38"/>
      <c r="H79" s="38"/>
      <c r="I79" s="31" t="s">
        <v>23</v>
      </c>
      <c r="J79" s="61" t="str">
        <f>IF(J12="","",J12)</f>
        <v>23. 6. 2021</v>
      </c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5.2" customHeight="1">
      <c r="A81" s="36"/>
      <c r="B81" s="37"/>
      <c r="C81" s="31" t="s">
        <v>25</v>
      </c>
      <c r="D81" s="38"/>
      <c r="E81" s="38"/>
      <c r="F81" s="29" t="str">
        <f>E15</f>
        <v xml:space="preserve"> </v>
      </c>
      <c r="G81" s="38"/>
      <c r="H81" s="38"/>
      <c r="I81" s="31" t="s">
        <v>31</v>
      </c>
      <c r="J81" s="34" t="str">
        <f>E21</f>
        <v xml:space="preserve"> </v>
      </c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5.2" customHeight="1">
      <c r="A82" s="36"/>
      <c r="B82" s="37"/>
      <c r="C82" s="31" t="s">
        <v>29</v>
      </c>
      <c r="D82" s="38"/>
      <c r="E82" s="38"/>
      <c r="F82" s="29" t="str">
        <f>IF(E18="","",E18)</f>
        <v>Vyplň údaj</v>
      </c>
      <c r="G82" s="38"/>
      <c r="H82" s="38"/>
      <c r="I82" s="31" t="s">
        <v>33</v>
      </c>
      <c r="J82" s="34" t="str">
        <f>E24</f>
        <v xml:space="preserve"> </v>
      </c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0.35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11" customFormat="1" ht="29.25" customHeight="1">
      <c r="A84" s="153"/>
      <c r="B84" s="154"/>
      <c r="C84" s="155" t="s">
        <v>276</v>
      </c>
      <c r="D84" s="156" t="s">
        <v>55</v>
      </c>
      <c r="E84" s="156" t="s">
        <v>51</v>
      </c>
      <c r="F84" s="156" t="s">
        <v>52</v>
      </c>
      <c r="G84" s="156" t="s">
        <v>277</v>
      </c>
      <c r="H84" s="156" t="s">
        <v>278</v>
      </c>
      <c r="I84" s="156" t="s">
        <v>279</v>
      </c>
      <c r="J84" s="156" t="s">
        <v>250</v>
      </c>
      <c r="K84" s="157" t="s">
        <v>280</v>
      </c>
      <c r="L84" s="158"/>
      <c r="M84" s="70" t="s">
        <v>19</v>
      </c>
      <c r="N84" s="71" t="s">
        <v>40</v>
      </c>
      <c r="O84" s="71" t="s">
        <v>281</v>
      </c>
      <c r="P84" s="71" t="s">
        <v>282</v>
      </c>
      <c r="Q84" s="71" t="s">
        <v>283</v>
      </c>
      <c r="R84" s="71" t="s">
        <v>284</v>
      </c>
      <c r="S84" s="71" t="s">
        <v>285</v>
      </c>
      <c r="T84" s="72" t="s">
        <v>286</v>
      </c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</row>
    <row r="85" spans="1:65" s="2" customFormat="1" ht="22.9" customHeight="1">
      <c r="A85" s="36"/>
      <c r="B85" s="37"/>
      <c r="C85" s="77" t="s">
        <v>287</v>
      </c>
      <c r="D85" s="38"/>
      <c r="E85" s="38"/>
      <c r="F85" s="38"/>
      <c r="G85" s="38"/>
      <c r="H85" s="38"/>
      <c r="I85" s="38"/>
      <c r="J85" s="159">
        <f>BK85</f>
        <v>0</v>
      </c>
      <c r="K85" s="38"/>
      <c r="L85" s="41"/>
      <c r="M85" s="73"/>
      <c r="N85" s="160"/>
      <c r="O85" s="74"/>
      <c r="P85" s="161">
        <f>P86</f>
        <v>0</v>
      </c>
      <c r="Q85" s="74"/>
      <c r="R85" s="161">
        <f>R86</f>
        <v>674.24850263200005</v>
      </c>
      <c r="S85" s="74"/>
      <c r="T85" s="162">
        <f>T86</f>
        <v>1943.3490000000002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T85" s="19" t="s">
        <v>69</v>
      </c>
      <c r="AU85" s="19" t="s">
        <v>251</v>
      </c>
      <c r="BK85" s="163">
        <f>BK86</f>
        <v>0</v>
      </c>
    </row>
    <row r="86" spans="1:65" s="12" customFormat="1" ht="25.9" customHeight="1">
      <c r="B86" s="164"/>
      <c r="C86" s="165"/>
      <c r="D86" s="166" t="s">
        <v>69</v>
      </c>
      <c r="E86" s="167" t="s">
        <v>288</v>
      </c>
      <c r="F86" s="167" t="s">
        <v>2011</v>
      </c>
      <c r="G86" s="165"/>
      <c r="H86" s="165"/>
      <c r="I86" s="168"/>
      <c r="J86" s="169">
        <f>BK86</f>
        <v>0</v>
      </c>
      <c r="K86" s="165"/>
      <c r="L86" s="170"/>
      <c r="M86" s="171"/>
      <c r="N86" s="172"/>
      <c r="O86" s="172"/>
      <c r="P86" s="173">
        <f>P87+P121+P145+P167+P185</f>
        <v>0</v>
      </c>
      <c r="Q86" s="172"/>
      <c r="R86" s="173">
        <f>R87+R121+R145+R167+R185</f>
        <v>674.24850263200005</v>
      </c>
      <c r="S86" s="172"/>
      <c r="T86" s="174">
        <f>T87+T121+T145+T167+T185</f>
        <v>1943.3490000000002</v>
      </c>
      <c r="AR86" s="175" t="s">
        <v>77</v>
      </c>
      <c r="AT86" s="176" t="s">
        <v>69</v>
      </c>
      <c r="AU86" s="176" t="s">
        <v>70</v>
      </c>
      <c r="AY86" s="175" t="s">
        <v>290</v>
      </c>
      <c r="BK86" s="177">
        <f>BK87+BK121+BK145+BK167+BK185</f>
        <v>0</v>
      </c>
    </row>
    <row r="87" spans="1:65" s="12" customFormat="1" ht="22.9" customHeight="1">
      <c r="B87" s="164"/>
      <c r="C87" s="165"/>
      <c r="D87" s="166" t="s">
        <v>69</v>
      </c>
      <c r="E87" s="178" t="s">
        <v>77</v>
      </c>
      <c r="F87" s="178" t="s">
        <v>291</v>
      </c>
      <c r="G87" s="165"/>
      <c r="H87" s="165"/>
      <c r="I87" s="168"/>
      <c r="J87" s="179">
        <f>BK87</f>
        <v>0</v>
      </c>
      <c r="K87" s="165"/>
      <c r="L87" s="170"/>
      <c r="M87" s="171"/>
      <c r="N87" s="172"/>
      <c r="O87" s="172"/>
      <c r="P87" s="173">
        <f>SUM(P88:P120)</f>
        <v>0</v>
      </c>
      <c r="Q87" s="172"/>
      <c r="R87" s="173">
        <f>SUM(R88:R120)</f>
        <v>0.31816742999999997</v>
      </c>
      <c r="S87" s="172"/>
      <c r="T87" s="174">
        <f>SUM(T88:T120)</f>
        <v>1943.3490000000002</v>
      </c>
      <c r="AR87" s="175" t="s">
        <v>77</v>
      </c>
      <c r="AT87" s="176" t="s">
        <v>69</v>
      </c>
      <c r="AU87" s="176" t="s">
        <v>77</v>
      </c>
      <c r="AY87" s="175" t="s">
        <v>290</v>
      </c>
      <c r="BK87" s="177">
        <f>SUM(BK88:BK120)</f>
        <v>0</v>
      </c>
    </row>
    <row r="88" spans="1:65" s="2" customFormat="1" ht="44.25" customHeight="1">
      <c r="A88" s="36"/>
      <c r="B88" s="37"/>
      <c r="C88" s="180" t="s">
        <v>77</v>
      </c>
      <c r="D88" s="180" t="s">
        <v>292</v>
      </c>
      <c r="E88" s="181" t="s">
        <v>2402</v>
      </c>
      <c r="F88" s="182" t="s">
        <v>2403</v>
      </c>
      <c r="G88" s="183" t="s">
        <v>341</v>
      </c>
      <c r="H88" s="184">
        <v>1861.4</v>
      </c>
      <c r="I88" s="185"/>
      <c r="J88" s="186">
        <f>ROUND(I88*H88,2)</f>
        <v>0</v>
      </c>
      <c r="K88" s="182" t="s">
        <v>296</v>
      </c>
      <c r="L88" s="41"/>
      <c r="M88" s="187" t="s">
        <v>19</v>
      </c>
      <c r="N88" s="188" t="s">
        <v>41</v>
      </c>
      <c r="O88" s="66"/>
      <c r="P88" s="189">
        <f>O88*H88</f>
        <v>0</v>
      </c>
      <c r="Q88" s="189">
        <v>0</v>
      </c>
      <c r="R88" s="189">
        <f>Q88*H88</f>
        <v>0</v>
      </c>
      <c r="S88" s="189">
        <v>0.32</v>
      </c>
      <c r="T88" s="190">
        <f>S88*H88</f>
        <v>595.64800000000002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91" t="s">
        <v>297</v>
      </c>
      <c r="AT88" s="191" t="s">
        <v>292</v>
      </c>
      <c r="AU88" s="191" t="s">
        <v>79</v>
      </c>
      <c r="AY88" s="19" t="s">
        <v>290</v>
      </c>
      <c r="BE88" s="192">
        <f>IF(N88="základní",J88,0)</f>
        <v>0</v>
      </c>
      <c r="BF88" s="192">
        <f>IF(N88="snížená",J88,0)</f>
        <v>0</v>
      </c>
      <c r="BG88" s="192">
        <f>IF(N88="zákl. přenesená",J88,0)</f>
        <v>0</v>
      </c>
      <c r="BH88" s="192">
        <f>IF(N88="sníž. přenesená",J88,0)</f>
        <v>0</v>
      </c>
      <c r="BI88" s="192">
        <f>IF(N88="nulová",J88,0)</f>
        <v>0</v>
      </c>
      <c r="BJ88" s="19" t="s">
        <v>77</v>
      </c>
      <c r="BK88" s="192">
        <f>ROUND(I88*H88,2)</f>
        <v>0</v>
      </c>
      <c r="BL88" s="19" t="s">
        <v>297</v>
      </c>
      <c r="BM88" s="191" t="s">
        <v>5765</v>
      </c>
    </row>
    <row r="89" spans="1:65" s="2" customFormat="1" ht="11.25">
      <c r="A89" s="36"/>
      <c r="B89" s="37"/>
      <c r="C89" s="38"/>
      <c r="D89" s="193" t="s">
        <v>299</v>
      </c>
      <c r="E89" s="38"/>
      <c r="F89" s="194" t="s">
        <v>2405</v>
      </c>
      <c r="G89" s="38"/>
      <c r="H89" s="38"/>
      <c r="I89" s="195"/>
      <c r="J89" s="38"/>
      <c r="K89" s="38"/>
      <c r="L89" s="41"/>
      <c r="M89" s="196"/>
      <c r="N89" s="197"/>
      <c r="O89" s="66"/>
      <c r="P89" s="66"/>
      <c r="Q89" s="66"/>
      <c r="R89" s="66"/>
      <c r="S89" s="66"/>
      <c r="T89" s="67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T89" s="19" t="s">
        <v>299</v>
      </c>
      <c r="AU89" s="19" t="s">
        <v>79</v>
      </c>
    </row>
    <row r="90" spans="1:65" s="14" customFormat="1" ht="11.25">
      <c r="B90" s="209"/>
      <c r="C90" s="210"/>
      <c r="D90" s="200" t="s">
        <v>301</v>
      </c>
      <c r="E90" s="211" t="s">
        <v>19</v>
      </c>
      <c r="F90" s="212" t="s">
        <v>5766</v>
      </c>
      <c r="G90" s="210"/>
      <c r="H90" s="213">
        <v>1861.4</v>
      </c>
      <c r="I90" s="214"/>
      <c r="J90" s="210"/>
      <c r="K90" s="210"/>
      <c r="L90" s="215"/>
      <c r="M90" s="216"/>
      <c r="N90" s="217"/>
      <c r="O90" s="217"/>
      <c r="P90" s="217"/>
      <c r="Q90" s="217"/>
      <c r="R90" s="217"/>
      <c r="S90" s="217"/>
      <c r="T90" s="218"/>
      <c r="AT90" s="219" t="s">
        <v>301</v>
      </c>
      <c r="AU90" s="219" t="s">
        <v>79</v>
      </c>
      <c r="AV90" s="14" t="s">
        <v>79</v>
      </c>
      <c r="AW90" s="14" t="s">
        <v>32</v>
      </c>
      <c r="AX90" s="14" t="s">
        <v>70</v>
      </c>
      <c r="AY90" s="219" t="s">
        <v>290</v>
      </c>
    </row>
    <row r="91" spans="1:65" s="15" customFormat="1" ht="11.25">
      <c r="B91" s="220"/>
      <c r="C91" s="221"/>
      <c r="D91" s="200" t="s">
        <v>301</v>
      </c>
      <c r="E91" s="222" t="s">
        <v>19</v>
      </c>
      <c r="F91" s="223" t="s">
        <v>304</v>
      </c>
      <c r="G91" s="221"/>
      <c r="H91" s="224">
        <v>1861.4</v>
      </c>
      <c r="I91" s="225"/>
      <c r="J91" s="221"/>
      <c r="K91" s="221"/>
      <c r="L91" s="226"/>
      <c r="M91" s="227"/>
      <c r="N91" s="228"/>
      <c r="O91" s="228"/>
      <c r="P91" s="228"/>
      <c r="Q91" s="228"/>
      <c r="R91" s="228"/>
      <c r="S91" s="228"/>
      <c r="T91" s="229"/>
      <c r="AT91" s="230" t="s">
        <v>301</v>
      </c>
      <c r="AU91" s="230" t="s">
        <v>79</v>
      </c>
      <c r="AV91" s="15" t="s">
        <v>297</v>
      </c>
      <c r="AW91" s="15" t="s">
        <v>32</v>
      </c>
      <c r="AX91" s="15" t="s">
        <v>77</v>
      </c>
      <c r="AY91" s="230" t="s">
        <v>290</v>
      </c>
    </row>
    <row r="92" spans="1:65" s="2" customFormat="1" ht="37.9" customHeight="1">
      <c r="A92" s="36"/>
      <c r="B92" s="37"/>
      <c r="C92" s="180" t="s">
        <v>79</v>
      </c>
      <c r="D92" s="180" t="s">
        <v>292</v>
      </c>
      <c r="E92" s="181" t="s">
        <v>2407</v>
      </c>
      <c r="F92" s="182" t="s">
        <v>2408</v>
      </c>
      <c r="G92" s="183" t="s">
        <v>341</v>
      </c>
      <c r="H92" s="184">
        <v>696</v>
      </c>
      <c r="I92" s="185"/>
      <c r="J92" s="186">
        <f>ROUND(I92*H92,2)</f>
        <v>0</v>
      </c>
      <c r="K92" s="182" t="s">
        <v>296</v>
      </c>
      <c r="L92" s="41"/>
      <c r="M92" s="187" t="s">
        <v>19</v>
      </c>
      <c r="N92" s="188" t="s">
        <v>41</v>
      </c>
      <c r="O92" s="66"/>
      <c r="P92" s="189">
        <f>O92*H92</f>
        <v>0</v>
      </c>
      <c r="Q92" s="189">
        <v>0</v>
      </c>
      <c r="R92" s="189">
        <f>Q92*H92</f>
        <v>0</v>
      </c>
      <c r="S92" s="189">
        <v>0.28999999999999998</v>
      </c>
      <c r="T92" s="190">
        <f>S92*H92</f>
        <v>201.83999999999997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1" t="s">
        <v>297</v>
      </c>
      <c r="AT92" s="191" t="s">
        <v>292</v>
      </c>
      <c r="AU92" s="191" t="s">
        <v>79</v>
      </c>
      <c r="AY92" s="19" t="s">
        <v>290</v>
      </c>
      <c r="BE92" s="192">
        <f>IF(N92="základní",J92,0)</f>
        <v>0</v>
      </c>
      <c r="BF92" s="192">
        <f>IF(N92="snížená",J92,0)</f>
        <v>0</v>
      </c>
      <c r="BG92" s="192">
        <f>IF(N92="zákl. přenesená",J92,0)</f>
        <v>0</v>
      </c>
      <c r="BH92" s="192">
        <f>IF(N92="sníž. přenesená",J92,0)</f>
        <v>0</v>
      </c>
      <c r="BI92" s="192">
        <f>IF(N92="nulová",J92,0)</f>
        <v>0</v>
      </c>
      <c r="BJ92" s="19" t="s">
        <v>77</v>
      </c>
      <c r="BK92" s="192">
        <f>ROUND(I92*H92,2)</f>
        <v>0</v>
      </c>
      <c r="BL92" s="19" t="s">
        <v>297</v>
      </c>
      <c r="BM92" s="191" t="s">
        <v>5767</v>
      </c>
    </row>
    <row r="93" spans="1:65" s="2" customFormat="1" ht="11.25">
      <c r="A93" s="36"/>
      <c r="B93" s="37"/>
      <c r="C93" s="38"/>
      <c r="D93" s="193" t="s">
        <v>299</v>
      </c>
      <c r="E93" s="38"/>
      <c r="F93" s="194" t="s">
        <v>2410</v>
      </c>
      <c r="G93" s="38"/>
      <c r="H93" s="38"/>
      <c r="I93" s="195"/>
      <c r="J93" s="38"/>
      <c r="K93" s="38"/>
      <c r="L93" s="41"/>
      <c r="M93" s="196"/>
      <c r="N93" s="197"/>
      <c r="O93" s="66"/>
      <c r="P93" s="66"/>
      <c r="Q93" s="66"/>
      <c r="R93" s="66"/>
      <c r="S93" s="66"/>
      <c r="T93" s="67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299</v>
      </c>
      <c r="AU93" s="19" t="s">
        <v>79</v>
      </c>
    </row>
    <row r="94" spans="1:65" s="14" customFormat="1" ht="11.25">
      <c r="B94" s="209"/>
      <c r="C94" s="210"/>
      <c r="D94" s="200" t="s">
        <v>301</v>
      </c>
      <c r="E94" s="211" t="s">
        <v>19</v>
      </c>
      <c r="F94" s="212" t="s">
        <v>5768</v>
      </c>
      <c r="G94" s="210"/>
      <c r="H94" s="213">
        <v>696</v>
      </c>
      <c r="I94" s="214"/>
      <c r="J94" s="210"/>
      <c r="K94" s="210"/>
      <c r="L94" s="215"/>
      <c r="M94" s="216"/>
      <c r="N94" s="217"/>
      <c r="O94" s="217"/>
      <c r="P94" s="217"/>
      <c r="Q94" s="217"/>
      <c r="R94" s="217"/>
      <c r="S94" s="217"/>
      <c r="T94" s="218"/>
      <c r="AT94" s="219" t="s">
        <v>301</v>
      </c>
      <c r="AU94" s="219" t="s">
        <v>79</v>
      </c>
      <c r="AV94" s="14" t="s">
        <v>79</v>
      </c>
      <c r="AW94" s="14" t="s">
        <v>32</v>
      </c>
      <c r="AX94" s="14" t="s">
        <v>70</v>
      </c>
      <c r="AY94" s="219" t="s">
        <v>290</v>
      </c>
    </row>
    <row r="95" spans="1:65" s="15" customFormat="1" ht="11.25">
      <c r="B95" s="220"/>
      <c r="C95" s="221"/>
      <c r="D95" s="200" t="s">
        <v>301</v>
      </c>
      <c r="E95" s="222" t="s">
        <v>19</v>
      </c>
      <c r="F95" s="223" t="s">
        <v>304</v>
      </c>
      <c r="G95" s="221"/>
      <c r="H95" s="224">
        <v>696</v>
      </c>
      <c r="I95" s="225"/>
      <c r="J95" s="221"/>
      <c r="K95" s="221"/>
      <c r="L95" s="226"/>
      <c r="M95" s="227"/>
      <c r="N95" s="228"/>
      <c r="O95" s="228"/>
      <c r="P95" s="228"/>
      <c r="Q95" s="228"/>
      <c r="R95" s="228"/>
      <c r="S95" s="228"/>
      <c r="T95" s="229"/>
      <c r="AT95" s="230" t="s">
        <v>301</v>
      </c>
      <c r="AU95" s="230" t="s">
        <v>79</v>
      </c>
      <c r="AV95" s="15" t="s">
        <v>297</v>
      </c>
      <c r="AW95" s="15" t="s">
        <v>32</v>
      </c>
      <c r="AX95" s="15" t="s">
        <v>77</v>
      </c>
      <c r="AY95" s="230" t="s">
        <v>290</v>
      </c>
    </row>
    <row r="96" spans="1:65" s="2" customFormat="1" ht="24.2" customHeight="1">
      <c r="A96" s="36"/>
      <c r="B96" s="37"/>
      <c r="C96" s="180" t="s">
        <v>171</v>
      </c>
      <c r="D96" s="180" t="s">
        <v>292</v>
      </c>
      <c r="E96" s="181" t="s">
        <v>2017</v>
      </c>
      <c r="F96" s="182" t="s">
        <v>2018</v>
      </c>
      <c r="G96" s="183" t="s">
        <v>341</v>
      </c>
      <c r="H96" s="184">
        <v>6635.4</v>
      </c>
      <c r="I96" s="185"/>
      <c r="J96" s="186">
        <f>ROUND(I96*H96,2)</f>
        <v>0</v>
      </c>
      <c r="K96" s="182" t="s">
        <v>296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4.795E-5</v>
      </c>
      <c r="R96" s="189">
        <f>Q96*H96</f>
        <v>0.31816742999999997</v>
      </c>
      <c r="S96" s="189">
        <v>0.115</v>
      </c>
      <c r="T96" s="190">
        <f>S96*H96</f>
        <v>763.07100000000003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297</v>
      </c>
      <c r="AT96" s="191" t="s">
        <v>292</v>
      </c>
      <c r="AU96" s="191" t="s">
        <v>79</v>
      </c>
      <c r="AY96" s="19" t="s">
        <v>290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77</v>
      </c>
      <c r="BK96" s="192">
        <f>ROUND(I96*H96,2)</f>
        <v>0</v>
      </c>
      <c r="BL96" s="19" t="s">
        <v>297</v>
      </c>
      <c r="BM96" s="191" t="s">
        <v>5769</v>
      </c>
    </row>
    <row r="97" spans="1:65" s="2" customFormat="1" ht="11.25">
      <c r="A97" s="36"/>
      <c r="B97" s="37"/>
      <c r="C97" s="38"/>
      <c r="D97" s="193" t="s">
        <v>299</v>
      </c>
      <c r="E97" s="38"/>
      <c r="F97" s="194" t="s">
        <v>2020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299</v>
      </c>
      <c r="AU97" s="19" t="s">
        <v>79</v>
      </c>
    </row>
    <row r="98" spans="1:65" s="14" customFormat="1" ht="11.25">
      <c r="B98" s="209"/>
      <c r="C98" s="210"/>
      <c r="D98" s="200" t="s">
        <v>301</v>
      </c>
      <c r="E98" s="211" t="s">
        <v>19</v>
      </c>
      <c r="F98" s="212" t="s">
        <v>5770</v>
      </c>
      <c r="G98" s="210"/>
      <c r="H98" s="213">
        <v>2882.9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301</v>
      </c>
      <c r="AU98" s="219" t="s">
        <v>79</v>
      </c>
      <c r="AV98" s="14" t="s">
        <v>79</v>
      </c>
      <c r="AW98" s="14" t="s">
        <v>32</v>
      </c>
      <c r="AX98" s="14" t="s">
        <v>70</v>
      </c>
      <c r="AY98" s="219" t="s">
        <v>290</v>
      </c>
    </row>
    <row r="99" spans="1:65" s="14" customFormat="1" ht="11.25">
      <c r="B99" s="209"/>
      <c r="C99" s="210"/>
      <c r="D99" s="200" t="s">
        <v>301</v>
      </c>
      <c r="E99" s="211" t="s">
        <v>19</v>
      </c>
      <c r="F99" s="212" t="s">
        <v>5771</v>
      </c>
      <c r="G99" s="210"/>
      <c r="H99" s="213">
        <v>3752.5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301</v>
      </c>
      <c r="AU99" s="219" t="s">
        <v>79</v>
      </c>
      <c r="AV99" s="14" t="s">
        <v>79</v>
      </c>
      <c r="AW99" s="14" t="s">
        <v>32</v>
      </c>
      <c r="AX99" s="14" t="s">
        <v>70</v>
      </c>
      <c r="AY99" s="219" t="s">
        <v>290</v>
      </c>
    </row>
    <row r="100" spans="1:65" s="15" customFormat="1" ht="11.25">
      <c r="B100" s="220"/>
      <c r="C100" s="221"/>
      <c r="D100" s="200" t="s">
        <v>301</v>
      </c>
      <c r="E100" s="222" t="s">
        <v>19</v>
      </c>
      <c r="F100" s="223" t="s">
        <v>304</v>
      </c>
      <c r="G100" s="221"/>
      <c r="H100" s="224">
        <v>6635.4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301</v>
      </c>
      <c r="AU100" s="230" t="s">
        <v>79</v>
      </c>
      <c r="AV100" s="15" t="s">
        <v>297</v>
      </c>
      <c r="AW100" s="15" t="s">
        <v>32</v>
      </c>
      <c r="AX100" s="15" t="s">
        <v>77</v>
      </c>
      <c r="AY100" s="230" t="s">
        <v>290</v>
      </c>
    </row>
    <row r="101" spans="1:65" s="2" customFormat="1" ht="24.2" customHeight="1">
      <c r="A101" s="36"/>
      <c r="B101" s="37"/>
      <c r="C101" s="180" t="s">
        <v>297</v>
      </c>
      <c r="D101" s="180" t="s">
        <v>292</v>
      </c>
      <c r="E101" s="181" t="s">
        <v>3719</v>
      </c>
      <c r="F101" s="182" t="s">
        <v>3720</v>
      </c>
      <c r="G101" s="183" t="s">
        <v>295</v>
      </c>
      <c r="H101" s="184">
        <v>73</v>
      </c>
      <c r="I101" s="185"/>
      <c r="J101" s="186">
        <f>ROUND(I101*H101,2)</f>
        <v>0</v>
      </c>
      <c r="K101" s="182" t="s">
        <v>296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0.28999999999999998</v>
      </c>
      <c r="T101" s="190">
        <f>S101*H101</f>
        <v>21.169999999999998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79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5772</v>
      </c>
    </row>
    <row r="102" spans="1:65" s="2" customFormat="1" ht="11.25">
      <c r="A102" s="36"/>
      <c r="B102" s="37"/>
      <c r="C102" s="38"/>
      <c r="D102" s="193" t="s">
        <v>299</v>
      </c>
      <c r="E102" s="38"/>
      <c r="F102" s="194" t="s">
        <v>3722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299</v>
      </c>
      <c r="AU102" s="19" t="s">
        <v>79</v>
      </c>
    </row>
    <row r="103" spans="1:65" s="14" customFormat="1" ht="11.25">
      <c r="B103" s="209"/>
      <c r="C103" s="210"/>
      <c r="D103" s="200" t="s">
        <v>301</v>
      </c>
      <c r="E103" s="211" t="s">
        <v>19</v>
      </c>
      <c r="F103" s="212" t="s">
        <v>5773</v>
      </c>
      <c r="G103" s="210"/>
      <c r="H103" s="213">
        <v>73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301</v>
      </c>
      <c r="AU103" s="219" t="s">
        <v>79</v>
      </c>
      <c r="AV103" s="14" t="s">
        <v>79</v>
      </c>
      <c r="AW103" s="14" t="s">
        <v>32</v>
      </c>
      <c r="AX103" s="14" t="s">
        <v>70</v>
      </c>
      <c r="AY103" s="219" t="s">
        <v>290</v>
      </c>
    </row>
    <row r="104" spans="1:65" s="15" customFormat="1" ht="11.25">
      <c r="B104" s="220"/>
      <c r="C104" s="221"/>
      <c r="D104" s="200" t="s">
        <v>301</v>
      </c>
      <c r="E104" s="222" t="s">
        <v>19</v>
      </c>
      <c r="F104" s="223" t="s">
        <v>304</v>
      </c>
      <c r="G104" s="221"/>
      <c r="H104" s="224">
        <v>73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301</v>
      </c>
      <c r="AU104" s="230" t="s">
        <v>79</v>
      </c>
      <c r="AV104" s="15" t="s">
        <v>297</v>
      </c>
      <c r="AW104" s="15" t="s">
        <v>32</v>
      </c>
      <c r="AX104" s="15" t="s">
        <v>77</v>
      </c>
      <c r="AY104" s="230" t="s">
        <v>290</v>
      </c>
    </row>
    <row r="105" spans="1:65" s="2" customFormat="1" ht="24.2" customHeight="1">
      <c r="A105" s="36"/>
      <c r="B105" s="37"/>
      <c r="C105" s="180" t="s">
        <v>330</v>
      </c>
      <c r="D105" s="180" t="s">
        <v>292</v>
      </c>
      <c r="E105" s="181" t="s">
        <v>2433</v>
      </c>
      <c r="F105" s="182" t="s">
        <v>2434</v>
      </c>
      <c r="G105" s="183" t="s">
        <v>295</v>
      </c>
      <c r="H105" s="184">
        <v>1488</v>
      </c>
      <c r="I105" s="185"/>
      <c r="J105" s="186">
        <f>ROUND(I105*H105,2)</f>
        <v>0</v>
      </c>
      <c r="K105" s="182" t="s">
        <v>296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0.20499999999999999</v>
      </c>
      <c r="T105" s="190">
        <f>S105*H105</f>
        <v>305.03999999999996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297</v>
      </c>
      <c r="AT105" s="191" t="s">
        <v>292</v>
      </c>
      <c r="AU105" s="191" t="s">
        <v>79</v>
      </c>
      <c r="AY105" s="19" t="s">
        <v>290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77</v>
      </c>
      <c r="BK105" s="192">
        <f>ROUND(I105*H105,2)</f>
        <v>0</v>
      </c>
      <c r="BL105" s="19" t="s">
        <v>297</v>
      </c>
      <c r="BM105" s="191" t="s">
        <v>5774</v>
      </c>
    </row>
    <row r="106" spans="1:65" s="2" customFormat="1" ht="11.25">
      <c r="A106" s="36"/>
      <c r="B106" s="37"/>
      <c r="C106" s="38"/>
      <c r="D106" s="193" t="s">
        <v>299</v>
      </c>
      <c r="E106" s="38"/>
      <c r="F106" s="194" t="s">
        <v>2436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299</v>
      </c>
      <c r="AU106" s="19" t="s">
        <v>79</v>
      </c>
    </row>
    <row r="107" spans="1:65" s="14" customFormat="1" ht="11.25">
      <c r="B107" s="209"/>
      <c r="C107" s="210"/>
      <c r="D107" s="200" t="s">
        <v>301</v>
      </c>
      <c r="E107" s="211" t="s">
        <v>19</v>
      </c>
      <c r="F107" s="212" t="s">
        <v>5775</v>
      </c>
      <c r="G107" s="210"/>
      <c r="H107" s="213">
        <v>1488</v>
      </c>
      <c r="I107" s="214"/>
      <c r="J107" s="210"/>
      <c r="K107" s="210"/>
      <c r="L107" s="215"/>
      <c r="M107" s="216"/>
      <c r="N107" s="217"/>
      <c r="O107" s="217"/>
      <c r="P107" s="217"/>
      <c r="Q107" s="217"/>
      <c r="R107" s="217"/>
      <c r="S107" s="217"/>
      <c r="T107" s="218"/>
      <c r="AT107" s="219" t="s">
        <v>301</v>
      </c>
      <c r="AU107" s="219" t="s">
        <v>79</v>
      </c>
      <c r="AV107" s="14" t="s">
        <v>79</v>
      </c>
      <c r="AW107" s="14" t="s">
        <v>32</v>
      </c>
      <c r="AX107" s="14" t="s">
        <v>70</v>
      </c>
      <c r="AY107" s="219" t="s">
        <v>290</v>
      </c>
    </row>
    <row r="108" spans="1:65" s="15" customFormat="1" ht="11.25">
      <c r="B108" s="220"/>
      <c r="C108" s="221"/>
      <c r="D108" s="200" t="s">
        <v>301</v>
      </c>
      <c r="E108" s="222" t="s">
        <v>19</v>
      </c>
      <c r="F108" s="223" t="s">
        <v>304</v>
      </c>
      <c r="G108" s="221"/>
      <c r="H108" s="224">
        <v>1488</v>
      </c>
      <c r="I108" s="225"/>
      <c r="J108" s="221"/>
      <c r="K108" s="221"/>
      <c r="L108" s="226"/>
      <c r="M108" s="227"/>
      <c r="N108" s="228"/>
      <c r="O108" s="228"/>
      <c r="P108" s="228"/>
      <c r="Q108" s="228"/>
      <c r="R108" s="228"/>
      <c r="S108" s="228"/>
      <c r="T108" s="229"/>
      <c r="AT108" s="230" t="s">
        <v>301</v>
      </c>
      <c r="AU108" s="230" t="s">
        <v>79</v>
      </c>
      <c r="AV108" s="15" t="s">
        <v>297</v>
      </c>
      <c r="AW108" s="15" t="s">
        <v>32</v>
      </c>
      <c r="AX108" s="15" t="s">
        <v>77</v>
      </c>
      <c r="AY108" s="230" t="s">
        <v>290</v>
      </c>
    </row>
    <row r="109" spans="1:65" s="2" customFormat="1" ht="24.2" customHeight="1">
      <c r="A109" s="36"/>
      <c r="B109" s="37"/>
      <c r="C109" s="180" t="s">
        <v>338</v>
      </c>
      <c r="D109" s="180" t="s">
        <v>292</v>
      </c>
      <c r="E109" s="181" t="s">
        <v>2021</v>
      </c>
      <c r="F109" s="182" t="s">
        <v>2022</v>
      </c>
      <c r="G109" s="183" t="s">
        <v>295</v>
      </c>
      <c r="H109" s="184">
        <v>492</v>
      </c>
      <c r="I109" s="185"/>
      <c r="J109" s="186">
        <f>ROUND(I109*H109,2)</f>
        <v>0</v>
      </c>
      <c r="K109" s="182" t="s">
        <v>296</v>
      </c>
      <c r="L109" s="41"/>
      <c r="M109" s="187" t="s">
        <v>19</v>
      </c>
      <c r="N109" s="188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0.115</v>
      </c>
      <c r="T109" s="190">
        <f>S109*H109</f>
        <v>56.580000000000005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79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5776</v>
      </c>
    </row>
    <row r="110" spans="1:65" s="2" customFormat="1" ht="11.25">
      <c r="A110" s="36"/>
      <c r="B110" s="37"/>
      <c r="C110" s="38"/>
      <c r="D110" s="193" t="s">
        <v>299</v>
      </c>
      <c r="E110" s="38"/>
      <c r="F110" s="194" t="s">
        <v>2024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299</v>
      </c>
      <c r="AU110" s="19" t="s">
        <v>79</v>
      </c>
    </row>
    <row r="111" spans="1:65" s="14" customFormat="1" ht="11.25">
      <c r="B111" s="209"/>
      <c r="C111" s="210"/>
      <c r="D111" s="200" t="s">
        <v>301</v>
      </c>
      <c r="E111" s="211" t="s">
        <v>19</v>
      </c>
      <c r="F111" s="212" t="s">
        <v>5777</v>
      </c>
      <c r="G111" s="210"/>
      <c r="H111" s="213">
        <v>492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301</v>
      </c>
      <c r="AU111" s="219" t="s">
        <v>79</v>
      </c>
      <c r="AV111" s="14" t="s">
        <v>79</v>
      </c>
      <c r="AW111" s="14" t="s">
        <v>32</v>
      </c>
      <c r="AX111" s="14" t="s">
        <v>70</v>
      </c>
      <c r="AY111" s="219" t="s">
        <v>290</v>
      </c>
    </row>
    <row r="112" spans="1:65" s="15" customFormat="1" ht="11.25">
      <c r="B112" s="220"/>
      <c r="C112" s="221"/>
      <c r="D112" s="200" t="s">
        <v>301</v>
      </c>
      <c r="E112" s="222" t="s">
        <v>19</v>
      </c>
      <c r="F112" s="223" t="s">
        <v>304</v>
      </c>
      <c r="G112" s="221"/>
      <c r="H112" s="224">
        <v>492</v>
      </c>
      <c r="I112" s="225"/>
      <c r="J112" s="221"/>
      <c r="K112" s="221"/>
      <c r="L112" s="226"/>
      <c r="M112" s="227"/>
      <c r="N112" s="228"/>
      <c r="O112" s="228"/>
      <c r="P112" s="228"/>
      <c r="Q112" s="228"/>
      <c r="R112" s="228"/>
      <c r="S112" s="228"/>
      <c r="T112" s="229"/>
      <c r="AT112" s="230" t="s">
        <v>301</v>
      </c>
      <c r="AU112" s="230" t="s">
        <v>79</v>
      </c>
      <c r="AV112" s="15" t="s">
        <v>297</v>
      </c>
      <c r="AW112" s="15" t="s">
        <v>32</v>
      </c>
      <c r="AX112" s="15" t="s">
        <v>77</v>
      </c>
      <c r="AY112" s="230" t="s">
        <v>290</v>
      </c>
    </row>
    <row r="113" spans="1:65" s="2" customFormat="1" ht="24.2" customHeight="1">
      <c r="A113" s="36"/>
      <c r="B113" s="37"/>
      <c r="C113" s="180" t="s">
        <v>354</v>
      </c>
      <c r="D113" s="180" t="s">
        <v>292</v>
      </c>
      <c r="E113" s="181" t="s">
        <v>2533</v>
      </c>
      <c r="F113" s="182" t="s">
        <v>2534</v>
      </c>
      <c r="G113" s="183" t="s">
        <v>341</v>
      </c>
      <c r="H113" s="184">
        <v>1910.6</v>
      </c>
      <c r="I113" s="185"/>
      <c r="J113" s="186">
        <f>ROUND(I113*H113,2)</f>
        <v>0</v>
      </c>
      <c r="K113" s="182" t="s">
        <v>19</v>
      </c>
      <c r="L113" s="41"/>
      <c r="M113" s="187" t="s">
        <v>19</v>
      </c>
      <c r="N113" s="188" t="s">
        <v>41</v>
      </c>
      <c r="O113" s="66"/>
      <c r="P113" s="189">
        <f>O113*H113</f>
        <v>0</v>
      </c>
      <c r="Q113" s="189">
        <v>0</v>
      </c>
      <c r="R113" s="189">
        <f>Q113*H113</f>
        <v>0</v>
      </c>
      <c r="S113" s="189">
        <v>0</v>
      </c>
      <c r="T113" s="190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297</v>
      </c>
      <c r="AT113" s="191" t="s">
        <v>292</v>
      </c>
      <c r="AU113" s="191" t="s">
        <v>79</v>
      </c>
      <c r="AY113" s="19" t="s">
        <v>290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77</v>
      </c>
      <c r="BK113" s="192">
        <f>ROUND(I113*H113,2)</f>
        <v>0</v>
      </c>
      <c r="BL113" s="19" t="s">
        <v>297</v>
      </c>
      <c r="BM113" s="191" t="s">
        <v>5778</v>
      </c>
    </row>
    <row r="114" spans="1:65" s="14" customFormat="1" ht="11.25">
      <c r="B114" s="209"/>
      <c r="C114" s="210"/>
      <c r="D114" s="200" t="s">
        <v>301</v>
      </c>
      <c r="E114" s="211" t="s">
        <v>19</v>
      </c>
      <c r="F114" s="212" t="s">
        <v>5766</v>
      </c>
      <c r="G114" s="210"/>
      <c r="H114" s="213">
        <v>1861.4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301</v>
      </c>
      <c r="AU114" s="219" t="s">
        <v>79</v>
      </c>
      <c r="AV114" s="14" t="s">
        <v>79</v>
      </c>
      <c r="AW114" s="14" t="s">
        <v>32</v>
      </c>
      <c r="AX114" s="14" t="s">
        <v>70</v>
      </c>
      <c r="AY114" s="219" t="s">
        <v>290</v>
      </c>
    </row>
    <row r="115" spans="1:65" s="14" customFormat="1" ht="11.25">
      <c r="B115" s="209"/>
      <c r="C115" s="210"/>
      <c r="D115" s="200" t="s">
        <v>301</v>
      </c>
      <c r="E115" s="211" t="s">
        <v>19</v>
      </c>
      <c r="F115" s="212" t="s">
        <v>5779</v>
      </c>
      <c r="G115" s="210"/>
      <c r="H115" s="213">
        <v>49.2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301</v>
      </c>
      <c r="AU115" s="219" t="s">
        <v>79</v>
      </c>
      <c r="AV115" s="14" t="s">
        <v>79</v>
      </c>
      <c r="AW115" s="14" t="s">
        <v>32</v>
      </c>
      <c r="AX115" s="14" t="s">
        <v>70</v>
      </c>
      <c r="AY115" s="219" t="s">
        <v>290</v>
      </c>
    </row>
    <row r="116" spans="1:65" s="15" customFormat="1" ht="11.25">
      <c r="B116" s="220"/>
      <c r="C116" s="221"/>
      <c r="D116" s="200" t="s">
        <v>301</v>
      </c>
      <c r="E116" s="222" t="s">
        <v>19</v>
      </c>
      <c r="F116" s="223" t="s">
        <v>304</v>
      </c>
      <c r="G116" s="221"/>
      <c r="H116" s="224">
        <v>1910.6000000000001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AT116" s="230" t="s">
        <v>301</v>
      </c>
      <c r="AU116" s="230" t="s">
        <v>79</v>
      </c>
      <c r="AV116" s="15" t="s">
        <v>297</v>
      </c>
      <c r="AW116" s="15" t="s">
        <v>32</v>
      </c>
      <c r="AX116" s="15" t="s">
        <v>77</v>
      </c>
      <c r="AY116" s="230" t="s">
        <v>290</v>
      </c>
    </row>
    <row r="117" spans="1:65" s="2" customFormat="1" ht="24.2" customHeight="1">
      <c r="A117" s="36"/>
      <c r="B117" s="37"/>
      <c r="C117" s="180" t="s">
        <v>360</v>
      </c>
      <c r="D117" s="180" t="s">
        <v>292</v>
      </c>
      <c r="E117" s="181" t="s">
        <v>2539</v>
      </c>
      <c r="F117" s="182" t="s">
        <v>2540</v>
      </c>
      <c r="G117" s="183" t="s">
        <v>295</v>
      </c>
      <c r="H117" s="184">
        <v>1561</v>
      </c>
      <c r="I117" s="185"/>
      <c r="J117" s="186">
        <f>ROUND(I117*H117,2)</f>
        <v>0</v>
      </c>
      <c r="K117" s="182" t="s">
        <v>19</v>
      </c>
      <c r="L117" s="41"/>
      <c r="M117" s="187" t="s">
        <v>19</v>
      </c>
      <c r="N117" s="188" t="s">
        <v>41</v>
      </c>
      <c r="O117" s="66"/>
      <c r="P117" s="189">
        <f>O117*H117</f>
        <v>0</v>
      </c>
      <c r="Q117" s="189">
        <v>0</v>
      </c>
      <c r="R117" s="189">
        <f>Q117*H117</f>
        <v>0</v>
      </c>
      <c r="S117" s="189">
        <v>0</v>
      </c>
      <c r="T117" s="190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297</v>
      </c>
      <c r="AT117" s="191" t="s">
        <v>292</v>
      </c>
      <c r="AU117" s="191" t="s">
        <v>79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5780</v>
      </c>
    </row>
    <row r="118" spans="1:65" s="14" customFormat="1" ht="11.25">
      <c r="B118" s="209"/>
      <c r="C118" s="210"/>
      <c r="D118" s="200" t="s">
        <v>301</v>
      </c>
      <c r="E118" s="211" t="s">
        <v>19</v>
      </c>
      <c r="F118" s="212" t="s">
        <v>5775</v>
      </c>
      <c r="G118" s="210"/>
      <c r="H118" s="213">
        <v>1488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301</v>
      </c>
      <c r="AU118" s="219" t="s">
        <v>79</v>
      </c>
      <c r="AV118" s="14" t="s">
        <v>79</v>
      </c>
      <c r="AW118" s="14" t="s">
        <v>32</v>
      </c>
      <c r="AX118" s="14" t="s">
        <v>70</v>
      </c>
      <c r="AY118" s="219" t="s">
        <v>290</v>
      </c>
    </row>
    <row r="119" spans="1:65" s="14" customFormat="1" ht="11.25">
      <c r="B119" s="209"/>
      <c r="C119" s="210"/>
      <c r="D119" s="200" t="s">
        <v>301</v>
      </c>
      <c r="E119" s="211" t="s">
        <v>19</v>
      </c>
      <c r="F119" s="212" t="s">
        <v>5781</v>
      </c>
      <c r="G119" s="210"/>
      <c r="H119" s="213">
        <v>73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301</v>
      </c>
      <c r="AU119" s="219" t="s">
        <v>79</v>
      </c>
      <c r="AV119" s="14" t="s">
        <v>79</v>
      </c>
      <c r="AW119" s="14" t="s">
        <v>32</v>
      </c>
      <c r="AX119" s="14" t="s">
        <v>70</v>
      </c>
      <c r="AY119" s="219" t="s">
        <v>290</v>
      </c>
    </row>
    <row r="120" spans="1:65" s="15" customFormat="1" ht="11.25">
      <c r="B120" s="220"/>
      <c r="C120" s="221"/>
      <c r="D120" s="200" t="s">
        <v>301</v>
      </c>
      <c r="E120" s="222" t="s">
        <v>19</v>
      </c>
      <c r="F120" s="223" t="s">
        <v>304</v>
      </c>
      <c r="G120" s="221"/>
      <c r="H120" s="224">
        <v>1561</v>
      </c>
      <c r="I120" s="225"/>
      <c r="J120" s="221"/>
      <c r="K120" s="221"/>
      <c r="L120" s="226"/>
      <c r="M120" s="227"/>
      <c r="N120" s="228"/>
      <c r="O120" s="228"/>
      <c r="P120" s="228"/>
      <c r="Q120" s="228"/>
      <c r="R120" s="228"/>
      <c r="S120" s="228"/>
      <c r="T120" s="229"/>
      <c r="AT120" s="230" t="s">
        <v>301</v>
      </c>
      <c r="AU120" s="230" t="s">
        <v>79</v>
      </c>
      <c r="AV120" s="15" t="s">
        <v>297</v>
      </c>
      <c r="AW120" s="15" t="s">
        <v>32</v>
      </c>
      <c r="AX120" s="15" t="s">
        <v>77</v>
      </c>
      <c r="AY120" s="230" t="s">
        <v>290</v>
      </c>
    </row>
    <row r="121" spans="1:65" s="12" customFormat="1" ht="22.9" customHeight="1">
      <c r="B121" s="164"/>
      <c r="C121" s="165"/>
      <c r="D121" s="166" t="s">
        <v>69</v>
      </c>
      <c r="E121" s="178" t="s">
        <v>330</v>
      </c>
      <c r="F121" s="178" t="s">
        <v>1834</v>
      </c>
      <c r="G121" s="165"/>
      <c r="H121" s="165"/>
      <c r="I121" s="168"/>
      <c r="J121" s="179">
        <f>BK121</f>
        <v>0</v>
      </c>
      <c r="K121" s="165"/>
      <c r="L121" s="170"/>
      <c r="M121" s="171"/>
      <c r="N121" s="172"/>
      <c r="O121" s="172"/>
      <c r="P121" s="173">
        <f>SUM(P122:P144)</f>
        <v>0</v>
      </c>
      <c r="Q121" s="172"/>
      <c r="R121" s="173">
        <f>SUM(R122:R144)</f>
        <v>383.67540200000002</v>
      </c>
      <c r="S121" s="172"/>
      <c r="T121" s="174">
        <f>SUM(T122:T144)</f>
        <v>0</v>
      </c>
      <c r="AR121" s="175" t="s">
        <v>77</v>
      </c>
      <c r="AT121" s="176" t="s">
        <v>69</v>
      </c>
      <c r="AU121" s="176" t="s">
        <v>77</v>
      </c>
      <c r="AY121" s="175" t="s">
        <v>290</v>
      </c>
      <c r="BK121" s="177">
        <f>SUM(BK122:BK144)</f>
        <v>0</v>
      </c>
    </row>
    <row r="122" spans="1:65" s="2" customFormat="1" ht="16.5" customHeight="1">
      <c r="A122" s="36"/>
      <c r="B122" s="37"/>
      <c r="C122" s="180" t="s">
        <v>368</v>
      </c>
      <c r="D122" s="180" t="s">
        <v>292</v>
      </c>
      <c r="E122" s="181" t="s">
        <v>2576</v>
      </c>
      <c r="F122" s="182" t="s">
        <v>2577</v>
      </c>
      <c r="G122" s="183" t="s">
        <v>341</v>
      </c>
      <c r="H122" s="184">
        <v>696</v>
      </c>
      <c r="I122" s="185"/>
      <c r="J122" s="186">
        <f>ROUND(I122*H122,2)</f>
        <v>0</v>
      </c>
      <c r="K122" s="182" t="s">
        <v>296</v>
      </c>
      <c r="L122" s="41"/>
      <c r="M122" s="187" t="s">
        <v>19</v>
      </c>
      <c r="N122" s="188" t="s">
        <v>41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297</v>
      </c>
      <c r="AT122" s="191" t="s">
        <v>292</v>
      </c>
      <c r="AU122" s="191" t="s">
        <v>79</v>
      </c>
      <c r="AY122" s="19" t="s">
        <v>290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77</v>
      </c>
      <c r="BK122" s="192">
        <f>ROUND(I122*H122,2)</f>
        <v>0</v>
      </c>
      <c r="BL122" s="19" t="s">
        <v>297</v>
      </c>
      <c r="BM122" s="191" t="s">
        <v>5782</v>
      </c>
    </row>
    <row r="123" spans="1:65" s="2" customFormat="1" ht="11.25">
      <c r="A123" s="36"/>
      <c r="B123" s="37"/>
      <c r="C123" s="38"/>
      <c r="D123" s="193" t="s">
        <v>299</v>
      </c>
      <c r="E123" s="38"/>
      <c r="F123" s="194" t="s">
        <v>2579</v>
      </c>
      <c r="G123" s="38"/>
      <c r="H123" s="38"/>
      <c r="I123" s="195"/>
      <c r="J123" s="38"/>
      <c r="K123" s="38"/>
      <c r="L123" s="41"/>
      <c r="M123" s="196"/>
      <c r="N123" s="197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299</v>
      </c>
      <c r="AU123" s="19" t="s">
        <v>79</v>
      </c>
    </row>
    <row r="124" spans="1:65" s="14" customFormat="1" ht="11.25">
      <c r="B124" s="209"/>
      <c r="C124" s="210"/>
      <c r="D124" s="200" t="s">
        <v>301</v>
      </c>
      <c r="E124" s="211" t="s">
        <v>19</v>
      </c>
      <c r="F124" s="212" t="s">
        <v>5768</v>
      </c>
      <c r="G124" s="210"/>
      <c r="H124" s="213">
        <v>696</v>
      </c>
      <c r="I124" s="214"/>
      <c r="J124" s="210"/>
      <c r="K124" s="210"/>
      <c r="L124" s="215"/>
      <c r="M124" s="216"/>
      <c r="N124" s="217"/>
      <c r="O124" s="217"/>
      <c r="P124" s="217"/>
      <c r="Q124" s="217"/>
      <c r="R124" s="217"/>
      <c r="S124" s="217"/>
      <c r="T124" s="218"/>
      <c r="AT124" s="219" t="s">
        <v>301</v>
      </c>
      <c r="AU124" s="219" t="s">
        <v>79</v>
      </c>
      <c r="AV124" s="14" t="s">
        <v>79</v>
      </c>
      <c r="AW124" s="14" t="s">
        <v>32</v>
      </c>
      <c r="AX124" s="14" t="s">
        <v>70</v>
      </c>
      <c r="AY124" s="219" t="s">
        <v>290</v>
      </c>
    </row>
    <row r="125" spans="1:65" s="15" customFormat="1" ht="11.25">
      <c r="B125" s="220"/>
      <c r="C125" s="221"/>
      <c r="D125" s="200" t="s">
        <v>301</v>
      </c>
      <c r="E125" s="222" t="s">
        <v>19</v>
      </c>
      <c r="F125" s="223" t="s">
        <v>304</v>
      </c>
      <c r="G125" s="221"/>
      <c r="H125" s="224">
        <v>696</v>
      </c>
      <c r="I125" s="225"/>
      <c r="J125" s="221"/>
      <c r="K125" s="221"/>
      <c r="L125" s="226"/>
      <c r="M125" s="227"/>
      <c r="N125" s="228"/>
      <c r="O125" s="228"/>
      <c r="P125" s="228"/>
      <c r="Q125" s="228"/>
      <c r="R125" s="228"/>
      <c r="S125" s="228"/>
      <c r="T125" s="229"/>
      <c r="AT125" s="230" t="s">
        <v>301</v>
      </c>
      <c r="AU125" s="230" t="s">
        <v>79</v>
      </c>
      <c r="AV125" s="15" t="s">
        <v>297</v>
      </c>
      <c r="AW125" s="15" t="s">
        <v>32</v>
      </c>
      <c r="AX125" s="15" t="s">
        <v>77</v>
      </c>
      <c r="AY125" s="230" t="s">
        <v>290</v>
      </c>
    </row>
    <row r="126" spans="1:65" s="2" customFormat="1" ht="16.5" customHeight="1">
      <c r="A126" s="36"/>
      <c r="B126" s="37"/>
      <c r="C126" s="180" t="s">
        <v>375</v>
      </c>
      <c r="D126" s="180" t="s">
        <v>292</v>
      </c>
      <c r="E126" s="181" t="s">
        <v>2589</v>
      </c>
      <c r="F126" s="182" t="s">
        <v>2590</v>
      </c>
      <c r="G126" s="183" t="s">
        <v>341</v>
      </c>
      <c r="H126" s="184">
        <v>6635.4</v>
      </c>
      <c r="I126" s="185"/>
      <c r="J126" s="186">
        <f>ROUND(I126*H126,2)</f>
        <v>0</v>
      </c>
      <c r="K126" s="182" t="s">
        <v>296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79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5783</v>
      </c>
    </row>
    <row r="127" spans="1:65" s="2" customFormat="1" ht="11.25">
      <c r="A127" s="36"/>
      <c r="B127" s="37"/>
      <c r="C127" s="38"/>
      <c r="D127" s="193" t="s">
        <v>299</v>
      </c>
      <c r="E127" s="38"/>
      <c r="F127" s="194" t="s">
        <v>2592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299</v>
      </c>
      <c r="AU127" s="19" t="s">
        <v>79</v>
      </c>
    </row>
    <row r="128" spans="1:65" s="14" customFormat="1" ht="11.25">
      <c r="B128" s="209"/>
      <c r="C128" s="210"/>
      <c r="D128" s="200" t="s">
        <v>301</v>
      </c>
      <c r="E128" s="211" t="s">
        <v>19</v>
      </c>
      <c r="F128" s="212" t="s">
        <v>5770</v>
      </c>
      <c r="G128" s="210"/>
      <c r="H128" s="213">
        <v>2882.9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301</v>
      </c>
      <c r="AU128" s="219" t="s">
        <v>79</v>
      </c>
      <c r="AV128" s="14" t="s">
        <v>79</v>
      </c>
      <c r="AW128" s="14" t="s">
        <v>32</v>
      </c>
      <c r="AX128" s="14" t="s">
        <v>70</v>
      </c>
      <c r="AY128" s="219" t="s">
        <v>290</v>
      </c>
    </row>
    <row r="129" spans="1:65" s="14" customFormat="1" ht="11.25">
      <c r="B129" s="209"/>
      <c r="C129" s="210"/>
      <c r="D129" s="200" t="s">
        <v>301</v>
      </c>
      <c r="E129" s="211" t="s">
        <v>19</v>
      </c>
      <c r="F129" s="212" t="s">
        <v>5771</v>
      </c>
      <c r="G129" s="210"/>
      <c r="H129" s="213">
        <v>3752.5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301</v>
      </c>
      <c r="AU129" s="219" t="s">
        <v>79</v>
      </c>
      <c r="AV129" s="14" t="s">
        <v>79</v>
      </c>
      <c r="AW129" s="14" t="s">
        <v>32</v>
      </c>
      <c r="AX129" s="14" t="s">
        <v>70</v>
      </c>
      <c r="AY129" s="219" t="s">
        <v>290</v>
      </c>
    </row>
    <row r="130" spans="1:65" s="15" customFormat="1" ht="11.25">
      <c r="B130" s="220"/>
      <c r="C130" s="221"/>
      <c r="D130" s="200" t="s">
        <v>301</v>
      </c>
      <c r="E130" s="222" t="s">
        <v>19</v>
      </c>
      <c r="F130" s="223" t="s">
        <v>304</v>
      </c>
      <c r="G130" s="221"/>
      <c r="H130" s="224">
        <v>6635.4</v>
      </c>
      <c r="I130" s="225"/>
      <c r="J130" s="221"/>
      <c r="K130" s="221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301</v>
      </c>
      <c r="AU130" s="230" t="s">
        <v>79</v>
      </c>
      <c r="AV130" s="15" t="s">
        <v>297</v>
      </c>
      <c r="AW130" s="15" t="s">
        <v>32</v>
      </c>
      <c r="AX130" s="15" t="s">
        <v>77</v>
      </c>
      <c r="AY130" s="230" t="s">
        <v>290</v>
      </c>
    </row>
    <row r="131" spans="1:65" s="2" customFormat="1" ht="24.2" customHeight="1">
      <c r="A131" s="36"/>
      <c r="B131" s="37"/>
      <c r="C131" s="180" t="s">
        <v>381</v>
      </c>
      <c r="D131" s="180" t="s">
        <v>292</v>
      </c>
      <c r="E131" s="181" t="s">
        <v>2597</v>
      </c>
      <c r="F131" s="182" t="s">
        <v>2598</v>
      </c>
      <c r="G131" s="183" t="s">
        <v>341</v>
      </c>
      <c r="H131" s="184">
        <v>6635.4</v>
      </c>
      <c r="I131" s="185"/>
      <c r="J131" s="186">
        <f>ROUND(I131*H131,2)</f>
        <v>0</v>
      </c>
      <c r="K131" s="182" t="s">
        <v>296</v>
      </c>
      <c r="L131" s="41"/>
      <c r="M131" s="187" t="s">
        <v>19</v>
      </c>
      <c r="N131" s="188" t="s">
        <v>41</v>
      </c>
      <c r="O131" s="66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297</v>
      </c>
      <c r="AT131" s="191" t="s">
        <v>292</v>
      </c>
      <c r="AU131" s="191" t="s">
        <v>79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5784</v>
      </c>
    </row>
    <row r="132" spans="1:65" s="2" customFormat="1" ht="11.25">
      <c r="A132" s="36"/>
      <c r="B132" s="37"/>
      <c r="C132" s="38"/>
      <c r="D132" s="193" t="s">
        <v>299</v>
      </c>
      <c r="E132" s="38"/>
      <c r="F132" s="194" t="s">
        <v>2600</v>
      </c>
      <c r="G132" s="38"/>
      <c r="H132" s="38"/>
      <c r="I132" s="195"/>
      <c r="J132" s="38"/>
      <c r="K132" s="38"/>
      <c r="L132" s="41"/>
      <c r="M132" s="196"/>
      <c r="N132" s="197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299</v>
      </c>
      <c r="AU132" s="19" t="s">
        <v>79</v>
      </c>
    </row>
    <row r="133" spans="1:65" s="14" customFormat="1" ht="11.25">
      <c r="B133" s="209"/>
      <c r="C133" s="210"/>
      <c r="D133" s="200" t="s">
        <v>301</v>
      </c>
      <c r="E133" s="211" t="s">
        <v>19</v>
      </c>
      <c r="F133" s="212" t="s">
        <v>5770</v>
      </c>
      <c r="G133" s="210"/>
      <c r="H133" s="213">
        <v>2882.9</v>
      </c>
      <c r="I133" s="214"/>
      <c r="J133" s="210"/>
      <c r="K133" s="210"/>
      <c r="L133" s="215"/>
      <c r="M133" s="216"/>
      <c r="N133" s="217"/>
      <c r="O133" s="217"/>
      <c r="P133" s="217"/>
      <c r="Q133" s="217"/>
      <c r="R133" s="217"/>
      <c r="S133" s="217"/>
      <c r="T133" s="218"/>
      <c r="AT133" s="219" t="s">
        <v>301</v>
      </c>
      <c r="AU133" s="219" t="s">
        <v>79</v>
      </c>
      <c r="AV133" s="14" t="s">
        <v>79</v>
      </c>
      <c r="AW133" s="14" t="s">
        <v>32</v>
      </c>
      <c r="AX133" s="14" t="s">
        <v>70</v>
      </c>
      <c r="AY133" s="219" t="s">
        <v>290</v>
      </c>
    </row>
    <row r="134" spans="1:65" s="14" customFormat="1" ht="11.25">
      <c r="B134" s="209"/>
      <c r="C134" s="210"/>
      <c r="D134" s="200" t="s">
        <v>301</v>
      </c>
      <c r="E134" s="211" t="s">
        <v>19</v>
      </c>
      <c r="F134" s="212" t="s">
        <v>5771</v>
      </c>
      <c r="G134" s="210"/>
      <c r="H134" s="213">
        <v>3752.5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301</v>
      </c>
      <c r="AU134" s="219" t="s">
        <v>79</v>
      </c>
      <c r="AV134" s="14" t="s">
        <v>79</v>
      </c>
      <c r="AW134" s="14" t="s">
        <v>32</v>
      </c>
      <c r="AX134" s="14" t="s">
        <v>70</v>
      </c>
      <c r="AY134" s="219" t="s">
        <v>290</v>
      </c>
    </row>
    <row r="135" spans="1:65" s="15" customFormat="1" ht="11.25">
      <c r="B135" s="220"/>
      <c r="C135" s="221"/>
      <c r="D135" s="200" t="s">
        <v>301</v>
      </c>
      <c r="E135" s="222" t="s">
        <v>19</v>
      </c>
      <c r="F135" s="223" t="s">
        <v>304</v>
      </c>
      <c r="G135" s="221"/>
      <c r="H135" s="224">
        <v>6635.4</v>
      </c>
      <c r="I135" s="225"/>
      <c r="J135" s="221"/>
      <c r="K135" s="221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301</v>
      </c>
      <c r="AU135" s="230" t="s">
        <v>79</v>
      </c>
      <c r="AV135" s="15" t="s">
        <v>297</v>
      </c>
      <c r="AW135" s="15" t="s">
        <v>32</v>
      </c>
      <c r="AX135" s="15" t="s">
        <v>77</v>
      </c>
      <c r="AY135" s="230" t="s">
        <v>290</v>
      </c>
    </row>
    <row r="136" spans="1:65" s="2" customFormat="1" ht="33" customHeight="1">
      <c r="A136" s="36"/>
      <c r="B136" s="37"/>
      <c r="C136" s="180" t="s">
        <v>416</v>
      </c>
      <c r="D136" s="180" t="s">
        <v>292</v>
      </c>
      <c r="E136" s="181" t="s">
        <v>2605</v>
      </c>
      <c r="F136" s="182" t="s">
        <v>2606</v>
      </c>
      <c r="G136" s="183" t="s">
        <v>341</v>
      </c>
      <c r="H136" s="184">
        <v>1861.4</v>
      </c>
      <c r="I136" s="185"/>
      <c r="J136" s="186">
        <f>ROUND(I136*H136,2)</f>
        <v>0</v>
      </c>
      <c r="K136" s="182" t="s">
        <v>296</v>
      </c>
      <c r="L136" s="41"/>
      <c r="M136" s="187" t="s">
        <v>19</v>
      </c>
      <c r="N136" s="188" t="s">
        <v>41</v>
      </c>
      <c r="O136" s="66"/>
      <c r="P136" s="189">
        <f>O136*H136</f>
        <v>0</v>
      </c>
      <c r="Q136" s="189">
        <v>0.1837</v>
      </c>
      <c r="R136" s="189">
        <f>Q136*H136</f>
        <v>341.93918000000002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297</v>
      </c>
      <c r="AT136" s="191" t="s">
        <v>292</v>
      </c>
      <c r="AU136" s="191" t="s">
        <v>79</v>
      </c>
      <c r="AY136" s="19" t="s">
        <v>290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77</v>
      </c>
      <c r="BK136" s="192">
        <f>ROUND(I136*H136,2)</f>
        <v>0</v>
      </c>
      <c r="BL136" s="19" t="s">
        <v>297</v>
      </c>
      <c r="BM136" s="191" t="s">
        <v>5785</v>
      </c>
    </row>
    <row r="137" spans="1:65" s="2" customFormat="1" ht="11.25">
      <c r="A137" s="36"/>
      <c r="B137" s="37"/>
      <c r="C137" s="38"/>
      <c r="D137" s="193" t="s">
        <v>299</v>
      </c>
      <c r="E137" s="38"/>
      <c r="F137" s="194" t="s">
        <v>2608</v>
      </c>
      <c r="G137" s="38"/>
      <c r="H137" s="38"/>
      <c r="I137" s="195"/>
      <c r="J137" s="38"/>
      <c r="K137" s="38"/>
      <c r="L137" s="41"/>
      <c r="M137" s="196"/>
      <c r="N137" s="197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299</v>
      </c>
      <c r="AU137" s="19" t="s">
        <v>79</v>
      </c>
    </row>
    <row r="138" spans="1:65" s="14" customFormat="1" ht="11.25">
      <c r="B138" s="209"/>
      <c r="C138" s="210"/>
      <c r="D138" s="200" t="s">
        <v>301</v>
      </c>
      <c r="E138" s="211" t="s">
        <v>19</v>
      </c>
      <c r="F138" s="212" t="s">
        <v>5766</v>
      </c>
      <c r="G138" s="210"/>
      <c r="H138" s="213">
        <v>1861.4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301</v>
      </c>
      <c r="AU138" s="219" t="s">
        <v>79</v>
      </c>
      <c r="AV138" s="14" t="s">
        <v>79</v>
      </c>
      <c r="AW138" s="14" t="s">
        <v>32</v>
      </c>
      <c r="AX138" s="14" t="s">
        <v>70</v>
      </c>
      <c r="AY138" s="219" t="s">
        <v>290</v>
      </c>
    </row>
    <row r="139" spans="1:65" s="15" customFormat="1" ht="11.25">
      <c r="B139" s="220"/>
      <c r="C139" s="221"/>
      <c r="D139" s="200" t="s">
        <v>301</v>
      </c>
      <c r="E139" s="222" t="s">
        <v>19</v>
      </c>
      <c r="F139" s="223" t="s">
        <v>304</v>
      </c>
      <c r="G139" s="221"/>
      <c r="H139" s="224">
        <v>1861.4</v>
      </c>
      <c r="I139" s="225"/>
      <c r="J139" s="221"/>
      <c r="K139" s="221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301</v>
      </c>
      <c r="AU139" s="230" t="s">
        <v>79</v>
      </c>
      <c r="AV139" s="15" t="s">
        <v>297</v>
      </c>
      <c r="AW139" s="15" t="s">
        <v>32</v>
      </c>
      <c r="AX139" s="15" t="s">
        <v>77</v>
      </c>
      <c r="AY139" s="230" t="s">
        <v>290</v>
      </c>
    </row>
    <row r="140" spans="1:65" s="2" customFormat="1" ht="16.5" customHeight="1">
      <c r="A140" s="36"/>
      <c r="B140" s="37"/>
      <c r="C140" s="242" t="s">
        <v>422</v>
      </c>
      <c r="D140" s="242" t="s">
        <v>434</v>
      </c>
      <c r="E140" s="243" t="s">
        <v>2609</v>
      </c>
      <c r="F140" s="244" t="s">
        <v>2610</v>
      </c>
      <c r="G140" s="245" t="s">
        <v>341</v>
      </c>
      <c r="H140" s="246">
        <v>188.001</v>
      </c>
      <c r="I140" s="247"/>
      <c r="J140" s="248">
        <f>ROUND(I140*H140,2)</f>
        <v>0</v>
      </c>
      <c r="K140" s="244" t="s">
        <v>296</v>
      </c>
      <c r="L140" s="249"/>
      <c r="M140" s="250" t="s">
        <v>19</v>
      </c>
      <c r="N140" s="251" t="s">
        <v>41</v>
      </c>
      <c r="O140" s="66"/>
      <c r="P140" s="189">
        <f>O140*H140</f>
        <v>0</v>
      </c>
      <c r="Q140" s="189">
        <v>0.222</v>
      </c>
      <c r="R140" s="189">
        <f>Q140*H140</f>
        <v>41.736222000000005</v>
      </c>
      <c r="S140" s="189">
        <v>0</v>
      </c>
      <c r="T140" s="190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360</v>
      </c>
      <c r="AT140" s="191" t="s">
        <v>434</v>
      </c>
      <c r="AU140" s="191" t="s">
        <v>79</v>
      </c>
      <c r="AY140" s="19" t="s">
        <v>290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77</v>
      </c>
      <c r="BK140" s="192">
        <f>ROUND(I140*H140,2)</f>
        <v>0</v>
      </c>
      <c r="BL140" s="19" t="s">
        <v>297</v>
      </c>
      <c r="BM140" s="191" t="s">
        <v>5786</v>
      </c>
    </row>
    <row r="141" spans="1:65" s="2" customFormat="1" ht="11.25">
      <c r="A141" s="36"/>
      <c r="B141" s="37"/>
      <c r="C141" s="38"/>
      <c r="D141" s="193" t="s">
        <v>299</v>
      </c>
      <c r="E141" s="38"/>
      <c r="F141" s="194" t="s">
        <v>2612</v>
      </c>
      <c r="G141" s="38"/>
      <c r="H141" s="38"/>
      <c r="I141" s="195"/>
      <c r="J141" s="38"/>
      <c r="K141" s="38"/>
      <c r="L141" s="41"/>
      <c r="M141" s="196"/>
      <c r="N141" s="197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299</v>
      </c>
      <c r="AU141" s="19" t="s">
        <v>79</v>
      </c>
    </row>
    <row r="142" spans="1:65" s="14" customFormat="1" ht="11.25">
      <c r="B142" s="209"/>
      <c r="C142" s="210"/>
      <c r="D142" s="200" t="s">
        <v>301</v>
      </c>
      <c r="E142" s="211" t="s">
        <v>19</v>
      </c>
      <c r="F142" s="212" t="s">
        <v>5787</v>
      </c>
      <c r="G142" s="210"/>
      <c r="H142" s="213">
        <v>186.14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301</v>
      </c>
      <c r="AU142" s="219" t="s">
        <v>79</v>
      </c>
      <c r="AV142" s="14" t="s">
        <v>79</v>
      </c>
      <c r="AW142" s="14" t="s">
        <v>32</v>
      </c>
      <c r="AX142" s="14" t="s">
        <v>70</v>
      </c>
      <c r="AY142" s="219" t="s">
        <v>290</v>
      </c>
    </row>
    <row r="143" spans="1:65" s="15" customFormat="1" ht="11.25">
      <c r="B143" s="220"/>
      <c r="C143" s="221"/>
      <c r="D143" s="200" t="s">
        <v>301</v>
      </c>
      <c r="E143" s="222" t="s">
        <v>19</v>
      </c>
      <c r="F143" s="223" t="s">
        <v>304</v>
      </c>
      <c r="G143" s="221"/>
      <c r="H143" s="224">
        <v>186.14</v>
      </c>
      <c r="I143" s="225"/>
      <c r="J143" s="221"/>
      <c r="K143" s="221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301</v>
      </c>
      <c r="AU143" s="230" t="s">
        <v>79</v>
      </c>
      <c r="AV143" s="15" t="s">
        <v>297</v>
      </c>
      <c r="AW143" s="15" t="s">
        <v>32</v>
      </c>
      <c r="AX143" s="15" t="s">
        <v>77</v>
      </c>
      <c r="AY143" s="230" t="s">
        <v>290</v>
      </c>
    </row>
    <row r="144" spans="1:65" s="14" customFormat="1" ht="11.25">
      <c r="B144" s="209"/>
      <c r="C144" s="210"/>
      <c r="D144" s="200" t="s">
        <v>301</v>
      </c>
      <c r="E144" s="210"/>
      <c r="F144" s="212" t="s">
        <v>5788</v>
      </c>
      <c r="G144" s="210"/>
      <c r="H144" s="213">
        <v>188.001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301</v>
      </c>
      <c r="AU144" s="219" t="s">
        <v>79</v>
      </c>
      <c r="AV144" s="14" t="s">
        <v>79</v>
      </c>
      <c r="AW144" s="14" t="s">
        <v>4</v>
      </c>
      <c r="AX144" s="14" t="s">
        <v>77</v>
      </c>
      <c r="AY144" s="219" t="s">
        <v>290</v>
      </c>
    </row>
    <row r="145" spans="1:65" s="12" customFormat="1" ht="22.9" customHeight="1">
      <c r="B145" s="164"/>
      <c r="C145" s="165"/>
      <c r="D145" s="166" t="s">
        <v>69</v>
      </c>
      <c r="E145" s="178" t="s">
        <v>368</v>
      </c>
      <c r="F145" s="178" t="s">
        <v>2094</v>
      </c>
      <c r="G145" s="165"/>
      <c r="H145" s="165"/>
      <c r="I145" s="168"/>
      <c r="J145" s="179">
        <f>BK145</f>
        <v>0</v>
      </c>
      <c r="K145" s="165"/>
      <c r="L145" s="170"/>
      <c r="M145" s="171"/>
      <c r="N145" s="172"/>
      <c r="O145" s="172"/>
      <c r="P145" s="173">
        <f>SUM(P146:P166)</f>
        <v>0</v>
      </c>
      <c r="Q145" s="172"/>
      <c r="R145" s="173">
        <f>SUM(R146:R166)</f>
        <v>290.25493320200002</v>
      </c>
      <c r="S145" s="172"/>
      <c r="T145" s="174">
        <f>SUM(T146:T166)</f>
        <v>0</v>
      </c>
      <c r="AR145" s="175" t="s">
        <v>77</v>
      </c>
      <c r="AT145" s="176" t="s">
        <v>69</v>
      </c>
      <c r="AU145" s="176" t="s">
        <v>77</v>
      </c>
      <c r="AY145" s="175" t="s">
        <v>290</v>
      </c>
      <c r="BK145" s="177">
        <f>SUM(BK146:BK166)</f>
        <v>0</v>
      </c>
    </row>
    <row r="146" spans="1:65" s="2" customFormat="1" ht="37.9" customHeight="1">
      <c r="A146" s="36"/>
      <c r="B146" s="37"/>
      <c r="C146" s="180" t="s">
        <v>428</v>
      </c>
      <c r="D146" s="180" t="s">
        <v>292</v>
      </c>
      <c r="E146" s="181" t="s">
        <v>2707</v>
      </c>
      <c r="F146" s="182" t="s">
        <v>2708</v>
      </c>
      <c r="G146" s="183" t="s">
        <v>295</v>
      </c>
      <c r="H146" s="184">
        <v>492</v>
      </c>
      <c r="I146" s="185"/>
      <c r="J146" s="186">
        <f>ROUND(I146*H146,2)</f>
        <v>0</v>
      </c>
      <c r="K146" s="182" t="s">
        <v>296</v>
      </c>
      <c r="L146" s="41"/>
      <c r="M146" s="187" t="s">
        <v>19</v>
      </c>
      <c r="N146" s="188" t="s">
        <v>41</v>
      </c>
      <c r="O146" s="66"/>
      <c r="P146" s="189">
        <f>O146*H146</f>
        <v>0</v>
      </c>
      <c r="Q146" s="189">
        <v>8.9775999999999995E-2</v>
      </c>
      <c r="R146" s="189">
        <f>Q146*H146</f>
        <v>44.169791999999994</v>
      </c>
      <c r="S146" s="189">
        <v>0</v>
      </c>
      <c r="T146" s="19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79</v>
      </c>
      <c r="AY146" s="19" t="s">
        <v>290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77</v>
      </c>
      <c r="BK146" s="192">
        <f>ROUND(I146*H146,2)</f>
        <v>0</v>
      </c>
      <c r="BL146" s="19" t="s">
        <v>297</v>
      </c>
      <c r="BM146" s="191" t="s">
        <v>5789</v>
      </c>
    </row>
    <row r="147" spans="1:65" s="2" customFormat="1" ht="11.25">
      <c r="A147" s="36"/>
      <c r="B147" s="37"/>
      <c r="C147" s="38"/>
      <c r="D147" s="193" t="s">
        <v>299</v>
      </c>
      <c r="E147" s="38"/>
      <c r="F147" s="194" t="s">
        <v>2710</v>
      </c>
      <c r="G147" s="38"/>
      <c r="H147" s="38"/>
      <c r="I147" s="195"/>
      <c r="J147" s="38"/>
      <c r="K147" s="38"/>
      <c r="L147" s="41"/>
      <c r="M147" s="196"/>
      <c r="N147" s="197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299</v>
      </c>
      <c r="AU147" s="19" t="s">
        <v>79</v>
      </c>
    </row>
    <row r="148" spans="1:65" s="14" customFormat="1" ht="11.25">
      <c r="B148" s="209"/>
      <c r="C148" s="210"/>
      <c r="D148" s="200" t="s">
        <v>301</v>
      </c>
      <c r="E148" s="211" t="s">
        <v>19</v>
      </c>
      <c r="F148" s="212" t="s">
        <v>5777</v>
      </c>
      <c r="G148" s="210"/>
      <c r="H148" s="213">
        <v>492</v>
      </c>
      <c r="I148" s="214"/>
      <c r="J148" s="210"/>
      <c r="K148" s="210"/>
      <c r="L148" s="215"/>
      <c r="M148" s="216"/>
      <c r="N148" s="217"/>
      <c r="O148" s="217"/>
      <c r="P148" s="217"/>
      <c r="Q148" s="217"/>
      <c r="R148" s="217"/>
      <c r="S148" s="217"/>
      <c r="T148" s="218"/>
      <c r="AT148" s="219" t="s">
        <v>301</v>
      </c>
      <c r="AU148" s="219" t="s">
        <v>79</v>
      </c>
      <c r="AV148" s="14" t="s">
        <v>79</v>
      </c>
      <c r="AW148" s="14" t="s">
        <v>32</v>
      </c>
      <c r="AX148" s="14" t="s">
        <v>70</v>
      </c>
      <c r="AY148" s="219" t="s">
        <v>290</v>
      </c>
    </row>
    <row r="149" spans="1:65" s="15" customFormat="1" ht="11.25">
      <c r="B149" s="220"/>
      <c r="C149" s="221"/>
      <c r="D149" s="200" t="s">
        <v>301</v>
      </c>
      <c r="E149" s="222" t="s">
        <v>19</v>
      </c>
      <c r="F149" s="223" t="s">
        <v>304</v>
      </c>
      <c r="G149" s="221"/>
      <c r="H149" s="224">
        <v>492</v>
      </c>
      <c r="I149" s="225"/>
      <c r="J149" s="221"/>
      <c r="K149" s="221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301</v>
      </c>
      <c r="AU149" s="230" t="s">
        <v>79</v>
      </c>
      <c r="AV149" s="15" t="s">
        <v>297</v>
      </c>
      <c r="AW149" s="15" t="s">
        <v>32</v>
      </c>
      <c r="AX149" s="15" t="s">
        <v>77</v>
      </c>
      <c r="AY149" s="230" t="s">
        <v>290</v>
      </c>
    </row>
    <row r="150" spans="1:65" s="2" customFormat="1" ht="24.2" customHeight="1">
      <c r="A150" s="36"/>
      <c r="B150" s="37"/>
      <c r="C150" s="180" t="s">
        <v>8</v>
      </c>
      <c r="D150" s="180" t="s">
        <v>292</v>
      </c>
      <c r="E150" s="181" t="s">
        <v>3858</v>
      </c>
      <c r="F150" s="182" t="s">
        <v>3859</v>
      </c>
      <c r="G150" s="183" t="s">
        <v>295</v>
      </c>
      <c r="H150" s="184">
        <v>73</v>
      </c>
      <c r="I150" s="185"/>
      <c r="J150" s="186">
        <f>ROUND(I150*H150,2)</f>
        <v>0</v>
      </c>
      <c r="K150" s="182" t="s">
        <v>296</v>
      </c>
      <c r="L150" s="41"/>
      <c r="M150" s="187" t="s">
        <v>19</v>
      </c>
      <c r="N150" s="188" t="s">
        <v>41</v>
      </c>
      <c r="O150" s="66"/>
      <c r="P150" s="189">
        <f>O150*H150</f>
        <v>0</v>
      </c>
      <c r="Q150" s="189">
        <v>0.20218871999999999</v>
      </c>
      <c r="R150" s="189">
        <f>Q150*H150</f>
        <v>14.759776559999999</v>
      </c>
      <c r="S150" s="189">
        <v>0</v>
      </c>
      <c r="T150" s="190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1" t="s">
        <v>297</v>
      </c>
      <c r="AT150" s="191" t="s">
        <v>292</v>
      </c>
      <c r="AU150" s="191" t="s">
        <v>79</v>
      </c>
      <c r="AY150" s="19" t="s">
        <v>290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77</v>
      </c>
      <c r="BK150" s="192">
        <f>ROUND(I150*H150,2)</f>
        <v>0</v>
      </c>
      <c r="BL150" s="19" t="s">
        <v>297</v>
      </c>
      <c r="BM150" s="191" t="s">
        <v>5790</v>
      </c>
    </row>
    <row r="151" spans="1:65" s="2" customFormat="1" ht="11.25">
      <c r="A151" s="36"/>
      <c r="B151" s="37"/>
      <c r="C151" s="38"/>
      <c r="D151" s="193" t="s">
        <v>299</v>
      </c>
      <c r="E151" s="38"/>
      <c r="F151" s="194" t="s">
        <v>3861</v>
      </c>
      <c r="G151" s="38"/>
      <c r="H151" s="38"/>
      <c r="I151" s="195"/>
      <c r="J151" s="38"/>
      <c r="K151" s="38"/>
      <c r="L151" s="41"/>
      <c r="M151" s="196"/>
      <c r="N151" s="197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299</v>
      </c>
      <c r="AU151" s="19" t="s">
        <v>79</v>
      </c>
    </row>
    <row r="152" spans="1:65" s="14" customFormat="1" ht="11.25">
      <c r="B152" s="209"/>
      <c r="C152" s="210"/>
      <c r="D152" s="200" t="s">
        <v>301</v>
      </c>
      <c r="E152" s="211" t="s">
        <v>19</v>
      </c>
      <c r="F152" s="212" t="s">
        <v>5781</v>
      </c>
      <c r="G152" s="210"/>
      <c r="H152" s="213">
        <v>73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301</v>
      </c>
      <c r="AU152" s="219" t="s">
        <v>79</v>
      </c>
      <c r="AV152" s="14" t="s">
        <v>79</v>
      </c>
      <c r="AW152" s="14" t="s">
        <v>32</v>
      </c>
      <c r="AX152" s="14" t="s">
        <v>70</v>
      </c>
      <c r="AY152" s="219" t="s">
        <v>290</v>
      </c>
    </row>
    <row r="153" spans="1:65" s="15" customFormat="1" ht="11.25">
      <c r="B153" s="220"/>
      <c r="C153" s="221"/>
      <c r="D153" s="200" t="s">
        <v>301</v>
      </c>
      <c r="E153" s="222" t="s">
        <v>19</v>
      </c>
      <c r="F153" s="223" t="s">
        <v>304</v>
      </c>
      <c r="G153" s="221"/>
      <c r="H153" s="224">
        <v>73</v>
      </c>
      <c r="I153" s="225"/>
      <c r="J153" s="221"/>
      <c r="K153" s="221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301</v>
      </c>
      <c r="AU153" s="230" t="s">
        <v>79</v>
      </c>
      <c r="AV153" s="15" t="s">
        <v>297</v>
      </c>
      <c r="AW153" s="15" t="s">
        <v>32</v>
      </c>
      <c r="AX153" s="15" t="s">
        <v>77</v>
      </c>
      <c r="AY153" s="230" t="s">
        <v>290</v>
      </c>
    </row>
    <row r="154" spans="1:65" s="2" customFormat="1" ht="24.2" customHeight="1">
      <c r="A154" s="36"/>
      <c r="B154" s="37"/>
      <c r="C154" s="180" t="s">
        <v>440</v>
      </c>
      <c r="D154" s="180" t="s">
        <v>292</v>
      </c>
      <c r="E154" s="181" t="s">
        <v>2712</v>
      </c>
      <c r="F154" s="182" t="s">
        <v>2713</v>
      </c>
      <c r="G154" s="183" t="s">
        <v>295</v>
      </c>
      <c r="H154" s="184">
        <v>1488</v>
      </c>
      <c r="I154" s="185"/>
      <c r="J154" s="186">
        <f>ROUND(I154*H154,2)</f>
        <v>0</v>
      </c>
      <c r="K154" s="182" t="s">
        <v>296</v>
      </c>
      <c r="L154" s="41"/>
      <c r="M154" s="187" t="s">
        <v>19</v>
      </c>
      <c r="N154" s="188" t="s">
        <v>41</v>
      </c>
      <c r="O154" s="66"/>
      <c r="P154" s="189">
        <f>O154*H154</f>
        <v>0</v>
      </c>
      <c r="Q154" s="189">
        <v>0.15539952000000001</v>
      </c>
      <c r="R154" s="189">
        <f>Q154*H154</f>
        <v>231.23448576000001</v>
      </c>
      <c r="S154" s="189">
        <v>0</v>
      </c>
      <c r="T154" s="190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1" t="s">
        <v>297</v>
      </c>
      <c r="AT154" s="191" t="s">
        <v>292</v>
      </c>
      <c r="AU154" s="191" t="s">
        <v>79</v>
      </c>
      <c r="AY154" s="19" t="s">
        <v>290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77</v>
      </c>
      <c r="BK154" s="192">
        <f>ROUND(I154*H154,2)</f>
        <v>0</v>
      </c>
      <c r="BL154" s="19" t="s">
        <v>297</v>
      </c>
      <c r="BM154" s="191" t="s">
        <v>5791</v>
      </c>
    </row>
    <row r="155" spans="1:65" s="2" customFormat="1" ht="11.25">
      <c r="A155" s="36"/>
      <c r="B155" s="37"/>
      <c r="C155" s="38"/>
      <c r="D155" s="193" t="s">
        <v>299</v>
      </c>
      <c r="E155" s="38"/>
      <c r="F155" s="194" t="s">
        <v>2715</v>
      </c>
      <c r="G155" s="38"/>
      <c r="H155" s="38"/>
      <c r="I155" s="195"/>
      <c r="J155" s="38"/>
      <c r="K155" s="38"/>
      <c r="L155" s="41"/>
      <c r="M155" s="196"/>
      <c r="N155" s="197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299</v>
      </c>
      <c r="AU155" s="19" t="s">
        <v>79</v>
      </c>
    </row>
    <row r="156" spans="1:65" s="14" customFormat="1" ht="11.25">
      <c r="B156" s="209"/>
      <c r="C156" s="210"/>
      <c r="D156" s="200" t="s">
        <v>301</v>
      </c>
      <c r="E156" s="211" t="s">
        <v>19</v>
      </c>
      <c r="F156" s="212" t="s">
        <v>5775</v>
      </c>
      <c r="G156" s="210"/>
      <c r="H156" s="213">
        <v>1488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301</v>
      </c>
      <c r="AU156" s="219" t="s">
        <v>79</v>
      </c>
      <c r="AV156" s="14" t="s">
        <v>79</v>
      </c>
      <c r="AW156" s="14" t="s">
        <v>32</v>
      </c>
      <c r="AX156" s="14" t="s">
        <v>70</v>
      </c>
      <c r="AY156" s="219" t="s">
        <v>290</v>
      </c>
    </row>
    <row r="157" spans="1:65" s="15" customFormat="1" ht="11.25">
      <c r="B157" s="220"/>
      <c r="C157" s="221"/>
      <c r="D157" s="200" t="s">
        <v>301</v>
      </c>
      <c r="E157" s="222" t="s">
        <v>19</v>
      </c>
      <c r="F157" s="223" t="s">
        <v>304</v>
      </c>
      <c r="G157" s="221"/>
      <c r="H157" s="224">
        <v>1488</v>
      </c>
      <c r="I157" s="225"/>
      <c r="J157" s="221"/>
      <c r="K157" s="221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301</v>
      </c>
      <c r="AU157" s="230" t="s">
        <v>79</v>
      </c>
      <c r="AV157" s="15" t="s">
        <v>297</v>
      </c>
      <c r="AW157" s="15" t="s">
        <v>32</v>
      </c>
      <c r="AX157" s="15" t="s">
        <v>77</v>
      </c>
      <c r="AY157" s="230" t="s">
        <v>290</v>
      </c>
    </row>
    <row r="158" spans="1:65" s="2" customFormat="1" ht="21.75" customHeight="1">
      <c r="A158" s="36"/>
      <c r="B158" s="37"/>
      <c r="C158" s="180" t="s">
        <v>448</v>
      </c>
      <c r="D158" s="180" t="s">
        <v>292</v>
      </c>
      <c r="E158" s="181" t="s">
        <v>3863</v>
      </c>
      <c r="F158" s="182" t="s">
        <v>3864</v>
      </c>
      <c r="G158" s="183" t="s">
        <v>295</v>
      </c>
      <c r="H158" s="184">
        <v>769</v>
      </c>
      <c r="I158" s="185"/>
      <c r="J158" s="186">
        <f>ROUND(I158*H158,2)</f>
        <v>0</v>
      </c>
      <c r="K158" s="182" t="s">
        <v>296</v>
      </c>
      <c r="L158" s="41"/>
      <c r="M158" s="187" t="s">
        <v>19</v>
      </c>
      <c r="N158" s="188" t="s">
        <v>41</v>
      </c>
      <c r="O158" s="66"/>
      <c r="P158" s="189">
        <f>O158*H158</f>
        <v>0</v>
      </c>
      <c r="Q158" s="189">
        <v>4.3699999999999997E-6</v>
      </c>
      <c r="R158" s="189">
        <f>Q158*H158</f>
        <v>3.3605299999999996E-3</v>
      </c>
      <c r="S158" s="189">
        <v>0</v>
      </c>
      <c r="T158" s="190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1" t="s">
        <v>297</v>
      </c>
      <c r="AT158" s="191" t="s">
        <v>292</v>
      </c>
      <c r="AU158" s="191" t="s">
        <v>79</v>
      </c>
      <c r="AY158" s="19" t="s">
        <v>290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9" t="s">
        <v>77</v>
      </c>
      <c r="BK158" s="192">
        <f>ROUND(I158*H158,2)</f>
        <v>0</v>
      </c>
      <c r="BL158" s="19" t="s">
        <v>297</v>
      </c>
      <c r="BM158" s="191" t="s">
        <v>5792</v>
      </c>
    </row>
    <row r="159" spans="1:65" s="2" customFormat="1" ht="11.25">
      <c r="A159" s="36"/>
      <c r="B159" s="37"/>
      <c r="C159" s="38"/>
      <c r="D159" s="193" t="s">
        <v>299</v>
      </c>
      <c r="E159" s="38"/>
      <c r="F159" s="194" t="s">
        <v>3866</v>
      </c>
      <c r="G159" s="38"/>
      <c r="H159" s="38"/>
      <c r="I159" s="195"/>
      <c r="J159" s="38"/>
      <c r="K159" s="38"/>
      <c r="L159" s="41"/>
      <c r="M159" s="196"/>
      <c r="N159" s="197"/>
      <c r="O159" s="66"/>
      <c r="P159" s="66"/>
      <c r="Q159" s="66"/>
      <c r="R159" s="66"/>
      <c r="S159" s="66"/>
      <c r="T159" s="67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9" t="s">
        <v>299</v>
      </c>
      <c r="AU159" s="19" t="s">
        <v>79</v>
      </c>
    </row>
    <row r="160" spans="1:65" s="2" customFormat="1" ht="21.75" customHeight="1">
      <c r="A160" s="36"/>
      <c r="B160" s="37"/>
      <c r="C160" s="180" t="s">
        <v>455</v>
      </c>
      <c r="D160" s="180" t="s">
        <v>292</v>
      </c>
      <c r="E160" s="181" t="s">
        <v>3868</v>
      </c>
      <c r="F160" s="182" t="s">
        <v>3869</v>
      </c>
      <c r="G160" s="183" t="s">
        <v>295</v>
      </c>
      <c r="H160" s="184">
        <v>769</v>
      </c>
      <c r="I160" s="185"/>
      <c r="J160" s="186">
        <f>ROUND(I160*H160,2)</f>
        <v>0</v>
      </c>
      <c r="K160" s="182" t="s">
        <v>296</v>
      </c>
      <c r="L160" s="41"/>
      <c r="M160" s="187" t="s">
        <v>19</v>
      </c>
      <c r="N160" s="188" t="s">
        <v>41</v>
      </c>
      <c r="O160" s="66"/>
      <c r="P160" s="189">
        <f>O160*H160</f>
        <v>0</v>
      </c>
      <c r="Q160" s="189">
        <v>1.863E-6</v>
      </c>
      <c r="R160" s="189">
        <f>Q160*H160</f>
        <v>1.432647E-3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297</v>
      </c>
      <c r="AT160" s="191" t="s">
        <v>292</v>
      </c>
      <c r="AU160" s="191" t="s">
        <v>79</v>
      </c>
      <c r="AY160" s="19" t="s">
        <v>290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77</v>
      </c>
      <c r="BK160" s="192">
        <f>ROUND(I160*H160,2)</f>
        <v>0</v>
      </c>
      <c r="BL160" s="19" t="s">
        <v>297</v>
      </c>
      <c r="BM160" s="191" t="s">
        <v>5793</v>
      </c>
    </row>
    <row r="161" spans="1:65" s="2" customFormat="1" ht="11.25">
      <c r="A161" s="36"/>
      <c r="B161" s="37"/>
      <c r="C161" s="38"/>
      <c r="D161" s="193" t="s">
        <v>299</v>
      </c>
      <c r="E161" s="38"/>
      <c r="F161" s="194" t="s">
        <v>3871</v>
      </c>
      <c r="G161" s="38"/>
      <c r="H161" s="38"/>
      <c r="I161" s="195"/>
      <c r="J161" s="38"/>
      <c r="K161" s="38"/>
      <c r="L161" s="41"/>
      <c r="M161" s="196"/>
      <c r="N161" s="197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299</v>
      </c>
      <c r="AU161" s="19" t="s">
        <v>79</v>
      </c>
    </row>
    <row r="162" spans="1:65" s="2" customFormat="1" ht="24.2" customHeight="1">
      <c r="A162" s="36"/>
      <c r="B162" s="37"/>
      <c r="C162" s="180" t="s">
        <v>463</v>
      </c>
      <c r="D162" s="180" t="s">
        <v>292</v>
      </c>
      <c r="E162" s="181" t="s">
        <v>3872</v>
      </c>
      <c r="F162" s="182" t="s">
        <v>3873</v>
      </c>
      <c r="G162" s="183" t="s">
        <v>295</v>
      </c>
      <c r="H162" s="184">
        <v>769</v>
      </c>
      <c r="I162" s="185"/>
      <c r="J162" s="186">
        <f>ROUND(I162*H162,2)</f>
        <v>0</v>
      </c>
      <c r="K162" s="182" t="s">
        <v>296</v>
      </c>
      <c r="L162" s="41"/>
      <c r="M162" s="187" t="s">
        <v>19</v>
      </c>
      <c r="N162" s="188" t="s">
        <v>41</v>
      </c>
      <c r="O162" s="66"/>
      <c r="P162" s="189">
        <f>O162*H162</f>
        <v>0</v>
      </c>
      <c r="Q162" s="189">
        <v>1.103E-4</v>
      </c>
      <c r="R162" s="189">
        <f>Q162*H162</f>
        <v>8.4820699999999999E-2</v>
      </c>
      <c r="S162" s="189">
        <v>0</v>
      </c>
      <c r="T162" s="190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1" t="s">
        <v>297</v>
      </c>
      <c r="AT162" s="191" t="s">
        <v>292</v>
      </c>
      <c r="AU162" s="191" t="s">
        <v>79</v>
      </c>
      <c r="AY162" s="19" t="s">
        <v>290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77</v>
      </c>
      <c r="BK162" s="192">
        <f>ROUND(I162*H162,2)</f>
        <v>0</v>
      </c>
      <c r="BL162" s="19" t="s">
        <v>297</v>
      </c>
      <c r="BM162" s="191" t="s">
        <v>5794</v>
      </c>
    </row>
    <row r="163" spans="1:65" s="2" customFormat="1" ht="11.25">
      <c r="A163" s="36"/>
      <c r="B163" s="37"/>
      <c r="C163" s="38"/>
      <c r="D163" s="193" t="s">
        <v>299</v>
      </c>
      <c r="E163" s="38"/>
      <c r="F163" s="194" t="s">
        <v>3875</v>
      </c>
      <c r="G163" s="38"/>
      <c r="H163" s="38"/>
      <c r="I163" s="195"/>
      <c r="J163" s="38"/>
      <c r="K163" s="38"/>
      <c r="L163" s="41"/>
      <c r="M163" s="196"/>
      <c r="N163" s="197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299</v>
      </c>
      <c r="AU163" s="19" t="s">
        <v>79</v>
      </c>
    </row>
    <row r="164" spans="1:65" s="2" customFormat="1" ht="16.5" customHeight="1">
      <c r="A164" s="36"/>
      <c r="B164" s="37"/>
      <c r="C164" s="180" t="s">
        <v>474</v>
      </c>
      <c r="D164" s="180" t="s">
        <v>292</v>
      </c>
      <c r="E164" s="181" t="s">
        <v>2100</v>
      </c>
      <c r="F164" s="182" t="s">
        <v>2101</v>
      </c>
      <c r="G164" s="183" t="s">
        <v>295</v>
      </c>
      <c r="H164" s="184">
        <v>769</v>
      </c>
      <c r="I164" s="185"/>
      <c r="J164" s="186">
        <f>ROUND(I164*H164,2)</f>
        <v>0</v>
      </c>
      <c r="K164" s="182" t="s">
        <v>296</v>
      </c>
      <c r="L164" s="41"/>
      <c r="M164" s="187" t="s">
        <v>19</v>
      </c>
      <c r="N164" s="188" t="s">
        <v>41</v>
      </c>
      <c r="O164" s="66"/>
      <c r="P164" s="189">
        <f>O164*H164</f>
        <v>0</v>
      </c>
      <c r="Q164" s="189">
        <v>1.6449999999999999E-6</v>
      </c>
      <c r="R164" s="189">
        <f>Q164*H164</f>
        <v>1.265005E-3</v>
      </c>
      <c r="S164" s="189">
        <v>0</v>
      </c>
      <c r="T164" s="190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297</v>
      </c>
      <c r="AT164" s="191" t="s">
        <v>292</v>
      </c>
      <c r="AU164" s="191" t="s">
        <v>79</v>
      </c>
      <c r="AY164" s="19" t="s">
        <v>290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77</v>
      </c>
      <c r="BK164" s="192">
        <f>ROUND(I164*H164,2)</f>
        <v>0</v>
      </c>
      <c r="BL164" s="19" t="s">
        <v>297</v>
      </c>
      <c r="BM164" s="191" t="s">
        <v>5795</v>
      </c>
    </row>
    <row r="165" spans="1:65" s="2" customFormat="1" ht="11.25">
      <c r="A165" s="36"/>
      <c r="B165" s="37"/>
      <c r="C165" s="38"/>
      <c r="D165" s="193" t="s">
        <v>299</v>
      </c>
      <c r="E165" s="38"/>
      <c r="F165" s="194" t="s">
        <v>2103</v>
      </c>
      <c r="G165" s="38"/>
      <c r="H165" s="38"/>
      <c r="I165" s="195"/>
      <c r="J165" s="38"/>
      <c r="K165" s="38"/>
      <c r="L165" s="41"/>
      <c r="M165" s="196"/>
      <c r="N165" s="197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299</v>
      </c>
      <c r="AU165" s="19" t="s">
        <v>79</v>
      </c>
    </row>
    <row r="166" spans="1:65" s="14" customFormat="1" ht="11.25">
      <c r="B166" s="209"/>
      <c r="C166" s="210"/>
      <c r="D166" s="200" t="s">
        <v>301</v>
      </c>
      <c r="E166" s="211" t="s">
        <v>19</v>
      </c>
      <c r="F166" s="212" t="s">
        <v>5796</v>
      </c>
      <c r="G166" s="210"/>
      <c r="H166" s="213">
        <v>769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301</v>
      </c>
      <c r="AU166" s="219" t="s">
        <v>79</v>
      </c>
      <c r="AV166" s="14" t="s">
        <v>79</v>
      </c>
      <c r="AW166" s="14" t="s">
        <v>32</v>
      </c>
      <c r="AX166" s="14" t="s">
        <v>77</v>
      </c>
      <c r="AY166" s="219" t="s">
        <v>290</v>
      </c>
    </row>
    <row r="167" spans="1:65" s="12" customFormat="1" ht="22.9" customHeight="1">
      <c r="B167" s="164"/>
      <c r="C167" s="165"/>
      <c r="D167" s="166" t="s">
        <v>69</v>
      </c>
      <c r="E167" s="178" t="s">
        <v>2110</v>
      </c>
      <c r="F167" s="178" t="s">
        <v>2111</v>
      </c>
      <c r="G167" s="165"/>
      <c r="H167" s="165"/>
      <c r="I167" s="168"/>
      <c r="J167" s="179">
        <f>BK167</f>
        <v>0</v>
      </c>
      <c r="K167" s="165"/>
      <c r="L167" s="170"/>
      <c r="M167" s="171"/>
      <c r="N167" s="172"/>
      <c r="O167" s="172"/>
      <c r="P167" s="173">
        <f>SUM(P168:P184)</f>
        <v>0</v>
      </c>
      <c r="Q167" s="172"/>
      <c r="R167" s="173">
        <f>SUM(R168:R184)</f>
        <v>0</v>
      </c>
      <c r="S167" s="172"/>
      <c r="T167" s="174">
        <f>SUM(T168:T184)</f>
        <v>0</v>
      </c>
      <c r="AR167" s="175" t="s">
        <v>77</v>
      </c>
      <c r="AT167" s="176" t="s">
        <v>69</v>
      </c>
      <c r="AU167" s="176" t="s">
        <v>77</v>
      </c>
      <c r="AY167" s="175" t="s">
        <v>290</v>
      </c>
      <c r="BK167" s="177">
        <f>SUM(BK168:BK184)</f>
        <v>0</v>
      </c>
    </row>
    <row r="168" spans="1:65" s="2" customFormat="1" ht="24.2" customHeight="1">
      <c r="A168" s="36"/>
      <c r="B168" s="37"/>
      <c r="C168" s="180" t="s">
        <v>7</v>
      </c>
      <c r="D168" s="180" t="s">
        <v>292</v>
      </c>
      <c r="E168" s="181" t="s">
        <v>2112</v>
      </c>
      <c r="F168" s="182" t="s">
        <v>2113</v>
      </c>
      <c r="G168" s="183" t="s">
        <v>489</v>
      </c>
      <c r="H168" s="184">
        <v>763.07100000000003</v>
      </c>
      <c r="I168" s="185"/>
      <c r="J168" s="186">
        <f>ROUND(I168*H168,2)</f>
        <v>0</v>
      </c>
      <c r="K168" s="182" t="s">
        <v>296</v>
      </c>
      <c r="L168" s="41"/>
      <c r="M168" s="187" t="s">
        <v>19</v>
      </c>
      <c r="N168" s="188" t="s">
        <v>41</v>
      </c>
      <c r="O168" s="66"/>
      <c r="P168" s="189">
        <f>O168*H168</f>
        <v>0</v>
      </c>
      <c r="Q168" s="189">
        <v>0</v>
      </c>
      <c r="R168" s="189">
        <f>Q168*H168</f>
        <v>0</v>
      </c>
      <c r="S168" s="189">
        <v>0</v>
      </c>
      <c r="T168" s="19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297</v>
      </c>
      <c r="AT168" s="191" t="s">
        <v>292</v>
      </c>
      <c r="AU168" s="191" t="s">
        <v>79</v>
      </c>
      <c r="AY168" s="19" t="s">
        <v>290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77</v>
      </c>
      <c r="BK168" s="192">
        <f>ROUND(I168*H168,2)</f>
        <v>0</v>
      </c>
      <c r="BL168" s="19" t="s">
        <v>297</v>
      </c>
      <c r="BM168" s="191" t="s">
        <v>5797</v>
      </c>
    </row>
    <row r="169" spans="1:65" s="2" customFormat="1" ht="11.25">
      <c r="A169" s="36"/>
      <c r="B169" s="37"/>
      <c r="C169" s="38"/>
      <c r="D169" s="193" t="s">
        <v>299</v>
      </c>
      <c r="E169" s="38"/>
      <c r="F169" s="194" t="s">
        <v>2115</v>
      </c>
      <c r="G169" s="38"/>
      <c r="H169" s="38"/>
      <c r="I169" s="195"/>
      <c r="J169" s="38"/>
      <c r="K169" s="38"/>
      <c r="L169" s="41"/>
      <c r="M169" s="196"/>
      <c r="N169" s="197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299</v>
      </c>
      <c r="AU169" s="19" t="s">
        <v>79</v>
      </c>
    </row>
    <row r="170" spans="1:65" s="14" customFormat="1" ht="11.25">
      <c r="B170" s="209"/>
      <c r="C170" s="210"/>
      <c r="D170" s="200" t="s">
        <v>301</v>
      </c>
      <c r="E170" s="211" t="s">
        <v>19</v>
      </c>
      <c r="F170" s="212" t="s">
        <v>5798</v>
      </c>
      <c r="G170" s="210"/>
      <c r="H170" s="213">
        <v>763.07100000000003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301</v>
      </c>
      <c r="AU170" s="219" t="s">
        <v>79</v>
      </c>
      <c r="AV170" s="14" t="s">
        <v>79</v>
      </c>
      <c r="AW170" s="14" t="s">
        <v>32</v>
      </c>
      <c r="AX170" s="14" t="s">
        <v>77</v>
      </c>
      <c r="AY170" s="219" t="s">
        <v>290</v>
      </c>
    </row>
    <row r="171" spans="1:65" s="15" customFormat="1" ht="11.25">
      <c r="B171" s="220"/>
      <c r="C171" s="221"/>
      <c r="D171" s="200" t="s">
        <v>301</v>
      </c>
      <c r="E171" s="222" t="s">
        <v>19</v>
      </c>
      <c r="F171" s="223" t="s">
        <v>304</v>
      </c>
      <c r="G171" s="221"/>
      <c r="H171" s="224">
        <v>763.07100000000003</v>
      </c>
      <c r="I171" s="225"/>
      <c r="J171" s="221"/>
      <c r="K171" s="221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301</v>
      </c>
      <c r="AU171" s="230" t="s">
        <v>79</v>
      </c>
      <c r="AV171" s="15" t="s">
        <v>297</v>
      </c>
      <c r="AW171" s="15" t="s">
        <v>32</v>
      </c>
      <c r="AX171" s="15" t="s">
        <v>70</v>
      </c>
      <c r="AY171" s="230" t="s">
        <v>290</v>
      </c>
    </row>
    <row r="172" spans="1:65" s="2" customFormat="1" ht="24.2" customHeight="1">
      <c r="A172" s="36"/>
      <c r="B172" s="37"/>
      <c r="C172" s="180" t="s">
        <v>486</v>
      </c>
      <c r="D172" s="180" t="s">
        <v>292</v>
      </c>
      <c r="E172" s="181" t="s">
        <v>2117</v>
      </c>
      <c r="F172" s="182" t="s">
        <v>2118</v>
      </c>
      <c r="G172" s="183" t="s">
        <v>489</v>
      </c>
      <c r="H172" s="184">
        <v>201.84</v>
      </c>
      <c r="I172" s="185"/>
      <c r="J172" s="186">
        <f>ROUND(I172*H172,2)</f>
        <v>0</v>
      </c>
      <c r="K172" s="182" t="s">
        <v>296</v>
      </c>
      <c r="L172" s="41"/>
      <c r="M172" s="187" t="s">
        <v>19</v>
      </c>
      <c r="N172" s="188" t="s">
        <v>41</v>
      </c>
      <c r="O172" s="66"/>
      <c r="P172" s="189">
        <f>O172*H172</f>
        <v>0</v>
      </c>
      <c r="Q172" s="189">
        <v>0</v>
      </c>
      <c r="R172" s="189">
        <f>Q172*H172</f>
        <v>0</v>
      </c>
      <c r="S172" s="189">
        <v>0</v>
      </c>
      <c r="T172" s="190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1" t="s">
        <v>297</v>
      </c>
      <c r="AT172" s="191" t="s">
        <v>292</v>
      </c>
      <c r="AU172" s="191" t="s">
        <v>79</v>
      </c>
      <c r="AY172" s="19" t="s">
        <v>290</v>
      </c>
      <c r="BE172" s="192">
        <f>IF(N172="základní",J172,0)</f>
        <v>0</v>
      </c>
      <c r="BF172" s="192">
        <f>IF(N172="snížená",J172,0)</f>
        <v>0</v>
      </c>
      <c r="BG172" s="192">
        <f>IF(N172="zákl. přenesená",J172,0)</f>
        <v>0</v>
      </c>
      <c r="BH172" s="192">
        <f>IF(N172="sníž. přenesená",J172,0)</f>
        <v>0</v>
      </c>
      <c r="BI172" s="192">
        <f>IF(N172="nulová",J172,0)</f>
        <v>0</v>
      </c>
      <c r="BJ172" s="19" t="s">
        <v>77</v>
      </c>
      <c r="BK172" s="192">
        <f>ROUND(I172*H172,2)</f>
        <v>0</v>
      </c>
      <c r="BL172" s="19" t="s">
        <v>297</v>
      </c>
      <c r="BM172" s="191" t="s">
        <v>5799</v>
      </c>
    </row>
    <row r="173" spans="1:65" s="2" customFormat="1" ht="11.25">
      <c r="A173" s="36"/>
      <c r="B173" s="37"/>
      <c r="C173" s="38"/>
      <c r="D173" s="193" t="s">
        <v>299</v>
      </c>
      <c r="E173" s="38"/>
      <c r="F173" s="194" t="s">
        <v>2120</v>
      </c>
      <c r="G173" s="38"/>
      <c r="H173" s="38"/>
      <c r="I173" s="195"/>
      <c r="J173" s="38"/>
      <c r="K173" s="38"/>
      <c r="L173" s="41"/>
      <c r="M173" s="196"/>
      <c r="N173" s="197"/>
      <c r="O173" s="66"/>
      <c r="P173" s="66"/>
      <c r="Q173" s="66"/>
      <c r="R173" s="66"/>
      <c r="S173" s="66"/>
      <c r="T173" s="67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9" t="s">
        <v>299</v>
      </c>
      <c r="AU173" s="19" t="s">
        <v>79</v>
      </c>
    </row>
    <row r="174" spans="1:65" s="14" customFormat="1" ht="11.25">
      <c r="B174" s="209"/>
      <c r="C174" s="210"/>
      <c r="D174" s="200" t="s">
        <v>301</v>
      </c>
      <c r="E174" s="211" t="s">
        <v>19</v>
      </c>
      <c r="F174" s="212" t="s">
        <v>5800</v>
      </c>
      <c r="G174" s="210"/>
      <c r="H174" s="213">
        <v>201.84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301</v>
      </c>
      <c r="AU174" s="219" t="s">
        <v>79</v>
      </c>
      <c r="AV174" s="14" t="s">
        <v>79</v>
      </c>
      <c r="AW174" s="14" t="s">
        <v>32</v>
      </c>
      <c r="AX174" s="14" t="s">
        <v>70</v>
      </c>
      <c r="AY174" s="219" t="s">
        <v>290</v>
      </c>
    </row>
    <row r="175" spans="1:65" s="15" customFormat="1" ht="11.25">
      <c r="B175" s="220"/>
      <c r="C175" s="221"/>
      <c r="D175" s="200" t="s">
        <v>301</v>
      </c>
      <c r="E175" s="222" t="s">
        <v>19</v>
      </c>
      <c r="F175" s="223" t="s">
        <v>304</v>
      </c>
      <c r="G175" s="221"/>
      <c r="H175" s="224">
        <v>201.84</v>
      </c>
      <c r="I175" s="225"/>
      <c r="J175" s="221"/>
      <c r="K175" s="221"/>
      <c r="L175" s="226"/>
      <c r="M175" s="227"/>
      <c r="N175" s="228"/>
      <c r="O175" s="228"/>
      <c r="P175" s="228"/>
      <c r="Q175" s="228"/>
      <c r="R175" s="228"/>
      <c r="S175" s="228"/>
      <c r="T175" s="229"/>
      <c r="AT175" s="230" t="s">
        <v>301</v>
      </c>
      <c r="AU175" s="230" t="s">
        <v>79</v>
      </c>
      <c r="AV175" s="15" t="s">
        <v>297</v>
      </c>
      <c r="AW175" s="15" t="s">
        <v>32</v>
      </c>
      <c r="AX175" s="15" t="s">
        <v>77</v>
      </c>
      <c r="AY175" s="230" t="s">
        <v>290</v>
      </c>
    </row>
    <row r="176" spans="1:65" s="2" customFormat="1" ht="24.2" customHeight="1">
      <c r="A176" s="36"/>
      <c r="B176" s="37"/>
      <c r="C176" s="180" t="s">
        <v>496</v>
      </c>
      <c r="D176" s="180" t="s">
        <v>292</v>
      </c>
      <c r="E176" s="181" t="s">
        <v>2122</v>
      </c>
      <c r="F176" s="182" t="s">
        <v>2123</v>
      </c>
      <c r="G176" s="183" t="s">
        <v>489</v>
      </c>
      <c r="H176" s="184">
        <v>2825.76</v>
      </c>
      <c r="I176" s="185"/>
      <c r="J176" s="186">
        <f>ROUND(I176*H176,2)</f>
        <v>0</v>
      </c>
      <c r="K176" s="182" t="s">
        <v>296</v>
      </c>
      <c r="L176" s="41"/>
      <c r="M176" s="187" t="s">
        <v>19</v>
      </c>
      <c r="N176" s="188" t="s">
        <v>41</v>
      </c>
      <c r="O176" s="66"/>
      <c r="P176" s="189">
        <f>O176*H176</f>
        <v>0</v>
      </c>
      <c r="Q176" s="189">
        <v>0</v>
      </c>
      <c r="R176" s="189">
        <f>Q176*H176</f>
        <v>0</v>
      </c>
      <c r="S176" s="189">
        <v>0</v>
      </c>
      <c r="T176" s="190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1" t="s">
        <v>297</v>
      </c>
      <c r="AT176" s="191" t="s">
        <v>292</v>
      </c>
      <c r="AU176" s="191" t="s">
        <v>79</v>
      </c>
      <c r="AY176" s="19" t="s">
        <v>290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9" t="s">
        <v>77</v>
      </c>
      <c r="BK176" s="192">
        <f>ROUND(I176*H176,2)</f>
        <v>0</v>
      </c>
      <c r="BL176" s="19" t="s">
        <v>297</v>
      </c>
      <c r="BM176" s="191" t="s">
        <v>5801</v>
      </c>
    </row>
    <row r="177" spans="1:65" s="2" customFormat="1" ht="11.25">
      <c r="A177" s="36"/>
      <c r="B177" s="37"/>
      <c r="C177" s="38"/>
      <c r="D177" s="193" t="s">
        <v>299</v>
      </c>
      <c r="E177" s="38"/>
      <c r="F177" s="194" t="s">
        <v>2125</v>
      </c>
      <c r="G177" s="38"/>
      <c r="H177" s="38"/>
      <c r="I177" s="195"/>
      <c r="J177" s="38"/>
      <c r="K177" s="38"/>
      <c r="L177" s="41"/>
      <c r="M177" s="196"/>
      <c r="N177" s="197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299</v>
      </c>
      <c r="AU177" s="19" t="s">
        <v>79</v>
      </c>
    </row>
    <row r="178" spans="1:65" s="14" customFormat="1" ht="11.25">
      <c r="B178" s="209"/>
      <c r="C178" s="210"/>
      <c r="D178" s="200" t="s">
        <v>301</v>
      </c>
      <c r="E178" s="211" t="s">
        <v>19</v>
      </c>
      <c r="F178" s="212" t="s">
        <v>5800</v>
      </c>
      <c r="G178" s="210"/>
      <c r="H178" s="213">
        <v>201.84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301</v>
      </c>
      <c r="AU178" s="219" t="s">
        <v>79</v>
      </c>
      <c r="AV178" s="14" t="s">
        <v>79</v>
      </c>
      <c r="AW178" s="14" t="s">
        <v>32</v>
      </c>
      <c r="AX178" s="14" t="s">
        <v>70</v>
      </c>
      <c r="AY178" s="219" t="s">
        <v>290</v>
      </c>
    </row>
    <row r="179" spans="1:65" s="15" customFormat="1" ht="11.25">
      <c r="B179" s="220"/>
      <c r="C179" s="221"/>
      <c r="D179" s="200" t="s">
        <v>301</v>
      </c>
      <c r="E179" s="222" t="s">
        <v>19</v>
      </c>
      <c r="F179" s="223" t="s">
        <v>304</v>
      </c>
      <c r="G179" s="221"/>
      <c r="H179" s="224">
        <v>201.84</v>
      </c>
      <c r="I179" s="225"/>
      <c r="J179" s="221"/>
      <c r="K179" s="221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301</v>
      </c>
      <c r="AU179" s="230" t="s">
        <v>79</v>
      </c>
      <c r="AV179" s="15" t="s">
        <v>297</v>
      </c>
      <c r="AW179" s="15" t="s">
        <v>32</v>
      </c>
      <c r="AX179" s="15" t="s">
        <v>77</v>
      </c>
      <c r="AY179" s="230" t="s">
        <v>290</v>
      </c>
    </row>
    <row r="180" spans="1:65" s="14" customFormat="1" ht="11.25">
      <c r="B180" s="209"/>
      <c r="C180" s="210"/>
      <c r="D180" s="200" t="s">
        <v>301</v>
      </c>
      <c r="E180" s="210"/>
      <c r="F180" s="212" t="s">
        <v>5802</v>
      </c>
      <c r="G180" s="210"/>
      <c r="H180" s="213">
        <v>2825.76</v>
      </c>
      <c r="I180" s="214"/>
      <c r="J180" s="210"/>
      <c r="K180" s="210"/>
      <c r="L180" s="215"/>
      <c r="M180" s="216"/>
      <c r="N180" s="217"/>
      <c r="O180" s="217"/>
      <c r="P180" s="217"/>
      <c r="Q180" s="217"/>
      <c r="R180" s="217"/>
      <c r="S180" s="217"/>
      <c r="T180" s="218"/>
      <c r="AT180" s="219" t="s">
        <v>301</v>
      </c>
      <c r="AU180" s="219" t="s">
        <v>79</v>
      </c>
      <c r="AV180" s="14" t="s">
        <v>79</v>
      </c>
      <c r="AW180" s="14" t="s">
        <v>4</v>
      </c>
      <c r="AX180" s="14" t="s">
        <v>77</v>
      </c>
      <c r="AY180" s="219" t="s">
        <v>290</v>
      </c>
    </row>
    <row r="181" spans="1:65" s="2" customFormat="1" ht="24.2" customHeight="1">
      <c r="A181" s="36"/>
      <c r="B181" s="37"/>
      <c r="C181" s="180" t="s">
        <v>503</v>
      </c>
      <c r="D181" s="180" t="s">
        <v>292</v>
      </c>
      <c r="E181" s="181" t="s">
        <v>5803</v>
      </c>
      <c r="F181" s="182" t="s">
        <v>5804</v>
      </c>
      <c r="G181" s="183" t="s">
        <v>489</v>
      </c>
      <c r="H181" s="184">
        <v>201.84</v>
      </c>
      <c r="I181" s="185"/>
      <c r="J181" s="186">
        <f>ROUND(I181*H181,2)</f>
        <v>0</v>
      </c>
      <c r="K181" s="182" t="s">
        <v>296</v>
      </c>
      <c r="L181" s="41"/>
      <c r="M181" s="187" t="s">
        <v>19</v>
      </c>
      <c r="N181" s="188" t="s">
        <v>41</v>
      </c>
      <c r="O181" s="66"/>
      <c r="P181" s="189">
        <f>O181*H181</f>
        <v>0</v>
      </c>
      <c r="Q181" s="189">
        <v>0</v>
      </c>
      <c r="R181" s="189">
        <f>Q181*H181</f>
        <v>0</v>
      </c>
      <c r="S181" s="189">
        <v>0</v>
      </c>
      <c r="T181" s="190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1" t="s">
        <v>297</v>
      </c>
      <c r="AT181" s="191" t="s">
        <v>292</v>
      </c>
      <c r="AU181" s="191" t="s">
        <v>79</v>
      </c>
      <c r="AY181" s="19" t="s">
        <v>290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9" t="s">
        <v>77</v>
      </c>
      <c r="BK181" s="192">
        <f>ROUND(I181*H181,2)</f>
        <v>0</v>
      </c>
      <c r="BL181" s="19" t="s">
        <v>297</v>
      </c>
      <c r="BM181" s="191" t="s">
        <v>5805</v>
      </c>
    </row>
    <row r="182" spans="1:65" s="2" customFormat="1" ht="11.25">
      <c r="A182" s="36"/>
      <c r="B182" s="37"/>
      <c r="C182" s="38"/>
      <c r="D182" s="193" t="s">
        <v>299</v>
      </c>
      <c r="E182" s="38"/>
      <c r="F182" s="194" t="s">
        <v>5806</v>
      </c>
      <c r="G182" s="38"/>
      <c r="H182" s="38"/>
      <c r="I182" s="195"/>
      <c r="J182" s="38"/>
      <c r="K182" s="38"/>
      <c r="L182" s="41"/>
      <c r="M182" s="196"/>
      <c r="N182" s="197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299</v>
      </c>
      <c r="AU182" s="19" t="s">
        <v>79</v>
      </c>
    </row>
    <row r="183" spans="1:65" s="14" customFormat="1" ht="11.25">
      <c r="B183" s="209"/>
      <c r="C183" s="210"/>
      <c r="D183" s="200" t="s">
        <v>301</v>
      </c>
      <c r="E183" s="211" t="s">
        <v>19</v>
      </c>
      <c r="F183" s="212" t="s">
        <v>5800</v>
      </c>
      <c r="G183" s="210"/>
      <c r="H183" s="213">
        <v>201.84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301</v>
      </c>
      <c r="AU183" s="219" t="s">
        <v>79</v>
      </c>
      <c r="AV183" s="14" t="s">
        <v>79</v>
      </c>
      <c r="AW183" s="14" t="s">
        <v>32</v>
      </c>
      <c r="AX183" s="14" t="s">
        <v>70</v>
      </c>
      <c r="AY183" s="219" t="s">
        <v>290</v>
      </c>
    </row>
    <row r="184" spans="1:65" s="15" customFormat="1" ht="11.25">
      <c r="B184" s="220"/>
      <c r="C184" s="221"/>
      <c r="D184" s="200" t="s">
        <v>301</v>
      </c>
      <c r="E184" s="222" t="s">
        <v>19</v>
      </c>
      <c r="F184" s="223" t="s">
        <v>304</v>
      </c>
      <c r="G184" s="221"/>
      <c r="H184" s="224">
        <v>201.84</v>
      </c>
      <c r="I184" s="225"/>
      <c r="J184" s="221"/>
      <c r="K184" s="221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301</v>
      </c>
      <c r="AU184" s="230" t="s">
        <v>79</v>
      </c>
      <c r="AV184" s="15" t="s">
        <v>297</v>
      </c>
      <c r="AW184" s="15" t="s">
        <v>32</v>
      </c>
      <c r="AX184" s="15" t="s">
        <v>77</v>
      </c>
      <c r="AY184" s="230" t="s">
        <v>290</v>
      </c>
    </row>
    <row r="185" spans="1:65" s="12" customFormat="1" ht="22.9" customHeight="1">
      <c r="B185" s="164"/>
      <c r="C185" s="165"/>
      <c r="D185" s="166" t="s">
        <v>69</v>
      </c>
      <c r="E185" s="178" t="s">
        <v>979</v>
      </c>
      <c r="F185" s="178" t="s">
        <v>980</v>
      </c>
      <c r="G185" s="165"/>
      <c r="H185" s="165"/>
      <c r="I185" s="168"/>
      <c r="J185" s="179">
        <f>BK185</f>
        <v>0</v>
      </c>
      <c r="K185" s="165"/>
      <c r="L185" s="170"/>
      <c r="M185" s="171"/>
      <c r="N185" s="172"/>
      <c r="O185" s="172"/>
      <c r="P185" s="173">
        <f>SUM(P186:P189)</f>
        <v>0</v>
      </c>
      <c r="Q185" s="172"/>
      <c r="R185" s="173">
        <f>SUM(R186:R189)</f>
        <v>0</v>
      </c>
      <c r="S185" s="172"/>
      <c r="T185" s="174">
        <f>SUM(T186:T189)</f>
        <v>0</v>
      </c>
      <c r="AR185" s="175" t="s">
        <v>77</v>
      </c>
      <c r="AT185" s="176" t="s">
        <v>69</v>
      </c>
      <c r="AU185" s="176" t="s">
        <v>77</v>
      </c>
      <c r="AY185" s="175" t="s">
        <v>290</v>
      </c>
      <c r="BK185" s="177">
        <f>SUM(BK186:BK189)</f>
        <v>0</v>
      </c>
    </row>
    <row r="186" spans="1:65" s="2" customFormat="1" ht="24.2" customHeight="1">
      <c r="A186" s="36"/>
      <c r="B186" s="37"/>
      <c r="C186" s="180" t="s">
        <v>509</v>
      </c>
      <c r="D186" s="180" t="s">
        <v>292</v>
      </c>
      <c r="E186" s="181" t="s">
        <v>1907</v>
      </c>
      <c r="F186" s="182" t="s">
        <v>1908</v>
      </c>
      <c r="G186" s="183" t="s">
        <v>489</v>
      </c>
      <c r="H186" s="184">
        <v>674.24900000000002</v>
      </c>
      <c r="I186" s="185"/>
      <c r="J186" s="186">
        <f>ROUND(I186*H186,2)</f>
        <v>0</v>
      </c>
      <c r="K186" s="182" t="s">
        <v>296</v>
      </c>
      <c r="L186" s="41"/>
      <c r="M186" s="187" t="s">
        <v>19</v>
      </c>
      <c r="N186" s="188" t="s">
        <v>41</v>
      </c>
      <c r="O186" s="66"/>
      <c r="P186" s="189">
        <f>O186*H186</f>
        <v>0</v>
      </c>
      <c r="Q186" s="189">
        <v>0</v>
      </c>
      <c r="R186" s="189">
        <f>Q186*H186</f>
        <v>0</v>
      </c>
      <c r="S186" s="189">
        <v>0</v>
      </c>
      <c r="T186" s="190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1" t="s">
        <v>297</v>
      </c>
      <c r="AT186" s="191" t="s">
        <v>292</v>
      </c>
      <c r="AU186" s="191" t="s">
        <v>79</v>
      </c>
      <c r="AY186" s="19" t="s">
        <v>290</v>
      </c>
      <c r="BE186" s="192">
        <f>IF(N186="základní",J186,0)</f>
        <v>0</v>
      </c>
      <c r="BF186" s="192">
        <f>IF(N186="snížená",J186,0)</f>
        <v>0</v>
      </c>
      <c r="BG186" s="192">
        <f>IF(N186="zákl. přenesená",J186,0)</f>
        <v>0</v>
      </c>
      <c r="BH186" s="192">
        <f>IF(N186="sníž. přenesená",J186,0)</f>
        <v>0</v>
      </c>
      <c r="BI186" s="192">
        <f>IF(N186="nulová",J186,0)</f>
        <v>0</v>
      </c>
      <c r="BJ186" s="19" t="s">
        <v>77</v>
      </c>
      <c r="BK186" s="192">
        <f>ROUND(I186*H186,2)</f>
        <v>0</v>
      </c>
      <c r="BL186" s="19" t="s">
        <v>297</v>
      </c>
      <c r="BM186" s="191" t="s">
        <v>5807</v>
      </c>
    </row>
    <row r="187" spans="1:65" s="2" customFormat="1" ht="11.25">
      <c r="A187" s="36"/>
      <c r="B187" s="37"/>
      <c r="C187" s="38"/>
      <c r="D187" s="193" t="s">
        <v>299</v>
      </c>
      <c r="E187" s="38"/>
      <c r="F187" s="194" t="s">
        <v>1910</v>
      </c>
      <c r="G187" s="38"/>
      <c r="H187" s="38"/>
      <c r="I187" s="195"/>
      <c r="J187" s="38"/>
      <c r="K187" s="38"/>
      <c r="L187" s="41"/>
      <c r="M187" s="196"/>
      <c r="N187" s="197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299</v>
      </c>
      <c r="AU187" s="19" t="s">
        <v>79</v>
      </c>
    </row>
    <row r="188" spans="1:65" s="2" customFormat="1" ht="24.2" customHeight="1">
      <c r="A188" s="36"/>
      <c r="B188" s="37"/>
      <c r="C188" s="180" t="s">
        <v>516</v>
      </c>
      <c r="D188" s="180" t="s">
        <v>292</v>
      </c>
      <c r="E188" s="181" t="s">
        <v>5808</v>
      </c>
      <c r="F188" s="182" t="s">
        <v>5809</v>
      </c>
      <c r="G188" s="183" t="s">
        <v>489</v>
      </c>
      <c r="H188" s="184">
        <v>674.24900000000002</v>
      </c>
      <c r="I188" s="185"/>
      <c r="J188" s="186">
        <f>ROUND(I188*H188,2)</f>
        <v>0</v>
      </c>
      <c r="K188" s="182" t="s">
        <v>296</v>
      </c>
      <c r="L188" s="41"/>
      <c r="M188" s="187" t="s">
        <v>19</v>
      </c>
      <c r="N188" s="188" t="s">
        <v>41</v>
      </c>
      <c r="O188" s="66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1" t="s">
        <v>297</v>
      </c>
      <c r="AT188" s="191" t="s">
        <v>292</v>
      </c>
      <c r="AU188" s="191" t="s">
        <v>79</v>
      </c>
      <c r="AY188" s="19" t="s">
        <v>290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77</v>
      </c>
      <c r="BK188" s="192">
        <f>ROUND(I188*H188,2)</f>
        <v>0</v>
      </c>
      <c r="BL188" s="19" t="s">
        <v>297</v>
      </c>
      <c r="BM188" s="191" t="s">
        <v>5810</v>
      </c>
    </row>
    <row r="189" spans="1:65" s="2" customFormat="1" ht="11.25">
      <c r="A189" s="36"/>
      <c r="B189" s="37"/>
      <c r="C189" s="38"/>
      <c r="D189" s="193" t="s">
        <v>299</v>
      </c>
      <c r="E189" s="38"/>
      <c r="F189" s="194" t="s">
        <v>5811</v>
      </c>
      <c r="G189" s="38"/>
      <c r="H189" s="38"/>
      <c r="I189" s="195"/>
      <c r="J189" s="38"/>
      <c r="K189" s="38"/>
      <c r="L189" s="41"/>
      <c r="M189" s="255"/>
      <c r="N189" s="256"/>
      <c r="O189" s="257"/>
      <c r="P189" s="257"/>
      <c r="Q189" s="257"/>
      <c r="R189" s="257"/>
      <c r="S189" s="257"/>
      <c r="T189" s="258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299</v>
      </c>
      <c r="AU189" s="19" t="s">
        <v>79</v>
      </c>
    </row>
    <row r="190" spans="1:65" s="2" customFormat="1" ht="6.95" customHeight="1">
      <c r="A190" s="36"/>
      <c r="B190" s="49"/>
      <c r="C190" s="50"/>
      <c r="D190" s="50"/>
      <c r="E190" s="50"/>
      <c r="F190" s="50"/>
      <c r="G190" s="50"/>
      <c r="H190" s="50"/>
      <c r="I190" s="50"/>
      <c r="J190" s="50"/>
      <c r="K190" s="50"/>
      <c r="L190" s="41"/>
      <c r="M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</row>
  </sheetData>
  <sheetProtection algorithmName="SHA-512" hashValue="3b9HZxio5zfF/p4/8nOQmQf4GE7zJnCu4Wc0syUNKGgCgp4RQs58Sk9FT3fa7SK3XtlGlUoZgUTGmreegLX7fg==" saltValue="xZpWUN3jSUnHVWYbH+NZuSElImy28Fd+/M8szM2ZUonzGWExdL54OkXlWHaW9Nqt5ykWEfMfpTvH1XIJVdITaA==" spinCount="100000" sheet="1" objects="1" scenarios="1" formatColumns="0" formatRows="0" autoFilter="0"/>
  <autoFilter ref="C84:K189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/>
    <hyperlink ref="F93" r:id="rId2"/>
    <hyperlink ref="F97" r:id="rId3"/>
    <hyperlink ref="F102" r:id="rId4"/>
    <hyperlink ref="F106" r:id="rId5"/>
    <hyperlink ref="F110" r:id="rId6"/>
    <hyperlink ref="F123" r:id="rId7"/>
    <hyperlink ref="F127" r:id="rId8"/>
    <hyperlink ref="F132" r:id="rId9"/>
    <hyperlink ref="F137" r:id="rId10"/>
    <hyperlink ref="F141" r:id="rId11"/>
    <hyperlink ref="F147" r:id="rId12"/>
    <hyperlink ref="F151" r:id="rId13"/>
    <hyperlink ref="F155" r:id="rId14"/>
    <hyperlink ref="F159" r:id="rId15"/>
    <hyperlink ref="F161" r:id="rId16"/>
    <hyperlink ref="F163" r:id="rId17"/>
    <hyperlink ref="F165" r:id="rId18"/>
    <hyperlink ref="F169" r:id="rId19"/>
    <hyperlink ref="F173" r:id="rId20"/>
    <hyperlink ref="F177" r:id="rId21"/>
    <hyperlink ref="F182" r:id="rId22"/>
    <hyperlink ref="F187" r:id="rId23"/>
    <hyperlink ref="F189" r:id="rId24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215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5812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5813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27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ROUND(J85,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ROUND((SUM(BE85:BE155)),  2)</f>
        <v>0</v>
      </c>
      <c r="G35" s="36"/>
      <c r="H35" s="36"/>
      <c r="I35" s="126">
        <v>0.21</v>
      </c>
      <c r="J35" s="125">
        <f>ROUND(((SUM(BE85:BE155))*I35),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ROUND((SUM(BF85:BF155)),  2)</f>
        <v>0</v>
      </c>
      <c r="G36" s="36"/>
      <c r="H36" s="36"/>
      <c r="I36" s="126">
        <v>0.15</v>
      </c>
      <c r="J36" s="125">
        <f>ROUND(((SUM(BF85:BF155))*I36),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ROUND((SUM(BG85:BG155)),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ROUND((SUM(BH85:BH155)),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ROUND((SUM(BI85:BI155)),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5812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PS01.001 - Technologie ČOV - strojně-technologická část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J85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2" customFormat="1" ht="21.7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31" s="2" customFormat="1" ht="6.95" customHeight="1">
      <c r="A65" s="36"/>
      <c r="B65" s="49"/>
      <c r="C65" s="50"/>
      <c r="D65" s="50"/>
      <c r="E65" s="50"/>
      <c r="F65" s="50"/>
      <c r="G65" s="50"/>
      <c r="H65" s="50"/>
      <c r="I65" s="50"/>
      <c r="J65" s="50"/>
      <c r="K65" s="50"/>
      <c r="L65" s="11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9" spans="1:31" s="2" customFormat="1" ht="6.95" customHeight="1">
      <c r="A69" s="36"/>
      <c r="B69" s="51"/>
      <c r="C69" s="52"/>
      <c r="D69" s="52"/>
      <c r="E69" s="52"/>
      <c r="F69" s="52"/>
      <c r="G69" s="52"/>
      <c r="H69" s="52"/>
      <c r="I69" s="52"/>
      <c r="J69" s="52"/>
      <c r="K69" s="52"/>
      <c r="L69" s="11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s="2" customFormat="1" ht="24.95" customHeight="1">
      <c r="A70" s="36"/>
      <c r="B70" s="37"/>
      <c r="C70" s="25" t="s">
        <v>275</v>
      </c>
      <c r="D70" s="38"/>
      <c r="E70" s="38"/>
      <c r="F70" s="38"/>
      <c r="G70" s="38"/>
      <c r="H70" s="38"/>
      <c r="I70" s="38"/>
      <c r="J70" s="38"/>
      <c r="K70" s="38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12" customHeight="1">
      <c r="A72" s="36"/>
      <c r="B72" s="37"/>
      <c r="C72" s="31" t="s">
        <v>16</v>
      </c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16.5" customHeight="1">
      <c r="A73" s="36"/>
      <c r="B73" s="37"/>
      <c r="C73" s="38"/>
      <c r="D73" s="38"/>
      <c r="E73" s="403" t="str">
        <f>E7</f>
        <v>Kanalizace a ČOV Želeč</v>
      </c>
      <c r="F73" s="404"/>
      <c r="G73" s="404"/>
      <c r="H73" s="404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1" customFormat="1" ht="12" customHeight="1">
      <c r="B74" s="23"/>
      <c r="C74" s="31" t="s">
        <v>244</v>
      </c>
      <c r="D74" s="24"/>
      <c r="E74" s="24"/>
      <c r="F74" s="24"/>
      <c r="G74" s="24"/>
      <c r="H74" s="24"/>
      <c r="I74" s="24"/>
      <c r="J74" s="24"/>
      <c r="K74" s="24"/>
      <c r="L74" s="22"/>
    </row>
    <row r="75" spans="1:31" s="2" customFormat="1" ht="16.5" customHeight="1">
      <c r="A75" s="36"/>
      <c r="B75" s="37"/>
      <c r="C75" s="38"/>
      <c r="D75" s="38"/>
      <c r="E75" s="403" t="s">
        <v>5812</v>
      </c>
      <c r="F75" s="405"/>
      <c r="G75" s="405"/>
      <c r="H75" s="405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2" customHeight="1">
      <c r="A76" s="36"/>
      <c r="B76" s="37"/>
      <c r="C76" s="31" t="s">
        <v>246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6.5" customHeight="1">
      <c r="A77" s="36"/>
      <c r="B77" s="37"/>
      <c r="C77" s="38"/>
      <c r="D77" s="38"/>
      <c r="E77" s="377" t="str">
        <f>E11</f>
        <v>PS01.001 - Technologie ČOV - strojně-technologická část</v>
      </c>
      <c r="F77" s="405"/>
      <c r="G77" s="405"/>
      <c r="H77" s="405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6.95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>
      <c r="A79" s="36"/>
      <c r="B79" s="37"/>
      <c r="C79" s="31" t="s">
        <v>21</v>
      </c>
      <c r="D79" s="38"/>
      <c r="E79" s="38"/>
      <c r="F79" s="29" t="str">
        <f>F14</f>
        <v xml:space="preserve"> </v>
      </c>
      <c r="G79" s="38"/>
      <c r="H79" s="38"/>
      <c r="I79" s="31" t="s">
        <v>23</v>
      </c>
      <c r="J79" s="61" t="str">
        <f>IF(J14="","",J14)</f>
        <v>23. 6. 2021</v>
      </c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5.2" customHeight="1">
      <c r="A81" s="36"/>
      <c r="B81" s="37"/>
      <c r="C81" s="31" t="s">
        <v>25</v>
      </c>
      <c r="D81" s="38"/>
      <c r="E81" s="38"/>
      <c r="F81" s="29" t="str">
        <f>E17</f>
        <v xml:space="preserve"> </v>
      </c>
      <c r="G81" s="38"/>
      <c r="H81" s="38"/>
      <c r="I81" s="31" t="s">
        <v>31</v>
      </c>
      <c r="J81" s="34" t="str">
        <f>E23</f>
        <v xml:space="preserve"> </v>
      </c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5.2" customHeight="1">
      <c r="A82" s="36"/>
      <c r="B82" s="37"/>
      <c r="C82" s="31" t="s">
        <v>29</v>
      </c>
      <c r="D82" s="38"/>
      <c r="E82" s="38"/>
      <c r="F82" s="29" t="str">
        <f>IF(E20="","",E20)</f>
        <v>Vyplň údaj</v>
      </c>
      <c r="G82" s="38"/>
      <c r="H82" s="38"/>
      <c r="I82" s="31" t="s">
        <v>33</v>
      </c>
      <c r="J82" s="34" t="str">
        <f>E26</f>
        <v xml:space="preserve"> </v>
      </c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0.35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11" customFormat="1" ht="29.25" customHeight="1">
      <c r="A84" s="153"/>
      <c r="B84" s="154"/>
      <c r="C84" s="155" t="s">
        <v>276</v>
      </c>
      <c r="D84" s="156" t="s">
        <v>55</v>
      </c>
      <c r="E84" s="156" t="s">
        <v>51</v>
      </c>
      <c r="F84" s="156" t="s">
        <v>52</v>
      </c>
      <c r="G84" s="156" t="s">
        <v>277</v>
      </c>
      <c r="H84" s="156" t="s">
        <v>278</v>
      </c>
      <c r="I84" s="156" t="s">
        <v>279</v>
      </c>
      <c r="J84" s="156" t="s">
        <v>250</v>
      </c>
      <c r="K84" s="157" t="s">
        <v>280</v>
      </c>
      <c r="L84" s="158"/>
      <c r="M84" s="70" t="s">
        <v>19</v>
      </c>
      <c r="N84" s="71" t="s">
        <v>40</v>
      </c>
      <c r="O84" s="71" t="s">
        <v>281</v>
      </c>
      <c r="P84" s="71" t="s">
        <v>282</v>
      </c>
      <c r="Q84" s="71" t="s">
        <v>283</v>
      </c>
      <c r="R84" s="71" t="s">
        <v>284</v>
      </c>
      <c r="S84" s="71" t="s">
        <v>285</v>
      </c>
      <c r="T84" s="72" t="s">
        <v>286</v>
      </c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</row>
    <row r="85" spans="1:65" s="2" customFormat="1" ht="22.9" customHeight="1">
      <c r="A85" s="36"/>
      <c r="B85" s="37"/>
      <c r="C85" s="77" t="s">
        <v>287</v>
      </c>
      <c r="D85" s="38"/>
      <c r="E85" s="38"/>
      <c r="F85" s="38"/>
      <c r="G85" s="38"/>
      <c r="H85" s="38"/>
      <c r="I85" s="38"/>
      <c r="J85" s="159">
        <f>BK85</f>
        <v>0</v>
      </c>
      <c r="K85" s="38"/>
      <c r="L85" s="41"/>
      <c r="M85" s="73"/>
      <c r="N85" s="160"/>
      <c r="O85" s="74"/>
      <c r="P85" s="161">
        <f>SUM(P86:P155)</f>
        <v>0</v>
      </c>
      <c r="Q85" s="74"/>
      <c r="R85" s="161">
        <f>SUM(R86:R155)</f>
        <v>0</v>
      </c>
      <c r="S85" s="74"/>
      <c r="T85" s="162">
        <f>SUM(T86:T155)</f>
        <v>0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T85" s="19" t="s">
        <v>69</v>
      </c>
      <c r="AU85" s="19" t="s">
        <v>251</v>
      </c>
      <c r="BK85" s="163">
        <f>SUM(BK86:BK155)</f>
        <v>0</v>
      </c>
    </row>
    <row r="86" spans="1:65" s="2" customFormat="1" ht="16.5" customHeight="1">
      <c r="A86" s="36"/>
      <c r="B86" s="37"/>
      <c r="C86" s="180" t="s">
        <v>77</v>
      </c>
      <c r="D86" s="180" t="s">
        <v>292</v>
      </c>
      <c r="E86" s="181" t="s">
        <v>77</v>
      </c>
      <c r="F86" s="182" t="s">
        <v>5814</v>
      </c>
      <c r="G86" s="183" t="s">
        <v>696</v>
      </c>
      <c r="H86" s="184">
        <v>1</v>
      </c>
      <c r="I86" s="185"/>
      <c r="J86" s="186">
        <f>ROUND(I86*H86,2)</f>
        <v>0</v>
      </c>
      <c r="K86" s="182" t="s">
        <v>19</v>
      </c>
      <c r="L86" s="41"/>
      <c r="M86" s="187" t="s">
        <v>19</v>
      </c>
      <c r="N86" s="188" t="s">
        <v>41</v>
      </c>
      <c r="O86" s="66"/>
      <c r="P86" s="189">
        <f>O86*H86</f>
        <v>0</v>
      </c>
      <c r="Q86" s="189">
        <v>0</v>
      </c>
      <c r="R86" s="189">
        <f>Q86*H86</f>
        <v>0</v>
      </c>
      <c r="S86" s="189">
        <v>0</v>
      </c>
      <c r="T86" s="190">
        <f>S86*H86</f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R86" s="191" t="s">
        <v>297</v>
      </c>
      <c r="AT86" s="191" t="s">
        <v>292</v>
      </c>
      <c r="AU86" s="191" t="s">
        <v>70</v>
      </c>
      <c r="AY86" s="19" t="s">
        <v>290</v>
      </c>
      <c r="BE86" s="192">
        <f>IF(N86="základní",J86,0)</f>
        <v>0</v>
      </c>
      <c r="BF86" s="192">
        <f>IF(N86="snížená",J86,0)</f>
        <v>0</v>
      </c>
      <c r="BG86" s="192">
        <f>IF(N86="zákl. přenesená",J86,0)</f>
        <v>0</v>
      </c>
      <c r="BH86" s="192">
        <f>IF(N86="sníž. přenesená",J86,0)</f>
        <v>0</v>
      </c>
      <c r="BI86" s="192">
        <f>IF(N86="nulová",J86,0)</f>
        <v>0</v>
      </c>
      <c r="BJ86" s="19" t="s">
        <v>77</v>
      </c>
      <c r="BK86" s="192">
        <f>ROUND(I86*H86,2)</f>
        <v>0</v>
      </c>
      <c r="BL86" s="19" t="s">
        <v>297</v>
      </c>
      <c r="BM86" s="191" t="s">
        <v>5815</v>
      </c>
    </row>
    <row r="87" spans="1:65" s="2" customFormat="1" ht="48.75">
      <c r="A87" s="36"/>
      <c r="B87" s="37"/>
      <c r="C87" s="38"/>
      <c r="D87" s="200" t="s">
        <v>2107</v>
      </c>
      <c r="E87" s="38"/>
      <c r="F87" s="259" t="s">
        <v>5816</v>
      </c>
      <c r="G87" s="38"/>
      <c r="H87" s="38"/>
      <c r="I87" s="195"/>
      <c r="J87" s="38"/>
      <c r="K87" s="38"/>
      <c r="L87" s="41"/>
      <c r="M87" s="196"/>
      <c r="N87" s="197"/>
      <c r="O87" s="66"/>
      <c r="P87" s="66"/>
      <c r="Q87" s="66"/>
      <c r="R87" s="66"/>
      <c r="S87" s="66"/>
      <c r="T87" s="67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T87" s="19" t="s">
        <v>2107</v>
      </c>
      <c r="AU87" s="19" t="s">
        <v>70</v>
      </c>
    </row>
    <row r="88" spans="1:65" s="2" customFormat="1" ht="16.5" customHeight="1">
      <c r="A88" s="36"/>
      <c r="B88" s="37"/>
      <c r="C88" s="180" t="s">
        <v>79</v>
      </c>
      <c r="D88" s="180" t="s">
        <v>292</v>
      </c>
      <c r="E88" s="181" t="s">
        <v>375</v>
      </c>
      <c r="F88" s="182" t="s">
        <v>5817</v>
      </c>
      <c r="G88" s="183" t="s">
        <v>696</v>
      </c>
      <c r="H88" s="184">
        <v>2</v>
      </c>
      <c r="I88" s="185"/>
      <c r="J88" s="186">
        <f>ROUND(I88*H88,2)</f>
        <v>0</v>
      </c>
      <c r="K88" s="182" t="s">
        <v>19</v>
      </c>
      <c r="L88" s="41"/>
      <c r="M88" s="187" t="s">
        <v>19</v>
      </c>
      <c r="N88" s="188" t="s">
        <v>41</v>
      </c>
      <c r="O88" s="66"/>
      <c r="P88" s="189">
        <f>O88*H88</f>
        <v>0</v>
      </c>
      <c r="Q88" s="189">
        <v>0</v>
      </c>
      <c r="R88" s="189">
        <f>Q88*H88</f>
        <v>0</v>
      </c>
      <c r="S88" s="189">
        <v>0</v>
      </c>
      <c r="T88" s="190">
        <f>S88*H88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91" t="s">
        <v>297</v>
      </c>
      <c r="AT88" s="191" t="s">
        <v>292</v>
      </c>
      <c r="AU88" s="191" t="s">
        <v>70</v>
      </c>
      <c r="AY88" s="19" t="s">
        <v>290</v>
      </c>
      <c r="BE88" s="192">
        <f>IF(N88="základní",J88,0)</f>
        <v>0</v>
      </c>
      <c r="BF88" s="192">
        <f>IF(N88="snížená",J88,0)</f>
        <v>0</v>
      </c>
      <c r="BG88" s="192">
        <f>IF(N88="zákl. přenesená",J88,0)</f>
        <v>0</v>
      </c>
      <c r="BH88" s="192">
        <f>IF(N88="sníž. přenesená",J88,0)</f>
        <v>0</v>
      </c>
      <c r="BI88" s="192">
        <f>IF(N88="nulová",J88,0)</f>
        <v>0</v>
      </c>
      <c r="BJ88" s="19" t="s">
        <v>77</v>
      </c>
      <c r="BK88" s="192">
        <f>ROUND(I88*H88,2)</f>
        <v>0</v>
      </c>
      <c r="BL88" s="19" t="s">
        <v>297</v>
      </c>
      <c r="BM88" s="191" t="s">
        <v>5818</v>
      </c>
    </row>
    <row r="89" spans="1:65" s="2" customFormat="1" ht="19.5">
      <c r="A89" s="36"/>
      <c r="B89" s="37"/>
      <c r="C89" s="38"/>
      <c r="D89" s="200" t="s">
        <v>2107</v>
      </c>
      <c r="E89" s="38"/>
      <c r="F89" s="259" t="s">
        <v>5819</v>
      </c>
      <c r="G89" s="38"/>
      <c r="H89" s="38"/>
      <c r="I89" s="195"/>
      <c r="J89" s="38"/>
      <c r="K89" s="38"/>
      <c r="L89" s="41"/>
      <c r="M89" s="196"/>
      <c r="N89" s="197"/>
      <c r="O89" s="66"/>
      <c r="P89" s="66"/>
      <c r="Q89" s="66"/>
      <c r="R89" s="66"/>
      <c r="S89" s="66"/>
      <c r="T89" s="67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T89" s="19" t="s">
        <v>2107</v>
      </c>
      <c r="AU89" s="19" t="s">
        <v>70</v>
      </c>
    </row>
    <row r="90" spans="1:65" s="2" customFormat="1" ht="16.5" customHeight="1">
      <c r="A90" s="36"/>
      <c r="B90" s="37"/>
      <c r="C90" s="180" t="s">
        <v>171</v>
      </c>
      <c r="D90" s="180" t="s">
        <v>292</v>
      </c>
      <c r="E90" s="181" t="s">
        <v>381</v>
      </c>
      <c r="F90" s="182" t="s">
        <v>5820</v>
      </c>
      <c r="G90" s="183" t="s">
        <v>696</v>
      </c>
      <c r="H90" s="184">
        <v>2</v>
      </c>
      <c r="I90" s="185"/>
      <c r="J90" s="186">
        <f>ROUND(I90*H90,2)</f>
        <v>0</v>
      </c>
      <c r="K90" s="182" t="s">
        <v>19</v>
      </c>
      <c r="L90" s="41"/>
      <c r="M90" s="187" t="s">
        <v>19</v>
      </c>
      <c r="N90" s="188" t="s">
        <v>41</v>
      </c>
      <c r="O90" s="66"/>
      <c r="P90" s="189">
        <f>O90*H90</f>
        <v>0</v>
      </c>
      <c r="Q90" s="189">
        <v>0</v>
      </c>
      <c r="R90" s="189">
        <f>Q90*H90</f>
        <v>0</v>
      </c>
      <c r="S90" s="189">
        <v>0</v>
      </c>
      <c r="T90" s="190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1" t="s">
        <v>297</v>
      </c>
      <c r="AT90" s="191" t="s">
        <v>292</v>
      </c>
      <c r="AU90" s="191" t="s">
        <v>70</v>
      </c>
      <c r="AY90" s="19" t="s">
        <v>290</v>
      </c>
      <c r="BE90" s="192">
        <f>IF(N90="základní",J90,0)</f>
        <v>0</v>
      </c>
      <c r="BF90" s="192">
        <f>IF(N90="snížená",J90,0)</f>
        <v>0</v>
      </c>
      <c r="BG90" s="192">
        <f>IF(N90="zákl. přenesená",J90,0)</f>
        <v>0</v>
      </c>
      <c r="BH90" s="192">
        <f>IF(N90="sníž. přenesená",J90,0)</f>
        <v>0</v>
      </c>
      <c r="BI90" s="192">
        <f>IF(N90="nulová",J90,0)</f>
        <v>0</v>
      </c>
      <c r="BJ90" s="19" t="s">
        <v>77</v>
      </c>
      <c r="BK90" s="192">
        <f>ROUND(I90*H90,2)</f>
        <v>0</v>
      </c>
      <c r="BL90" s="19" t="s">
        <v>297</v>
      </c>
      <c r="BM90" s="191" t="s">
        <v>5821</v>
      </c>
    </row>
    <row r="91" spans="1:65" s="2" customFormat="1" ht="39">
      <c r="A91" s="36"/>
      <c r="B91" s="37"/>
      <c r="C91" s="38"/>
      <c r="D91" s="200" t="s">
        <v>2107</v>
      </c>
      <c r="E91" s="38"/>
      <c r="F91" s="259" t="s">
        <v>5822</v>
      </c>
      <c r="G91" s="38"/>
      <c r="H91" s="38"/>
      <c r="I91" s="195"/>
      <c r="J91" s="38"/>
      <c r="K91" s="38"/>
      <c r="L91" s="41"/>
      <c r="M91" s="196"/>
      <c r="N91" s="197"/>
      <c r="O91" s="66"/>
      <c r="P91" s="66"/>
      <c r="Q91" s="66"/>
      <c r="R91" s="66"/>
      <c r="S91" s="66"/>
      <c r="T91" s="67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2107</v>
      </c>
      <c r="AU91" s="19" t="s">
        <v>70</v>
      </c>
    </row>
    <row r="92" spans="1:65" s="2" customFormat="1" ht="16.5" customHeight="1">
      <c r="A92" s="36"/>
      <c r="B92" s="37"/>
      <c r="C92" s="180" t="s">
        <v>297</v>
      </c>
      <c r="D92" s="180" t="s">
        <v>292</v>
      </c>
      <c r="E92" s="181" t="s">
        <v>416</v>
      </c>
      <c r="F92" s="182" t="s">
        <v>5823</v>
      </c>
      <c r="G92" s="183" t="s">
        <v>696</v>
      </c>
      <c r="H92" s="184">
        <v>1</v>
      </c>
      <c r="I92" s="185"/>
      <c r="J92" s="186">
        <f>ROUND(I92*H92,2)</f>
        <v>0</v>
      </c>
      <c r="K92" s="182" t="s">
        <v>19</v>
      </c>
      <c r="L92" s="41"/>
      <c r="M92" s="187" t="s">
        <v>19</v>
      </c>
      <c r="N92" s="188" t="s">
        <v>41</v>
      </c>
      <c r="O92" s="66"/>
      <c r="P92" s="189">
        <f>O92*H92</f>
        <v>0</v>
      </c>
      <c r="Q92" s="189">
        <v>0</v>
      </c>
      <c r="R92" s="189">
        <f>Q92*H92</f>
        <v>0</v>
      </c>
      <c r="S92" s="189">
        <v>0</v>
      </c>
      <c r="T92" s="190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1" t="s">
        <v>297</v>
      </c>
      <c r="AT92" s="191" t="s">
        <v>292</v>
      </c>
      <c r="AU92" s="191" t="s">
        <v>70</v>
      </c>
      <c r="AY92" s="19" t="s">
        <v>290</v>
      </c>
      <c r="BE92" s="192">
        <f>IF(N92="základní",J92,0)</f>
        <v>0</v>
      </c>
      <c r="BF92" s="192">
        <f>IF(N92="snížená",J92,0)</f>
        <v>0</v>
      </c>
      <c r="BG92" s="192">
        <f>IF(N92="zákl. přenesená",J92,0)</f>
        <v>0</v>
      </c>
      <c r="BH92" s="192">
        <f>IF(N92="sníž. přenesená",J92,0)</f>
        <v>0</v>
      </c>
      <c r="BI92" s="192">
        <f>IF(N92="nulová",J92,0)</f>
        <v>0</v>
      </c>
      <c r="BJ92" s="19" t="s">
        <v>77</v>
      </c>
      <c r="BK92" s="192">
        <f>ROUND(I92*H92,2)</f>
        <v>0</v>
      </c>
      <c r="BL92" s="19" t="s">
        <v>297</v>
      </c>
      <c r="BM92" s="191" t="s">
        <v>5824</v>
      </c>
    </row>
    <row r="93" spans="1:65" s="2" customFormat="1" ht="39">
      <c r="A93" s="36"/>
      <c r="B93" s="37"/>
      <c r="C93" s="38"/>
      <c r="D93" s="200" t="s">
        <v>2107</v>
      </c>
      <c r="E93" s="38"/>
      <c r="F93" s="259" t="s">
        <v>5825</v>
      </c>
      <c r="G93" s="38"/>
      <c r="H93" s="38"/>
      <c r="I93" s="195"/>
      <c r="J93" s="38"/>
      <c r="K93" s="38"/>
      <c r="L93" s="41"/>
      <c r="M93" s="196"/>
      <c r="N93" s="197"/>
      <c r="O93" s="66"/>
      <c r="P93" s="66"/>
      <c r="Q93" s="66"/>
      <c r="R93" s="66"/>
      <c r="S93" s="66"/>
      <c r="T93" s="67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2107</v>
      </c>
      <c r="AU93" s="19" t="s">
        <v>70</v>
      </c>
    </row>
    <row r="94" spans="1:65" s="2" customFormat="1" ht="16.5" customHeight="1">
      <c r="A94" s="36"/>
      <c r="B94" s="37"/>
      <c r="C94" s="180" t="s">
        <v>330</v>
      </c>
      <c r="D94" s="180" t="s">
        <v>292</v>
      </c>
      <c r="E94" s="181" t="s">
        <v>422</v>
      </c>
      <c r="F94" s="182" t="s">
        <v>5826</v>
      </c>
      <c r="G94" s="183" t="s">
        <v>696</v>
      </c>
      <c r="H94" s="184">
        <v>3</v>
      </c>
      <c r="I94" s="185"/>
      <c r="J94" s="186">
        <f>ROUND(I94*H94,2)</f>
        <v>0</v>
      </c>
      <c r="K94" s="182" t="s">
        <v>19</v>
      </c>
      <c r="L94" s="41"/>
      <c r="M94" s="187" t="s">
        <v>19</v>
      </c>
      <c r="N94" s="188" t="s">
        <v>41</v>
      </c>
      <c r="O94" s="66"/>
      <c r="P94" s="189">
        <f>O94*H94</f>
        <v>0</v>
      </c>
      <c r="Q94" s="189">
        <v>0</v>
      </c>
      <c r="R94" s="189">
        <f>Q94*H94</f>
        <v>0</v>
      </c>
      <c r="S94" s="189">
        <v>0</v>
      </c>
      <c r="T94" s="190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297</v>
      </c>
      <c r="AT94" s="191" t="s">
        <v>292</v>
      </c>
      <c r="AU94" s="191" t="s">
        <v>70</v>
      </c>
      <c r="AY94" s="19" t="s">
        <v>290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19" t="s">
        <v>77</v>
      </c>
      <c r="BK94" s="192">
        <f>ROUND(I94*H94,2)</f>
        <v>0</v>
      </c>
      <c r="BL94" s="19" t="s">
        <v>297</v>
      </c>
      <c r="BM94" s="191" t="s">
        <v>5827</v>
      </c>
    </row>
    <row r="95" spans="1:65" s="2" customFormat="1" ht="48.75">
      <c r="A95" s="36"/>
      <c r="B95" s="37"/>
      <c r="C95" s="38"/>
      <c r="D95" s="200" t="s">
        <v>2107</v>
      </c>
      <c r="E95" s="38"/>
      <c r="F95" s="259" t="s">
        <v>5828</v>
      </c>
      <c r="G95" s="38"/>
      <c r="H95" s="38"/>
      <c r="I95" s="195"/>
      <c r="J95" s="38"/>
      <c r="K95" s="38"/>
      <c r="L95" s="41"/>
      <c r="M95" s="196"/>
      <c r="N95" s="197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2107</v>
      </c>
      <c r="AU95" s="19" t="s">
        <v>70</v>
      </c>
    </row>
    <row r="96" spans="1:65" s="2" customFormat="1" ht="16.5" customHeight="1">
      <c r="A96" s="36"/>
      <c r="B96" s="37"/>
      <c r="C96" s="180" t="s">
        <v>338</v>
      </c>
      <c r="D96" s="180" t="s">
        <v>292</v>
      </c>
      <c r="E96" s="181" t="s">
        <v>428</v>
      </c>
      <c r="F96" s="182" t="s">
        <v>5829</v>
      </c>
      <c r="G96" s="183" t="s">
        <v>696</v>
      </c>
      <c r="H96" s="184">
        <v>2</v>
      </c>
      <c r="I96" s="185"/>
      <c r="J96" s="186">
        <f>ROUND(I96*H96,2)</f>
        <v>0</v>
      </c>
      <c r="K96" s="182" t="s">
        <v>19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</v>
      </c>
      <c r="T96" s="190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297</v>
      </c>
      <c r="AT96" s="191" t="s">
        <v>292</v>
      </c>
      <c r="AU96" s="191" t="s">
        <v>70</v>
      </c>
      <c r="AY96" s="19" t="s">
        <v>290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77</v>
      </c>
      <c r="BK96" s="192">
        <f>ROUND(I96*H96,2)</f>
        <v>0</v>
      </c>
      <c r="BL96" s="19" t="s">
        <v>297</v>
      </c>
      <c r="BM96" s="191" t="s">
        <v>5830</v>
      </c>
    </row>
    <row r="97" spans="1:65" s="2" customFormat="1" ht="29.25">
      <c r="A97" s="36"/>
      <c r="B97" s="37"/>
      <c r="C97" s="38"/>
      <c r="D97" s="200" t="s">
        <v>2107</v>
      </c>
      <c r="E97" s="38"/>
      <c r="F97" s="259" t="s">
        <v>5831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2107</v>
      </c>
      <c r="AU97" s="19" t="s">
        <v>70</v>
      </c>
    </row>
    <row r="98" spans="1:65" s="2" customFormat="1" ht="16.5" customHeight="1">
      <c r="A98" s="36"/>
      <c r="B98" s="37"/>
      <c r="C98" s="180" t="s">
        <v>354</v>
      </c>
      <c r="D98" s="180" t="s">
        <v>292</v>
      </c>
      <c r="E98" s="181" t="s">
        <v>8</v>
      </c>
      <c r="F98" s="182" t="s">
        <v>5832</v>
      </c>
      <c r="G98" s="183" t="s">
        <v>696</v>
      </c>
      <c r="H98" s="184">
        <v>1</v>
      </c>
      <c r="I98" s="185"/>
      <c r="J98" s="186">
        <f>ROUND(I98*H98,2)</f>
        <v>0</v>
      </c>
      <c r="K98" s="182" t="s">
        <v>19</v>
      </c>
      <c r="L98" s="41"/>
      <c r="M98" s="187" t="s">
        <v>19</v>
      </c>
      <c r="N98" s="188" t="s">
        <v>41</v>
      </c>
      <c r="O98" s="66"/>
      <c r="P98" s="189">
        <f>O98*H98</f>
        <v>0</v>
      </c>
      <c r="Q98" s="189">
        <v>0</v>
      </c>
      <c r="R98" s="189">
        <f>Q98*H98</f>
        <v>0</v>
      </c>
      <c r="S98" s="189">
        <v>0</v>
      </c>
      <c r="T98" s="190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297</v>
      </c>
      <c r="AT98" s="191" t="s">
        <v>292</v>
      </c>
      <c r="AU98" s="191" t="s">
        <v>70</v>
      </c>
      <c r="AY98" s="19" t="s">
        <v>290</v>
      </c>
      <c r="BE98" s="192">
        <f>IF(N98="základní",J98,0)</f>
        <v>0</v>
      </c>
      <c r="BF98" s="192">
        <f>IF(N98="snížená",J98,0)</f>
        <v>0</v>
      </c>
      <c r="BG98" s="192">
        <f>IF(N98="zákl. přenesená",J98,0)</f>
        <v>0</v>
      </c>
      <c r="BH98" s="192">
        <f>IF(N98="sníž. přenesená",J98,0)</f>
        <v>0</v>
      </c>
      <c r="BI98" s="192">
        <f>IF(N98="nulová",J98,0)</f>
        <v>0</v>
      </c>
      <c r="BJ98" s="19" t="s">
        <v>77</v>
      </c>
      <c r="BK98" s="192">
        <f>ROUND(I98*H98,2)</f>
        <v>0</v>
      </c>
      <c r="BL98" s="19" t="s">
        <v>297</v>
      </c>
      <c r="BM98" s="191" t="s">
        <v>5833</v>
      </c>
    </row>
    <row r="99" spans="1:65" s="2" customFormat="1" ht="19.5">
      <c r="A99" s="36"/>
      <c r="B99" s="37"/>
      <c r="C99" s="38"/>
      <c r="D99" s="200" t="s">
        <v>2107</v>
      </c>
      <c r="E99" s="38"/>
      <c r="F99" s="259" t="s">
        <v>5834</v>
      </c>
      <c r="G99" s="38"/>
      <c r="H99" s="38"/>
      <c r="I99" s="195"/>
      <c r="J99" s="38"/>
      <c r="K99" s="38"/>
      <c r="L99" s="41"/>
      <c r="M99" s="196"/>
      <c r="N99" s="197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2107</v>
      </c>
      <c r="AU99" s="19" t="s">
        <v>70</v>
      </c>
    </row>
    <row r="100" spans="1:65" s="2" customFormat="1" ht="16.5" customHeight="1">
      <c r="A100" s="36"/>
      <c r="B100" s="37"/>
      <c r="C100" s="180" t="s">
        <v>360</v>
      </c>
      <c r="D100" s="180" t="s">
        <v>292</v>
      </c>
      <c r="E100" s="181" t="s">
        <v>440</v>
      </c>
      <c r="F100" s="182" t="s">
        <v>5835</v>
      </c>
      <c r="G100" s="183" t="s">
        <v>696</v>
      </c>
      <c r="H100" s="184">
        <v>2</v>
      </c>
      <c r="I100" s="185"/>
      <c r="J100" s="186">
        <f>ROUND(I100*H100,2)</f>
        <v>0</v>
      </c>
      <c r="K100" s="182" t="s">
        <v>19</v>
      </c>
      <c r="L100" s="41"/>
      <c r="M100" s="187" t="s">
        <v>19</v>
      </c>
      <c r="N100" s="188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</v>
      </c>
      <c r="T100" s="190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297</v>
      </c>
      <c r="AT100" s="191" t="s">
        <v>292</v>
      </c>
      <c r="AU100" s="191" t="s">
        <v>70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5836</v>
      </c>
    </row>
    <row r="101" spans="1:65" s="2" customFormat="1" ht="29.25">
      <c r="A101" s="36"/>
      <c r="B101" s="37"/>
      <c r="C101" s="38"/>
      <c r="D101" s="200" t="s">
        <v>2107</v>
      </c>
      <c r="E101" s="38"/>
      <c r="F101" s="259" t="s">
        <v>5837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2107</v>
      </c>
      <c r="AU101" s="19" t="s">
        <v>70</v>
      </c>
    </row>
    <row r="102" spans="1:65" s="2" customFormat="1" ht="16.5" customHeight="1">
      <c r="A102" s="36"/>
      <c r="B102" s="37"/>
      <c r="C102" s="180" t="s">
        <v>368</v>
      </c>
      <c r="D102" s="180" t="s">
        <v>292</v>
      </c>
      <c r="E102" s="181" t="s">
        <v>448</v>
      </c>
      <c r="F102" s="182" t="s">
        <v>5835</v>
      </c>
      <c r="G102" s="183" t="s">
        <v>696</v>
      </c>
      <c r="H102" s="184">
        <v>2</v>
      </c>
      <c r="I102" s="185"/>
      <c r="J102" s="186">
        <f>ROUND(I102*H102,2)</f>
        <v>0</v>
      </c>
      <c r="K102" s="182" t="s">
        <v>19</v>
      </c>
      <c r="L102" s="41"/>
      <c r="M102" s="187" t="s">
        <v>19</v>
      </c>
      <c r="N102" s="188" t="s">
        <v>41</v>
      </c>
      <c r="O102" s="66"/>
      <c r="P102" s="189">
        <f>O102*H102</f>
        <v>0</v>
      </c>
      <c r="Q102" s="189">
        <v>0</v>
      </c>
      <c r="R102" s="189">
        <f>Q102*H102</f>
        <v>0</v>
      </c>
      <c r="S102" s="189">
        <v>0</v>
      </c>
      <c r="T102" s="190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297</v>
      </c>
      <c r="AT102" s="191" t="s">
        <v>292</v>
      </c>
      <c r="AU102" s="191" t="s">
        <v>70</v>
      </c>
      <c r="AY102" s="19" t="s">
        <v>290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9" t="s">
        <v>77</v>
      </c>
      <c r="BK102" s="192">
        <f>ROUND(I102*H102,2)</f>
        <v>0</v>
      </c>
      <c r="BL102" s="19" t="s">
        <v>297</v>
      </c>
      <c r="BM102" s="191" t="s">
        <v>5838</v>
      </c>
    </row>
    <row r="103" spans="1:65" s="2" customFormat="1" ht="29.25">
      <c r="A103" s="36"/>
      <c r="B103" s="37"/>
      <c r="C103" s="38"/>
      <c r="D103" s="200" t="s">
        <v>2107</v>
      </c>
      <c r="E103" s="38"/>
      <c r="F103" s="259" t="s">
        <v>5839</v>
      </c>
      <c r="G103" s="38"/>
      <c r="H103" s="38"/>
      <c r="I103" s="195"/>
      <c r="J103" s="38"/>
      <c r="K103" s="38"/>
      <c r="L103" s="41"/>
      <c r="M103" s="196"/>
      <c r="N103" s="197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2107</v>
      </c>
      <c r="AU103" s="19" t="s">
        <v>70</v>
      </c>
    </row>
    <row r="104" spans="1:65" s="2" customFormat="1" ht="16.5" customHeight="1">
      <c r="A104" s="36"/>
      <c r="B104" s="37"/>
      <c r="C104" s="180" t="s">
        <v>375</v>
      </c>
      <c r="D104" s="180" t="s">
        <v>292</v>
      </c>
      <c r="E104" s="181" t="s">
        <v>455</v>
      </c>
      <c r="F104" s="182" t="s">
        <v>5840</v>
      </c>
      <c r="G104" s="183" t="s">
        <v>696</v>
      </c>
      <c r="H104" s="184">
        <v>2</v>
      </c>
      <c r="I104" s="185"/>
      <c r="J104" s="186">
        <f>ROUND(I104*H104,2)</f>
        <v>0</v>
      </c>
      <c r="K104" s="182" t="s">
        <v>19</v>
      </c>
      <c r="L104" s="41"/>
      <c r="M104" s="187" t="s">
        <v>19</v>
      </c>
      <c r="N104" s="188" t="s">
        <v>41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0</v>
      </c>
      <c r="T104" s="190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70</v>
      </c>
      <c r="AY104" s="19" t="s">
        <v>290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77</v>
      </c>
      <c r="BK104" s="192">
        <f>ROUND(I104*H104,2)</f>
        <v>0</v>
      </c>
      <c r="BL104" s="19" t="s">
        <v>297</v>
      </c>
      <c r="BM104" s="191" t="s">
        <v>5841</v>
      </c>
    </row>
    <row r="105" spans="1:65" s="2" customFormat="1" ht="39">
      <c r="A105" s="36"/>
      <c r="B105" s="37"/>
      <c r="C105" s="38"/>
      <c r="D105" s="200" t="s">
        <v>2107</v>
      </c>
      <c r="E105" s="38"/>
      <c r="F105" s="259" t="s">
        <v>5842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2107</v>
      </c>
      <c r="AU105" s="19" t="s">
        <v>70</v>
      </c>
    </row>
    <row r="106" spans="1:65" s="2" customFormat="1" ht="16.5" customHeight="1">
      <c r="A106" s="36"/>
      <c r="B106" s="37"/>
      <c r="C106" s="180" t="s">
        <v>381</v>
      </c>
      <c r="D106" s="180" t="s">
        <v>292</v>
      </c>
      <c r="E106" s="181" t="s">
        <v>463</v>
      </c>
      <c r="F106" s="182" t="s">
        <v>5843</v>
      </c>
      <c r="G106" s="183" t="s">
        <v>696</v>
      </c>
      <c r="H106" s="184">
        <v>2</v>
      </c>
      <c r="I106" s="185"/>
      <c r="J106" s="186">
        <f>ROUND(I106*H106,2)</f>
        <v>0</v>
      </c>
      <c r="K106" s="182" t="s">
        <v>19</v>
      </c>
      <c r="L106" s="41"/>
      <c r="M106" s="187" t="s">
        <v>19</v>
      </c>
      <c r="N106" s="188" t="s">
        <v>41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297</v>
      </c>
      <c r="AT106" s="191" t="s">
        <v>292</v>
      </c>
      <c r="AU106" s="191" t="s">
        <v>70</v>
      </c>
      <c r="AY106" s="19" t="s">
        <v>290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77</v>
      </c>
      <c r="BK106" s="192">
        <f>ROUND(I106*H106,2)</f>
        <v>0</v>
      </c>
      <c r="BL106" s="19" t="s">
        <v>297</v>
      </c>
      <c r="BM106" s="191" t="s">
        <v>5844</v>
      </c>
    </row>
    <row r="107" spans="1:65" s="2" customFormat="1" ht="29.25">
      <c r="A107" s="36"/>
      <c r="B107" s="37"/>
      <c r="C107" s="38"/>
      <c r="D107" s="200" t="s">
        <v>2107</v>
      </c>
      <c r="E107" s="38"/>
      <c r="F107" s="259" t="s">
        <v>5845</v>
      </c>
      <c r="G107" s="38"/>
      <c r="H107" s="38"/>
      <c r="I107" s="195"/>
      <c r="J107" s="38"/>
      <c r="K107" s="38"/>
      <c r="L107" s="41"/>
      <c r="M107" s="196"/>
      <c r="N107" s="197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2107</v>
      </c>
      <c r="AU107" s="19" t="s">
        <v>70</v>
      </c>
    </row>
    <row r="108" spans="1:65" s="2" customFormat="1" ht="16.5" customHeight="1">
      <c r="A108" s="36"/>
      <c r="B108" s="37"/>
      <c r="C108" s="180" t="s">
        <v>416</v>
      </c>
      <c r="D108" s="180" t="s">
        <v>292</v>
      </c>
      <c r="E108" s="181" t="s">
        <v>79</v>
      </c>
      <c r="F108" s="182" t="s">
        <v>5846</v>
      </c>
      <c r="G108" s="183" t="s">
        <v>696</v>
      </c>
      <c r="H108" s="184">
        <v>2</v>
      </c>
      <c r="I108" s="185"/>
      <c r="J108" s="186">
        <f>ROUND(I108*H108,2)</f>
        <v>0</v>
      </c>
      <c r="K108" s="182" t="s">
        <v>19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297</v>
      </c>
      <c r="AT108" s="191" t="s">
        <v>292</v>
      </c>
      <c r="AU108" s="191" t="s">
        <v>70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5847</v>
      </c>
    </row>
    <row r="109" spans="1:65" s="2" customFormat="1" ht="19.5">
      <c r="A109" s="36"/>
      <c r="B109" s="37"/>
      <c r="C109" s="38"/>
      <c r="D109" s="200" t="s">
        <v>2107</v>
      </c>
      <c r="E109" s="38"/>
      <c r="F109" s="259" t="s">
        <v>5848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2107</v>
      </c>
      <c r="AU109" s="19" t="s">
        <v>70</v>
      </c>
    </row>
    <row r="110" spans="1:65" s="2" customFormat="1" ht="16.5" customHeight="1">
      <c r="A110" s="36"/>
      <c r="B110" s="37"/>
      <c r="C110" s="180" t="s">
        <v>422</v>
      </c>
      <c r="D110" s="180" t="s">
        <v>292</v>
      </c>
      <c r="E110" s="181" t="s">
        <v>474</v>
      </c>
      <c r="F110" s="182" t="s">
        <v>5849</v>
      </c>
      <c r="G110" s="183" t="s">
        <v>696</v>
      </c>
      <c r="H110" s="184">
        <v>2</v>
      </c>
      <c r="I110" s="185"/>
      <c r="J110" s="186">
        <f>ROUND(I110*H110,2)</f>
        <v>0</v>
      </c>
      <c r="K110" s="182" t="s">
        <v>19</v>
      </c>
      <c r="L110" s="41"/>
      <c r="M110" s="187" t="s">
        <v>19</v>
      </c>
      <c r="N110" s="188" t="s">
        <v>41</v>
      </c>
      <c r="O110" s="66"/>
      <c r="P110" s="189">
        <f>O110*H110</f>
        <v>0</v>
      </c>
      <c r="Q110" s="189">
        <v>0</v>
      </c>
      <c r="R110" s="189">
        <f>Q110*H110</f>
        <v>0</v>
      </c>
      <c r="S110" s="189">
        <v>0</v>
      </c>
      <c r="T110" s="190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297</v>
      </c>
      <c r="AT110" s="191" t="s">
        <v>292</v>
      </c>
      <c r="AU110" s="191" t="s">
        <v>70</v>
      </c>
      <c r="AY110" s="19" t="s">
        <v>290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9" t="s">
        <v>77</v>
      </c>
      <c r="BK110" s="192">
        <f>ROUND(I110*H110,2)</f>
        <v>0</v>
      </c>
      <c r="BL110" s="19" t="s">
        <v>297</v>
      </c>
      <c r="BM110" s="191" t="s">
        <v>5850</v>
      </c>
    </row>
    <row r="111" spans="1:65" s="2" customFormat="1" ht="19.5">
      <c r="A111" s="36"/>
      <c r="B111" s="37"/>
      <c r="C111" s="38"/>
      <c r="D111" s="200" t="s">
        <v>2107</v>
      </c>
      <c r="E111" s="38"/>
      <c r="F111" s="259" t="s">
        <v>5851</v>
      </c>
      <c r="G111" s="38"/>
      <c r="H111" s="38"/>
      <c r="I111" s="195"/>
      <c r="J111" s="38"/>
      <c r="K111" s="38"/>
      <c r="L111" s="41"/>
      <c r="M111" s="196"/>
      <c r="N111" s="197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2107</v>
      </c>
      <c r="AU111" s="19" t="s">
        <v>70</v>
      </c>
    </row>
    <row r="112" spans="1:65" s="2" customFormat="1" ht="16.5" customHeight="1">
      <c r="A112" s="36"/>
      <c r="B112" s="37"/>
      <c r="C112" s="180" t="s">
        <v>428</v>
      </c>
      <c r="D112" s="180" t="s">
        <v>292</v>
      </c>
      <c r="E112" s="181" t="s">
        <v>7</v>
      </c>
      <c r="F112" s="182" t="s">
        <v>5852</v>
      </c>
      <c r="G112" s="183" t="s">
        <v>696</v>
      </c>
      <c r="H112" s="184">
        <v>2</v>
      </c>
      <c r="I112" s="185"/>
      <c r="J112" s="186">
        <f>ROUND(I112*H112,2)</f>
        <v>0</v>
      </c>
      <c r="K112" s="182" t="s">
        <v>19</v>
      </c>
      <c r="L112" s="41"/>
      <c r="M112" s="187" t="s">
        <v>19</v>
      </c>
      <c r="N112" s="188" t="s">
        <v>41</v>
      </c>
      <c r="O112" s="66"/>
      <c r="P112" s="189">
        <f>O112*H112</f>
        <v>0</v>
      </c>
      <c r="Q112" s="189">
        <v>0</v>
      </c>
      <c r="R112" s="189">
        <f>Q112*H112</f>
        <v>0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297</v>
      </c>
      <c r="AT112" s="191" t="s">
        <v>292</v>
      </c>
      <c r="AU112" s="191" t="s">
        <v>70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5853</v>
      </c>
    </row>
    <row r="113" spans="1:65" s="2" customFormat="1" ht="19.5">
      <c r="A113" s="36"/>
      <c r="B113" s="37"/>
      <c r="C113" s="38"/>
      <c r="D113" s="200" t="s">
        <v>2107</v>
      </c>
      <c r="E113" s="38"/>
      <c r="F113" s="259" t="s">
        <v>5854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2107</v>
      </c>
      <c r="AU113" s="19" t="s">
        <v>70</v>
      </c>
    </row>
    <row r="114" spans="1:65" s="2" customFormat="1" ht="16.5" customHeight="1">
      <c r="A114" s="36"/>
      <c r="B114" s="37"/>
      <c r="C114" s="180" t="s">
        <v>8</v>
      </c>
      <c r="D114" s="180" t="s">
        <v>292</v>
      </c>
      <c r="E114" s="181" t="s">
        <v>486</v>
      </c>
      <c r="F114" s="182" t="s">
        <v>5855</v>
      </c>
      <c r="G114" s="183" t="s">
        <v>696</v>
      </c>
      <c r="H114" s="184">
        <v>1</v>
      </c>
      <c r="I114" s="185"/>
      <c r="J114" s="186">
        <f>ROUND(I114*H114,2)</f>
        <v>0</v>
      </c>
      <c r="K114" s="182" t="s">
        <v>19</v>
      </c>
      <c r="L114" s="41"/>
      <c r="M114" s="187" t="s">
        <v>19</v>
      </c>
      <c r="N114" s="188" t="s">
        <v>41</v>
      </c>
      <c r="O114" s="66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297</v>
      </c>
      <c r="AT114" s="191" t="s">
        <v>292</v>
      </c>
      <c r="AU114" s="191" t="s">
        <v>70</v>
      </c>
      <c r="AY114" s="19" t="s">
        <v>290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77</v>
      </c>
      <c r="BK114" s="192">
        <f>ROUND(I114*H114,2)</f>
        <v>0</v>
      </c>
      <c r="BL114" s="19" t="s">
        <v>297</v>
      </c>
      <c r="BM114" s="191" t="s">
        <v>5856</v>
      </c>
    </row>
    <row r="115" spans="1:65" s="2" customFormat="1" ht="29.25">
      <c r="A115" s="36"/>
      <c r="B115" s="37"/>
      <c r="C115" s="38"/>
      <c r="D115" s="200" t="s">
        <v>2107</v>
      </c>
      <c r="E115" s="38"/>
      <c r="F115" s="259" t="s">
        <v>5857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2107</v>
      </c>
      <c r="AU115" s="19" t="s">
        <v>70</v>
      </c>
    </row>
    <row r="116" spans="1:65" s="2" customFormat="1" ht="16.5" customHeight="1">
      <c r="A116" s="36"/>
      <c r="B116" s="37"/>
      <c r="C116" s="180" t="s">
        <v>440</v>
      </c>
      <c r="D116" s="180" t="s">
        <v>292</v>
      </c>
      <c r="E116" s="181" t="s">
        <v>496</v>
      </c>
      <c r="F116" s="182" t="s">
        <v>5858</v>
      </c>
      <c r="G116" s="183" t="s">
        <v>696</v>
      </c>
      <c r="H116" s="184">
        <v>1</v>
      </c>
      <c r="I116" s="185"/>
      <c r="J116" s="186">
        <f>ROUND(I116*H116,2)</f>
        <v>0</v>
      </c>
      <c r="K116" s="182" t="s">
        <v>19</v>
      </c>
      <c r="L116" s="41"/>
      <c r="M116" s="187" t="s">
        <v>19</v>
      </c>
      <c r="N116" s="188" t="s">
        <v>41</v>
      </c>
      <c r="O116" s="66"/>
      <c r="P116" s="189">
        <f>O116*H116</f>
        <v>0</v>
      </c>
      <c r="Q116" s="189">
        <v>0</v>
      </c>
      <c r="R116" s="189">
        <f>Q116*H116</f>
        <v>0</v>
      </c>
      <c r="S116" s="189">
        <v>0</v>
      </c>
      <c r="T116" s="190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297</v>
      </c>
      <c r="AT116" s="191" t="s">
        <v>292</v>
      </c>
      <c r="AU116" s="191" t="s">
        <v>70</v>
      </c>
      <c r="AY116" s="19" t="s">
        <v>290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77</v>
      </c>
      <c r="BK116" s="192">
        <f>ROUND(I116*H116,2)</f>
        <v>0</v>
      </c>
      <c r="BL116" s="19" t="s">
        <v>297</v>
      </c>
      <c r="BM116" s="191" t="s">
        <v>5859</v>
      </c>
    </row>
    <row r="117" spans="1:65" s="2" customFormat="1" ht="48.75">
      <c r="A117" s="36"/>
      <c r="B117" s="37"/>
      <c r="C117" s="38"/>
      <c r="D117" s="200" t="s">
        <v>2107</v>
      </c>
      <c r="E117" s="38"/>
      <c r="F117" s="259" t="s">
        <v>5860</v>
      </c>
      <c r="G117" s="38"/>
      <c r="H117" s="38"/>
      <c r="I117" s="195"/>
      <c r="J117" s="38"/>
      <c r="K117" s="38"/>
      <c r="L117" s="41"/>
      <c r="M117" s="196"/>
      <c r="N117" s="197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2107</v>
      </c>
      <c r="AU117" s="19" t="s">
        <v>70</v>
      </c>
    </row>
    <row r="118" spans="1:65" s="2" customFormat="1" ht="16.5" customHeight="1">
      <c r="A118" s="36"/>
      <c r="B118" s="37"/>
      <c r="C118" s="180" t="s">
        <v>448</v>
      </c>
      <c r="D118" s="180" t="s">
        <v>292</v>
      </c>
      <c r="E118" s="181" t="s">
        <v>503</v>
      </c>
      <c r="F118" s="182" t="s">
        <v>5861</v>
      </c>
      <c r="G118" s="183" t="s">
        <v>696</v>
      </c>
      <c r="H118" s="184">
        <v>1</v>
      </c>
      <c r="I118" s="185"/>
      <c r="J118" s="186">
        <f>ROUND(I118*H118,2)</f>
        <v>0</v>
      </c>
      <c r="K118" s="182" t="s">
        <v>19</v>
      </c>
      <c r="L118" s="41"/>
      <c r="M118" s="187" t="s">
        <v>19</v>
      </c>
      <c r="N118" s="188" t="s">
        <v>41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297</v>
      </c>
      <c r="AT118" s="191" t="s">
        <v>292</v>
      </c>
      <c r="AU118" s="191" t="s">
        <v>70</v>
      </c>
      <c r="AY118" s="19" t="s">
        <v>290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77</v>
      </c>
      <c r="BK118" s="192">
        <f>ROUND(I118*H118,2)</f>
        <v>0</v>
      </c>
      <c r="BL118" s="19" t="s">
        <v>297</v>
      </c>
      <c r="BM118" s="191" t="s">
        <v>5862</v>
      </c>
    </row>
    <row r="119" spans="1:65" s="2" customFormat="1" ht="97.5">
      <c r="A119" s="36"/>
      <c r="B119" s="37"/>
      <c r="C119" s="38"/>
      <c r="D119" s="200" t="s">
        <v>2107</v>
      </c>
      <c r="E119" s="38"/>
      <c r="F119" s="259" t="s">
        <v>5863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2107</v>
      </c>
      <c r="AU119" s="19" t="s">
        <v>70</v>
      </c>
    </row>
    <row r="120" spans="1:65" s="2" customFormat="1" ht="16.5" customHeight="1">
      <c r="A120" s="36"/>
      <c r="B120" s="37"/>
      <c r="C120" s="180" t="s">
        <v>455</v>
      </c>
      <c r="D120" s="180" t="s">
        <v>292</v>
      </c>
      <c r="E120" s="181" t="s">
        <v>509</v>
      </c>
      <c r="F120" s="182" t="s">
        <v>5864</v>
      </c>
      <c r="G120" s="183" t="s">
        <v>696</v>
      </c>
      <c r="H120" s="184">
        <v>1</v>
      </c>
      <c r="I120" s="185"/>
      <c r="J120" s="186">
        <f>ROUND(I120*H120,2)</f>
        <v>0</v>
      </c>
      <c r="K120" s="182" t="s">
        <v>19</v>
      </c>
      <c r="L120" s="41"/>
      <c r="M120" s="187" t="s">
        <v>19</v>
      </c>
      <c r="N120" s="188" t="s">
        <v>41</v>
      </c>
      <c r="O120" s="66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297</v>
      </c>
      <c r="AT120" s="191" t="s">
        <v>292</v>
      </c>
      <c r="AU120" s="191" t="s">
        <v>70</v>
      </c>
      <c r="AY120" s="19" t="s">
        <v>290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77</v>
      </c>
      <c r="BK120" s="192">
        <f>ROUND(I120*H120,2)</f>
        <v>0</v>
      </c>
      <c r="BL120" s="19" t="s">
        <v>297</v>
      </c>
      <c r="BM120" s="191" t="s">
        <v>5865</v>
      </c>
    </row>
    <row r="121" spans="1:65" s="2" customFormat="1" ht="48.75">
      <c r="A121" s="36"/>
      <c r="B121" s="37"/>
      <c r="C121" s="38"/>
      <c r="D121" s="200" t="s">
        <v>2107</v>
      </c>
      <c r="E121" s="38"/>
      <c r="F121" s="259" t="s">
        <v>5866</v>
      </c>
      <c r="G121" s="38"/>
      <c r="H121" s="38"/>
      <c r="I121" s="195"/>
      <c r="J121" s="38"/>
      <c r="K121" s="38"/>
      <c r="L121" s="41"/>
      <c r="M121" s="196"/>
      <c r="N121" s="197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2107</v>
      </c>
      <c r="AU121" s="19" t="s">
        <v>70</v>
      </c>
    </row>
    <row r="122" spans="1:65" s="2" customFormat="1" ht="16.5" customHeight="1">
      <c r="A122" s="36"/>
      <c r="B122" s="37"/>
      <c r="C122" s="180" t="s">
        <v>463</v>
      </c>
      <c r="D122" s="180" t="s">
        <v>292</v>
      </c>
      <c r="E122" s="181" t="s">
        <v>516</v>
      </c>
      <c r="F122" s="182" t="s">
        <v>5867</v>
      </c>
      <c r="G122" s="183" t="s">
        <v>696</v>
      </c>
      <c r="H122" s="184">
        <v>1</v>
      </c>
      <c r="I122" s="185"/>
      <c r="J122" s="186">
        <f>ROUND(I122*H122,2)</f>
        <v>0</v>
      </c>
      <c r="K122" s="182" t="s">
        <v>19</v>
      </c>
      <c r="L122" s="41"/>
      <c r="M122" s="187" t="s">
        <v>19</v>
      </c>
      <c r="N122" s="188" t="s">
        <v>41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297</v>
      </c>
      <c r="AT122" s="191" t="s">
        <v>292</v>
      </c>
      <c r="AU122" s="191" t="s">
        <v>70</v>
      </c>
      <c r="AY122" s="19" t="s">
        <v>290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77</v>
      </c>
      <c r="BK122" s="192">
        <f>ROUND(I122*H122,2)</f>
        <v>0</v>
      </c>
      <c r="BL122" s="19" t="s">
        <v>297</v>
      </c>
      <c r="BM122" s="191" t="s">
        <v>5868</v>
      </c>
    </row>
    <row r="123" spans="1:65" s="2" customFormat="1" ht="19.5">
      <c r="A123" s="36"/>
      <c r="B123" s="37"/>
      <c r="C123" s="38"/>
      <c r="D123" s="200" t="s">
        <v>2107</v>
      </c>
      <c r="E123" s="38"/>
      <c r="F123" s="259" t="s">
        <v>5869</v>
      </c>
      <c r="G123" s="38"/>
      <c r="H123" s="38"/>
      <c r="I123" s="195"/>
      <c r="J123" s="38"/>
      <c r="K123" s="38"/>
      <c r="L123" s="41"/>
      <c r="M123" s="196"/>
      <c r="N123" s="197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2107</v>
      </c>
      <c r="AU123" s="19" t="s">
        <v>70</v>
      </c>
    </row>
    <row r="124" spans="1:65" s="2" customFormat="1" ht="16.5" customHeight="1">
      <c r="A124" s="36"/>
      <c r="B124" s="37"/>
      <c r="C124" s="180" t="s">
        <v>474</v>
      </c>
      <c r="D124" s="180" t="s">
        <v>292</v>
      </c>
      <c r="E124" s="181" t="s">
        <v>524</v>
      </c>
      <c r="F124" s="182" t="s">
        <v>5870</v>
      </c>
      <c r="G124" s="183" t="s">
        <v>696</v>
      </c>
      <c r="H124" s="184">
        <v>1</v>
      </c>
      <c r="I124" s="185"/>
      <c r="J124" s="186">
        <f>ROUND(I124*H124,2)</f>
        <v>0</v>
      </c>
      <c r="K124" s="182" t="s">
        <v>19</v>
      </c>
      <c r="L124" s="41"/>
      <c r="M124" s="187" t="s">
        <v>19</v>
      </c>
      <c r="N124" s="188" t="s">
        <v>41</v>
      </c>
      <c r="O124" s="66"/>
      <c r="P124" s="189">
        <f>O124*H124</f>
        <v>0</v>
      </c>
      <c r="Q124" s="189">
        <v>0</v>
      </c>
      <c r="R124" s="189">
        <f>Q124*H124</f>
        <v>0</v>
      </c>
      <c r="S124" s="189">
        <v>0</v>
      </c>
      <c r="T124" s="190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297</v>
      </c>
      <c r="AT124" s="191" t="s">
        <v>292</v>
      </c>
      <c r="AU124" s="191" t="s">
        <v>70</v>
      </c>
      <c r="AY124" s="19" t="s">
        <v>290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9" t="s">
        <v>77</v>
      </c>
      <c r="BK124" s="192">
        <f>ROUND(I124*H124,2)</f>
        <v>0</v>
      </c>
      <c r="BL124" s="19" t="s">
        <v>297</v>
      </c>
      <c r="BM124" s="191" t="s">
        <v>5871</v>
      </c>
    </row>
    <row r="125" spans="1:65" s="2" customFormat="1" ht="39">
      <c r="A125" s="36"/>
      <c r="B125" s="37"/>
      <c r="C125" s="38"/>
      <c r="D125" s="200" t="s">
        <v>2107</v>
      </c>
      <c r="E125" s="38"/>
      <c r="F125" s="259" t="s">
        <v>5872</v>
      </c>
      <c r="G125" s="38"/>
      <c r="H125" s="38"/>
      <c r="I125" s="195"/>
      <c r="J125" s="38"/>
      <c r="K125" s="38"/>
      <c r="L125" s="41"/>
      <c r="M125" s="196"/>
      <c r="N125" s="197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2107</v>
      </c>
      <c r="AU125" s="19" t="s">
        <v>70</v>
      </c>
    </row>
    <row r="126" spans="1:65" s="2" customFormat="1" ht="16.5" customHeight="1">
      <c r="A126" s="36"/>
      <c r="B126" s="37"/>
      <c r="C126" s="180" t="s">
        <v>7</v>
      </c>
      <c r="D126" s="180" t="s">
        <v>292</v>
      </c>
      <c r="E126" s="181" t="s">
        <v>530</v>
      </c>
      <c r="F126" s="182" t="s">
        <v>5873</v>
      </c>
      <c r="G126" s="183" t="s">
        <v>696</v>
      </c>
      <c r="H126" s="184">
        <v>1</v>
      </c>
      <c r="I126" s="185"/>
      <c r="J126" s="186">
        <f>ROUND(I126*H126,2)</f>
        <v>0</v>
      </c>
      <c r="K126" s="182" t="s">
        <v>19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70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5874</v>
      </c>
    </row>
    <row r="127" spans="1:65" s="2" customFormat="1" ht="29.25">
      <c r="A127" s="36"/>
      <c r="B127" s="37"/>
      <c r="C127" s="38"/>
      <c r="D127" s="200" t="s">
        <v>2107</v>
      </c>
      <c r="E127" s="38"/>
      <c r="F127" s="259" t="s">
        <v>5875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2107</v>
      </c>
      <c r="AU127" s="19" t="s">
        <v>70</v>
      </c>
    </row>
    <row r="128" spans="1:65" s="2" customFormat="1" ht="16.5" customHeight="1">
      <c r="A128" s="36"/>
      <c r="B128" s="37"/>
      <c r="C128" s="180" t="s">
        <v>486</v>
      </c>
      <c r="D128" s="180" t="s">
        <v>292</v>
      </c>
      <c r="E128" s="181" t="s">
        <v>539</v>
      </c>
      <c r="F128" s="182" t="s">
        <v>5876</v>
      </c>
      <c r="G128" s="183" t="s">
        <v>696</v>
      </c>
      <c r="H128" s="184">
        <v>1</v>
      </c>
      <c r="I128" s="185"/>
      <c r="J128" s="186">
        <f>ROUND(I128*H128,2)</f>
        <v>0</v>
      </c>
      <c r="K128" s="182" t="s">
        <v>19</v>
      </c>
      <c r="L128" s="41"/>
      <c r="M128" s="187" t="s">
        <v>19</v>
      </c>
      <c r="N128" s="188" t="s">
        <v>41</v>
      </c>
      <c r="O128" s="66"/>
      <c r="P128" s="189">
        <f>O128*H128</f>
        <v>0</v>
      </c>
      <c r="Q128" s="189">
        <v>0</v>
      </c>
      <c r="R128" s="189">
        <f>Q128*H128</f>
        <v>0</v>
      </c>
      <c r="S128" s="189">
        <v>0</v>
      </c>
      <c r="T128" s="190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297</v>
      </c>
      <c r="AT128" s="191" t="s">
        <v>292</v>
      </c>
      <c r="AU128" s="191" t="s">
        <v>70</v>
      </c>
      <c r="AY128" s="19" t="s">
        <v>290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9" t="s">
        <v>77</v>
      </c>
      <c r="BK128" s="192">
        <f>ROUND(I128*H128,2)</f>
        <v>0</v>
      </c>
      <c r="BL128" s="19" t="s">
        <v>297</v>
      </c>
      <c r="BM128" s="191" t="s">
        <v>5877</v>
      </c>
    </row>
    <row r="129" spans="1:65" s="2" customFormat="1" ht="29.25">
      <c r="A129" s="36"/>
      <c r="B129" s="37"/>
      <c r="C129" s="38"/>
      <c r="D129" s="200" t="s">
        <v>2107</v>
      </c>
      <c r="E129" s="38"/>
      <c r="F129" s="259" t="s">
        <v>5878</v>
      </c>
      <c r="G129" s="38"/>
      <c r="H129" s="38"/>
      <c r="I129" s="195"/>
      <c r="J129" s="38"/>
      <c r="K129" s="38"/>
      <c r="L129" s="41"/>
      <c r="M129" s="196"/>
      <c r="N129" s="197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2107</v>
      </c>
      <c r="AU129" s="19" t="s">
        <v>70</v>
      </c>
    </row>
    <row r="130" spans="1:65" s="2" customFormat="1" ht="16.5" customHeight="1">
      <c r="A130" s="36"/>
      <c r="B130" s="37"/>
      <c r="C130" s="180" t="s">
        <v>496</v>
      </c>
      <c r="D130" s="180" t="s">
        <v>292</v>
      </c>
      <c r="E130" s="181" t="s">
        <v>171</v>
      </c>
      <c r="F130" s="182" t="s">
        <v>5879</v>
      </c>
      <c r="G130" s="183" t="s">
        <v>696</v>
      </c>
      <c r="H130" s="184">
        <v>1</v>
      </c>
      <c r="I130" s="185"/>
      <c r="J130" s="186">
        <f>ROUND(I130*H130,2)</f>
        <v>0</v>
      </c>
      <c r="K130" s="182" t="s">
        <v>19</v>
      </c>
      <c r="L130" s="41"/>
      <c r="M130" s="187" t="s">
        <v>19</v>
      </c>
      <c r="N130" s="188" t="s">
        <v>41</v>
      </c>
      <c r="O130" s="66"/>
      <c r="P130" s="189">
        <f>O130*H130</f>
        <v>0</v>
      </c>
      <c r="Q130" s="189">
        <v>0</v>
      </c>
      <c r="R130" s="189">
        <f>Q130*H130</f>
        <v>0</v>
      </c>
      <c r="S130" s="189">
        <v>0</v>
      </c>
      <c r="T130" s="190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297</v>
      </c>
      <c r="AT130" s="191" t="s">
        <v>292</v>
      </c>
      <c r="AU130" s="191" t="s">
        <v>70</v>
      </c>
      <c r="AY130" s="19" t="s">
        <v>290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77</v>
      </c>
      <c r="BK130" s="192">
        <f>ROUND(I130*H130,2)</f>
        <v>0</v>
      </c>
      <c r="BL130" s="19" t="s">
        <v>297</v>
      </c>
      <c r="BM130" s="191" t="s">
        <v>5880</v>
      </c>
    </row>
    <row r="131" spans="1:65" s="2" customFormat="1" ht="58.5">
      <c r="A131" s="36"/>
      <c r="B131" s="37"/>
      <c r="C131" s="38"/>
      <c r="D131" s="200" t="s">
        <v>2107</v>
      </c>
      <c r="E131" s="38"/>
      <c r="F131" s="259" t="s">
        <v>5881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2107</v>
      </c>
      <c r="AU131" s="19" t="s">
        <v>70</v>
      </c>
    </row>
    <row r="132" spans="1:65" s="2" customFormat="1" ht="16.5" customHeight="1">
      <c r="A132" s="36"/>
      <c r="B132" s="37"/>
      <c r="C132" s="180" t="s">
        <v>503</v>
      </c>
      <c r="D132" s="180" t="s">
        <v>292</v>
      </c>
      <c r="E132" s="181" t="s">
        <v>546</v>
      </c>
      <c r="F132" s="182" t="s">
        <v>5882</v>
      </c>
      <c r="G132" s="183" t="s">
        <v>696</v>
      </c>
      <c r="H132" s="184">
        <v>1</v>
      </c>
      <c r="I132" s="185"/>
      <c r="J132" s="186">
        <f>ROUND(I132*H132,2)</f>
        <v>0</v>
      </c>
      <c r="K132" s="182" t="s">
        <v>19</v>
      </c>
      <c r="L132" s="41"/>
      <c r="M132" s="187" t="s">
        <v>19</v>
      </c>
      <c r="N132" s="188" t="s">
        <v>41</v>
      </c>
      <c r="O132" s="66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297</v>
      </c>
      <c r="AT132" s="191" t="s">
        <v>292</v>
      </c>
      <c r="AU132" s="191" t="s">
        <v>70</v>
      </c>
      <c r="AY132" s="19" t="s">
        <v>290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77</v>
      </c>
      <c r="BK132" s="192">
        <f>ROUND(I132*H132,2)</f>
        <v>0</v>
      </c>
      <c r="BL132" s="19" t="s">
        <v>297</v>
      </c>
      <c r="BM132" s="191" t="s">
        <v>5883</v>
      </c>
    </row>
    <row r="133" spans="1:65" s="2" customFormat="1" ht="29.25">
      <c r="A133" s="36"/>
      <c r="B133" s="37"/>
      <c r="C133" s="38"/>
      <c r="D133" s="200" t="s">
        <v>2107</v>
      </c>
      <c r="E133" s="38"/>
      <c r="F133" s="259" t="s">
        <v>5884</v>
      </c>
      <c r="G133" s="38"/>
      <c r="H133" s="38"/>
      <c r="I133" s="195"/>
      <c r="J133" s="38"/>
      <c r="K133" s="38"/>
      <c r="L133" s="41"/>
      <c r="M133" s="196"/>
      <c r="N133" s="197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2107</v>
      </c>
      <c r="AU133" s="19" t="s">
        <v>70</v>
      </c>
    </row>
    <row r="134" spans="1:65" s="2" customFormat="1" ht="16.5" customHeight="1">
      <c r="A134" s="36"/>
      <c r="B134" s="37"/>
      <c r="C134" s="180" t="s">
        <v>509</v>
      </c>
      <c r="D134" s="180" t="s">
        <v>292</v>
      </c>
      <c r="E134" s="181" t="s">
        <v>552</v>
      </c>
      <c r="F134" s="182" t="s">
        <v>5885</v>
      </c>
      <c r="G134" s="183" t="s">
        <v>696</v>
      </c>
      <c r="H134" s="184">
        <v>1</v>
      </c>
      <c r="I134" s="185"/>
      <c r="J134" s="186">
        <f>ROUND(I134*H134,2)</f>
        <v>0</v>
      </c>
      <c r="K134" s="182" t="s">
        <v>19</v>
      </c>
      <c r="L134" s="41"/>
      <c r="M134" s="187" t="s">
        <v>19</v>
      </c>
      <c r="N134" s="188" t="s">
        <v>41</v>
      </c>
      <c r="O134" s="66"/>
      <c r="P134" s="189">
        <f>O134*H134</f>
        <v>0</v>
      </c>
      <c r="Q134" s="189">
        <v>0</v>
      </c>
      <c r="R134" s="189">
        <f>Q134*H134</f>
        <v>0</v>
      </c>
      <c r="S134" s="189">
        <v>0</v>
      </c>
      <c r="T134" s="190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297</v>
      </c>
      <c r="AT134" s="191" t="s">
        <v>292</v>
      </c>
      <c r="AU134" s="191" t="s">
        <v>70</v>
      </c>
      <c r="AY134" s="19" t="s">
        <v>290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77</v>
      </c>
      <c r="BK134" s="192">
        <f>ROUND(I134*H134,2)</f>
        <v>0</v>
      </c>
      <c r="BL134" s="19" t="s">
        <v>297</v>
      </c>
      <c r="BM134" s="191" t="s">
        <v>5886</v>
      </c>
    </row>
    <row r="135" spans="1:65" s="2" customFormat="1" ht="48.75">
      <c r="A135" s="36"/>
      <c r="B135" s="37"/>
      <c r="C135" s="38"/>
      <c r="D135" s="200" t="s">
        <v>2107</v>
      </c>
      <c r="E135" s="38"/>
      <c r="F135" s="259" t="s">
        <v>5887</v>
      </c>
      <c r="G135" s="38"/>
      <c r="H135" s="38"/>
      <c r="I135" s="195"/>
      <c r="J135" s="38"/>
      <c r="K135" s="38"/>
      <c r="L135" s="41"/>
      <c r="M135" s="196"/>
      <c r="N135" s="197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2107</v>
      </c>
      <c r="AU135" s="19" t="s">
        <v>70</v>
      </c>
    </row>
    <row r="136" spans="1:65" s="2" customFormat="1" ht="16.5" customHeight="1">
      <c r="A136" s="36"/>
      <c r="B136" s="37"/>
      <c r="C136" s="180" t="s">
        <v>516</v>
      </c>
      <c r="D136" s="180" t="s">
        <v>292</v>
      </c>
      <c r="E136" s="181" t="s">
        <v>559</v>
      </c>
      <c r="F136" s="182" t="s">
        <v>5870</v>
      </c>
      <c r="G136" s="183" t="s">
        <v>696</v>
      </c>
      <c r="H136" s="184">
        <v>2</v>
      </c>
      <c r="I136" s="185"/>
      <c r="J136" s="186">
        <f>ROUND(I136*H136,2)</f>
        <v>0</v>
      </c>
      <c r="K136" s="182" t="s">
        <v>19</v>
      </c>
      <c r="L136" s="41"/>
      <c r="M136" s="187" t="s">
        <v>19</v>
      </c>
      <c r="N136" s="188" t="s">
        <v>41</v>
      </c>
      <c r="O136" s="66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297</v>
      </c>
      <c r="AT136" s="191" t="s">
        <v>292</v>
      </c>
      <c r="AU136" s="191" t="s">
        <v>70</v>
      </c>
      <c r="AY136" s="19" t="s">
        <v>290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77</v>
      </c>
      <c r="BK136" s="192">
        <f>ROUND(I136*H136,2)</f>
        <v>0</v>
      </c>
      <c r="BL136" s="19" t="s">
        <v>297</v>
      </c>
      <c r="BM136" s="191" t="s">
        <v>5888</v>
      </c>
    </row>
    <row r="137" spans="1:65" s="2" customFormat="1" ht="48.75">
      <c r="A137" s="36"/>
      <c r="B137" s="37"/>
      <c r="C137" s="38"/>
      <c r="D137" s="200" t="s">
        <v>2107</v>
      </c>
      <c r="E137" s="38"/>
      <c r="F137" s="259" t="s">
        <v>5889</v>
      </c>
      <c r="G137" s="38"/>
      <c r="H137" s="38"/>
      <c r="I137" s="195"/>
      <c r="J137" s="38"/>
      <c r="K137" s="38"/>
      <c r="L137" s="41"/>
      <c r="M137" s="196"/>
      <c r="N137" s="197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2107</v>
      </c>
      <c r="AU137" s="19" t="s">
        <v>70</v>
      </c>
    </row>
    <row r="138" spans="1:65" s="2" customFormat="1" ht="16.5" customHeight="1">
      <c r="A138" s="36"/>
      <c r="B138" s="37"/>
      <c r="C138" s="180" t="s">
        <v>524</v>
      </c>
      <c r="D138" s="180" t="s">
        <v>292</v>
      </c>
      <c r="E138" s="181" t="s">
        <v>566</v>
      </c>
      <c r="F138" s="182" t="s">
        <v>5890</v>
      </c>
      <c r="G138" s="183" t="s">
        <v>696</v>
      </c>
      <c r="H138" s="184">
        <v>1</v>
      </c>
      <c r="I138" s="185"/>
      <c r="J138" s="186">
        <f>ROUND(I138*H138,2)</f>
        <v>0</v>
      </c>
      <c r="K138" s="182" t="s">
        <v>19</v>
      </c>
      <c r="L138" s="41"/>
      <c r="M138" s="187" t="s">
        <v>19</v>
      </c>
      <c r="N138" s="188" t="s">
        <v>41</v>
      </c>
      <c r="O138" s="66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297</v>
      </c>
      <c r="AT138" s="191" t="s">
        <v>292</v>
      </c>
      <c r="AU138" s="191" t="s">
        <v>70</v>
      </c>
      <c r="AY138" s="19" t="s">
        <v>290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77</v>
      </c>
      <c r="BK138" s="192">
        <f>ROUND(I138*H138,2)</f>
        <v>0</v>
      </c>
      <c r="BL138" s="19" t="s">
        <v>297</v>
      </c>
      <c r="BM138" s="191" t="s">
        <v>5891</v>
      </c>
    </row>
    <row r="139" spans="1:65" s="2" customFormat="1" ht="39">
      <c r="A139" s="36"/>
      <c r="B139" s="37"/>
      <c r="C139" s="38"/>
      <c r="D139" s="200" t="s">
        <v>2107</v>
      </c>
      <c r="E139" s="38"/>
      <c r="F139" s="259" t="s">
        <v>5892</v>
      </c>
      <c r="G139" s="38"/>
      <c r="H139" s="38"/>
      <c r="I139" s="195"/>
      <c r="J139" s="38"/>
      <c r="K139" s="38"/>
      <c r="L139" s="41"/>
      <c r="M139" s="196"/>
      <c r="N139" s="197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2107</v>
      </c>
      <c r="AU139" s="19" t="s">
        <v>70</v>
      </c>
    </row>
    <row r="140" spans="1:65" s="2" customFormat="1" ht="16.5" customHeight="1">
      <c r="A140" s="36"/>
      <c r="B140" s="37"/>
      <c r="C140" s="180" t="s">
        <v>530</v>
      </c>
      <c r="D140" s="180" t="s">
        <v>292</v>
      </c>
      <c r="E140" s="181" t="s">
        <v>576</v>
      </c>
      <c r="F140" s="182" t="s">
        <v>5893</v>
      </c>
      <c r="G140" s="183" t="s">
        <v>696</v>
      </c>
      <c r="H140" s="184">
        <v>1</v>
      </c>
      <c r="I140" s="185"/>
      <c r="J140" s="186">
        <f>ROUND(I140*H140,2)</f>
        <v>0</v>
      </c>
      <c r="K140" s="182" t="s">
        <v>19</v>
      </c>
      <c r="L140" s="41"/>
      <c r="M140" s="187" t="s">
        <v>19</v>
      </c>
      <c r="N140" s="188" t="s">
        <v>41</v>
      </c>
      <c r="O140" s="66"/>
      <c r="P140" s="189">
        <f>O140*H140</f>
        <v>0</v>
      </c>
      <c r="Q140" s="189">
        <v>0</v>
      </c>
      <c r="R140" s="189">
        <f>Q140*H140</f>
        <v>0</v>
      </c>
      <c r="S140" s="189">
        <v>0</v>
      </c>
      <c r="T140" s="190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297</v>
      </c>
      <c r="AT140" s="191" t="s">
        <v>292</v>
      </c>
      <c r="AU140" s="191" t="s">
        <v>70</v>
      </c>
      <c r="AY140" s="19" t="s">
        <v>290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77</v>
      </c>
      <c r="BK140" s="192">
        <f>ROUND(I140*H140,2)</f>
        <v>0</v>
      </c>
      <c r="BL140" s="19" t="s">
        <v>297</v>
      </c>
      <c r="BM140" s="191" t="s">
        <v>5894</v>
      </c>
    </row>
    <row r="141" spans="1:65" s="2" customFormat="1" ht="39">
      <c r="A141" s="36"/>
      <c r="B141" s="37"/>
      <c r="C141" s="38"/>
      <c r="D141" s="200" t="s">
        <v>2107</v>
      </c>
      <c r="E141" s="38"/>
      <c r="F141" s="259" t="s">
        <v>5895</v>
      </c>
      <c r="G141" s="38"/>
      <c r="H141" s="38"/>
      <c r="I141" s="195"/>
      <c r="J141" s="38"/>
      <c r="K141" s="38"/>
      <c r="L141" s="41"/>
      <c r="M141" s="196"/>
      <c r="N141" s="197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2107</v>
      </c>
      <c r="AU141" s="19" t="s">
        <v>70</v>
      </c>
    </row>
    <row r="142" spans="1:65" s="2" customFormat="1" ht="16.5" customHeight="1">
      <c r="A142" s="36"/>
      <c r="B142" s="37"/>
      <c r="C142" s="180" t="s">
        <v>539</v>
      </c>
      <c r="D142" s="180" t="s">
        <v>292</v>
      </c>
      <c r="E142" s="181" t="s">
        <v>582</v>
      </c>
      <c r="F142" s="182" t="s">
        <v>5896</v>
      </c>
      <c r="G142" s="183" t="s">
        <v>696</v>
      </c>
      <c r="H142" s="184">
        <v>1</v>
      </c>
      <c r="I142" s="185"/>
      <c r="J142" s="186">
        <f>ROUND(I142*H142,2)</f>
        <v>0</v>
      </c>
      <c r="K142" s="182" t="s">
        <v>19</v>
      </c>
      <c r="L142" s="41"/>
      <c r="M142" s="187" t="s">
        <v>19</v>
      </c>
      <c r="N142" s="188" t="s">
        <v>41</v>
      </c>
      <c r="O142" s="66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297</v>
      </c>
      <c r="AT142" s="191" t="s">
        <v>292</v>
      </c>
      <c r="AU142" s="191" t="s">
        <v>70</v>
      </c>
      <c r="AY142" s="19" t="s">
        <v>290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77</v>
      </c>
      <c r="BK142" s="192">
        <f>ROUND(I142*H142,2)</f>
        <v>0</v>
      </c>
      <c r="BL142" s="19" t="s">
        <v>297</v>
      </c>
      <c r="BM142" s="191" t="s">
        <v>5897</v>
      </c>
    </row>
    <row r="143" spans="1:65" s="2" customFormat="1" ht="29.25">
      <c r="A143" s="36"/>
      <c r="B143" s="37"/>
      <c r="C143" s="38"/>
      <c r="D143" s="200" t="s">
        <v>2107</v>
      </c>
      <c r="E143" s="38"/>
      <c r="F143" s="259" t="s">
        <v>5898</v>
      </c>
      <c r="G143" s="38"/>
      <c r="H143" s="38"/>
      <c r="I143" s="195"/>
      <c r="J143" s="38"/>
      <c r="K143" s="38"/>
      <c r="L143" s="41"/>
      <c r="M143" s="196"/>
      <c r="N143" s="197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2107</v>
      </c>
      <c r="AU143" s="19" t="s">
        <v>70</v>
      </c>
    </row>
    <row r="144" spans="1:65" s="2" customFormat="1" ht="16.5" customHeight="1">
      <c r="A144" s="36"/>
      <c r="B144" s="37"/>
      <c r="C144" s="180" t="s">
        <v>546</v>
      </c>
      <c r="D144" s="180" t="s">
        <v>292</v>
      </c>
      <c r="E144" s="181" t="s">
        <v>297</v>
      </c>
      <c r="F144" s="182" t="s">
        <v>5899</v>
      </c>
      <c r="G144" s="183" t="s">
        <v>696</v>
      </c>
      <c r="H144" s="184">
        <v>1</v>
      </c>
      <c r="I144" s="185"/>
      <c r="J144" s="186">
        <f>ROUND(I144*H144,2)</f>
        <v>0</v>
      </c>
      <c r="K144" s="182" t="s">
        <v>19</v>
      </c>
      <c r="L144" s="41"/>
      <c r="M144" s="187" t="s">
        <v>19</v>
      </c>
      <c r="N144" s="188" t="s">
        <v>41</v>
      </c>
      <c r="O144" s="66"/>
      <c r="P144" s="189">
        <f>O144*H144</f>
        <v>0</v>
      </c>
      <c r="Q144" s="189">
        <v>0</v>
      </c>
      <c r="R144" s="189">
        <f>Q144*H144</f>
        <v>0</v>
      </c>
      <c r="S144" s="189">
        <v>0</v>
      </c>
      <c r="T144" s="190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297</v>
      </c>
      <c r="AT144" s="191" t="s">
        <v>292</v>
      </c>
      <c r="AU144" s="191" t="s">
        <v>70</v>
      </c>
      <c r="AY144" s="19" t="s">
        <v>290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77</v>
      </c>
      <c r="BK144" s="192">
        <f>ROUND(I144*H144,2)</f>
        <v>0</v>
      </c>
      <c r="BL144" s="19" t="s">
        <v>297</v>
      </c>
      <c r="BM144" s="191" t="s">
        <v>5900</v>
      </c>
    </row>
    <row r="145" spans="1:65" s="2" customFormat="1" ht="19.5">
      <c r="A145" s="36"/>
      <c r="B145" s="37"/>
      <c r="C145" s="38"/>
      <c r="D145" s="200" t="s">
        <v>2107</v>
      </c>
      <c r="E145" s="38"/>
      <c r="F145" s="259" t="s">
        <v>5901</v>
      </c>
      <c r="G145" s="38"/>
      <c r="H145" s="38"/>
      <c r="I145" s="195"/>
      <c r="J145" s="38"/>
      <c r="K145" s="38"/>
      <c r="L145" s="41"/>
      <c r="M145" s="196"/>
      <c r="N145" s="197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2107</v>
      </c>
      <c r="AU145" s="19" t="s">
        <v>70</v>
      </c>
    </row>
    <row r="146" spans="1:65" s="2" customFormat="1" ht="16.5" customHeight="1">
      <c r="A146" s="36"/>
      <c r="B146" s="37"/>
      <c r="C146" s="180" t="s">
        <v>552</v>
      </c>
      <c r="D146" s="180" t="s">
        <v>292</v>
      </c>
      <c r="E146" s="181" t="s">
        <v>330</v>
      </c>
      <c r="F146" s="182" t="s">
        <v>5852</v>
      </c>
      <c r="G146" s="183" t="s">
        <v>696</v>
      </c>
      <c r="H146" s="184">
        <v>1</v>
      </c>
      <c r="I146" s="185"/>
      <c r="J146" s="186">
        <f>ROUND(I146*H146,2)</f>
        <v>0</v>
      </c>
      <c r="K146" s="182" t="s">
        <v>19</v>
      </c>
      <c r="L146" s="41"/>
      <c r="M146" s="187" t="s">
        <v>19</v>
      </c>
      <c r="N146" s="188" t="s">
        <v>41</v>
      </c>
      <c r="O146" s="66"/>
      <c r="P146" s="189">
        <f>O146*H146</f>
        <v>0</v>
      </c>
      <c r="Q146" s="189">
        <v>0</v>
      </c>
      <c r="R146" s="189">
        <f>Q146*H146</f>
        <v>0</v>
      </c>
      <c r="S146" s="189">
        <v>0</v>
      </c>
      <c r="T146" s="19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70</v>
      </c>
      <c r="AY146" s="19" t="s">
        <v>290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77</v>
      </c>
      <c r="BK146" s="192">
        <f>ROUND(I146*H146,2)</f>
        <v>0</v>
      </c>
      <c r="BL146" s="19" t="s">
        <v>297</v>
      </c>
      <c r="BM146" s="191" t="s">
        <v>5902</v>
      </c>
    </row>
    <row r="147" spans="1:65" s="2" customFormat="1" ht="19.5">
      <c r="A147" s="36"/>
      <c r="B147" s="37"/>
      <c r="C147" s="38"/>
      <c r="D147" s="200" t="s">
        <v>2107</v>
      </c>
      <c r="E147" s="38"/>
      <c r="F147" s="259" t="s">
        <v>5903</v>
      </c>
      <c r="G147" s="38"/>
      <c r="H147" s="38"/>
      <c r="I147" s="195"/>
      <c r="J147" s="38"/>
      <c r="K147" s="38"/>
      <c r="L147" s="41"/>
      <c r="M147" s="196"/>
      <c r="N147" s="197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2107</v>
      </c>
      <c r="AU147" s="19" t="s">
        <v>70</v>
      </c>
    </row>
    <row r="148" spans="1:65" s="2" customFormat="1" ht="16.5" customHeight="1">
      <c r="A148" s="36"/>
      <c r="B148" s="37"/>
      <c r="C148" s="180" t="s">
        <v>559</v>
      </c>
      <c r="D148" s="180" t="s">
        <v>292</v>
      </c>
      <c r="E148" s="181" t="s">
        <v>338</v>
      </c>
      <c r="F148" s="182" t="s">
        <v>5904</v>
      </c>
      <c r="G148" s="183" t="s">
        <v>696</v>
      </c>
      <c r="H148" s="184">
        <v>2</v>
      </c>
      <c r="I148" s="185"/>
      <c r="J148" s="186">
        <f>ROUND(I148*H148,2)</f>
        <v>0</v>
      </c>
      <c r="K148" s="182" t="s">
        <v>19</v>
      </c>
      <c r="L148" s="41"/>
      <c r="M148" s="187" t="s">
        <v>19</v>
      </c>
      <c r="N148" s="188" t="s">
        <v>41</v>
      </c>
      <c r="O148" s="66"/>
      <c r="P148" s="189">
        <f>O148*H148</f>
        <v>0</v>
      </c>
      <c r="Q148" s="189">
        <v>0</v>
      </c>
      <c r="R148" s="189">
        <f>Q148*H148</f>
        <v>0</v>
      </c>
      <c r="S148" s="189">
        <v>0</v>
      </c>
      <c r="T148" s="190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1" t="s">
        <v>297</v>
      </c>
      <c r="AT148" s="191" t="s">
        <v>292</v>
      </c>
      <c r="AU148" s="191" t="s">
        <v>70</v>
      </c>
      <c r="AY148" s="19" t="s">
        <v>290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77</v>
      </c>
      <c r="BK148" s="192">
        <f>ROUND(I148*H148,2)</f>
        <v>0</v>
      </c>
      <c r="BL148" s="19" t="s">
        <v>297</v>
      </c>
      <c r="BM148" s="191" t="s">
        <v>5905</v>
      </c>
    </row>
    <row r="149" spans="1:65" s="2" customFormat="1" ht="39">
      <c r="A149" s="36"/>
      <c r="B149" s="37"/>
      <c r="C149" s="38"/>
      <c r="D149" s="200" t="s">
        <v>2107</v>
      </c>
      <c r="E149" s="38"/>
      <c r="F149" s="259" t="s">
        <v>5906</v>
      </c>
      <c r="G149" s="38"/>
      <c r="H149" s="38"/>
      <c r="I149" s="195"/>
      <c r="J149" s="38"/>
      <c r="K149" s="38"/>
      <c r="L149" s="41"/>
      <c r="M149" s="196"/>
      <c r="N149" s="197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2107</v>
      </c>
      <c r="AU149" s="19" t="s">
        <v>70</v>
      </c>
    </row>
    <row r="150" spans="1:65" s="2" customFormat="1" ht="16.5" customHeight="1">
      <c r="A150" s="36"/>
      <c r="B150" s="37"/>
      <c r="C150" s="180" t="s">
        <v>566</v>
      </c>
      <c r="D150" s="180" t="s">
        <v>292</v>
      </c>
      <c r="E150" s="181" t="s">
        <v>354</v>
      </c>
      <c r="F150" s="182" t="s">
        <v>5907</v>
      </c>
      <c r="G150" s="183" t="s">
        <v>696</v>
      </c>
      <c r="H150" s="184">
        <v>2</v>
      </c>
      <c r="I150" s="185"/>
      <c r="J150" s="186">
        <f>ROUND(I150*H150,2)</f>
        <v>0</v>
      </c>
      <c r="K150" s="182" t="s">
        <v>19</v>
      </c>
      <c r="L150" s="41"/>
      <c r="M150" s="187" t="s">
        <v>19</v>
      </c>
      <c r="N150" s="188" t="s">
        <v>41</v>
      </c>
      <c r="O150" s="66"/>
      <c r="P150" s="189">
        <f>O150*H150</f>
        <v>0</v>
      </c>
      <c r="Q150" s="189">
        <v>0</v>
      </c>
      <c r="R150" s="189">
        <f>Q150*H150</f>
        <v>0</v>
      </c>
      <c r="S150" s="189">
        <v>0</v>
      </c>
      <c r="T150" s="190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1" t="s">
        <v>297</v>
      </c>
      <c r="AT150" s="191" t="s">
        <v>292</v>
      </c>
      <c r="AU150" s="191" t="s">
        <v>70</v>
      </c>
      <c r="AY150" s="19" t="s">
        <v>290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77</v>
      </c>
      <c r="BK150" s="192">
        <f>ROUND(I150*H150,2)</f>
        <v>0</v>
      </c>
      <c r="BL150" s="19" t="s">
        <v>297</v>
      </c>
      <c r="BM150" s="191" t="s">
        <v>5908</v>
      </c>
    </row>
    <row r="151" spans="1:65" s="2" customFormat="1" ht="39">
      <c r="A151" s="36"/>
      <c r="B151" s="37"/>
      <c r="C151" s="38"/>
      <c r="D151" s="200" t="s">
        <v>2107</v>
      </c>
      <c r="E151" s="38"/>
      <c r="F151" s="259" t="s">
        <v>5909</v>
      </c>
      <c r="G151" s="38"/>
      <c r="H151" s="38"/>
      <c r="I151" s="195"/>
      <c r="J151" s="38"/>
      <c r="K151" s="38"/>
      <c r="L151" s="41"/>
      <c r="M151" s="196"/>
      <c r="N151" s="197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2107</v>
      </c>
      <c r="AU151" s="19" t="s">
        <v>70</v>
      </c>
    </row>
    <row r="152" spans="1:65" s="2" customFormat="1" ht="16.5" customHeight="1">
      <c r="A152" s="36"/>
      <c r="B152" s="37"/>
      <c r="C152" s="180" t="s">
        <v>576</v>
      </c>
      <c r="D152" s="180" t="s">
        <v>292</v>
      </c>
      <c r="E152" s="181" t="s">
        <v>360</v>
      </c>
      <c r="F152" s="182" t="s">
        <v>5910</v>
      </c>
      <c r="G152" s="183" t="s">
        <v>696</v>
      </c>
      <c r="H152" s="184">
        <v>2</v>
      </c>
      <c r="I152" s="185"/>
      <c r="J152" s="186">
        <f>ROUND(I152*H152,2)</f>
        <v>0</v>
      </c>
      <c r="K152" s="182" t="s">
        <v>19</v>
      </c>
      <c r="L152" s="41"/>
      <c r="M152" s="187" t="s">
        <v>19</v>
      </c>
      <c r="N152" s="188" t="s">
        <v>41</v>
      </c>
      <c r="O152" s="66"/>
      <c r="P152" s="189">
        <f>O152*H152</f>
        <v>0</v>
      </c>
      <c r="Q152" s="189">
        <v>0</v>
      </c>
      <c r="R152" s="189">
        <f>Q152*H152</f>
        <v>0</v>
      </c>
      <c r="S152" s="189">
        <v>0</v>
      </c>
      <c r="T152" s="190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1" t="s">
        <v>297</v>
      </c>
      <c r="AT152" s="191" t="s">
        <v>292</v>
      </c>
      <c r="AU152" s="191" t="s">
        <v>70</v>
      </c>
      <c r="AY152" s="19" t="s">
        <v>290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77</v>
      </c>
      <c r="BK152" s="192">
        <f>ROUND(I152*H152,2)</f>
        <v>0</v>
      </c>
      <c r="BL152" s="19" t="s">
        <v>297</v>
      </c>
      <c r="BM152" s="191" t="s">
        <v>5911</v>
      </c>
    </row>
    <row r="153" spans="1:65" s="2" customFormat="1" ht="19.5">
      <c r="A153" s="36"/>
      <c r="B153" s="37"/>
      <c r="C153" s="38"/>
      <c r="D153" s="200" t="s">
        <v>2107</v>
      </c>
      <c r="E153" s="38"/>
      <c r="F153" s="259" t="s">
        <v>5912</v>
      </c>
      <c r="G153" s="38"/>
      <c r="H153" s="38"/>
      <c r="I153" s="195"/>
      <c r="J153" s="38"/>
      <c r="K153" s="38"/>
      <c r="L153" s="41"/>
      <c r="M153" s="196"/>
      <c r="N153" s="197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2107</v>
      </c>
      <c r="AU153" s="19" t="s">
        <v>70</v>
      </c>
    </row>
    <row r="154" spans="1:65" s="2" customFormat="1" ht="16.5" customHeight="1">
      <c r="A154" s="36"/>
      <c r="B154" s="37"/>
      <c r="C154" s="180" t="s">
        <v>582</v>
      </c>
      <c r="D154" s="180" t="s">
        <v>292</v>
      </c>
      <c r="E154" s="181" t="s">
        <v>368</v>
      </c>
      <c r="F154" s="182" t="s">
        <v>5913</v>
      </c>
      <c r="G154" s="183" t="s">
        <v>696</v>
      </c>
      <c r="H154" s="184">
        <v>2</v>
      </c>
      <c r="I154" s="185"/>
      <c r="J154" s="186">
        <f>ROUND(I154*H154,2)</f>
        <v>0</v>
      </c>
      <c r="K154" s="182" t="s">
        <v>19</v>
      </c>
      <c r="L154" s="41"/>
      <c r="M154" s="187" t="s">
        <v>19</v>
      </c>
      <c r="N154" s="188" t="s">
        <v>41</v>
      </c>
      <c r="O154" s="66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1" t="s">
        <v>297</v>
      </c>
      <c r="AT154" s="191" t="s">
        <v>292</v>
      </c>
      <c r="AU154" s="191" t="s">
        <v>70</v>
      </c>
      <c r="AY154" s="19" t="s">
        <v>290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77</v>
      </c>
      <c r="BK154" s="192">
        <f>ROUND(I154*H154,2)</f>
        <v>0</v>
      </c>
      <c r="BL154" s="19" t="s">
        <v>297</v>
      </c>
      <c r="BM154" s="191" t="s">
        <v>5914</v>
      </c>
    </row>
    <row r="155" spans="1:65" s="2" customFormat="1" ht="68.25">
      <c r="A155" s="36"/>
      <c r="B155" s="37"/>
      <c r="C155" s="38"/>
      <c r="D155" s="200" t="s">
        <v>2107</v>
      </c>
      <c r="E155" s="38"/>
      <c r="F155" s="259" t="s">
        <v>5915</v>
      </c>
      <c r="G155" s="38"/>
      <c r="H155" s="38"/>
      <c r="I155" s="195"/>
      <c r="J155" s="38"/>
      <c r="K155" s="38"/>
      <c r="L155" s="41"/>
      <c r="M155" s="255"/>
      <c r="N155" s="256"/>
      <c r="O155" s="257"/>
      <c r="P155" s="257"/>
      <c r="Q155" s="257"/>
      <c r="R155" s="257"/>
      <c r="S155" s="257"/>
      <c r="T155" s="258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2107</v>
      </c>
      <c r="AU155" s="19" t="s">
        <v>70</v>
      </c>
    </row>
    <row r="156" spans="1:65" s="2" customFormat="1" ht="6.95" customHeight="1">
      <c r="A156" s="36"/>
      <c r="B156" s="49"/>
      <c r="C156" s="50"/>
      <c r="D156" s="50"/>
      <c r="E156" s="50"/>
      <c r="F156" s="50"/>
      <c r="G156" s="50"/>
      <c r="H156" s="50"/>
      <c r="I156" s="50"/>
      <c r="J156" s="50"/>
      <c r="K156" s="50"/>
      <c r="L156" s="41"/>
      <c r="M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</row>
  </sheetData>
  <sheetProtection algorithmName="SHA-512" hashValue="gnYGsX3sKqYuBB7lqDh4sDqHaqKRBxSsRKvma36066VnmaIvfLobzq7GAtk4txP+6YqS1KSxFPEwJNFGl034TQ==" saltValue="I77WY35t1eCzl2wQiQ8yTC26xDGWn3x2bPxspZiy4K3JoOrecNsEekvDH6EXWLOJUGoSr7VvfDlV5gV2GtEi5w==" spinCount="100000" sheet="1" objects="1" scenarios="1" formatColumns="0" formatRows="0" autoFilter="0"/>
  <autoFilter ref="C84:K155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9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218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5812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5916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27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ROUND(J96,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ROUND((SUM(BE96:BE295)),  2)</f>
        <v>0</v>
      </c>
      <c r="G35" s="36"/>
      <c r="H35" s="36"/>
      <c r="I35" s="126">
        <v>0.21</v>
      </c>
      <c r="J35" s="125">
        <f>ROUND(((SUM(BE96:BE295))*I35),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ROUND((SUM(BF96:BF295)),  2)</f>
        <v>0</v>
      </c>
      <c r="G36" s="36"/>
      <c r="H36" s="36"/>
      <c r="I36" s="126">
        <v>0.15</v>
      </c>
      <c r="J36" s="125">
        <f>ROUND(((SUM(BF96:BF295))*I36),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ROUND((SUM(BG96:BG295)),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ROUND((SUM(BH96:BH295)),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ROUND((SUM(BI96:BI295)),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5812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PS01.002 - Technologie ČOV - elektroinstalace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J96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5432</v>
      </c>
      <c r="E64" s="145"/>
      <c r="F64" s="145"/>
      <c r="G64" s="145"/>
      <c r="H64" s="145"/>
      <c r="I64" s="145"/>
      <c r="J64" s="146">
        <f>J97</f>
        <v>0</v>
      </c>
      <c r="K64" s="143"/>
      <c r="L64" s="147"/>
    </row>
    <row r="65" spans="1:31" s="9" customFormat="1" ht="24.95" customHeight="1">
      <c r="B65" s="142"/>
      <c r="C65" s="143"/>
      <c r="D65" s="144" t="s">
        <v>5917</v>
      </c>
      <c r="E65" s="145"/>
      <c r="F65" s="145"/>
      <c r="G65" s="145"/>
      <c r="H65" s="145"/>
      <c r="I65" s="145"/>
      <c r="J65" s="146">
        <f>J112</f>
        <v>0</v>
      </c>
      <c r="K65" s="143"/>
      <c r="L65" s="147"/>
    </row>
    <row r="66" spans="1:31" s="9" customFormat="1" ht="24.95" customHeight="1">
      <c r="B66" s="142"/>
      <c r="C66" s="143"/>
      <c r="D66" s="144" t="s">
        <v>5918</v>
      </c>
      <c r="E66" s="145"/>
      <c r="F66" s="145"/>
      <c r="G66" s="145"/>
      <c r="H66" s="145"/>
      <c r="I66" s="145"/>
      <c r="J66" s="146">
        <f>J124</f>
        <v>0</v>
      </c>
      <c r="K66" s="143"/>
      <c r="L66" s="147"/>
    </row>
    <row r="67" spans="1:31" s="9" customFormat="1" ht="24.95" customHeight="1">
      <c r="B67" s="142"/>
      <c r="C67" s="143"/>
      <c r="D67" s="144" t="s">
        <v>5919</v>
      </c>
      <c r="E67" s="145"/>
      <c r="F67" s="145"/>
      <c r="G67" s="145"/>
      <c r="H67" s="145"/>
      <c r="I67" s="145"/>
      <c r="J67" s="146">
        <f>J152</f>
        <v>0</v>
      </c>
      <c r="K67" s="143"/>
      <c r="L67" s="147"/>
    </row>
    <row r="68" spans="1:31" s="9" customFormat="1" ht="24.95" customHeight="1">
      <c r="B68" s="142"/>
      <c r="C68" s="143"/>
      <c r="D68" s="144" t="s">
        <v>5920</v>
      </c>
      <c r="E68" s="145"/>
      <c r="F68" s="145"/>
      <c r="G68" s="145"/>
      <c r="H68" s="145"/>
      <c r="I68" s="145"/>
      <c r="J68" s="146">
        <f>J194</f>
        <v>0</v>
      </c>
      <c r="K68" s="143"/>
      <c r="L68" s="147"/>
    </row>
    <row r="69" spans="1:31" s="9" customFormat="1" ht="24.95" customHeight="1">
      <c r="B69" s="142"/>
      <c r="C69" s="143"/>
      <c r="D69" s="144" t="s">
        <v>5921</v>
      </c>
      <c r="E69" s="145"/>
      <c r="F69" s="145"/>
      <c r="G69" s="145"/>
      <c r="H69" s="145"/>
      <c r="I69" s="145"/>
      <c r="J69" s="146">
        <f>J216</f>
        <v>0</v>
      </c>
      <c r="K69" s="143"/>
      <c r="L69" s="147"/>
    </row>
    <row r="70" spans="1:31" s="9" customFormat="1" ht="24.95" customHeight="1">
      <c r="B70" s="142"/>
      <c r="C70" s="143"/>
      <c r="D70" s="144" t="s">
        <v>5922</v>
      </c>
      <c r="E70" s="145"/>
      <c r="F70" s="145"/>
      <c r="G70" s="145"/>
      <c r="H70" s="145"/>
      <c r="I70" s="145"/>
      <c r="J70" s="146">
        <f>J237</f>
        <v>0</v>
      </c>
      <c r="K70" s="143"/>
      <c r="L70" s="147"/>
    </row>
    <row r="71" spans="1:31" s="9" customFormat="1" ht="24.95" customHeight="1">
      <c r="B71" s="142"/>
      <c r="C71" s="143"/>
      <c r="D71" s="144" t="s">
        <v>5923</v>
      </c>
      <c r="E71" s="145"/>
      <c r="F71" s="145"/>
      <c r="G71" s="145"/>
      <c r="H71" s="145"/>
      <c r="I71" s="145"/>
      <c r="J71" s="146">
        <f>J243</f>
        <v>0</v>
      </c>
      <c r="K71" s="143"/>
      <c r="L71" s="147"/>
    </row>
    <row r="72" spans="1:31" s="9" customFormat="1" ht="24.95" customHeight="1">
      <c r="B72" s="142"/>
      <c r="C72" s="143"/>
      <c r="D72" s="144" t="s">
        <v>5924</v>
      </c>
      <c r="E72" s="145"/>
      <c r="F72" s="145"/>
      <c r="G72" s="145"/>
      <c r="H72" s="145"/>
      <c r="I72" s="145"/>
      <c r="J72" s="146">
        <f>J257</f>
        <v>0</v>
      </c>
      <c r="K72" s="143"/>
      <c r="L72" s="147"/>
    </row>
    <row r="73" spans="1:31" s="9" customFormat="1" ht="24.95" customHeight="1">
      <c r="B73" s="142"/>
      <c r="C73" s="143"/>
      <c r="D73" s="144" t="s">
        <v>5925</v>
      </c>
      <c r="E73" s="145"/>
      <c r="F73" s="145"/>
      <c r="G73" s="145"/>
      <c r="H73" s="145"/>
      <c r="I73" s="145"/>
      <c r="J73" s="146">
        <f>J282</f>
        <v>0</v>
      </c>
      <c r="K73" s="143"/>
      <c r="L73" s="147"/>
    </row>
    <row r="74" spans="1:31" s="9" customFormat="1" ht="24.95" customHeight="1">
      <c r="B74" s="142"/>
      <c r="C74" s="143"/>
      <c r="D74" s="144" t="s">
        <v>5926</v>
      </c>
      <c r="E74" s="145"/>
      <c r="F74" s="145"/>
      <c r="G74" s="145"/>
      <c r="H74" s="145"/>
      <c r="I74" s="145"/>
      <c r="J74" s="146">
        <f>J289</f>
        <v>0</v>
      </c>
      <c r="K74" s="143"/>
      <c r="L74" s="147"/>
    </row>
    <row r="75" spans="1:31" s="2" customFormat="1" ht="21.7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31" s="2" customFormat="1" ht="6.95" customHeight="1">
      <c r="A80" s="36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24.95" customHeight="1">
      <c r="A81" s="36"/>
      <c r="B81" s="37"/>
      <c r="C81" s="25" t="s">
        <v>275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2" customFormat="1" ht="12" customHeight="1">
      <c r="A83" s="36"/>
      <c r="B83" s="37"/>
      <c r="C83" s="31" t="s">
        <v>16</v>
      </c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3" s="2" customFormat="1" ht="16.5" customHeight="1">
      <c r="A84" s="36"/>
      <c r="B84" s="37"/>
      <c r="C84" s="38"/>
      <c r="D84" s="38"/>
      <c r="E84" s="403" t="str">
        <f>E7</f>
        <v>Kanalizace a ČOV Želeč</v>
      </c>
      <c r="F84" s="404"/>
      <c r="G84" s="404"/>
      <c r="H84" s="404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1" customFormat="1" ht="12" customHeight="1">
      <c r="B85" s="23"/>
      <c r="C85" s="31" t="s">
        <v>244</v>
      </c>
      <c r="D85" s="24"/>
      <c r="E85" s="24"/>
      <c r="F85" s="24"/>
      <c r="G85" s="24"/>
      <c r="H85" s="24"/>
      <c r="I85" s="24"/>
      <c r="J85" s="24"/>
      <c r="K85" s="24"/>
      <c r="L85" s="22"/>
    </row>
    <row r="86" spans="1:63" s="2" customFormat="1" ht="16.5" customHeight="1">
      <c r="A86" s="36"/>
      <c r="B86" s="37"/>
      <c r="C86" s="38"/>
      <c r="D86" s="38"/>
      <c r="E86" s="403" t="s">
        <v>5812</v>
      </c>
      <c r="F86" s="405"/>
      <c r="G86" s="405"/>
      <c r="H86" s="405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2" customHeight="1">
      <c r="A87" s="36"/>
      <c r="B87" s="37"/>
      <c r="C87" s="31" t="s">
        <v>246</v>
      </c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6.5" customHeight="1">
      <c r="A88" s="36"/>
      <c r="B88" s="37"/>
      <c r="C88" s="38"/>
      <c r="D88" s="38"/>
      <c r="E88" s="377" t="str">
        <f>E11</f>
        <v>PS01.002 - Technologie ČOV - elektroinstalace</v>
      </c>
      <c r="F88" s="405"/>
      <c r="G88" s="405"/>
      <c r="H88" s="405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2" customHeight="1">
      <c r="A90" s="36"/>
      <c r="B90" s="37"/>
      <c r="C90" s="31" t="s">
        <v>21</v>
      </c>
      <c r="D90" s="38"/>
      <c r="E90" s="38"/>
      <c r="F90" s="29" t="str">
        <f>F14</f>
        <v xml:space="preserve"> </v>
      </c>
      <c r="G90" s="38"/>
      <c r="H90" s="38"/>
      <c r="I90" s="31" t="s">
        <v>23</v>
      </c>
      <c r="J90" s="61" t="str">
        <f>IF(J14="","",J14)</f>
        <v>23. 6. 2021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6.9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>
      <c r="A92" s="36"/>
      <c r="B92" s="37"/>
      <c r="C92" s="31" t="s">
        <v>25</v>
      </c>
      <c r="D92" s="38"/>
      <c r="E92" s="38"/>
      <c r="F92" s="29" t="str">
        <f>E17</f>
        <v xml:space="preserve"> </v>
      </c>
      <c r="G92" s="38"/>
      <c r="H92" s="38"/>
      <c r="I92" s="31" t="s">
        <v>31</v>
      </c>
      <c r="J92" s="34" t="str">
        <f>E23</f>
        <v xml:space="preserve"> 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5.2" customHeight="1">
      <c r="A93" s="36"/>
      <c r="B93" s="37"/>
      <c r="C93" s="31" t="s">
        <v>29</v>
      </c>
      <c r="D93" s="38"/>
      <c r="E93" s="38"/>
      <c r="F93" s="29" t="str">
        <f>IF(E20="","",E20)</f>
        <v>Vyplň údaj</v>
      </c>
      <c r="G93" s="38"/>
      <c r="H93" s="38"/>
      <c r="I93" s="31" t="s">
        <v>33</v>
      </c>
      <c r="J93" s="34" t="str">
        <f>E26</f>
        <v xml:space="preserve"> </v>
      </c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2" customFormat="1" ht="10.35" customHeight="1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63" s="11" customFormat="1" ht="29.25" customHeight="1">
      <c r="A95" s="153"/>
      <c r="B95" s="154"/>
      <c r="C95" s="155" t="s">
        <v>276</v>
      </c>
      <c r="D95" s="156" t="s">
        <v>55</v>
      </c>
      <c r="E95" s="156" t="s">
        <v>51</v>
      </c>
      <c r="F95" s="156" t="s">
        <v>52</v>
      </c>
      <c r="G95" s="156" t="s">
        <v>277</v>
      </c>
      <c r="H95" s="156" t="s">
        <v>278</v>
      </c>
      <c r="I95" s="156" t="s">
        <v>279</v>
      </c>
      <c r="J95" s="156" t="s">
        <v>250</v>
      </c>
      <c r="K95" s="157" t="s">
        <v>280</v>
      </c>
      <c r="L95" s="158"/>
      <c r="M95" s="70" t="s">
        <v>19</v>
      </c>
      <c r="N95" s="71" t="s">
        <v>40</v>
      </c>
      <c r="O95" s="71" t="s">
        <v>281</v>
      </c>
      <c r="P95" s="71" t="s">
        <v>282</v>
      </c>
      <c r="Q95" s="71" t="s">
        <v>283</v>
      </c>
      <c r="R95" s="71" t="s">
        <v>284</v>
      </c>
      <c r="S95" s="71" t="s">
        <v>285</v>
      </c>
      <c r="T95" s="72" t="s">
        <v>286</v>
      </c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</row>
    <row r="96" spans="1:63" s="2" customFormat="1" ht="22.9" customHeight="1">
      <c r="A96" s="36"/>
      <c r="B96" s="37"/>
      <c r="C96" s="77" t="s">
        <v>287</v>
      </c>
      <c r="D96" s="38"/>
      <c r="E96" s="38"/>
      <c r="F96" s="38"/>
      <c r="G96" s="38"/>
      <c r="H96" s="38"/>
      <c r="I96" s="38"/>
      <c r="J96" s="159">
        <f>BK96</f>
        <v>0</v>
      </c>
      <c r="K96" s="38"/>
      <c r="L96" s="41"/>
      <c r="M96" s="73"/>
      <c r="N96" s="160"/>
      <c r="O96" s="74"/>
      <c r="P96" s="161">
        <f>P97+P112+P124+P152+P194+P216+P237+P243+P257+P282+P289</f>
        <v>0</v>
      </c>
      <c r="Q96" s="74"/>
      <c r="R96" s="161">
        <f>R97+R112+R124+R152+R194+R216+R237+R243+R257+R282+R289</f>
        <v>0</v>
      </c>
      <c r="S96" s="74"/>
      <c r="T96" s="162">
        <f>T97+T112+T124+T152+T194+T216+T237+T243+T257+T282+T289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69</v>
      </c>
      <c r="AU96" s="19" t="s">
        <v>251</v>
      </c>
      <c r="BK96" s="163">
        <f>BK97+BK112+BK124+BK152+BK194+BK216+BK237+BK243+BK257+BK282+BK289</f>
        <v>0</v>
      </c>
    </row>
    <row r="97" spans="1:65" s="12" customFormat="1" ht="25.9" customHeight="1">
      <c r="B97" s="164"/>
      <c r="C97" s="165"/>
      <c r="D97" s="166" t="s">
        <v>69</v>
      </c>
      <c r="E97" s="167" t="s">
        <v>5437</v>
      </c>
      <c r="F97" s="167" t="s">
        <v>5438</v>
      </c>
      <c r="G97" s="165"/>
      <c r="H97" s="165"/>
      <c r="I97" s="168"/>
      <c r="J97" s="169">
        <f>BK97</f>
        <v>0</v>
      </c>
      <c r="K97" s="165"/>
      <c r="L97" s="170"/>
      <c r="M97" s="171"/>
      <c r="N97" s="172"/>
      <c r="O97" s="172"/>
      <c r="P97" s="173">
        <f>SUM(P98:P111)</f>
        <v>0</v>
      </c>
      <c r="Q97" s="172"/>
      <c r="R97" s="173">
        <f>SUM(R98:R111)</f>
        <v>0</v>
      </c>
      <c r="S97" s="172"/>
      <c r="T97" s="174">
        <f>SUM(T98:T111)</f>
        <v>0</v>
      </c>
      <c r="AR97" s="175" t="s">
        <v>77</v>
      </c>
      <c r="AT97" s="176" t="s">
        <v>69</v>
      </c>
      <c r="AU97" s="176" t="s">
        <v>70</v>
      </c>
      <c r="AY97" s="175" t="s">
        <v>290</v>
      </c>
      <c r="BK97" s="177">
        <f>SUM(BK98:BK111)</f>
        <v>0</v>
      </c>
    </row>
    <row r="98" spans="1:65" s="2" customFormat="1" ht="16.5" customHeight="1">
      <c r="A98" s="36"/>
      <c r="B98" s="37"/>
      <c r="C98" s="180" t="s">
        <v>70</v>
      </c>
      <c r="D98" s="180" t="s">
        <v>292</v>
      </c>
      <c r="E98" s="181" t="s">
        <v>5927</v>
      </c>
      <c r="F98" s="182" t="s">
        <v>5928</v>
      </c>
      <c r="G98" s="183" t="s">
        <v>5441</v>
      </c>
      <c r="H98" s="184">
        <v>1</v>
      </c>
      <c r="I98" s="185"/>
      <c r="J98" s="186">
        <f t="shared" ref="J98:J111" si="0">ROUND(I98*H98,2)</f>
        <v>0</v>
      </c>
      <c r="K98" s="182" t="s">
        <v>19</v>
      </c>
      <c r="L98" s="41"/>
      <c r="M98" s="187" t="s">
        <v>19</v>
      </c>
      <c r="N98" s="188" t="s">
        <v>41</v>
      </c>
      <c r="O98" s="66"/>
      <c r="P98" s="189">
        <f t="shared" ref="P98:P111" si="1">O98*H98</f>
        <v>0</v>
      </c>
      <c r="Q98" s="189">
        <v>0</v>
      </c>
      <c r="R98" s="189">
        <f t="shared" ref="R98:R111" si="2">Q98*H98</f>
        <v>0</v>
      </c>
      <c r="S98" s="189">
        <v>0</v>
      </c>
      <c r="T98" s="190">
        <f t="shared" ref="T98:T111" si="3"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297</v>
      </c>
      <c r="AT98" s="191" t="s">
        <v>292</v>
      </c>
      <c r="AU98" s="191" t="s">
        <v>77</v>
      </c>
      <c r="AY98" s="19" t="s">
        <v>290</v>
      </c>
      <c r="BE98" s="192">
        <f t="shared" ref="BE98:BE111" si="4">IF(N98="základní",J98,0)</f>
        <v>0</v>
      </c>
      <c r="BF98" s="192">
        <f t="shared" ref="BF98:BF111" si="5">IF(N98="snížená",J98,0)</f>
        <v>0</v>
      </c>
      <c r="BG98" s="192">
        <f t="shared" ref="BG98:BG111" si="6">IF(N98="zákl. přenesená",J98,0)</f>
        <v>0</v>
      </c>
      <c r="BH98" s="192">
        <f t="shared" ref="BH98:BH111" si="7">IF(N98="sníž. přenesená",J98,0)</f>
        <v>0</v>
      </c>
      <c r="BI98" s="192">
        <f t="shared" ref="BI98:BI111" si="8">IF(N98="nulová",J98,0)</f>
        <v>0</v>
      </c>
      <c r="BJ98" s="19" t="s">
        <v>77</v>
      </c>
      <c r="BK98" s="192">
        <f t="shared" ref="BK98:BK111" si="9">ROUND(I98*H98,2)</f>
        <v>0</v>
      </c>
      <c r="BL98" s="19" t="s">
        <v>297</v>
      </c>
      <c r="BM98" s="191" t="s">
        <v>79</v>
      </c>
    </row>
    <row r="99" spans="1:65" s="2" customFormat="1" ht="21.75" customHeight="1">
      <c r="A99" s="36"/>
      <c r="B99" s="37"/>
      <c r="C99" s="242" t="s">
        <v>70</v>
      </c>
      <c r="D99" s="242" t="s">
        <v>434</v>
      </c>
      <c r="E99" s="243" t="s">
        <v>5929</v>
      </c>
      <c r="F99" s="244" t="s">
        <v>5930</v>
      </c>
      <c r="G99" s="245" t="s">
        <v>5441</v>
      </c>
      <c r="H99" s="246">
        <v>1</v>
      </c>
      <c r="I99" s="247"/>
      <c r="J99" s="248">
        <f t="shared" si="0"/>
        <v>0</v>
      </c>
      <c r="K99" s="244" t="s">
        <v>19</v>
      </c>
      <c r="L99" s="249"/>
      <c r="M99" s="250" t="s">
        <v>19</v>
      </c>
      <c r="N99" s="251" t="s">
        <v>41</v>
      </c>
      <c r="O99" s="66"/>
      <c r="P99" s="189">
        <f t="shared" si="1"/>
        <v>0</v>
      </c>
      <c r="Q99" s="189">
        <v>0</v>
      </c>
      <c r="R99" s="189">
        <f t="shared" si="2"/>
        <v>0</v>
      </c>
      <c r="S99" s="189">
        <v>0</v>
      </c>
      <c r="T99" s="190">
        <f t="shared" si="3"/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360</v>
      </c>
      <c r="AT99" s="191" t="s">
        <v>434</v>
      </c>
      <c r="AU99" s="191" t="s">
        <v>77</v>
      </c>
      <c r="AY99" s="19" t="s">
        <v>290</v>
      </c>
      <c r="BE99" s="192">
        <f t="shared" si="4"/>
        <v>0</v>
      </c>
      <c r="BF99" s="192">
        <f t="shared" si="5"/>
        <v>0</v>
      </c>
      <c r="BG99" s="192">
        <f t="shared" si="6"/>
        <v>0</v>
      </c>
      <c r="BH99" s="192">
        <f t="shared" si="7"/>
        <v>0</v>
      </c>
      <c r="BI99" s="192">
        <f t="shared" si="8"/>
        <v>0</v>
      </c>
      <c r="BJ99" s="19" t="s">
        <v>77</v>
      </c>
      <c r="BK99" s="192">
        <f t="shared" si="9"/>
        <v>0</v>
      </c>
      <c r="BL99" s="19" t="s">
        <v>297</v>
      </c>
      <c r="BM99" s="191" t="s">
        <v>297</v>
      </c>
    </row>
    <row r="100" spans="1:65" s="2" customFormat="1" ht="16.5" customHeight="1">
      <c r="A100" s="36"/>
      <c r="B100" s="37"/>
      <c r="C100" s="180" t="s">
        <v>70</v>
      </c>
      <c r="D100" s="180" t="s">
        <v>292</v>
      </c>
      <c r="E100" s="181" t="s">
        <v>5931</v>
      </c>
      <c r="F100" s="182" t="s">
        <v>5932</v>
      </c>
      <c r="G100" s="183" t="s">
        <v>5441</v>
      </c>
      <c r="H100" s="184">
        <v>3</v>
      </c>
      <c r="I100" s="185"/>
      <c r="J100" s="186">
        <f t="shared" si="0"/>
        <v>0</v>
      </c>
      <c r="K100" s="182" t="s">
        <v>19</v>
      </c>
      <c r="L100" s="41"/>
      <c r="M100" s="187" t="s">
        <v>19</v>
      </c>
      <c r="N100" s="188" t="s">
        <v>41</v>
      </c>
      <c r="O100" s="66"/>
      <c r="P100" s="189">
        <f t="shared" si="1"/>
        <v>0</v>
      </c>
      <c r="Q100" s="189">
        <v>0</v>
      </c>
      <c r="R100" s="189">
        <f t="shared" si="2"/>
        <v>0</v>
      </c>
      <c r="S100" s="189">
        <v>0</v>
      </c>
      <c r="T100" s="190">
        <f t="shared" si="3"/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297</v>
      </c>
      <c r="AT100" s="191" t="s">
        <v>292</v>
      </c>
      <c r="AU100" s="191" t="s">
        <v>77</v>
      </c>
      <c r="AY100" s="19" t="s">
        <v>290</v>
      </c>
      <c r="BE100" s="192">
        <f t="shared" si="4"/>
        <v>0</v>
      </c>
      <c r="BF100" s="192">
        <f t="shared" si="5"/>
        <v>0</v>
      </c>
      <c r="BG100" s="192">
        <f t="shared" si="6"/>
        <v>0</v>
      </c>
      <c r="BH100" s="192">
        <f t="shared" si="7"/>
        <v>0</v>
      </c>
      <c r="BI100" s="192">
        <f t="shared" si="8"/>
        <v>0</v>
      </c>
      <c r="BJ100" s="19" t="s">
        <v>77</v>
      </c>
      <c r="BK100" s="192">
        <f t="shared" si="9"/>
        <v>0</v>
      </c>
      <c r="BL100" s="19" t="s">
        <v>297</v>
      </c>
      <c r="BM100" s="191" t="s">
        <v>338</v>
      </c>
    </row>
    <row r="101" spans="1:65" s="2" customFormat="1" ht="21.75" customHeight="1">
      <c r="A101" s="36"/>
      <c r="B101" s="37"/>
      <c r="C101" s="242" t="s">
        <v>70</v>
      </c>
      <c r="D101" s="242" t="s">
        <v>434</v>
      </c>
      <c r="E101" s="243" t="s">
        <v>5933</v>
      </c>
      <c r="F101" s="244" t="s">
        <v>5934</v>
      </c>
      <c r="G101" s="245" t="s">
        <v>5441</v>
      </c>
      <c r="H101" s="246">
        <v>3</v>
      </c>
      <c r="I101" s="247"/>
      <c r="J101" s="248">
        <f t="shared" si="0"/>
        <v>0</v>
      </c>
      <c r="K101" s="244" t="s">
        <v>19</v>
      </c>
      <c r="L101" s="249"/>
      <c r="M101" s="250" t="s">
        <v>19</v>
      </c>
      <c r="N101" s="251" t="s">
        <v>41</v>
      </c>
      <c r="O101" s="66"/>
      <c r="P101" s="189">
        <f t="shared" si="1"/>
        <v>0</v>
      </c>
      <c r="Q101" s="189">
        <v>0</v>
      </c>
      <c r="R101" s="189">
        <f t="shared" si="2"/>
        <v>0</v>
      </c>
      <c r="S101" s="189">
        <v>0</v>
      </c>
      <c r="T101" s="190">
        <f t="shared" si="3"/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360</v>
      </c>
      <c r="AT101" s="191" t="s">
        <v>434</v>
      </c>
      <c r="AU101" s="191" t="s">
        <v>77</v>
      </c>
      <c r="AY101" s="19" t="s">
        <v>290</v>
      </c>
      <c r="BE101" s="192">
        <f t="shared" si="4"/>
        <v>0</v>
      </c>
      <c r="BF101" s="192">
        <f t="shared" si="5"/>
        <v>0</v>
      </c>
      <c r="BG101" s="192">
        <f t="shared" si="6"/>
        <v>0</v>
      </c>
      <c r="BH101" s="192">
        <f t="shared" si="7"/>
        <v>0</v>
      </c>
      <c r="BI101" s="192">
        <f t="shared" si="8"/>
        <v>0</v>
      </c>
      <c r="BJ101" s="19" t="s">
        <v>77</v>
      </c>
      <c r="BK101" s="192">
        <f t="shared" si="9"/>
        <v>0</v>
      </c>
      <c r="BL101" s="19" t="s">
        <v>297</v>
      </c>
      <c r="BM101" s="191" t="s">
        <v>360</v>
      </c>
    </row>
    <row r="102" spans="1:65" s="2" customFormat="1" ht="16.5" customHeight="1">
      <c r="A102" s="36"/>
      <c r="B102" s="37"/>
      <c r="C102" s="180" t="s">
        <v>70</v>
      </c>
      <c r="D102" s="180" t="s">
        <v>292</v>
      </c>
      <c r="E102" s="181" t="s">
        <v>5935</v>
      </c>
      <c r="F102" s="182" t="s">
        <v>5936</v>
      </c>
      <c r="G102" s="183" t="s">
        <v>5441</v>
      </c>
      <c r="H102" s="184">
        <v>12</v>
      </c>
      <c r="I102" s="185"/>
      <c r="J102" s="186">
        <f t="shared" si="0"/>
        <v>0</v>
      </c>
      <c r="K102" s="182" t="s">
        <v>19</v>
      </c>
      <c r="L102" s="41"/>
      <c r="M102" s="187" t="s">
        <v>19</v>
      </c>
      <c r="N102" s="188" t="s">
        <v>41</v>
      </c>
      <c r="O102" s="66"/>
      <c r="P102" s="189">
        <f t="shared" si="1"/>
        <v>0</v>
      </c>
      <c r="Q102" s="189">
        <v>0</v>
      </c>
      <c r="R102" s="189">
        <f t="shared" si="2"/>
        <v>0</v>
      </c>
      <c r="S102" s="189">
        <v>0</v>
      </c>
      <c r="T102" s="190">
        <f t="shared" si="3"/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297</v>
      </c>
      <c r="AT102" s="191" t="s">
        <v>292</v>
      </c>
      <c r="AU102" s="191" t="s">
        <v>77</v>
      </c>
      <c r="AY102" s="19" t="s">
        <v>290</v>
      </c>
      <c r="BE102" s="192">
        <f t="shared" si="4"/>
        <v>0</v>
      </c>
      <c r="BF102" s="192">
        <f t="shared" si="5"/>
        <v>0</v>
      </c>
      <c r="BG102" s="192">
        <f t="shared" si="6"/>
        <v>0</v>
      </c>
      <c r="BH102" s="192">
        <f t="shared" si="7"/>
        <v>0</v>
      </c>
      <c r="BI102" s="192">
        <f t="shared" si="8"/>
        <v>0</v>
      </c>
      <c r="BJ102" s="19" t="s">
        <v>77</v>
      </c>
      <c r="BK102" s="192">
        <f t="shared" si="9"/>
        <v>0</v>
      </c>
      <c r="BL102" s="19" t="s">
        <v>297</v>
      </c>
      <c r="BM102" s="191" t="s">
        <v>375</v>
      </c>
    </row>
    <row r="103" spans="1:65" s="2" customFormat="1" ht="16.5" customHeight="1">
      <c r="A103" s="36"/>
      <c r="B103" s="37"/>
      <c r="C103" s="242" t="s">
        <v>70</v>
      </c>
      <c r="D103" s="242" t="s">
        <v>434</v>
      </c>
      <c r="E103" s="243" t="s">
        <v>5937</v>
      </c>
      <c r="F103" s="244" t="s">
        <v>5938</v>
      </c>
      <c r="G103" s="245" t="s">
        <v>5441</v>
      </c>
      <c r="H103" s="246">
        <v>12</v>
      </c>
      <c r="I103" s="247"/>
      <c r="J103" s="248">
        <f t="shared" si="0"/>
        <v>0</v>
      </c>
      <c r="K103" s="244" t="s">
        <v>19</v>
      </c>
      <c r="L103" s="249"/>
      <c r="M103" s="250" t="s">
        <v>19</v>
      </c>
      <c r="N103" s="251" t="s">
        <v>41</v>
      </c>
      <c r="O103" s="66"/>
      <c r="P103" s="189">
        <f t="shared" si="1"/>
        <v>0</v>
      </c>
      <c r="Q103" s="189">
        <v>0</v>
      </c>
      <c r="R103" s="189">
        <f t="shared" si="2"/>
        <v>0</v>
      </c>
      <c r="S103" s="189">
        <v>0</v>
      </c>
      <c r="T103" s="190">
        <f t="shared" si="3"/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360</v>
      </c>
      <c r="AT103" s="191" t="s">
        <v>434</v>
      </c>
      <c r="AU103" s="191" t="s">
        <v>77</v>
      </c>
      <c r="AY103" s="19" t="s">
        <v>290</v>
      </c>
      <c r="BE103" s="192">
        <f t="shared" si="4"/>
        <v>0</v>
      </c>
      <c r="BF103" s="192">
        <f t="shared" si="5"/>
        <v>0</v>
      </c>
      <c r="BG103" s="192">
        <f t="shared" si="6"/>
        <v>0</v>
      </c>
      <c r="BH103" s="192">
        <f t="shared" si="7"/>
        <v>0</v>
      </c>
      <c r="BI103" s="192">
        <f t="shared" si="8"/>
        <v>0</v>
      </c>
      <c r="BJ103" s="19" t="s">
        <v>77</v>
      </c>
      <c r="BK103" s="192">
        <f t="shared" si="9"/>
        <v>0</v>
      </c>
      <c r="BL103" s="19" t="s">
        <v>297</v>
      </c>
      <c r="BM103" s="191" t="s">
        <v>416</v>
      </c>
    </row>
    <row r="104" spans="1:65" s="2" customFormat="1" ht="16.5" customHeight="1">
      <c r="A104" s="36"/>
      <c r="B104" s="37"/>
      <c r="C104" s="180" t="s">
        <v>70</v>
      </c>
      <c r="D104" s="180" t="s">
        <v>292</v>
      </c>
      <c r="E104" s="181" t="s">
        <v>5939</v>
      </c>
      <c r="F104" s="182" t="s">
        <v>5940</v>
      </c>
      <c r="G104" s="183" t="s">
        <v>5441</v>
      </c>
      <c r="H104" s="184">
        <v>1</v>
      </c>
      <c r="I104" s="185"/>
      <c r="J104" s="186">
        <f t="shared" si="0"/>
        <v>0</v>
      </c>
      <c r="K104" s="182" t="s">
        <v>19</v>
      </c>
      <c r="L104" s="41"/>
      <c r="M104" s="187" t="s">
        <v>19</v>
      </c>
      <c r="N104" s="188" t="s">
        <v>41</v>
      </c>
      <c r="O104" s="66"/>
      <c r="P104" s="189">
        <f t="shared" si="1"/>
        <v>0</v>
      </c>
      <c r="Q104" s="189">
        <v>0</v>
      </c>
      <c r="R104" s="189">
        <f t="shared" si="2"/>
        <v>0</v>
      </c>
      <c r="S104" s="189">
        <v>0</v>
      </c>
      <c r="T104" s="190">
        <f t="shared" si="3"/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77</v>
      </c>
      <c r="AY104" s="19" t="s">
        <v>290</v>
      </c>
      <c r="BE104" s="192">
        <f t="shared" si="4"/>
        <v>0</v>
      </c>
      <c r="BF104" s="192">
        <f t="shared" si="5"/>
        <v>0</v>
      </c>
      <c r="BG104" s="192">
        <f t="shared" si="6"/>
        <v>0</v>
      </c>
      <c r="BH104" s="192">
        <f t="shared" si="7"/>
        <v>0</v>
      </c>
      <c r="BI104" s="192">
        <f t="shared" si="8"/>
        <v>0</v>
      </c>
      <c r="BJ104" s="19" t="s">
        <v>77</v>
      </c>
      <c r="BK104" s="192">
        <f t="shared" si="9"/>
        <v>0</v>
      </c>
      <c r="BL104" s="19" t="s">
        <v>297</v>
      </c>
      <c r="BM104" s="191" t="s">
        <v>428</v>
      </c>
    </row>
    <row r="105" spans="1:65" s="2" customFormat="1" ht="16.5" customHeight="1">
      <c r="A105" s="36"/>
      <c r="B105" s="37"/>
      <c r="C105" s="242" t="s">
        <v>70</v>
      </c>
      <c r="D105" s="242" t="s">
        <v>434</v>
      </c>
      <c r="E105" s="243" t="s">
        <v>5941</v>
      </c>
      <c r="F105" s="244" t="s">
        <v>5942</v>
      </c>
      <c r="G105" s="245" t="s">
        <v>5441</v>
      </c>
      <c r="H105" s="246">
        <v>1</v>
      </c>
      <c r="I105" s="247"/>
      <c r="J105" s="248">
        <f t="shared" si="0"/>
        <v>0</v>
      </c>
      <c r="K105" s="244" t="s">
        <v>19</v>
      </c>
      <c r="L105" s="249"/>
      <c r="M105" s="250" t="s">
        <v>19</v>
      </c>
      <c r="N105" s="251" t="s">
        <v>41</v>
      </c>
      <c r="O105" s="66"/>
      <c r="P105" s="189">
        <f t="shared" si="1"/>
        <v>0</v>
      </c>
      <c r="Q105" s="189">
        <v>0</v>
      </c>
      <c r="R105" s="189">
        <f t="shared" si="2"/>
        <v>0</v>
      </c>
      <c r="S105" s="189">
        <v>0</v>
      </c>
      <c r="T105" s="190">
        <f t="shared" si="3"/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360</v>
      </c>
      <c r="AT105" s="191" t="s">
        <v>434</v>
      </c>
      <c r="AU105" s="191" t="s">
        <v>77</v>
      </c>
      <c r="AY105" s="19" t="s">
        <v>290</v>
      </c>
      <c r="BE105" s="192">
        <f t="shared" si="4"/>
        <v>0</v>
      </c>
      <c r="BF105" s="192">
        <f t="shared" si="5"/>
        <v>0</v>
      </c>
      <c r="BG105" s="192">
        <f t="shared" si="6"/>
        <v>0</v>
      </c>
      <c r="BH105" s="192">
        <f t="shared" si="7"/>
        <v>0</v>
      </c>
      <c r="BI105" s="192">
        <f t="shared" si="8"/>
        <v>0</v>
      </c>
      <c r="BJ105" s="19" t="s">
        <v>77</v>
      </c>
      <c r="BK105" s="192">
        <f t="shared" si="9"/>
        <v>0</v>
      </c>
      <c r="BL105" s="19" t="s">
        <v>297</v>
      </c>
      <c r="BM105" s="191" t="s">
        <v>440</v>
      </c>
    </row>
    <row r="106" spans="1:65" s="2" customFormat="1" ht="16.5" customHeight="1">
      <c r="A106" s="36"/>
      <c r="B106" s="37"/>
      <c r="C106" s="180" t="s">
        <v>70</v>
      </c>
      <c r="D106" s="180" t="s">
        <v>292</v>
      </c>
      <c r="E106" s="181" t="s">
        <v>5943</v>
      </c>
      <c r="F106" s="182" t="s">
        <v>5944</v>
      </c>
      <c r="G106" s="183" t="s">
        <v>5441</v>
      </c>
      <c r="H106" s="184">
        <v>15</v>
      </c>
      <c r="I106" s="185"/>
      <c r="J106" s="186">
        <f t="shared" si="0"/>
        <v>0</v>
      </c>
      <c r="K106" s="182" t="s">
        <v>19</v>
      </c>
      <c r="L106" s="41"/>
      <c r="M106" s="187" t="s">
        <v>19</v>
      </c>
      <c r="N106" s="188" t="s">
        <v>41</v>
      </c>
      <c r="O106" s="66"/>
      <c r="P106" s="189">
        <f t="shared" si="1"/>
        <v>0</v>
      </c>
      <c r="Q106" s="189">
        <v>0</v>
      </c>
      <c r="R106" s="189">
        <f t="shared" si="2"/>
        <v>0</v>
      </c>
      <c r="S106" s="189">
        <v>0</v>
      </c>
      <c r="T106" s="190">
        <f t="shared" si="3"/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297</v>
      </c>
      <c r="AT106" s="191" t="s">
        <v>292</v>
      </c>
      <c r="AU106" s="191" t="s">
        <v>77</v>
      </c>
      <c r="AY106" s="19" t="s">
        <v>290</v>
      </c>
      <c r="BE106" s="192">
        <f t="shared" si="4"/>
        <v>0</v>
      </c>
      <c r="BF106" s="192">
        <f t="shared" si="5"/>
        <v>0</v>
      </c>
      <c r="BG106" s="192">
        <f t="shared" si="6"/>
        <v>0</v>
      </c>
      <c r="BH106" s="192">
        <f t="shared" si="7"/>
        <v>0</v>
      </c>
      <c r="BI106" s="192">
        <f t="shared" si="8"/>
        <v>0</v>
      </c>
      <c r="BJ106" s="19" t="s">
        <v>77</v>
      </c>
      <c r="BK106" s="192">
        <f t="shared" si="9"/>
        <v>0</v>
      </c>
      <c r="BL106" s="19" t="s">
        <v>297</v>
      </c>
      <c r="BM106" s="191" t="s">
        <v>455</v>
      </c>
    </row>
    <row r="107" spans="1:65" s="2" customFormat="1" ht="24.2" customHeight="1">
      <c r="A107" s="36"/>
      <c r="B107" s="37"/>
      <c r="C107" s="242" t="s">
        <v>70</v>
      </c>
      <c r="D107" s="242" t="s">
        <v>434</v>
      </c>
      <c r="E107" s="243" t="s">
        <v>5945</v>
      </c>
      <c r="F107" s="244" t="s">
        <v>5946</v>
      </c>
      <c r="G107" s="245" t="s">
        <v>5441</v>
      </c>
      <c r="H107" s="246">
        <v>8</v>
      </c>
      <c r="I107" s="247"/>
      <c r="J107" s="248">
        <f t="shared" si="0"/>
        <v>0</v>
      </c>
      <c r="K107" s="244" t="s">
        <v>19</v>
      </c>
      <c r="L107" s="249"/>
      <c r="M107" s="250" t="s">
        <v>19</v>
      </c>
      <c r="N107" s="251" t="s">
        <v>41</v>
      </c>
      <c r="O107" s="66"/>
      <c r="P107" s="189">
        <f t="shared" si="1"/>
        <v>0</v>
      </c>
      <c r="Q107" s="189">
        <v>0</v>
      </c>
      <c r="R107" s="189">
        <f t="shared" si="2"/>
        <v>0</v>
      </c>
      <c r="S107" s="189">
        <v>0</v>
      </c>
      <c r="T107" s="190">
        <f t="shared" si="3"/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360</v>
      </c>
      <c r="AT107" s="191" t="s">
        <v>434</v>
      </c>
      <c r="AU107" s="191" t="s">
        <v>77</v>
      </c>
      <c r="AY107" s="19" t="s">
        <v>290</v>
      </c>
      <c r="BE107" s="192">
        <f t="shared" si="4"/>
        <v>0</v>
      </c>
      <c r="BF107" s="192">
        <f t="shared" si="5"/>
        <v>0</v>
      </c>
      <c r="BG107" s="192">
        <f t="shared" si="6"/>
        <v>0</v>
      </c>
      <c r="BH107" s="192">
        <f t="shared" si="7"/>
        <v>0</v>
      </c>
      <c r="BI107" s="192">
        <f t="shared" si="8"/>
        <v>0</v>
      </c>
      <c r="BJ107" s="19" t="s">
        <v>77</v>
      </c>
      <c r="BK107" s="192">
        <f t="shared" si="9"/>
        <v>0</v>
      </c>
      <c r="BL107" s="19" t="s">
        <v>297</v>
      </c>
      <c r="BM107" s="191" t="s">
        <v>474</v>
      </c>
    </row>
    <row r="108" spans="1:65" s="2" customFormat="1" ht="33" customHeight="1">
      <c r="A108" s="36"/>
      <c r="B108" s="37"/>
      <c r="C108" s="242" t="s">
        <v>70</v>
      </c>
      <c r="D108" s="242" t="s">
        <v>434</v>
      </c>
      <c r="E108" s="243" t="s">
        <v>5947</v>
      </c>
      <c r="F108" s="244" t="s">
        <v>5948</v>
      </c>
      <c r="G108" s="245" t="s">
        <v>5441</v>
      </c>
      <c r="H108" s="246">
        <v>2</v>
      </c>
      <c r="I108" s="247"/>
      <c r="J108" s="248">
        <f t="shared" si="0"/>
        <v>0</v>
      </c>
      <c r="K108" s="244" t="s">
        <v>19</v>
      </c>
      <c r="L108" s="249"/>
      <c r="M108" s="250" t="s">
        <v>19</v>
      </c>
      <c r="N108" s="251" t="s">
        <v>41</v>
      </c>
      <c r="O108" s="66"/>
      <c r="P108" s="189">
        <f t="shared" si="1"/>
        <v>0</v>
      </c>
      <c r="Q108" s="189">
        <v>0</v>
      </c>
      <c r="R108" s="189">
        <f t="shared" si="2"/>
        <v>0</v>
      </c>
      <c r="S108" s="189">
        <v>0</v>
      </c>
      <c r="T108" s="190">
        <f t="shared" si="3"/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360</v>
      </c>
      <c r="AT108" s="191" t="s">
        <v>434</v>
      </c>
      <c r="AU108" s="191" t="s">
        <v>77</v>
      </c>
      <c r="AY108" s="19" t="s">
        <v>290</v>
      </c>
      <c r="BE108" s="192">
        <f t="shared" si="4"/>
        <v>0</v>
      </c>
      <c r="BF108" s="192">
        <f t="shared" si="5"/>
        <v>0</v>
      </c>
      <c r="BG108" s="192">
        <f t="shared" si="6"/>
        <v>0</v>
      </c>
      <c r="BH108" s="192">
        <f t="shared" si="7"/>
        <v>0</v>
      </c>
      <c r="BI108" s="192">
        <f t="shared" si="8"/>
        <v>0</v>
      </c>
      <c r="BJ108" s="19" t="s">
        <v>77</v>
      </c>
      <c r="BK108" s="192">
        <f t="shared" si="9"/>
        <v>0</v>
      </c>
      <c r="BL108" s="19" t="s">
        <v>297</v>
      </c>
      <c r="BM108" s="191" t="s">
        <v>486</v>
      </c>
    </row>
    <row r="109" spans="1:65" s="2" customFormat="1" ht="24.2" customHeight="1">
      <c r="A109" s="36"/>
      <c r="B109" s="37"/>
      <c r="C109" s="242" t="s">
        <v>70</v>
      </c>
      <c r="D109" s="242" t="s">
        <v>434</v>
      </c>
      <c r="E109" s="243" t="s">
        <v>5949</v>
      </c>
      <c r="F109" s="244" t="s">
        <v>5950</v>
      </c>
      <c r="G109" s="245" t="s">
        <v>5441</v>
      </c>
      <c r="H109" s="246">
        <v>2</v>
      </c>
      <c r="I109" s="247"/>
      <c r="J109" s="248">
        <f t="shared" si="0"/>
        <v>0</v>
      </c>
      <c r="K109" s="244" t="s">
        <v>19</v>
      </c>
      <c r="L109" s="249"/>
      <c r="M109" s="250" t="s">
        <v>19</v>
      </c>
      <c r="N109" s="251" t="s">
        <v>41</v>
      </c>
      <c r="O109" s="66"/>
      <c r="P109" s="189">
        <f t="shared" si="1"/>
        <v>0</v>
      </c>
      <c r="Q109" s="189">
        <v>0</v>
      </c>
      <c r="R109" s="189">
        <f t="shared" si="2"/>
        <v>0</v>
      </c>
      <c r="S109" s="189">
        <v>0</v>
      </c>
      <c r="T109" s="190">
        <f t="shared" si="3"/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360</v>
      </c>
      <c r="AT109" s="191" t="s">
        <v>434</v>
      </c>
      <c r="AU109" s="191" t="s">
        <v>77</v>
      </c>
      <c r="AY109" s="19" t="s">
        <v>290</v>
      </c>
      <c r="BE109" s="192">
        <f t="shared" si="4"/>
        <v>0</v>
      </c>
      <c r="BF109" s="192">
        <f t="shared" si="5"/>
        <v>0</v>
      </c>
      <c r="BG109" s="192">
        <f t="shared" si="6"/>
        <v>0</v>
      </c>
      <c r="BH109" s="192">
        <f t="shared" si="7"/>
        <v>0</v>
      </c>
      <c r="BI109" s="192">
        <f t="shared" si="8"/>
        <v>0</v>
      </c>
      <c r="BJ109" s="19" t="s">
        <v>77</v>
      </c>
      <c r="BK109" s="192">
        <f t="shared" si="9"/>
        <v>0</v>
      </c>
      <c r="BL109" s="19" t="s">
        <v>297</v>
      </c>
      <c r="BM109" s="191" t="s">
        <v>503</v>
      </c>
    </row>
    <row r="110" spans="1:65" s="2" customFormat="1" ht="24.2" customHeight="1">
      <c r="A110" s="36"/>
      <c r="B110" s="37"/>
      <c r="C110" s="242" t="s">
        <v>70</v>
      </c>
      <c r="D110" s="242" t="s">
        <v>434</v>
      </c>
      <c r="E110" s="243" t="s">
        <v>5951</v>
      </c>
      <c r="F110" s="244" t="s">
        <v>5952</v>
      </c>
      <c r="G110" s="245" t="s">
        <v>5441</v>
      </c>
      <c r="H110" s="246">
        <v>2</v>
      </c>
      <c r="I110" s="247"/>
      <c r="J110" s="248">
        <f t="shared" si="0"/>
        <v>0</v>
      </c>
      <c r="K110" s="244" t="s">
        <v>19</v>
      </c>
      <c r="L110" s="249"/>
      <c r="M110" s="250" t="s">
        <v>19</v>
      </c>
      <c r="N110" s="251" t="s">
        <v>41</v>
      </c>
      <c r="O110" s="66"/>
      <c r="P110" s="189">
        <f t="shared" si="1"/>
        <v>0</v>
      </c>
      <c r="Q110" s="189">
        <v>0</v>
      </c>
      <c r="R110" s="189">
        <f t="shared" si="2"/>
        <v>0</v>
      </c>
      <c r="S110" s="189">
        <v>0</v>
      </c>
      <c r="T110" s="190">
        <f t="shared" si="3"/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360</v>
      </c>
      <c r="AT110" s="191" t="s">
        <v>434</v>
      </c>
      <c r="AU110" s="191" t="s">
        <v>77</v>
      </c>
      <c r="AY110" s="19" t="s">
        <v>290</v>
      </c>
      <c r="BE110" s="192">
        <f t="shared" si="4"/>
        <v>0</v>
      </c>
      <c r="BF110" s="192">
        <f t="shared" si="5"/>
        <v>0</v>
      </c>
      <c r="BG110" s="192">
        <f t="shared" si="6"/>
        <v>0</v>
      </c>
      <c r="BH110" s="192">
        <f t="shared" si="7"/>
        <v>0</v>
      </c>
      <c r="BI110" s="192">
        <f t="shared" si="8"/>
        <v>0</v>
      </c>
      <c r="BJ110" s="19" t="s">
        <v>77</v>
      </c>
      <c r="BK110" s="192">
        <f t="shared" si="9"/>
        <v>0</v>
      </c>
      <c r="BL110" s="19" t="s">
        <v>297</v>
      </c>
      <c r="BM110" s="191" t="s">
        <v>516</v>
      </c>
    </row>
    <row r="111" spans="1:65" s="2" customFormat="1" ht="24.2" customHeight="1">
      <c r="A111" s="36"/>
      <c r="B111" s="37"/>
      <c r="C111" s="242" t="s">
        <v>70</v>
      </c>
      <c r="D111" s="242" t="s">
        <v>434</v>
      </c>
      <c r="E111" s="243" t="s">
        <v>5953</v>
      </c>
      <c r="F111" s="244" t="s">
        <v>5954</v>
      </c>
      <c r="G111" s="245" t="s">
        <v>5441</v>
      </c>
      <c r="H111" s="246">
        <v>1</v>
      </c>
      <c r="I111" s="247"/>
      <c r="J111" s="248">
        <f t="shared" si="0"/>
        <v>0</v>
      </c>
      <c r="K111" s="244" t="s">
        <v>19</v>
      </c>
      <c r="L111" s="249"/>
      <c r="M111" s="250" t="s">
        <v>19</v>
      </c>
      <c r="N111" s="251" t="s">
        <v>41</v>
      </c>
      <c r="O111" s="66"/>
      <c r="P111" s="189">
        <f t="shared" si="1"/>
        <v>0</v>
      </c>
      <c r="Q111" s="189">
        <v>0</v>
      </c>
      <c r="R111" s="189">
        <f t="shared" si="2"/>
        <v>0</v>
      </c>
      <c r="S111" s="189">
        <v>0</v>
      </c>
      <c r="T111" s="190">
        <f t="shared" si="3"/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360</v>
      </c>
      <c r="AT111" s="191" t="s">
        <v>434</v>
      </c>
      <c r="AU111" s="191" t="s">
        <v>77</v>
      </c>
      <c r="AY111" s="19" t="s">
        <v>290</v>
      </c>
      <c r="BE111" s="192">
        <f t="shared" si="4"/>
        <v>0</v>
      </c>
      <c r="BF111" s="192">
        <f t="shared" si="5"/>
        <v>0</v>
      </c>
      <c r="BG111" s="192">
        <f t="shared" si="6"/>
        <v>0</v>
      </c>
      <c r="BH111" s="192">
        <f t="shared" si="7"/>
        <v>0</v>
      </c>
      <c r="BI111" s="192">
        <f t="shared" si="8"/>
        <v>0</v>
      </c>
      <c r="BJ111" s="19" t="s">
        <v>77</v>
      </c>
      <c r="BK111" s="192">
        <f t="shared" si="9"/>
        <v>0</v>
      </c>
      <c r="BL111" s="19" t="s">
        <v>297</v>
      </c>
      <c r="BM111" s="191" t="s">
        <v>530</v>
      </c>
    </row>
    <row r="112" spans="1:65" s="12" customFormat="1" ht="25.9" customHeight="1">
      <c r="B112" s="164"/>
      <c r="C112" s="165"/>
      <c r="D112" s="166" t="s">
        <v>69</v>
      </c>
      <c r="E112" s="167" t="s">
        <v>5464</v>
      </c>
      <c r="F112" s="167" t="s">
        <v>5955</v>
      </c>
      <c r="G112" s="165"/>
      <c r="H112" s="165"/>
      <c r="I112" s="168"/>
      <c r="J112" s="169">
        <f>BK112</f>
        <v>0</v>
      </c>
      <c r="K112" s="165"/>
      <c r="L112" s="170"/>
      <c r="M112" s="171"/>
      <c r="N112" s="172"/>
      <c r="O112" s="172"/>
      <c r="P112" s="173">
        <f>SUM(P113:P123)</f>
        <v>0</v>
      </c>
      <c r="Q112" s="172"/>
      <c r="R112" s="173">
        <f>SUM(R113:R123)</f>
        <v>0</v>
      </c>
      <c r="S112" s="172"/>
      <c r="T112" s="174">
        <f>SUM(T113:T123)</f>
        <v>0</v>
      </c>
      <c r="AR112" s="175" t="s">
        <v>77</v>
      </c>
      <c r="AT112" s="176" t="s">
        <v>69</v>
      </c>
      <c r="AU112" s="176" t="s">
        <v>70</v>
      </c>
      <c r="AY112" s="175" t="s">
        <v>290</v>
      </c>
      <c r="BK112" s="177">
        <f>SUM(BK113:BK123)</f>
        <v>0</v>
      </c>
    </row>
    <row r="113" spans="1:65" s="2" customFormat="1" ht="24.2" customHeight="1">
      <c r="A113" s="36"/>
      <c r="B113" s="37"/>
      <c r="C113" s="180" t="s">
        <v>70</v>
      </c>
      <c r="D113" s="180" t="s">
        <v>292</v>
      </c>
      <c r="E113" s="181" t="s">
        <v>5956</v>
      </c>
      <c r="F113" s="182" t="s">
        <v>5957</v>
      </c>
      <c r="G113" s="183" t="s">
        <v>295</v>
      </c>
      <c r="H113" s="184">
        <v>7</v>
      </c>
      <c r="I113" s="185"/>
      <c r="J113" s="186">
        <f t="shared" ref="J113:J123" si="10">ROUND(I113*H113,2)</f>
        <v>0</v>
      </c>
      <c r="K113" s="182" t="s">
        <v>19</v>
      </c>
      <c r="L113" s="41"/>
      <c r="M113" s="187" t="s">
        <v>19</v>
      </c>
      <c r="N113" s="188" t="s">
        <v>41</v>
      </c>
      <c r="O113" s="66"/>
      <c r="P113" s="189">
        <f t="shared" ref="P113:P123" si="11">O113*H113</f>
        <v>0</v>
      </c>
      <c r="Q113" s="189">
        <v>0</v>
      </c>
      <c r="R113" s="189">
        <f t="shared" ref="R113:R123" si="12">Q113*H113</f>
        <v>0</v>
      </c>
      <c r="S113" s="189">
        <v>0</v>
      </c>
      <c r="T113" s="190">
        <f t="shared" ref="T113:T123" si="13"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297</v>
      </c>
      <c r="AT113" s="191" t="s">
        <v>292</v>
      </c>
      <c r="AU113" s="191" t="s">
        <v>77</v>
      </c>
      <c r="AY113" s="19" t="s">
        <v>290</v>
      </c>
      <c r="BE113" s="192">
        <f t="shared" ref="BE113:BE123" si="14">IF(N113="základní",J113,0)</f>
        <v>0</v>
      </c>
      <c r="BF113" s="192">
        <f t="shared" ref="BF113:BF123" si="15">IF(N113="snížená",J113,0)</f>
        <v>0</v>
      </c>
      <c r="BG113" s="192">
        <f t="shared" ref="BG113:BG123" si="16">IF(N113="zákl. přenesená",J113,0)</f>
        <v>0</v>
      </c>
      <c r="BH113" s="192">
        <f t="shared" ref="BH113:BH123" si="17">IF(N113="sníž. přenesená",J113,0)</f>
        <v>0</v>
      </c>
      <c r="BI113" s="192">
        <f t="shared" ref="BI113:BI123" si="18">IF(N113="nulová",J113,0)</f>
        <v>0</v>
      </c>
      <c r="BJ113" s="19" t="s">
        <v>77</v>
      </c>
      <c r="BK113" s="192">
        <f t="shared" ref="BK113:BK123" si="19">ROUND(I113*H113,2)</f>
        <v>0</v>
      </c>
      <c r="BL113" s="19" t="s">
        <v>297</v>
      </c>
      <c r="BM113" s="191" t="s">
        <v>546</v>
      </c>
    </row>
    <row r="114" spans="1:65" s="2" customFormat="1" ht="16.5" customHeight="1">
      <c r="A114" s="36"/>
      <c r="B114" s="37"/>
      <c r="C114" s="180" t="s">
        <v>70</v>
      </c>
      <c r="D114" s="180" t="s">
        <v>292</v>
      </c>
      <c r="E114" s="181" t="s">
        <v>5958</v>
      </c>
      <c r="F114" s="182" t="s">
        <v>5959</v>
      </c>
      <c r="G114" s="183" t="s">
        <v>295</v>
      </c>
      <c r="H114" s="184">
        <v>77</v>
      </c>
      <c r="I114" s="185"/>
      <c r="J114" s="186">
        <f t="shared" si="10"/>
        <v>0</v>
      </c>
      <c r="K114" s="182" t="s">
        <v>19</v>
      </c>
      <c r="L114" s="41"/>
      <c r="M114" s="187" t="s">
        <v>19</v>
      </c>
      <c r="N114" s="188" t="s">
        <v>41</v>
      </c>
      <c r="O114" s="66"/>
      <c r="P114" s="189">
        <f t="shared" si="11"/>
        <v>0</v>
      </c>
      <c r="Q114" s="189">
        <v>0</v>
      </c>
      <c r="R114" s="189">
        <f t="shared" si="12"/>
        <v>0</v>
      </c>
      <c r="S114" s="189">
        <v>0</v>
      </c>
      <c r="T114" s="190">
        <f t="shared" si="13"/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297</v>
      </c>
      <c r="AT114" s="191" t="s">
        <v>292</v>
      </c>
      <c r="AU114" s="191" t="s">
        <v>77</v>
      </c>
      <c r="AY114" s="19" t="s">
        <v>290</v>
      </c>
      <c r="BE114" s="192">
        <f t="shared" si="14"/>
        <v>0</v>
      </c>
      <c r="BF114" s="192">
        <f t="shared" si="15"/>
        <v>0</v>
      </c>
      <c r="BG114" s="192">
        <f t="shared" si="16"/>
        <v>0</v>
      </c>
      <c r="BH114" s="192">
        <f t="shared" si="17"/>
        <v>0</v>
      </c>
      <c r="BI114" s="192">
        <f t="shared" si="18"/>
        <v>0</v>
      </c>
      <c r="BJ114" s="19" t="s">
        <v>77</v>
      </c>
      <c r="BK114" s="192">
        <f t="shared" si="19"/>
        <v>0</v>
      </c>
      <c r="BL114" s="19" t="s">
        <v>297</v>
      </c>
      <c r="BM114" s="191" t="s">
        <v>559</v>
      </c>
    </row>
    <row r="115" spans="1:65" s="2" customFormat="1" ht="16.5" customHeight="1">
      <c r="A115" s="36"/>
      <c r="B115" s="37"/>
      <c r="C115" s="180" t="s">
        <v>70</v>
      </c>
      <c r="D115" s="180" t="s">
        <v>292</v>
      </c>
      <c r="E115" s="181" t="s">
        <v>5960</v>
      </c>
      <c r="F115" s="182" t="s">
        <v>5961</v>
      </c>
      <c r="G115" s="183" t="s">
        <v>295</v>
      </c>
      <c r="H115" s="184">
        <v>7</v>
      </c>
      <c r="I115" s="185"/>
      <c r="J115" s="186">
        <f t="shared" si="10"/>
        <v>0</v>
      </c>
      <c r="K115" s="182" t="s">
        <v>19</v>
      </c>
      <c r="L115" s="41"/>
      <c r="M115" s="187" t="s">
        <v>19</v>
      </c>
      <c r="N115" s="188" t="s">
        <v>41</v>
      </c>
      <c r="O115" s="66"/>
      <c r="P115" s="189">
        <f t="shared" si="11"/>
        <v>0</v>
      </c>
      <c r="Q115" s="189">
        <v>0</v>
      </c>
      <c r="R115" s="189">
        <f t="shared" si="12"/>
        <v>0</v>
      </c>
      <c r="S115" s="189">
        <v>0</v>
      </c>
      <c r="T115" s="190">
        <f t="shared" si="13"/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297</v>
      </c>
      <c r="AT115" s="191" t="s">
        <v>292</v>
      </c>
      <c r="AU115" s="191" t="s">
        <v>77</v>
      </c>
      <c r="AY115" s="19" t="s">
        <v>290</v>
      </c>
      <c r="BE115" s="192">
        <f t="shared" si="14"/>
        <v>0</v>
      </c>
      <c r="BF115" s="192">
        <f t="shared" si="15"/>
        <v>0</v>
      </c>
      <c r="BG115" s="192">
        <f t="shared" si="16"/>
        <v>0</v>
      </c>
      <c r="BH115" s="192">
        <f t="shared" si="17"/>
        <v>0</v>
      </c>
      <c r="BI115" s="192">
        <f t="shared" si="18"/>
        <v>0</v>
      </c>
      <c r="BJ115" s="19" t="s">
        <v>77</v>
      </c>
      <c r="BK115" s="192">
        <f t="shared" si="19"/>
        <v>0</v>
      </c>
      <c r="BL115" s="19" t="s">
        <v>297</v>
      </c>
      <c r="BM115" s="191" t="s">
        <v>576</v>
      </c>
    </row>
    <row r="116" spans="1:65" s="2" customFormat="1" ht="16.5" customHeight="1">
      <c r="A116" s="36"/>
      <c r="B116" s="37"/>
      <c r="C116" s="242" t="s">
        <v>70</v>
      </c>
      <c r="D116" s="242" t="s">
        <v>434</v>
      </c>
      <c r="E116" s="243" t="s">
        <v>5962</v>
      </c>
      <c r="F116" s="244" t="s">
        <v>5963</v>
      </c>
      <c r="G116" s="245" t="s">
        <v>295</v>
      </c>
      <c r="H116" s="246">
        <v>10</v>
      </c>
      <c r="I116" s="247"/>
      <c r="J116" s="248">
        <f t="shared" si="10"/>
        <v>0</v>
      </c>
      <c r="K116" s="244" t="s">
        <v>19</v>
      </c>
      <c r="L116" s="249"/>
      <c r="M116" s="250" t="s">
        <v>19</v>
      </c>
      <c r="N116" s="251" t="s">
        <v>41</v>
      </c>
      <c r="O116" s="66"/>
      <c r="P116" s="189">
        <f t="shared" si="11"/>
        <v>0</v>
      </c>
      <c r="Q116" s="189">
        <v>0</v>
      </c>
      <c r="R116" s="189">
        <f t="shared" si="12"/>
        <v>0</v>
      </c>
      <c r="S116" s="189">
        <v>0</v>
      </c>
      <c r="T116" s="190">
        <f t="shared" si="13"/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360</v>
      </c>
      <c r="AT116" s="191" t="s">
        <v>434</v>
      </c>
      <c r="AU116" s="191" t="s">
        <v>77</v>
      </c>
      <c r="AY116" s="19" t="s">
        <v>290</v>
      </c>
      <c r="BE116" s="192">
        <f t="shared" si="14"/>
        <v>0</v>
      </c>
      <c r="BF116" s="192">
        <f t="shared" si="15"/>
        <v>0</v>
      </c>
      <c r="BG116" s="192">
        <f t="shared" si="16"/>
        <v>0</v>
      </c>
      <c r="BH116" s="192">
        <f t="shared" si="17"/>
        <v>0</v>
      </c>
      <c r="BI116" s="192">
        <f t="shared" si="18"/>
        <v>0</v>
      </c>
      <c r="BJ116" s="19" t="s">
        <v>77</v>
      </c>
      <c r="BK116" s="192">
        <f t="shared" si="19"/>
        <v>0</v>
      </c>
      <c r="BL116" s="19" t="s">
        <v>297</v>
      </c>
      <c r="BM116" s="191" t="s">
        <v>588</v>
      </c>
    </row>
    <row r="117" spans="1:65" s="2" customFormat="1" ht="24.2" customHeight="1">
      <c r="A117" s="36"/>
      <c r="B117" s="37"/>
      <c r="C117" s="242" t="s">
        <v>70</v>
      </c>
      <c r="D117" s="242" t="s">
        <v>434</v>
      </c>
      <c r="E117" s="243" t="s">
        <v>5964</v>
      </c>
      <c r="F117" s="244" t="s">
        <v>5965</v>
      </c>
      <c r="G117" s="245" t="s">
        <v>5966</v>
      </c>
      <c r="H117" s="246">
        <v>2</v>
      </c>
      <c r="I117" s="247"/>
      <c r="J117" s="248">
        <f t="shared" si="10"/>
        <v>0</v>
      </c>
      <c r="K117" s="244" t="s">
        <v>19</v>
      </c>
      <c r="L117" s="249"/>
      <c r="M117" s="250" t="s">
        <v>19</v>
      </c>
      <c r="N117" s="251" t="s">
        <v>41</v>
      </c>
      <c r="O117" s="66"/>
      <c r="P117" s="189">
        <f t="shared" si="11"/>
        <v>0</v>
      </c>
      <c r="Q117" s="189">
        <v>0</v>
      </c>
      <c r="R117" s="189">
        <f t="shared" si="12"/>
        <v>0</v>
      </c>
      <c r="S117" s="189">
        <v>0</v>
      </c>
      <c r="T117" s="190">
        <f t="shared" si="13"/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360</v>
      </c>
      <c r="AT117" s="191" t="s">
        <v>434</v>
      </c>
      <c r="AU117" s="191" t="s">
        <v>77</v>
      </c>
      <c r="AY117" s="19" t="s">
        <v>290</v>
      </c>
      <c r="BE117" s="192">
        <f t="shared" si="14"/>
        <v>0</v>
      </c>
      <c r="BF117" s="192">
        <f t="shared" si="15"/>
        <v>0</v>
      </c>
      <c r="BG117" s="192">
        <f t="shared" si="16"/>
        <v>0</v>
      </c>
      <c r="BH117" s="192">
        <f t="shared" si="17"/>
        <v>0</v>
      </c>
      <c r="BI117" s="192">
        <f t="shared" si="18"/>
        <v>0</v>
      </c>
      <c r="BJ117" s="19" t="s">
        <v>77</v>
      </c>
      <c r="BK117" s="192">
        <f t="shared" si="19"/>
        <v>0</v>
      </c>
      <c r="BL117" s="19" t="s">
        <v>297</v>
      </c>
      <c r="BM117" s="191" t="s">
        <v>599</v>
      </c>
    </row>
    <row r="118" spans="1:65" s="2" customFormat="1" ht="16.5" customHeight="1">
      <c r="A118" s="36"/>
      <c r="B118" s="37"/>
      <c r="C118" s="242" t="s">
        <v>70</v>
      </c>
      <c r="D118" s="242" t="s">
        <v>434</v>
      </c>
      <c r="E118" s="243" t="s">
        <v>5967</v>
      </c>
      <c r="F118" s="244" t="s">
        <v>5968</v>
      </c>
      <c r="G118" s="245" t="s">
        <v>489</v>
      </c>
      <c r="H118" s="246">
        <v>0.5</v>
      </c>
      <c r="I118" s="247"/>
      <c r="J118" s="248">
        <f t="shared" si="10"/>
        <v>0</v>
      </c>
      <c r="K118" s="244" t="s">
        <v>19</v>
      </c>
      <c r="L118" s="249"/>
      <c r="M118" s="250" t="s">
        <v>19</v>
      </c>
      <c r="N118" s="251" t="s">
        <v>41</v>
      </c>
      <c r="O118" s="66"/>
      <c r="P118" s="189">
        <f t="shared" si="11"/>
        <v>0</v>
      </c>
      <c r="Q118" s="189">
        <v>0</v>
      </c>
      <c r="R118" s="189">
        <f t="shared" si="12"/>
        <v>0</v>
      </c>
      <c r="S118" s="189">
        <v>0</v>
      </c>
      <c r="T118" s="190">
        <f t="shared" si="13"/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360</v>
      </c>
      <c r="AT118" s="191" t="s">
        <v>434</v>
      </c>
      <c r="AU118" s="191" t="s">
        <v>77</v>
      </c>
      <c r="AY118" s="19" t="s">
        <v>290</v>
      </c>
      <c r="BE118" s="192">
        <f t="shared" si="14"/>
        <v>0</v>
      </c>
      <c r="BF118" s="192">
        <f t="shared" si="15"/>
        <v>0</v>
      </c>
      <c r="BG118" s="192">
        <f t="shared" si="16"/>
        <v>0</v>
      </c>
      <c r="BH118" s="192">
        <f t="shared" si="17"/>
        <v>0</v>
      </c>
      <c r="BI118" s="192">
        <f t="shared" si="18"/>
        <v>0</v>
      </c>
      <c r="BJ118" s="19" t="s">
        <v>77</v>
      </c>
      <c r="BK118" s="192">
        <f t="shared" si="19"/>
        <v>0</v>
      </c>
      <c r="BL118" s="19" t="s">
        <v>297</v>
      </c>
      <c r="BM118" s="191" t="s">
        <v>303</v>
      </c>
    </row>
    <row r="119" spans="1:65" s="2" customFormat="1" ht="16.5" customHeight="1">
      <c r="A119" s="36"/>
      <c r="B119" s="37"/>
      <c r="C119" s="242" t="s">
        <v>70</v>
      </c>
      <c r="D119" s="242" t="s">
        <v>434</v>
      </c>
      <c r="E119" s="243" t="s">
        <v>5969</v>
      </c>
      <c r="F119" s="244" t="s">
        <v>5970</v>
      </c>
      <c r="G119" s="245" t="s">
        <v>295</v>
      </c>
      <c r="H119" s="246">
        <v>10</v>
      </c>
      <c r="I119" s="247"/>
      <c r="J119" s="248">
        <f t="shared" si="10"/>
        <v>0</v>
      </c>
      <c r="K119" s="244" t="s">
        <v>19</v>
      </c>
      <c r="L119" s="249"/>
      <c r="M119" s="250" t="s">
        <v>19</v>
      </c>
      <c r="N119" s="251" t="s">
        <v>41</v>
      </c>
      <c r="O119" s="66"/>
      <c r="P119" s="189">
        <f t="shared" si="11"/>
        <v>0</v>
      </c>
      <c r="Q119" s="189">
        <v>0</v>
      </c>
      <c r="R119" s="189">
        <f t="shared" si="12"/>
        <v>0</v>
      </c>
      <c r="S119" s="189">
        <v>0</v>
      </c>
      <c r="T119" s="190">
        <f t="shared" si="13"/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360</v>
      </c>
      <c r="AT119" s="191" t="s">
        <v>434</v>
      </c>
      <c r="AU119" s="191" t="s">
        <v>77</v>
      </c>
      <c r="AY119" s="19" t="s">
        <v>290</v>
      </c>
      <c r="BE119" s="192">
        <f t="shared" si="14"/>
        <v>0</v>
      </c>
      <c r="BF119" s="192">
        <f t="shared" si="15"/>
        <v>0</v>
      </c>
      <c r="BG119" s="192">
        <f t="shared" si="16"/>
        <v>0</v>
      </c>
      <c r="BH119" s="192">
        <f t="shared" si="17"/>
        <v>0</v>
      </c>
      <c r="BI119" s="192">
        <f t="shared" si="18"/>
        <v>0</v>
      </c>
      <c r="BJ119" s="19" t="s">
        <v>77</v>
      </c>
      <c r="BK119" s="192">
        <f t="shared" si="19"/>
        <v>0</v>
      </c>
      <c r="BL119" s="19" t="s">
        <v>297</v>
      </c>
      <c r="BM119" s="191" t="s">
        <v>627</v>
      </c>
    </row>
    <row r="120" spans="1:65" s="2" customFormat="1" ht="21.75" customHeight="1">
      <c r="A120" s="36"/>
      <c r="B120" s="37"/>
      <c r="C120" s="180" t="s">
        <v>70</v>
      </c>
      <c r="D120" s="180" t="s">
        <v>292</v>
      </c>
      <c r="E120" s="181" t="s">
        <v>5971</v>
      </c>
      <c r="F120" s="182" t="s">
        <v>5972</v>
      </c>
      <c r="G120" s="183" t="s">
        <v>295</v>
      </c>
      <c r="H120" s="184">
        <v>60</v>
      </c>
      <c r="I120" s="185"/>
      <c r="J120" s="186">
        <f t="shared" si="10"/>
        <v>0</v>
      </c>
      <c r="K120" s="182" t="s">
        <v>19</v>
      </c>
      <c r="L120" s="41"/>
      <c r="M120" s="187" t="s">
        <v>19</v>
      </c>
      <c r="N120" s="188" t="s">
        <v>41</v>
      </c>
      <c r="O120" s="66"/>
      <c r="P120" s="189">
        <f t="shared" si="11"/>
        <v>0</v>
      </c>
      <c r="Q120" s="189">
        <v>0</v>
      </c>
      <c r="R120" s="189">
        <f t="shared" si="12"/>
        <v>0</v>
      </c>
      <c r="S120" s="189">
        <v>0</v>
      </c>
      <c r="T120" s="190">
        <f t="shared" si="13"/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297</v>
      </c>
      <c r="AT120" s="191" t="s">
        <v>292</v>
      </c>
      <c r="AU120" s="191" t="s">
        <v>77</v>
      </c>
      <c r="AY120" s="19" t="s">
        <v>290</v>
      </c>
      <c r="BE120" s="192">
        <f t="shared" si="14"/>
        <v>0</v>
      </c>
      <c r="BF120" s="192">
        <f t="shared" si="15"/>
        <v>0</v>
      </c>
      <c r="BG120" s="192">
        <f t="shared" si="16"/>
        <v>0</v>
      </c>
      <c r="BH120" s="192">
        <f t="shared" si="17"/>
        <v>0</v>
      </c>
      <c r="BI120" s="192">
        <f t="shared" si="18"/>
        <v>0</v>
      </c>
      <c r="BJ120" s="19" t="s">
        <v>77</v>
      </c>
      <c r="BK120" s="192">
        <f t="shared" si="19"/>
        <v>0</v>
      </c>
      <c r="BL120" s="19" t="s">
        <v>297</v>
      </c>
      <c r="BM120" s="191" t="s">
        <v>653</v>
      </c>
    </row>
    <row r="121" spans="1:65" s="2" customFormat="1" ht="16.5" customHeight="1">
      <c r="A121" s="36"/>
      <c r="B121" s="37"/>
      <c r="C121" s="180" t="s">
        <v>70</v>
      </c>
      <c r="D121" s="180" t="s">
        <v>292</v>
      </c>
      <c r="E121" s="181" t="s">
        <v>5973</v>
      </c>
      <c r="F121" s="182" t="s">
        <v>5974</v>
      </c>
      <c r="G121" s="183" t="s">
        <v>5441</v>
      </c>
      <c r="H121" s="184">
        <v>4</v>
      </c>
      <c r="I121" s="185"/>
      <c r="J121" s="186">
        <f t="shared" si="10"/>
        <v>0</v>
      </c>
      <c r="K121" s="182" t="s">
        <v>19</v>
      </c>
      <c r="L121" s="41"/>
      <c r="M121" s="187" t="s">
        <v>19</v>
      </c>
      <c r="N121" s="188" t="s">
        <v>41</v>
      </c>
      <c r="O121" s="66"/>
      <c r="P121" s="189">
        <f t="shared" si="11"/>
        <v>0</v>
      </c>
      <c r="Q121" s="189">
        <v>0</v>
      </c>
      <c r="R121" s="189">
        <f t="shared" si="12"/>
        <v>0</v>
      </c>
      <c r="S121" s="189">
        <v>0</v>
      </c>
      <c r="T121" s="190">
        <f t="shared" si="13"/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297</v>
      </c>
      <c r="AT121" s="191" t="s">
        <v>292</v>
      </c>
      <c r="AU121" s="191" t="s">
        <v>77</v>
      </c>
      <c r="AY121" s="19" t="s">
        <v>290</v>
      </c>
      <c r="BE121" s="192">
        <f t="shared" si="14"/>
        <v>0</v>
      </c>
      <c r="BF121" s="192">
        <f t="shared" si="15"/>
        <v>0</v>
      </c>
      <c r="BG121" s="192">
        <f t="shared" si="16"/>
        <v>0</v>
      </c>
      <c r="BH121" s="192">
        <f t="shared" si="17"/>
        <v>0</v>
      </c>
      <c r="BI121" s="192">
        <f t="shared" si="18"/>
        <v>0</v>
      </c>
      <c r="BJ121" s="19" t="s">
        <v>77</v>
      </c>
      <c r="BK121" s="192">
        <f t="shared" si="19"/>
        <v>0</v>
      </c>
      <c r="BL121" s="19" t="s">
        <v>297</v>
      </c>
      <c r="BM121" s="191" t="s">
        <v>670</v>
      </c>
    </row>
    <row r="122" spans="1:65" s="2" customFormat="1" ht="16.5" customHeight="1">
      <c r="A122" s="36"/>
      <c r="B122" s="37"/>
      <c r="C122" s="180" t="s">
        <v>70</v>
      </c>
      <c r="D122" s="180" t="s">
        <v>292</v>
      </c>
      <c r="E122" s="181" t="s">
        <v>5975</v>
      </c>
      <c r="F122" s="182" t="s">
        <v>5976</v>
      </c>
      <c r="G122" s="183" t="s">
        <v>5441</v>
      </c>
      <c r="H122" s="184">
        <v>2</v>
      </c>
      <c r="I122" s="185"/>
      <c r="J122" s="186">
        <f t="shared" si="10"/>
        <v>0</v>
      </c>
      <c r="K122" s="182" t="s">
        <v>19</v>
      </c>
      <c r="L122" s="41"/>
      <c r="M122" s="187" t="s">
        <v>19</v>
      </c>
      <c r="N122" s="188" t="s">
        <v>41</v>
      </c>
      <c r="O122" s="66"/>
      <c r="P122" s="189">
        <f t="shared" si="11"/>
        <v>0</v>
      </c>
      <c r="Q122" s="189">
        <v>0</v>
      </c>
      <c r="R122" s="189">
        <f t="shared" si="12"/>
        <v>0</v>
      </c>
      <c r="S122" s="189">
        <v>0</v>
      </c>
      <c r="T122" s="190">
        <f t="shared" si="13"/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297</v>
      </c>
      <c r="AT122" s="191" t="s">
        <v>292</v>
      </c>
      <c r="AU122" s="191" t="s">
        <v>77</v>
      </c>
      <c r="AY122" s="19" t="s">
        <v>290</v>
      </c>
      <c r="BE122" s="192">
        <f t="shared" si="14"/>
        <v>0</v>
      </c>
      <c r="BF122" s="192">
        <f t="shared" si="15"/>
        <v>0</v>
      </c>
      <c r="BG122" s="192">
        <f t="shared" si="16"/>
        <v>0</v>
      </c>
      <c r="BH122" s="192">
        <f t="shared" si="17"/>
        <v>0</v>
      </c>
      <c r="BI122" s="192">
        <f t="shared" si="18"/>
        <v>0</v>
      </c>
      <c r="BJ122" s="19" t="s">
        <v>77</v>
      </c>
      <c r="BK122" s="192">
        <f t="shared" si="19"/>
        <v>0</v>
      </c>
      <c r="BL122" s="19" t="s">
        <v>297</v>
      </c>
      <c r="BM122" s="191" t="s">
        <v>687</v>
      </c>
    </row>
    <row r="123" spans="1:65" s="2" customFormat="1" ht="24.2" customHeight="1">
      <c r="A123" s="36"/>
      <c r="B123" s="37"/>
      <c r="C123" s="180" t="s">
        <v>70</v>
      </c>
      <c r="D123" s="180" t="s">
        <v>292</v>
      </c>
      <c r="E123" s="181" t="s">
        <v>5977</v>
      </c>
      <c r="F123" s="182" t="s">
        <v>5978</v>
      </c>
      <c r="G123" s="183" t="s">
        <v>307</v>
      </c>
      <c r="H123" s="184">
        <v>16</v>
      </c>
      <c r="I123" s="185"/>
      <c r="J123" s="186">
        <f t="shared" si="10"/>
        <v>0</v>
      </c>
      <c r="K123" s="182" t="s">
        <v>19</v>
      </c>
      <c r="L123" s="41"/>
      <c r="M123" s="187" t="s">
        <v>19</v>
      </c>
      <c r="N123" s="188" t="s">
        <v>41</v>
      </c>
      <c r="O123" s="66"/>
      <c r="P123" s="189">
        <f t="shared" si="11"/>
        <v>0</v>
      </c>
      <c r="Q123" s="189">
        <v>0</v>
      </c>
      <c r="R123" s="189">
        <f t="shared" si="12"/>
        <v>0</v>
      </c>
      <c r="S123" s="189">
        <v>0</v>
      </c>
      <c r="T123" s="190">
        <f t="shared" si="13"/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297</v>
      </c>
      <c r="AT123" s="191" t="s">
        <v>292</v>
      </c>
      <c r="AU123" s="191" t="s">
        <v>77</v>
      </c>
      <c r="AY123" s="19" t="s">
        <v>290</v>
      </c>
      <c r="BE123" s="192">
        <f t="shared" si="14"/>
        <v>0</v>
      </c>
      <c r="BF123" s="192">
        <f t="shared" si="15"/>
        <v>0</v>
      </c>
      <c r="BG123" s="192">
        <f t="shared" si="16"/>
        <v>0</v>
      </c>
      <c r="BH123" s="192">
        <f t="shared" si="17"/>
        <v>0</v>
      </c>
      <c r="BI123" s="192">
        <f t="shared" si="18"/>
        <v>0</v>
      </c>
      <c r="BJ123" s="19" t="s">
        <v>77</v>
      </c>
      <c r="BK123" s="192">
        <f t="shared" si="19"/>
        <v>0</v>
      </c>
      <c r="BL123" s="19" t="s">
        <v>297</v>
      </c>
      <c r="BM123" s="191" t="s">
        <v>704</v>
      </c>
    </row>
    <row r="124" spans="1:65" s="12" customFormat="1" ht="25.9" customHeight="1">
      <c r="B124" s="164"/>
      <c r="C124" s="165"/>
      <c r="D124" s="166" t="s">
        <v>69</v>
      </c>
      <c r="E124" s="167" t="s">
        <v>5491</v>
      </c>
      <c r="F124" s="167" t="s">
        <v>5979</v>
      </c>
      <c r="G124" s="165"/>
      <c r="H124" s="165"/>
      <c r="I124" s="168"/>
      <c r="J124" s="169">
        <f>BK124</f>
        <v>0</v>
      </c>
      <c r="K124" s="165"/>
      <c r="L124" s="170"/>
      <c r="M124" s="171"/>
      <c r="N124" s="172"/>
      <c r="O124" s="172"/>
      <c r="P124" s="173">
        <f>SUM(P125:P151)</f>
        <v>0</v>
      </c>
      <c r="Q124" s="172"/>
      <c r="R124" s="173">
        <f>SUM(R125:R151)</f>
        <v>0</v>
      </c>
      <c r="S124" s="172"/>
      <c r="T124" s="174">
        <f>SUM(T125:T151)</f>
        <v>0</v>
      </c>
      <c r="AR124" s="175" t="s">
        <v>77</v>
      </c>
      <c r="AT124" s="176" t="s">
        <v>69</v>
      </c>
      <c r="AU124" s="176" t="s">
        <v>70</v>
      </c>
      <c r="AY124" s="175" t="s">
        <v>290</v>
      </c>
      <c r="BK124" s="177">
        <f>SUM(BK125:BK151)</f>
        <v>0</v>
      </c>
    </row>
    <row r="125" spans="1:65" s="2" customFormat="1" ht="16.5" customHeight="1">
      <c r="A125" s="36"/>
      <c r="B125" s="37"/>
      <c r="C125" s="180" t="s">
        <v>70</v>
      </c>
      <c r="D125" s="180" t="s">
        <v>292</v>
      </c>
      <c r="E125" s="181" t="s">
        <v>5980</v>
      </c>
      <c r="F125" s="182" t="s">
        <v>5981</v>
      </c>
      <c r="G125" s="183" t="s">
        <v>295</v>
      </c>
      <c r="H125" s="184">
        <v>2970</v>
      </c>
      <c r="I125" s="185"/>
      <c r="J125" s="186">
        <f t="shared" ref="J125:J151" si="20">ROUND(I125*H125,2)</f>
        <v>0</v>
      </c>
      <c r="K125" s="182" t="s">
        <v>19</v>
      </c>
      <c r="L125" s="41"/>
      <c r="M125" s="187" t="s">
        <v>19</v>
      </c>
      <c r="N125" s="188" t="s">
        <v>41</v>
      </c>
      <c r="O125" s="66"/>
      <c r="P125" s="189">
        <f t="shared" ref="P125:P151" si="21">O125*H125</f>
        <v>0</v>
      </c>
      <c r="Q125" s="189">
        <v>0</v>
      </c>
      <c r="R125" s="189">
        <f t="shared" ref="R125:R151" si="22">Q125*H125</f>
        <v>0</v>
      </c>
      <c r="S125" s="189">
        <v>0</v>
      </c>
      <c r="T125" s="190">
        <f t="shared" ref="T125:T151" si="23"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77</v>
      </c>
      <c r="AY125" s="19" t="s">
        <v>290</v>
      </c>
      <c r="BE125" s="192">
        <f t="shared" ref="BE125:BE151" si="24">IF(N125="základní",J125,0)</f>
        <v>0</v>
      </c>
      <c r="BF125" s="192">
        <f t="shared" ref="BF125:BF151" si="25">IF(N125="snížená",J125,0)</f>
        <v>0</v>
      </c>
      <c r="BG125" s="192">
        <f t="shared" ref="BG125:BG151" si="26">IF(N125="zákl. přenesená",J125,0)</f>
        <v>0</v>
      </c>
      <c r="BH125" s="192">
        <f t="shared" ref="BH125:BH151" si="27">IF(N125="sníž. přenesená",J125,0)</f>
        <v>0</v>
      </c>
      <c r="BI125" s="192">
        <f t="shared" ref="BI125:BI151" si="28">IF(N125="nulová",J125,0)</f>
        <v>0</v>
      </c>
      <c r="BJ125" s="19" t="s">
        <v>77</v>
      </c>
      <c r="BK125" s="192">
        <f t="shared" ref="BK125:BK151" si="29">ROUND(I125*H125,2)</f>
        <v>0</v>
      </c>
      <c r="BL125" s="19" t="s">
        <v>297</v>
      </c>
      <c r="BM125" s="191" t="s">
        <v>719</v>
      </c>
    </row>
    <row r="126" spans="1:65" s="2" customFormat="1" ht="16.5" customHeight="1">
      <c r="A126" s="36"/>
      <c r="B126" s="37"/>
      <c r="C126" s="242" t="s">
        <v>70</v>
      </c>
      <c r="D126" s="242" t="s">
        <v>434</v>
      </c>
      <c r="E126" s="243" t="s">
        <v>5982</v>
      </c>
      <c r="F126" s="244" t="s">
        <v>5983</v>
      </c>
      <c r="G126" s="245" t="s">
        <v>295</v>
      </c>
      <c r="H126" s="246">
        <v>90</v>
      </c>
      <c r="I126" s="247"/>
      <c r="J126" s="248">
        <f t="shared" si="20"/>
        <v>0</v>
      </c>
      <c r="K126" s="244" t="s">
        <v>19</v>
      </c>
      <c r="L126" s="249"/>
      <c r="M126" s="250" t="s">
        <v>19</v>
      </c>
      <c r="N126" s="251" t="s">
        <v>41</v>
      </c>
      <c r="O126" s="66"/>
      <c r="P126" s="189">
        <f t="shared" si="21"/>
        <v>0</v>
      </c>
      <c r="Q126" s="189">
        <v>0</v>
      </c>
      <c r="R126" s="189">
        <f t="shared" si="22"/>
        <v>0</v>
      </c>
      <c r="S126" s="189">
        <v>0</v>
      </c>
      <c r="T126" s="190">
        <f t="shared" si="23"/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360</v>
      </c>
      <c r="AT126" s="191" t="s">
        <v>434</v>
      </c>
      <c r="AU126" s="191" t="s">
        <v>77</v>
      </c>
      <c r="AY126" s="19" t="s">
        <v>290</v>
      </c>
      <c r="BE126" s="192">
        <f t="shared" si="24"/>
        <v>0</v>
      </c>
      <c r="BF126" s="192">
        <f t="shared" si="25"/>
        <v>0</v>
      </c>
      <c r="BG126" s="192">
        <f t="shared" si="26"/>
        <v>0</v>
      </c>
      <c r="BH126" s="192">
        <f t="shared" si="27"/>
        <v>0</v>
      </c>
      <c r="BI126" s="192">
        <f t="shared" si="28"/>
        <v>0</v>
      </c>
      <c r="BJ126" s="19" t="s">
        <v>77</v>
      </c>
      <c r="BK126" s="192">
        <f t="shared" si="29"/>
        <v>0</v>
      </c>
      <c r="BL126" s="19" t="s">
        <v>297</v>
      </c>
      <c r="BM126" s="191" t="s">
        <v>732</v>
      </c>
    </row>
    <row r="127" spans="1:65" s="2" customFormat="1" ht="16.5" customHeight="1">
      <c r="A127" s="36"/>
      <c r="B127" s="37"/>
      <c r="C127" s="242" t="s">
        <v>70</v>
      </c>
      <c r="D127" s="242" t="s">
        <v>434</v>
      </c>
      <c r="E127" s="243" t="s">
        <v>5984</v>
      </c>
      <c r="F127" s="244" t="s">
        <v>5985</v>
      </c>
      <c r="G127" s="245" t="s">
        <v>295</v>
      </c>
      <c r="H127" s="246">
        <v>90</v>
      </c>
      <c r="I127" s="247"/>
      <c r="J127" s="248">
        <f t="shared" si="20"/>
        <v>0</v>
      </c>
      <c r="K127" s="244" t="s">
        <v>19</v>
      </c>
      <c r="L127" s="249"/>
      <c r="M127" s="250" t="s">
        <v>19</v>
      </c>
      <c r="N127" s="251" t="s">
        <v>41</v>
      </c>
      <c r="O127" s="66"/>
      <c r="P127" s="189">
        <f t="shared" si="21"/>
        <v>0</v>
      </c>
      <c r="Q127" s="189">
        <v>0</v>
      </c>
      <c r="R127" s="189">
        <f t="shared" si="22"/>
        <v>0</v>
      </c>
      <c r="S127" s="189">
        <v>0</v>
      </c>
      <c r="T127" s="190">
        <f t="shared" si="23"/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360</v>
      </c>
      <c r="AT127" s="191" t="s">
        <v>434</v>
      </c>
      <c r="AU127" s="191" t="s">
        <v>77</v>
      </c>
      <c r="AY127" s="19" t="s">
        <v>290</v>
      </c>
      <c r="BE127" s="192">
        <f t="shared" si="24"/>
        <v>0</v>
      </c>
      <c r="BF127" s="192">
        <f t="shared" si="25"/>
        <v>0</v>
      </c>
      <c r="BG127" s="192">
        <f t="shared" si="26"/>
        <v>0</v>
      </c>
      <c r="BH127" s="192">
        <f t="shared" si="27"/>
        <v>0</v>
      </c>
      <c r="BI127" s="192">
        <f t="shared" si="28"/>
        <v>0</v>
      </c>
      <c r="BJ127" s="19" t="s">
        <v>77</v>
      </c>
      <c r="BK127" s="192">
        <f t="shared" si="29"/>
        <v>0</v>
      </c>
      <c r="BL127" s="19" t="s">
        <v>297</v>
      </c>
      <c r="BM127" s="191" t="s">
        <v>754</v>
      </c>
    </row>
    <row r="128" spans="1:65" s="2" customFormat="1" ht="16.5" customHeight="1">
      <c r="A128" s="36"/>
      <c r="B128" s="37"/>
      <c r="C128" s="242" t="s">
        <v>70</v>
      </c>
      <c r="D128" s="242" t="s">
        <v>434</v>
      </c>
      <c r="E128" s="243" t="s">
        <v>5986</v>
      </c>
      <c r="F128" s="244" t="s">
        <v>5987</v>
      </c>
      <c r="G128" s="245" t="s">
        <v>295</v>
      </c>
      <c r="H128" s="246">
        <v>980</v>
      </c>
      <c r="I128" s="247"/>
      <c r="J128" s="248">
        <f t="shared" si="20"/>
        <v>0</v>
      </c>
      <c r="K128" s="244" t="s">
        <v>19</v>
      </c>
      <c r="L128" s="249"/>
      <c r="M128" s="250" t="s">
        <v>19</v>
      </c>
      <c r="N128" s="251" t="s">
        <v>41</v>
      </c>
      <c r="O128" s="66"/>
      <c r="P128" s="189">
        <f t="shared" si="21"/>
        <v>0</v>
      </c>
      <c r="Q128" s="189">
        <v>0</v>
      </c>
      <c r="R128" s="189">
        <f t="shared" si="22"/>
        <v>0</v>
      </c>
      <c r="S128" s="189">
        <v>0</v>
      </c>
      <c r="T128" s="190">
        <f t="shared" si="23"/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360</v>
      </c>
      <c r="AT128" s="191" t="s">
        <v>434</v>
      </c>
      <c r="AU128" s="191" t="s">
        <v>77</v>
      </c>
      <c r="AY128" s="19" t="s">
        <v>290</v>
      </c>
      <c r="BE128" s="192">
        <f t="shared" si="24"/>
        <v>0</v>
      </c>
      <c r="BF128" s="192">
        <f t="shared" si="25"/>
        <v>0</v>
      </c>
      <c r="BG128" s="192">
        <f t="shared" si="26"/>
        <v>0</v>
      </c>
      <c r="BH128" s="192">
        <f t="shared" si="27"/>
        <v>0</v>
      </c>
      <c r="BI128" s="192">
        <f t="shared" si="28"/>
        <v>0</v>
      </c>
      <c r="BJ128" s="19" t="s">
        <v>77</v>
      </c>
      <c r="BK128" s="192">
        <f t="shared" si="29"/>
        <v>0</v>
      </c>
      <c r="BL128" s="19" t="s">
        <v>297</v>
      </c>
      <c r="BM128" s="191" t="s">
        <v>789</v>
      </c>
    </row>
    <row r="129" spans="1:65" s="2" customFormat="1" ht="16.5" customHeight="1">
      <c r="A129" s="36"/>
      <c r="B129" s="37"/>
      <c r="C129" s="242" t="s">
        <v>70</v>
      </c>
      <c r="D129" s="242" t="s">
        <v>434</v>
      </c>
      <c r="E129" s="243" t="s">
        <v>5988</v>
      </c>
      <c r="F129" s="244" t="s">
        <v>5989</v>
      </c>
      <c r="G129" s="245" t="s">
        <v>295</v>
      </c>
      <c r="H129" s="246">
        <v>25</v>
      </c>
      <c r="I129" s="247"/>
      <c r="J129" s="248">
        <f t="shared" si="20"/>
        <v>0</v>
      </c>
      <c r="K129" s="244" t="s">
        <v>19</v>
      </c>
      <c r="L129" s="249"/>
      <c r="M129" s="250" t="s">
        <v>19</v>
      </c>
      <c r="N129" s="251" t="s">
        <v>41</v>
      </c>
      <c r="O129" s="66"/>
      <c r="P129" s="189">
        <f t="shared" si="21"/>
        <v>0</v>
      </c>
      <c r="Q129" s="189">
        <v>0</v>
      </c>
      <c r="R129" s="189">
        <f t="shared" si="22"/>
        <v>0</v>
      </c>
      <c r="S129" s="189">
        <v>0</v>
      </c>
      <c r="T129" s="190">
        <f t="shared" si="23"/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360</v>
      </c>
      <c r="AT129" s="191" t="s">
        <v>434</v>
      </c>
      <c r="AU129" s="191" t="s">
        <v>77</v>
      </c>
      <c r="AY129" s="19" t="s">
        <v>290</v>
      </c>
      <c r="BE129" s="192">
        <f t="shared" si="24"/>
        <v>0</v>
      </c>
      <c r="BF129" s="192">
        <f t="shared" si="25"/>
        <v>0</v>
      </c>
      <c r="BG129" s="192">
        <f t="shared" si="26"/>
        <v>0</v>
      </c>
      <c r="BH129" s="192">
        <f t="shared" si="27"/>
        <v>0</v>
      </c>
      <c r="BI129" s="192">
        <f t="shared" si="28"/>
        <v>0</v>
      </c>
      <c r="BJ129" s="19" t="s">
        <v>77</v>
      </c>
      <c r="BK129" s="192">
        <f t="shared" si="29"/>
        <v>0</v>
      </c>
      <c r="BL129" s="19" t="s">
        <v>297</v>
      </c>
      <c r="BM129" s="191" t="s">
        <v>814</v>
      </c>
    </row>
    <row r="130" spans="1:65" s="2" customFormat="1" ht="16.5" customHeight="1">
      <c r="A130" s="36"/>
      <c r="B130" s="37"/>
      <c r="C130" s="242" t="s">
        <v>70</v>
      </c>
      <c r="D130" s="242" t="s">
        <v>434</v>
      </c>
      <c r="E130" s="243" t="s">
        <v>5990</v>
      </c>
      <c r="F130" s="244" t="s">
        <v>5991</v>
      </c>
      <c r="G130" s="245" t="s">
        <v>295</v>
      </c>
      <c r="H130" s="246">
        <v>300</v>
      </c>
      <c r="I130" s="247"/>
      <c r="J130" s="248">
        <f t="shared" si="20"/>
        <v>0</v>
      </c>
      <c r="K130" s="244" t="s">
        <v>19</v>
      </c>
      <c r="L130" s="249"/>
      <c r="M130" s="250" t="s">
        <v>19</v>
      </c>
      <c r="N130" s="251" t="s">
        <v>41</v>
      </c>
      <c r="O130" s="66"/>
      <c r="P130" s="189">
        <f t="shared" si="21"/>
        <v>0</v>
      </c>
      <c r="Q130" s="189">
        <v>0</v>
      </c>
      <c r="R130" s="189">
        <f t="shared" si="22"/>
        <v>0</v>
      </c>
      <c r="S130" s="189">
        <v>0</v>
      </c>
      <c r="T130" s="190">
        <f t="shared" si="23"/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360</v>
      </c>
      <c r="AT130" s="191" t="s">
        <v>434</v>
      </c>
      <c r="AU130" s="191" t="s">
        <v>77</v>
      </c>
      <c r="AY130" s="19" t="s">
        <v>290</v>
      </c>
      <c r="BE130" s="192">
        <f t="shared" si="24"/>
        <v>0</v>
      </c>
      <c r="BF130" s="192">
        <f t="shared" si="25"/>
        <v>0</v>
      </c>
      <c r="BG130" s="192">
        <f t="shared" si="26"/>
        <v>0</v>
      </c>
      <c r="BH130" s="192">
        <f t="shared" si="27"/>
        <v>0</v>
      </c>
      <c r="BI130" s="192">
        <f t="shared" si="28"/>
        <v>0</v>
      </c>
      <c r="BJ130" s="19" t="s">
        <v>77</v>
      </c>
      <c r="BK130" s="192">
        <f t="shared" si="29"/>
        <v>0</v>
      </c>
      <c r="BL130" s="19" t="s">
        <v>297</v>
      </c>
      <c r="BM130" s="191" t="s">
        <v>839</v>
      </c>
    </row>
    <row r="131" spans="1:65" s="2" customFormat="1" ht="16.5" customHeight="1">
      <c r="A131" s="36"/>
      <c r="B131" s="37"/>
      <c r="C131" s="242" t="s">
        <v>70</v>
      </c>
      <c r="D131" s="242" t="s">
        <v>434</v>
      </c>
      <c r="E131" s="243" t="s">
        <v>5992</v>
      </c>
      <c r="F131" s="244" t="s">
        <v>5993</v>
      </c>
      <c r="G131" s="245" t="s">
        <v>295</v>
      </c>
      <c r="H131" s="246">
        <v>60</v>
      </c>
      <c r="I131" s="247"/>
      <c r="J131" s="248">
        <f t="shared" si="20"/>
        <v>0</v>
      </c>
      <c r="K131" s="244" t="s">
        <v>19</v>
      </c>
      <c r="L131" s="249"/>
      <c r="M131" s="250" t="s">
        <v>19</v>
      </c>
      <c r="N131" s="251" t="s">
        <v>41</v>
      </c>
      <c r="O131" s="66"/>
      <c r="P131" s="189">
        <f t="shared" si="21"/>
        <v>0</v>
      </c>
      <c r="Q131" s="189">
        <v>0</v>
      </c>
      <c r="R131" s="189">
        <f t="shared" si="22"/>
        <v>0</v>
      </c>
      <c r="S131" s="189">
        <v>0</v>
      </c>
      <c r="T131" s="190">
        <f t="shared" si="23"/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360</v>
      </c>
      <c r="AT131" s="191" t="s">
        <v>434</v>
      </c>
      <c r="AU131" s="191" t="s">
        <v>77</v>
      </c>
      <c r="AY131" s="19" t="s">
        <v>290</v>
      </c>
      <c r="BE131" s="192">
        <f t="shared" si="24"/>
        <v>0</v>
      </c>
      <c r="BF131" s="192">
        <f t="shared" si="25"/>
        <v>0</v>
      </c>
      <c r="BG131" s="192">
        <f t="shared" si="26"/>
        <v>0</v>
      </c>
      <c r="BH131" s="192">
        <f t="shared" si="27"/>
        <v>0</v>
      </c>
      <c r="BI131" s="192">
        <f t="shared" si="28"/>
        <v>0</v>
      </c>
      <c r="BJ131" s="19" t="s">
        <v>77</v>
      </c>
      <c r="BK131" s="192">
        <f t="shared" si="29"/>
        <v>0</v>
      </c>
      <c r="BL131" s="19" t="s">
        <v>297</v>
      </c>
      <c r="BM131" s="191" t="s">
        <v>851</v>
      </c>
    </row>
    <row r="132" spans="1:65" s="2" customFormat="1" ht="16.5" customHeight="1">
      <c r="A132" s="36"/>
      <c r="B132" s="37"/>
      <c r="C132" s="242" t="s">
        <v>70</v>
      </c>
      <c r="D132" s="242" t="s">
        <v>434</v>
      </c>
      <c r="E132" s="243" t="s">
        <v>5994</v>
      </c>
      <c r="F132" s="244" t="s">
        <v>5995</v>
      </c>
      <c r="G132" s="245" t="s">
        <v>295</v>
      </c>
      <c r="H132" s="246">
        <v>120</v>
      </c>
      <c r="I132" s="247"/>
      <c r="J132" s="248">
        <f t="shared" si="20"/>
        <v>0</v>
      </c>
      <c r="K132" s="244" t="s">
        <v>19</v>
      </c>
      <c r="L132" s="249"/>
      <c r="M132" s="250" t="s">
        <v>19</v>
      </c>
      <c r="N132" s="251" t="s">
        <v>41</v>
      </c>
      <c r="O132" s="66"/>
      <c r="P132" s="189">
        <f t="shared" si="21"/>
        <v>0</v>
      </c>
      <c r="Q132" s="189">
        <v>0</v>
      </c>
      <c r="R132" s="189">
        <f t="shared" si="22"/>
        <v>0</v>
      </c>
      <c r="S132" s="189">
        <v>0</v>
      </c>
      <c r="T132" s="190">
        <f t="shared" si="23"/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360</v>
      </c>
      <c r="AT132" s="191" t="s">
        <v>434</v>
      </c>
      <c r="AU132" s="191" t="s">
        <v>77</v>
      </c>
      <c r="AY132" s="19" t="s">
        <v>290</v>
      </c>
      <c r="BE132" s="192">
        <f t="shared" si="24"/>
        <v>0</v>
      </c>
      <c r="BF132" s="192">
        <f t="shared" si="25"/>
        <v>0</v>
      </c>
      <c r="BG132" s="192">
        <f t="shared" si="26"/>
        <v>0</v>
      </c>
      <c r="BH132" s="192">
        <f t="shared" si="27"/>
        <v>0</v>
      </c>
      <c r="BI132" s="192">
        <f t="shared" si="28"/>
        <v>0</v>
      </c>
      <c r="BJ132" s="19" t="s">
        <v>77</v>
      </c>
      <c r="BK132" s="192">
        <f t="shared" si="29"/>
        <v>0</v>
      </c>
      <c r="BL132" s="19" t="s">
        <v>297</v>
      </c>
      <c r="BM132" s="191" t="s">
        <v>862</v>
      </c>
    </row>
    <row r="133" spans="1:65" s="2" customFormat="1" ht="16.5" customHeight="1">
      <c r="A133" s="36"/>
      <c r="B133" s="37"/>
      <c r="C133" s="242" t="s">
        <v>70</v>
      </c>
      <c r="D133" s="242" t="s">
        <v>434</v>
      </c>
      <c r="E133" s="243" t="s">
        <v>5996</v>
      </c>
      <c r="F133" s="244" t="s">
        <v>5997</v>
      </c>
      <c r="G133" s="245" t="s">
        <v>295</v>
      </c>
      <c r="H133" s="246">
        <v>90</v>
      </c>
      <c r="I133" s="247"/>
      <c r="J133" s="248">
        <f t="shared" si="20"/>
        <v>0</v>
      </c>
      <c r="K133" s="244" t="s">
        <v>19</v>
      </c>
      <c r="L133" s="249"/>
      <c r="M133" s="250" t="s">
        <v>19</v>
      </c>
      <c r="N133" s="251" t="s">
        <v>41</v>
      </c>
      <c r="O133" s="66"/>
      <c r="P133" s="189">
        <f t="shared" si="21"/>
        <v>0</v>
      </c>
      <c r="Q133" s="189">
        <v>0</v>
      </c>
      <c r="R133" s="189">
        <f t="shared" si="22"/>
        <v>0</v>
      </c>
      <c r="S133" s="189">
        <v>0</v>
      </c>
      <c r="T133" s="190">
        <f t="shared" si="23"/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360</v>
      </c>
      <c r="AT133" s="191" t="s">
        <v>434</v>
      </c>
      <c r="AU133" s="191" t="s">
        <v>77</v>
      </c>
      <c r="AY133" s="19" t="s">
        <v>290</v>
      </c>
      <c r="BE133" s="192">
        <f t="shared" si="24"/>
        <v>0</v>
      </c>
      <c r="BF133" s="192">
        <f t="shared" si="25"/>
        <v>0</v>
      </c>
      <c r="BG133" s="192">
        <f t="shared" si="26"/>
        <v>0</v>
      </c>
      <c r="BH133" s="192">
        <f t="shared" si="27"/>
        <v>0</v>
      </c>
      <c r="BI133" s="192">
        <f t="shared" si="28"/>
        <v>0</v>
      </c>
      <c r="BJ133" s="19" t="s">
        <v>77</v>
      </c>
      <c r="BK133" s="192">
        <f t="shared" si="29"/>
        <v>0</v>
      </c>
      <c r="BL133" s="19" t="s">
        <v>297</v>
      </c>
      <c r="BM133" s="191" t="s">
        <v>876</v>
      </c>
    </row>
    <row r="134" spans="1:65" s="2" customFormat="1" ht="16.5" customHeight="1">
      <c r="A134" s="36"/>
      <c r="B134" s="37"/>
      <c r="C134" s="242" t="s">
        <v>70</v>
      </c>
      <c r="D134" s="242" t="s">
        <v>434</v>
      </c>
      <c r="E134" s="243" t="s">
        <v>5998</v>
      </c>
      <c r="F134" s="244" t="s">
        <v>5999</v>
      </c>
      <c r="G134" s="245" t="s">
        <v>295</v>
      </c>
      <c r="H134" s="246">
        <v>70</v>
      </c>
      <c r="I134" s="247"/>
      <c r="J134" s="248">
        <f t="shared" si="20"/>
        <v>0</v>
      </c>
      <c r="K134" s="244" t="s">
        <v>19</v>
      </c>
      <c r="L134" s="249"/>
      <c r="M134" s="250" t="s">
        <v>19</v>
      </c>
      <c r="N134" s="251" t="s">
        <v>41</v>
      </c>
      <c r="O134" s="66"/>
      <c r="P134" s="189">
        <f t="shared" si="21"/>
        <v>0</v>
      </c>
      <c r="Q134" s="189">
        <v>0</v>
      </c>
      <c r="R134" s="189">
        <f t="shared" si="22"/>
        <v>0</v>
      </c>
      <c r="S134" s="189">
        <v>0</v>
      </c>
      <c r="T134" s="190">
        <f t="shared" si="23"/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360</v>
      </c>
      <c r="AT134" s="191" t="s">
        <v>434</v>
      </c>
      <c r="AU134" s="191" t="s">
        <v>77</v>
      </c>
      <c r="AY134" s="19" t="s">
        <v>290</v>
      </c>
      <c r="BE134" s="192">
        <f t="shared" si="24"/>
        <v>0</v>
      </c>
      <c r="BF134" s="192">
        <f t="shared" si="25"/>
        <v>0</v>
      </c>
      <c r="BG134" s="192">
        <f t="shared" si="26"/>
        <v>0</v>
      </c>
      <c r="BH134" s="192">
        <f t="shared" si="27"/>
        <v>0</v>
      </c>
      <c r="BI134" s="192">
        <f t="shared" si="28"/>
        <v>0</v>
      </c>
      <c r="BJ134" s="19" t="s">
        <v>77</v>
      </c>
      <c r="BK134" s="192">
        <f t="shared" si="29"/>
        <v>0</v>
      </c>
      <c r="BL134" s="19" t="s">
        <v>297</v>
      </c>
      <c r="BM134" s="191" t="s">
        <v>895</v>
      </c>
    </row>
    <row r="135" spans="1:65" s="2" customFormat="1" ht="16.5" customHeight="1">
      <c r="A135" s="36"/>
      <c r="B135" s="37"/>
      <c r="C135" s="242" t="s">
        <v>70</v>
      </c>
      <c r="D135" s="242" t="s">
        <v>434</v>
      </c>
      <c r="E135" s="243" t="s">
        <v>6000</v>
      </c>
      <c r="F135" s="244" t="s">
        <v>6001</v>
      </c>
      <c r="G135" s="245" t="s">
        <v>295</v>
      </c>
      <c r="H135" s="246">
        <v>190</v>
      </c>
      <c r="I135" s="247"/>
      <c r="J135" s="248">
        <f t="shared" si="20"/>
        <v>0</v>
      </c>
      <c r="K135" s="244" t="s">
        <v>19</v>
      </c>
      <c r="L135" s="249"/>
      <c r="M135" s="250" t="s">
        <v>19</v>
      </c>
      <c r="N135" s="251" t="s">
        <v>41</v>
      </c>
      <c r="O135" s="66"/>
      <c r="P135" s="189">
        <f t="shared" si="21"/>
        <v>0</v>
      </c>
      <c r="Q135" s="189">
        <v>0</v>
      </c>
      <c r="R135" s="189">
        <f t="shared" si="22"/>
        <v>0</v>
      </c>
      <c r="S135" s="189">
        <v>0</v>
      </c>
      <c r="T135" s="190">
        <f t="shared" si="23"/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360</v>
      </c>
      <c r="AT135" s="191" t="s">
        <v>434</v>
      </c>
      <c r="AU135" s="191" t="s">
        <v>77</v>
      </c>
      <c r="AY135" s="19" t="s">
        <v>290</v>
      </c>
      <c r="BE135" s="192">
        <f t="shared" si="24"/>
        <v>0</v>
      </c>
      <c r="BF135" s="192">
        <f t="shared" si="25"/>
        <v>0</v>
      </c>
      <c r="BG135" s="192">
        <f t="shared" si="26"/>
        <v>0</v>
      </c>
      <c r="BH135" s="192">
        <f t="shared" si="27"/>
        <v>0</v>
      </c>
      <c r="BI135" s="192">
        <f t="shared" si="28"/>
        <v>0</v>
      </c>
      <c r="BJ135" s="19" t="s">
        <v>77</v>
      </c>
      <c r="BK135" s="192">
        <f t="shared" si="29"/>
        <v>0</v>
      </c>
      <c r="BL135" s="19" t="s">
        <v>297</v>
      </c>
      <c r="BM135" s="191" t="s">
        <v>908</v>
      </c>
    </row>
    <row r="136" spans="1:65" s="2" customFormat="1" ht="16.5" customHeight="1">
      <c r="A136" s="36"/>
      <c r="B136" s="37"/>
      <c r="C136" s="242" t="s">
        <v>70</v>
      </c>
      <c r="D136" s="242" t="s">
        <v>434</v>
      </c>
      <c r="E136" s="243" t="s">
        <v>6002</v>
      </c>
      <c r="F136" s="244" t="s">
        <v>6003</v>
      </c>
      <c r="G136" s="245" t="s">
        <v>295</v>
      </c>
      <c r="H136" s="246">
        <v>30</v>
      </c>
      <c r="I136" s="247"/>
      <c r="J136" s="248">
        <f t="shared" si="20"/>
        <v>0</v>
      </c>
      <c r="K136" s="244" t="s">
        <v>19</v>
      </c>
      <c r="L136" s="249"/>
      <c r="M136" s="250" t="s">
        <v>19</v>
      </c>
      <c r="N136" s="251" t="s">
        <v>41</v>
      </c>
      <c r="O136" s="66"/>
      <c r="P136" s="189">
        <f t="shared" si="21"/>
        <v>0</v>
      </c>
      <c r="Q136" s="189">
        <v>0</v>
      </c>
      <c r="R136" s="189">
        <f t="shared" si="22"/>
        <v>0</v>
      </c>
      <c r="S136" s="189">
        <v>0</v>
      </c>
      <c r="T136" s="190">
        <f t="shared" si="23"/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360</v>
      </c>
      <c r="AT136" s="191" t="s">
        <v>434</v>
      </c>
      <c r="AU136" s="191" t="s">
        <v>77</v>
      </c>
      <c r="AY136" s="19" t="s">
        <v>290</v>
      </c>
      <c r="BE136" s="192">
        <f t="shared" si="24"/>
        <v>0</v>
      </c>
      <c r="BF136" s="192">
        <f t="shared" si="25"/>
        <v>0</v>
      </c>
      <c r="BG136" s="192">
        <f t="shared" si="26"/>
        <v>0</v>
      </c>
      <c r="BH136" s="192">
        <f t="shared" si="27"/>
        <v>0</v>
      </c>
      <c r="BI136" s="192">
        <f t="shared" si="28"/>
        <v>0</v>
      </c>
      <c r="BJ136" s="19" t="s">
        <v>77</v>
      </c>
      <c r="BK136" s="192">
        <f t="shared" si="29"/>
        <v>0</v>
      </c>
      <c r="BL136" s="19" t="s">
        <v>297</v>
      </c>
      <c r="BM136" s="191" t="s">
        <v>922</v>
      </c>
    </row>
    <row r="137" spans="1:65" s="2" customFormat="1" ht="16.5" customHeight="1">
      <c r="A137" s="36"/>
      <c r="B137" s="37"/>
      <c r="C137" s="242" t="s">
        <v>70</v>
      </c>
      <c r="D137" s="242" t="s">
        <v>434</v>
      </c>
      <c r="E137" s="243" t="s">
        <v>6004</v>
      </c>
      <c r="F137" s="244" t="s">
        <v>6005</v>
      </c>
      <c r="G137" s="245" t="s">
        <v>295</v>
      </c>
      <c r="H137" s="246">
        <v>120</v>
      </c>
      <c r="I137" s="247"/>
      <c r="J137" s="248">
        <f t="shared" si="20"/>
        <v>0</v>
      </c>
      <c r="K137" s="244" t="s">
        <v>19</v>
      </c>
      <c r="L137" s="249"/>
      <c r="M137" s="250" t="s">
        <v>19</v>
      </c>
      <c r="N137" s="251" t="s">
        <v>41</v>
      </c>
      <c r="O137" s="66"/>
      <c r="P137" s="189">
        <f t="shared" si="21"/>
        <v>0</v>
      </c>
      <c r="Q137" s="189">
        <v>0</v>
      </c>
      <c r="R137" s="189">
        <f t="shared" si="22"/>
        <v>0</v>
      </c>
      <c r="S137" s="189">
        <v>0</v>
      </c>
      <c r="T137" s="190">
        <f t="shared" si="23"/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360</v>
      </c>
      <c r="AT137" s="191" t="s">
        <v>434</v>
      </c>
      <c r="AU137" s="191" t="s">
        <v>77</v>
      </c>
      <c r="AY137" s="19" t="s">
        <v>290</v>
      </c>
      <c r="BE137" s="192">
        <f t="shared" si="24"/>
        <v>0</v>
      </c>
      <c r="BF137" s="192">
        <f t="shared" si="25"/>
        <v>0</v>
      </c>
      <c r="BG137" s="192">
        <f t="shared" si="26"/>
        <v>0</v>
      </c>
      <c r="BH137" s="192">
        <f t="shared" si="27"/>
        <v>0</v>
      </c>
      <c r="BI137" s="192">
        <f t="shared" si="28"/>
        <v>0</v>
      </c>
      <c r="BJ137" s="19" t="s">
        <v>77</v>
      </c>
      <c r="BK137" s="192">
        <f t="shared" si="29"/>
        <v>0</v>
      </c>
      <c r="BL137" s="19" t="s">
        <v>297</v>
      </c>
      <c r="BM137" s="191" t="s">
        <v>938</v>
      </c>
    </row>
    <row r="138" spans="1:65" s="2" customFormat="1" ht="16.5" customHeight="1">
      <c r="A138" s="36"/>
      <c r="B138" s="37"/>
      <c r="C138" s="242" t="s">
        <v>70</v>
      </c>
      <c r="D138" s="242" t="s">
        <v>434</v>
      </c>
      <c r="E138" s="243" t="s">
        <v>6006</v>
      </c>
      <c r="F138" s="244" t="s">
        <v>6007</v>
      </c>
      <c r="G138" s="245" t="s">
        <v>295</v>
      </c>
      <c r="H138" s="246">
        <v>75</v>
      </c>
      <c r="I138" s="247"/>
      <c r="J138" s="248">
        <f t="shared" si="20"/>
        <v>0</v>
      </c>
      <c r="K138" s="244" t="s">
        <v>19</v>
      </c>
      <c r="L138" s="249"/>
      <c r="M138" s="250" t="s">
        <v>19</v>
      </c>
      <c r="N138" s="251" t="s">
        <v>41</v>
      </c>
      <c r="O138" s="66"/>
      <c r="P138" s="189">
        <f t="shared" si="21"/>
        <v>0</v>
      </c>
      <c r="Q138" s="189">
        <v>0</v>
      </c>
      <c r="R138" s="189">
        <f t="shared" si="22"/>
        <v>0</v>
      </c>
      <c r="S138" s="189">
        <v>0</v>
      </c>
      <c r="T138" s="190">
        <f t="shared" si="23"/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360</v>
      </c>
      <c r="AT138" s="191" t="s">
        <v>434</v>
      </c>
      <c r="AU138" s="191" t="s">
        <v>77</v>
      </c>
      <c r="AY138" s="19" t="s">
        <v>290</v>
      </c>
      <c r="BE138" s="192">
        <f t="shared" si="24"/>
        <v>0</v>
      </c>
      <c r="BF138" s="192">
        <f t="shared" si="25"/>
        <v>0</v>
      </c>
      <c r="BG138" s="192">
        <f t="shared" si="26"/>
        <v>0</v>
      </c>
      <c r="BH138" s="192">
        <f t="shared" si="27"/>
        <v>0</v>
      </c>
      <c r="BI138" s="192">
        <f t="shared" si="28"/>
        <v>0</v>
      </c>
      <c r="BJ138" s="19" t="s">
        <v>77</v>
      </c>
      <c r="BK138" s="192">
        <f t="shared" si="29"/>
        <v>0</v>
      </c>
      <c r="BL138" s="19" t="s">
        <v>297</v>
      </c>
      <c r="BM138" s="191" t="s">
        <v>953</v>
      </c>
    </row>
    <row r="139" spans="1:65" s="2" customFormat="1" ht="16.5" customHeight="1">
      <c r="A139" s="36"/>
      <c r="B139" s="37"/>
      <c r="C139" s="242" t="s">
        <v>70</v>
      </c>
      <c r="D139" s="242" t="s">
        <v>434</v>
      </c>
      <c r="E139" s="243" t="s">
        <v>6008</v>
      </c>
      <c r="F139" s="244" t="s">
        <v>6009</v>
      </c>
      <c r="G139" s="245" t="s">
        <v>295</v>
      </c>
      <c r="H139" s="246">
        <v>15</v>
      </c>
      <c r="I139" s="247"/>
      <c r="J139" s="248">
        <f t="shared" si="20"/>
        <v>0</v>
      </c>
      <c r="K139" s="244" t="s">
        <v>19</v>
      </c>
      <c r="L139" s="249"/>
      <c r="M139" s="250" t="s">
        <v>19</v>
      </c>
      <c r="N139" s="251" t="s">
        <v>41</v>
      </c>
      <c r="O139" s="66"/>
      <c r="P139" s="189">
        <f t="shared" si="21"/>
        <v>0</v>
      </c>
      <c r="Q139" s="189">
        <v>0</v>
      </c>
      <c r="R139" s="189">
        <f t="shared" si="22"/>
        <v>0</v>
      </c>
      <c r="S139" s="189">
        <v>0</v>
      </c>
      <c r="T139" s="190">
        <f t="shared" si="23"/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360</v>
      </c>
      <c r="AT139" s="191" t="s">
        <v>434</v>
      </c>
      <c r="AU139" s="191" t="s">
        <v>77</v>
      </c>
      <c r="AY139" s="19" t="s">
        <v>290</v>
      </c>
      <c r="BE139" s="192">
        <f t="shared" si="24"/>
        <v>0</v>
      </c>
      <c r="BF139" s="192">
        <f t="shared" si="25"/>
        <v>0</v>
      </c>
      <c r="BG139" s="192">
        <f t="shared" si="26"/>
        <v>0</v>
      </c>
      <c r="BH139" s="192">
        <f t="shared" si="27"/>
        <v>0</v>
      </c>
      <c r="BI139" s="192">
        <f t="shared" si="28"/>
        <v>0</v>
      </c>
      <c r="BJ139" s="19" t="s">
        <v>77</v>
      </c>
      <c r="BK139" s="192">
        <f t="shared" si="29"/>
        <v>0</v>
      </c>
      <c r="BL139" s="19" t="s">
        <v>297</v>
      </c>
      <c r="BM139" s="191" t="s">
        <v>965</v>
      </c>
    </row>
    <row r="140" spans="1:65" s="2" customFormat="1" ht="16.5" customHeight="1">
      <c r="A140" s="36"/>
      <c r="B140" s="37"/>
      <c r="C140" s="242" t="s">
        <v>70</v>
      </c>
      <c r="D140" s="242" t="s">
        <v>434</v>
      </c>
      <c r="E140" s="243" t="s">
        <v>6010</v>
      </c>
      <c r="F140" s="244" t="s">
        <v>6011</v>
      </c>
      <c r="G140" s="245" t="s">
        <v>295</v>
      </c>
      <c r="H140" s="246">
        <v>90</v>
      </c>
      <c r="I140" s="247"/>
      <c r="J140" s="248">
        <f t="shared" si="20"/>
        <v>0</v>
      </c>
      <c r="K140" s="244" t="s">
        <v>19</v>
      </c>
      <c r="L140" s="249"/>
      <c r="M140" s="250" t="s">
        <v>19</v>
      </c>
      <c r="N140" s="251" t="s">
        <v>41</v>
      </c>
      <c r="O140" s="66"/>
      <c r="P140" s="189">
        <f t="shared" si="21"/>
        <v>0</v>
      </c>
      <c r="Q140" s="189">
        <v>0</v>
      </c>
      <c r="R140" s="189">
        <f t="shared" si="22"/>
        <v>0</v>
      </c>
      <c r="S140" s="189">
        <v>0</v>
      </c>
      <c r="T140" s="190">
        <f t="shared" si="23"/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360</v>
      </c>
      <c r="AT140" s="191" t="s">
        <v>434</v>
      </c>
      <c r="AU140" s="191" t="s">
        <v>77</v>
      </c>
      <c r="AY140" s="19" t="s">
        <v>290</v>
      </c>
      <c r="BE140" s="192">
        <f t="shared" si="24"/>
        <v>0</v>
      </c>
      <c r="BF140" s="192">
        <f t="shared" si="25"/>
        <v>0</v>
      </c>
      <c r="BG140" s="192">
        <f t="shared" si="26"/>
        <v>0</v>
      </c>
      <c r="BH140" s="192">
        <f t="shared" si="27"/>
        <v>0</v>
      </c>
      <c r="BI140" s="192">
        <f t="shared" si="28"/>
        <v>0</v>
      </c>
      <c r="BJ140" s="19" t="s">
        <v>77</v>
      </c>
      <c r="BK140" s="192">
        <f t="shared" si="29"/>
        <v>0</v>
      </c>
      <c r="BL140" s="19" t="s">
        <v>297</v>
      </c>
      <c r="BM140" s="191" t="s">
        <v>981</v>
      </c>
    </row>
    <row r="141" spans="1:65" s="2" customFormat="1" ht="16.5" customHeight="1">
      <c r="A141" s="36"/>
      <c r="B141" s="37"/>
      <c r="C141" s="242" t="s">
        <v>70</v>
      </c>
      <c r="D141" s="242" t="s">
        <v>434</v>
      </c>
      <c r="E141" s="243" t="s">
        <v>6012</v>
      </c>
      <c r="F141" s="244" t="s">
        <v>6013</v>
      </c>
      <c r="G141" s="245" t="s">
        <v>295</v>
      </c>
      <c r="H141" s="246">
        <v>150</v>
      </c>
      <c r="I141" s="247"/>
      <c r="J141" s="248">
        <f t="shared" si="20"/>
        <v>0</v>
      </c>
      <c r="K141" s="244" t="s">
        <v>19</v>
      </c>
      <c r="L141" s="249"/>
      <c r="M141" s="250" t="s">
        <v>19</v>
      </c>
      <c r="N141" s="251" t="s">
        <v>41</v>
      </c>
      <c r="O141" s="66"/>
      <c r="P141" s="189">
        <f t="shared" si="21"/>
        <v>0</v>
      </c>
      <c r="Q141" s="189">
        <v>0</v>
      </c>
      <c r="R141" s="189">
        <f t="shared" si="22"/>
        <v>0</v>
      </c>
      <c r="S141" s="189">
        <v>0</v>
      </c>
      <c r="T141" s="190">
        <f t="shared" si="23"/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1" t="s">
        <v>360</v>
      </c>
      <c r="AT141" s="191" t="s">
        <v>434</v>
      </c>
      <c r="AU141" s="191" t="s">
        <v>77</v>
      </c>
      <c r="AY141" s="19" t="s">
        <v>290</v>
      </c>
      <c r="BE141" s="192">
        <f t="shared" si="24"/>
        <v>0</v>
      </c>
      <c r="BF141" s="192">
        <f t="shared" si="25"/>
        <v>0</v>
      </c>
      <c r="BG141" s="192">
        <f t="shared" si="26"/>
        <v>0</v>
      </c>
      <c r="BH141" s="192">
        <f t="shared" si="27"/>
        <v>0</v>
      </c>
      <c r="BI141" s="192">
        <f t="shared" si="28"/>
        <v>0</v>
      </c>
      <c r="BJ141" s="19" t="s">
        <v>77</v>
      </c>
      <c r="BK141" s="192">
        <f t="shared" si="29"/>
        <v>0</v>
      </c>
      <c r="BL141" s="19" t="s">
        <v>297</v>
      </c>
      <c r="BM141" s="191" t="s">
        <v>996</v>
      </c>
    </row>
    <row r="142" spans="1:65" s="2" customFormat="1" ht="16.5" customHeight="1">
      <c r="A142" s="36"/>
      <c r="B142" s="37"/>
      <c r="C142" s="242" t="s">
        <v>70</v>
      </c>
      <c r="D142" s="242" t="s">
        <v>434</v>
      </c>
      <c r="E142" s="243" t="s">
        <v>6014</v>
      </c>
      <c r="F142" s="244" t="s">
        <v>6015</v>
      </c>
      <c r="G142" s="245" t="s">
        <v>295</v>
      </c>
      <c r="H142" s="246">
        <v>55</v>
      </c>
      <c r="I142" s="247"/>
      <c r="J142" s="248">
        <f t="shared" si="20"/>
        <v>0</v>
      </c>
      <c r="K142" s="244" t="s">
        <v>19</v>
      </c>
      <c r="L142" s="249"/>
      <c r="M142" s="250" t="s">
        <v>19</v>
      </c>
      <c r="N142" s="251" t="s">
        <v>41</v>
      </c>
      <c r="O142" s="66"/>
      <c r="P142" s="189">
        <f t="shared" si="21"/>
        <v>0</v>
      </c>
      <c r="Q142" s="189">
        <v>0</v>
      </c>
      <c r="R142" s="189">
        <f t="shared" si="22"/>
        <v>0</v>
      </c>
      <c r="S142" s="189">
        <v>0</v>
      </c>
      <c r="T142" s="190">
        <f t="shared" si="23"/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360</v>
      </c>
      <c r="AT142" s="191" t="s">
        <v>434</v>
      </c>
      <c r="AU142" s="191" t="s">
        <v>77</v>
      </c>
      <c r="AY142" s="19" t="s">
        <v>290</v>
      </c>
      <c r="BE142" s="192">
        <f t="shared" si="24"/>
        <v>0</v>
      </c>
      <c r="BF142" s="192">
        <f t="shared" si="25"/>
        <v>0</v>
      </c>
      <c r="BG142" s="192">
        <f t="shared" si="26"/>
        <v>0</v>
      </c>
      <c r="BH142" s="192">
        <f t="shared" si="27"/>
        <v>0</v>
      </c>
      <c r="BI142" s="192">
        <f t="shared" si="28"/>
        <v>0</v>
      </c>
      <c r="BJ142" s="19" t="s">
        <v>77</v>
      </c>
      <c r="BK142" s="192">
        <f t="shared" si="29"/>
        <v>0</v>
      </c>
      <c r="BL142" s="19" t="s">
        <v>297</v>
      </c>
      <c r="BM142" s="191" t="s">
        <v>1010</v>
      </c>
    </row>
    <row r="143" spans="1:65" s="2" customFormat="1" ht="16.5" customHeight="1">
      <c r="A143" s="36"/>
      <c r="B143" s="37"/>
      <c r="C143" s="242" t="s">
        <v>70</v>
      </c>
      <c r="D143" s="242" t="s">
        <v>434</v>
      </c>
      <c r="E143" s="243" t="s">
        <v>6016</v>
      </c>
      <c r="F143" s="244" t="s">
        <v>6017</v>
      </c>
      <c r="G143" s="245" t="s">
        <v>295</v>
      </c>
      <c r="H143" s="246">
        <v>130</v>
      </c>
      <c r="I143" s="247"/>
      <c r="J143" s="248">
        <f t="shared" si="20"/>
        <v>0</v>
      </c>
      <c r="K143" s="244" t="s">
        <v>19</v>
      </c>
      <c r="L143" s="249"/>
      <c r="M143" s="250" t="s">
        <v>19</v>
      </c>
      <c r="N143" s="251" t="s">
        <v>41</v>
      </c>
      <c r="O143" s="66"/>
      <c r="P143" s="189">
        <f t="shared" si="21"/>
        <v>0</v>
      </c>
      <c r="Q143" s="189">
        <v>0</v>
      </c>
      <c r="R143" s="189">
        <f t="shared" si="22"/>
        <v>0</v>
      </c>
      <c r="S143" s="189">
        <v>0</v>
      </c>
      <c r="T143" s="190">
        <f t="shared" si="23"/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1" t="s">
        <v>360</v>
      </c>
      <c r="AT143" s="191" t="s">
        <v>434</v>
      </c>
      <c r="AU143" s="191" t="s">
        <v>77</v>
      </c>
      <c r="AY143" s="19" t="s">
        <v>290</v>
      </c>
      <c r="BE143" s="192">
        <f t="shared" si="24"/>
        <v>0</v>
      </c>
      <c r="BF143" s="192">
        <f t="shared" si="25"/>
        <v>0</v>
      </c>
      <c r="BG143" s="192">
        <f t="shared" si="26"/>
        <v>0</v>
      </c>
      <c r="BH143" s="192">
        <f t="shared" si="27"/>
        <v>0</v>
      </c>
      <c r="BI143" s="192">
        <f t="shared" si="28"/>
        <v>0</v>
      </c>
      <c r="BJ143" s="19" t="s">
        <v>77</v>
      </c>
      <c r="BK143" s="192">
        <f t="shared" si="29"/>
        <v>0</v>
      </c>
      <c r="BL143" s="19" t="s">
        <v>297</v>
      </c>
      <c r="BM143" s="191" t="s">
        <v>1023</v>
      </c>
    </row>
    <row r="144" spans="1:65" s="2" customFormat="1" ht="16.5" customHeight="1">
      <c r="A144" s="36"/>
      <c r="B144" s="37"/>
      <c r="C144" s="242" t="s">
        <v>70</v>
      </c>
      <c r="D144" s="242" t="s">
        <v>434</v>
      </c>
      <c r="E144" s="243" t="s">
        <v>6018</v>
      </c>
      <c r="F144" s="244" t="s">
        <v>6019</v>
      </c>
      <c r="G144" s="245" t="s">
        <v>295</v>
      </c>
      <c r="H144" s="246">
        <v>120</v>
      </c>
      <c r="I144" s="247"/>
      <c r="J144" s="248">
        <f t="shared" si="20"/>
        <v>0</v>
      </c>
      <c r="K144" s="244" t="s">
        <v>19</v>
      </c>
      <c r="L144" s="249"/>
      <c r="M144" s="250" t="s">
        <v>19</v>
      </c>
      <c r="N144" s="251" t="s">
        <v>41</v>
      </c>
      <c r="O144" s="66"/>
      <c r="P144" s="189">
        <f t="shared" si="21"/>
        <v>0</v>
      </c>
      <c r="Q144" s="189">
        <v>0</v>
      </c>
      <c r="R144" s="189">
        <f t="shared" si="22"/>
        <v>0</v>
      </c>
      <c r="S144" s="189">
        <v>0</v>
      </c>
      <c r="T144" s="190">
        <f t="shared" si="23"/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360</v>
      </c>
      <c r="AT144" s="191" t="s">
        <v>434</v>
      </c>
      <c r="AU144" s="191" t="s">
        <v>77</v>
      </c>
      <c r="AY144" s="19" t="s">
        <v>290</v>
      </c>
      <c r="BE144" s="192">
        <f t="shared" si="24"/>
        <v>0</v>
      </c>
      <c r="BF144" s="192">
        <f t="shared" si="25"/>
        <v>0</v>
      </c>
      <c r="BG144" s="192">
        <f t="shared" si="26"/>
        <v>0</v>
      </c>
      <c r="BH144" s="192">
        <f t="shared" si="27"/>
        <v>0</v>
      </c>
      <c r="BI144" s="192">
        <f t="shared" si="28"/>
        <v>0</v>
      </c>
      <c r="BJ144" s="19" t="s">
        <v>77</v>
      </c>
      <c r="BK144" s="192">
        <f t="shared" si="29"/>
        <v>0</v>
      </c>
      <c r="BL144" s="19" t="s">
        <v>297</v>
      </c>
      <c r="BM144" s="191" t="s">
        <v>317</v>
      </c>
    </row>
    <row r="145" spans="1:65" s="2" customFormat="1" ht="16.5" customHeight="1">
      <c r="A145" s="36"/>
      <c r="B145" s="37"/>
      <c r="C145" s="242" t="s">
        <v>70</v>
      </c>
      <c r="D145" s="242" t="s">
        <v>434</v>
      </c>
      <c r="E145" s="243" t="s">
        <v>6020</v>
      </c>
      <c r="F145" s="244" t="s">
        <v>6021</v>
      </c>
      <c r="G145" s="245" t="s">
        <v>295</v>
      </c>
      <c r="H145" s="246">
        <v>20</v>
      </c>
      <c r="I145" s="247"/>
      <c r="J145" s="248">
        <f t="shared" si="20"/>
        <v>0</v>
      </c>
      <c r="K145" s="244" t="s">
        <v>19</v>
      </c>
      <c r="L145" s="249"/>
      <c r="M145" s="250" t="s">
        <v>19</v>
      </c>
      <c r="N145" s="251" t="s">
        <v>41</v>
      </c>
      <c r="O145" s="66"/>
      <c r="P145" s="189">
        <f t="shared" si="21"/>
        <v>0</v>
      </c>
      <c r="Q145" s="189">
        <v>0</v>
      </c>
      <c r="R145" s="189">
        <f t="shared" si="22"/>
        <v>0</v>
      </c>
      <c r="S145" s="189">
        <v>0</v>
      </c>
      <c r="T145" s="190">
        <f t="shared" si="23"/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1" t="s">
        <v>360</v>
      </c>
      <c r="AT145" s="191" t="s">
        <v>434</v>
      </c>
      <c r="AU145" s="191" t="s">
        <v>77</v>
      </c>
      <c r="AY145" s="19" t="s">
        <v>290</v>
      </c>
      <c r="BE145" s="192">
        <f t="shared" si="24"/>
        <v>0</v>
      </c>
      <c r="BF145" s="192">
        <f t="shared" si="25"/>
        <v>0</v>
      </c>
      <c r="BG145" s="192">
        <f t="shared" si="26"/>
        <v>0</v>
      </c>
      <c r="BH145" s="192">
        <f t="shared" si="27"/>
        <v>0</v>
      </c>
      <c r="BI145" s="192">
        <f t="shared" si="28"/>
        <v>0</v>
      </c>
      <c r="BJ145" s="19" t="s">
        <v>77</v>
      </c>
      <c r="BK145" s="192">
        <f t="shared" si="29"/>
        <v>0</v>
      </c>
      <c r="BL145" s="19" t="s">
        <v>297</v>
      </c>
      <c r="BM145" s="191" t="s">
        <v>1044</v>
      </c>
    </row>
    <row r="146" spans="1:65" s="2" customFormat="1" ht="16.5" customHeight="1">
      <c r="A146" s="36"/>
      <c r="B146" s="37"/>
      <c r="C146" s="242" t="s">
        <v>70</v>
      </c>
      <c r="D146" s="242" t="s">
        <v>434</v>
      </c>
      <c r="E146" s="243" t="s">
        <v>6022</v>
      </c>
      <c r="F146" s="244" t="s">
        <v>6023</v>
      </c>
      <c r="G146" s="245" t="s">
        <v>295</v>
      </c>
      <c r="H146" s="246">
        <v>30</v>
      </c>
      <c r="I146" s="247"/>
      <c r="J146" s="248">
        <f t="shared" si="20"/>
        <v>0</v>
      </c>
      <c r="K146" s="244" t="s">
        <v>19</v>
      </c>
      <c r="L146" s="249"/>
      <c r="M146" s="250" t="s">
        <v>19</v>
      </c>
      <c r="N146" s="251" t="s">
        <v>41</v>
      </c>
      <c r="O146" s="66"/>
      <c r="P146" s="189">
        <f t="shared" si="21"/>
        <v>0</v>
      </c>
      <c r="Q146" s="189">
        <v>0</v>
      </c>
      <c r="R146" s="189">
        <f t="shared" si="22"/>
        <v>0</v>
      </c>
      <c r="S146" s="189">
        <v>0</v>
      </c>
      <c r="T146" s="190">
        <f t="shared" si="23"/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360</v>
      </c>
      <c r="AT146" s="191" t="s">
        <v>434</v>
      </c>
      <c r="AU146" s="191" t="s">
        <v>77</v>
      </c>
      <c r="AY146" s="19" t="s">
        <v>290</v>
      </c>
      <c r="BE146" s="192">
        <f t="shared" si="24"/>
        <v>0</v>
      </c>
      <c r="BF146" s="192">
        <f t="shared" si="25"/>
        <v>0</v>
      </c>
      <c r="BG146" s="192">
        <f t="shared" si="26"/>
        <v>0</v>
      </c>
      <c r="BH146" s="192">
        <f t="shared" si="27"/>
        <v>0</v>
      </c>
      <c r="BI146" s="192">
        <f t="shared" si="28"/>
        <v>0</v>
      </c>
      <c r="BJ146" s="19" t="s">
        <v>77</v>
      </c>
      <c r="BK146" s="192">
        <f t="shared" si="29"/>
        <v>0</v>
      </c>
      <c r="BL146" s="19" t="s">
        <v>297</v>
      </c>
      <c r="BM146" s="191" t="s">
        <v>1056</v>
      </c>
    </row>
    <row r="147" spans="1:65" s="2" customFormat="1" ht="16.5" customHeight="1">
      <c r="A147" s="36"/>
      <c r="B147" s="37"/>
      <c r="C147" s="242" t="s">
        <v>70</v>
      </c>
      <c r="D147" s="242" t="s">
        <v>434</v>
      </c>
      <c r="E147" s="243" t="s">
        <v>6024</v>
      </c>
      <c r="F147" s="244" t="s">
        <v>6025</v>
      </c>
      <c r="G147" s="245" t="s">
        <v>295</v>
      </c>
      <c r="H147" s="246">
        <v>20</v>
      </c>
      <c r="I147" s="247"/>
      <c r="J147" s="248">
        <f t="shared" si="20"/>
        <v>0</v>
      </c>
      <c r="K147" s="244" t="s">
        <v>19</v>
      </c>
      <c r="L147" s="249"/>
      <c r="M147" s="250" t="s">
        <v>19</v>
      </c>
      <c r="N147" s="251" t="s">
        <v>41</v>
      </c>
      <c r="O147" s="66"/>
      <c r="P147" s="189">
        <f t="shared" si="21"/>
        <v>0</v>
      </c>
      <c r="Q147" s="189">
        <v>0</v>
      </c>
      <c r="R147" s="189">
        <f t="shared" si="22"/>
        <v>0</v>
      </c>
      <c r="S147" s="189">
        <v>0</v>
      </c>
      <c r="T147" s="190">
        <f t="shared" si="23"/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1" t="s">
        <v>360</v>
      </c>
      <c r="AT147" s="191" t="s">
        <v>434</v>
      </c>
      <c r="AU147" s="191" t="s">
        <v>77</v>
      </c>
      <c r="AY147" s="19" t="s">
        <v>290</v>
      </c>
      <c r="BE147" s="192">
        <f t="shared" si="24"/>
        <v>0</v>
      </c>
      <c r="BF147" s="192">
        <f t="shared" si="25"/>
        <v>0</v>
      </c>
      <c r="BG147" s="192">
        <f t="shared" si="26"/>
        <v>0</v>
      </c>
      <c r="BH147" s="192">
        <f t="shared" si="27"/>
        <v>0</v>
      </c>
      <c r="BI147" s="192">
        <f t="shared" si="28"/>
        <v>0</v>
      </c>
      <c r="BJ147" s="19" t="s">
        <v>77</v>
      </c>
      <c r="BK147" s="192">
        <f t="shared" si="29"/>
        <v>0</v>
      </c>
      <c r="BL147" s="19" t="s">
        <v>297</v>
      </c>
      <c r="BM147" s="191" t="s">
        <v>1069</v>
      </c>
    </row>
    <row r="148" spans="1:65" s="2" customFormat="1" ht="16.5" customHeight="1">
      <c r="A148" s="36"/>
      <c r="B148" s="37"/>
      <c r="C148" s="242" t="s">
        <v>70</v>
      </c>
      <c r="D148" s="242" t="s">
        <v>434</v>
      </c>
      <c r="E148" s="243" t="s">
        <v>6026</v>
      </c>
      <c r="F148" s="244" t="s">
        <v>6027</v>
      </c>
      <c r="G148" s="245" t="s">
        <v>295</v>
      </c>
      <c r="H148" s="246">
        <v>50</v>
      </c>
      <c r="I148" s="247"/>
      <c r="J148" s="248">
        <f t="shared" si="20"/>
        <v>0</v>
      </c>
      <c r="K148" s="244" t="s">
        <v>19</v>
      </c>
      <c r="L148" s="249"/>
      <c r="M148" s="250" t="s">
        <v>19</v>
      </c>
      <c r="N148" s="251" t="s">
        <v>41</v>
      </c>
      <c r="O148" s="66"/>
      <c r="P148" s="189">
        <f t="shared" si="21"/>
        <v>0</v>
      </c>
      <c r="Q148" s="189">
        <v>0</v>
      </c>
      <c r="R148" s="189">
        <f t="shared" si="22"/>
        <v>0</v>
      </c>
      <c r="S148" s="189">
        <v>0</v>
      </c>
      <c r="T148" s="190">
        <f t="shared" si="23"/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1" t="s">
        <v>360</v>
      </c>
      <c r="AT148" s="191" t="s">
        <v>434</v>
      </c>
      <c r="AU148" s="191" t="s">
        <v>77</v>
      </c>
      <c r="AY148" s="19" t="s">
        <v>290</v>
      </c>
      <c r="BE148" s="192">
        <f t="shared" si="24"/>
        <v>0</v>
      </c>
      <c r="BF148" s="192">
        <f t="shared" si="25"/>
        <v>0</v>
      </c>
      <c r="BG148" s="192">
        <f t="shared" si="26"/>
        <v>0</v>
      </c>
      <c r="BH148" s="192">
        <f t="shared" si="27"/>
        <v>0</v>
      </c>
      <c r="BI148" s="192">
        <f t="shared" si="28"/>
        <v>0</v>
      </c>
      <c r="BJ148" s="19" t="s">
        <v>77</v>
      </c>
      <c r="BK148" s="192">
        <f t="shared" si="29"/>
        <v>0</v>
      </c>
      <c r="BL148" s="19" t="s">
        <v>297</v>
      </c>
      <c r="BM148" s="191" t="s">
        <v>1080</v>
      </c>
    </row>
    <row r="149" spans="1:65" s="2" customFormat="1" ht="16.5" customHeight="1">
      <c r="A149" s="36"/>
      <c r="B149" s="37"/>
      <c r="C149" s="242" t="s">
        <v>70</v>
      </c>
      <c r="D149" s="242" t="s">
        <v>434</v>
      </c>
      <c r="E149" s="243" t="s">
        <v>6028</v>
      </c>
      <c r="F149" s="244" t="s">
        <v>6029</v>
      </c>
      <c r="G149" s="245" t="s">
        <v>295</v>
      </c>
      <c r="H149" s="246">
        <v>50</v>
      </c>
      <c r="I149" s="247"/>
      <c r="J149" s="248">
        <f t="shared" si="20"/>
        <v>0</v>
      </c>
      <c r="K149" s="244" t="s">
        <v>19</v>
      </c>
      <c r="L149" s="249"/>
      <c r="M149" s="250" t="s">
        <v>19</v>
      </c>
      <c r="N149" s="251" t="s">
        <v>41</v>
      </c>
      <c r="O149" s="66"/>
      <c r="P149" s="189">
        <f t="shared" si="21"/>
        <v>0</v>
      </c>
      <c r="Q149" s="189">
        <v>0</v>
      </c>
      <c r="R149" s="189">
        <f t="shared" si="22"/>
        <v>0</v>
      </c>
      <c r="S149" s="189">
        <v>0</v>
      </c>
      <c r="T149" s="190">
        <f t="shared" si="23"/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1" t="s">
        <v>360</v>
      </c>
      <c r="AT149" s="191" t="s">
        <v>434</v>
      </c>
      <c r="AU149" s="191" t="s">
        <v>77</v>
      </c>
      <c r="AY149" s="19" t="s">
        <v>290</v>
      </c>
      <c r="BE149" s="192">
        <f t="shared" si="24"/>
        <v>0</v>
      </c>
      <c r="BF149" s="192">
        <f t="shared" si="25"/>
        <v>0</v>
      </c>
      <c r="BG149" s="192">
        <f t="shared" si="26"/>
        <v>0</v>
      </c>
      <c r="BH149" s="192">
        <f t="shared" si="27"/>
        <v>0</v>
      </c>
      <c r="BI149" s="192">
        <f t="shared" si="28"/>
        <v>0</v>
      </c>
      <c r="BJ149" s="19" t="s">
        <v>77</v>
      </c>
      <c r="BK149" s="192">
        <f t="shared" si="29"/>
        <v>0</v>
      </c>
      <c r="BL149" s="19" t="s">
        <v>297</v>
      </c>
      <c r="BM149" s="191" t="s">
        <v>1091</v>
      </c>
    </row>
    <row r="150" spans="1:65" s="2" customFormat="1" ht="24.2" customHeight="1">
      <c r="A150" s="36"/>
      <c r="B150" s="37"/>
      <c r="C150" s="242" t="s">
        <v>70</v>
      </c>
      <c r="D150" s="242" t="s">
        <v>434</v>
      </c>
      <c r="E150" s="243" t="s">
        <v>6030</v>
      </c>
      <c r="F150" s="244" t="s">
        <v>6031</v>
      </c>
      <c r="G150" s="245" t="s">
        <v>5441</v>
      </c>
      <c r="H150" s="246">
        <v>1</v>
      </c>
      <c r="I150" s="247"/>
      <c r="J150" s="248">
        <f t="shared" si="20"/>
        <v>0</v>
      </c>
      <c r="K150" s="244" t="s">
        <v>19</v>
      </c>
      <c r="L150" s="249"/>
      <c r="M150" s="250" t="s">
        <v>19</v>
      </c>
      <c r="N150" s="251" t="s">
        <v>41</v>
      </c>
      <c r="O150" s="66"/>
      <c r="P150" s="189">
        <f t="shared" si="21"/>
        <v>0</v>
      </c>
      <c r="Q150" s="189">
        <v>0</v>
      </c>
      <c r="R150" s="189">
        <f t="shared" si="22"/>
        <v>0</v>
      </c>
      <c r="S150" s="189">
        <v>0</v>
      </c>
      <c r="T150" s="190">
        <f t="shared" si="23"/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1" t="s">
        <v>360</v>
      </c>
      <c r="AT150" s="191" t="s">
        <v>434</v>
      </c>
      <c r="AU150" s="191" t="s">
        <v>77</v>
      </c>
      <c r="AY150" s="19" t="s">
        <v>290</v>
      </c>
      <c r="BE150" s="192">
        <f t="shared" si="24"/>
        <v>0</v>
      </c>
      <c r="BF150" s="192">
        <f t="shared" si="25"/>
        <v>0</v>
      </c>
      <c r="BG150" s="192">
        <f t="shared" si="26"/>
        <v>0</v>
      </c>
      <c r="BH150" s="192">
        <f t="shared" si="27"/>
        <v>0</v>
      </c>
      <c r="BI150" s="192">
        <f t="shared" si="28"/>
        <v>0</v>
      </c>
      <c r="BJ150" s="19" t="s">
        <v>77</v>
      </c>
      <c r="BK150" s="192">
        <f t="shared" si="29"/>
        <v>0</v>
      </c>
      <c r="BL150" s="19" t="s">
        <v>297</v>
      </c>
      <c r="BM150" s="191" t="s">
        <v>1110</v>
      </c>
    </row>
    <row r="151" spans="1:65" s="2" customFormat="1" ht="16.5" customHeight="1">
      <c r="A151" s="36"/>
      <c r="B151" s="37"/>
      <c r="C151" s="242" t="s">
        <v>70</v>
      </c>
      <c r="D151" s="242" t="s">
        <v>434</v>
      </c>
      <c r="E151" s="243" t="s">
        <v>6032</v>
      </c>
      <c r="F151" s="244" t="s">
        <v>6033</v>
      </c>
      <c r="G151" s="245" t="s">
        <v>5441</v>
      </c>
      <c r="H151" s="246">
        <v>1</v>
      </c>
      <c r="I151" s="247"/>
      <c r="J151" s="248">
        <f t="shared" si="20"/>
        <v>0</v>
      </c>
      <c r="K151" s="244" t="s">
        <v>19</v>
      </c>
      <c r="L151" s="249"/>
      <c r="M151" s="250" t="s">
        <v>19</v>
      </c>
      <c r="N151" s="251" t="s">
        <v>41</v>
      </c>
      <c r="O151" s="66"/>
      <c r="P151" s="189">
        <f t="shared" si="21"/>
        <v>0</v>
      </c>
      <c r="Q151" s="189">
        <v>0</v>
      </c>
      <c r="R151" s="189">
        <f t="shared" si="22"/>
        <v>0</v>
      </c>
      <c r="S151" s="189">
        <v>0</v>
      </c>
      <c r="T151" s="190">
        <f t="shared" si="23"/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1" t="s">
        <v>360</v>
      </c>
      <c r="AT151" s="191" t="s">
        <v>434</v>
      </c>
      <c r="AU151" s="191" t="s">
        <v>77</v>
      </c>
      <c r="AY151" s="19" t="s">
        <v>290</v>
      </c>
      <c r="BE151" s="192">
        <f t="shared" si="24"/>
        <v>0</v>
      </c>
      <c r="BF151" s="192">
        <f t="shared" si="25"/>
        <v>0</v>
      </c>
      <c r="BG151" s="192">
        <f t="shared" si="26"/>
        <v>0</v>
      </c>
      <c r="BH151" s="192">
        <f t="shared" si="27"/>
        <v>0</v>
      </c>
      <c r="BI151" s="192">
        <f t="shared" si="28"/>
        <v>0</v>
      </c>
      <c r="BJ151" s="19" t="s">
        <v>77</v>
      </c>
      <c r="BK151" s="192">
        <f t="shared" si="29"/>
        <v>0</v>
      </c>
      <c r="BL151" s="19" t="s">
        <v>297</v>
      </c>
      <c r="BM151" s="191" t="s">
        <v>1123</v>
      </c>
    </row>
    <row r="152" spans="1:65" s="12" customFormat="1" ht="25.9" customHeight="1">
      <c r="B152" s="164"/>
      <c r="C152" s="165"/>
      <c r="D152" s="166" t="s">
        <v>69</v>
      </c>
      <c r="E152" s="167" t="s">
        <v>5508</v>
      </c>
      <c r="F152" s="167" t="s">
        <v>5492</v>
      </c>
      <c r="G152" s="165"/>
      <c r="H152" s="165"/>
      <c r="I152" s="168"/>
      <c r="J152" s="169">
        <f>BK152</f>
        <v>0</v>
      </c>
      <c r="K152" s="165"/>
      <c r="L152" s="170"/>
      <c r="M152" s="171"/>
      <c r="N152" s="172"/>
      <c r="O152" s="172"/>
      <c r="P152" s="173">
        <f>SUM(P153:P193)</f>
        <v>0</v>
      </c>
      <c r="Q152" s="172"/>
      <c r="R152" s="173">
        <f>SUM(R153:R193)</f>
        <v>0</v>
      </c>
      <c r="S152" s="172"/>
      <c r="T152" s="174">
        <f>SUM(T153:T193)</f>
        <v>0</v>
      </c>
      <c r="AR152" s="175" t="s">
        <v>77</v>
      </c>
      <c r="AT152" s="176" t="s">
        <v>69</v>
      </c>
      <c r="AU152" s="176" t="s">
        <v>70</v>
      </c>
      <c r="AY152" s="175" t="s">
        <v>290</v>
      </c>
      <c r="BK152" s="177">
        <f>SUM(BK153:BK193)</f>
        <v>0</v>
      </c>
    </row>
    <row r="153" spans="1:65" s="2" customFormat="1" ht="16.5" customHeight="1">
      <c r="A153" s="36"/>
      <c r="B153" s="37"/>
      <c r="C153" s="180" t="s">
        <v>70</v>
      </c>
      <c r="D153" s="180" t="s">
        <v>292</v>
      </c>
      <c r="E153" s="181" t="s">
        <v>6034</v>
      </c>
      <c r="F153" s="182" t="s">
        <v>6035</v>
      </c>
      <c r="G153" s="183" t="s">
        <v>295</v>
      </c>
      <c r="H153" s="184">
        <v>310</v>
      </c>
      <c r="I153" s="185"/>
      <c r="J153" s="186">
        <f t="shared" ref="J153:J193" si="30">ROUND(I153*H153,2)</f>
        <v>0</v>
      </c>
      <c r="K153" s="182" t="s">
        <v>19</v>
      </c>
      <c r="L153" s="41"/>
      <c r="M153" s="187" t="s">
        <v>19</v>
      </c>
      <c r="N153" s="188" t="s">
        <v>41</v>
      </c>
      <c r="O153" s="66"/>
      <c r="P153" s="189">
        <f t="shared" ref="P153:P193" si="31">O153*H153</f>
        <v>0</v>
      </c>
      <c r="Q153" s="189">
        <v>0</v>
      </c>
      <c r="R153" s="189">
        <f t="shared" ref="R153:R193" si="32">Q153*H153</f>
        <v>0</v>
      </c>
      <c r="S153" s="189">
        <v>0</v>
      </c>
      <c r="T153" s="190">
        <f t="shared" ref="T153:T193" si="33"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1" t="s">
        <v>297</v>
      </c>
      <c r="AT153" s="191" t="s">
        <v>292</v>
      </c>
      <c r="AU153" s="191" t="s">
        <v>77</v>
      </c>
      <c r="AY153" s="19" t="s">
        <v>290</v>
      </c>
      <c r="BE153" s="192">
        <f t="shared" ref="BE153:BE193" si="34">IF(N153="základní",J153,0)</f>
        <v>0</v>
      </c>
      <c r="BF153" s="192">
        <f t="shared" ref="BF153:BF193" si="35">IF(N153="snížená",J153,0)</f>
        <v>0</v>
      </c>
      <c r="BG153" s="192">
        <f t="shared" ref="BG153:BG193" si="36">IF(N153="zákl. přenesená",J153,0)</f>
        <v>0</v>
      </c>
      <c r="BH153" s="192">
        <f t="shared" ref="BH153:BH193" si="37">IF(N153="sníž. přenesená",J153,0)</f>
        <v>0</v>
      </c>
      <c r="BI153" s="192">
        <f t="shared" ref="BI153:BI193" si="38">IF(N153="nulová",J153,0)</f>
        <v>0</v>
      </c>
      <c r="BJ153" s="19" t="s">
        <v>77</v>
      </c>
      <c r="BK153" s="192">
        <f t="shared" ref="BK153:BK193" si="39">ROUND(I153*H153,2)</f>
        <v>0</v>
      </c>
      <c r="BL153" s="19" t="s">
        <v>297</v>
      </c>
      <c r="BM153" s="191" t="s">
        <v>1134</v>
      </c>
    </row>
    <row r="154" spans="1:65" s="2" customFormat="1" ht="16.5" customHeight="1">
      <c r="A154" s="36"/>
      <c r="B154" s="37"/>
      <c r="C154" s="242" t="s">
        <v>70</v>
      </c>
      <c r="D154" s="242" t="s">
        <v>434</v>
      </c>
      <c r="E154" s="243" t="s">
        <v>6036</v>
      </c>
      <c r="F154" s="244" t="s">
        <v>6037</v>
      </c>
      <c r="G154" s="245" t="s">
        <v>295</v>
      </c>
      <c r="H154" s="246">
        <v>120</v>
      </c>
      <c r="I154" s="247"/>
      <c r="J154" s="248">
        <f t="shared" si="30"/>
        <v>0</v>
      </c>
      <c r="K154" s="244" t="s">
        <v>19</v>
      </c>
      <c r="L154" s="249"/>
      <c r="M154" s="250" t="s">
        <v>19</v>
      </c>
      <c r="N154" s="251" t="s">
        <v>41</v>
      </c>
      <c r="O154" s="66"/>
      <c r="P154" s="189">
        <f t="shared" si="31"/>
        <v>0</v>
      </c>
      <c r="Q154" s="189">
        <v>0</v>
      </c>
      <c r="R154" s="189">
        <f t="shared" si="32"/>
        <v>0</v>
      </c>
      <c r="S154" s="189">
        <v>0</v>
      </c>
      <c r="T154" s="190">
        <f t="shared" si="33"/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1" t="s">
        <v>360</v>
      </c>
      <c r="AT154" s="191" t="s">
        <v>434</v>
      </c>
      <c r="AU154" s="191" t="s">
        <v>77</v>
      </c>
      <c r="AY154" s="19" t="s">
        <v>290</v>
      </c>
      <c r="BE154" s="192">
        <f t="shared" si="34"/>
        <v>0</v>
      </c>
      <c r="BF154" s="192">
        <f t="shared" si="35"/>
        <v>0</v>
      </c>
      <c r="BG154" s="192">
        <f t="shared" si="36"/>
        <v>0</v>
      </c>
      <c r="BH154" s="192">
        <f t="shared" si="37"/>
        <v>0</v>
      </c>
      <c r="BI154" s="192">
        <f t="shared" si="38"/>
        <v>0</v>
      </c>
      <c r="BJ154" s="19" t="s">
        <v>77</v>
      </c>
      <c r="BK154" s="192">
        <f t="shared" si="39"/>
        <v>0</v>
      </c>
      <c r="BL154" s="19" t="s">
        <v>297</v>
      </c>
      <c r="BM154" s="191" t="s">
        <v>1145</v>
      </c>
    </row>
    <row r="155" spans="1:65" s="2" customFormat="1" ht="16.5" customHeight="1">
      <c r="A155" s="36"/>
      <c r="B155" s="37"/>
      <c r="C155" s="242" t="s">
        <v>70</v>
      </c>
      <c r="D155" s="242" t="s">
        <v>434</v>
      </c>
      <c r="E155" s="243" t="s">
        <v>6038</v>
      </c>
      <c r="F155" s="244" t="s">
        <v>6039</v>
      </c>
      <c r="G155" s="245" t="s">
        <v>5441</v>
      </c>
      <c r="H155" s="246">
        <v>65</v>
      </c>
      <c r="I155" s="247"/>
      <c r="J155" s="248">
        <f t="shared" si="30"/>
        <v>0</v>
      </c>
      <c r="K155" s="244" t="s">
        <v>19</v>
      </c>
      <c r="L155" s="249"/>
      <c r="M155" s="250" t="s">
        <v>19</v>
      </c>
      <c r="N155" s="251" t="s">
        <v>41</v>
      </c>
      <c r="O155" s="66"/>
      <c r="P155" s="189">
        <f t="shared" si="31"/>
        <v>0</v>
      </c>
      <c r="Q155" s="189">
        <v>0</v>
      </c>
      <c r="R155" s="189">
        <f t="shared" si="32"/>
        <v>0</v>
      </c>
      <c r="S155" s="189">
        <v>0</v>
      </c>
      <c r="T155" s="190">
        <f t="shared" si="33"/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360</v>
      </c>
      <c r="AT155" s="191" t="s">
        <v>434</v>
      </c>
      <c r="AU155" s="191" t="s">
        <v>77</v>
      </c>
      <c r="AY155" s="19" t="s">
        <v>290</v>
      </c>
      <c r="BE155" s="192">
        <f t="shared" si="34"/>
        <v>0</v>
      </c>
      <c r="BF155" s="192">
        <f t="shared" si="35"/>
        <v>0</v>
      </c>
      <c r="BG155" s="192">
        <f t="shared" si="36"/>
        <v>0</v>
      </c>
      <c r="BH155" s="192">
        <f t="shared" si="37"/>
        <v>0</v>
      </c>
      <c r="BI155" s="192">
        <f t="shared" si="38"/>
        <v>0</v>
      </c>
      <c r="BJ155" s="19" t="s">
        <v>77</v>
      </c>
      <c r="BK155" s="192">
        <f t="shared" si="39"/>
        <v>0</v>
      </c>
      <c r="BL155" s="19" t="s">
        <v>297</v>
      </c>
      <c r="BM155" s="191" t="s">
        <v>1161</v>
      </c>
    </row>
    <row r="156" spans="1:65" s="2" customFormat="1" ht="16.5" customHeight="1">
      <c r="A156" s="36"/>
      <c r="B156" s="37"/>
      <c r="C156" s="242" t="s">
        <v>70</v>
      </c>
      <c r="D156" s="242" t="s">
        <v>434</v>
      </c>
      <c r="E156" s="243" t="s">
        <v>6040</v>
      </c>
      <c r="F156" s="244" t="s">
        <v>6041</v>
      </c>
      <c r="G156" s="245" t="s">
        <v>295</v>
      </c>
      <c r="H156" s="246">
        <v>80</v>
      </c>
      <c r="I156" s="247"/>
      <c r="J156" s="248">
        <f t="shared" si="30"/>
        <v>0</v>
      </c>
      <c r="K156" s="244" t="s">
        <v>19</v>
      </c>
      <c r="L156" s="249"/>
      <c r="M156" s="250" t="s">
        <v>19</v>
      </c>
      <c r="N156" s="251" t="s">
        <v>41</v>
      </c>
      <c r="O156" s="66"/>
      <c r="P156" s="189">
        <f t="shared" si="31"/>
        <v>0</v>
      </c>
      <c r="Q156" s="189">
        <v>0</v>
      </c>
      <c r="R156" s="189">
        <f t="shared" si="32"/>
        <v>0</v>
      </c>
      <c r="S156" s="189">
        <v>0</v>
      </c>
      <c r="T156" s="190">
        <f t="shared" si="33"/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1" t="s">
        <v>360</v>
      </c>
      <c r="AT156" s="191" t="s">
        <v>434</v>
      </c>
      <c r="AU156" s="191" t="s">
        <v>77</v>
      </c>
      <c r="AY156" s="19" t="s">
        <v>290</v>
      </c>
      <c r="BE156" s="192">
        <f t="shared" si="34"/>
        <v>0</v>
      </c>
      <c r="BF156" s="192">
        <f t="shared" si="35"/>
        <v>0</v>
      </c>
      <c r="BG156" s="192">
        <f t="shared" si="36"/>
        <v>0</v>
      </c>
      <c r="BH156" s="192">
        <f t="shared" si="37"/>
        <v>0</v>
      </c>
      <c r="BI156" s="192">
        <f t="shared" si="38"/>
        <v>0</v>
      </c>
      <c r="BJ156" s="19" t="s">
        <v>77</v>
      </c>
      <c r="BK156" s="192">
        <f t="shared" si="39"/>
        <v>0</v>
      </c>
      <c r="BL156" s="19" t="s">
        <v>297</v>
      </c>
      <c r="BM156" s="191" t="s">
        <v>1175</v>
      </c>
    </row>
    <row r="157" spans="1:65" s="2" customFormat="1" ht="16.5" customHeight="1">
      <c r="A157" s="36"/>
      <c r="B157" s="37"/>
      <c r="C157" s="242" t="s">
        <v>70</v>
      </c>
      <c r="D157" s="242" t="s">
        <v>434</v>
      </c>
      <c r="E157" s="243" t="s">
        <v>6042</v>
      </c>
      <c r="F157" s="244" t="s">
        <v>6043</v>
      </c>
      <c r="G157" s="245" t="s">
        <v>5441</v>
      </c>
      <c r="H157" s="246">
        <v>50</v>
      </c>
      <c r="I157" s="247"/>
      <c r="J157" s="248">
        <f t="shared" si="30"/>
        <v>0</v>
      </c>
      <c r="K157" s="244" t="s">
        <v>19</v>
      </c>
      <c r="L157" s="249"/>
      <c r="M157" s="250" t="s">
        <v>19</v>
      </c>
      <c r="N157" s="251" t="s">
        <v>41</v>
      </c>
      <c r="O157" s="66"/>
      <c r="P157" s="189">
        <f t="shared" si="31"/>
        <v>0</v>
      </c>
      <c r="Q157" s="189">
        <v>0</v>
      </c>
      <c r="R157" s="189">
        <f t="shared" si="32"/>
        <v>0</v>
      </c>
      <c r="S157" s="189">
        <v>0</v>
      </c>
      <c r="T157" s="190">
        <f t="shared" si="33"/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1" t="s">
        <v>360</v>
      </c>
      <c r="AT157" s="191" t="s">
        <v>434</v>
      </c>
      <c r="AU157" s="191" t="s">
        <v>77</v>
      </c>
      <c r="AY157" s="19" t="s">
        <v>290</v>
      </c>
      <c r="BE157" s="192">
        <f t="shared" si="34"/>
        <v>0</v>
      </c>
      <c r="BF157" s="192">
        <f t="shared" si="35"/>
        <v>0</v>
      </c>
      <c r="BG157" s="192">
        <f t="shared" si="36"/>
        <v>0</v>
      </c>
      <c r="BH157" s="192">
        <f t="shared" si="37"/>
        <v>0</v>
      </c>
      <c r="BI157" s="192">
        <f t="shared" si="38"/>
        <v>0</v>
      </c>
      <c r="BJ157" s="19" t="s">
        <v>77</v>
      </c>
      <c r="BK157" s="192">
        <f t="shared" si="39"/>
        <v>0</v>
      </c>
      <c r="BL157" s="19" t="s">
        <v>297</v>
      </c>
      <c r="BM157" s="191" t="s">
        <v>1186</v>
      </c>
    </row>
    <row r="158" spans="1:65" s="2" customFormat="1" ht="16.5" customHeight="1">
      <c r="A158" s="36"/>
      <c r="B158" s="37"/>
      <c r="C158" s="242" t="s">
        <v>70</v>
      </c>
      <c r="D158" s="242" t="s">
        <v>434</v>
      </c>
      <c r="E158" s="243" t="s">
        <v>6044</v>
      </c>
      <c r="F158" s="244" t="s">
        <v>6045</v>
      </c>
      <c r="G158" s="245" t="s">
        <v>295</v>
      </c>
      <c r="H158" s="246">
        <v>110</v>
      </c>
      <c r="I158" s="247"/>
      <c r="J158" s="248">
        <f t="shared" si="30"/>
        <v>0</v>
      </c>
      <c r="K158" s="244" t="s">
        <v>19</v>
      </c>
      <c r="L158" s="249"/>
      <c r="M158" s="250" t="s">
        <v>19</v>
      </c>
      <c r="N158" s="251" t="s">
        <v>41</v>
      </c>
      <c r="O158" s="66"/>
      <c r="P158" s="189">
        <f t="shared" si="31"/>
        <v>0</v>
      </c>
      <c r="Q158" s="189">
        <v>0</v>
      </c>
      <c r="R158" s="189">
        <f t="shared" si="32"/>
        <v>0</v>
      </c>
      <c r="S158" s="189">
        <v>0</v>
      </c>
      <c r="T158" s="190">
        <f t="shared" si="33"/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1" t="s">
        <v>360</v>
      </c>
      <c r="AT158" s="191" t="s">
        <v>434</v>
      </c>
      <c r="AU158" s="191" t="s">
        <v>77</v>
      </c>
      <c r="AY158" s="19" t="s">
        <v>290</v>
      </c>
      <c r="BE158" s="192">
        <f t="shared" si="34"/>
        <v>0</v>
      </c>
      <c r="BF158" s="192">
        <f t="shared" si="35"/>
        <v>0</v>
      </c>
      <c r="BG158" s="192">
        <f t="shared" si="36"/>
        <v>0</v>
      </c>
      <c r="BH158" s="192">
        <f t="shared" si="37"/>
        <v>0</v>
      </c>
      <c r="BI158" s="192">
        <f t="shared" si="38"/>
        <v>0</v>
      </c>
      <c r="BJ158" s="19" t="s">
        <v>77</v>
      </c>
      <c r="BK158" s="192">
        <f t="shared" si="39"/>
        <v>0</v>
      </c>
      <c r="BL158" s="19" t="s">
        <v>297</v>
      </c>
      <c r="BM158" s="191" t="s">
        <v>1195</v>
      </c>
    </row>
    <row r="159" spans="1:65" s="2" customFormat="1" ht="16.5" customHeight="1">
      <c r="A159" s="36"/>
      <c r="B159" s="37"/>
      <c r="C159" s="242" t="s">
        <v>70</v>
      </c>
      <c r="D159" s="242" t="s">
        <v>434</v>
      </c>
      <c r="E159" s="243" t="s">
        <v>6046</v>
      </c>
      <c r="F159" s="244" t="s">
        <v>6043</v>
      </c>
      <c r="G159" s="245" t="s">
        <v>5441</v>
      </c>
      <c r="H159" s="246">
        <v>40</v>
      </c>
      <c r="I159" s="247"/>
      <c r="J159" s="248">
        <f t="shared" si="30"/>
        <v>0</v>
      </c>
      <c r="K159" s="244" t="s">
        <v>19</v>
      </c>
      <c r="L159" s="249"/>
      <c r="M159" s="250" t="s">
        <v>19</v>
      </c>
      <c r="N159" s="251" t="s">
        <v>41</v>
      </c>
      <c r="O159" s="66"/>
      <c r="P159" s="189">
        <f t="shared" si="31"/>
        <v>0</v>
      </c>
      <c r="Q159" s="189">
        <v>0</v>
      </c>
      <c r="R159" s="189">
        <f t="shared" si="32"/>
        <v>0</v>
      </c>
      <c r="S159" s="189">
        <v>0</v>
      </c>
      <c r="T159" s="190">
        <f t="shared" si="33"/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1" t="s">
        <v>360</v>
      </c>
      <c r="AT159" s="191" t="s">
        <v>434</v>
      </c>
      <c r="AU159" s="191" t="s">
        <v>77</v>
      </c>
      <c r="AY159" s="19" t="s">
        <v>290</v>
      </c>
      <c r="BE159" s="192">
        <f t="shared" si="34"/>
        <v>0</v>
      </c>
      <c r="BF159" s="192">
        <f t="shared" si="35"/>
        <v>0</v>
      </c>
      <c r="BG159" s="192">
        <f t="shared" si="36"/>
        <v>0</v>
      </c>
      <c r="BH159" s="192">
        <f t="shared" si="37"/>
        <v>0</v>
      </c>
      <c r="BI159" s="192">
        <f t="shared" si="38"/>
        <v>0</v>
      </c>
      <c r="BJ159" s="19" t="s">
        <v>77</v>
      </c>
      <c r="BK159" s="192">
        <f t="shared" si="39"/>
        <v>0</v>
      </c>
      <c r="BL159" s="19" t="s">
        <v>297</v>
      </c>
      <c r="BM159" s="191" t="s">
        <v>1206</v>
      </c>
    </row>
    <row r="160" spans="1:65" s="2" customFormat="1" ht="16.5" customHeight="1">
      <c r="A160" s="36"/>
      <c r="B160" s="37"/>
      <c r="C160" s="242" t="s">
        <v>70</v>
      </c>
      <c r="D160" s="242" t="s">
        <v>434</v>
      </c>
      <c r="E160" s="243" t="s">
        <v>6047</v>
      </c>
      <c r="F160" s="244" t="s">
        <v>6048</v>
      </c>
      <c r="G160" s="245" t="s">
        <v>5441</v>
      </c>
      <c r="H160" s="246">
        <v>40</v>
      </c>
      <c r="I160" s="247"/>
      <c r="J160" s="248">
        <f t="shared" si="30"/>
        <v>0</v>
      </c>
      <c r="K160" s="244" t="s">
        <v>19</v>
      </c>
      <c r="L160" s="249"/>
      <c r="M160" s="250" t="s">
        <v>19</v>
      </c>
      <c r="N160" s="251" t="s">
        <v>41</v>
      </c>
      <c r="O160" s="66"/>
      <c r="P160" s="189">
        <f t="shared" si="31"/>
        <v>0</v>
      </c>
      <c r="Q160" s="189">
        <v>0</v>
      </c>
      <c r="R160" s="189">
        <f t="shared" si="32"/>
        <v>0</v>
      </c>
      <c r="S160" s="189">
        <v>0</v>
      </c>
      <c r="T160" s="190">
        <f t="shared" si="33"/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360</v>
      </c>
      <c r="AT160" s="191" t="s">
        <v>434</v>
      </c>
      <c r="AU160" s="191" t="s">
        <v>77</v>
      </c>
      <c r="AY160" s="19" t="s">
        <v>290</v>
      </c>
      <c r="BE160" s="192">
        <f t="shared" si="34"/>
        <v>0</v>
      </c>
      <c r="BF160" s="192">
        <f t="shared" si="35"/>
        <v>0</v>
      </c>
      <c r="BG160" s="192">
        <f t="shared" si="36"/>
        <v>0</v>
      </c>
      <c r="BH160" s="192">
        <f t="shared" si="37"/>
        <v>0</v>
      </c>
      <c r="BI160" s="192">
        <f t="shared" si="38"/>
        <v>0</v>
      </c>
      <c r="BJ160" s="19" t="s">
        <v>77</v>
      </c>
      <c r="BK160" s="192">
        <f t="shared" si="39"/>
        <v>0</v>
      </c>
      <c r="BL160" s="19" t="s">
        <v>297</v>
      </c>
      <c r="BM160" s="191" t="s">
        <v>1219</v>
      </c>
    </row>
    <row r="161" spans="1:65" s="2" customFormat="1" ht="16.5" customHeight="1">
      <c r="A161" s="36"/>
      <c r="B161" s="37"/>
      <c r="C161" s="180" t="s">
        <v>70</v>
      </c>
      <c r="D161" s="180" t="s">
        <v>292</v>
      </c>
      <c r="E161" s="181" t="s">
        <v>6049</v>
      </c>
      <c r="F161" s="182" t="s">
        <v>6050</v>
      </c>
      <c r="G161" s="183" t="s">
        <v>295</v>
      </c>
      <c r="H161" s="184">
        <v>270</v>
      </c>
      <c r="I161" s="185"/>
      <c r="J161" s="186">
        <f t="shared" si="30"/>
        <v>0</v>
      </c>
      <c r="K161" s="182" t="s">
        <v>19</v>
      </c>
      <c r="L161" s="41"/>
      <c r="M161" s="187" t="s">
        <v>19</v>
      </c>
      <c r="N161" s="188" t="s">
        <v>41</v>
      </c>
      <c r="O161" s="66"/>
      <c r="P161" s="189">
        <f t="shared" si="31"/>
        <v>0</v>
      </c>
      <c r="Q161" s="189">
        <v>0</v>
      </c>
      <c r="R161" s="189">
        <f t="shared" si="32"/>
        <v>0</v>
      </c>
      <c r="S161" s="189">
        <v>0</v>
      </c>
      <c r="T161" s="190">
        <f t="shared" si="33"/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1" t="s">
        <v>297</v>
      </c>
      <c r="AT161" s="191" t="s">
        <v>292</v>
      </c>
      <c r="AU161" s="191" t="s">
        <v>77</v>
      </c>
      <c r="AY161" s="19" t="s">
        <v>290</v>
      </c>
      <c r="BE161" s="192">
        <f t="shared" si="34"/>
        <v>0</v>
      </c>
      <c r="BF161" s="192">
        <f t="shared" si="35"/>
        <v>0</v>
      </c>
      <c r="BG161" s="192">
        <f t="shared" si="36"/>
        <v>0</v>
      </c>
      <c r="BH161" s="192">
        <f t="shared" si="37"/>
        <v>0</v>
      </c>
      <c r="BI161" s="192">
        <f t="shared" si="38"/>
        <v>0</v>
      </c>
      <c r="BJ161" s="19" t="s">
        <v>77</v>
      </c>
      <c r="BK161" s="192">
        <f t="shared" si="39"/>
        <v>0</v>
      </c>
      <c r="BL161" s="19" t="s">
        <v>297</v>
      </c>
      <c r="BM161" s="191" t="s">
        <v>1231</v>
      </c>
    </row>
    <row r="162" spans="1:65" s="2" customFormat="1" ht="16.5" customHeight="1">
      <c r="A162" s="36"/>
      <c r="B162" s="37"/>
      <c r="C162" s="242" t="s">
        <v>70</v>
      </c>
      <c r="D162" s="242" t="s">
        <v>434</v>
      </c>
      <c r="E162" s="243" t="s">
        <v>6051</v>
      </c>
      <c r="F162" s="244" t="s">
        <v>6052</v>
      </c>
      <c r="G162" s="245" t="s">
        <v>295</v>
      </c>
      <c r="H162" s="246">
        <v>60</v>
      </c>
      <c r="I162" s="247"/>
      <c r="J162" s="248">
        <f t="shared" si="30"/>
        <v>0</v>
      </c>
      <c r="K162" s="244" t="s">
        <v>19</v>
      </c>
      <c r="L162" s="249"/>
      <c r="M162" s="250" t="s">
        <v>19</v>
      </c>
      <c r="N162" s="251" t="s">
        <v>41</v>
      </c>
      <c r="O162" s="66"/>
      <c r="P162" s="189">
        <f t="shared" si="31"/>
        <v>0</v>
      </c>
      <c r="Q162" s="189">
        <v>0</v>
      </c>
      <c r="R162" s="189">
        <f t="shared" si="32"/>
        <v>0</v>
      </c>
      <c r="S162" s="189">
        <v>0</v>
      </c>
      <c r="T162" s="190">
        <f t="shared" si="33"/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1" t="s">
        <v>360</v>
      </c>
      <c r="AT162" s="191" t="s">
        <v>434</v>
      </c>
      <c r="AU162" s="191" t="s">
        <v>77</v>
      </c>
      <c r="AY162" s="19" t="s">
        <v>290</v>
      </c>
      <c r="BE162" s="192">
        <f t="shared" si="34"/>
        <v>0</v>
      </c>
      <c r="BF162" s="192">
        <f t="shared" si="35"/>
        <v>0</v>
      </c>
      <c r="BG162" s="192">
        <f t="shared" si="36"/>
        <v>0</v>
      </c>
      <c r="BH162" s="192">
        <f t="shared" si="37"/>
        <v>0</v>
      </c>
      <c r="BI162" s="192">
        <f t="shared" si="38"/>
        <v>0</v>
      </c>
      <c r="BJ162" s="19" t="s">
        <v>77</v>
      </c>
      <c r="BK162" s="192">
        <f t="shared" si="39"/>
        <v>0</v>
      </c>
      <c r="BL162" s="19" t="s">
        <v>297</v>
      </c>
      <c r="BM162" s="191" t="s">
        <v>1243</v>
      </c>
    </row>
    <row r="163" spans="1:65" s="2" customFormat="1" ht="16.5" customHeight="1">
      <c r="A163" s="36"/>
      <c r="B163" s="37"/>
      <c r="C163" s="242" t="s">
        <v>70</v>
      </c>
      <c r="D163" s="242" t="s">
        <v>434</v>
      </c>
      <c r="E163" s="243" t="s">
        <v>6053</v>
      </c>
      <c r="F163" s="244" t="s">
        <v>6054</v>
      </c>
      <c r="G163" s="245" t="s">
        <v>295</v>
      </c>
      <c r="H163" s="246">
        <v>90</v>
      </c>
      <c r="I163" s="247"/>
      <c r="J163" s="248">
        <f t="shared" si="30"/>
        <v>0</v>
      </c>
      <c r="K163" s="244" t="s">
        <v>19</v>
      </c>
      <c r="L163" s="249"/>
      <c r="M163" s="250" t="s">
        <v>19</v>
      </c>
      <c r="N163" s="251" t="s">
        <v>41</v>
      </c>
      <c r="O163" s="66"/>
      <c r="P163" s="189">
        <f t="shared" si="31"/>
        <v>0</v>
      </c>
      <c r="Q163" s="189">
        <v>0</v>
      </c>
      <c r="R163" s="189">
        <f t="shared" si="32"/>
        <v>0</v>
      </c>
      <c r="S163" s="189">
        <v>0</v>
      </c>
      <c r="T163" s="190">
        <f t="shared" si="33"/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1" t="s">
        <v>360</v>
      </c>
      <c r="AT163" s="191" t="s">
        <v>434</v>
      </c>
      <c r="AU163" s="191" t="s">
        <v>77</v>
      </c>
      <c r="AY163" s="19" t="s">
        <v>290</v>
      </c>
      <c r="BE163" s="192">
        <f t="shared" si="34"/>
        <v>0</v>
      </c>
      <c r="BF163" s="192">
        <f t="shared" si="35"/>
        <v>0</v>
      </c>
      <c r="BG163" s="192">
        <f t="shared" si="36"/>
        <v>0</v>
      </c>
      <c r="BH163" s="192">
        <f t="shared" si="37"/>
        <v>0</v>
      </c>
      <c r="BI163" s="192">
        <f t="shared" si="38"/>
        <v>0</v>
      </c>
      <c r="BJ163" s="19" t="s">
        <v>77</v>
      </c>
      <c r="BK163" s="192">
        <f t="shared" si="39"/>
        <v>0</v>
      </c>
      <c r="BL163" s="19" t="s">
        <v>297</v>
      </c>
      <c r="BM163" s="191" t="s">
        <v>1255</v>
      </c>
    </row>
    <row r="164" spans="1:65" s="2" customFormat="1" ht="16.5" customHeight="1">
      <c r="A164" s="36"/>
      <c r="B164" s="37"/>
      <c r="C164" s="242" t="s">
        <v>70</v>
      </c>
      <c r="D164" s="242" t="s">
        <v>434</v>
      </c>
      <c r="E164" s="243" t="s">
        <v>6055</v>
      </c>
      <c r="F164" s="244" t="s">
        <v>6056</v>
      </c>
      <c r="G164" s="245" t="s">
        <v>295</v>
      </c>
      <c r="H164" s="246">
        <v>120</v>
      </c>
      <c r="I164" s="247"/>
      <c r="J164" s="248">
        <f t="shared" si="30"/>
        <v>0</v>
      </c>
      <c r="K164" s="244" t="s">
        <v>19</v>
      </c>
      <c r="L164" s="249"/>
      <c r="M164" s="250" t="s">
        <v>19</v>
      </c>
      <c r="N164" s="251" t="s">
        <v>41</v>
      </c>
      <c r="O164" s="66"/>
      <c r="P164" s="189">
        <f t="shared" si="31"/>
        <v>0</v>
      </c>
      <c r="Q164" s="189">
        <v>0</v>
      </c>
      <c r="R164" s="189">
        <f t="shared" si="32"/>
        <v>0</v>
      </c>
      <c r="S164" s="189">
        <v>0</v>
      </c>
      <c r="T164" s="190">
        <f t="shared" si="33"/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360</v>
      </c>
      <c r="AT164" s="191" t="s">
        <v>434</v>
      </c>
      <c r="AU164" s="191" t="s">
        <v>77</v>
      </c>
      <c r="AY164" s="19" t="s">
        <v>290</v>
      </c>
      <c r="BE164" s="192">
        <f t="shared" si="34"/>
        <v>0</v>
      </c>
      <c r="BF164" s="192">
        <f t="shared" si="35"/>
        <v>0</v>
      </c>
      <c r="BG164" s="192">
        <f t="shared" si="36"/>
        <v>0</v>
      </c>
      <c r="BH164" s="192">
        <f t="shared" si="37"/>
        <v>0</v>
      </c>
      <c r="BI164" s="192">
        <f t="shared" si="38"/>
        <v>0</v>
      </c>
      <c r="BJ164" s="19" t="s">
        <v>77</v>
      </c>
      <c r="BK164" s="192">
        <f t="shared" si="39"/>
        <v>0</v>
      </c>
      <c r="BL164" s="19" t="s">
        <v>297</v>
      </c>
      <c r="BM164" s="191" t="s">
        <v>1273</v>
      </c>
    </row>
    <row r="165" spans="1:65" s="2" customFormat="1" ht="16.5" customHeight="1">
      <c r="A165" s="36"/>
      <c r="B165" s="37"/>
      <c r="C165" s="180" t="s">
        <v>70</v>
      </c>
      <c r="D165" s="180" t="s">
        <v>292</v>
      </c>
      <c r="E165" s="181" t="s">
        <v>6057</v>
      </c>
      <c r="F165" s="182" t="s">
        <v>6058</v>
      </c>
      <c r="G165" s="183" t="s">
        <v>295</v>
      </c>
      <c r="H165" s="184">
        <v>100</v>
      </c>
      <c r="I165" s="185"/>
      <c r="J165" s="186">
        <f t="shared" si="30"/>
        <v>0</v>
      </c>
      <c r="K165" s="182" t="s">
        <v>19</v>
      </c>
      <c r="L165" s="41"/>
      <c r="M165" s="187" t="s">
        <v>19</v>
      </c>
      <c r="N165" s="188" t="s">
        <v>41</v>
      </c>
      <c r="O165" s="66"/>
      <c r="P165" s="189">
        <f t="shared" si="31"/>
        <v>0</v>
      </c>
      <c r="Q165" s="189">
        <v>0</v>
      </c>
      <c r="R165" s="189">
        <f t="shared" si="32"/>
        <v>0</v>
      </c>
      <c r="S165" s="189">
        <v>0</v>
      </c>
      <c r="T165" s="190">
        <f t="shared" si="33"/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1" t="s">
        <v>297</v>
      </c>
      <c r="AT165" s="191" t="s">
        <v>292</v>
      </c>
      <c r="AU165" s="191" t="s">
        <v>77</v>
      </c>
      <c r="AY165" s="19" t="s">
        <v>290</v>
      </c>
      <c r="BE165" s="192">
        <f t="shared" si="34"/>
        <v>0</v>
      </c>
      <c r="BF165" s="192">
        <f t="shared" si="35"/>
        <v>0</v>
      </c>
      <c r="BG165" s="192">
        <f t="shared" si="36"/>
        <v>0</v>
      </c>
      <c r="BH165" s="192">
        <f t="shared" si="37"/>
        <v>0</v>
      </c>
      <c r="BI165" s="192">
        <f t="shared" si="38"/>
        <v>0</v>
      </c>
      <c r="BJ165" s="19" t="s">
        <v>77</v>
      </c>
      <c r="BK165" s="192">
        <f t="shared" si="39"/>
        <v>0</v>
      </c>
      <c r="BL165" s="19" t="s">
        <v>297</v>
      </c>
      <c r="BM165" s="191" t="s">
        <v>1286</v>
      </c>
    </row>
    <row r="166" spans="1:65" s="2" customFormat="1" ht="16.5" customHeight="1">
      <c r="A166" s="36"/>
      <c r="B166" s="37"/>
      <c r="C166" s="242" t="s">
        <v>70</v>
      </c>
      <c r="D166" s="242" t="s">
        <v>434</v>
      </c>
      <c r="E166" s="243" t="s">
        <v>6059</v>
      </c>
      <c r="F166" s="244" t="s">
        <v>6060</v>
      </c>
      <c r="G166" s="245" t="s">
        <v>295</v>
      </c>
      <c r="H166" s="246">
        <v>40</v>
      </c>
      <c r="I166" s="247"/>
      <c r="J166" s="248">
        <f t="shared" si="30"/>
        <v>0</v>
      </c>
      <c r="K166" s="244" t="s">
        <v>19</v>
      </c>
      <c r="L166" s="249"/>
      <c r="M166" s="250" t="s">
        <v>19</v>
      </c>
      <c r="N166" s="251" t="s">
        <v>41</v>
      </c>
      <c r="O166" s="66"/>
      <c r="P166" s="189">
        <f t="shared" si="31"/>
        <v>0</v>
      </c>
      <c r="Q166" s="189">
        <v>0</v>
      </c>
      <c r="R166" s="189">
        <f t="shared" si="32"/>
        <v>0</v>
      </c>
      <c r="S166" s="189">
        <v>0</v>
      </c>
      <c r="T166" s="190">
        <f t="shared" si="33"/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360</v>
      </c>
      <c r="AT166" s="191" t="s">
        <v>434</v>
      </c>
      <c r="AU166" s="191" t="s">
        <v>77</v>
      </c>
      <c r="AY166" s="19" t="s">
        <v>290</v>
      </c>
      <c r="BE166" s="192">
        <f t="shared" si="34"/>
        <v>0</v>
      </c>
      <c r="BF166" s="192">
        <f t="shared" si="35"/>
        <v>0</v>
      </c>
      <c r="BG166" s="192">
        <f t="shared" si="36"/>
        <v>0</v>
      </c>
      <c r="BH166" s="192">
        <f t="shared" si="37"/>
        <v>0</v>
      </c>
      <c r="BI166" s="192">
        <f t="shared" si="38"/>
        <v>0</v>
      </c>
      <c r="BJ166" s="19" t="s">
        <v>77</v>
      </c>
      <c r="BK166" s="192">
        <f t="shared" si="39"/>
        <v>0</v>
      </c>
      <c r="BL166" s="19" t="s">
        <v>297</v>
      </c>
      <c r="BM166" s="191" t="s">
        <v>1298</v>
      </c>
    </row>
    <row r="167" spans="1:65" s="2" customFormat="1" ht="16.5" customHeight="1">
      <c r="A167" s="36"/>
      <c r="B167" s="37"/>
      <c r="C167" s="242" t="s">
        <v>70</v>
      </c>
      <c r="D167" s="242" t="s">
        <v>434</v>
      </c>
      <c r="E167" s="243" t="s">
        <v>6061</v>
      </c>
      <c r="F167" s="244" t="s">
        <v>6062</v>
      </c>
      <c r="G167" s="245" t="s">
        <v>295</v>
      </c>
      <c r="H167" s="246">
        <v>30</v>
      </c>
      <c r="I167" s="247"/>
      <c r="J167" s="248">
        <f t="shared" si="30"/>
        <v>0</v>
      </c>
      <c r="K167" s="244" t="s">
        <v>19</v>
      </c>
      <c r="L167" s="249"/>
      <c r="M167" s="250" t="s">
        <v>19</v>
      </c>
      <c r="N167" s="251" t="s">
        <v>41</v>
      </c>
      <c r="O167" s="66"/>
      <c r="P167" s="189">
        <f t="shared" si="31"/>
        <v>0</v>
      </c>
      <c r="Q167" s="189">
        <v>0</v>
      </c>
      <c r="R167" s="189">
        <f t="shared" si="32"/>
        <v>0</v>
      </c>
      <c r="S167" s="189">
        <v>0</v>
      </c>
      <c r="T167" s="190">
        <f t="shared" si="33"/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1" t="s">
        <v>360</v>
      </c>
      <c r="AT167" s="191" t="s">
        <v>434</v>
      </c>
      <c r="AU167" s="191" t="s">
        <v>77</v>
      </c>
      <c r="AY167" s="19" t="s">
        <v>290</v>
      </c>
      <c r="BE167" s="192">
        <f t="shared" si="34"/>
        <v>0</v>
      </c>
      <c r="BF167" s="192">
        <f t="shared" si="35"/>
        <v>0</v>
      </c>
      <c r="BG167" s="192">
        <f t="shared" si="36"/>
        <v>0</v>
      </c>
      <c r="BH167" s="192">
        <f t="shared" si="37"/>
        <v>0</v>
      </c>
      <c r="BI167" s="192">
        <f t="shared" si="38"/>
        <v>0</v>
      </c>
      <c r="BJ167" s="19" t="s">
        <v>77</v>
      </c>
      <c r="BK167" s="192">
        <f t="shared" si="39"/>
        <v>0</v>
      </c>
      <c r="BL167" s="19" t="s">
        <v>297</v>
      </c>
      <c r="BM167" s="191" t="s">
        <v>1311</v>
      </c>
    </row>
    <row r="168" spans="1:65" s="2" customFormat="1" ht="16.5" customHeight="1">
      <c r="A168" s="36"/>
      <c r="B168" s="37"/>
      <c r="C168" s="242" t="s">
        <v>70</v>
      </c>
      <c r="D168" s="242" t="s">
        <v>434</v>
      </c>
      <c r="E168" s="243" t="s">
        <v>6063</v>
      </c>
      <c r="F168" s="244" t="s">
        <v>6064</v>
      </c>
      <c r="G168" s="245" t="s">
        <v>295</v>
      </c>
      <c r="H168" s="246">
        <v>30</v>
      </c>
      <c r="I168" s="247"/>
      <c r="J168" s="248">
        <f t="shared" si="30"/>
        <v>0</v>
      </c>
      <c r="K168" s="244" t="s">
        <v>19</v>
      </c>
      <c r="L168" s="249"/>
      <c r="M168" s="250" t="s">
        <v>19</v>
      </c>
      <c r="N168" s="251" t="s">
        <v>41</v>
      </c>
      <c r="O168" s="66"/>
      <c r="P168" s="189">
        <f t="shared" si="31"/>
        <v>0</v>
      </c>
      <c r="Q168" s="189">
        <v>0</v>
      </c>
      <c r="R168" s="189">
        <f t="shared" si="32"/>
        <v>0</v>
      </c>
      <c r="S168" s="189">
        <v>0</v>
      </c>
      <c r="T168" s="190">
        <f t="shared" si="33"/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360</v>
      </c>
      <c r="AT168" s="191" t="s">
        <v>434</v>
      </c>
      <c r="AU168" s="191" t="s">
        <v>77</v>
      </c>
      <c r="AY168" s="19" t="s">
        <v>290</v>
      </c>
      <c r="BE168" s="192">
        <f t="shared" si="34"/>
        <v>0</v>
      </c>
      <c r="BF168" s="192">
        <f t="shared" si="35"/>
        <v>0</v>
      </c>
      <c r="BG168" s="192">
        <f t="shared" si="36"/>
        <v>0</v>
      </c>
      <c r="BH168" s="192">
        <f t="shared" si="37"/>
        <v>0</v>
      </c>
      <c r="BI168" s="192">
        <f t="shared" si="38"/>
        <v>0</v>
      </c>
      <c r="BJ168" s="19" t="s">
        <v>77</v>
      </c>
      <c r="BK168" s="192">
        <f t="shared" si="39"/>
        <v>0</v>
      </c>
      <c r="BL168" s="19" t="s">
        <v>297</v>
      </c>
      <c r="BM168" s="191" t="s">
        <v>1323</v>
      </c>
    </row>
    <row r="169" spans="1:65" s="2" customFormat="1" ht="16.5" customHeight="1">
      <c r="A169" s="36"/>
      <c r="B169" s="37"/>
      <c r="C169" s="180" t="s">
        <v>70</v>
      </c>
      <c r="D169" s="180" t="s">
        <v>292</v>
      </c>
      <c r="E169" s="181" t="s">
        <v>6065</v>
      </c>
      <c r="F169" s="182" t="s">
        <v>6066</v>
      </c>
      <c r="G169" s="183" t="s">
        <v>696</v>
      </c>
      <c r="H169" s="184">
        <v>1</v>
      </c>
      <c r="I169" s="185"/>
      <c r="J169" s="186">
        <f t="shared" si="30"/>
        <v>0</v>
      </c>
      <c r="K169" s="182" t="s">
        <v>19</v>
      </c>
      <c r="L169" s="41"/>
      <c r="M169" s="187" t="s">
        <v>19</v>
      </c>
      <c r="N169" s="188" t="s">
        <v>41</v>
      </c>
      <c r="O169" s="66"/>
      <c r="P169" s="189">
        <f t="shared" si="31"/>
        <v>0</v>
      </c>
      <c r="Q169" s="189">
        <v>0</v>
      </c>
      <c r="R169" s="189">
        <f t="shared" si="32"/>
        <v>0</v>
      </c>
      <c r="S169" s="189">
        <v>0</v>
      </c>
      <c r="T169" s="190">
        <f t="shared" si="33"/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1" t="s">
        <v>297</v>
      </c>
      <c r="AT169" s="191" t="s">
        <v>292</v>
      </c>
      <c r="AU169" s="191" t="s">
        <v>77</v>
      </c>
      <c r="AY169" s="19" t="s">
        <v>290</v>
      </c>
      <c r="BE169" s="192">
        <f t="shared" si="34"/>
        <v>0</v>
      </c>
      <c r="BF169" s="192">
        <f t="shared" si="35"/>
        <v>0</v>
      </c>
      <c r="BG169" s="192">
        <f t="shared" si="36"/>
        <v>0</v>
      </c>
      <c r="BH169" s="192">
        <f t="shared" si="37"/>
        <v>0</v>
      </c>
      <c r="BI169" s="192">
        <f t="shared" si="38"/>
        <v>0</v>
      </c>
      <c r="BJ169" s="19" t="s">
        <v>77</v>
      </c>
      <c r="BK169" s="192">
        <f t="shared" si="39"/>
        <v>0</v>
      </c>
      <c r="BL169" s="19" t="s">
        <v>297</v>
      </c>
      <c r="BM169" s="191" t="s">
        <v>1334</v>
      </c>
    </row>
    <row r="170" spans="1:65" s="2" customFormat="1" ht="16.5" customHeight="1">
      <c r="A170" s="36"/>
      <c r="B170" s="37"/>
      <c r="C170" s="242" t="s">
        <v>70</v>
      </c>
      <c r="D170" s="242" t="s">
        <v>434</v>
      </c>
      <c r="E170" s="243" t="s">
        <v>6067</v>
      </c>
      <c r="F170" s="244" t="s">
        <v>6068</v>
      </c>
      <c r="G170" s="245" t="s">
        <v>1443</v>
      </c>
      <c r="H170" s="246">
        <v>160</v>
      </c>
      <c r="I170" s="247"/>
      <c r="J170" s="248">
        <f t="shared" si="30"/>
        <v>0</v>
      </c>
      <c r="K170" s="244" t="s">
        <v>19</v>
      </c>
      <c r="L170" s="249"/>
      <c r="M170" s="250" t="s">
        <v>19</v>
      </c>
      <c r="N170" s="251" t="s">
        <v>41</v>
      </c>
      <c r="O170" s="66"/>
      <c r="P170" s="189">
        <f t="shared" si="31"/>
        <v>0</v>
      </c>
      <c r="Q170" s="189">
        <v>0</v>
      </c>
      <c r="R170" s="189">
        <f t="shared" si="32"/>
        <v>0</v>
      </c>
      <c r="S170" s="189">
        <v>0</v>
      </c>
      <c r="T170" s="190">
        <f t="shared" si="33"/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1" t="s">
        <v>360</v>
      </c>
      <c r="AT170" s="191" t="s">
        <v>434</v>
      </c>
      <c r="AU170" s="191" t="s">
        <v>77</v>
      </c>
      <c r="AY170" s="19" t="s">
        <v>290</v>
      </c>
      <c r="BE170" s="192">
        <f t="shared" si="34"/>
        <v>0</v>
      </c>
      <c r="BF170" s="192">
        <f t="shared" si="35"/>
        <v>0</v>
      </c>
      <c r="BG170" s="192">
        <f t="shared" si="36"/>
        <v>0</v>
      </c>
      <c r="BH170" s="192">
        <f t="shared" si="37"/>
        <v>0</v>
      </c>
      <c r="BI170" s="192">
        <f t="shared" si="38"/>
        <v>0</v>
      </c>
      <c r="BJ170" s="19" t="s">
        <v>77</v>
      </c>
      <c r="BK170" s="192">
        <f t="shared" si="39"/>
        <v>0</v>
      </c>
      <c r="BL170" s="19" t="s">
        <v>297</v>
      </c>
      <c r="BM170" s="191" t="s">
        <v>1345</v>
      </c>
    </row>
    <row r="171" spans="1:65" s="2" customFormat="1" ht="24.2" customHeight="1">
      <c r="A171" s="36"/>
      <c r="B171" s="37"/>
      <c r="C171" s="180" t="s">
        <v>70</v>
      </c>
      <c r="D171" s="180" t="s">
        <v>292</v>
      </c>
      <c r="E171" s="181" t="s">
        <v>6069</v>
      </c>
      <c r="F171" s="182" t="s">
        <v>5500</v>
      </c>
      <c r="G171" s="183" t="s">
        <v>5562</v>
      </c>
      <c r="H171" s="184">
        <v>1</v>
      </c>
      <c r="I171" s="185"/>
      <c r="J171" s="186">
        <f t="shared" si="30"/>
        <v>0</v>
      </c>
      <c r="K171" s="182" t="s">
        <v>19</v>
      </c>
      <c r="L171" s="41"/>
      <c r="M171" s="187" t="s">
        <v>19</v>
      </c>
      <c r="N171" s="188" t="s">
        <v>41</v>
      </c>
      <c r="O171" s="66"/>
      <c r="P171" s="189">
        <f t="shared" si="31"/>
        <v>0</v>
      </c>
      <c r="Q171" s="189">
        <v>0</v>
      </c>
      <c r="R171" s="189">
        <f t="shared" si="32"/>
        <v>0</v>
      </c>
      <c r="S171" s="189">
        <v>0</v>
      </c>
      <c r="T171" s="190">
        <f t="shared" si="33"/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1" t="s">
        <v>297</v>
      </c>
      <c r="AT171" s="191" t="s">
        <v>292</v>
      </c>
      <c r="AU171" s="191" t="s">
        <v>77</v>
      </c>
      <c r="AY171" s="19" t="s">
        <v>290</v>
      </c>
      <c r="BE171" s="192">
        <f t="shared" si="34"/>
        <v>0</v>
      </c>
      <c r="BF171" s="192">
        <f t="shared" si="35"/>
        <v>0</v>
      </c>
      <c r="BG171" s="192">
        <f t="shared" si="36"/>
        <v>0</v>
      </c>
      <c r="BH171" s="192">
        <f t="shared" si="37"/>
        <v>0</v>
      </c>
      <c r="BI171" s="192">
        <f t="shared" si="38"/>
        <v>0</v>
      </c>
      <c r="BJ171" s="19" t="s">
        <v>77</v>
      </c>
      <c r="BK171" s="192">
        <f t="shared" si="39"/>
        <v>0</v>
      </c>
      <c r="BL171" s="19" t="s">
        <v>297</v>
      </c>
      <c r="BM171" s="191" t="s">
        <v>1358</v>
      </c>
    </row>
    <row r="172" spans="1:65" s="2" customFormat="1" ht="16.5" customHeight="1">
      <c r="A172" s="36"/>
      <c r="B172" s="37"/>
      <c r="C172" s="180" t="s">
        <v>70</v>
      </c>
      <c r="D172" s="180" t="s">
        <v>292</v>
      </c>
      <c r="E172" s="181" t="s">
        <v>6070</v>
      </c>
      <c r="F172" s="182" t="s">
        <v>6071</v>
      </c>
      <c r="G172" s="183" t="s">
        <v>341</v>
      </c>
      <c r="H172" s="184">
        <v>3.5</v>
      </c>
      <c r="I172" s="185"/>
      <c r="J172" s="186">
        <f t="shared" si="30"/>
        <v>0</v>
      </c>
      <c r="K172" s="182" t="s">
        <v>19</v>
      </c>
      <c r="L172" s="41"/>
      <c r="M172" s="187" t="s">
        <v>19</v>
      </c>
      <c r="N172" s="188" t="s">
        <v>41</v>
      </c>
      <c r="O172" s="66"/>
      <c r="P172" s="189">
        <f t="shared" si="31"/>
        <v>0</v>
      </c>
      <c r="Q172" s="189">
        <v>0</v>
      </c>
      <c r="R172" s="189">
        <f t="shared" si="32"/>
        <v>0</v>
      </c>
      <c r="S172" s="189">
        <v>0</v>
      </c>
      <c r="T172" s="190">
        <f t="shared" si="33"/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1" t="s">
        <v>297</v>
      </c>
      <c r="AT172" s="191" t="s">
        <v>292</v>
      </c>
      <c r="AU172" s="191" t="s">
        <v>77</v>
      </c>
      <c r="AY172" s="19" t="s">
        <v>290</v>
      </c>
      <c r="BE172" s="192">
        <f t="shared" si="34"/>
        <v>0</v>
      </c>
      <c r="BF172" s="192">
        <f t="shared" si="35"/>
        <v>0</v>
      </c>
      <c r="BG172" s="192">
        <f t="shared" si="36"/>
        <v>0</v>
      </c>
      <c r="BH172" s="192">
        <f t="shared" si="37"/>
        <v>0</v>
      </c>
      <c r="BI172" s="192">
        <f t="shared" si="38"/>
        <v>0</v>
      </c>
      <c r="BJ172" s="19" t="s">
        <v>77</v>
      </c>
      <c r="BK172" s="192">
        <f t="shared" si="39"/>
        <v>0</v>
      </c>
      <c r="BL172" s="19" t="s">
        <v>297</v>
      </c>
      <c r="BM172" s="191" t="s">
        <v>1375</v>
      </c>
    </row>
    <row r="173" spans="1:65" s="2" customFormat="1" ht="16.5" customHeight="1">
      <c r="A173" s="36"/>
      <c r="B173" s="37"/>
      <c r="C173" s="242" t="s">
        <v>70</v>
      </c>
      <c r="D173" s="242" t="s">
        <v>434</v>
      </c>
      <c r="E173" s="243" t="s">
        <v>6072</v>
      </c>
      <c r="F173" s="244" t="s">
        <v>6073</v>
      </c>
      <c r="G173" s="245" t="s">
        <v>341</v>
      </c>
      <c r="H173" s="246">
        <v>4</v>
      </c>
      <c r="I173" s="247"/>
      <c r="J173" s="248">
        <f t="shared" si="30"/>
        <v>0</v>
      </c>
      <c r="K173" s="244" t="s">
        <v>19</v>
      </c>
      <c r="L173" s="249"/>
      <c r="M173" s="250" t="s">
        <v>19</v>
      </c>
      <c r="N173" s="251" t="s">
        <v>41</v>
      </c>
      <c r="O173" s="66"/>
      <c r="P173" s="189">
        <f t="shared" si="31"/>
        <v>0</v>
      </c>
      <c r="Q173" s="189">
        <v>0</v>
      </c>
      <c r="R173" s="189">
        <f t="shared" si="32"/>
        <v>0</v>
      </c>
      <c r="S173" s="189">
        <v>0</v>
      </c>
      <c r="T173" s="190">
        <f t="shared" si="33"/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360</v>
      </c>
      <c r="AT173" s="191" t="s">
        <v>434</v>
      </c>
      <c r="AU173" s="191" t="s">
        <v>77</v>
      </c>
      <c r="AY173" s="19" t="s">
        <v>290</v>
      </c>
      <c r="BE173" s="192">
        <f t="shared" si="34"/>
        <v>0</v>
      </c>
      <c r="BF173" s="192">
        <f t="shared" si="35"/>
        <v>0</v>
      </c>
      <c r="BG173" s="192">
        <f t="shared" si="36"/>
        <v>0</v>
      </c>
      <c r="BH173" s="192">
        <f t="shared" si="37"/>
        <v>0</v>
      </c>
      <c r="BI173" s="192">
        <f t="shared" si="38"/>
        <v>0</v>
      </c>
      <c r="BJ173" s="19" t="s">
        <v>77</v>
      </c>
      <c r="BK173" s="192">
        <f t="shared" si="39"/>
        <v>0</v>
      </c>
      <c r="BL173" s="19" t="s">
        <v>297</v>
      </c>
      <c r="BM173" s="191" t="s">
        <v>1388</v>
      </c>
    </row>
    <row r="174" spans="1:65" s="2" customFormat="1" ht="16.5" customHeight="1">
      <c r="A174" s="36"/>
      <c r="B174" s="37"/>
      <c r="C174" s="242" t="s">
        <v>70</v>
      </c>
      <c r="D174" s="242" t="s">
        <v>434</v>
      </c>
      <c r="E174" s="243" t="s">
        <v>6074</v>
      </c>
      <c r="F174" s="244" t="s">
        <v>6075</v>
      </c>
      <c r="G174" s="245" t="s">
        <v>5441</v>
      </c>
      <c r="H174" s="246">
        <v>4</v>
      </c>
      <c r="I174" s="247"/>
      <c r="J174" s="248">
        <f t="shared" si="30"/>
        <v>0</v>
      </c>
      <c r="K174" s="244" t="s">
        <v>19</v>
      </c>
      <c r="L174" s="249"/>
      <c r="M174" s="250" t="s">
        <v>19</v>
      </c>
      <c r="N174" s="251" t="s">
        <v>41</v>
      </c>
      <c r="O174" s="66"/>
      <c r="P174" s="189">
        <f t="shared" si="31"/>
        <v>0</v>
      </c>
      <c r="Q174" s="189">
        <v>0</v>
      </c>
      <c r="R174" s="189">
        <f t="shared" si="32"/>
        <v>0</v>
      </c>
      <c r="S174" s="189">
        <v>0</v>
      </c>
      <c r="T174" s="190">
        <f t="shared" si="33"/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1" t="s">
        <v>360</v>
      </c>
      <c r="AT174" s="191" t="s">
        <v>434</v>
      </c>
      <c r="AU174" s="191" t="s">
        <v>77</v>
      </c>
      <c r="AY174" s="19" t="s">
        <v>290</v>
      </c>
      <c r="BE174" s="192">
        <f t="shared" si="34"/>
        <v>0</v>
      </c>
      <c r="BF174" s="192">
        <f t="shared" si="35"/>
        <v>0</v>
      </c>
      <c r="BG174" s="192">
        <f t="shared" si="36"/>
        <v>0</v>
      </c>
      <c r="BH174" s="192">
        <f t="shared" si="37"/>
        <v>0</v>
      </c>
      <c r="BI174" s="192">
        <f t="shared" si="38"/>
        <v>0</v>
      </c>
      <c r="BJ174" s="19" t="s">
        <v>77</v>
      </c>
      <c r="BK174" s="192">
        <f t="shared" si="39"/>
        <v>0</v>
      </c>
      <c r="BL174" s="19" t="s">
        <v>297</v>
      </c>
      <c r="BM174" s="191" t="s">
        <v>1398</v>
      </c>
    </row>
    <row r="175" spans="1:65" s="2" customFormat="1" ht="16.5" customHeight="1">
      <c r="A175" s="36"/>
      <c r="B175" s="37"/>
      <c r="C175" s="180" t="s">
        <v>70</v>
      </c>
      <c r="D175" s="180" t="s">
        <v>292</v>
      </c>
      <c r="E175" s="181" t="s">
        <v>6076</v>
      </c>
      <c r="F175" s="182" t="s">
        <v>6077</v>
      </c>
      <c r="G175" s="183" t="s">
        <v>5441</v>
      </c>
      <c r="H175" s="184">
        <v>4</v>
      </c>
      <c r="I175" s="185"/>
      <c r="J175" s="186">
        <f t="shared" si="30"/>
        <v>0</v>
      </c>
      <c r="K175" s="182" t="s">
        <v>19</v>
      </c>
      <c r="L175" s="41"/>
      <c r="M175" s="187" t="s">
        <v>19</v>
      </c>
      <c r="N175" s="188" t="s">
        <v>41</v>
      </c>
      <c r="O175" s="66"/>
      <c r="P175" s="189">
        <f t="shared" si="31"/>
        <v>0</v>
      </c>
      <c r="Q175" s="189">
        <v>0</v>
      </c>
      <c r="R175" s="189">
        <f t="shared" si="32"/>
        <v>0</v>
      </c>
      <c r="S175" s="189">
        <v>0</v>
      </c>
      <c r="T175" s="190">
        <f t="shared" si="33"/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91" t="s">
        <v>297</v>
      </c>
      <c r="AT175" s="191" t="s">
        <v>292</v>
      </c>
      <c r="AU175" s="191" t="s">
        <v>77</v>
      </c>
      <c r="AY175" s="19" t="s">
        <v>290</v>
      </c>
      <c r="BE175" s="192">
        <f t="shared" si="34"/>
        <v>0</v>
      </c>
      <c r="BF175" s="192">
        <f t="shared" si="35"/>
        <v>0</v>
      </c>
      <c r="BG175" s="192">
        <f t="shared" si="36"/>
        <v>0</v>
      </c>
      <c r="BH175" s="192">
        <f t="shared" si="37"/>
        <v>0</v>
      </c>
      <c r="BI175" s="192">
        <f t="shared" si="38"/>
        <v>0</v>
      </c>
      <c r="BJ175" s="19" t="s">
        <v>77</v>
      </c>
      <c r="BK175" s="192">
        <f t="shared" si="39"/>
        <v>0</v>
      </c>
      <c r="BL175" s="19" t="s">
        <v>297</v>
      </c>
      <c r="BM175" s="191" t="s">
        <v>1408</v>
      </c>
    </row>
    <row r="176" spans="1:65" s="2" customFormat="1" ht="16.5" customHeight="1">
      <c r="A176" s="36"/>
      <c r="B176" s="37"/>
      <c r="C176" s="242" t="s">
        <v>70</v>
      </c>
      <c r="D176" s="242" t="s">
        <v>434</v>
      </c>
      <c r="E176" s="243" t="s">
        <v>6078</v>
      </c>
      <c r="F176" s="244" t="s">
        <v>6079</v>
      </c>
      <c r="G176" s="245" t="s">
        <v>5441</v>
      </c>
      <c r="H176" s="246">
        <v>2</v>
      </c>
      <c r="I176" s="247"/>
      <c r="J176" s="248">
        <f t="shared" si="30"/>
        <v>0</v>
      </c>
      <c r="K176" s="244" t="s">
        <v>19</v>
      </c>
      <c r="L176" s="249"/>
      <c r="M176" s="250" t="s">
        <v>19</v>
      </c>
      <c r="N176" s="251" t="s">
        <v>41</v>
      </c>
      <c r="O176" s="66"/>
      <c r="P176" s="189">
        <f t="shared" si="31"/>
        <v>0</v>
      </c>
      <c r="Q176" s="189">
        <v>0</v>
      </c>
      <c r="R176" s="189">
        <f t="shared" si="32"/>
        <v>0</v>
      </c>
      <c r="S176" s="189">
        <v>0</v>
      </c>
      <c r="T176" s="190">
        <f t="shared" si="33"/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1" t="s">
        <v>360</v>
      </c>
      <c r="AT176" s="191" t="s">
        <v>434</v>
      </c>
      <c r="AU176" s="191" t="s">
        <v>77</v>
      </c>
      <c r="AY176" s="19" t="s">
        <v>290</v>
      </c>
      <c r="BE176" s="192">
        <f t="shared" si="34"/>
        <v>0</v>
      </c>
      <c r="BF176" s="192">
        <f t="shared" si="35"/>
        <v>0</v>
      </c>
      <c r="BG176" s="192">
        <f t="shared" si="36"/>
        <v>0</v>
      </c>
      <c r="BH176" s="192">
        <f t="shared" si="37"/>
        <v>0</v>
      </c>
      <c r="BI176" s="192">
        <f t="shared" si="38"/>
        <v>0</v>
      </c>
      <c r="BJ176" s="19" t="s">
        <v>77</v>
      </c>
      <c r="BK176" s="192">
        <f t="shared" si="39"/>
        <v>0</v>
      </c>
      <c r="BL176" s="19" t="s">
        <v>297</v>
      </c>
      <c r="BM176" s="191" t="s">
        <v>1417</v>
      </c>
    </row>
    <row r="177" spans="1:65" s="2" customFormat="1" ht="16.5" customHeight="1">
      <c r="A177" s="36"/>
      <c r="B177" s="37"/>
      <c r="C177" s="242" t="s">
        <v>70</v>
      </c>
      <c r="D177" s="242" t="s">
        <v>434</v>
      </c>
      <c r="E177" s="243" t="s">
        <v>6080</v>
      </c>
      <c r="F177" s="244" t="s">
        <v>6081</v>
      </c>
      <c r="G177" s="245" t="s">
        <v>5441</v>
      </c>
      <c r="H177" s="246">
        <v>2</v>
      </c>
      <c r="I177" s="247"/>
      <c r="J177" s="248">
        <f t="shared" si="30"/>
        <v>0</v>
      </c>
      <c r="K177" s="244" t="s">
        <v>19</v>
      </c>
      <c r="L177" s="249"/>
      <c r="M177" s="250" t="s">
        <v>19</v>
      </c>
      <c r="N177" s="251" t="s">
        <v>41</v>
      </c>
      <c r="O177" s="66"/>
      <c r="P177" s="189">
        <f t="shared" si="31"/>
        <v>0</v>
      </c>
      <c r="Q177" s="189">
        <v>0</v>
      </c>
      <c r="R177" s="189">
        <f t="shared" si="32"/>
        <v>0</v>
      </c>
      <c r="S177" s="189">
        <v>0</v>
      </c>
      <c r="T177" s="190">
        <f t="shared" si="33"/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1" t="s">
        <v>360</v>
      </c>
      <c r="AT177" s="191" t="s">
        <v>434</v>
      </c>
      <c r="AU177" s="191" t="s">
        <v>77</v>
      </c>
      <c r="AY177" s="19" t="s">
        <v>290</v>
      </c>
      <c r="BE177" s="192">
        <f t="shared" si="34"/>
        <v>0</v>
      </c>
      <c r="BF177" s="192">
        <f t="shared" si="35"/>
        <v>0</v>
      </c>
      <c r="BG177" s="192">
        <f t="shared" si="36"/>
        <v>0</v>
      </c>
      <c r="BH177" s="192">
        <f t="shared" si="37"/>
        <v>0</v>
      </c>
      <c r="BI177" s="192">
        <f t="shared" si="38"/>
        <v>0</v>
      </c>
      <c r="BJ177" s="19" t="s">
        <v>77</v>
      </c>
      <c r="BK177" s="192">
        <f t="shared" si="39"/>
        <v>0</v>
      </c>
      <c r="BL177" s="19" t="s">
        <v>297</v>
      </c>
      <c r="BM177" s="191" t="s">
        <v>1428</v>
      </c>
    </row>
    <row r="178" spans="1:65" s="2" customFormat="1" ht="16.5" customHeight="1">
      <c r="A178" s="36"/>
      <c r="B178" s="37"/>
      <c r="C178" s="242" t="s">
        <v>70</v>
      </c>
      <c r="D178" s="242" t="s">
        <v>434</v>
      </c>
      <c r="E178" s="243" t="s">
        <v>6082</v>
      </c>
      <c r="F178" s="244" t="s">
        <v>6083</v>
      </c>
      <c r="G178" s="245" t="s">
        <v>5441</v>
      </c>
      <c r="H178" s="246">
        <v>4</v>
      </c>
      <c r="I178" s="247"/>
      <c r="J178" s="248">
        <f t="shared" si="30"/>
        <v>0</v>
      </c>
      <c r="K178" s="244" t="s">
        <v>19</v>
      </c>
      <c r="L178" s="249"/>
      <c r="M178" s="250" t="s">
        <v>19</v>
      </c>
      <c r="N178" s="251" t="s">
        <v>41</v>
      </c>
      <c r="O178" s="66"/>
      <c r="P178" s="189">
        <f t="shared" si="31"/>
        <v>0</v>
      </c>
      <c r="Q178" s="189">
        <v>0</v>
      </c>
      <c r="R178" s="189">
        <f t="shared" si="32"/>
        <v>0</v>
      </c>
      <c r="S178" s="189">
        <v>0</v>
      </c>
      <c r="T178" s="190">
        <f t="shared" si="33"/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1" t="s">
        <v>360</v>
      </c>
      <c r="AT178" s="191" t="s">
        <v>434</v>
      </c>
      <c r="AU178" s="191" t="s">
        <v>77</v>
      </c>
      <c r="AY178" s="19" t="s">
        <v>290</v>
      </c>
      <c r="BE178" s="192">
        <f t="shared" si="34"/>
        <v>0</v>
      </c>
      <c r="BF178" s="192">
        <f t="shared" si="35"/>
        <v>0</v>
      </c>
      <c r="BG178" s="192">
        <f t="shared" si="36"/>
        <v>0</v>
      </c>
      <c r="BH178" s="192">
        <f t="shared" si="37"/>
        <v>0</v>
      </c>
      <c r="BI178" s="192">
        <f t="shared" si="38"/>
        <v>0</v>
      </c>
      <c r="BJ178" s="19" t="s">
        <v>77</v>
      </c>
      <c r="BK178" s="192">
        <f t="shared" si="39"/>
        <v>0</v>
      </c>
      <c r="BL178" s="19" t="s">
        <v>297</v>
      </c>
      <c r="BM178" s="191" t="s">
        <v>1489</v>
      </c>
    </row>
    <row r="179" spans="1:65" s="2" customFormat="1" ht="16.5" customHeight="1">
      <c r="A179" s="36"/>
      <c r="B179" s="37"/>
      <c r="C179" s="180" t="s">
        <v>70</v>
      </c>
      <c r="D179" s="180" t="s">
        <v>292</v>
      </c>
      <c r="E179" s="181" t="s">
        <v>6084</v>
      </c>
      <c r="F179" s="182" t="s">
        <v>5500</v>
      </c>
      <c r="G179" s="183" t="s">
        <v>696</v>
      </c>
      <c r="H179" s="184">
        <v>1</v>
      </c>
      <c r="I179" s="185"/>
      <c r="J179" s="186">
        <f t="shared" si="30"/>
        <v>0</v>
      </c>
      <c r="K179" s="182" t="s">
        <v>19</v>
      </c>
      <c r="L179" s="41"/>
      <c r="M179" s="187" t="s">
        <v>19</v>
      </c>
      <c r="N179" s="188" t="s">
        <v>41</v>
      </c>
      <c r="O179" s="66"/>
      <c r="P179" s="189">
        <f t="shared" si="31"/>
        <v>0</v>
      </c>
      <c r="Q179" s="189">
        <v>0</v>
      </c>
      <c r="R179" s="189">
        <f t="shared" si="32"/>
        <v>0</v>
      </c>
      <c r="S179" s="189">
        <v>0</v>
      </c>
      <c r="T179" s="190">
        <f t="shared" si="33"/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1" t="s">
        <v>297</v>
      </c>
      <c r="AT179" s="191" t="s">
        <v>292</v>
      </c>
      <c r="AU179" s="191" t="s">
        <v>77</v>
      </c>
      <c r="AY179" s="19" t="s">
        <v>290</v>
      </c>
      <c r="BE179" s="192">
        <f t="shared" si="34"/>
        <v>0</v>
      </c>
      <c r="BF179" s="192">
        <f t="shared" si="35"/>
        <v>0</v>
      </c>
      <c r="BG179" s="192">
        <f t="shared" si="36"/>
        <v>0</v>
      </c>
      <c r="BH179" s="192">
        <f t="shared" si="37"/>
        <v>0</v>
      </c>
      <c r="BI179" s="192">
        <f t="shared" si="38"/>
        <v>0</v>
      </c>
      <c r="BJ179" s="19" t="s">
        <v>77</v>
      </c>
      <c r="BK179" s="192">
        <f t="shared" si="39"/>
        <v>0</v>
      </c>
      <c r="BL179" s="19" t="s">
        <v>297</v>
      </c>
      <c r="BM179" s="191" t="s">
        <v>1440</v>
      </c>
    </row>
    <row r="180" spans="1:65" s="2" customFormat="1" ht="16.5" customHeight="1">
      <c r="A180" s="36"/>
      <c r="B180" s="37"/>
      <c r="C180" s="242" t="s">
        <v>70</v>
      </c>
      <c r="D180" s="242" t="s">
        <v>434</v>
      </c>
      <c r="E180" s="243" t="s">
        <v>6085</v>
      </c>
      <c r="F180" s="244" t="s">
        <v>5503</v>
      </c>
      <c r="G180" s="245" t="s">
        <v>5483</v>
      </c>
      <c r="H180" s="246">
        <v>1</v>
      </c>
      <c r="I180" s="247"/>
      <c r="J180" s="248">
        <f t="shared" si="30"/>
        <v>0</v>
      </c>
      <c r="K180" s="244" t="s">
        <v>19</v>
      </c>
      <c r="L180" s="249"/>
      <c r="M180" s="250" t="s">
        <v>19</v>
      </c>
      <c r="N180" s="251" t="s">
        <v>41</v>
      </c>
      <c r="O180" s="66"/>
      <c r="P180" s="189">
        <f t="shared" si="31"/>
        <v>0</v>
      </c>
      <c r="Q180" s="189">
        <v>0</v>
      </c>
      <c r="R180" s="189">
        <f t="shared" si="32"/>
        <v>0</v>
      </c>
      <c r="S180" s="189">
        <v>0</v>
      </c>
      <c r="T180" s="190">
        <f t="shared" si="33"/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1" t="s">
        <v>360</v>
      </c>
      <c r="AT180" s="191" t="s">
        <v>434</v>
      </c>
      <c r="AU180" s="191" t="s">
        <v>77</v>
      </c>
      <c r="AY180" s="19" t="s">
        <v>290</v>
      </c>
      <c r="BE180" s="192">
        <f t="shared" si="34"/>
        <v>0</v>
      </c>
      <c r="BF180" s="192">
        <f t="shared" si="35"/>
        <v>0</v>
      </c>
      <c r="BG180" s="192">
        <f t="shared" si="36"/>
        <v>0</v>
      </c>
      <c r="BH180" s="192">
        <f t="shared" si="37"/>
        <v>0</v>
      </c>
      <c r="BI180" s="192">
        <f t="shared" si="38"/>
        <v>0</v>
      </c>
      <c r="BJ180" s="19" t="s">
        <v>77</v>
      </c>
      <c r="BK180" s="192">
        <f t="shared" si="39"/>
        <v>0</v>
      </c>
      <c r="BL180" s="19" t="s">
        <v>297</v>
      </c>
      <c r="BM180" s="191" t="s">
        <v>1453</v>
      </c>
    </row>
    <row r="181" spans="1:65" s="2" customFormat="1" ht="16.5" customHeight="1">
      <c r="A181" s="36"/>
      <c r="B181" s="37"/>
      <c r="C181" s="242" t="s">
        <v>70</v>
      </c>
      <c r="D181" s="242" t="s">
        <v>434</v>
      </c>
      <c r="E181" s="243" t="s">
        <v>6086</v>
      </c>
      <c r="F181" s="244" t="s">
        <v>6087</v>
      </c>
      <c r="G181" s="245" t="s">
        <v>1443</v>
      </c>
      <c r="H181" s="246">
        <v>2</v>
      </c>
      <c r="I181" s="247"/>
      <c r="J181" s="248">
        <f t="shared" si="30"/>
        <v>0</v>
      </c>
      <c r="K181" s="244" t="s">
        <v>19</v>
      </c>
      <c r="L181" s="249"/>
      <c r="M181" s="250" t="s">
        <v>19</v>
      </c>
      <c r="N181" s="251" t="s">
        <v>41</v>
      </c>
      <c r="O181" s="66"/>
      <c r="P181" s="189">
        <f t="shared" si="31"/>
        <v>0</v>
      </c>
      <c r="Q181" s="189">
        <v>0</v>
      </c>
      <c r="R181" s="189">
        <f t="shared" si="32"/>
        <v>0</v>
      </c>
      <c r="S181" s="189">
        <v>0</v>
      </c>
      <c r="T181" s="190">
        <f t="shared" si="33"/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1" t="s">
        <v>360</v>
      </c>
      <c r="AT181" s="191" t="s">
        <v>434</v>
      </c>
      <c r="AU181" s="191" t="s">
        <v>77</v>
      </c>
      <c r="AY181" s="19" t="s">
        <v>290</v>
      </c>
      <c r="BE181" s="192">
        <f t="shared" si="34"/>
        <v>0</v>
      </c>
      <c r="BF181" s="192">
        <f t="shared" si="35"/>
        <v>0</v>
      </c>
      <c r="BG181" s="192">
        <f t="shared" si="36"/>
        <v>0</v>
      </c>
      <c r="BH181" s="192">
        <f t="shared" si="37"/>
        <v>0</v>
      </c>
      <c r="BI181" s="192">
        <f t="shared" si="38"/>
        <v>0</v>
      </c>
      <c r="BJ181" s="19" t="s">
        <v>77</v>
      </c>
      <c r="BK181" s="192">
        <f t="shared" si="39"/>
        <v>0</v>
      </c>
      <c r="BL181" s="19" t="s">
        <v>297</v>
      </c>
      <c r="BM181" s="191" t="s">
        <v>1464</v>
      </c>
    </row>
    <row r="182" spans="1:65" s="2" customFormat="1" ht="16.5" customHeight="1">
      <c r="A182" s="36"/>
      <c r="B182" s="37"/>
      <c r="C182" s="242" t="s">
        <v>70</v>
      </c>
      <c r="D182" s="242" t="s">
        <v>434</v>
      </c>
      <c r="E182" s="243" t="s">
        <v>6088</v>
      </c>
      <c r="F182" s="244" t="s">
        <v>6089</v>
      </c>
      <c r="G182" s="245" t="s">
        <v>1443</v>
      </c>
      <c r="H182" s="246">
        <v>1</v>
      </c>
      <c r="I182" s="247"/>
      <c r="J182" s="248">
        <f t="shared" si="30"/>
        <v>0</v>
      </c>
      <c r="K182" s="244" t="s">
        <v>19</v>
      </c>
      <c r="L182" s="249"/>
      <c r="M182" s="250" t="s">
        <v>19</v>
      </c>
      <c r="N182" s="251" t="s">
        <v>41</v>
      </c>
      <c r="O182" s="66"/>
      <c r="P182" s="189">
        <f t="shared" si="31"/>
        <v>0</v>
      </c>
      <c r="Q182" s="189">
        <v>0</v>
      </c>
      <c r="R182" s="189">
        <f t="shared" si="32"/>
        <v>0</v>
      </c>
      <c r="S182" s="189">
        <v>0</v>
      </c>
      <c r="T182" s="190">
        <f t="shared" si="33"/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1" t="s">
        <v>360</v>
      </c>
      <c r="AT182" s="191" t="s">
        <v>434</v>
      </c>
      <c r="AU182" s="191" t="s">
        <v>77</v>
      </c>
      <c r="AY182" s="19" t="s">
        <v>290</v>
      </c>
      <c r="BE182" s="192">
        <f t="shared" si="34"/>
        <v>0</v>
      </c>
      <c r="BF182" s="192">
        <f t="shared" si="35"/>
        <v>0</v>
      </c>
      <c r="BG182" s="192">
        <f t="shared" si="36"/>
        <v>0</v>
      </c>
      <c r="BH182" s="192">
        <f t="shared" si="37"/>
        <v>0</v>
      </c>
      <c r="BI182" s="192">
        <f t="shared" si="38"/>
        <v>0</v>
      </c>
      <c r="BJ182" s="19" t="s">
        <v>77</v>
      </c>
      <c r="BK182" s="192">
        <f t="shared" si="39"/>
        <v>0</v>
      </c>
      <c r="BL182" s="19" t="s">
        <v>297</v>
      </c>
      <c r="BM182" s="191" t="s">
        <v>1475</v>
      </c>
    </row>
    <row r="183" spans="1:65" s="2" customFormat="1" ht="16.5" customHeight="1">
      <c r="A183" s="36"/>
      <c r="B183" s="37"/>
      <c r="C183" s="242" t="s">
        <v>70</v>
      </c>
      <c r="D183" s="242" t="s">
        <v>434</v>
      </c>
      <c r="E183" s="243" t="s">
        <v>6090</v>
      </c>
      <c r="F183" s="244" t="s">
        <v>6091</v>
      </c>
      <c r="G183" s="245" t="s">
        <v>5441</v>
      </c>
      <c r="H183" s="246">
        <v>1</v>
      </c>
      <c r="I183" s="247"/>
      <c r="J183" s="248">
        <f t="shared" si="30"/>
        <v>0</v>
      </c>
      <c r="K183" s="244" t="s">
        <v>19</v>
      </c>
      <c r="L183" s="249"/>
      <c r="M183" s="250" t="s">
        <v>19</v>
      </c>
      <c r="N183" s="251" t="s">
        <v>41</v>
      </c>
      <c r="O183" s="66"/>
      <c r="P183" s="189">
        <f t="shared" si="31"/>
        <v>0</v>
      </c>
      <c r="Q183" s="189">
        <v>0</v>
      </c>
      <c r="R183" s="189">
        <f t="shared" si="32"/>
        <v>0</v>
      </c>
      <c r="S183" s="189">
        <v>0</v>
      </c>
      <c r="T183" s="190">
        <f t="shared" si="33"/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1" t="s">
        <v>360</v>
      </c>
      <c r="AT183" s="191" t="s">
        <v>434</v>
      </c>
      <c r="AU183" s="191" t="s">
        <v>77</v>
      </c>
      <c r="AY183" s="19" t="s">
        <v>290</v>
      </c>
      <c r="BE183" s="192">
        <f t="shared" si="34"/>
        <v>0</v>
      </c>
      <c r="BF183" s="192">
        <f t="shared" si="35"/>
        <v>0</v>
      </c>
      <c r="BG183" s="192">
        <f t="shared" si="36"/>
        <v>0</v>
      </c>
      <c r="BH183" s="192">
        <f t="shared" si="37"/>
        <v>0</v>
      </c>
      <c r="BI183" s="192">
        <f t="shared" si="38"/>
        <v>0</v>
      </c>
      <c r="BJ183" s="19" t="s">
        <v>77</v>
      </c>
      <c r="BK183" s="192">
        <f t="shared" si="39"/>
        <v>0</v>
      </c>
      <c r="BL183" s="19" t="s">
        <v>297</v>
      </c>
      <c r="BM183" s="191" t="s">
        <v>1484</v>
      </c>
    </row>
    <row r="184" spans="1:65" s="2" customFormat="1" ht="16.5" customHeight="1">
      <c r="A184" s="36"/>
      <c r="B184" s="37"/>
      <c r="C184" s="242" t="s">
        <v>70</v>
      </c>
      <c r="D184" s="242" t="s">
        <v>434</v>
      </c>
      <c r="E184" s="243" t="s">
        <v>6092</v>
      </c>
      <c r="F184" s="244" t="s">
        <v>5506</v>
      </c>
      <c r="G184" s="245" t="s">
        <v>5483</v>
      </c>
      <c r="H184" s="246">
        <v>1</v>
      </c>
      <c r="I184" s="247"/>
      <c r="J184" s="248">
        <f t="shared" si="30"/>
        <v>0</v>
      </c>
      <c r="K184" s="244" t="s">
        <v>19</v>
      </c>
      <c r="L184" s="249"/>
      <c r="M184" s="250" t="s">
        <v>19</v>
      </c>
      <c r="N184" s="251" t="s">
        <v>41</v>
      </c>
      <c r="O184" s="66"/>
      <c r="P184" s="189">
        <f t="shared" si="31"/>
        <v>0</v>
      </c>
      <c r="Q184" s="189">
        <v>0</v>
      </c>
      <c r="R184" s="189">
        <f t="shared" si="32"/>
        <v>0</v>
      </c>
      <c r="S184" s="189">
        <v>0</v>
      </c>
      <c r="T184" s="190">
        <f t="shared" si="33"/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1" t="s">
        <v>360</v>
      </c>
      <c r="AT184" s="191" t="s">
        <v>434</v>
      </c>
      <c r="AU184" s="191" t="s">
        <v>77</v>
      </c>
      <c r="AY184" s="19" t="s">
        <v>290</v>
      </c>
      <c r="BE184" s="192">
        <f t="shared" si="34"/>
        <v>0</v>
      </c>
      <c r="BF184" s="192">
        <f t="shared" si="35"/>
        <v>0</v>
      </c>
      <c r="BG184" s="192">
        <f t="shared" si="36"/>
        <v>0</v>
      </c>
      <c r="BH184" s="192">
        <f t="shared" si="37"/>
        <v>0</v>
      </c>
      <c r="BI184" s="192">
        <f t="shared" si="38"/>
        <v>0</v>
      </c>
      <c r="BJ184" s="19" t="s">
        <v>77</v>
      </c>
      <c r="BK184" s="192">
        <f t="shared" si="39"/>
        <v>0</v>
      </c>
      <c r="BL184" s="19" t="s">
        <v>297</v>
      </c>
      <c r="BM184" s="191" t="s">
        <v>1506</v>
      </c>
    </row>
    <row r="185" spans="1:65" s="2" customFormat="1" ht="37.9" customHeight="1">
      <c r="A185" s="36"/>
      <c r="B185" s="37"/>
      <c r="C185" s="180" t="s">
        <v>70</v>
      </c>
      <c r="D185" s="180" t="s">
        <v>292</v>
      </c>
      <c r="E185" s="181" t="s">
        <v>6093</v>
      </c>
      <c r="F185" s="182" t="s">
        <v>6094</v>
      </c>
      <c r="G185" s="183" t="s">
        <v>5483</v>
      </c>
      <c r="H185" s="184">
        <v>1</v>
      </c>
      <c r="I185" s="185"/>
      <c r="J185" s="186">
        <f t="shared" si="30"/>
        <v>0</v>
      </c>
      <c r="K185" s="182" t="s">
        <v>19</v>
      </c>
      <c r="L185" s="41"/>
      <c r="M185" s="187" t="s">
        <v>19</v>
      </c>
      <c r="N185" s="188" t="s">
        <v>41</v>
      </c>
      <c r="O185" s="66"/>
      <c r="P185" s="189">
        <f t="shared" si="31"/>
        <v>0</v>
      </c>
      <c r="Q185" s="189">
        <v>0</v>
      </c>
      <c r="R185" s="189">
        <f t="shared" si="32"/>
        <v>0</v>
      </c>
      <c r="S185" s="189">
        <v>0</v>
      </c>
      <c r="T185" s="190">
        <f t="shared" si="33"/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1" t="s">
        <v>297</v>
      </c>
      <c r="AT185" s="191" t="s">
        <v>292</v>
      </c>
      <c r="AU185" s="191" t="s">
        <v>77</v>
      </c>
      <c r="AY185" s="19" t="s">
        <v>290</v>
      </c>
      <c r="BE185" s="192">
        <f t="shared" si="34"/>
        <v>0</v>
      </c>
      <c r="BF185" s="192">
        <f t="shared" si="35"/>
        <v>0</v>
      </c>
      <c r="BG185" s="192">
        <f t="shared" si="36"/>
        <v>0</v>
      </c>
      <c r="BH185" s="192">
        <f t="shared" si="37"/>
        <v>0</v>
      </c>
      <c r="BI185" s="192">
        <f t="shared" si="38"/>
        <v>0</v>
      </c>
      <c r="BJ185" s="19" t="s">
        <v>77</v>
      </c>
      <c r="BK185" s="192">
        <f t="shared" si="39"/>
        <v>0</v>
      </c>
      <c r="BL185" s="19" t="s">
        <v>297</v>
      </c>
      <c r="BM185" s="191" t="s">
        <v>1520</v>
      </c>
    </row>
    <row r="186" spans="1:65" s="2" customFormat="1" ht="24.2" customHeight="1">
      <c r="A186" s="36"/>
      <c r="B186" s="37"/>
      <c r="C186" s="180" t="s">
        <v>70</v>
      </c>
      <c r="D186" s="180" t="s">
        <v>292</v>
      </c>
      <c r="E186" s="181" t="s">
        <v>6095</v>
      </c>
      <c r="F186" s="182" t="s">
        <v>6096</v>
      </c>
      <c r="G186" s="183" t="s">
        <v>5441</v>
      </c>
      <c r="H186" s="184">
        <v>1</v>
      </c>
      <c r="I186" s="185"/>
      <c r="J186" s="186">
        <f t="shared" si="30"/>
        <v>0</v>
      </c>
      <c r="K186" s="182" t="s">
        <v>19</v>
      </c>
      <c r="L186" s="41"/>
      <c r="M186" s="187" t="s">
        <v>19</v>
      </c>
      <c r="N186" s="188" t="s">
        <v>41</v>
      </c>
      <c r="O186" s="66"/>
      <c r="P186" s="189">
        <f t="shared" si="31"/>
        <v>0</v>
      </c>
      <c r="Q186" s="189">
        <v>0</v>
      </c>
      <c r="R186" s="189">
        <f t="shared" si="32"/>
        <v>0</v>
      </c>
      <c r="S186" s="189">
        <v>0</v>
      </c>
      <c r="T186" s="190">
        <f t="shared" si="33"/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1" t="s">
        <v>297</v>
      </c>
      <c r="AT186" s="191" t="s">
        <v>292</v>
      </c>
      <c r="AU186" s="191" t="s">
        <v>77</v>
      </c>
      <c r="AY186" s="19" t="s">
        <v>290</v>
      </c>
      <c r="BE186" s="192">
        <f t="shared" si="34"/>
        <v>0</v>
      </c>
      <c r="BF186" s="192">
        <f t="shared" si="35"/>
        <v>0</v>
      </c>
      <c r="BG186" s="192">
        <f t="shared" si="36"/>
        <v>0</v>
      </c>
      <c r="BH186" s="192">
        <f t="shared" si="37"/>
        <v>0</v>
      </c>
      <c r="BI186" s="192">
        <f t="shared" si="38"/>
        <v>0</v>
      </c>
      <c r="BJ186" s="19" t="s">
        <v>77</v>
      </c>
      <c r="BK186" s="192">
        <f t="shared" si="39"/>
        <v>0</v>
      </c>
      <c r="BL186" s="19" t="s">
        <v>297</v>
      </c>
      <c r="BM186" s="191" t="s">
        <v>1531</v>
      </c>
    </row>
    <row r="187" spans="1:65" s="2" customFormat="1" ht="33" customHeight="1">
      <c r="A187" s="36"/>
      <c r="B187" s="37"/>
      <c r="C187" s="242" t="s">
        <v>70</v>
      </c>
      <c r="D187" s="242" t="s">
        <v>434</v>
      </c>
      <c r="E187" s="243" t="s">
        <v>6097</v>
      </c>
      <c r="F187" s="244" t="s">
        <v>6098</v>
      </c>
      <c r="G187" s="245" t="s">
        <v>5441</v>
      </c>
      <c r="H187" s="246">
        <v>1</v>
      </c>
      <c r="I187" s="247"/>
      <c r="J187" s="248">
        <f t="shared" si="30"/>
        <v>0</v>
      </c>
      <c r="K187" s="244" t="s">
        <v>19</v>
      </c>
      <c r="L187" s="249"/>
      <c r="M187" s="250" t="s">
        <v>19</v>
      </c>
      <c r="N187" s="251" t="s">
        <v>41</v>
      </c>
      <c r="O187" s="66"/>
      <c r="P187" s="189">
        <f t="shared" si="31"/>
        <v>0</v>
      </c>
      <c r="Q187" s="189">
        <v>0</v>
      </c>
      <c r="R187" s="189">
        <f t="shared" si="32"/>
        <v>0</v>
      </c>
      <c r="S187" s="189">
        <v>0</v>
      </c>
      <c r="T187" s="190">
        <f t="shared" si="33"/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1" t="s">
        <v>360</v>
      </c>
      <c r="AT187" s="191" t="s">
        <v>434</v>
      </c>
      <c r="AU187" s="191" t="s">
        <v>77</v>
      </c>
      <c r="AY187" s="19" t="s">
        <v>290</v>
      </c>
      <c r="BE187" s="192">
        <f t="shared" si="34"/>
        <v>0</v>
      </c>
      <c r="BF187" s="192">
        <f t="shared" si="35"/>
        <v>0</v>
      </c>
      <c r="BG187" s="192">
        <f t="shared" si="36"/>
        <v>0</v>
      </c>
      <c r="BH187" s="192">
        <f t="shared" si="37"/>
        <v>0</v>
      </c>
      <c r="BI187" s="192">
        <f t="shared" si="38"/>
        <v>0</v>
      </c>
      <c r="BJ187" s="19" t="s">
        <v>77</v>
      </c>
      <c r="BK187" s="192">
        <f t="shared" si="39"/>
        <v>0</v>
      </c>
      <c r="BL187" s="19" t="s">
        <v>297</v>
      </c>
      <c r="BM187" s="191" t="s">
        <v>1541</v>
      </c>
    </row>
    <row r="188" spans="1:65" s="2" customFormat="1" ht="16.5" customHeight="1">
      <c r="A188" s="36"/>
      <c r="B188" s="37"/>
      <c r="C188" s="242" t="s">
        <v>70</v>
      </c>
      <c r="D188" s="242" t="s">
        <v>434</v>
      </c>
      <c r="E188" s="243" t="s">
        <v>6099</v>
      </c>
      <c r="F188" s="244" t="s">
        <v>6100</v>
      </c>
      <c r="G188" s="245" t="s">
        <v>5441</v>
      </c>
      <c r="H188" s="246">
        <v>2</v>
      </c>
      <c r="I188" s="247"/>
      <c r="J188" s="248">
        <f t="shared" si="30"/>
        <v>0</v>
      </c>
      <c r="K188" s="244" t="s">
        <v>19</v>
      </c>
      <c r="L188" s="249"/>
      <c r="M188" s="250" t="s">
        <v>19</v>
      </c>
      <c r="N188" s="251" t="s">
        <v>41</v>
      </c>
      <c r="O188" s="66"/>
      <c r="P188" s="189">
        <f t="shared" si="31"/>
        <v>0</v>
      </c>
      <c r="Q188" s="189">
        <v>0</v>
      </c>
      <c r="R188" s="189">
        <f t="shared" si="32"/>
        <v>0</v>
      </c>
      <c r="S188" s="189">
        <v>0</v>
      </c>
      <c r="T188" s="190">
        <f t="shared" si="33"/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1" t="s">
        <v>360</v>
      </c>
      <c r="AT188" s="191" t="s">
        <v>434</v>
      </c>
      <c r="AU188" s="191" t="s">
        <v>77</v>
      </c>
      <c r="AY188" s="19" t="s">
        <v>290</v>
      </c>
      <c r="BE188" s="192">
        <f t="shared" si="34"/>
        <v>0</v>
      </c>
      <c r="BF188" s="192">
        <f t="shared" si="35"/>
        <v>0</v>
      </c>
      <c r="BG188" s="192">
        <f t="shared" si="36"/>
        <v>0</v>
      </c>
      <c r="BH188" s="192">
        <f t="shared" si="37"/>
        <v>0</v>
      </c>
      <c r="BI188" s="192">
        <f t="shared" si="38"/>
        <v>0</v>
      </c>
      <c r="BJ188" s="19" t="s">
        <v>77</v>
      </c>
      <c r="BK188" s="192">
        <f t="shared" si="39"/>
        <v>0</v>
      </c>
      <c r="BL188" s="19" t="s">
        <v>297</v>
      </c>
      <c r="BM188" s="191" t="s">
        <v>1554</v>
      </c>
    </row>
    <row r="189" spans="1:65" s="2" customFormat="1" ht="16.5" customHeight="1">
      <c r="A189" s="36"/>
      <c r="B189" s="37"/>
      <c r="C189" s="242" t="s">
        <v>70</v>
      </c>
      <c r="D189" s="242" t="s">
        <v>434</v>
      </c>
      <c r="E189" s="243" t="s">
        <v>6101</v>
      </c>
      <c r="F189" s="244" t="s">
        <v>6102</v>
      </c>
      <c r="G189" s="245" t="s">
        <v>5441</v>
      </c>
      <c r="H189" s="246">
        <v>2</v>
      </c>
      <c r="I189" s="247"/>
      <c r="J189" s="248">
        <f t="shared" si="30"/>
        <v>0</v>
      </c>
      <c r="K189" s="244" t="s">
        <v>19</v>
      </c>
      <c r="L189" s="249"/>
      <c r="M189" s="250" t="s">
        <v>19</v>
      </c>
      <c r="N189" s="251" t="s">
        <v>41</v>
      </c>
      <c r="O189" s="66"/>
      <c r="P189" s="189">
        <f t="shared" si="31"/>
        <v>0</v>
      </c>
      <c r="Q189" s="189">
        <v>0</v>
      </c>
      <c r="R189" s="189">
        <f t="shared" si="32"/>
        <v>0</v>
      </c>
      <c r="S189" s="189">
        <v>0</v>
      </c>
      <c r="T189" s="190">
        <f t="shared" si="33"/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1" t="s">
        <v>360</v>
      </c>
      <c r="AT189" s="191" t="s">
        <v>434</v>
      </c>
      <c r="AU189" s="191" t="s">
        <v>77</v>
      </c>
      <c r="AY189" s="19" t="s">
        <v>290</v>
      </c>
      <c r="BE189" s="192">
        <f t="shared" si="34"/>
        <v>0</v>
      </c>
      <c r="BF189" s="192">
        <f t="shared" si="35"/>
        <v>0</v>
      </c>
      <c r="BG189" s="192">
        <f t="shared" si="36"/>
        <v>0</v>
      </c>
      <c r="BH189" s="192">
        <f t="shared" si="37"/>
        <v>0</v>
      </c>
      <c r="BI189" s="192">
        <f t="shared" si="38"/>
        <v>0</v>
      </c>
      <c r="BJ189" s="19" t="s">
        <v>77</v>
      </c>
      <c r="BK189" s="192">
        <f t="shared" si="39"/>
        <v>0</v>
      </c>
      <c r="BL189" s="19" t="s">
        <v>297</v>
      </c>
      <c r="BM189" s="191" t="s">
        <v>1567</v>
      </c>
    </row>
    <row r="190" spans="1:65" s="2" customFormat="1" ht="21.75" customHeight="1">
      <c r="A190" s="36"/>
      <c r="B190" s="37"/>
      <c r="C190" s="242" t="s">
        <v>70</v>
      </c>
      <c r="D190" s="242" t="s">
        <v>434</v>
      </c>
      <c r="E190" s="243" t="s">
        <v>6103</v>
      </c>
      <c r="F190" s="244" t="s">
        <v>6104</v>
      </c>
      <c r="G190" s="245" t="s">
        <v>5441</v>
      </c>
      <c r="H190" s="246">
        <v>2</v>
      </c>
      <c r="I190" s="247"/>
      <c r="J190" s="248">
        <f t="shared" si="30"/>
        <v>0</v>
      </c>
      <c r="K190" s="244" t="s">
        <v>19</v>
      </c>
      <c r="L190" s="249"/>
      <c r="M190" s="250" t="s">
        <v>19</v>
      </c>
      <c r="N190" s="251" t="s">
        <v>41</v>
      </c>
      <c r="O190" s="66"/>
      <c r="P190" s="189">
        <f t="shared" si="31"/>
        <v>0</v>
      </c>
      <c r="Q190" s="189">
        <v>0</v>
      </c>
      <c r="R190" s="189">
        <f t="shared" si="32"/>
        <v>0</v>
      </c>
      <c r="S190" s="189">
        <v>0</v>
      </c>
      <c r="T190" s="190">
        <f t="shared" si="33"/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1" t="s">
        <v>360</v>
      </c>
      <c r="AT190" s="191" t="s">
        <v>434</v>
      </c>
      <c r="AU190" s="191" t="s">
        <v>77</v>
      </c>
      <c r="AY190" s="19" t="s">
        <v>290</v>
      </c>
      <c r="BE190" s="192">
        <f t="shared" si="34"/>
        <v>0</v>
      </c>
      <c r="BF190" s="192">
        <f t="shared" si="35"/>
        <v>0</v>
      </c>
      <c r="BG190" s="192">
        <f t="shared" si="36"/>
        <v>0</v>
      </c>
      <c r="BH190" s="192">
        <f t="shared" si="37"/>
        <v>0</v>
      </c>
      <c r="BI190" s="192">
        <f t="shared" si="38"/>
        <v>0</v>
      </c>
      <c r="BJ190" s="19" t="s">
        <v>77</v>
      </c>
      <c r="BK190" s="192">
        <f t="shared" si="39"/>
        <v>0</v>
      </c>
      <c r="BL190" s="19" t="s">
        <v>297</v>
      </c>
      <c r="BM190" s="191" t="s">
        <v>1579</v>
      </c>
    </row>
    <row r="191" spans="1:65" s="2" customFormat="1" ht="44.25" customHeight="1">
      <c r="A191" s="36"/>
      <c r="B191" s="37"/>
      <c r="C191" s="242" t="s">
        <v>70</v>
      </c>
      <c r="D191" s="242" t="s">
        <v>434</v>
      </c>
      <c r="E191" s="243" t="s">
        <v>6105</v>
      </c>
      <c r="F191" s="244" t="s">
        <v>6106</v>
      </c>
      <c r="G191" s="245" t="s">
        <v>5441</v>
      </c>
      <c r="H191" s="246">
        <v>2</v>
      </c>
      <c r="I191" s="247"/>
      <c r="J191" s="248">
        <f t="shared" si="30"/>
        <v>0</v>
      </c>
      <c r="K191" s="244" t="s">
        <v>19</v>
      </c>
      <c r="L191" s="249"/>
      <c r="M191" s="250" t="s">
        <v>19</v>
      </c>
      <c r="N191" s="251" t="s">
        <v>41</v>
      </c>
      <c r="O191" s="66"/>
      <c r="P191" s="189">
        <f t="shared" si="31"/>
        <v>0</v>
      </c>
      <c r="Q191" s="189">
        <v>0</v>
      </c>
      <c r="R191" s="189">
        <f t="shared" si="32"/>
        <v>0</v>
      </c>
      <c r="S191" s="189">
        <v>0</v>
      </c>
      <c r="T191" s="190">
        <f t="shared" si="33"/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1" t="s">
        <v>360</v>
      </c>
      <c r="AT191" s="191" t="s">
        <v>434</v>
      </c>
      <c r="AU191" s="191" t="s">
        <v>77</v>
      </c>
      <c r="AY191" s="19" t="s">
        <v>290</v>
      </c>
      <c r="BE191" s="192">
        <f t="shared" si="34"/>
        <v>0</v>
      </c>
      <c r="BF191" s="192">
        <f t="shared" si="35"/>
        <v>0</v>
      </c>
      <c r="BG191" s="192">
        <f t="shared" si="36"/>
        <v>0</v>
      </c>
      <c r="BH191" s="192">
        <f t="shared" si="37"/>
        <v>0</v>
      </c>
      <c r="BI191" s="192">
        <f t="shared" si="38"/>
        <v>0</v>
      </c>
      <c r="BJ191" s="19" t="s">
        <v>77</v>
      </c>
      <c r="BK191" s="192">
        <f t="shared" si="39"/>
        <v>0</v>
      </c>
      <c r="BL191" s="19" t="s">
        <v>297</v>
      </c>
      <c r="BM191" s="191" t="s">
        <v>1593</v>
      </c>
    </row>
    <row r="192" spans="1:65" s="2" customFormat="1" ht="16.5" customHeight="1">
      <c r="A192" s="36"/>
      <c r="B192" s="37"/>
      <c r="C192" s="180" t="s">
        <v>70</v>
      </c>
      <c r="D192" s="180" t="s">
        <v>292</v>
      </c>
      <c r="E192" s="181" t="s">
        <v>6107</v>
      </c>
      <c r="F192" s="182" t="s">
        <v>6108</v>
      </c>
      <c r="G192" s="183" t="s">
        <v>696</v>
      </c>
      <c r="H192" s="184">
        <v>1</v>
      </c>
      <c r="I192" s="185"/>
      <c r="J192" s="186">
        <f t="shared" si="30"/>
        <v>0</v>
      </c>
      <c r="K192" s="182" t="s">
        <v>19</v>
      </c>
      <c r="L192" s="41"/>
      <c r="M192" s="187" t="s">
        <v>19</v>
      </c>
      <c r="N192" s="188" t="s">
        <v>41</v>
      </c>
      <c r="O192" s="66"/>
      <c r="P192" s="189">
        <f t="shared" si="31"/>
        <v>0</v>
      </c>
      <c r="Q192" s="189">
        <v>0</v>
      </c>
      <c r="R192" s="189">
        <f t="shared" si="32"/>
        <v>0</v>
      </c>
      <c r="S192" s="189">
        <v>0</v>
      </c>
      <c r="T192" s="190">
        <f t="shared" si="33"/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1" t="s">
        <v>297</v>
      </c>
      <c r="AT192" s="191" t="s">
        <v>292</v>
      </c>
      <c r="AU192" s="191" t="s">
        <v>77</v>
      </c>
      <c r="AY192" s="19" t="s">
        <v>290</v>
      </c>
      <c r="BE192" s="192">
        <f t="shared" si="34"/>
        <v>0</v>
      </c>
      <c r="BF192" s="192">
        <f t="shared" si="35"/>
        <v>0</v>
      </c>
      <c r="BG192" s="192">
        <f t="shared" si="36"/>
        <v>0</v>
      </c>
      <c r="BH192" s="192">
        <f t="shared" si="37"/>
        <v>0</v>
      </c>
      <c r="BI192" s="192">
        <f t="shared" si="38"/>
        <v>0</v>
      </c>
      <c r="BJ192" s="19" t="s">
        <v>77</v>
      </c>
      <c r="BK192" s="192">
        <f t="shared" si="39"/>
        <v>0</v>
      </c>
      <c r="BL192" s="19" t="s">
        <v>297</v>
      </c>
      <c r="BM192" s="191" t="s">
        <v>6109</v>
      </c>
    </row>
    <row r="193" spans="1:65" s="2" customFormat="1" ht="24.2" customHeight="1">
      <c r="A193" s="36"/>
      <c r="B193" s="37"/>
      <c r="C193" s="242" t="s">
        <v>70</v>
      </c>
      <c r="D193" s="242" t="s">
        <v>434</v>
      </c>
      <c r="E193" s="243" t="s">
        <v>6110</v>
      </c>
      <c r="F193" s="244" t="s">
        <v>6111</v>
      </c>
      <c r="G193" s="245" t="s">
        <v>5441</v>
      </c>
      <c r="H193" s="246">
        <v>1</v>
      </c>
      <c r="I193" s="247"/>
      <c r="J193" s="248">
        <f t="shared" si="30"/>
        <v>0</v>
      </c>
      <c r="K193" s="244" t="s">
        <v>19</v>
      </c>
      <c r="L193" s="249"/>
      <c r="M193" s="250" t="s">
        <v>19</v>
      </c>
      <c r="N193" s="251" t="s">
        <v>41</v>
      </c>
      <c r="O193" s="66"/>
      <c r="P193" s="189">
        <f t="shared" si="31"/>
        <v>0</v>
      </c>
      <c r="Q193" s="189">
        <v>0</v>
      </c>
      <c r="R193" s="189">
        <f t="shared" si="32"/>
        <v>0</v>
      </c>
      <c r="S193" s="189">
        <v>0</v>
      </c>
      <c r="T193" s="190">
        <f t="shared" si="33"/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1" t="s">
        <v>360</v>
      </c>
      <c r="AT193" s="191" t="s">
        <v>434</v>
      </c>
      <c r="AU193" s="191" t="s">
        <v>77</v>
      </c>
      <c r="AY193" s="19" t="s">
        <v>290</v>
      </c>
      <c r="BE193" s="192">
        <f t="shared" si="34"/>
        <v>0</v>
      </c>
      <c r="BF193" s="192">
        <f t="shared" si="35"/>
        <v>0</v>
      </c>
      <c r="BG193" s="192">
        <f t="shared" si="36"/>
        <v>0</v>
      </c>
      <c r="BH193" s="192">
        <f t="shared" si="37"/>
        <v>0</v>
      </c>
      <c r="BI193" s="192">
        <f t="shared" si="38"/>
        <v>0</v>
      </c>
      <c r="BJ193" s="19" t="s">
        <v>77</v>
      </c>
      <c r="BK193" s="192">
        <f t="shared" si="39"/>
        <v>0</v>
      </c>
      <c r="BL193" s="19" t="s">
        <v>297</v>
      </c>
      <c r="BM193" s="191" t="s">
        <v>6112</v>
      </c>
    </row>
    <row r="194" spans="1:65" s="12" customFormat="1" ht="25.9" customHeight="1">
      <c r="B194" s="164"/>
      <c r="C194" s="165"/>
      <c r="D194" s="166" t="s">
        <v>69</v>
      </c>
      <c r="E194" s="167" t="s">
        <v>5555</v>
      </c>
      <c r="F194" s="167" t="s">
        <v>6113</v>
      </c>
      <c r="G194" s="165"/>
      <c r="H194" s="165"/>
      <c r="I194" s="168"/>
      <c r="J194" s="169">
        <f>BK194</f>
        <v>0</v>
      </c>
      <c r="K194" s="165"/>
      <c r="L194" s="170"/>
      <c r="M194" s="171"/>
      <c r="N194" s="172"/>
      <c r="O194" s="172"/>
      <c r="P194" s="173">
        <f>SUM(P195:P215)</f>
        <v>0</v>
      </c>
      <c r="Q194" s="172"/>
      <c r="R194" s="173">
        <f>SUM(R195:R215)</f>
        <v>0</v>
      </c>
      <c r="S194" s="172"/>
      <c r="T194" s="174">
        <f>SUM(T195:T215)</f>
        <v>0</v>
      </c>
      <c r="AR194" s="175" t="s">
        <v>77</v>
      </c>
      <c r="AT194" s="176" t="s">
        <v>69</v>
      </c>
      <c r="AU194" s="176" t="s">
        <v>70</v>
      </c>
      <c r="AY194" s="175" t="s">
        <v>290</v>
      </c>
      <c r="BK194" s="177">
        <f>SUM(BK195:BK215)</f>
        <v>0</v>
      </c>
    </row>
    <row r="195" spans="1:65" s="2" customFormat="1" ht="16.5" customHeight="1">
      <c r="A195" s="36"/>
      <c r="B195" s="37"/>
      <c r="C195" s="180" t="s">
        <v>70</v>
      </c>
      <c r="D195" s="180" t="s">
        <v>292</v>
      </c>
      <c r="E195" s="181" t="s">
        <v>6114</v>
      </c>
      <c r="F195" s="182" t="s">
        <v>6115</v>
      </c>
      <c r="G195" s="183" t="s">
        <v>5441</v>
      </c>
      <c r="H195" s="184">
        <v>17</v>
      </c>
      <c r="I195" s="185"/>
      <c r="J195" s="186">
        <f t="shared" ref="J195:J215" si="40">ROUND(I195*H195,2)</f>
        <v>0</v>
      </c>
      <c r="K195" s="182" t="s">
        <v>19</v>
      </c>
      <c r="L195" s="41"/>
      <c r="M195" s="187" t="s">
        <v>19</v>
      </c>
      <c r="N195" s="188" t="s">
        <v>41</v>
      </c>
      <c r="O195" s="66"/>
      <c r="P195" s="189">
        <f t="shared" ref="P195:P215" si="41">O195*H195</f>
        <v>0</v>
      </c>
      <c r="Q195" s="189">
        <v>0</v>
      </c>
      <c r="R195" s="189">
        <f t="shared" ref="R195:R215" si="42">Q195*H195</f>
        <v>0</v>
      </c>
      <c r="S195" s="189">
        <v>0</v>
      </c>
      <c r="T195" s="190">
        <f t="shared" ref="T195:T215" si="43"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1" t="s">
        <v>297</v>
      </c>
      <c r="AT195" s="191" t="s">
        <v>292</v>
      </c>
      <c r="AU195" s="191" t="s">
        <v>77</v>
      </c>
      <c r="AY195" s="19" t="s">
        <v>290</v>
      </c>
      <c r="BE195" s="192">
        <f t="shared" ref="BE195:BE215" si="44">IF(N195="základní",J195,0)</f>
        <v>0</v>
      </c>
      <c r="BF195" s="192">
        <f t="shared" ref="BF195:BF215" si="45">IF(N195="snížená",J195,0)</f>
        <v>0</v>
      </c>
      <c r="BG195" s="192">
        <f t="shared" ref="BG195:BG215" si="46">IF(N195="zákl. přenesená",J195,0)</f>
        <v>0</v>
      </c>
      <c r="BH195" s="192">
        <f t="shared" ref="BH195:BH215" si="47">IF(N195="sníž. přenesená",J195,0)</f>
        <v>0</v>
      </c>
      <c r="BI195" s="192">
        <f t="shared" ref="BI195:BI215" si="48">IF(N195="nulová",J195,0)</f>
        <v>0</v>
      </c>
      <c r="BJ195" s="19" t="s">
        <v>77</v>
      </c>
      <c r="BK195" s="192">
        <f t="shared" ref="BK195:BK215" si="49">ROUND(I195*H195,2)</f>
        <v>0</v>
      </c>
      <c r="BL195" s="19" t="s">
        <v>297</v>
      </c>
      <c r="BM195" s="191" t="s">
        <v>6116</v>
      </c>
    </row>
    <row r="196" spans="1:65" s="2" customFormat="1" ht="24.2" customHeight="1">
      <c r="A196" s="36"/>
      <c r="B196" s="37"/>
      <c r="C196" s="242" t="s">
        <v>70</v>
      </c>
      <c r="D196" s="242" t="s">
        <v>434</v>
      </c>
      <c r="E196" s="243" t="s">
        <v>6117</v>
      </c>
      <c r="F196" s="244" t="s">
        <v>6118</v>
      </c>
      <c r="G196" s="245" t="s">
        <v>5441</v>
      </c>
      <c r="H196" s="246">
        <v>2</v>
      </c>
      <c r="I196" s="247"/>
      <c r="J196" s="248">
        <f t="shared" si="40"/>
        <v>0</v>
      </c>
      <c r="K196" s="244" t="s">
        <v>19</v>
      </c>
      <c r="L196" s="249"/>
      <c r="M196" s="250" t="s">
        <v>19</v>
      </c>
      <c r="N196" s="251" t="s">
        <v>41</v>
      </c>
      <c r="O196" s="66"/>
      <c r="P196" s="189">
        <f t="shared" si="41"/>
        <v>0</v>
      </c>
      <c r="Q196" s="189">
        <v>0</v>
      </c>
      <c r="R196" s="189">
        <f t="shared" si="42"/>
        <v>0</v>
      </c>
      <c r="S196" s="189">
        <v>0</v>
      </c>
      <c r="T196" s="190">
        <f t="shared" si="43"/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1" t="s">
        <v>360</v>
      </c>
      <c r="AT196" s="191" t="s">
        <v>434</v>
      </c>
      <c r="AU196" s="191" t="s">
        <v>77</v>
      </c>
      <c r="AY196" s="19" t="s">
        <v>290</v>
      </c>
      <c r="BE196" s="192">
        <f t="shared" si="44"/>
        <v>0</v>
      </c>
      <c r="BF196" s="192">
        <f t="shared" si="45"/>
        <v>0</v>
      </c>
      <c r="BG196" s="192">
        <f t="shared" si="46"/>
        <v>0</v>
      </c>
      <c r="BH196" s="192">
        <f t="shared" si="47"/>
        <v>0</v>
      </c>
      <c r="BI196" s="192">
        <f t="shared" si="48"/>
        <v>0</v>
      </c>
      <c r="BJ196" s="19" t="s">
        <v>77</v>
      </c>
      <c r="BK196" s="192">
        <f t="shared" si="49"/>
        <v>0</v>
      </c>
      <c r="BL196" s="19" t="s">
        <v>297</v>
      </c>
      <c r="BM196" s="191" t="s">
        <v>6119</v>
      </c>
    </row>
    <row r="197" spans="1:65" s="2" customFormat="1" ht="24.2" customHeight="1">
      <c r="A197" s="36"/>
      <c r="B197" s="37"/>
      <c r="C197" s="242" t="s">
        <v>70</v>
      </c>
      <c r="D197" s="242" t="s">
        <v>434</v>
      </c>
      <c r="E197" s="243" t="s">
        <v>6120</v>
      </c>
      <c r="F197" s="244" t="s">
        <v>6121</v>
      </c>
      <c r="G197" s="245" t="s">
        <v>5441</v>
      </c>
      <c r="H197" s="246">
        <v>11</v>
      </c>
      <c r="I197" s="247"/>
      <c r="J197" s="248">
        <f t="shared" si="40"/>
        <v>0</v>
      </c>
      <c r="K197" s="244" t="s">
        <v>19</v>
      </c>
      <c r="L197" s="249"/>
      <c r="M197" s="250" t="s">
        <v>19</v>
      </c>
      <c r="N197" s="251" t="s">
        <v>41</v>
      </c>
      <c r="O197" s="66"/>
      <c r="P197" s="189">
        <f t="shared" si="41"/>
        <v>0</v>
      </c>
      <c r="Q197" s="189">
        <v>0</v>
      </c>
      <c r="R197" s="189">
        <f t="shared" si="42"/>
        <v>0</v>
      </c>
      <c r="S197" s="189">
        <v>0</v>
      </c>
      <c r="T197" s="190">
        <f t="shared" si="43"/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1" t="s">
        <v>360</v>
      </c>
      <c r="AT197" s="191" t="s">
        <v>434</v>
      </c>
      <c r="AU197" s="191" t="s">
        <v>77</v>
      </c>
      <c r="AY197" s="19" t="s">
        <v>290</v>
      </c>
      <c r="BE197" s="192">
        <f t="shared" si="44"/>
        <v>0</v>
      </c>
      <c r="BF197" s="192">
        <f t="shared" si="45"/>
        <v>0</v>
      </c>
      <c r="BG197" s="192">
        <f t="shared" si="46"/>
        <v>0</v>
      </c>
      <c r="BH197" s="192">
        <f t="shared" si="47"/>
        <v>0</v>
      </c>
      <c r="BI197" s="192">
        <f t="shared" si="48"/>
        <v>0</v>
      </c>
      <c r="BJ197" s="19" t="s">
        <v>77</v>
      </c>
      <c r="BK197" s="192">
        <f t="shared" si="49"/>
        <v>0</v>
      </c>
      <c r="BL197" s="19" t="s">
        <v>297</v>
      </c>
      <c r="BM197" s="191" t="s">
        <v>6122</v>
      </c>
    </row>
    <row r="198" spans="1:65" s="2" customFormat="1" ht="24.2" customHeight="1">
      <c r="A198" s="36"/>
      <c r="B198" s="37"/>
      <c r="C198" s="242" t="s">
        <v>70</v>
      </c>
      <c r="D198" s="242" t="s">
        <v>434</v>
      </c>
      <c r="E198" s="243" t="s">
        <v>6123</v>
      </c>
      <c r="F198" s="244" t="s">
        <v>6124</v>
      </c>
      <c r="G198" s="245" t="s">
        <v>5441</v>
      </c>
      <c r="H198" s="246">
        <v>1</v>
      </c>
      <c r="I198" s="247"/>
      <c r="J198" s="248">
        <f t="shared" si="40"/>
        <v>0</v>
      </c>
      <c r="K198" s="244" t="s">
        <v>19</v>
      </c>
      <c r="L198" s="249"/>
      <c r="M198" s="250" t="s">
        <v>19</v>
      </c>
      <c r="N198" s="251" t="s">
        <v>41</v>
      </c>
      <c r="O198" s="66"/>
      <c r="P198" s="189">
        <f t="shared" si="41"/>
        <v>0</v>
      </c>
      <c r="Q198" s="189">
        <v>0</v>
      </c>
      <c r="R198" s="189">
        <f t="shared" si="42"/>
        <v>0</v>
      </c>
      <c r="S198" s="189">
        <v>0</v>
      </c>
      <c r="T198" s="190">
        <f t="shared" si="43"/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1" t="s">
        <v>360</v>
      </c>
      <c r="AT198" s="191" t="s">
        <v>434</v>
      </c>
      <c r="AU198" s="191" t="s">
        <v>77</v>
      </c>
      <c r="AY198" s="19" t="s">
        <v>290</v>
      </c>
      <c r="BE198" s="192">
        <f t="shared" si="44"/>
        <v>0</v>
      </c>
      <c r="BF198" s="192">
        <f t="shared" si="45"/>
        <v>0</v>
      </c>
      <c r="BG198" s="192">
        <f t="shared" si="46"/>
        <v>0</v>
      </c>
      <c r="BH198" s="192">
        <f t="shared" si="47"/>
        <v>0</v>
      </c>
      <c r="BI198" s="192">
        <f t="shared" si="48"/>
        <v>0</v>
      </c>
      <c r="BJ198" s="19" t="s">
        <v>77</v>
      </c>
      <c r="BK198" s="192">
        <f t="shared" si="49"/>
        <v>0</v>
      </c>
      <c r="BL198" s="19" t="s">
        <v>297</v>
      </c>
      <c r="BM198" s="191" t="s">
        <v>6125</v>
      </c>
    </row>
    <row r="199" spans="1:65" s="2" customFormat="1" ht="24.2" customHeight="1">
      <c r="A199" s="36"/>
      <c r="B199" s="37"/>
      <c r="C199" s="242" t="s">
        <v>70</v>
      </c>
      <c r="D199" s="242" t="s">
        <v>434</v>
      </c>
      <c r="E199" s="243" t="s">
        <v>6126</v>
      </c>
      <c r="F199" s="244" t="s">
        <v>6127</v>
      </c>
      <c r="G199" s="245" t="s">
        <v>5441</v>
      </c>
      <c r="H199" s="246">
        <v>3</v>
      </c>
      <c r="I199" s="247"/>
      <c r="J199" s="248">
        <f t="shared" si="40"/>
        <v>0</v>
      </c>
      <c r="K199" s="244" t="s">
        <v>19</v>
      </c>
      <c r="L199" s="249"/>
      <c r="M199" s="250" t="s">
        <v>19</v>
      </c>
      <c r="N199" s="251" t="s">
        <v>41</v>
      </c>
      <c r="O199" s="66"/>
      <c r="P199" s="189">
        <f t="shared" si="41"/>
        <v>0</v>
      </c>
      <c r="Q199" s="189">
        <v>0</v>
      </c>
      <c r="R199" s="189">
        <f t="shared" si="42"/>
        <v>0</v>
      </c>
      <c r="S199" s="189">
        <v>0</v>
      </c>
      <c r="T199" s="190">
        <f t="shared" si="43"/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91" t="s">
        <v>360</v>
      </c>
      <c r="AT199" s="191" t="s">
        <v>434</v>
      </c>
      <c r="AU199" s="191" t="s">
        <v>77</v>
      </c>
      <c r="AY199" s="19" t="s">
        <v>290</v>
      </c>
      <c r="BE199" s="192">
        <f t="shared" si="44"/>
        <v>0</v>
      </c>
      <c r="BF199" s="192">
        <f t="shared" si="45"/>
        <v>0</v>
      </c>
      <c r="BG199" s="192">
        <f t="shared" si="46"/>
        <v>0</v>
      </c>
      <c r="BH199" s="192">
        <f t="shared" si="47"/>
        <v>0</v>
      </c>
      <c r="BI199" s="192">
        <f t="shared" si="48"/>
        <v>0</v>
      </c>
      <c r="BJ199" s="19" t="s">
        <v>77</v>
      </c>
      <c r="BK199" s="192">
        <f t="shared" si="49"/>
        <v>0</v>
      </c>
      <c r="BL199" s="19" t="s">
        <v>297</v>
      </c>
      <c r="BM199" s="191" t="s">
        <v>6128</v>
      </c>
    </row>
    <row r="200" spans="1:65" s="2" customFormat="1" ht="16.5" customHeight="1">
      <c r="A200" s="36"/>
      <c r="B200" s="37"/>
      <c r="C200" s="180" t="s">
        <v>70</v>
      </c>
      <c r="D200" s="180" t="s">
        <v>292</v>
      </c>
      <c r="E200" s="181" t="s">
        <v>6129</v>
      </c>
      <c r="F200" s="182" t="s">
        <v>6130</v>
      </c>
      <c r="G200" s="183" t="s">
        <v>5441</v>
      </c>
      <c r="H200" s="184">
        <v>10</v>
      </c>
      <c r="I200" s="185"/>
      <c r="J200" s="186">
        <f t="shared" si="40"/>
        <v>0</v>
      </c>
      <c r="K200" s="182" t="s">
        <v>19</v>
      </c>
      <c r="L200" s="41"/>
      <c r="M200" s="187" t="s">
        <v>19</v>
      </c>
      <c r="N200" s="188" t="s">
        <v>41</v>
      </c>
      <c r="O200" s="66"/>
      <c r="P200" s="189">
        <f t="shared" si="41"/>
        <v>0</v>
      </c>
      <c r="Q200" s="189">
        <v>0</v>
      </c>
      <c r="R200" s="189">
        <f t="shared" si="42"/>
        <v>0</v>
      </c>
      <c r="S200" s="189">
        <v>0</v>
      </c>
      <c r="T200" s="190">
        <f t="shared" si="43"/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297</v>
      </c>
      <c r="AT200" s="191" t="s">
        <v>292</v>
      </c>
      <c r="AU200" s="191" t="s">
        <v>77</v>
      </c>
      <c r="AY200" s="19" t="s">
        <v>290</v>
      </c>
      <c r="BE200" s="192">
        <f t="shared" si="44"/>
        <v>0</v>
      </c>
      <c r="BF200" s="192">
        <f t="shared" si="45"/>
        <v>0</v>
      </c>
      <c r="BG200" s="192">
        <f t="shared" si="46"/>
        <v>0</v>
      </c>
      <c r="BH200" s="192">
        <f t="shared" si="47"/>
        <v>0</v>
      </c>
      <c r="BI200" s="192">
        <f t="shared" si="48"/>
        <v>0</v>
      </c>
      <c r="BJ200" s="19" t="s">
        <v>77</v>
      </c>
      <c r="BK200" s="192">
        <f t="shared" si="49"/>
        <v>0</v>
      </c>
      <c r="BL200" s="19" t="s">
        <v>297</v>
      </c>
      <c r="BM200" s="191" t="s">
        <v>6131</v>
      </c>
    </row>
    <row r="201" spans="1:65" s="2" customFormat="1" ht="16.5" customHeight="1">
      <c r="A201" s="36"/>
      <c r="B201" s="37"/>
      <c r="C201" s="242" t="s">
        <v>70</v>
      </c>
      <c r="D201" s="242" t="s">
        <v>434</v>
      </c>
      <c r="E201" s="243" t="s">
        <v>6132</v>
      </c>
      <c r="F201" s="244" t="s">
        <v>6133</v>
      </c>
      <c r="G201" s="245" t="s">
        <v>5441</v>
      </c>
      <c r="H201" s="246">
        <v>1</v>
      </c>
      <c r="I201" s="247"/>
      <c r="J201" s="248">
        <f t="shared" si="40"/>
        <v>0</v>
      </c>
      <c r="K201" s="244" t="s">
        <v>19</v>
      </c>
      <c r="L201" s="249"/>
      <c r="M201" s="250" t="s">
        <v>19</v>
      </c>
      <c r="N201" s="251" t="s">
        <v>41</v>
      </c>
      <c r="O201" s="66"/>
      <c r="P201" s="189">
        <f t="shared" si="41"/>
        <v>0</v>
      </c>
      <c r="Q201" s="189">
        <v>0</v>
      </c>
      <c r="R201" s="189">
        <f t="shared" si="42"/>
        <v>0</v>
      </c>
      <c r="S201" s="189">
        <v>0</v>
      </c>
      <c r="T201" s="190">
        <f t="shared" si="43"/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91" t="s">
        <v>360</v>
      </c>
      <c r="AT201" s="191" t="s">
        <v>434</v>
      </c>
      <c r="AU201" s="191" t="s">
        <v>77</v>
      </c>
      <c r="AY201" s="19" t="s">
        <v>290</v>
      </c>
      <c r="BE201" s="192">
        <f t="shared" si="44"/>
        <v>0</v>
      </c>
      <c r="BF201" s="192">
        <f t="shared" si="45"/>
        <v>0</v>
      </c>
      <c r="BG201" s="192">
        <f t="shared" si="46"/>
        <v>0</v>
      </c>
      <c r="BH201" s="192">
        <f t="shared" si="47"/>
        <v>0</v>
      </c>
      <c r="BI201" s="192">
        <f t="shared" si="48"/>
        <v>0</v>
      </c>
      <c r="BJ201" s="19" t="s">
        <v>77</v>
      </c>
      <c r="BK201" s="192">
        <f t="shared" si="49"/>
        <v>0</v>
      </c>
      <c r="BL201" s="19" t="s">
        <v>297</v>
      </c>
      <c r="BM201" s="191" t="s">
        <v>6134</v>
      </c>
    </row>
    <row r="202" spans="1:65" s="2" customFormat="1" ht="16.5" customHeight="1">
      <c r="A202" s="36"/>
      <c r="B202" s="37"/>
      <c r="C202" s="242" t="s">
        <v>70</v>
      </c>
      <c r="D202" s="242" t="s">
        <v>434</v>
      </c>
      <c r="E202" s="243" t="s">
        <v>6135</v>
      </c>
      <c r="F202" s="244" t="s">
        <v>6136</v>
      </c>
      <c r="G202" s="245" t="s">
        <v>5441</v>
      </c>
      <c r="H202" s="246">
        <v>9</v>
      </c>
      <c r="I202" s="247"/>
      <c r="J202" s="248">
        <f t="shared" si="40"/>
        <v>0</v>
      </c>
      <c r="K202" s="244" t="s">
        <v>19</v>
      </c>
      <c r="L202" s="249"/>
      <c r="M202" s="250" t="s">
        <v>19</v>
      </c>
      <c r="N202" s="251" t="s">
        <v>41</v>
      </c>
      <c r="O202" s="66"/>
      <c r="P202" s="189">
        <f t="shared" si="41"/>
        <v>0</v>
      </c>
      <c r="Q202" s="189">
        <v>0</v>
      </c>
      <c r="R202" s="189">
        <f t="shared" si="42"/>
        <v>0</v>
      </c>
      <c r="S202" s="189">
        <v>0</v>
      </c>
      <c r="T202" s="190">
        <f t="shared" si="43"/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1" t="s">
        <v>360</v>
      </c>
      <c r="AT202" s="191" t="s">
        <v>434</v>
      </c>
      <c r="AU202" s="191" t="s">
        <v>77</v>
      </c>
      <c r="AY202" s="19" t="s">
        <v>290</v>
      </c>
      <c r="BE202" s="192">
        <f t="shared" si="44"/>
        <v>0</v>
      </c>
      <c r="BF202" s="192">
        <f t="shared" si="45"/>
        <v>0</v>
      </c>
      <c r="BG202" s="192">
        <f t="shared" si="46"/>
        <v>0</v>
      </c>
      <c r="BH202" s="192">
        <f t="shared" si="47"/>
        <v>0</v>
      </c>
      <c r="BI202" s="192">
        <f t="shared" si="48"/>
        <v>0</v>
      </c>
      <c r="BJ202" s="19" t="s">
        <v>77</v>
      </c>
      <c r="BK202" s="192">
        <f t="shared" si="49"/>
        <v>0</v>
      </c>
      <c r="BL202" s="19" t="s">
        <v>297</v>
      </c>
      <c r="BM202" s="191" t="s">
        <v>6137</v>
      </c>
    </row>
    <row r="203" spans="1:65" s="2" customFormat="1" ht="16.5" customHeight="1">
      <c r="A203" s="36"/>
      <c r="B203" s="37"/>
      <c r="C203" s="180" t="s">
        <v>70</v>
      </c>
      <c r="D203" s="180" t="s">
        <v>292</v>
      </c>
      <c r="E203" s="181" t="s">
        <v>6138</v>
      </c>
      <c r="F203" s="182" t="s">
        <v>6139</v>
      </c>
      <c r="G203" s="183" t="s">
        <v>5441</v>
      </c>
      <c r="H203" s="184">
        <v>47</v>
      </c>
      <c r="I203" s="185"/>
      <c r="J203" s="186">
        <f t="shared" si="40"/>
        <v>0</v>
      </c>
      <c r="K203" s="182" t="s">
        <v>19</v>
      </c>
      <c r="L203" s="41"/>
      <c r="M203" s="187" t="s">
        <v>19</v>
      </c>
      <c r="N203" s="188" t="s">
        <v>41</v>
      </c>
      <c r="O203" s="66"/>
      <c r="P203" s="189">
        <f t="shared" si="41"/>
        <v>0</v>
      </c>
      <c r="Q203" s="189">
        <v>0</v>
      </c>
      <c r="R203" s="189">
        <f t="shared" si="42"/>
        <v>0</v>
      </c>
      <c r="S203" s="189">
        <v>0</v>
      </c>
      <c r="T203" s="190">
        <f t="shared" si="43"/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91" t="s">
        <v>297</v>
      </c>
      <c r="AT203" s="191" t="s">
        <v>292</v>
      </c>
      <c r="AU203" s="191" t="s">
        <v>77</v>
      </c>
      <c r="AY203" s="19" t="s">
        <v>290</v>
      </c>
      <c r="BE203" s="192">
        <f t="shared" si="44"/>
        <v>0</v>
      </c>
      <c r="BF203" s="192">
        <f t="shared" si="45"/>
        <v>0</v>
      </c>
      <c r="BG203" s="192">
        <f t="shared" si="46"/>
        <v>0</v>
      </c>
      <c r="BH203" s="192">
        <f t="shared" si="47"/>
        <v>0</v>
      </c>
      <c r="BI203" s="192">
        <f t="shared" si="48"/>
        <v>0</v>
      </c>
      <c r="BJ203" s="19" t="s">
        <v>77</v>
      </c>
      <c r="BK203" s="192">
        <f t="shared" si="49"/>
        <v>0</v>
      </c>
      <c r="BL203" s="19" t="s">
        <v>297</v>
      </c>
      <c r="BM203" s="191" t="s">
        <v>6140</v>
      </c>
    </row>
    <row r="204" spans="1:65" s="2" customFormat="1" ht="16.5" customHeight="1">
      <c r="A204" s="36"/>
      <c r="B204" s="37"/>
      <c r="C204" s="242" t="s">
        <v>70</v>
      </c>
      <c r="D204" s="242" t="s">
        <v>434</v>
      </c>
      <c r="E204" s="243" t="s">
        <v>6141</v>
      </c>
      <c r="F204" s="244" t="s">
        <v>6142</v>
      </c>
      <c r="G204" s="245" t="s">
        <v>5441</v>
      </c>
      <c r="H204" s="246">
        <v>2</v>
      </c>
      <c r="I204" s="247"/>
      <c r="J204" s="248">
        <f t="shared" si="40"/>
        <v>0</v>
      </c>
      <c r="K204" s="244" t="s">
        <v>19</v>
      </c>
      <c r="L204" s="249"/>
      <c r="M204" s="250" t="s">
        <v>19</v>
      </c>
      <c r="N204" s="251" t="s">
        <v>41</v>
      </c>
      <c r="O204" s="66"/>
      <c r="P204" s="189">
        <f t="shared" si="41"/>
        <v>0</v>
      </c>
      <c r="Q204" s="189">
        <v>0</v>
      </c>
      <c r="R204" s="189">
        <f t="shared" si="42"/>
        <v>0</v>
      </c>
      <c r="S204" s="189">
        <v>0</v>
      </c>
      <c r="T204" s="190">
        <f t="shared" si="43"/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1" t="s">
        <v>360</v>
      </c>
      <c r="AT204" s="191" t="s">
        <v>434</v>
      </c>
      <c r="AU204" s="191" t="s">
        <v>77</v>
      </c>
      <c r="AY204" s="19" t="s">
        <v>290</v>
      </c>
      <c r="BE204" s="192">
        <f t="shared" si="44"/>
        <v>0</v>
      </c>
      <c r="BF204" s="192">
        <f t="shared" si="45"/>
        <v>0</v>
      </c>
      <c r="BG204" s="192">
        <f t="shared" si="46"/>
        <v>0</v>
      </c>
      <c r="BH204" s="192">
        <f t="shared" si="47"/>
        <v>0</v>
      </c>
      <c r="BI204" s="192">
        <f t="shared" si="48"/>
        <v>0</v>
      </c>
      <c r="BJ204" s="19" t="s">
        <v>77</v>
      </c>
      <c r="BK204" s="192">
        <f t="shared" si="49"/>
        <v>0</v>
      </c>
      <c r="BL204" s="19" t="s">
        <v>297</v>
      </c>
      <c r="BM204" s="191" t="s">
        <v>6143</v>
      </c>
    </row>
    <row r="205" spans="1:65" s="2" customFormat="1" ht="16.5" customHeight="1">
      <c r="A205" s="36"/>
      <c r="B205" s="37"/>
      <c r="C205" s="242" t="s">
        <v>70</v>
      </c>
      <c r="D205" s="242" t="s">
        <v>434</v>
      </c>
      <c r="E205" s="243" t="s">
        <v>6144</v>
      </c>
      <c r="F205" s="244" t="s">
        <v>6145</v>
      </c>
      <c r="G205" s="245" t="s">
        <v>5441</v>
      </c>
      <c r="H205" s="246">
        <v>30</v>
      </c>
      <c r="I205" s="247"/>
      <c r="J205" s="248">
        <f t="shared" si="40"/>
        <v>0</v>
      </c>
      <c r="K205" s="244" t="s">
        <v>19</v>
      </c>
      <c r="L205" s="249"/>
      <c r="M205" s="250" t="s">
        <v>19</v>
      </c>
      <c r="N205" s="251" t="s">
        <v>41</v>
      </c>
      <c r="O205" s="66"/>
      <c r="P205" s="189">
        <f t="shared" si="41"/>
        <v>0</v>
      </c>
      <c r="Q205" s="189">
        <v>0</v>
      </c>
      <c r="R205" s="189">
        <f t="shared" si="42"/>
        <v>0</v>
      </c>
      <c r="S205" s="189">
        <v>0</v>
      </c>
      <c r="T205" s="190">
        <f t="shared" si="43"/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91" t="s">
        <v>360</v>
      </c>
      <c r="AT205" s="191" t="s">
        <v>434</v>
      </c>
      <c r="AU205" s="191" t="s">
        <v>77</v>
      </c>
      <c r="AY205" s="19" t="s">
        <v>290</v>
      </c>
      <c r="BE205" s="192">
        <f t="shared" si="44"/>
        <v>0</v>
      </c>
      <c r="BF205" s="192">
        <f t="shared" si="45"/>
        <v>0</v>
      </c>
      <c r="BG205" s="192">
        <f t="shared" si="46"/>
        <v>0</v>
      </c>
      <c r="BH205" s="192">
        <f t="shared" si="47"/>
        <v>0</v>
      </c>
      <c r="BI205" s="192">
        <f t="shared" si="48"/>
        <v>0</v>
      </c>
      <c r="BJ205" s="19" t="s">
        <v>77</v>
      </c>
      <c r="BK205" s="192">
        <f t="shared" si="49"/>
        <v>0</v>
      </c>
      <c r="BL205" s="19" t="s">
        <v>297</v>
      </c>
      <c r="BM205" s="191" t="s">
        <v>6146</v>
      </c>
    </row>
    <row r="206" spans="1:65" s="2" customFormat="1" ht="16.5" customHeight="1">
      <c r="A206" s="36"/>
      <c r="B206" s="37"/>
      <c r="C206" s="242" t="s">
        <v>70</v>
      </c>
      <c r="D206" s="242" t="s">
        <v>434</v>
      </c>
      <c r="E206" s="243" t="s">
        <v>6147</v>
      </c>
      <c r="F206" s="244" t="s">
        <v>6148</v>
      </c>
      <c r="G206" s="245" t="s">
        <v>5441</v>
      </c>
      <c r="H206" s="246">
        <v>15</v>
      </c>
      <c r="I206" s="247"/>
      <c r="J206" s="248">
        <f t="shared" si="40"/>
        <v>0</v>
      </c>
      <c r="K206" s="244" t="s">
        <v>19</v>
      </c>
      <c r="L206" s="249"/>
      <c r="M206" s="250" t="s">
        <v>19</v>
      </c>
      <c r="N206" s="251" t="s">
        <v>41</v>
      </c>
      <c r="O206" s="66"/>
      <c r="P206" s="189">
        <f t="shared" si="41"/>
        <v>0</v>
      </c>
      <c r="Q206" s="189">
        <v>0</v>
      </c>
      <c r="R206" s="189">
        <f t="shared" si="42"/>
        <v>0</v>
      </c>
      <c r="S206" s="189">
        <v>0</v>
      </c>
      <c r="T206" s="190">
        <f t="shared" si="43"/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1" t="s">
        <v>360</v>
      </c>
      <c r="AT206" s="191" t="s">
        <v>434</v>
      </c>
      <c r="AU206" s="191" t="s">
        <v>77</v>
      </c>
      <c r="AY206" s="19" t="s">
        <v>290</v>
      </c>
      <c r="BE206" s="192">
        <f t="shared" si="44"/>
        <v>0</v>
      </c>
      <c r="BF206" s="192">
        <f t="shared" si="45"/>
        <v>0</v>
      </c>
      <c r="BG206" s="192">
        <f t="shared" si="46"/>
        <v>0</v>
      </c>
      <c r="BH206" s="192">
        <f t="shared" si="47"/>
        <v>0</v>
      </c>
      <c r="BI206" s="192">
        <f t="shared" si="48"/>
        <v>0</v>
      </c>
      <c r="BJ206" s="19" t="s">
        <v>77</v>
      </c>
      <c r="BK206" s="192">
        <f t="shared" si="49"/>
        <v>0</v>
      </c>
      <c r="BL206" s="19" t="s">
        <v>297</v>
      </c>
      <c r="BM206" s="191" t="s">
        <v>6149</v>
      </c>
    </row>
    <row r="207" spans="1:65" s="2" customFormat="1" ht="16.5" customHeight="1">
      <c r="A207" s="36"/>
      <c r="B207" s="37"/>
      <c r="C207" s="242" t="s">
        <v>70</v>
      </c>
      <c r="D207" s="242" t="s">
        <v>434</v>
      </c>
      <c r="E207" s="243" t="s">
        <v>6150</v>
      </c>
      <c r="F207" s="244" t="s">
        <v>6151</v>
      </c>
      <c r="G207" s="245" t="s">
        <v>19</v>
      </c>
      <c r="H207" s="246">
        <v>20</v>
      </c>
      <c r="I207" s="247"/>
      <c r="J207" s="248">
        <f t="shared" si="40"/>
        <v>0</v>
      </c>
      <c r="K207" s="244" t="s">
        <v>19</v>
      </c>
      <c r="L207" s="249"/>
      <c r="M207" s="250" t="s">
        <v>19</v>
      </c>
      <c r="N207" s="251" t="s">
        <v>41</v>
      </c>
      <c r="O207" s="66"/>
      <c r="P207" s="189">
        <f t="shared" si="41"/>
        <v>0</v>
      </c>
      <c r="Q207" s="189">
        <v>0</v>
      </c>
      <c r="R207" s="189">
        <f t="shared" si="42"/>
        <v>0</v>
      </c>
      <c r="S207" s="189">
        <v>0</v>
      </c>
      <c r="T207" s="190">
        <f t="shared" si="43"/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1" t="s">
        <v>360</v>
      </c>
      <c r="AT207" s="191" t="s">
        <v>434</v>
      </c>
      <c r="AU207" s="191" t="s">
        <v>77</v>
      </c>
      <c r="AY207" s="19" t="s">
        <v>290</v>
      </c>
      <c r="BE207" s="192">
        <f t="shared" si="44"/>
        <v>0</v>
      </c>
      <c r="BF207" s="192">
        <f t="shared" si="45"/>
        <v>0</v>
      </c>
      <c r="BG207" s="192">
        <f t="shared" si="46"/>
        <v>0</v>
      </c>
      <c r="BH207" s="192">
        <f t="shared" si="47"/>
        <v>0</v>
      </c>
      <c r="BI207" s="192">
        <f t="shared" si="48"/>
        <v>0</v>
      </c>
      <c r="BJ207" s="19" t="s">
        <v>77</v>
      </c>
      <c r="BK207" s="192">
        <f t="shared" si="49"/>
        <v>0</v>
      </c>
      <c r="BL207" s="19" t="s">
        <v>297</v>
      </c>
      <c r="BM207" s="191" t="s">
        <v>6152</v>
      </c>
    </row>
    <row r="208" spans="1:65" s="2" customFormat="1" ht="16.5" customHeight="1">
      <c r="A208" s="36"/>
      <c r="B208" s="37"/>
      <c r="C208" s="180" t="s">
        <v>70</v>
      </c>
      <c r="D208" s="180" t="s">
        <v>292</v>
      </c>
      <c r="E208" s="181" t="s">
        <v>6153</v>
      </c>
      <c r="F208" s="182" t="s">
        <v>6154</v>
      </c>
      <c r="G208" s="183" t="s">
        <v>5441</v>
      </c>
      <c r="H208" s="184">
        <v>2</v>
      </c>
      <c r="I208" s="185"/>
      <c r="J208" s="186">
        <f t="shared" si="40"/>
        <v>0</v>
      </c>
      <c r="K208" s="182" t="s">
        <v>19</v>
      </c>
      <c r="L208" s="41"/>
      <c r="M208" s="187" t="s">
        <v>19</v>
      </c>
      <c r="N208" s="188" t="s">
        <v>41</v>
      </c>
      <c r="O208" s="66"/>
      <c r="P208" s="189">
        <f t="shared" si="41"/>
        <v>0</v>
      </c>
      <c r="Q208" s="189">
        <v>0</v>
      </c>
      <c r="R208" s="189">
        <f t="shared" si="42"/>
        <v>0</v>
      </c>
      <c r="S208" s="189">
        <v>0</v>
      </c>
      <c r="T208" s="190">
        <f t="shared" si="43"/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1" t="s">
        <v>297</v>
      </c>
      <c r="AT208" s="191" t="s">
        <v>292</v>
      </c>
      <c r="AU208" s="191" t="s">
        <v>77</v>
      </c>
      <c r="AY208" s="19" t="s">
        <v>290</v>
      </c>
      <c r="BE208" s="192">
        <f t="shared" si="44"/>
        <v>0</v>
      </c>
      <c r="BF208" s="192">
        <f t="shared" si="45"/>
        <v>0</v>
      </c>
      <c r="BG208" s="192">
        <f t="shared" si="46"/>
        <v>0</v>
      </c>
      <c r="BH208" s="192">
        <f t="shared" si="47"/>
        <v>0</v>
      </c>
      <c r="BI208" s="192">
        <f t="shared" si="48"/>
        <v>0</v>
      </c>
      <c r="BJ208" s="19" t="s">
        <v>77</v>
      </c>
      <c r="BK208" s="192">
        <f t="shared" si="49"/>
        <v>0</v>
      </c>
      <c r="BL208" s="19" t="s">
        <v>297</v>
      </c>
      <c r="BM208" s="191" t="s">
        <v>6155</v>
      </c>
    </row>
    <row r="209" spans="1:65" s="2" customFormat="1" ht="16.5" customHeight="1">
      <c r="A209" s="36"/>
      <c r="B209" s="37"/>
      <c r="C209" s="242" t="s">
        <v>70</v>
      </c>
      <c r="D209" s="242" t="s">
        <v>434</v>
      </c>
      <c r="E209" s="243" t="s">
        <v>6156</v>
      </c>
      <c r="F209" s="244" t="s">
        <v>6157</v>
      </c>
      <c r="G209" s="245" t="s">
        <v>5441</v>
      </c>
      <c r="H209" s="246">
        <v>1</v>
      </c>
      <c r="I209" s="247"/>
      <c r="J209" s="248">
        <f t="shared" si="40"/>
        <v>0</v>
      </c>
      <c r="K209" s="244" t="s">
        <v>19</v>
      </c>
      <c r="L209" s="249"/>
      <c r="M209" s="250" t="s">
        <v>19</v>
      </c>
      <c r="N209" s="251" t="s">
        <v>41</v>
      </c>
      <c r="O209" s="66"/>
      <c r="P209" s="189">
        <f t="shared" si="41"/>
        <v>0</v>
      </c>
      <c r="Q209" s="189">
        <v>0</v>
      </c>
      <c r="R209" s="189">
        <f t="shared" si="42"/>
        <v>0</v>
      </c>
      <c r="S209" s="189">
        <v>0</v>
      </c>
      <c r="T209" s="190">
        <f t="shared" si="43"/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1" t="s">
        <v>360</v>
      </c>
      <c r="AT209" s="191" t="s">
        <v>434</v>
      </c>
      <c r="AU209" s="191" t="s">
        <v>77</v>
      </c>
      <c r="AY209" s="19" t="s">
        <v>290</v>
      </c>
      <c r="BE209" s="192">
        <f t="shared" si="44"/>
        <v>0</v>
      </c>
      <c r="BF209" s="192">
        <f t="shared" si="45"/>
        <v>0</v>
      </c>
      <c r="BG209" s="192">
        <f t="shared" si="46"/>
        <v>0</v>
      </c>
      <c r="BH209" s="192">
        <f t="shared" si="47"/>
        <v>0</v>
      </c>
      <c r="BI209" s="192">
        <f t="shared" si="48"/>
        <v>0</v>
      </c>
      <c r="BJ209" s="19" t="s">
        <v>77</v>
      </c>
      <c r="BK209" s="192">
        <f t="shared" si="49"/>
        <v>0</v>
      </c>
      <c r="BL209" s="19" t="s">
        <v>297</v>
      </c>
      <c r="BM209" s="191" t="s">
        <v>6158</v>
      </c>
    </row>
    <row r="210" spans="1:65" s="2" customFormat="1" ht="16.5" customHeight="1">
      <c r="A210" s="36"/>
      <c r="B210" s="37"/>
      <c r="C210" s="242" t="s">
        <v>70</v>
      </c>
      <c r="D210" s="242" t="s">
        <v>434</v>
      </c>
      <c r="E210" s="243" t="s">
        <v>6159</v>
      </c>
      <c r="F210" s="244" t="s">
        <v>6160</v>
      </c>
      <c r="G210" s="245" t="s">
        <v>5441</v>
      </c>
      <c r="H210" s="246">
        <v>1</v>
      </c>
      <c r="I210" s="247"/>
      <c r="J210" s="248">
        <f t="shared" si="40"/>
        <v>0</v>
      </c>
      <c r="K210" s="244" t="s">
        <v>19</v>
      </c>
      <c r="L210" s="249"/>
      <c r="M210" s="250" t="s">
        <v>19</v>
      </c>
      <c r="N210" s="251" t="s">
        <v>41</v>
      </c>
      <c r="O210" s="66"/>
      <c r="P210" s="189">
        <f t="shared" si="41"/>
        <v>0</v>
      </c>
      <c r="Q210" s="189">
        <v>0</v>
      </c>
      <c r="R210" s="189">
        <f t="shared" si="42"/>
        <v>0</v>
      </c>
      <c r="S210" s="189">
        <v>0</v>
      </c>
      <c r="T210" s="190">
        <f t="shared" si="43"/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91" t="s">
        <v>360</v>
      </c>
      <c r="AT210" s="191" t="s">
        <v>434</v>
      </c>
      <c r="AU210" s="191" t="s">
        <v>77</v>
      </c>
      <c r="AY210" s="19" t="s">
        <v>290</v>
      </c>
      <c r="BE210" s="192">
        <f t="shared" si="44"/>
        <v>0</v>
      </c>
      <c r="BF210" s="192">
        <f t="shared" si="45"/>
        <v>0</v>
      </c>
      <c r="BG210" s="192">
        <f t="shared" si="46"/>
        <v>0</v>
      </c>
      <c r="BH210" s="192">
        <f t="shared" si="47"/>
        <v>0</v>
      </c>
      <c r="BI210" s="192">
        <f t="shared" si="48"/>
        <v>0</v>
      </c>
      <c r="BJ210" s="19" t="s">
        <v>77</v>
      </c>
      <c r="BK210" s="192">
        <f t="shared" si="49"/>
        <v>0</v>
      </c>
      <c r="BL210" s="19" t="s">
        <v>297</v>
      </c>
      <c r="BM210" s="191" t="s">
        <v>6161</v>
      </c>
    </row>
    <row r="211" spans="1:65" s="2" customFormat="1" ht="16.5" customHeight="1">
      <c r="A211" s="36"/>
      <c r="B211" s="37"/>
      <c r="C211" s="180" t="s">
        <v>70</v>
      </c>
      <c r="D211" s="180" t="s">
        <v>292</v>
      </c>
      <c r="E211" s="181" t="s">
        <v>6162</v>
      </c>
      <c r="F211" s="182" t="s">
        <v>6163</v>
      </c>
      <c r="G211" s="183" t="s">
        <v>5441</v>
      </c>
      <c r="H211" s="184">
        <v>1</v>
      </c>
      <c r="I211" s="185"/>
      <c r="J211" s="186">
        <f t="shared" si="40"/>
        <v>0</v>
      </c>
      <c r="K211" s="182" t="s">
        <v>19</v>
      </c>
      <c r="L211" s="41"/>
      <c r="M211" s="187" t="s">
        <v>19</v>
      </c>
      <c r="N211" s="188" t="s">
        <v>41</v>
      </c>
      <c r="O211" s="66"/>
      <c r="P211" s="189">
        <f t="shared" si="41"/>
        <v>0</v>
      </c>
      <c r="Q211" s="189">
        <v>0</v>
      </c>
      <c r="R211" s="189">
        <f t="shared" si="42"/>
        <v>0</v>
      </c>
      <c r="S211" s="189">
        <v>0</v>
      </c>
      <c r="T211" s="190">
        <f t="shared" si="43"/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1" t="s">
        <v>297</v>
      </c>
      <c r="AT211" s="191" t="s">
        <v>292</v>
      </c>
      <c r="AU211" s="191" t="s">
        <v>77</v>
      </c>
      <c r="AY211" s="19" t="s">
        <v>290</v>
      </c>
      <c r="BE211" s="192">
        <f t="shared" si="44"/>
        <v>0</v>
      </c>
      <c r="BF211" s="192">
        <f t="shared" si="45"/>
        <v>0</v>
      </c>
      <c r="BG211" s="192">
        <f t="shared" si="46"/>
        <v>0</v>
      </c>
      <c r="BH211" s="192">
        <f t="shared" si="47"/>
        <v>0</v>
      </c>
      <c r="BI211" s="192">
        <f t="shared" si="48"/>
        <v>0</v>
      </c>
      <c r="BJ211" s="19" t="s">
        <v>77</v>
      </c>
      <c r="BK211" s="192">
        <f t="shared" si="49"/>
        <v>0</v>
      </c>
      <c r="BL211" s="19" t="s">
        <v>297</v>
      </c>
      <c r="BM211" s="191" t="s">
        <v>6164</v>
      </c>
    </row>
    <row r="212" spans="1:65" s="2" customFormat="1" ht="16.5" customHeight="1">
      <c r="A212" s="36"/>
      <c r="B212" s="37"/>
      <c r="C212" s="242" t="s">
        <v>70</v>
      </c>
      <c r="D212" s="242" t="s">
        <v>434</v>
      </c>
      <c r="E212" s="243" t="s">
        <v>6165</v>
      </c>
      <c r="F212" s="244" t="s">
        <v>6166</v>
      </c>
      <c r="G212" s="245" t="s">
        <v>5441</v>
      </c>
      <c r="H212" s="246">
        <v>1</v>
      </c>
      <c r="I212" s="247"/>
      <c r="J212" s="248">
        <f t="shared" si="40"/>
        <v>0</v>
      </c>
      <c r="K212" s="244" t="s">
        <v>19</v>
      </c>
      <c r="L212" s="249"/>
      <c r="M212" s="250" t="s">
        <v>19</v>
      </c>
      <c r="N212" s="251" t="s">
        <v>41</v>
      </c>
      <c r="O212" s="66"/>
      <c r="P212" s="189">
        <f t="shared" si="41"/>
        <v>0</v>
      </c>
      <c r="Q212" s="189">
        <v>0</v>
      </c>
      <c r="R212" s="189">
        <f t="shared" si="42"/>
        <v>0</v>
      </c>
      <c r="S212" s="189">
        <v>0</v>
      </c>
      <c r="T212" s="190">
        <f t="shared" si="43"/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1" t="s">
        <v>360</v>
      </c>
      <c r="AT212" s="191" t="s">
        <v>434</v>
      </c>
      <c r="AU212" s="191" t="s">
        <v>77</v>
      </c>
      <c r="AY212" s="19" t="s">
        <v>290</v>
      </c>
      <c r="BE212" s="192">
        <f t="shared" si="44"/>
        <v>0</v>
      </c>
      <c r="BF212" s="192">
        <f t="shared" si="45"/>
        <v>0</v>
      </c>
      <c r="BG212" s="192">
        <f t="shared" si="46"/>
        <v>0</v>
      </c>
      <c r="BH212" s="192">
        <f t="shared" si="47"/>
        <v>0</v>
      </c>
      <c r="BI212" s="192">
        <f t="shared" si="48"/>
        <v>0</v>
      </c>
      <c r="BJ212" s="19" t="s">
        <v>77</v>
      </c>
      <c r="BK212" s="192">
        <f t="shared" si="49"/>
        <v>0</v>
      </c>
      <c r="BL212" s="19" t="s">
        <v>297</v>
      </c>
      <c r="BM212" s="191" t="s">
        <v>6167</v>
      </c>
    </row>
    <row r="213" spans="1:65" s="2" customFormat="1" ht="16.5" customHeight="1">
      <c r="A213" s="36"/>
      <c r="B213" s="37"/>
      <c r="C213" s="180" t="s">
        <v>70</v>
      </c>
      <c r="D213" s="180" t="s">
        <v>292</v>
      </c>
      <c r="E213" s="181" t="s">
        <v>6168</v>
      </c>
      <c r="F213" s="182" t="s">
        <v>6169</v>
      </c>
      <c r="G213" s="183" t="s">
        <v>5441</v>
      </c>
      <c r="H213" s="184">
        <v>6</v>
      </c>
      <c r="I213" s="185"/>
      <c r="J213" s="186">
        <f t="shared" si="40"/>
        <v>0</v>
      </c>
      <c r="K213" s="182" t="s">
        <v>19</v>
      </c>
      <c r="L213" s="41"/>
      <c r="M213" s="187" t="s">
        <v>19</v>
      </c>
      <c r="N213" s="188" t="s">
        <v>41</v>
      </c>
      <c r="O213" s="66"/>
      <c r="P213" s="189">
        <f t="shared" si="41"/>
        <v>0</v>
      </c>
      <c r="Q213" s="189">
        <v>0</v>
      </c>
      <c r="R213" s="189">
        <f t="shared" si="42"/>
        <v>0</v>
      </c>
      <c r="S213" s="189">
        <v>0</v>
      </c>
      <c r="T213" s="190">
        <f t="shared" si="43"/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1" t="s">
        <v>297</v>
      </c>
      <c r="AT213" s="191" t="s">
        <v>292</v>
      </c>
      <c r="AU213" s="191" t="s">
        <v>77</v>
      </c>
      <c r="AY213" s="19" t="s">
        <v>290</v>
      </c>
      <c r="BE213" s="192">
        <f t="shared" si="44"/>
        <v>0</v>
      </c>
      <c r="BF213" s="192">
        <f t="shared" si="45"/>
        <v>0</v>
      </c>
      <c r="BG213" s="192">
        <f t="shared" si="46"/>
        <v>0</v>
      </c>
      <c r="BH213" s="192">
        <f t="shared" si="47"/>
        <v>0</v>
      </c>
      <c r="BI213" s="192">
        <f t="shared" si="48"/>
        <v>0</v>
      </c>
      <c r="BJ213" s="19" t="s">
        <v>77</v>
      </c>
      <c r="BK213" s="192">
        <f t="shared" si="49"/>
        <v>0</v>
      </c>
      <c r="BL213" s="19" t="s">
        <v>297</v>
      </c>
      <c r="BM213" s="191" t="s">
        <v>6170</v>
      </c>
    </row>
    <row r="214" spans="1:65" s="2" customFormat="1" ht="16.5" customHeight="1">
      <c r="A214" s="36"/>
      <c r="B214" s="37"/>
      <c r="C214" s="180" t="s">
        <v>70</v>
      </c>
      <c r="D214" s="180" t="s">
        <v>292</v>
      </c>
      <c r="E214" s="181" t="s">
        <v>6171</v>
      </c>
      <c r="F214" s="182" t="s">
        <v>6172</v>
      </c>
      <c r="G214" s="183" t="s">
        <v>696</v>
      </c>
      <c r="H214" s="184">
        <v>3</v>
      </c>
      <c r="I214" s="185"/>
      <c r="J214" s="186">
        <f t="shared" si="40"/>
        <v>0</v>
      </c>
      <c r="K214" s="182" t="s">
        <v>19</v>
      </c>
      <c r="L214" s="41"/>
      <c r="M214" s="187" t="s">
        <v>19</v>
      </c>
      <c r="N214" s="188" t="s">
        <v>41</v>
      </c>
      <c r="O214" s="66"/>
      <c r="P214" s="189">
        <f t="shared" si="41"/>
        <v>0</v>
      </c>
      <c r="Q214" s="189">
        <v>0</v>
      </c>
      <c r="R214" s="189">
        <f t="shared" si="42"/>
        <v>0</v>
      </c>
      <c r="S214" s="189">
        <v>0</v>
      </c>
      <c r="T214" s="190">
        <f t="shared" si="43"/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1" t="s">
        <v>297</v>
      </c>
      <c r="AT214" s="191" t="s">
        <v>292</v>
      </c>
      <c r="AU214" s="191" t="s">
        <v>77</v>
      </c>
      <c r="AY214" s="19" t="s">
        <v>290</v>
      </c>
      <c r="BE214" s="192">
        <f t="shared" si="44"/>
        <v>0</v>
      </c>
      <c r="BF214" s="192">
        <f t="shared" si="45"/>
        <v>0</v>
      </c>
      <c r="BG214" s="192">
        <f t="shared" si="46"/>
        <v>0</v>
      </c>
      <c r="BH214" s="192">
        <f t="shared" si="47"/>
        <v>0</v>
      </c>
      <c r="BI214" s="192">
        <f t="shared" si="48"/>
        <v>0</v>
      </c>
      <c r="BJ214" s="19" t="s">
        <v>77</v>
      </c>
      <c r="BK214" s="192">
        <f t="shared" si="49"/>
        <v>0</v>
      </c>
      <c r="BL214" s="19" t="s">
        <v>297</v>
      </c>
      <c r="BM214" s="191" t="s">
        <v>6173</v>
      </c>
    </row>
    <row r="215" spans="1:65" s="2" customFormat="1" ht="16.5" customHeight="1">
      <c r="A215" s="36"/>
      <c r="B215" s="37"/>
      <c r="C215" s="242" t="s">
        <v>70</v>
      </c>
      <c r="D215" s="242" t="s">
        <v>434</v>
      </c>
      <c r="E215" s="243" t="s">
        <v>6174</v>
      </c>
      <c r="F215" s="244" t="s">
        <v>6175</v>
      </c>
      <c r="G215" s="245" t="s">
        <v>5441</v>
      </c>
      <c r="H215" s="246">
        <v>3</v>
      </c>
      <c r="I215" s="247"/>
      <c r="J215" s="248">
        <f t="shared" si="40"/>
        <v>0</v>
      </c>
      <c r="K215" s="244" t="s">
        <v>19</v>
      </c>
      <c r="L215" s="249"/>
      <c r="M215" s="250" t="s">
        <v>19</v>
      </c>
      <c r="N215" s="251" t="s">
        <v>41</v>
      </c>
      <c r="O215" s="66"/>
      <c r="P215" s="189">
        <f t="shared" si="41"/>
        <v>0</v>
      </c>
      <c r="Q215" s="189">
        <v>0</v>
      </c>
      <c r="R215" s="189">
        <f t="shared" si="42"/>
        <v>0</v>
      </c>
      <c r="S215" s="189">
        <v>0</v>
      </c>
      <c r="T215" s="190">
        <f t="shared" si="43"/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91" t="s">
        <v>360</v>
      </c>
      <c r="AT215" s="191" t="s">
        <v>434</v>
      </c>
      <c r="AU215" s="191" t="s">
        <v>77</v>
      </c>
      <c r="AY215" s="19" t="s">
        <v>290</v>
      </c>
      <c r="BE215" s="192">
        <f t="shared" si="44"/>
        <v>0</v>
      </c>
      <c r="BF215" s="192">
        <f t="shared" si="45"/>
        <v>0</v>
      </c>
      <c r="BG215" s="192">
        <f t="shared" si="46"/>
        <v>0</v>
      </c>
      <c r="BH215" s="192">
        <f t="shared" si="47"/>
        <v>0</v>
      </c>
      <c r="BI215" s="192">
        <f t="shared" si="48"/>
        <v>0</v>
      </c>
      <c r="BJ215" s="19" t="s">
        <v>77</v>
      </c>
      <c r="BK215" s="192">
        <f t="shared" si="49"/>
        <v>0</v>
      </c>
      <c r="BL215" s="19" t="s">
        <v>297</v>
      </c>
      <c r="BM215" s="191" t="s">
        <v>6176</v>
      </c>
    </row>
    <row r="216" spans="1:65" s="12" customFormat="1" ht="25.9" customHeight="1">
      <c r="B216" s="164"/>
      <c r="C216" s="165"/>
      <c r="D216" s="166" t="s">
        <v>69</v>
      </c>
      <c r="E216" s="167" t="s">
        <v>6177</v>
      </c>
      <c r="F216" s="167" t="s">
        <v>6178</v>
      </c>
      <c r="G216" s="165"/>
      <c r="H216" s="165"/>
      <c r="I216" s="168"/>
      <c r="J216" s="169">
        <f>BK216</f>
        <v>0</v>
      </c>
      <c r="K216" s="165"/>
      <c r="L216" s="170"/>
      <c r="M216" s="171"/>
      <c r="N216" s="172"/>
      <c r="O216" s="172"/>
      <c r="P216" s="173">
        <f>SUM(P217:P236)</f>
        <v>0</v>
      </c>
      <c r="Q216" s="172"/>
      <c r="R216" s="173">
        <f>SUM(R217:R236)</f>
        <v>0</v>
      </c>
      <c r="S216" s="172"/>
      <c r="T216" s="174">
        <f>SUM(T217:T236)</f>
        <v>0</v>
      </c>
      <c r="AR216" s="175" t="s">
        <v>77</v>
      </c>
      <c r="AT216" s="176" t="s">
        <v>69</v>
      </c>
      <c r="AU216" s="176" t="s">
        <v>70</v>
      </c>
      <c r="AY216" s="175" t="s">
        <v>290</v>
      </c>
      <c r="BK216" s="177">
        <f>SUM(BK217:BK236)</f>
        <v>0</v>
      </c>
    </row>
    <row r="217" spans="1:65" s="2" customFormat="1" ht="24.2" customHeight="1">
      <c r="A217" s="36"/>
      <c r="B217" s="37"/>
      <c r="C217" s="180" t="s">
        <v>70</v>
      </c>
      <c r="D217" s="180" t="s">
        <v>292</v>
      </c>
      <c r="E217" s="181" t="s">
        <v>6179</v>
      </c>
      <c r="F217" s="182" t="s">
        <v>6180</v>
      </c>
      <c r="G217" s="183" t="s">
        <v>295</v>
      </c>
      <c r="H217" s="184">
        <v>75</v>
      </c>
      <c r="I217" s="185"/>
      <c r="J217" s="186">
        <f t="shared" ref="J217:J236" si="50">ROUND(I217*H217,2)</f>
        <v>0</v>
      </c>
      <c r="K217" s="182" t="s">
        <v>19</v>
      </c>
      <c r="L217" s="41"/>
      <c r="M217" s="187" t="s">
        <v>19</v>
      </c>
      <c r="N217" s="188" t="s">
        <v>41</v>
      </c>
      <c r="O217" s="66"/>
      <c r="P217" s="189">
        <f t="shared" ref="P217:P236" si="51">O217*H217</f>
        <v>0</v>
      </c>
      <c r="Q217" s="189">
        <v>0</v>
      </c>
      <c r="R217" s="189">
        <f t="shared" ref="R217:R236" si="52">Q217*H217</f>
        <v>0</v>
      </c>
      <c r="S217" s="189">
        <v>0</v>
      </c>
      <c r="T217" s="190">
        <f t="shared" ref="T217:T236" si="53"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1" t="s">
        <v>297</v>
      </c>
      <c r="AT217" s="191" t="s">
        <v>292</v>
      </c>
      <c r="AU217" s="191" t="s">
        <v>77</v>
      </c>
      <c r="AY217" s="19" t="s">
        <v>290</v>
      </c>
      <c r="BE217" s="192">
        <f t="shared" ref="BE217:BE236" si="54">IF(N217="základní",J217,0)</f>
        <v>0</v>
      </c>
      <c r="BF217" s="192">
        <f t="shared" ref="BF217:BF236" si="55">IF(N217="snížená",J217,0)</f>
        <v>0</v>
      </c>
      <c r="BG217" s="192">
        <f t="shared" ref="BG217:BG236" si="56">IF(N217="zákl. přenesená",J217,0)</f>
        <v>0</v>
      </c>
      <c r="BH217" s="192">
        <f t="shared" ref="BH217:BH236" si="57">IF(N217="sníž. přenesená",J217,0)</f>
        <v>0</v>
      </c>
      <c r="BI217" s="192">
        <f t="shared" ref="BI217:BI236" si="58">IF(N217="nulová",J217,0)</f>
        <v>0</v>
      </c>
      <c r="BJ217" s="19" t="s">
        <v>77</v>
      </c>
      <c r="BK217" s="192">
        <f t="shared" ref="BK217:BK236" si="59">ROUND(I217*H217,2)</f>
        <v>0</v>
      </c>
      <c r="BL217" s="19" t="s">
        <v>297</v>
      </c>
      <c r="BM217" s="191" t="s">
        <v>6181</v>
      </c>
    </row>
    <row r="218" spans="1:65" s="2" customFormat="1" ht="16.5" customHeight="1">
      <c r="A218" s="36"/>
      <c r="B218" s="37"/>
      <c r="C218" s="180" t="s">
        <v>70</v>
      </c>
      <c r="D218" s="180" t="s">
        <v>292</v>
      </c>
      <c r="E218" s="181" t="s">
        <v>6182</v>
      </c>
      <c r="F218" s="182" t="s">
        <v>6183</v>
      </c>
      <c r="G218" s="183" t="s">
        <v>5441</v>
      </c>
      <c r="H218" s="184">
        <v>20</v>
      </c>
      <c r="I218" s="185"/>
      <c r="J218" s="186">
        <f t="shared" si="50"/>
        <v>0</v>
      </c>
      <c r="K218" s="182" t="s">
        <v>19</v>
      </c>
      <c r="L218" s="41"/>
      <c r="M218" s="187" t="s">
        <v>19</v>
      </c>
      <c r="N218" s="188" t="s">
        <v>41</v>
      </c>
      <c r="O218" s="66"/>
      <c r="P218" s="189">
        <f t="shared" si="51"/>
        <v>0</v>
      </c>
      <c r="Q218" s="189">
        <v>0</v>
      </c>
      <c r="R218" s="189">
        <f t="shared" si="52"/>
        <v>0</v>
      </c>
      <c r="S218" s="189">
        <v>0</v>
      </c>
      <c r="T218" s="190">
        <f t="shared" si="53"/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91" t="s">
        <v>297</v>
      </c>
      <c r="AT218" s="191" t="s">
        <v>292</v>
      </c>
      <c r="AU218" s="191" t="s">
        <v>77</v>
      </c>
      <c r="AY218" s="19" t="s">
        <v>290</v>
      </c>
      <c r="BE218" s="192">
        <f t="shared" si="54"/>
        <v>0</v>
      </c>
      <c r="BF218" s="192">
        <f t="shared" si="55"/>
        <v>0</v>
      </c>
      <c r="BG218" s="192">
        <f t="shared" si="56"/>
        <v>0</v>
      </c>
      <c r="BH218" s="192">
        <f t="shared" si="57"/>
        <v>0</v>
      </c>
      <c r="BI218" s="192">
        <f t="shared" si="58"/>
        <v>0</v>
      </c>
      <c r="BJ218" s="19" t="s">
        <v>77</v>
      </c>
      <c r="BK218" s="192">
        <f t="shared" si="59"/>
        <v>0</v>
      </c>
      <c r="BL218" s="19" t="s">
        <v>297</v>
      </c>
      <c r="BM218" s="191" t="s">
        <v>6184</v>
      </c>
    </row>
    <row r="219" spans="1:65" s="2" customFormat="1" ht="16.5" customHeight="1">
      <c r="A219" s="36"/>
      <c r="B219" s="37"/>
      <c r="C219" s="242" t="s">
        <v>70</v>
      </c>
      <c r="D219" s="242" t="s">
        <v>434</v>
      </c>
      <c r="E219" s="243" t="s">
        <v>6185</v>
      </c>
      <c r="F219" s="244" t="s">
        <v>6186</v>
      </c>
      <c r="G219" s="245" t="s">
        <v>1443</v>
      </c>
      <c r="H219" s="246">
        <v>75</v>
      </c>
      <c r="I219" s="247"/>
      <c r="J219" s="248">
        <f t="shared" si="50"/>
        <v>0</v>
      </c>
      <c r="K219" s="244" t="s">
        <v>19</v>
      </c>
      <c r="L219" s="249"/>
      <c r="M219" s="250" t="s">
        <v>19</v>
      </c>
      <c r="N219" s="251" t="s">
        <v>41</v>
      </c>
      <c r="O219" s="66"/>
      <c r="P219" s="189">
        <f t="shared" si="51"/>
        <v>0</v>
      </c>
      <c r="Q219" s="189">
        <v>0</v>
      </c>
      <c r="R219" s="189">
        <f t="shared" si="52"/>
        <v>0</v>
      </c>
      <c r="S219" s="189">
        <v>0</v>
      </c>
      <c r="T219" s="190">
        <f t="shared" si="53"/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91" t="s">
        <v>360</v>
      </c>
      <c r="AT219" s="191" t="s">
        <v>434</v>
      </c>
      <c r="AU219" s="191" t="s">
        <v>77</v>
      </c>
      <c r="AY219" s="19" t="s">
        <v>290</v>
      </c>
      <c r="BE219" s="192">
        <f t="shared" si="54"/>
        <v>0</v>
      </c>
      <c r="BF219" s="192">
        <f t="shared" si="55"/>
        <v>0</v>
      </c>
      <c r="BG219" s="192">
        <f t="shared" si="56"/>
        <v>0</v>
      </c>
      <c r="BH219" s="192">
        <f t="shared" si="57"/>
        <v>0</v>
      </c>
      <c r="BI219" s="192">
        <f t="shared" si="58"/>
        <v>0</v>
      </c>
      <c r="BJ219" s="19" t="s">
        <v>77</v>
      </c>
      <c r="BK219" s="192">
        <f t="shared" si="59"/>
        <v>0</v>
      </c>
      <c r="BL219" s="19" t="s">
        <v>297</v>
      </c>
      <c r="BM219" s="191" t="s">
        <v>6187</v>
      </c>
    </row>
    <row r="220" spans="1:65" s="2" customFormat="1" ht="16.5" customHeight="1">
      <c r="A220" s="36"/>
      <c r="B220" s="37"/>
      <c r="C220" s="242" t="s">
        <v>70</v>
      </c>
      <c r="D220" s="242" t="s">
        <v>434</v>
      </c>
      <c r="E220" s="243" t="s">
        <v>6188</v>
      </c>
      <c r="F220" s="244" t="s">
        <v>6189</v>
      </c>
      <c r="G220" s="245" t="s">
        <v>5441</v>
      </c>
      <c r="H220" s="246">
        <v>30</v>
      </c>
      <c r="I220" s="247"/>
      <c r="J220" s="248">
        <f t="shared" si="50"/>
        <v>0</v>
      </c>
      <c r="K220" s="244" t="s">
        <v>19</v>
      </c>
      <c r="L220" s="249"/>
      <c r="M220" s="250" t="s">
        <v>19</v>
      </c>
      <c r="N220" s="251" t="s">
        <v>41</v>
      </c>
      <c r="O220" s="66"/>
      <c r="P220" s="189">
        <f t="shared" si="51"/>
        <v>0</v>
      </c>
      <c r="Q220" s="189">
        <v>0</v>
      </c>
      <c r="R220" s="189">
        <f t="shared" si="52"/>
        <v>0</v>
      </c>
      <c r="S220" s="189">
        <v>0</v>
      </c>
      <c r="T220" s="190">
        <f t="shared" si="53"/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1" t="s">
        <v>360</v>
      </c>
      <c r="AT220" s="191" t="s">
        <v>434</v>
      </c>
      <c r="AU220" s="191" t="s">
        <v>77</v>
      </c>
      <c r="AY220" s="19" t="s">
        <v>290</v>
      </c>
      <c r="BE220" s="192">
        <f t="shared" si="54"/>
        <v>0</v>
      </c>
      <c r="BF220" s="192">
        <f t="shared" si="55"/>
        <v>0</v>
      </c>
      <c r="BG220" s="192">
        <f t="shared" si="56"/>
        <v>0</v>
      </c>
      <c r="BH220" s="192">
        <f t="shared" si="57"/>
        <v>0</v>
      </c>
      <c r="BI220" s="192">
        <f t="shared" si="58"/>
        <v>0</v>
      </c>
      <c r="BJ220" s="19" t="s">
        <v>77</v>
      </c>
      <c r="BK220" s="192">
        <f t="shared" si="59"/>
        <v>0</v>
      </c>
      <c r="BL220" s="19" t="s">
        <v>297</v>
      </c>
      <c r="BM220" s="191" t="s">
        <v>6190</v>
      </c>
    </row>
    <row r="221" spans="1:65" s="2" customFormat="1" ht="16.5" customHeight="1">
      <c r="A221" s="36"/>
      <c r="B221" s="37"/>
      <c r="C221" s="242" t="s">
        <v>70</v>
      </c>
      <c r="D221" s="242" t="s">
        <v>434</v>
      </c>
      <c r="E221" s="243" t="s">
        <v>6191</v>
      </c>
      <c r="F221" s="244" t="s">
        <v>6192</v>
      </c>
      <c r="G221" s="245" t="s">
        <v>1443</v>
      </c>
      <c r="H221" s="246">
        <v>1</v>
      </c>
      <c r="I221" s="247"/>
      <c r="J221" s="248">
        <f t="shared" si="50"/>
        <v>0</v>
      </c>
      <c r="K221" s="244" t="s">
        <v>19</v>
      </c>
      <c r="L221" s="249"/>
      <c r="M221" s="250" t="s">
        <v>19</v>
      </c>
      <c r="N221" s="251" t="s">
        <v>41</v>
      </c>
      <c r="O221" s="66"/>
      <c r="P221" s="189">
        <f t="shared" si="51"/>
        <v>0</v>
      </c>
      <c r="Q221" s="189">
        <v>0</v>
      </c>
      <c r="R221" s="189">
        <f t="shared" si="52"/>
        <v>0</v>
      </c>
      <c r="S221" s="189">
        <v>0</v>
      </c>
      <c r="T221" s="190">
        <f t="shared" si="53"/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1" t="s">
        <v>360</v>
      </c>
      <c r="AT221" s="191" t="s">
        <v>434</v>
      </c>
      <c r="AU221" s="191" t="s">
        <v>77</v>
      </c>
      <c r="AY221" s="19" t="s">
        <v>290</v>
      </c>
      <c r="BE221" s="192">
        <f t="shared" si="54"/>
        <v>0</v>
      </c>
      <c r="BF221" s="192">
        <f t="shared" si="55"/>
        <v>0</v>
      </c>
      <c r="BG221" s="192">
        <f t="shared" si="56"/>
        <v>0</v>
      </c>
      <c r="BH221" s="192">
        <f t="shared" si="57"/>
        <v>0</v>
      </c>
      <c r="BI221" s="192">
        <f t="shared" si="58"/>
        <v>0</v>
      </c>
      <c r="BJ221" s="19" t="s">
        <v>77</v>
      </c>
      <c r="BK221" s="192">
        <f t="shared" si="59"/>
        <v>0</v>
      </c>
      <c r="BL221" s="19" t="s">
        <v>297</v>
      </c>
      <c r="BM221" s="191" t="s">
        <v>6193</v>
      </c>
    </row>
    <row r="222" spans="1:65" s="2" customFormat="1" ht="16.5" customHeight="1">
      <c r="A222" s="36"/>
      <c r="B222" s="37"/>
      <c r="C222" s="180" t="s">
        <v>70</v>
      </c>
      <c r="D222" s="180" t="s">
        <v>292</v>
      </c>
      <c r="E222" s="181" t="s">
        <v>6194</v>
      </c>
      <c r="F222" s="182" t="s">
        <v>6195</v>
      </c>
      <c r="G222" s="183" t="s">
        <v>696</v>
      </c>
      <c r="H222" s="184">
        <v>1</v>
      </c>
      <c r="I222" s="185"/>
      <c r="J222" s="186">
        <f t="shared" si="50"/>
        <v>0</v>
      </c>
      <c r="K222" s="182" t="s">
        <v>19</v>
      </c>
      <c r="L222" s="41"/>
      <c r="M222" s="187" t="s">
        <v>19</v>
      </c>
      <c r="N222" s="188" t="s">
        <v>41</v>
      </c>
      <c r="O222" s="66"/>
      <c r="P222" s="189">
        <f t="shared" si="51"/>
        <v>0</v>
      </c>
      <c r="Q222" s="189">
        <v>0</v>
      </c>
      <c r="R222" s="189">
        <f t="shared" si="52"/>
        <v>0</v>
      </c>
      <c r="S222" s="189">
        <v>0</v>
      </c>
      <c r="T222" s="190">
        <f t="shared" si="53"/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1" t="s">
        <v>297</v>
      </c>
      <c r="AT222" s="191" t="s">
        <v>292</v>
      </c>
      <c r="AU222" s="191" t="s">
        <v>77</v>
      </c>
      <c r="AY222" s="19" t="s">
        <v>290</v>
      </c>
      <c r="BE222" s="192">
        <f t="shared" si="54"/>
        <v>0</v>
      </c>
      <c r="BF222" s="192">
        <f t="shared" si="55"/>
        <v>0</v>
      </c>
      <c r="BG222" s="192">
        <f t="shared" si="56"/>
        <v>0</v>
      </c>
      <c r="BH222" s="192">
        <f t="shared" si="57"/>
        <v>0</v>
      </c>
      <c r="BI222" s="192">
        <f t="shared" si="58"/>
        <v>0</v>
      </c>
      <c r="BJ222" s="19" t="s">
        <v>77</v>
      </c>
      <c r="BK222" s="192">
        <f t="shared" si="59"/>
        <v>0</v>
      </c>
      <c r="BL222" s="19" t="s">
        <v>297</v>
      </c>
      <c r="BM222" s="191" t="s">
        <v>6196</v>
      </c>
    </row>
    <row r="223" spans="1:65" s="2" customFormat="1" ht="16.5" customHeight="1">
      <c r="A223" s="36"/>
      <c r="B223" s="37"/>
      <c r="C223" s="242" t="s">
        <v>70</v>
      </c>
      <c r="D223" s="242" t="s">
        <v>434</v>
      </c>
      <c r="E223" s="243" t="s">
        <v>6197</v>
      </c>
      <c r="F223" s="244" t="s">
        <v>6198</v>
      </c>
      <c r="G223" s="245" t="s">
        <v>1443</v>
      </c>
      <c r="H223" s="246">
        <v>60</v>
      </c>
      <c r="I223" s="247"/>
      <c r="J223" s="248">
        <f t="shared" si="50"/>
        <v>0</v>
      </c>
      <c r="K223" s="244" t="s">
        <v>19</v>
      </c>
      <c r="L223" s="249"/>
      <c r="M223" s="250" t="s">
        <v>19</v>
      </c>
      <c r="N223" s="251" t="s">
        <v>41</v>
      </c>
      <c r="O223" s="66"/>
      <c r="P223" s="189">
        <f t="shared" si="51"/>
        <v>0</v>
      </c>
      <c r="Q223" s="189">
        <v>0</v>
      </c>
      <c r="R223" s="189">
        <f t="shared" si="52"/>
        <v>0</v>
      </c>
      <c r="S223" s="189">
        <v>0</v>
      </c>
      <c r="T223" s="190">
        <f t="shared" si="53"/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1" t="s">
        <v>360</v>
      </c>
      <c r="AT223" s="191" t="s">
        <v>434</v>
      </c>
      <c r="AU223" s="191" t="s">
        <v>77</v>
      </c>
      <c r="AY223" s="19" t="s">
        <v>290</v>
      </c>
      <c r="BE223" s="192">
        <f t="shared" si="54"/>
        <v>0</v>
      </c>
      <c r="BF223" s="192">
        <f t="shared" si="55"/>
        <v>0</v>
      </c>
      <c r="BG223" s="192">
        <f t="shared" si="56"/>
        <v>0</v>
      </c>
      <c r="BH223" s="192">
        <f t="shared" si="57"/>
        <v>0</v>
      </c>
      <c r="BI223" s="192">
        <f t="shared" si="58"/>
        <v>0</v>
      </c>
      <c r="BJ223" s="19" t="s">
        <v>77</v>
      </c>
      <c r="BK223" s="192">
        <f t="shared" si="59"/>
        <v>0</v>
      </c>
      <c r="BL223" s="19" t="s">
        <v>297</v>
      </c>
      <c r="BM223" s="191" t="s">
        <v>6199</v>
      </c>
    </row>
    <row r="224" spans="1:65" s="2" customFormat="1" ht="16.5" customHeight="1">
      <c r="A224" s="36"/>
      <c r="B224" s="37"/>
      <c r="C224" s="242" t="s">
        <v>70</v>
      </c>
      <c r="D224" s="242" t="s">
        <v>434</v>
      </c>
      <c r="E224" s="243" t="s">
        <v>6200</v>
      </c>
      <c r="F224" s="244" t="s">
        <v>6201</v>
      </c>
      <c r="G224" s="245" t="s">
        <v>1443</v>
      </c>
      <c r="H224" s="246">
        <v>15</v>
      </c>
      <c r="I224" s="247"/>
      <c r="J224" s="248">
        <f t="shared" si="50"/>
        <v>0</v>
      </c>
      <c r="K224" s="244" t="s">
        <v>19</v>
      </c>
      <c r="L224" s="249"/>
      <c r="M224" s="250" t="s">
        <v>19</v>
      </c>
      <c r="N224" s="251" t="s">
        <v>41</v>
      </c>
      <c r="O224" s="66"/>
      <c r="P224" s="189">
        <f t="shared" si="51"/>
        <v>0</v>
      </c>
      <c r="Q224" s="189">
        <v>0</v>
      </c>
      <c r="R224" s="189">
        <f t="shared" si="52"/>
        <v>0</v>
      </c>
      <c r="S224" s="189">
        <v>0</v>
      </c>
      <c r="T224" s="190">
        <f t="shared" si="53"/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1" t="s">
        <v>360</v>
      </c>
      <c r="AT224" s="191" t="s">
        <v>434</v>
      </c>
      <c r="AU224" s="191" t="s">
        <v>77</v>
      </c>
      <c r="AY224" s="19" t="s">
        <v>290</v>
      </c>
      <c r="BE224" s="192">
        <f t="shared" si="54"/>
        <v>0</v>
      </c>
      <c r="BF224" s="192">
        <f t="shared" si="55"/>
        <v>0</v>
      </c>
      <c r="BG224" s="192">
        <f t="shared" si="56"/>
        <v>0</v>
      </c>
      <c r="BH224" s="192">
        <f t="shared" si="57"/>
        <v>0</v>
      </c>
      <c r="BI224" s="192">
        <f t="shared" si="58"/>
        <v>0</v>
      </c>
      <c r="BJ224" s="19" t="s">
        <v>77</v>
      </c>
      <c r="BK224" s="192">
        <f t="shared" si="59"/>
        <v>0</v>
      </c>
      <c r="BL224" s="19" t="s">
        <v>297</v>
      </c>
      <c r="BM224" s="191" t="s">
        <v>6202</v>
      </c>
    </row>
    <row r="225" spans="1:65" s="2" customFormat="1" ht="16.5" customHeight="1">
      <c r="A225" s="36"/>
      <c r="B225" s="37"/>
      <c r="C225" s="242" t="s">
        <v>70</v>
      </c>
      <c r="D225" s="242" t="s">
        <v>434</v>
      </c>
      <c r="E225" s="243" t="s">
        <v>6203</v>
      </c>
      <c r="F225" s="244" t="s">
        <v>6204</v>
      </c>
      <c r="G225" s="245" t="s">
        <v>5441</v>
      </c>
      <c r="H225" s="246">
        <v>4</v>
      </c>
      <c r="I225" s="247"/>
      <c r="J225" s="248">
        <f t="shared" si="50"/>
        <v>0</v>
      </c>
      <c r="K225" s="244" t="s">
        <v>19</v>
      </c>
      <c r="L225" s="249"/>
      <c r="M225" s="250" t="s">
        <v>19</v>
      </c>
      <c r="N225" s="251" t="s">
        <v>41</v>
      </c>
      <c r="O225" s="66"/>
      <c r="P225" s="189">
        <f t="shared" si="51"/>
        <v>0</v>
      </c>
      <c r="Q225" s="189">
        <v>0</v>
      </c>
      <c r="R225" s="189">
        <f t="shared" si="52"/>
        <v>0</v>
      </c>
      <c r="S225" s="189">
        <v>0</v>
      </c>
      <c r="T225" s="190">
        <f t="shared" si="53"/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1" t="s">
        <v>360</v>
      </c>
      <c r="AT225" s="191" t="s">
        <v>434</v>
      </c>
      <c r="AU225" s="191" t="s">
        <v>77</v>
      </c>
      <c r="AY225" s="19" t="s">
        <v>290</v>
      </c>
      <c r="BE225" s="192">
        <f t="shared" si="54"/>
        <v>0</v>
      </c>
      <c r="BF225" s="192">
        <f t="shared" si="55"/>
        <v>0</v>
      </c>
      <c r="BG225" s="192">
        <f t="shared" si="56"/>
        <v>0</v>
      </c>
      <c r="BH225" s="192">
        <f t="shared" si="57"/>
        <v>0</v>
      </c>
      <c r="BI225" s="192">
        <f t="shared" si="58"/>
        <v>0</v>
      </c>
      <c r="BJ225" s="19" t="s">
        <v>77</v>
      </c>
      <c r="BK225" s="192">
        <f t="shared" si="59"/>
        <v>0</v>
      </c>
      <c r="BL225" s="19" t="s">
        <v>297</v>
      </c>
      <c r="BM225" s="191" t="s">
        <v>6205</v>
      </c>
    </row>
    <row r="226" spans="1:65" s="2" customFormat="1" ht="16.5" customHeight="1">
      <c r="A226" s="36"/>
      <c r="B226" s="37"/>
      <c r="C226" s="242" t="s">
        <v>70</v>
      </c>
      <c r="D226" s="242" t="s">
        <v>434</v>
      </c>
      <c r="E226" s="243" t="s">
        <v>6206</v>
      </c>
      <c r="F226" s="244" t="s">
        <v>6207</v>
      </c>
      <c r="G226" s="245" t="s">
        <v>5441</v>
      </c>
      <c r="H226" s="246">
        <v>16</v>
      </c>
      <c r="I226" s="247"/>
      <c r="J226" s="248">
        <f t="shared" si="50"/>
        <v>0</v>
      </c>
      <c r="K226" s="244" t="s">
        <v>19</v>
      </c>
      <c r="L226" s="249"/>
      <c r="M226" s="250" t="s">
        <v>19</v>
      </c>
      <c r="N226" s="251" t="s">
        <v>41</v>
      </c>
      <c r="O226" s="66"/>
      <c r="P226" s="189">
        <f t="shared" si="51"/>
        <v>0</v>
      </c>
      <c r="Q226" s="189">
        <v>0</v>
      </c>
      <c r="R226" s="189">
        <f t="shared" si="52"/>
        <v>0</v>
      </c>
      <c r="S226" s="189">
        <v>0</v>
      </c>
      <c r="T226" s="190">
        <f t="shared" si="53"/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191" t="s">
        <v>360</v>
      </c>
      <c r="AT226" s="191" t="s">
        <v>434</v>
      </c>
      <c r="AU226" s="191" t="s">
        <v>77</v>
      </c>
      <c r="AY226" s="19" t="s">
        <v>290</v>
      </c>
      <c r="BE226" s="192">
        <f t="shared" si="54"/>
        <v>0</v>
      </c>
      <c r="BF226" s="192">
        <f t="shared" si="55"/>
        <v>0</v>
      </c>
      <c r="BG226" s="192">
        <f t="shared" si="56"/>
        <v>0</v>
      </c>
      <c r="BH226" s="192">
        <f t="shared" si="57"/>
        <v>0</v>
      </c>
      <c r="BI226" s="192">
        <f t="shared" si="58"/>
        <v>0</v>
      </c>
      <c r="BJ226" s="19" t="s">
        <v>77</v>
      </c>
      <c r="BK226" s="192">
        <f t="shared" si="59"/>
        <v>0</v>
      </c>
      <c r="BL226" s="19" t="s">
        <v>297</v>
      </c>
      <c r="BM226" s="191" t="s">
        <v>6208</v>
      </c>
    </row>
    <row r="227" spans="1:65" s="2" customFormat="1" ht="16.5" customHeight="1">
      <c r="A227" s="36"/>
      <c r="B227" s="37"/>
      <c r="C227" s="242" t="s">
        <v>70</v>
      </c>
      <c r="D227" s="242" t="s">
        <v>434</v>
      </c>
      <c r="E227" s="243" t="s">
        <v>6209</v>
      </c>
      <c r="F227" s="244" t="s">
        <v>6210</v>
      </c>
      <c r="G227" s="245" t="s">
        <v>5441</v>
      </c>
      <c r="H227" s="246">
        <v>20</v>
      </c>
      <c r="I227" s="247"/>
      <c r="J227" s="248">
        <f t="shared" si="50"/>
        <v>0</v>
      </c>
      <c r="K227" s="244" t="s">
        <v>19</v>
      </c>
      <c r="L227" s="249"/>
      <c r="M227" s="250" t="s">
        <v>19</v>
      </c>
      <c r="N227" s="251" t="s">
        <v>41</v>
      </c>
      <c r="O227" s="66"/>
      <c r="P227" s="189">
        <f t="shared" si="51"/>
        <v>0</v>
      </c>
      <c r="Q227" s="189">
        <v>0</v>
      </c>
      <c r="R227" s="189">
        <f t="shared" si="52"/>
        <v>0</v>
      </c>
      <c r="S227" s="189">
        <v>0</v>
      </c>
      <c r="T227" s="190">
        <f t="shared" si="53"/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91" t="s">
        <v>360</v>
      </c>
      <c r="AT227" s="191" t="s">
        <v>434</v>
      </c>
      <c r="AU227" s="191" t="s">
        <v>77</v>
      </c>
      <c r="AY227" s="19" t="s">
        <v>290</v>
      </c>
      <c r="BE227" s="192">
        <f t="shared" si="54"/>
        <v>0</v>
      </c>
      <c r="BF227" s="192">
        <f t="shared" si="55"/>
        <v>0</v>
      </c>
      <c r="BG227" s="192">
        <f t="shared" si="56"/>
        <v>0</v>
      </c>
      <c r="BH227" s="192">
        <f t="shared" si="57"/>
        <v>0</v>
      </c>
      <c r="BI227" s="192">
        <f t="shared" si="58"/>
        <v>0</v>
      </c>
      <c r="BJ227" s="19" t="s">
        <v>77</v>
      </c>
      <c r="BK227" s="192">
        <f t="shared" si="59"/>
        <v>0</v>
      </c>
      <c r="BL227" s="19" t="s">
        <v>297</v>
      </c>
      <c r="BM227" s="191" t="s">
        <v>6211</v>
      </c>
    </row>
    <row r="228" spans="1:65" s="2" customFormat="1" ht="16.5" customHeight="1">
      <c r="A228" s="36"/>
      <c r="B228" s="37"/>
      <c r="C228" s="242" t="s">
        <v>70</v>
      </c>
      <c r="D228" s="242" t="s">
        <v>434</v>
      </c>
      <c r="E228" s="243" t="s">
        <v>6212</v>
      </c>
      <c r="F228" s="244" t="s">
        <v>6213</v>
      </c>
      <c r="G228" s="245" t="s">
        <v>5441</v>
      </c>
      <c r="H228" s="246">
        <v>4</v>
      </c>
      <c r="I228" s="247"/>
      <c r="J228" s="248">
        <f t="shared" si="50"/>
        <v>0</v>
      </c>
      <c r="K228" s="244" t="s">
        <v>19</v>
      </c>
      <c r="L228" s="249"/>
      <c r="M228" s="250" t="s">
        <v>19</v>
      </c>
      <c r="N228" s="251" t="s">
        <v>41</v>
      </c>
      <c r="O228" s="66"/>
      <c r="P228" s="189">
        <f t="shared" si="51"/>
        <v>0</v>
      </c>
      <c r="Q228" s="189">
        <v>0</v>
      </c>
      <c r="R228" s="189">
        <f t="shared" si="52"/>
        <v>0</v>
      </c>
      <c r="S228" s="189">
        <v>0</v>
      </c>
      <c r="T228" s="190">
        <f t="shared" si="53"/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1" t="s">
        <v>360</v>
      </c>
      <c r="AT228" s="191" t="s">
        <v>434</v>
      </c>
      <c r="AU228" s="191" t="s">
        <v>77</v>
      </c>
      <c r="AY228" s="19" t="s">
        <v>290</v>
      </c>
      <c r="BE228" s="192">
        <f t="shared" si="54"/>
        <v>0</v>
      </c>
      <c r="BF228" s="192">
        <f t="shared" si="55"/>
        <v>0</v>
      </c>
      <c r="BG228" s="192">
        <f t="shared" si="56"/>
        <v>0</v>
      </c>
      <c r="BH228" s="192">
        <f t="shared" si="57"/>
        <v>0</v>
      </c>
      <c r="BI228" s="192">
        <f t="shared" si="58"/>
        <v>0</v>
      </c>
      <c r="BJ228" s="19" t="s">
        <v>77</v>
      </c>
      <c r="BK228" s="192">
        <f t="shared" si="59"/>
        <v>0</v>
      </c>
      <c r="BL228" s="19" t="s">
        <v>297</v>
      </c>
      <c r="BM228" s="191" t="s">
        <v>6214</v>
      </c>
    </row>
    <row r="229" spans="1:65" s="2" customFormat="1" ht="16.5" customHeight="1">
      <c r="A229" s="36"/>
      <c r="B229" s="37"/>
      <c r="C229" s="242" t="s">
        <v>70</v>
      </c>
      <c r="D229" s="242" t="s">
        <v>434</v>
      </c>
      <c r="E229" s="243" t="s">
        <v>6215</v>
      </c>
      <c r="F229" s="244" t="s">
        <v>6216</v>
      </c>
      <c r="G229" s="245" t="s">
        <v>5441</v>
      </c>
      <c r="H229" s="246">
        <v>16</v>
      </c>
      <c r="I229" s="247"/>
      <c r="J229" s="248">
        <f t="shared" si="50"/>
        <v>0</v>
      </c>
      <c r="K229" s="244" t="s">
        <v>19</v>
      </c>
      <c r="L229" s="249"/>
      <c r="M229" s="250" t="s">
        <v>19</v>
      </c>
      <c r="N229" s="251" t="s">
        <v>41</v>
      </c>
      <c r="O229" s="66"/>
      <c r="P229" s="189">
        <f t="shared" si="51"/>
        <v>0</v>
      </c>
      <c r="Q229" s="189">
        <v>0</v>
      </c>
      <c r="R229" s="189">
        <f t="shared" si="52"/>
        <v>0</v>
      </c>
      <c r="S229" s="189">
        <v>0</v>
      </c>
      <c r="T229" s="190">
        <f t="shared" si="53"/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91" t="s">
        <v>360</v>
      </c>
      <c r="AT229" s="191" t="s">
        <v>434</v>
      </c>
      <c r="AU229" s="191" t="s">
        <v>77</v>
      </c>
      <c r="AY229" s="19" t="s">
        <v>290</v>
      </c>
      <c r="BE229" s="192">
        <f t="shared" si="54"/>
        <v>0</v>
      </c>
      <c r="BF229" s="192">
        <f t="shared" si="55"/>
        <v>0</v>
      </c>
      <c r="BG229" s="192">
        <f t="shared" si="56"/>
        <v>0</v>
      </c>
      <c r="BH229" s="192">
        <f t="shared" si="57"/>
        <v>0</v>
      </c>
      <c r="BI229" s="192">
        <f t="shared" si="58"/>
        <v>0</v>
      </c>
      <c r="BJ229" s="19" t="s">
        <v>77</v>
      </c>
      <c r="BK229" s="192">
        <f t="shared" si="59"/>
        <v>0</v>
      </c>
      <c r="BL229" s="19" t="s">
        <v>297</v>
      </c>
      <c r="BM229" s="191" t="s">
        <v>6217</v>
      </c>
    </row>
    <row r="230" spans="1:65" s="2" customFormat="1" ht="16.5" customHeight="1">
      <c r="A230" s="36"/>
      <c r="B230" s="37"/>
      <c r="C230" s="242" t="s">
        <v>70</v>
      </c>
      <c r="D230" s="242" t="s">
        <v>434</v>
      </c>
      <c r="E230" s="243" t="s">
        <v>6218</v>
      </c>
      <c r="F230" s="244" t="s">
        <v>6219</v>
      </c>
      <c r="G230" s="245" t="s">
        <v>5441</v>
      </c>
      <c r="H230" s="246">
        <v>35</v>
      </c>
      <c r="I230" s="247"/>
      <c r="J230" s="248">
        <f t="shared" si="50"/>
        <v>0</v>
      </c>
      <c r="K230" s="244" t="s">
        <v>19</v>
      </c>
      <c r="L230" s="249"/>
      <c r="M230" s="250" t="s">
        <v>19</v>
      </c>
      <c r="N230" s="251" t="s">
        <v>41</v>
      </c>
      <c r="O230" s="66"/>
      <c r="P230" s="189">
        <f t="shared" si="51"/>
        <v>0</v>
      </c>
      <c r="Q230" s="189">
        <v>0</v>
      </c>
      <c r="R230" s="189">
        <f t="shared" si="52"/>
        <v>0</v>
      </c>
      <c r="S230" s="189">
        <v>0</v>
      </c>
      <c r="T230" s="190">
        <f t="shared" si="53"/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1" t="s">
        <v>360</v>
      </c>
      <c r="AT230" s="191" t="s">
        <v>434</v>
      </c>
      <c r="AU230" s="191" t="s">
        <v>77</v>
      </c>
      <c r="AY230" s="19" t="s">
        <v>290</v>
      </c>
      <c r="BE230" s="192">
        <f t="shared" si="54"/>
        <v>0</v>
      </c>
      <c r="BF230" s="192">
        <f t="shared" si="55"/>
        <v>0</v>
      </c>
      <c r="BG230" s="192">
        <f t="shared" si="56"/>
        <v>0</v>
      </c>
      <c r="BH230" s="192">
        <f t="shared" si="57"/>
        <v>0</v>
      </c>
      <c r="BI230" s="192">
        <f t="shared" si="58"/>
        <v>0</v>
      </c>
      <c r="BJ230" s="19" t="s">
        <v>77</v>
      </c>
      <c r="BK230" s="192">
        <f t="shared" si="59"/>
        <v>0</v>
      </c>
      <c r="BL230" s="19" t="s">
        <v>297</v>
      </c>
      <c r="BM230" s="191" t="s">
        <v>6220</v>
      </c>
    </row>
    <row r="231" spans="1:65" s="2" customFormat="1" ht="16.5" customHeight="1">
      <c r="A231" s="36"/>
      <c r="B231" s="37"/>
      <c r="C231" s="242" t="s">
        <v>70</v>
      </c>
      <c r="D231" s="242" t="s">
        <v>434</v>
      </c>
      <c r="E231" s="243" t="s">
        <v>6221</v>
      </c>
      <c r="F231" s="244" t="s">
        <v>6222</v>
      </c>
      <c r="G231" s="245" t="s">
        <v>5441</v>
      </c>
      <c r="H231" s="246">
        <v>12</v>
      </c>
      <c r="I231" s="247"/>
      <c r="J231" s="248">
        <f t="shared" si="50"/>
        <v>0</v>
      </c>
      <c r="K231" s="244" t="s">
        <v>19</v>
      </c>
      <c r="L231" s="249"/>
      <c r="M231" s="250" t="s">
        <v>19</v>
      </c>
      <c r="N231" s="251" t="s">
        <v>41</v>
      </c>
      <c r="O231" s="66"/>
      <c r="P231" s="189">
        <f t="shared" si="51"/>
        <v>0</v>
      </c>
      <c r="Q231" s="189">
        <v>0</v>
      </c>
      <c r="R231" s="189">
        <f t="shared" si="52"/>
        <v>0</v>
      </c>
      <c r="S231" s="189">
        <v>0</v>
      </c>
      <c r="T231" s="190">
        <f t="shared" si="53"/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91" t="s">
        <v>360</v>
      </c>
      <c r="AT231" s="191" t="s">
        <v>434</v>
      </c>
      <c r="AU231" s="191" t="s">
        <v>77</v>
      </c>
      <c r="AY231" s="19" t="s">
        <v>290</v>
      </c>
      <c r="BE231" s="192">
        <f t="shared" si="54"/>
        <v>0</v>
      </c>
      <c r="BF231" s="192">
        <f t="shared" si="55"/>
        <v>0</v>
      </c>
      <c r="BG231" s="192">
        <f t="shared" si="56"/>
        <v>0</v>
      </c>
      <c r="BH231" s="192">
        <f t="shared" si="57"/>
        <v>0</v>
      </c>
      <c r="BI231" s="192">
        <f t="shared" si="58"/>
        <v>0</v>
      </c>
      <c r="BJ231" s="19" t="s">
        <v>77</v>
      </c>
      <c r="BK231" s="192">
        <f t="shared" si="59"/>
        <v>0</v>
      </c>
      <c r="BL231" s="19" t="s">
        <v>297</v>
      </c>
      <c r="BM231" s="191" t="s">
        <v>6223</v>
      </c>
    </row>
    <row r="232" spans="1:65" s="2" customFormat="1" ht="16.5" customHeight="1">
      <c r="A232" s="36"/>
      <c r="B232" s="37"/>
      <c r="C232" s="242" t="s">
        <v>70</v>
      </c>
      <c r="D232" s="242" t="s">
        <v>434</v>
      </c>
      <c r="E232" s="243" t="s">
        <v>6224</v>
      </c>
      <c r="F232" s="244" t="s">
        <v>6225</v>
      </c>
      <c r="G232" s="245" t="s">
        <v>5441</v>
      </c>
      <c r="H232" s="246">
        <v>4</v>
      </c>
      <c r="I232" s="247"/>
      <c r="J232" s="248">
        <f t="shared" si="50"/>
        <v>0</v>
      </c>
      <c r="K232" s="244" t="s">
        <v>19</v>
      </c>
      <c r="L232" s="249"/>
      <c r="M232" s="250" t="s">
        <v>19</v>
      </c>
      <c r="N232" s="251" t="s">
        <v>41</v>
      </c>
      <c r="O232" s="66"/>
      <c r="P232" s="189">
        <f t="shared" si="51"/>
        <v>0</v>
      </c>
      <c r="Q232" s="189">
        <v>0</v>
      </c>
      <c r="R232" s="189">
        <f t="shared" si="52"/>
        <v>0</v>
      </c>
      <c r="S232" s="189">
        <v>0</v>
      </c>
      <c r="T232" s="190">
        <f t="shared" si="53"/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1" t="s">
        <v>360</v>
      </c>
      <c r="AT232" s="191" t="s">
        <v>434</v>
      </c>
      <c r="AU232" s="191" t="s">
        <v>77</v>
      </c>
      <c r="AY232" s="19" t="s">
        <v>290</v>
      </c>
      <c r="BE232" s="192">
        <f t="shared" si="54"/>
        <v>0</v>
      </c>
      <c r="BF232" s="192">
        <f t="shared" si="55"/>
        <v>0</v>
      </c>
      <c r="BG232" s="192">
        <f t="shared" si="56"/>
        <v>0</v>
      </c>
      <c r="BH232" s="192">
        <f t="shared" si="57"/>
        <v>0</v>
      </c>
      <c r="BI232" s="192">
        <f t="shared" si="58"/>
        <v>0</v>
      </c>
      <c r="BJ232" s="19" t="s">
        <v>77</v>
      </c>
      <c r="BK232" s="192">
        <f t="shared" si="59"/>
        <v>0</v>
      </c>
      <c r="BL232" s="19" t="s">
        <v>297</v>
      </c>
      <c r="BM232" s="191" t="s">
        <v>6226</v>
      </c>
    </row>
    <row r="233" spans="1:65" s="2" customFormat="1" ht="16.5" customHeight="1">
      <c r="A233" s="36"/>
      <c r="B233" s="37"/>
      <c r="C233" s="242" t="s">
        <v>70</v>
      </c>
      <c r="D233" s="242" t="s">
        <v>434</v>
      </c>
      <c r="E233" s="243" t="s">
        <v>6227</v>
      </c>
      <c r="F233" s="244" t="s">
        <v>6228</v>
      </c>
      <c r="G233" s="245" t="s">
        <v>5441</v>
      </c>
      <c r="H233" s="246">
        <v>8</v>
      </c>
      <c r="I233" s="247"/>
      <c r="J233" s="248">
        <f t="shared" si="50"/>
        <v>0</v>
      </c>
      <c r="K233" s="244" t="s">
        <v>19</v>
      </c>
      <c r="L233" s="249"/>
      <c r="M233" s="250" t="s">
        <v>19</v>
      </c>
      <c r="N233" s="251" t="s">
        <v>41</v>
      </c>
      <c r="O233" s="66"/>
      <c r="P233" s="189">
        <f t="shared" si="51"/>
        <v>0</v>
      </c>
      <c r="Q233" s="189">
        <v>0</v>
      </c>
      <c r="R233" s="189">
        <f t="shared" si="52"/>
        <v>0</v>
      </c>
      <c r="S233" s="189">
        <v>0</v>
      </c>
      <c r="T233" s="190">
        <f t="shared" si="53"/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1" t="s">
        <v>360</v>
      </c>
      <c r="AT233" s="191" t="s">
        <v>434</v>
      </c>
      <c r="AU233" s="191" t="s">
        <v>77</v>
      </c>
      <c r="AY233" s="19" t="s">
        <v>290</v>
      </c>
      <c r="BE233" s="192">
        <f t="shared" si="54"/>
        <v>0</v>
      </c>
      <c r="BF233" s="192">
        <f t="shared" si="55"/>
        <v>0</v>
      </c>
      <c r="BG233" s="192">
        <f t="shared" si="56"/>
        <v>0</v>
      </c>
      <c r="BH233" s="192">
        <f t="shared" si="57"/>
        <v>0</v>
      </c>
      <c r="BI233" s="192">
        <f t="shared" si="58"/>
        <v>0</v>
      </c>
      <c r="BJ233" s="19" t="s">
        <v>77</v>
      </c>
      <c r="BK233" s="192">
        <f t="shared" si="59"/>
        <v>0</v>
      </c>
      <c r="BL233" s="19" t="s">
        <v>297</v>
      </c>
      <c r="BM233" s="191" t="s">
        <v>6229</v>
      </c>
    </row>
    <row r="234" spans="1:65" s="2" customFormat="1" ht="16.5" customHeight="1">
      <c r="A234" s="36"/>
      <c r="B234" s="37"/>
      <c r="C234" s="242" t="s">
        <v>70</v>
      </c>
      <c r="D234" s="242" t="s">
        <v>434</v>
      </c>
      <c r="E234" s="243" t="s">
        <v>6230</v>
      </c>
      <c r="F234" s="244" t="s">
        <v>6231</v>
      </c>
      <c r="G234" s="245" t="s">
        <v>5441</v>
      </c>
      <c r="H234" s="246">
        <v>4</v>
      </c>
      <c r="I234" s="247"/>
      <c r="J234" s="248">
        <f t="shared" si="50"/>
        <v>0</v>
      </c>
      <c r="K234" s="244" t="s">
        <v>19</v>
      </c>
      <c r="L234" s="249"/>
      <c r="M234" s="250" t="s">
        <v>19</v>
      </c>
      <c r="N234" s="251" t="s">
        <v>41</v>
      </c>
      <c r="O234" s="66"/>
      <c r="P234" s="189">
        <f t="shared" si="51"/>
        <v>0</v>
      </c>
      <c r="Q234" s="189">
        <v>0</v>
      </c>
      <c r="R234" s="189">
        <f t="shared" si="52"/>
        <v>0</v>
      </c>
      <c r="S234" s="189">
        <v>0</v>
      </c>
      <c r="T234" s="190">
        <f t="shared" si="53"/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1" t="s">
        <v>360</v>
      </c>
      <c r="AT234" s="191" t="s">
        <v>434</v>
      </c>
      <c r="AU234" s="191" t="s">
        <v>77</v>
      </c>
      <c r="AY234" s="19" t="s">
        <v>290</v>
      </c>
      <c r="BE234" s="192">
        <f t="shared" si="54"/>
        <v>0</v>
      </c>
      <c r="BF234" s="192">
        <f t="shared" si="55"/>
        <v>0</v>
      </c>
      <c r="BG234" s="192">
        <f t="shared" si="56"/>
        <v>0</v>
      </c>
      <c r="BH234" s="192">
        <f t="shared" si="57"/>
        <v>0</v>
      </c>
      <c r="BI234" s="192">
        <f t="shared" si="58"/>
        <v>0</v>
      </c>
      <c r="BJ234" s="19" t="s">
        <v>77</v>
      </c>
      <c r="BK234" s="192">
        <f t="shared" si="59"/>
        <v>0</v>
      </c>
      <c r="BL234" s="19" t="s">
        <v>297</v>
      </c>
      <c r="BM234" s="191" t="s">
        <v>6232</v>
      </c>
    </row>
    <row r="235" spans="1:65" s="2" customFormat="1" ht="16.5" customHeight="1">
      <c r="A235" s="36"/>
      <c r="B235" s="37"/>
      <c r="C235" s="242" t="s">
        <v>70</v>
      </c>
      <c r="D235" s="242" t="s">
        <v>434</v>
      </c>
      <c r="E235" s="243" t="s">
        <v>6233</v>
      </c>
      <c r="F235" s="244" t="s">
        <v>6234</v>
      </c>
      <c r="G235" s="245" t="s">
        <v>5441</v>
      </c>
      <c r="H235" s="246">
        <v>4</v>
      </c>
      <c r="I235" s="247"/>
      <c r="J235" s="248">
        <f t="shared" si="50"/>
        <v>0</v>
      </c>
      <c r="K235" s="244" t="s">
        <v>19</v>
      </c>
      <c r="L235" s="249"/>
      <c r="M235" s="250" t="s">
        <v>19</v>
      </c>
      <c r="N235" s="251" t="s">
        <v>41</v>
      </c>
      <c r="O235" s="66"/>
      <c r="P235" s="189">
        <f t="shared" si="51"/>
        <v>0</v>
      </c>
      <c r="Q235" s="189">
        <v>0</v>
      </c>
      <c r="R235" s="189">
        <f t="shared" si="52"/>
        <v>0</v>
      </c>
      <c r="S235" s="189">
        <v>0</v>
      </c>
      <c r="T235" s="190">
        <f t="shared" si="53"/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191" t="s">
        <v>360</v>
      </c>
      <c r="AT235" s="191" t="s">
        <v>434</v>
      </c>
      <c r="AU235" s="191" t="s">
        <v>77</v>
      </c>
      <c r="AY235" s="19" t="s">
        <v>290</v>
      </c>
      <c r="BE235" s="192">
        <f t="shared" si="54"/>
        <v>0</v>
      </c>
      <c r="BF235" s="192">
        <f t="shared" si="55"/>
        <v>0</v>
      </c>
      <c r="BG235" s="192">
        <f t="shared" si="56"/>
        <v>0</v>
      </c>
      <c r="BH235" s="192">
        <f t="shared" si="57"/>
        <v>0</v>
      </c>
      <c r="BI235" s="192">
        <f t="shared" si="58"/>
        <v>0</v>
      </c>
      <c r="BJ235" s="19" t="s">
        <v>77</v>
      </c>
      <c r="BK235" s="192">
        <f t="shared" si="59"/>
        <v>0</v>
      </c>
      <c r="BL235" s="19" t="s">
        <v>297</v>
      </c>
      <c r="BM235" s="191" t="s">
        <v>6235</v>
      </c>
    </row>
    <row r="236" spans="1:65" s="2" customFormat="1" ht="16.5" customHeight="1">
      <c r="A236" s="36"/>
      <c r="B236" s="37"/>
      <c r="C236" s="242" t="s">
        <v>70</v>
      </c>
      <c r="D236" s="242" t="s">
        <v>434</v>
      </c>
      <c r="E236" s="243" t="s">
        <v>6236</v>
      </c>
      <c r="F236" s="244" t="s">
        <v>6237</v>
      </c>
      <c r="G236" s="245" t="s">
        <v>5441</v>
      </c>
      <c r="H236" s="246">
        <v>4</v>
      </c>
      <c r="I236" s="247"/>
      <c r="J236" s="248">
        <f t="shared" si="50"/>
        <v>0</v>
      </c>
      <c r="K236" s="244" t="s">
        <v>19</v>
      </c>
      <c r="L236" s="249"/>
      <c r="M236" s="250" t="s">
        <v>19</v>
      </c>
      <c r="N236" s="251" t="s">
        <v>41</v>
      </c>
      <c r="O236" s="66"/>
      <c r="P236" s="189">
        <f t="shared" si="51"/>
        <v>0</v>
      </c>
      <c r="Q236" s="189">
        <v>0</v>
      </c>
      <c r="R236" s="189">
        <f t="shared" si="52"/>
        <v>0</v>
      </c>
      <c r="S236" s="189">
        <v>0</v>
      </c>
      <c r="T236" s="190">
        <f t="shared" si="53"/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91" t="s">
        <v>360</v>
      </c>
      <c r="AT236" s="191" t="s">
        <v>434</v>
      </c>
      <c r="AU236" s="191" t="s">
        <v>77</v>
      </c>
      <c r="AY236" s="19" t="s">
        <v>290</v>
      </c>
      <c r="BE236" s="192">
        <f t="shared" si="54"/>
        <v>0</v>
      </c>
      <c r="BF236" s="192">
        <f t="shared" si="55"/>
        <v>0</v>
      </c>
      <c r="BG236" s="192">
        <f t="shared" si="56"/>
        <v>0</v>
      </c>
      <c r="BH236" s="192">
        <f t="shared" si="57"/>
        <v>0</v>
      </c>
      <c r="BI236" s="192">
        <f t="shared" si="58"/>
        <v>0</v>
      </c>
      <c r="BJ236" s="19" t="s">
        <v>77</v>
      </c>
      <c r="BK236" s="192">
        <f t="shared" si="59"/>
        <v>0</v>
      </c>
      <c r="BL236" s="19" t="s">
        <v>297</v>
      </c>
      <c r="BM236" s="191" t="s">
        <v>6238</v>
      </c>
    </row>
    <row r="237" spans="1:65" s="12" customFormat="1" ht="25.9" customHeight="1">
      <c r="B237" s="164"/>
      <c r="C237" s="165"/>
      <c r="D237" s="166" t="s">
        <v>69</v>
      </c>
      <c r="E237" s="167" t="s">
        <v>6239</v>
      </c>
      <c r="F237" s="167" t="s">
        <v>6240</v>
      </c>
      <c r="G237" s="165"/>
      <c r="H237" s="165"/>
      <c r="I237" s="168"/>
      <c r="J237" s="169">
        <f>BK237</f>
        <v>0</v>
      </c>
      <c r="K237" s="165"/>
      <c r="L237" s="170"/>
      <c r="M237" s="171"/>
      <c r="N237" s="172"/>
      <c r="O237" s="172"/>
      <c r="P237" s="173">
        <f>SUM(P238:P242)</f>
        <v>0</v>
      </c>
      <c r="Q237" s="172"/>
      <c r="R237" s="173">
        <f>SUM(R238:R242)</f>
        <v>0</v>
      </c>
      <c r="S237" s="172"/>
      <c r="T237" s="174">
        <f>SUM(T238:T242)</f>
        <v>0</v>
      </c>
      <c r="AR237" s="175" t="s">
        <v>77</v>
      </c>
      <c r="AT237" s="176" t="s">
        <v>69</v>
      </c>
      <c r="AU237" s="176" t="s">
        <v>70</v>
      </c>
      <c r="AY237" s="175" t="s">
        <v>290</v>
      </c>
      <c r="BK237" s="177">
        <f>SUM(BK238:BK242)</f>
        <v>0</v>
      </c>
    </row>
    <row r="238" spans="1:65" s="2" customFormat="1" ht="16.5" customHeight="1">
      <c r="A238" s="36"/>
      <c r="B238" s="37"/>
      <c r="C238" s="180" t="s">
        <v>70</v>
      </c>
      <c r="D238" s="180" t="s">
        <v>292</v>
      </c>
      <c r="E238" s="181" t="s">
        <v>6241</v>
      </c>
      <c r="F238" s="182" t="s">
        <v>6242</v>
      </c>
      <c r="G238" s="183" t="s">
        <v>295</v>
      </c>
      <c r="H238" s="184">
        <v>170</v>
      </c>
      <c r="I238" s="185"/>
      <c r="J238" s="186">
        <f>ROUND(I238*H238,2)</f>
        <v>0</v>
      </c>
      <c r="K238" s="182" t="s">
        <v>19</v>
      </c>
      <c r="L238" s="41"/>
      <c r="M238" s="187" t="s">
        <v>19</v>
      </c>
      <c r="N238" s="188" t="s">
        <v>41</v>
      </c>
      <c r="O238" s="66"/>
      <c r="P238" s="189">
        <f>O238*H238</f>
        <v>0</v>
      </c>
      <c r="Q238" s="189">
        <v>0</v>
      </c>
      <c r="R238" s="189">
        <f>Q238*H238</f>
        <v>0</v>
      </c>
      <c r="S238" s="189">
        <v>0</v>
      </c>
      <c r="T238" s="190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1" t="s">
        <v>297</v>
      </c>
      <c r="AT238" s="191" t="s">
        <v>292</v>
      </c>
      <c r="AU238" s="191" t="s">
        <v>77</v>
      </c>
      <c r="AY238" s="19" t="s">
        <v>290</v>
      </c>
      <c r="BE238" s="192">
        <f>IF(N238="základní",J238,0)</f>
        <v>0</v>
      </c>
      <c r="BF238" s="192">
        <f>IF(N238="snížená",J238,0)</f>
        <v>0</v>
      </c>
      <c r="BG238" s="192">
        <f>IF(N238="zákl. přenesená",J238,0)</f>
        <v>0</v>
      </c>
      <c r="BH238" s="192">
        <f>IF(N238="sníž. přenesená",J238,0)</f>
        <v>0</v>
      </c>
      <c r="BI238" s="192">
        <f>IF(N238="nulová",J238,0)</f>
        <v>0</v>
      </c>
      <c r="BJ238" s="19" t="s">
        <v>77</v>
      </c>
      <c r="BK238" s="192">
        <f>ROUND(I238*H238,2)</f>
        <v>0</v>
      </c>
      <c r="BL238" s="19" t="s">
        <v>297</v>
      </c>
      <c r="BM238" s="191" t="s">
        <v>6243</v>
      </c>
    </row>
    <row r="239" spans="1:65" s="2" customFormat="1" ht="16.5" customHeight="1">
      <c r="A239" s="36"/>
      <c r="B239" s="37"/>
      <c r="C239" s="242" t="s">
        <v>70</v>
      </c>
      <c r="D239" s="242" t="s">
        <v>434</v>
      </c>
      <c r="E239" s="243" t="s">
        <v>6244</v>
      </c>
      <c r="F239" s="244" t="s">
        <v>6245</v>
      </c>
      <c r="G239" s="245" t="s">
        <v>295</v>
      </c>
      <c r="H239" s="246">
        <v>100</v>
      </c>
      <c r="I239" s="247"/>
      <c r="J239" s="248">
        <f>ROUND(I239*H239,2)</f>
        <v>0</v>
      </c>
      <c r="K239" s="244" t="s">
        <v>19</v>
      </c>
      <c r="L239" s="249"/>
      <c r="M239" s="250" t="s">
        <v>19</v>
      </c>
      <c r="N239" s="251" t="s">
        <v>41</v>
      </c>
      <c r="O239" s="66"/>
      <c r="P239" s="189">
        <f>O239*H239</f>
        <v>0</v>
      </c>
      <c r="Q239" s="189">
        <v>0</v>
      </c>
      <c r="R239" s="189">
        <f>Q239*H239</f>
        <v>0</v>
      </c>
      <c r="S239" s="189">
        <v>0</v>
      </c>
      <c r="T239" s="190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1" t="s">
        <v>360</v>
      </c>
      <c r="AT239" s="191" t="s">
        <v>434</v>
      </c>
      <c r="AU239" s="191" t="s">
        <v>77</v>
      </c>
      <c r="AY239" s="19" t="s">
        <v>290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9" t="s">
        <v>77</v>
      </c>
      <c r="BK239" s="192">
        <f>ROUND(I239*H239,2)</f>
        <v>0</v>
      </c>
      <c r="BL239" s="19" t="s">
        <v>297</v>
      </c>
      <c r="BM239" s="191" t="s">
        <v>6246</v>
      </c>
    </row>
    <row r="240" spans="1:65" s="2" customFormat="1" ht="16.5" customHeight="1">
      <c r="A240" s="36"/>
      <c r="B240" s="37"/>
      <c r="C240" s="242" t="s">
        <v>70</v>
      </c>
      <c r="D240" s="242" t="s">
        <v>434</v>
      </c>
      <c r="E240" s="243" t="s">
        <v>6247</v>
      </c>
      <c r="F240" s="244" t="s">
        <v>6248</v>
      </c>
      <c r="G240" s="245" t="s">
        <v>295</v>
      </c>
      <c r="H240" s="246">
        <v>70</v>
      </c>
      <c r="I240" s="247"/>
      <c r="J240" s="248">
        <f>ROUND(I240*H240,2)</f>
        <v>0</v>
      </c>
      <c r="K240" s="244" t="s">
        <v>19</v>
      </c>
      <c r="L240" s="249"/>
      <c r="M240" s="250" t="s">
        <v>19</v>
      </c>
      <c r="N240" s="251" t="s">
        <v>41</v>
      </c>
      <c r="O240" s="66"/>
      <c r="P240" s="189">
        <f>O240*H240</f>
        <v>0</v>
      </c>
      <c r="Q240" s="189">
        <v>0</v>
      </c>
      <c r="R240" s="189">
        <f>Q240*H240</f>
        <v>0</v>
      </c>
      <c r="S240" s="189">
        <v>0</v>
      </c>
      <c r="T240" s="190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1" t="s">
        <v>360</v>
      </c>
      <c r="AT240" s="191" t="s">
        <v>434</v>
      </c>
      <c r="AU240" s="191" t="s">
        <v>77</v>
      </c>
      <c r="AY240" s="19" t="s">
        <v>290</v>
      </c>
      <c r="BE240" s="192">
        <f>IF(N240="základní",J240,0)</f>
        <v>0</v>
      </c>
      <c r="BF240" s="192">
        <f>IF(N240="snížená",J240,0)</f>
        <v>0</v>
      </c>
      <c r="BG240" s="192">
        <f>IF(N240="zákl. přenesená",J240,0)</f>
        <v>0</v>
      </c>
      <c r="BH240" s="192">
        <f>IF(N240="sníž. přenesená",J240,0)</f>
        <v>0</v>
      </c>
      <c r="BI240" s="192">
        <f>IF(N240="nulová",J240,0)</f>
        <v>0</v>
      </c>
      <c r="BJ240" s="19" t="s">
        <v>77</v>
      </c>
      <c r="BK240" s="192">
        <f>ROUND(I240*H240,2)</f>
        <v>0</v>
      </c>
      <c r="BL240" s="19" t="s">
        <v>297</v>
      </c>
      <c r="BM240" s="191" t="s">
        <v>6249</v>
      </c>
    </row>
    <row r="241" spans="1:65" s="2" customFormat="1" ht="16.5" customHeight="1">
      <c r="A241" s="36"/>
      <c r="B241" s="37"/>
      <c r="C241" s="242" t="s">
        <v>70</v>
      </c>
      <c r="D241" s="242" t="s">
        <v>434</v>
      </c>
      <c r="E241" s="243" t="s">
        <v>6250</v>
      </c>
      <c r="F241" s="244" t="s">
        <v>6251</v>
      </c>
      <c r="G241" s="245" t="s">
        <v>295</v>
      </c>
      <c r="H241" s="246">
        <v>6</v>
      </c>
      <c r="I241" s="247"/>
      <c r="J241" s="248">
        <f>ROUND(I241*H241,2)</f>
        <v>0</v>
      </c>
      <c r="K241" s="244" t="s">
        <v>19</v>
      </c>
      <c r="L241" s="249"/>
      <c r="M241" s="250" t="s">
        <v>19</v>
      </c>
      <c r="N241" s="251" t="s">
        <v>41</v>
      </c>
      <c r="O241" s="66"/>
      <c r="P241" s="189">
        <f>O241*H241</f>
        <v>0</v>
      </c>
      <c r="Q241" s="189">
        <v>0</v>
      </c>
      <c r="R241" s="189">
        <f>Q241*H241</f>
        <v>0</v>
      </c>
      <c r="S241" s="189">
        <v>0</v>
      </c>
      <c r="T241" s="190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91" t="s">
        <v>360</v>
      </c>
      <c r="AT241" s="191" t="s">
        <v>434</v>
      </c>
      <c r="AU241" s="191" t="s">
        <v>77</v>
      </c>
      <c r="AY241" s="19" t="s">
        <v>290</v>
      </c>
      <c r="BE241" s="192">
        <f>IF(N241="základní",J241,0)</f>
        <v>0</v>
      </c>
      <c r="BF241" s="192">
        <f>IF(N241="snížená",J241,0)</f>
        <v>0</v>
      </c>
      <c r="BG241" s="192">
        <f>IF(N241="zákl. přenesená",J241,0)</f>
        <v>0</v>
      </c>
      <c r="BH241" s="192">
        <f>IF(N241="sníž. přenesená",J241,0)</f>
        <v>0</v>
      </c>
      <c r="BI241" s="192">
        <f>IF(N241="nulová",J241,0)</f>
        <v>0</v>
      </c>
      <c r="BJ241" s="19" t="s">
        <v>77</v>
      </c>
      <c r="BK241" s="192">
        <f>ROUND(I241*H241,2)</f>
        <v>0</v>
      </c>
      <c r="BL241" s="19" t="s">
        <v>297</v>
      </c>
      <c r="BM241" s="191" t="s">
        <v>6252</v>
      </c>
    </row>
    <row r="242" spans="1:65" s="2" customFormat="1" ht="16.5" customHeight="1">
      <c r="A242" s="36"/>
      <c r="B242" s="37"/>
      <c r="C242" s="242" t="s">
        <v>70</v>
      </c>
      <c r="D242" s="242" t="s">
        <v>434</v>
      </c>
      <c r="E242" s="243" t="s">
        <v>6253</v>
      </c>
      <c r="F242" s="244" t="s">
        <v>6254</v>
      </c>
      <c r="G242" s="245" t="s">
        <v>5483</v>
      </c>
      <c r="H242" s="246">
        <v>1</v>
      </c>
      <c r="I242" s="247"/>
      <c r="J242" s="248">
        <f>ROUND(I242*H242,2)</f>
        <v>0</v>
      </c>
      <c r="K242" s="244" t="s">
        <v>19</v>
      </c>
      <c r="L242" s="249"/>
      <c r="M242" s="250" t="s">
        <v>19</v>
      </c>
      <c r="N242" s="251" t="s">
        <v>41</v>
      </c>
      <c r="O242" s="66"/>
      <c r="P242" s="189">
        <f>O242*H242</f>
        <v>0</v>
      </c>
      <c r="Q242" s="189">
        <v>0</v>
      </c>
      <c r="R242" s="189">
        <f>Q242*H242</f>
        <v>0</v>
      </c>
      <c r="S242" s="189">
        <v>0</v>
      </c>
      <c r="T242" s="190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91" t="s">
        <v>360</v>
      </c>
      <c r="AT242" s="191" t="s">
        <v>434</v>
      </c>
      <c r="AU242" s="191" t="s">
        <v>77</v>
      </c>
      <c r="AY242" s="19" t="s">
        <v>290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9" t="s">
        <v>77</v>
      </c>
      <c r="BK242" s="192">
        <f>ROUND(I242*H242,2)</f>
        <v>0</v>
      </c>
      <c r="BL242" s="19" t="s">
        <v>297</v>
      </c>
      <c r="BM242" s="191" t="s">
        <v>6255</v>
      </c>
    </row>
    <row r="243" spans="1:65" s="12" customFormat="1" ht="25.9" customHeight="1">
      <c r="B243" s="164"/>
      <c r="C243" s="165"/>
      <c r="D243" s="166" t="s">
        <v>69</v>
      </c>
      <c r="E243" s="167" t="s">
        <v>6256</v>
      </c>
      <c r="F243" s="167" t="s">
        <v>6257</v>
      </c>
      <c r="G243" s="165"/>
      <c r="H243" s="165"/>
      <c r="I243" s="168"/>
      <c r="J243" s="169">
        <f>BK243</f>
        <v>0</v>
      </c>
      <c r="K243" s="165"/>
      <c r="L243" s="170"/>
      <c r="M243" s="171"/>
      <c r="N243" s="172"/>
      <c r="O243" s="172"/>
      <c r="P243" s="173">
        <f>SUM(P244:P256)</f>
        <v>0</v>
      </c>
      <c r="Q243" s="172"/>
      <c r="R243" s="173">
        <f>SUM(R244:R256)</f>
        <v>0</v>
      </c>
      <c r="S243" s="172"/>
      <c r="T243" s="174">
        <f>SUM(T244:T256)</f>
        <v>0</v>
      </c>
      <c r="AR243" s="175" t="s">
        <v>77</v>
      </c>
      <c r="AT243" s="176" t="s">
        <v>69</v>
      </c>
      <c r="AU243" s="176" t="s">
        <v>70</v>
      </c>
      <c r="AY243" s="175" t="s">
        <v>290</v>
      </c>
      <c r="BK243" s="177">
        <f>SUM(BK244:BK256)</f>
        <v>0</v>
      </c>
    </row>
    <row r="244" spans="1:65" s="2" customFormat="1" ht="24.2" customHeight="1">
      <c r="A244" s="36"/>
      <c r="B244" s="37"/>
      <c r="C244" s="180" t="s">
        <v>70</v>
      </c>
      <c r="D244" s="180" t="s">
        <v>292</v>
      </c>
      <c r="E244" s="181" t="s">
        <v>6258</v>
      </c>
      <c r="F244" s="182" t="s">
        <v>6259</v>
      </c>
      <c r="G244" s="183" t="s">
        <v>696</v>
      </c>
      <c r="H244" s="184">
        <v>1</v>
      </c>
      <c r="I244" s="185"/>
      <c r="J244" s="186">
        <f t="shared" ref="J244:J256" si="60">ROUND(I244*H244,2)</f>
        <v>0</v>
      </c>
      <c r="K244" s="182" t="s">
        <v>19</v>
      </c>
      <c r="L244" s="41"/>
      <c r="M244" s="187" t="s">
        <v>19</v>
      </c>
      <c r="N244" s="188" t="s">
        <v>41</v>
      </c>
      <c r="O244" s="66"/>
      <c r="P244" s="189">
        <f t="shared" ref="P244:P256" si="61">O244*H244</f>
        <v>0</v>
      </c>
      <c r="Q244" s="189">
        <v>0</v>
      </c>
      <c r="R244" s="189">
        <f t="shared" ref="R244:R256" si="62">Q244*H244</f>
        <v>0</v>
      </c>
      <c r="S244" s="189">
        <v>0</v>
      </c>
      <c r="T244" s="190">
        <f t="shared" ref="T244:T256" si="63"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1" t="s">
        <v>297</v>
      </c>
      <c r="AT244" s="191" t="s">
        <v>292</v>
      </c>
      <c r="AU244" s="191" t="s">
        <v>77</v>
      </c>
      <c r="AY244" s="19" t="s">
        <v>290</v>
      </c>
      <c r="BE244" s="192">
        <f t="shared" ref="BE244:BE256" si="64">IF(N244="základní",J244,0)</f>
        <v>0</v>
      </c>
      <c r="BF244" s="192">
        <f t="shared" ref="BF244:BF256" si="65">IF(N244="snížená",J244,0)</f>
        <v>0</v>
      </c>
      <c r="BG244" s="192">
        <f t="shared" ref="BG244:BG256" si="66">IF(N244="zákl. přenesená",J244,0)</f>
        <v>0</v>
      </c>
      <c r="BH244" s="192">
        <f t="shared" ref="BH244:BH256" si="67">IF(N244="sníž. přenesená",J244,0)</f>
        <v>0</v>
      </c>
      <c r="BI244" s="192">
        <f t="shared" ref="BI244:BI256" si="68">IF(N244="nulová",J244,0)</f>
        <v>0</v>
      </c>
      <c r="BJ244" s="19" t="s">
        <v>77</v>
      </c>
      <c r="BK244" s="192">
        <f t="shared" ref="BK244:BK256" si="69">ROUND(I244*H244,2)</f>
        <v>0</v>
      </c>
      <c r="BL244" s="19" t="s">
        <v>297</v>
      </c>
      <c r="BM244" s="191" t="s">
        <v>6260</v>
      </c>
    </row>
    <row r="245" spans="1:65" s="2" customFormat="1" ht="24.2" customHeight="1">
      <c r="A245" s="36"/>
      <c r="B245" s="37"/>
      <c r="C245" s="180" t="s">
        <v>70</v>
      </c>
      <c r="D245" s="180" t="s">
        <v>292</v>
      </c>
      <c r="E245" s="181" t="s">
        <v>6261</v>
      </c>
      <c r="F245" s="182" t="s">
        <v>6262</v>
      </c>
      <c r="G245" s="183" t="s">
        <v>696</v>
      </c>
      <c r="H245" s="184">
        <v>1</v>
      </c>
      <c r="I245" s="185"/>
      <c r="J245" s="186">
        <f t="shared" si="60"/>
        <v>0</v>
      </c>
      <c r="K245" s="182" t="s">
        <v>19</v>
      </c>
      <c r="L245" s="41"/>
      <c r="M245" s="187" t="s">
        <v>19</v>
      </c>
      <c r="N245" s="188" t="s">
        <v>41</v>
      </c>
      <c r="O245" s="66"/>
      <c r="P245" s="189">
        <f t="shared" si="61"/>
        <v>0</v>
      </c>
      <c r="Q245" s="189">
        <v>0</v>
      </c>
      <c r="R245" s="189">
        <f t="shared" si="62"/>
        <v>0</v>
      </c>
      <c r="S245" s="189">
        <v>0</v>
      </c>
      <c r="T245" s="190">
        <f t="shared" si="63"/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91" t="s">
        <v>297</v>
      </c>
      <c r="AT245" s="191" t="s">
        <v>292</v>
      </c>
      <c r="AU245" s="191" t="s">
        <v>77</v>
      </c>
      <c r="AY245" s="19" t="s">
        <v>290</v>
      </c>
      <c r="BE245" s="192">
        <f t="shared" si="64"/>
        <v>0</v>
      </c>
      <c r="BF245" s="192">
        <f t="shared" si="65"/>
        <v>0</v>
      </c>
      <c r="BG245" s="192">
        <f t="shared" si="66"/>
        <v>0</v>
      </c>
      <c r="BH245" s="192">
        <f t="shared" si="67"/>
        <v>0</v>
      </c>
      <c r="BI245" s="192">
        <f t="shared" si="68"/>
        <v>0</v>
      </c>
      <c r="BJ245" s="19" t="s">
        <v>77</v>
      </c>
      <c r="BK245" s="192">
        <f t="shared" si="69"/>
        <v>0</v>
      </c>
      <c r="BL245" s="19" t="s">
        <v>297</v>
      </c>
      <c r="BM245" s="191" t="s">
        <v>6263</v>
      </c>
    </row>
    <row r="246" spans="1:65" s="2" customFormat="1" ht="24.2" customHeight="1">
      <c r="A246" s="36"/>
      <c r="B246" s="37"/>
      <c r="C246" s="242" t="s">
        <v>70</v>
      </c>
      <c r="D246" s="242" t="s">
        <v>434</v>
      </c>
      <c r="E246" s="243" t="s">
        <v>6264</v>
      </c>
      <c r="F246" s="244" t="s">
        <v>6265</v>
      </c>
      <c r="G246" s="245" t="s">
        <v>5483</v>
      </c>
      <c r="H246" s="246">
        <v>1</v>
      </c>
      <c r="I246" s="247"/>
      <c r="J246" s="248">
        <f t="shared" si="60"/>
        <v>0</v>
      </c>
      <c r="K246" s="244" t="s">
        <v>19</v>
      </c>
      <c r="L246" s="249"/>
      <c r="M246" s="250" t="s">
        <v>19</v>
      </c>
      <c r="N246" s="251" t="s">
        <v>41</v>
      </c>
      <c r="O246" s="66"/>
      <c r="P246" s="189">
        <f t="shared" si="61"/>
        <v>0</v>
      </c>
      <c r="Q246" s="189">
        <v>0</v>
      </c>
      <c r="R246" s="189">
        <f t="shared" si="62"/>
        <v>0</v>
      </c>
      <c r="S246" s="189">
        <v>0</v>
      </c>
      <c r="T246" s="190">
        <f t="shared" si="63"/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91" t="s">
        <v>360</v>
      </c>
      <c r="AT246" s="191" t="s">
        <v>434</v>
      </c>
      <c r="AU246" s="191" t="s">
        <v>77</v>
      </c>
      <c r="AY246" s="19" t="s">
        <v>290</v>
      </c>
      <c r="BE246" s="192">
        <f t="shared" si="64"/>
        <v>0</v>
      </c>
      <c r="BF246" s="192">
        <f t="shared" si="65"/>
        <v>0</v>
      </c>
      <c r="BG246" s="192">
        <f t="shared" si="66"/>
        <v>0</v>
      </c>
      <c r="BH246" s="192">
        <f t="shared" si="67"/>
        <v>0</v>
      </c>
      <c r="BI246" s="192">
        <f t="shared" si="68"/>
        <v>0</v>
      </c>
      <c r="BJ246" s="19" t="s">
        <v>77</v>
      </c>
      <c r="BK246" s="192">
        <f t="shared" si="69"/>
        <v>0</v>
      </c>
      <c r="BL246" s="19" t="s">
        <v>297</v>
      </c>
      <c r="BM246" s="191" t="s">
        <v>6266</v>
      </c>
    </row>
    <row r="247" spans="1:65" s="2" customFormat="1" ht="16.5" customHeight="1">
      <c r="A247" s="36"/>
      <c r="B247" s="37"/>
      <c r="C247" s="242" t="s">
        <v>70</v>
      </c>
      <c r="D247" s="242" t="s">
        <v>434</v>
      </c>
      <c r="E247" s="243" t="s">
        <v>6267</v>
      </c>
      <c r="F247" s="244" t="s">
        <v>6268</v>
      </c>
      <c r="G247" s="245" t="s">
        <v>5441</v>
      </c>
      <c r="H247" s="246">
        <v>6</v>
      </c>
      <c r="I247" s="247"/>
      <c r="J247" s="248">
        <f t="shared" si="60"/>
        <v>0</v>
      </c>
      <c r="K247" s="244" t="s">
        <v>19</v>
      </c>
      <c r="L247" s="249"/>
      <c r="M247" s="250" t="s">
        <v>19</v>
      </c>
      <c r="N247" s="251" t="s">
        <v>41</v>
      </c>
      <c r="O247" s="66"/>
      <c r="P247" s="189">
        <f t="shared" si="61"/>
        <v>0</v>
      </c>
      <c r="Q247" s="189">
        <v>0</v>
      </c>
      <c r="R247" s="189">
        <f t="shared" si="62"/>
        <v>0</v>
      </c>
      <c r="S247" s="189">
        <v>0</v>
      </c>
      <c r="T247" s="190">
        <f t="shared" si="63"/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1" t="s">
        <v>360</v>
      </c>
      <c r="AT247" s="191" t="s">
        <v>434</v>
      </c>
      <c r="AU247" s="191" t="s">
        <v>77</v>
      </c>
      <c r="AY247" s="19" t="s">
        <v>290</v>
      </c>
      <c r="BE247" s="192">
        <f t="shared" si="64"/>
        <v>0</v>
      </c>
      <c r="BF247" s="192">
        <f t="shared" si="65"/>
        <v>0</v>
      </c>
      <c r="BG247" s="192">
        <f t="shared" si="66"/>
        <v>0</v>
      </c>
      <c r="BH247" s="192">
        <f t="shared" si="67"/>
        <v>0</v>
      </c>
      <c r="BI247" s="192">
        <f t="shared" si="68"/>
        <v>0</v>
      </c>
      <c r="BJ247" s="19" t="s">
        <v>77</v>
      </c>
      <c r="BK247" s="192">
        <f t="shared" si="69"/>
        <v>0</v>
      </c>
      <c r="BL247" s="19" t="s">
        <v>297</v>
      </c>
      <c r="BM247" s="191" t="s">
        <v>6269</v>
      </c>
    </row>
    <row r="248" spans="1:65" s="2" customFormat="1" ht="24.2" customHeight="1">
      <c r="A248" s="36"/>
      <c r="B248" s="37"/>
      <c r="C248" s="180" t="s">
        <v>70</v>
      </c>
      <c r="D248" s="180" t="s">
        <v>292</v>
      </c>
      <c r="E248" s="181" t="s">
        <v>6270</v>
      </c>
      <c r="F248" s="182" t="s">
        <v>6271</v>
      </c>
      <c r="G248" s="183" t="s">
        <v>696</v>
      </c>
      <c r="H248" s="184">
        <v>1</v>
      </c>
      <c r="I248" s="185"/>
      <c r="J248" s="186">
        <f t="shared" si="60"/>
        <v>0</v>
      </c>
      <c r="K248" s="182" t="s">
        <v>19</v>
      </c>
      <c r="L248" s="41"/>
      <c r="M248" s="187" t="s">
        <v>19</v>
      </c>
      <c r="N248" s="188" t="s">
        <v>41</v>
      </c>
      <c r="O248" s="66"/>
      <c r="P248" s="189">
        <f t="shared" si="61"/>
        <v>0</v>
      </c>
      <c r="Q248" s="189">
        <v>0</v>
      </c>
      <c r="R248" s="189">
        <f t="shared" si="62"/>
        <v>0</v>
      </c>
      <c r="S248" s="189">
        <v>0</v>
      </c>
      <c r="T248" s="190">
        <f t="shared" si="63"/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91" t="s">
        <v>297</v>
      </c>
      <c r="AT248" s="191" t="s">
        <v>292</v>
      </c>
      <c r="AU248" s="191" t="s">
        <v>77</v>
      </c>
      <c r="AY248" s="19" t="s">
        <v>290</v>
      </c>
      <c r="BE248" s="192">
        <f t="shared" si="64"/>
        <v>0</v>
      </c>
      <c r="BF248" s="192">
        <f t="shared" si="65"/>
        <v>0</v>
      </c>
      <c r="BG248" s="192">
        <f t="shared" si="66"/>
        <v>0</v>
      </c>
      <c r="BH248" s="192">
        <f t="shared" si="67"/>
        <v>0</v>
      </c>
      <c r="BI248" s="192">
        <f t="shared" si="68"/>
        <v>0</v>
      </c>
      <c r="BJ248" s="19" t="s">
        <v>77</v>
      </c>
      <c r="BK248" s="192">
        <f t="shared" si="69"/>
        <v>0</v>
      </c>
      <c r="BL248" s="19" t="s">
        <v>297</v>
      </c>
      <c r="BM248" s="191" t="s">
        <v>6272</v>
      </c>
    </row>
    <row r="249" spans="1:65" s="2" customFormat="1" ht="16.5" customHeight="1">
      <c r="A249" s="36"/>
      <c r="B249" s="37"/>
      <c r="C249" s="180" t="s">
        <v>70</v>
      </c>
      <c r="D249" s="180" t="s">
        <v>292</v>
      </c>
      <c r="E249" s="181" t="s">
        <v>6273</v>
      </c>
      <c r="F249" s="182" t="s">
        <v>6274</v>
      </c>
      <c r="G249" s="183" t="s">
        <v>696</v>
      </c>
      <c r="H249" s="184">
        <v>1</v>
      </c>
      <c r="I249" s="185"/>
      <c r="J249" s="186">
        <f t="shared" si="60"/>
        <v>0</v>
      </c>
      <c r="K249" s="182" t="s">
        <v>19</v>
      </c>
      <c r="L249" s="41"/>
      <c r="M249" s="187" t="s">
        <v>19</v>
      </c>
      <c r="N249" s="188" t="s">
        <v>41</v>
      </c>
      <c r="O249" s="66"/>
      <c r="P249" s="189">
        <f t="shared" si="61"/>
        <v>0</v>
      </c>
      <c r="Q249" s="189">
        <v>0</v>
      </c>
      <c r="R249" s="189">
        <f t="shared" si="62"/>
        <v>0</v>
      </c>
      <c r="S249" s="189">
        <v>0</v>
      </c>
      <c r="T249" s="190">
        <f t="shared" si="63"/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1" t="s">
        <v>297</v>
      </c>
      <c r="AT249" s="191" t="s">
        <v>292</v>
      </c>
      <c r="AU249" s="191" t="s">
        <v>77</v>
      </c>
      <c r="AY249" s="19" t="s">
        <v>290</v>
      </c>
      <c r="BE249" s="192">
        <f t="shared" si="64"/>
        <v>0</v>
      </c>
      <c r="BF249" s="192">
        <f t="shared" si="65"/>
        <v>0</v>
      </c>
      <c r="BG249" s="192">
        <f t="shared" si="66"/>
        <v>0</v>
      </c>
      <c r="BH249" s="192">
        <f t="shared" si="67"/>
        <v>0</v>
      </c>
      <c r="BI249" s="192">
        <f t="shared" si="68"/>
        <v>0</v>
      </c>
      <c r="BJ249" s="19" t="s">
        <v>77</v>
      </c>
      <c r="BK249" s="192">
        <f t="shared" si="69"/>
        <v>0</v>
      </c>
      <c r="BL249" s="19" t="s">
        <v>297</v>
      </c>
      <c r="BM249" s="191" t="s">
        <v>6275</v>
      </c>
    </row>
    <row r="250" spans="1:65" s="2" customFormat="1" ht="16.5" customHeight="1">
      <c r="A250" s="36"/>
      <c r="B250" s="37"/>
      <c r="C250" s="180" t="s">
        <v>70</v>
      </c>
      <c r="D250" s="180" t="s">
        <v>292</v>
      </c>
      <c r="E250" s="181" t="s">
        <v>6276</v>
      </c>
      <c r="F250" s="182" t="s">
        <v>6277</v>
      </c>
      <c r="G250" s="183" t="s">
        <v>19</v>
      </c>
      <c r="H250" s="184">
        <v>1</v>
      </c>
      <c r="I250" s="185"/>
      <c r="J250" s="186">
        <f t="shared" si="60"/>
        <v>0</v>
      </c>
      <c r="K250" s="182" t="s">
        <v>19</v>
      </c>
      <c r="L250" s="41"/>
      <c r="M250" s="187" t="s">
        <v>19</v>
      </c>
      <c r="N250" s="188" t="s">
        <v>41</v>
      </c>
      <c r="O250" s="66"/>
      <c r="P250" s="189">
        <f t="shared" si="61"/>
        <v>0</v>
      </c>
      <c r="Q250" s="189">
        <v>0</v>
      </c>
      <c r="R250" s="189">
        <f t="shared" si="62"/>
        <v>0</v>
      </c>
      <c r="S250" s="189">
        <v>0</v>
      </c>
      <c r="T250" s="190">
        <f t="shared" si="63"/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1" t="s">
        <v>297</v>
      </c>
      <c r="AT250" s="191" t="s">
        <v>292</v>
      </c>
      <c r="AU250" s="191" t="s">
        <v>77</v>
      </c>
      <c r="AY250" s="19" t="s">
        <v>290</v>
      </c>
      <c r="BE250" s="192">
        <f t="shared" si="64"/>
        <v>0</v>
      </c>
      <c r="BF250" s="192">
        <f t="shared" si="65"/>
        <v>0</v>
      </c>
      <c r="BG250" s="192">
        <f t="shared" si="66"/>
        <v>0</v>
      </c>
      <c r="BH250" s="192">
        <f t="shared" si="67"/>
        <v>0</v>
      </c>
      <c r="BI250" s="192">
        <f t="shared" si="68"/>
        <v>0</v>
      </c>
      <c r="BJ250" s="19" t="s">
        <v>77</v>
      </c>
      <c r="BK250" s="192">
        <f t="shared" si="69"/>
        <v>0</v>
      </c>
      <c r="BL250" s="19" t="s">
        <v>297</v>
      </c>
      <c r="BM250" s="191" t="s">
        <v>6278</v>
      </c>
    </row>
    <row r="251" spans="1:65" s="2" customFormat="1" ht="24.2" customHeight="1">
      <c r="A251" s="36"/>
      <c r="B251" s="37"/>
      <c r="C251" s="180" t="s">
        <v>70</v>
      </c>
      <c r="D251" s="180" t="s">
        <v>292</v>
      </c>
      <c r="E251" s="181" t="s">
        <v>6279</v>
      </c>
      <c r="F251" s="182" t="s">
        <v>6280</v>
      </c>
      <c r="G251" s="183" t="s">
        <v>6281</v>
      </c>
      <c r="H251" s="184">
        <v>1</v>
      </c>
      <c r="I251" s="185"/>
      <c r="J251" s="186">
        <f t="shared" si="60"/>
        <v>0</v>
      </c>
      <c r="K251" s="182" t="s">
        <v>19</v>
      </c>
      <c r="L251" s="41"/>
      <c r="M251" s="187" t="s">
        <v>19</v>
      </c>
      <c r="N251" s="188" t="s">
        <v>41</v>
      </c>
      <c r="O251" s="66"/>
      <c r="P251" s="189">
        <f t="shared" si="61"/>
        <v>0</v>
      </c>
      <c r="Q251" s="189">
        <v>0</v>
      </c>
      <c r="R251" s="189">
        <f t="shared" si="62"/>
        <v>0</v>
      </c>
      <c r="S251" s="189">
        <v>0</v>
      </c>
      <c r="T251" s="190">
        <f t="shared" si="63"/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91" t="s">
        <v>297</v>
      </c>
      <c r="AT251" s="191" t="s">
        <v>292</v>
      </c>
      <c r="AU251" s="191" t="s">
        <v>77</v>
      </c>
      <c r="AY251" s="19" t="s">
        <v>290</v>
      </c>
      <c r="BE251" s="192">
        <f t="shared" si="64"/>
        <v>0</v>
      </c>
      <c r="BF251" s="192">
        <f t="shared" si="65"/>
        <v>0</v>
      </c>
      <c r="BG251" s="192">
        <f t="shared" si="66"/>
        <v>0</v>
      </c>
      <c r="BH251" s="192">
        <f t="shared" si="67"/>
        <v>0</v>
      </c>
      <c r="BI251" s="192">
        <f t="shared" si="68"/>
        <v>0</v>
      </c>
      <c r="BJ251" s="19" t="s">
        <v>77</v>
      </c>
      <c r="BK251" s="192">
        <f t="shared" si="69"/>
        <v>0</v>
      </c>
      <c r="BL251" s="19" t="s">
        <v>297</v>
      </c>
      <c r="BM251" s="191" t="s">
        <v>6282</v>
      </c>
    </row>
    <row r="252" spans="1:65" s="2" customFormat="1" ht="16.5" customHeight="1">
      <c r="A252" s="36"/>
      <c r="B252" s="37"/>
      <c r="C252" s="180" t="s">
        <v>70</v>
      </c>
      <c r="D252" s="180" t="s">
        <v>292</v>
      </c>
      <c r="E252" s="181" t="s">
        <v>6283</v>
      </c>
      <c r="F252" s="182" t="s">
        <v>6284</v>
      </c>
      <c r="G252" s="183" t="s">
        <v>6281</v>
      </c>
      <c r="H252" s="184">
        <v>1</v>
      </c>
      <c r="I252" s="185"/>
      <c r="J252" s="186">
        <f t="shared" si="60"/>
        <v>0</v>
      </c>
      <c r="K252" s="182" t="s">
        <v>19</v>
      </c>
      <c r="L252" s="41"/>
      <c r="M252" s="187" t="s">
        <v>19</v>
      </c>
      <c r="N252" s="188" t="s">
        <v>41</v>
      </c>
      <c r="O252" s="66"/>
      <c r="P252" s="189">
        <f t="shared" si="61"/>
        <v>0</v>
      </c>
      <c r="Q252" s="189">
        <v>0</v>
      </c>
      <c r="R252" s="189">
        <f t="shared" si="62"/>
        <v>0</v>
      </c>
      <c r="S252" s="189">
        <v>0</v>
      </c>
      <c r="T252" s="190">
        <f t="shared" si="63"/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1" t="s">
        <v>297</v>
      </c>
      <c r="AT252" s="191" t="s">
        <v>292</v>
      </c>
      <c r="AU252" s="191" t="s">
        <v>77</v>
      </c>
      <c r="AY252" s="19" t="s">
        <v>290</v>
      </c>
      <c r="BE252" s="192">
        <f t="shared" si="64"/>
        <v>0</v>
      </c>
      <c r="BF252" s="192">
        <f t="shared" si="65"/>
        <v>0</v>
      </c>
      <c r="BG252" s="192">
        <f t="shared" si="66"/>
        <v>0</v>
      </c>
      <c r="BH252" s="192">
        <f t="shared" si="67"/>
        <v>0</v>
      </c>
      <c r="BI252" s="192">
        <f t="shared" si="68"/>
        <v>0</v>
      </c>
      <c r="BJ252" s="19" t="s">
        <v>77</v>
      </c>
      <c r="BK252" s="192">
        <f t="shared" si="69"/>
        <v>0</v>
      </c>
      <c r="BL252" s="19" t="s">
        <v>297</v>
      </c>
      <c r="BM252" s="191" t="s">
        <v>6285</v>
      </c>
    </row>
    <row r="253" spans="1:65" s="2" customFormat="1" ht="16.5" customHeight="1">
      <c r="A253" s="36"/>
      <c r="B253" s="37"/>
      <c r="C253" s="180" t="s">
        <v>70</v>
      </c>
      <c r="D253" s="180" t="s">
        <v>292</v>
      </c>
      <c r="E253" s="181" t="s">
        <v>6286</v>
      </c>
      <c r="F253" s="182" t="s">
        <v>6287</v>
      </c>
      <c r="G253" s="183" t="s">
        <v>696</v>
      </c>
      <c r="H253" s="184">
        <v>1</v>
      </c>
      <c r="I253" s="185"/>
      <c r="J253" s="186">
        <f t="shared" si="60"/>
        <v>0</v>
      </c>
      <c r="K253" s="182" t="s">
        <v>19</v>
      </c>
      <c r="L253" s="41"/>
      <c r="M253" s="187" t="s">
        <v>19</v>
      </c>
      <c r="N253" s="188" t="s">
        <v>41</v>
      </c>
      <c r="O253" s="66"/>
      <c r="P253" s="189">
        <f t="shared" si="61"/>
        <v>0</v>
      </c>
      <c r="Q253" s="189">
        <v>0</v>
      </c>
      <c r="R253" s="189">
        <f t="shared" si="62"/>
        <v>0</v>
      </c>
      <c r="S253" s="189">
        <v>0</v>
      </c>
      <c r="T253" s="190">
        <f t="shared" si="63"/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1" t="s">
        <v>297</v>
      </c>
      <c r="AT253" s="191" t="s">
        <v>292</v>
      </c>
      <c r="AU253" s="191" t="s">
        <v>77</v>
      </c>
      <c r="AY253" s="19" t="s">
        <v>290</v>
      </c>
      <c r="BE253" s="192">
        <f t="shared" si="64"/>
        <v>0</v>
      </c>
      <c r="BF253" s="192">
        <f t="shared" si="65"/>
        <v>0</v>
      </c>
      <c r="BG253" s="192">
        <f t="shared" si="66"/>
        <v>0</v>
      </c>
      <c r="BH253" s="192">
        <f t="shared" si="67"/>
        <v>0</v>
      </c>
      <c r="BI253" s="192">
        <f t="shared" si="68"/>
        <v>0</v>
      </c>
      <c r="BJ253" s="19" t="s">
        <v>77</v>
      </c>
      <c r="BK253" s="192">
        <f t="shared" si="69"/>
        <v>0</v>
      </c>
      <c r="BL253" s="19" t="s">
        <v>297</v>
      </c>
      <c r="BM253" s="191" t="s">
        <v>6288</v>
      </c>
    </row>
    <row r="254" spans="1:65" s="2" customFormat="1" ht="16.5" customHeight="1">
      <c r="A254" s="36"/>
      <c r="B254" s="37"/>
      <c r="C254" s="180" t="s">
        <v>70</v>
      </c>
      <c r="D254" s="180" t="s">
        <v>292</v>
      </c>
      <c r="E254" s="181" t="s">
        <v>6289</v>
      </c>
      <c r="F254" s="182" t="s">
        <v>6290</v>
      </c>
      <c r="G254" s="183" t="s">
        <v>696</v>
      </c>
      <c r="H254" s="184">
        <v>1</v>
      </c>
      <c r="I254" s="185"/>
      <c r="J254" s="186">
        <f t="shared" si="60"/>
        <v>0</v>
      </c>
      <c r="K254" s="182" t="s">
        <v>19</v>
      </c>
      <c r="L254" s="41"/>
      <c r="M254" s="187" t="s">
        <v>19</v>
      </c>
      <c r="N254" s="188" t="s">
        <v>41</v>
      </c>
      <c r="O254" s="66"/>
      <c r="P254" s="189">
        <f t="shared" si="61"/>
        <v>0</v>
      </c>
      <c r="Q254" s="189">
        <v>0</v>
      </c>
      <c r="R254" s="189">
        <f t="shared" si="62"/>
        <v>0</v>
      </c>
      <c r="S254" s="189">
        <v>0</v>
      </c>
      <c r="T254" s="190">
        <f t="shared" si="63"/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1" t="s">
        <v>297</v>
      </c>
      <c r="AT254" s="191" t="s">
        <v>292</v>
      </c>
      <c r="AU254" s="191" t="s">
        <v>77</v>
      </c>
      <c r="AY254" s="19" t="s">
        <v>290</v>
      </c>
      <c r="BE254" s="192">
        <f t="shared" si="64"/>
        <v>0</v>
      </c>
      <c r="BF254" s="192">
        <f t="shared" si="65"/>
        <v>0</v>
      </c>
      <c r="BG254" s="192">
        <f t="shared" si="66"/>
        <v>0</v>
      </c>
      <c r="BH254" s="192">
        <f t="shared" si="67"/>
        <v>0</v>
      </c>
      <c r="BI254" s="192">
        <f t="shared" si="68"/>
        <v>0</v>
      </c>
      <c r="BJ254" s="19" t="s">
        <v>77</v>
      </c>
      <c r="BK254" s="192">
        <f t="shared" si="69"/>
        <v>0</v>
      </c>
      <c r="BL254" s="19" t="s">
        <v>297</v>
      </c>
      <c r="BM254" s="191" t="s">
        <v>6291</v>
      </c>
    </row>
    <row r="255" spans="1:65" s="2" customFormat="1" ht="16.5" customHeight="1">
      <c r="A255" s="36"/>
      <c r="B255" s="37"/>
      <c r="C255" s="180" t="s">
        <v>70</v>
      </c>
      <c r="D255" s="180" t="s">
        <v>292</v>
      </c>
      <c r="E255" s="181" t="s">
        <v>6292</v>
      </c>
      <c r="F255" s="182" t="s">
        <v>6293</v>
      </c>
      <c r="G255" s="183" t="s">
        <v>696</v>
      </c>
      <c r="H255" s="184">
        <v>1</v>
      </c>
      <c r="I255" s="185"/>
      <c r="J255" s="186">
        <f t="shared" si="60"/>
        <v>0</v>
      </c>
      <c r="K255" s="182" t="s">
        <v>19</v>
      </c>
      <c r="L255" s="41"/>
      <c r="M255" s="187" t="s">
        <v>19</v>
      </c>
      <c r="N255" s="188" t="s">
        <v>41</v>
      </c>
      <c r="O255" s="66"/>
      <c r="P255" s="189">
        <f t="shared" si="61"/>
        <v>0</v>
      </c>
      <c r="Q255" s="189">
        <v>0</v>
      </c>
      <c r="R255" s="189">
        <f t="shared" si="62"/>
        <v>0</v>
      </c>
      <c r="S255" s="189">
        <v>0</v>
      </c>
      <c r="T255" s="190">
        <f t="shared" si="63"/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91" t="s">
        <v>297</v>
      </c>
      <c r="AT255" s="191" t="s">
        <v>292</v>
      </c>
      <c r="AU255" s="191" t="s">
        <v>77</v>
      </c>
      <c r="AY255" s="19" t="s">
        <v>290</v>
      </c>
      <c r="BE255" s="192">
        <f t="shared" si="64"/>
        <v>0</v>
      </c>
      <c r="BF255" s="192">
        <f t="shared" si="65"/>
        <v>0</v>
      </c>
      <c r="BG255" s="192">
        <f t="shared" si="66"/>
        <v>0</v>
      </c>
      <c r="BH255" s="192">
        <f t="shared" si="67"/>
        <v>0</v>
      </c>
      <c r="BI255" s="192">
        <f t="shared" si="68"/>
        <v>0</v>
      </c>
      <c r="BJ255" s="19" t="s">
        <v>77</v>
      </c>
      <c r="BK255" s="192">
        <f t="shared" si="69"/>
        <v>0</v>
      </c>
      <c r="BL255" s="19" t="s">
        <v>297</v>
      </c>
      <c r="BM255" s="191" t="s">
        <v>6294</v>
      </c>
    </row>
    <row r="256" spans="1:65" s="2" customFormat="1" ht="16.5" customHeight="1">
      <c r="A256" s="36"/>
      <c r="B256" s="37"/>
      <c r="C256" s="180" t="s">
        <v>70</v>
      </c>
      <c r="D256" s="180" t="s">
        <v>292</v>
      </c>
      <c r="E256" s="181" t="s">
        <v>6295</v>
      </c>
      <c r="F256" s="182" t="s">
        <v>6296</v>
      </c>
      <c r="G256" s="183" t="s">
        <v>696</v>
      </c>
      <c r="H256" s="184">
        <v>1</v>
      </c>
      <c r="I256" s="185"/>
      <c r="J256" s="186">
        <f t="shared" si="60"/>
        <v>0</v>
      </c>
      <c r="K256" s="182" t="s">
        <v>19</v>
      </c>
      <c r="L256" s="41"/>
      <c r="M256" s="187" t="s">
        <v>19</v>
      </c>
      <c r="N256" s="188" t="s">
        <v>41</v>
      </c>
      <c r="O256" s="66"/>
      <c r="P256" s="189">
        <f t="shared" si="61"/>
        <v>0</v>
      </c>
      <c r="Q256" s="189">
        <v>0</v>
      </c>
      <c r="R256" s="189">
        <f t="shared" si="62"/>
        <v>0</v>
      </c>
      <c r="S256" s="189">
        <v>0</v>
      </c>
      <c r="T256" s="190">
        <f t="shared" si="63"/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91" t="s">
        <v>297</v>
      </c>
      <c r="AT256" s="191" t="s">
        <v>292</v>
      </c>
      <c r="AU256" s="191" t="s">
        <v>77</v>
      </c>
      <c r="AY256" s="19" t="s">
        <v>290</v>
      </c>
      <c r="BE256" s="192">
        <f t="shared" si="64"/>
        <v>0</v>
      </c>
      <c r="BF256" s="192">
        <f t="shared" si="65"/>
        <v>0</v>
      </c>
      <c r="BG256" s="192">
        <f t="shared" si="66"/>
        <v>0</v>
      </c>
      <c r="BH256" s="192">
        <f t="shared" si="67"/>
        <v>0</v>
      </c>
      <c r="BI256" s="192">
        <f t="shared" si="68"/>
        <v>0</v>
      </c>
      <c r="BJ256" s="19" t="s">
        <v>77</v>
      </c>
      <c r="BK256" s="192">
        <f t="shared" si="69"/>
        <v>0</v>
      </c>
      <c r="BL256" s="19" t="s">
        <v>297</v>
      </c>
      <c r="BM256" s="191" t="s">
        <v>6297</v>
      </c>
    </row>
    <row r="257" spans="1:65" s="12" customFormat="1" ht="25.9" customHeight="1">
      <c r="B257" s="164"/>
      <c r="C257" s="165"/>
      <c r="D257" s="166" t="s">
        <v>69</v>
      </c>
      <c r="E257" s="167" t="s">
        <v>6298</v>
      </c>
      <c r="F257" s="167" t="s">
        <v>6299</v>
      </c>
      <c r="G257" s="165"/>
      <c r="H257" s="165"/>
      <c r="I257" s="168"/>
      <c r="J257" s="169">
        <f>BK257</f>
        <v>0</v>
      </c>
      <c r="K257" s="165"/>
      <c r="L257" s="170"/>
      <c r="M257" s="171"/>
      <c r="N257" s="172"/>
      <c r="O257" s="172"/>
      <c r="P257" s="173">
        <f>SUM(P258:P281)</f>
        <v>0</v>
      </c>
      <c r="Q257" s="172"/>
      <c r="R257" s="173">
        <f>SUM(R258:R281)</f>
        <v>0</v>
      </c>
      <c r="S257" s="172"/>
      <c r="T257" s="174">
        <f>SUM(T258:T281)</f>
        <v>0</v>
      </c>
      <c r="AR257" s="175" t="s">
        <v>77</v>
      </c>
      <c r="AT257" s="176" t="s">
        <v>69</v>
      </c>
      <c r="AU257" s="176" t="s">
        <v>70</v>
      </c>
      <c r="AY257" s="175" t="s">
        <v>290</v>
      </c>
      <c r="BK257" s="177">
        <f>SUM(BK258:BK281)</f>
        <v>0</v>
      </c>
    </row>
    <row r="258" spans="1:65" s="2" customFormat="1" ht="16.5" customHeight="1">
      <c r="A258" s="36"/>
      <c r="B258" s="37"/>
      <c r="C258" s="180" t="s">
        <v>70</v>
      </c>
      <c r="D258" s="180" t="s">
        <v>292</v>
      </c>
      <c r="E258" s="181" t="s">
        <v>6300</v>
      </c>
      <c r="F258" s="182" t="s">
        <v>6301</v>
      </c>
      <c r="G258" s="183" t="s">
        <v>696</v>
      </c>
      <c r="H258" s="184">
        <v>1</v>
      </c>
      <c r="I258" s="185"/>
      <c r="J258" s="186">
        <f t="shared" ref="J258:J281" si="70">ROUND(I258*H258,2)</f>
        <v>0</v>
      </c>
      <c r="K258" s="182" t="s">
        <v>19</v>
      </c>
      <c r="L258" s="41"/>
      <c r="M258" s="187" t="s">
        <v>19</v>
      </c>
      <c r="N258" s="188" t="s">
        <v>41</v>
      </c>
      <c r="O258" s="66"/>
      <c r="P258" s="189">
        <f t="shared" ref="P258:P281" si="71">O258*H258</f>
        <v>0</v>
      </c>
      <c r="Q258" s="189">
        <v>0</v>
      </c>
      <c r="R258" s="189">
        <f t="shared" ref="R258:R281" si="72">Q258*H258</f>
        <v>0</v>
      </c>
      <c r="S258" s="189">
        <v>0</v>
      </c>
      <c r="T258" s="190">
        <f t="shared" ref="T258:T281" si="73"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1" t="s">
        <v>297</v>
      </c>
      <c r="AT258" s="191" t="s">
        <v>292</v>
      </c>
      <c r="AU258" s="191" t="s">
        <v>77</v>
      </c>
      <c r="AY258" s="19" t="s">
        <v>290</v>
      </c>
      <c r="BE258" s="192">
        <f t="shared" ref="BE258:BE281" si="74">IF(N258="základní",J258,0)</f>
        <v>0</v>
      </c>
      <c r="BF258" s="192">
        <f t="shared" ref="BF258:BF281" si="75">IF(N258="snížená",J258,0)</f>
        <v>0</v>
      </c>
      <c r="BG258" s="192">
        <f t="shared" ref="BG258:BG281" si="76">IF(N258="zákl. přenesená",J258,0)</f>
        <v>0</v>
      </c>
      <c r="BH258" s="192">
        <f t="shared" ref="BH258:BH281" si="77">IF(N258="sníž. přenesená",J258,0)</f>
        <v>0</v>
      </c>
      <c r="BI258" s="192">
        <f t="shared" ref="BI258:BI281" si="78">IF(N258="nulová",J258,0)</f>
        <v>0</v>
      </c>
      <c r="BJ258" s="19" t="s">
        <v>77</v>
      </c>
      <c r="BK258" s="192">
        <f t="shared" ref="BK258:BK281" si="79">ROUND(I258*H258,2)</f>
        <v>0</v>
      </c>
      <c r="BL258" s="19" t="s">
        <v>297</v>
      </c>
      <c r="BM258" s="191" t="s">
        <v>6302</v>
      </c>
    </row>
    <row r="259" spans="1:65" s="2" customFormat="1" ht="16.5" customHeight="1">
      <c r="A259" s="36"/>
      <c r="B259" s="37"/>
      <c r="C259" s="242" t="s">
        <v>70</v>
      </c>
      <c r="D259" s="242" t="s">
        <v>434</v>
      </c>
      <c r="E259" s="243" t="s">
        <v>6303</v>
      </c>
      <c r="F259" s="244" t="s">
        <v>6304</v>
      </c>
      <c r="G259" s="245" t="s">
        <v>5441</v>
      </c>
      <c r="H259" s="246">
        <v>1</v>
      </c>
      <c r="I259" s="247"/>
      <c r="J259" s="248">
        <f t="shared" si="70"/>
        <v>0</v>
      </c>
      <c r="K259" s="244" t="s">
        <v>19</v>
      </c>
      <c r="L259" s="249"/>
      <c r="M259" s="250" t="s">
        <v>19</v>
      </c>
      <c r="N259" s="251" t="s">
        <v>41</v>
      </c>
      <c r="O259" s="66"/>
      <c r="P259" s="189">
        <f t="shared" si="71"/>
        <v>0</v>
      </c>
      <c r="Q259" s="189">
        <v>0</v>
      </c>
      <c r="R259" s="189">
        <f t="shared" si="72"/>
        <v>0</v>
      </c>
      <c r="S259" s="189">
        <v>0</v>
      </c>
      <c r="T259" s="190">
        <f t="shared" si="73"/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91" t="s">
        <v>360</v>
      </c>
      <c r="AT259" s="191" t="s">
        <v>434</v>
      </c>
      <c r="AU259" s="191" t="s">
        <v>77</v>
      </c>
      <c r="AY259" s="19" t="s">
        <v>290</v>
      </c>
      <c r="BE259" s="192">
        <f t="shared" si="74"/>
        <v>0</v>
      </c>
      <c r="BF259" s="192">
        <f t="shared" si="75"/>
        <v>0</v>
      </c>
      <c r="BG259" s="192">
        <f t="shared" si="76"/>
        <v>0</v>
      </c>
      <c r="BH259" s="192">
        <f t="shared" si="77"/>
        <v>0</v>
      </c>
      <c r="BI259" s="192">
        <f t="shared" si="78"/>
        <v>0</v>
      </c>
      <c r="BJ259" s="19" t="s">
        <v>77</v>
      </c>
      <c r="BK259" s="192">
        <f t="shared" si="79"/>
        <v>0</v>
      </c>
      <c r="BL259" s="19" t="s">
        <v>297</v>
      </c>
      <c r="BM259" s="191" t="s">
        <v>6305</v>
      </c>
    </row>
    <row r="260" spans="1:65" s="2" customFormat="1" ht="16.5" customHeight="1">
      <c r="A260" s="36"/>
      <c r="B260" s="37"/>
      <c r="C260" s="242" t="s">
        <v>70</v>
      </c>
      <c r="D260" s="242" t="s">
        <v>434</v>
      </c>
      <c r="E260" s="243" t="s">
        <v>6306</v>
      </c>
      <c r="F260" s="244" t="s">
        <v>6307</v>
      </c>
      <c r="G260" s="245" t="s">
        <v>5441</v>
      </c>
      <c r="H260" s="246">
        <v>1</v>
      </c>
      <c r="I260" s="247"/>
      <c r="J260" s="248">
        <f t="shared" si="70"/>
        <v>0</v>
      </c>
      <c r="K260" s="244" t="s">
        <v>19</v>
      </c>
      <c r="L260" s="249"/>
      <c r="M260" s="250" t="s">
        <v>19</v>
      </c>
      <c r="N260" s="251" t="s">
        <v>41</v>
      </c>
      <c r="O260" s="66"/>
      <c r="P260" s="189">
        <f t="shared" si="71"/>
        <v>0</v>
      </c>
      <c r="Q260" s="189">
        <v>0</v>
      </c>
      <c r="R260" s="189">
        <f t="shared" si="72"/>
        <v>0</v>
      </c>
      <c r="S260" s="189">
        <v>0</v>
      </c>
      <c r="T260" s="190">
        <f t="shared" si="73"/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191" t="s">
        <v>360</v>
      </c>
      <c r="AT260" s="191" t="s">
        <v>434</v>
      </c>
      <c r="AU260" s="191" t="s">
        <v>77</v>
      </c>
      <c r="AY260" s="19" t="s">
        <v>290</v>
      </c>
      <c r="BE260" s="192">
        <f t="shared" si="74"/>
        <v>0</v>
      </c>
      <c r="BF260" s="192">
        <f t="shared" si="75"/>
        <v>0</v>
      </c>
      <c r="BG260" s="192">
        <f t="shared" si="76"/>
        <v>0</v>
      </c>
      <c r="BH260" s="192">
        <f t="shared" si="77"/>
        <v>0</v>
      </c>
      <c r="BI260" s="192">
        <f t="shared" si="78"/>
        <v>0</v>
      </c>
      <c r="BJ260" s="19" t="s">
        <v>77</v>
      </c>
      <c r="BK260" s="192">
        <f t="shared" si="79"/>
        <v>0</v>
      </c>
      <c r="BL260" s="19" t="s">
        <v>297</v>
      </c>
      <c r="BM260" s="191" t="s">
        <v>6308</v>
      </c>
    </row>
    <row r="261" spans="1:65" s="2" customFormat="1" ht="16.5" customHeight="1">
      <c r="A261" s="36"/>
      <c r="B261" s="37"/>
      <c r="C261" s="242" t="s">
        <v>70</v>
      </c>
      <c r="D261" s="242" t="s">
        <v>434</v>
      </c>
      <c r="E261" s="243" t="s">
        <v>6309</v>
      </c>
      <c r="F261" s="244" t="s">
        <v>6310</v>
      </c>
      <c r="G261" s="245" t="s">
        <v>5441</v>
      </c>
      <c r="H261" s="246">
        <v>1</v>
      </c>
      <c r="I261" s="247"/>
      <c r="J261" s="248">
        <f t="shared" si="70"/>
        <v>0</v>
      </c>
      <c r="K261" s="244" t="s">
        <v>19</v>
      </c>
      <c r="L261" s="249"/>
      <c r="M261" s="250" t="s">
        <v>19</v>
      </c>
      <c r="N261" s="251" t="s">
        <v>41</v>
      </c>
      <c r="O261" s="66"/>
      <c r="P261" s="189">
        <f t="shared" si="71"/>
        <v>0</v>
      </c>
      <c r="Q261" s="189">
        <v>0</v>
      </c>
      <c r="R261" s="189">
        <f t="shared" si="72"/>
        <v>0</v>
      </c>
      <c r="S261" s="189">
        <v>0</v>
      </c>
      <c r="T261" s="190">
        <f t="shared" si="73"/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360</v>
      </c>
      <c r="AT261" s="191" t="s">
        <v>434</v>
      </c>
      <c r="AU261" s="191" t="s">
        <v>77</v>
      </c>
      <c r="AY261" s="19" t="s">
        <v>290</v>
      </c>
      <c r="BE261" s="192">
        <f t="shared" si="74"/>
        <v>0</v>
      </c>
      <c r="BF261" s="192">
        <f t="shared" si="75"/>
        <v>0</v>
      </c>
      <c r="BG261" s="192">
        <f t="shared" si="76"/>
        <v>0</v>
      </c>
      <c r="BH261" s="192">
        <f t="shared" si="77"/>
        <v>0</v>
      </c>
      <c r="BI261" s="192">
        <f t="shared" si="78"/>
        <v>0</v>
      </c>
      <c r="BJ261" s="19" t="s">
        <v>77</v>
      </c>
      <c r="BK261" s="192">
        <f t="shared" si="79"/>
        <v>0</v>
      </c>
      <c r="BL261" s="19" t="s">
        <v>297</v>
      </c>
      <c r="BM261" s="191" t="s">
        <v>6311</v>
      </c>
    </row>
    <row r="262" spans="1:65" s="2" customFormat="1" ht="16.5" customHeight="1">
      <c r="A262" s="36"/>
      <c r="B262" s="37"/>
      <c r="C262" s="242" t="s">
        <v>70</v>
      </c>
      <c r="D262" s="242" t="s">
        <v>434</v>
      </c>
      <c r="E262" s="243" t="s">
        <v>6312</v>
      </c>
      <c r="F262" s="244" t="s">
        <v>6313</v>
      </c>
      <c r="G262" s="245" t="s">
        <v>5441</v>
      </c>
      <c r="H262" s="246">
        <v>2</v>
      </c>
      <c r="I262" s="247"/>
      <c r="J262" s="248">
        <f t="shared" si="70"/>
        <v>0</v>
      </c>
      <c r="K262" s="244" t="s">
        <v>19</v>
      </c>
      <c r="L262" s="249"/>
      <c r="M262" s="250" t="s">
        <v>19</v>
      </c>
      <c r="N262" s="251" t="s">
        <v>41</v>
      </c>
      <c r="O262" s="66"/>
      <c r="P262" s="189">
        <f t="shared" si="71"/>
        <v>0</v>
      </c>
      <c r="Q262" s="189">
        <v>0</v>
      </c>
      <c r="R262" s="189">
        <f t="shared" si="72"/>
        <v>0</v>
      </c>
      <c r="S262" s="189">
        <v>0</v>
      </c>
      <c r="T262" s="190">
        <f t="shared" si="73"/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1" t="s">
        <v>360</v>
      </c>
      <c r="AT262" s="191" t="s">
        <v>434</v>
      </c>
      <c r="AU262" s="191" t="s">
        <v>77</v>
      </c>
      <c r="AY262" s="19" t="s">
        <v>290</v>
      </c>
      <c r="BE262" s="192">
        <f t="shared" si="74"/>
        <v>0</v>
      </c>
      <c r="BF262" s="192">
        <f t="shared" si="75"/>
        <v>0</v>
      </c>
      <c r="BG262" s="192">
        <f t="shared" si="76"/>
        <v>0</v>
      </c>
      <c r="BH262" s="192">
        <f t="shared" si="77"/>
        <v>0</v>
      </c>
      <c r="BI262" s="192">
        <f t="shared" si="78"/>
        <v>0</v>
      </c>
      <c r="BJ262" s="19" t="s">
        <v>77</v>
      </c>
      <c r="BK262" s="192">
        <f t="shared" si="79"/>
        <v>0</v>
      </c>
      <c r="BL262" s="19" t="s">
        <v>297</v>
      </c>
      <c r="BM262" s="191" t="s">
        <v>6314</v>
      </c>
    </row>
    <row r="263" spans="1:65" s="2" customFormat="1" ht="16.5" customHeight="1">
      <c r="A263" s="36"/>
      <c r="B263" s="37"/>
      <c r="C263" s="242" t="s">
        <v>70</v>
      </c>
      <c r="D263" s="242" t="s">
        <v>434</v>
      </c>
      <c r="E263" s="243" t="s">
        <v>6315</v>
      </c>
      <c r="F263" s="244" t="s">
        <v>6316</v>
      </c>
      <c r="G263" s="245" t="s">
        <v>5441</v>
      </c>
      <c r="H263" s="246">
        <v>1</v>
      </c>
      <c r="I263" s="247"/>
      <c r="J263" s="248">
        <f t="shared" si="70"/>
        <v>0</v>
      </c>
      <c r="K263" s="244" t="s">
        <v>19</v>
      </c>
      <c r="L263" s="249"/>
      <c r="M263" s="250" t="s">
        <v>19</v>
      </c>
      <c r="N263" s="251" t="s">
        <v>41</v>
      </c>
      <c r="O263" s="66"/>
      <c r="P263" s="189">
        <f t="shared" si="71"/>
        <v>0</v>
      </c>
      <c r="Q263" s="189">
        <v>0</v>
      </c>
      <c r="R263" s="189">
        <f t="shared" si="72"/>
        <v>0</v>
      </c>
      <c r="S263" s="189">
        <v>0</v>
      </c>
      <c r="T263" s="190">
        <f t="shared" si="73"/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91" t="s">
        <v>360</v>
      </c>
      <c r="AT263" s="191" t="s">
        <v>434</v>
      </c>
      <c r="AU263" s="191" t="s">
        <v>77</v>
      </c>
      <c r="AY263" s="19" t="s">
        <v>290</v>
      </c>
      <c r="BE263" s="192">
        <f t="shared" si="74"/>
        <v>0</v>
      </c>
      <c r="BF263" s="192">
        <f t="shared" si="75"/>
        <v>0</v>
      </c>
      <c r="BG263" s="192">
        <f t="shared" si="76"/>
        <v>0</v>
      </c>
      <c r="BH263" s="192">
        <f t="shared" si="77"/>
        <v>0</v>
      </c>
      <c r="BI263" s="192">
        <f t="shared" si="78"/>
        <v>0</v>
      </c>
      <c r="BJ263" s="19" t="s">
        <v>77</v>
      </c>
      <c r="BK263" s="192">
        <f t="shared" si="79"/>
        <v>0</v>
      </c>
      <c r="BL263" s="19" t="s">
        <v>297</v>
      </c>
      <c r="BM263" s="191" t="s">
        <v>6317</v>
      </c>
    </row>
    <row r="264" spans="1:65" s="2" customFormat="1" ht="16.5" customHeight="1">
      <c r="A264" s="36"/>
      <c r="B264" s="37"/>
      <c r="C264" s="242" t="s">
        <v>70</v>
      </c>
      <c r="D264" s="242" t="s">
        <v>434</v>
      </c>
      <c r="E264" s="243" t="s">
        <v>6318</v>
      </c>
      <c r="F264" s="244" t="s">
        <v>6319</v>
      </c>
      <c r="G264" s="245" t="s">
        <v>5441</v>
      </c>
      <c r="H264" s="246">
        <v>1</v>
      </c>
      <c r="I264" s="247"/>
      <c r="J264" s="248">
        <f t="shared" si="70"/>
        <v>0</v>
      </c>
      <c r="K264" s="244" t="s">
        <v>19</v>
      </c>
      <c r="L264" s="249"/>
      <c r="M264" s="250" t="s">
        <v>19</v>
      </c>
      <c r="N264" s="251" t="s">
        <v>41</v>
      </c>
      <c r="O264" s="66"/>
      <c r="P264" s="189">
        <f t="shared" si="71"/>
        <v>0</v>
      </c>
      <c r="Q264" s="189">
        <v>0</v>
      </c>
      <c r="R264" s="189">
        <f t="shared" si="72"/>
        <v>0</v>
      </c>
      <c r="S264" s="189">
        <v>0</v>
      </c>
      <c r="T264" s="190">
        <f t="shared" si="73"/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1" t="s">
        <v>360</v>
      </c>
      <c r="AT264" s="191" t="s">
        <v>434</v>
      </c>
      <c r="AU264" s="191" t="s">
        <v>77</v>
      </c>
      <c r="AY264" s="19" t="s">
        <v>290</v>
      </c>
      <c r="BE264" s="192">
        <f t="shared" si="74"/>
        <v>0</v>
      </c>
      <c r="BF264" s="192">
        <f t="shared" si="75"/>
        <v>0</v>
      </c>
      <c r="BG264" s="192">
        <f t="shared" si="76"/>
        <v>0</v>
      </c>
      <c r="BH264" s="192">
        <f t="shared" si="77"/>
        <v>0</v>
      </c>
      <c r="BI264" s="192">
        <f t="shared" si="78"/>
        <v>0</v>
      </c>
      <c r="BJ264" s="19" t="s">
        <v>77</v>
      </c>
      <c r="BK264" s="192">
        <f t="shared" si="79"/>
        <v>0</v>
      </c>
      <c r="BL264" s="19" t="s">
        <v>297</v>
      </c>
      <c r="BM264" s="191" t="s">
        <v>6320</v>
      </c>
    </row>
    <row r="265" spans="1:65" s="2" customFormat="1" ht="16.5" customHeight="1">
      <c r="A265" s="36"/>
      <c r="B265" s="37"/>
      <c r="C265" s="242" t="s">
        <v>70</v>
      </c>
      <c r="D265" s="242" t="s">
        <v>434</v>
      </c>
      <c r="E265" s="243" t="s">
        <v>6321</v>
      </c>
      <c r="F265" s="244" t="s">
        <v>6322</v>
      </c>
      <c r="G265" s="245" t="s">
        <v>5441</v>
      </c>
      <c r="H265" s="246">
        <v>6</v>
      </c>
      <c r="I265" s="247"/>
      <c r="J265" s="248">
        <f t="shared" si="70"/>
        <v>0</v>
      </c>
      <c r="K265" s="244" t="s">
        <v>19</v>
      </c>
      <c r="L265" s="249"/>
      <c r="M265" s="250" t="s">
        <v>19</v>
      </c>
      <c r="N265" s="251" t="s">
        <v>41</v>
      </c>
      <c r="O265" s="66"/>
      <c r="P265" s="189">
        <f t="shared" si="71"/>
        <v>0</v>
      </c>
      <c r="Q265" s="189">
        <v>0</v>
      </c>
      <c r="R265" s="189">
        <f t="shared" si="72"/>
        <v>0</v>
      </c>
      <c r="S265" s="189">
        <v>0</v>
      </c>
      <c r="T265" s="190">
        <f t="shared" si="73"/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91" t="s">
        <v>360</v>
      </c>
      <c r="AT265" s="191" t="s">
        <v>434</v>
      </c>
      <c r="AU265" s="191" t="s">
        <v>77</v>
      </c>
      <c r="AY265" s="19" t="s">
        <v>290</v>
      </c>
      <c r="BE265" s="192">
        <f t="shared" si="74"/>
        <v>0</v>
      </c>
      <c r="BF265" s="192">
        <f t="shared" si="75"/>
        <v>0</v>
      </c>
      <c r="BG265" s="192">
        <f t="shared" si="76"/>
        <v>0</v>
      </c>
      <c r="BH265" s="192">
        <f t="shared" si="77"/>
        <v>0</v>
      </c>
      <c r="BI265" s="192">
        <f t="shared" si="78"/>
        <v>0</v>
      </c>
      <c r="BJ265" s="19" t="s">
        <v>77</v>
      </c>
      <c r="BK265" s="192">
        <f t="shared" si="79"/>
        <v>0</v>
      </c>
      <c r="BL265" s="19" t="s">
        <v>297</v>
      </c>
      <c r="BM265" s="191" t="s">
        <v>6323</v>
      </c>
    </row>
    <row r="266" spans="1:65" s="2" customFormat="1" ht="16.5" customHeight="1">
      <c r="A266" s="36"/>
      <c r="B266" s="37"/>
      <c r="C266" s="242" t="s">
        <v>70</v>
      </c>
      <c r="D266" s="242" t="s">
        <v>434</v>
      </c>
      <c r="E266" s="243" t="s">
        <v>6324</v>
      </c>
      <c r="F266" s="244" t="s">
        <v>6325</v>
      </c>
      <c r="G266" s="245" t="s">
        <v>5441</v>
      </c>
      <c r="H266" s="246">
        <v>4</v>
      </c>
      <c r="I266" s="247"/>
      <c r="J266" s="248">
        <f t="shared" si="70"/>
        <v>0</v>
      </c>
      <c r="K266" s="244" t="s">
        <v>19</v>
      </c>
      <c r="L266" s="249"/>
      <c r="M266" s="250" t="s">
        <v>19</v>
      </c>
      <c r="N266" s="251" t="s">
        <v>41</v>
      </c>
      <c r="O266" s="66"/>
      <c r="P266" s="189">
        <f t="shared" si="71"/>
        <v>0</v>
      </c>
      <c r="Q266" s="189">
        <v>0</v>
      </c>
      <c r="R266" s="189">
        <f t="shared" si="72"/>
        <v>0</v>
      </c>
      <c r="S266" s="189">
        <v>0</v>
      </c>
      <c r="T266" s="190">
        <f t="shared" si="73"/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1" t="s">
        <v>360</v>
      </c>
      <c r="AT266" s="191" t="s">
        <v>434</v>
      </c>
      <c r="AU266" s="191" t="s">
        <v>77</v>
      </c>
      <c r="AY266" s="19" t="s">
        <v>290</v>
      </c>
      <c r="BE266" s="192">
        <f t="shared" si="74"/>
        <v>0</v>
      </c>
      <c r="BF266" s="192">
        <f t="shared" si="75"/>
        <v>0</v>
      </c>
      <c r="BG266" s="192">
        <f t="shared" si="76"/>
        <v>0</v>
      </c>
      <c r="BH266" s="192">
        <f t="shared" si="77"/>
        <v>0</v>
      </c>
      <c r="BI266" s="192">
        <f t="shared" si="78"/>
        <v>0</v>
      </c>
      <c r="BJ266" s="19" t="s">
        <v>77</v>
      </c>
      <c r="BK266" s="192">
        <f t="shared" si="79"/>
        <v>0</v>
      </c>
      <c r="BL266" s="19" t="s">
        <v>297</v>
      </c>
      <c r="BM266" s="191" t="s">
        <v>6326</v>
      </c>
    </row>
    <row r="267" spans="1:65" s="2" customFormat="1" ht="16.5" customHeight="1">
      <c r="A267" s="36"/>
      <c r="B267" s="37"/>
      <c r="C267" s="242" t="s">
        <v>70</v>
      </c>
      <c r="D267" s="242" t="s">
        <v>434</v>
      </c>
      <c r="E267" s="243" t="s">
        <v>6327</v>
      </c>
      <c r="F267" s="244" t="s">
        <v>6328</v>
      </c>
      <c r="G267" s="245" t="s">
        <v>5441</v>
      </c>
      <c r="H267" s="246">
        <v>4</v>
      </c>
      <c r="I267" s="247"/>
      <c r="J267" s="248">
        <f t="shared" si="70"/>
        <v>0</v>
      </c>
      <c r="K267" s="244" t="s">
        <v>19</v>
      </c>
      <c r="L267" s="249"/>
      <c r="M267" s="250" t="s">
        <v>19</v>
      </c>
      <c r="N267" s="251" t="s">
        <v>41</v>
      </c>
      <c r="O267" s="66"/>
      <c r="P267" s="189">
        <f t="shared" si="71"/>
        <v>0</v>
      </c>
      <c r="Q267" s="189">
        <v>0</v>
      </c>
      <c r="R267" s="189">
        <f t="shared" si="72"/>
        <v>0</v>
      </c>
      <c r="S267" s="189">
        <v>0</v>
      </c>
      <c r="T267" s="190">
        <f t="shared" si="73"/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1" t="s">
        <v>360</v>
      </c>
      <c r="AT267" s="191" t="s">
        <v>434</v>
      </c>
      <c r="AU267" s="191" t="s">
        <v>77</v>
      </c>
      <c r="AY267" s="19" t="s">
        <v>290</v>
      </c>
      <c r="BE267" s="192">
        <f t="shared" si="74"/>
        <v>0</v>
      </c>
      <c r="BF267" s="192">
        <f t="shared" si="75"/>
        <v>0</v>
      </c>
      <c r="BG267" s="192">
        <f t="shared" si="76"/>
        <v>0</v>
      </c>
      <c r="BH267" s="192">
        <f t="shared" si="77"/>
        <v>0</v>
      </c>
      <c r="BI267" s="192">
        <f t="shared" si="78"/>
        <v>0</v>
      </c>
      <c r="BJ267" s="19" t="s">
        <v>77</v>
      </c>
      <c r="BK267" s="192">
        <f t="shared" si="79"/>
        <v>0</v>
      </c>
      <c r="BL267" s="19" t="s">
        <v>297</v>
      </c>
      <c r="BM267" s="191" t="s">
        <v>6329</v>
      </c>
    </row>
    <row r="268" spans="1:65" s="2" customFormat="1" ht="16.5" customHeight="1">
      <c r="A268" s="36"/>
      <c r="B268" s="37"/>
      <c r="C268" s="242" t="s">
        <v>70</v>
      </c>
      <c r="D268" s="242" t="s">
        <v>434</v>
      </c>
      <c r="E268" s="243" t="s">
        <v>6330</v>
      </c>
      <c r="F268" s="244" t="s">
        <v>6331</v>
      </c>
      <c r="G268" s="245" t="s">
        <v>5441</v>
      </c>
      <c r="H268" s="246">
        <v>2</v>
      </c>
      <c r="I268" s="247"/>
      <c r="J268" s="248">
        <f t="shared" si="70"/>
        <v>0</v>
      </c>
      <c r="K268" s="244" t="s">
        <v>19</v>
      </c>
      <c r="L268" s="249"/>
      <c r="M268" s="250" t="s">
        <v>19</v>
      </c>
      <c r="N268" s="251" t="s">
        <v>41</v>
      </c>
      <c r="O268" s="66"/>
      <c r="P268" s="189">
        <f t="shared" si="71"/>
        <v>0</v>
      </c>
      <c r="Q268" s="189">
        <v>0</v>
      </c>
      <c r="R268" s="189">
        <f t="shared" si="72"/>
        <v>0</v>
      </c>
      <c r="S268" s="189">
        <v>0</v>
      </c>
      <c r="T268" s="190">
        <f t="shared" si="73"/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1" t="s">
        <v>360</v>
      </c>
      <c r="AT268" s="191" t="s">
        <v>434</v>
      </c>
      <c r="AU268" s="191" t="s">
        <v>77</v>
      </c>
      <c r="AY268" s="19" t="s">
        <v>290</v>
      </c>
      <c r="BE268" s="192">
        <f t="shared" si="74"/>
        <v>0</v>
      </c>
      <c r="BF268" s="192">
        <f t="shared" si="75"/>
        <v>0</v>
      </c>
      <c r="BG268" s="192">
        <f t="shared" si="76"/>
        <v>0</v>
      </c>
      <c r="BH268" s="192">
        <f t="shared" si="77"/>
        <v>0</v>
      </c>
      <c r="BI268" s="192">
        <f t="shared" si="78"/>
        <v>0</v>
      </c>
      <c r="BJ268" s="19" t="s">
        <v>77</v>
      </c>
      <c r="BK268" s="192">
        <f t="shared" si="79"/>
        <v>0</v>
      </c>
      <c r="BL268" s="19" t="s">
        <v>297</v>
      </c>
      <c r="BM268" s="191" t="s">
        <v>6332</v>
      </c>
    </row>
    <row r="269" spans="1:65" s="2" customFormat="1" ht="16.5" customHeight="1">
      <c r="A269" s="36"/>
      <c r="B269" s="37"/>
      <c r="C269" s="242" t="s">
        <v>70</v>
      </c>
      <c r="D269" s="242" t="s">
        <v>434</v>
      </c>
      <c r="E269" s="243" t="s">
        <v>6333</v>
      </c>
      <c r="F269" s="244" t="s">
        <v>6334</v>
      </c>
      <c r="G269" s="245" t="s">
        <v>5441</v>
      </c>
      <c r="H269" s="246">
        <v>3</v>
      </c>
      <c r="I269" s="247"/>
      <c r="J269" s="248">
        <f t="shared" si="70"/>
        <v>0</v>
      </c>
      <c r="K269" s="244" t="s">
        <v>19</v>
      </c>
      <c r="L269" s="249"/>
      <c r="M269" s="250" t="s">
        <v>19</v>
      </c>
      <c r="N269" s="251" t="s">
        <v>41</v>
      </c>
      <c r="O269" s="66"/>
      <c r="P269" s="189">
        <f t="shared" si="71"/>
        <v>0</v>
      </c>
      <c r="Q269" s="189">
        <v>0</v>
      </c>
      <c r="R269" s="189">
        <f t="shared" si="72"/>
        <v>0</v>
      </c>
      <c r="S269" s="189">
        <v>0</v>
      </c>
      <c r="T269" s="190">
        <f t="shared" si="73"/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91" t="s">
        <v>360</v>
      </c>
      <c r="AT269" s="191" t="s">
        <v>434</v>
      </c>
      <c r="AU269" s="191" t="s">
        <v>77</v>
      </c>
      <c r="AY269" s="19" t="s">
        <v>290</v>
      </c>
      <c r="BE269" s="192">
        <f t="shared" si="74"/>
        <v>0</v>
      </c>
      <c r="BF269" s="192">
        <f t="shared" si="75"/>
        <v>0</v>
      </c>
      <c r="BG269" s="192">
        <f t="shared" si="76"/>
        <v>0</v>
      </c>
      <c r="BH269" s="192">
        <f t="shared" si="77"/>
        <v>0</v>
      </c>
      <c r="BI269" s="192">
        <f t="shared" si="78"/>
        <v>0</v>
      </c>
      <c r="BJ269" s="19" t="s">
        <v>77</v>
      </c>
      <c r="BK269" s="192">
        <f t="shared" si="79"/>
        <v>0</v>
      </c>
      <c r="BL269" s="19" t="s">
        <v>297</v>
      </c>
      <c r="BM269" s="191" t="s">
        <v>6335</v>
      </c>
    </row>
    <row r="270" spans="1:65" s="2" customFormat="1" ht="16.5" customHeight="1">
      <c r="A270" s="36"/>
      <c r="B270" s="37"/>
      <c r="C270" s="242" t="s">
        <v>70</v>
      </c>
      <c r="D270" s="242" t="s">
        <v>434</v>
      </c>
      <c r="E270" s="243" t="s">
        <v>6336</v>
      </c>
      <c r="F270" s="244" t="s">
        <v>6337</v>
      </c>
      <c r="G270" s="245" t="s">
        <v>5441</v>
      </c>
      <c r="H270" s="246">
        <v>3</v>
      </c>
      <c r="I270" s="247"/>
      <c r="J270" s="248">
        <f t="shared" si="70"/>
        <v>0</v>
      </c>
      <c r="K270" s="244" t="s">
        <v>19</v>
      </c>
      <c r="L270" s="249"/>
      <c r="M270" s="250" t="s">
        <v>19</v>
      </c>
      <c r="N270" s="251" t="s">
        <v>41</v>
      </c>
      <c r="O270" s="66"/>
      <c r="P270" s="189">
        <f t="shared" si="71"/>
        <v>0</v>
      </c>
      <c r="Q270" s="189">
        <v>0</v>
      </c>
      <c r="R270" s="189">
        <f t="shared" si="72"/>
        <v>0</v>
      </c>
      <c r="S270" s="189">
        <v>0</v>
      </c>
      <c r="T270" s="190">
        <f t="shared" si="73"/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91" t="s">
        <v>360</v>
      </c>
      <c r="AT270" s="191" t="s">
        <v>434</v>
      </c>
      <c r="AU270" s="191" t="s">
        <v>77</v>
      </c>
      <c r="AY270" s="19" t="s">
        <v>290</v>
      </c>
      <c r="BE270" s="192">
        <f t="shared" si="74"/>
        <v>0</v>
      </c>
      <c r="BF270" s="192">
        <f t="shared" si="75"/>
        <v>0</v>
      </c>
      <c r="BG270" s="192">
        <f t="shared" si="76"/>
        <v>0</v>
      </c>
      <c r="BH270" s="192">
        <f t="shared" si="77"/>
        <v>0</v>
      </c>
      <c r="BI270" s="192">
        <f t="shared" si="78"/>
        <v>0</v>
      </c>
      <c r="BJ270" s="19" t="s">
        <v>77</v>
      </c>
      <c r="BK270" s="192">
        <f t="shared" si="79"/>
        <v>0</v>
      </c>
      <c r="BL270" s="19" t="s">
        <v>297</v>
      </c>
      <c r="BM270" s="191" t="s">
        <v>6338</v>
      </c>
    </row>
    <row r="271" spans="1:65" s="2" customFormat="1" ht="16.5" customHeight="1">
      <c r="A271" s="36"/>
      <c r="B271" s="37"/>
      <c r="C271" s="242" t="s">
        <v>70</v>
      </c>
      <c r="D271" s="242" t="s">
        <v>434</v>
      </c>
      <c r="E271" s="243" t="s">
        <v>6339</v>
      </c>
      <c r="F271" s="244" t="s">
        <v>6340</v>
      </c>
      <c r="G271" s="245" t="s">
        <v>5441</v>
      </c>
      <c r="H271" s="246">
        <v>2</v>
      </c>
      <c r="I271" s="247"/>
      <c r="J271" s="248">
        <f t="shared" si="70"/>
        <v>0</v>
      </c>
      <c r="K271" s="244" t="s">
        <v>19</v>
      </c>
      <c r="L271" s="249"/>
      <c r="M271" s="250" t="s">
        <v>19</v>
      </c>
      <c r="N271" s="251" t="s">
        <v>41</v>
      </c>
      <c r="O271" s="66"/>
      <c r="P271" s="189">
        <f t="shared" si="71"/>
        <v>0</v>
      </c>
      <c r="Q271" s="189">
        <v>0</v>
      </c>
      <c r="R271" s="189">
        <f t="shared" si="72"/>
        <v>0</v>
      </c>
      <c r="S271" s="189">
        <v>0</v>
      </c>
      <c r="T271" s="190">
        <f t="shared" si="73"/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1" t="s">
        <v>360</v>
      </c>
      <c r="AT271" s="191" t="s">
        <v>434</v>
      </c>
      <c r="AU271" s="191" t="s">
        <v>77</v>
      </c>
      <c r="AY271" s="19" t="s">
        <v>290</v>
      </c>
      <c r="BE271" s="192">
        <f t="shared" si="74"/>
        <v>0</v>
      </c>
      <c r="BF271" s="192">
        <f t="shared" si="75"/>
        <v>0</v>
      </c>
      <c r="BG271" s="192">
        <f t="shared" si="76"/>
        <v>0</v>
      </c>
      <c r="BH271" s="192">
        <f t="shared" si="77"/>
        <v>0</v>
      </c>
      <c r="BI271" s="192">
        <f t="shared" si="78"/>
        <v>0</v>
      </c>
      <c r="BJ271" s="19" t="s">
        <v>77</v>
      </c>
      <c r="BK271" s="192">
        <f t="shared" si="79"/>
        <v>0</v>
      </c>
      <c r="BL271" s="19" t="s">
        <v>297</v>
      </c>
      <c r="BM271" s="191" t="s">
        <v>6341</v>
      </c>
    </row>
    <row r="272" spans="1:65" s="2" customFormat="1" ht="16.5" customHeight="1">
      <c r="A272" s="36"/>
      <c r="B272" s="37"/>
      <c r="C272" s="242" t="s">
        <v>70</v>
      </c>
      <c r="D272" s="242" t="s">
        <v>434</v>
      </c>
      <c r="E272" s="243" t="s">
        <v>6342</v>
      </c>
      <c r="F272" s="244" t="s">
        <v>6343</v>
      </c>
      <c r="G272" s="245" t="s">
        <v>5441</v>
      </c>
      <c r="H272" s="246">
        <v>1</v>
      </c>
      <c r="I272" s="247"/>
      <c r="J272" s="248">
        <f t="shared" si="70"/>
        <v>0</v>
      </c>
      <c r="K272" s="244" t="s">
        <v>19</v>
      </c>
      <c r="L272" s="249"/>
      <c r="M272" s="250" t="s">
        <v>19</v>
      </c>
      <c r="N272" s="251" t="s">
        <v>41</v>
      </c>
      <c r="O272" s="66"/>
      <c r="P272" s="189">
        <f t="shared" si="71"/>
        <v>0</v>
      </c>
      <c r="Q272" s="189">
        <v>0</v>
      </c>
      <c r="R272" s="189">
        <f t="shared" si="72"/>
        <v>0</v>
      </c>
      <c r="S272" s="189">
        <v>0</v>
      </c>
      <c r="T272" s="190">
        <f t="shared" si="73"/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91" t="s">
        <v>360</v>
      </c>
      <c r="AT272" s="191" t="s">
        <v>434</v>
      </c>
      <c r="AU272" s="191" t="s">
        <v>77</v>
      </c>
      <c r="AY272" s="19" t="s">
        <v>290</v>
      </c>
      <c r="BE272" s="192">
        <f t="shared" si="74"/>
        <v>0</v>
      </c>
      <c r="BF272" s="192">
        <f t="shared" si="75"/>
        <v>0</v>
      </c>
      <c r="BG272" s="192">
        <f t="shared" si="76"/>
        <v>0</v>
      </c>
      <c r="BH272" s="192">
        <f t="shared" si="77"/>
        <v>0</v>
      </c>
      <c r="BI272" s="192">
        <f t="shared" si="78"/>
        <v>0</v>
      </c>
      <c r="BJ272" s="19" t="s">
        <v>77</v>
      </c>
      <c r="BK272" s="192">
        <f t="shared" si="79"/>
        <v>0</v>
      </c>
      <c r="BL272" s="19" t="s">
        <v>297</v>
      </c>
      <c r="BM272" s="191" t="s">
        <v>6344</v>
      </c>
    </row>
    <row r="273" spans="1:65" s="2" customFormat="1" ht="16.5" customHeight="1">
      <c r="A273" s="36"/>
      <c r="B273" s="37"/>
      <c r="C273" s="242" t="s">
        <v>70</v>
      </c>
      <c r="D273" s="242" t="s">
        <v>434</v>
      </c>
      <c r="E273" s="243" t="s">
        <v>6345</v>
      </c>
      <c r="F273" s="244" t="s">
        <v>6346</v>
      </c>
      <c r="G273" s="245" t="s">
        <v>295</v>
      </c>
      <c r="H273" s="246">
        <v>500</v>
      </c>
      <c r="I273" s="247"/>
      <c r="J273" s="248">
        <f t="shared" si="70"/>
        <v>0</v>
      </c>
      <c r="K273" s="244" t="s">
        <v>19</v>
      </c>
      <c r="L273" s="249"/>
      <c r="M273" s="250" t="s">
        <v>19</v>
      </c>
      <c r="N273" s="251" t="s">
        <v>41</v>
      </c>
      <c r="O273" s="66"/>
      <c r="P273" s="189">
        <f t="shared" si="71"/>
        <v>0</v>
      </c>
      <c r="Q273" s="189">
        <v>0</v>
      </c>
      <c r="R273" s="189">
        <f t="shared" si="72"/>
        <v>0</v>
      </c>
      <c r="S273" s="189">
        <v>0</v>
      </c>
      <c r="T273" s="190">
        <f t="shared" si="73"/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1" t="s">
        <v>360</v>
      </c>
      <c r="AT273" s="191" t="s">
        <v>434</v>
      </c>
      <c r="AU273" s="191" t="s">
        <v>77</v>
      </c>
      <c r="AY273" s="19" t="s">
        <v>290</v>
      </c>
      <c r="BE273" s="192">
        <f t="shared" si="74"/>
        <v>0</v>
      </c>
      <c r="BF273" s="192">
        <f t="shared" si="75"/>
        <v>0</v>
      </c>
      <c r="BG273" s="192">
        <f t="shared" si="76"/>
        <v>0</v>
      </c>
      <c r="BH273" s="192">
        <f t="shared" si="77"/>
        <v>0</v>
      </c>
      <c r="BI273" s="192">
        <f t="shared" si="78"/>
        <v>0</v>
      </c>
      <c r="BJ273" s="19" t="s">
        <v>77</v>
      </c>
      <c r="BK273" s="192">
        <f t="shared" si="79"/>
        <v>0</v>
      </c>
      <c r="BL273" s="19" t="s">
        <v>297</v>
      </c>
      <c r="BM273" s="191" t="s">
        <v>6347</v>
      </c>
    </row>
    <row r="274" spans="1:65" s="2" customFormat="1" ht="16.5" customHeight="1">
      <c r="A274" s="36"/>
      <c r="B274" s="37"/>
      <c r="C274" s="242" t="s">
        <v>70</v>
      </c>
      <c r="D274" s="242" t="s">
        <v>434</v>
      </c>
      <c r="E274" s="243" t="s">
        <v>6348</v>
      </c>
      <c r="F274" s="244" t="s">
        <v>6349</v>
      </c>
      <c r="G274" s="245" t="s">
        <v>295</v>
      </c>
      <c r="H274" s="246">
        <v>100</v>
      </c>
      <c r="I274" s="247"/>
      <c r="J274" s="248">
        <f t="shared" si="70"/>
        <v>0</v>
      </c>
      <c r="K274" s="244" t="s">
        <v>19</v>
      </c>
      <c r="L274" s="249"/>
      <c r="M274" s="250" t="s">
        <v>19</v>
      </c>
      <c r="N274" s="251" t="s">
        <v>41</v>
      </c>
      <c r="O274" s="66"/>
      <c r="P274" s="189">
        <f t="shared" si="71"/>
        <v>0</v>
      </c>
      <c r="Q274" s="189">
        <v>0</v>
      </c>
      <c r="R274" s="189">
        <f t="shared" si="72"/>
        <v>0</v>
      </c>
      <c r="S274" s="189">
        <v>0</v>
      </c>
      <c r="T274" s="190">
        <f t="shared" si="73"/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1" t="s">
        <v>360</v>
      </c>
      <c r="AT274" s="191" t="s">
        <v>434</v>
      </c>
      <c r="AU274" s="191" t="s">
        <v>77</v>
      </c>
      <c r="AY274" s="19" t="s">
        <v>290</v>
      </c>
      <c r="BE274" s="192">
        <f t="shared" si="74"/>
        <v>0</v>
      </c>
      <c r="BF274" s="192">
        <f t="shared" si="75"/>
        <v>0</v>
      </c>
      <c r="BG274" s="192">
        <f t="shared" si="76"/>
        <v>0</v>
      </c>
      <c r="BH274" s="192">
        <f t="shared" si="77"/>
        <v>0</v>
      </c>
      <c r="BI274" s="192">
        <f t="shared" si="78"/>
        <v>0</v>
      </c>
      <c r="BJ274" s="19" t="s">
        <v>77</v>
      </c>
      <c r="BK274" s="192">
        <f t="shared" si="79"/>
        <v>0</v>
      </c>
      <c r="BL274" s="19" t="s">
        <v>297</v>
      </c>
      <c r="BM274" s="191" t="s">
        <v>6350</v>
      </c>
    </row>
    <row r="275" spans="1:65" s="2" customFormat="1" ht="16.5" customHeight="1">
      <c r="A275" s="36"/>
      <c r="B275" s="37"/>
      <c r="C275" s="242" t="s">
        <v>70</v>
      </c>
      <c r="D275" s="242" t="s">
        <v>434</v>
      </c>
      <c r="E275" s="243" t="s">
        <v>6351</v>
      </c>
      <c r="F275" s="244" t="s">
        <v>6352</v>
      </c>
      <c r="G275" s="245" t="s">
        <v>5441</v>
      </c>
      <c r="H275" s="246">
        <v>7</v>
      </c>
      <c r="I275" s="247"/>
      <c r="J275" s="248">
        <f t="shared" si="70"/>
        <v>0</v>
      </c>
      <c r="K275" s="244" t="s">
        <v>19</v>
      </c>
      <c r="L275" s="249"/>
      <c r="M275" s="250" t="s">
        <v>19</v>
      </c>
      <c r="N275" s="251" t="s">
        <v>41</v>
      </c>
      <c r="O275" s="66"/>
      <c r="P275" s="189">
        <f t="shared" si="71"/>
        <v>0</v>
      </c>
      <c r="Q275" s="189">
        <v>0</v>
      </c>
      <c r="R275" s="189">
        <f t="shared" si="72"/>
        <v>0</v>
      </c>
      <c r="S275" s="189">
        <v>0</v>
      </c>
      <c r="T275" s="190">
        <f t="shared" si="73"/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1" t="s">
        <v>360</v>
      </c>
      <c r="AT275" s="191" t="s">
        <v>434</v>
      </c>
      <c r="AU275" s="191" t="s">
        <v>77</v>
      </c>
      <c r="AY275" s="19" t="s">
        <v>290</v>
      </c>
      <c r="BE275" s="192">
        <f t="shared" si="74"/>
        <v>0</v>
      </c>
      <c r="BF275" s="192">
        <f t="shared" si="75"/>
        <v>0</v>
      </c>
      <c r="BG275" s="192">
        <f t="shared" si="76"/>
        <v>0</v>
      </c>
      <c r="BH275" s="192">
        <f t="shared" si="77"/>
        <v>0</v>
      </c>
      <c r="BI275" s="192">
        <f t="shared" si="78"/>
        <v>0</v>
      </c>
      <c r="BJ275" s="19" t="s">
        <v>77</v>
      </c>
      <c r="BK275" s="192">
        <f t="shared" si="79"/>
        <v>0</v>
      </c>
      <c r="BL275" s="19" t="s">
        <v>297</v>
      </c>
      <c r="BM275" s="191" t="s">
        <v>1592</v>
      </c>
    </row>
    <row r="276" spans="1:65" s="2" customFormat="1" ht="16.5" customHeight="1">
      <c r="A276" s="36"/>
      <c r="B276" s="37"/>
      <c r="C276" s="242" t="s">
        <v>70</v>
      </c>
      <c r="D276" s="242" t="s">
        <v>434</v>
      </c>
      <c r="E276" s="243" t="s">
        <v>6353</v>
      </c>
      <c r="F276" s="244" t="s">
        <v>6354</v>
      </c>
      <c r="G276" s="245" t="s">
        <v>5441</v>
      </c>
      <c r="H276" s="246">
        <v>1</v>
      </c>
      <c r="I276" s="247"/>
      <c r="J276" s="248">
        <f t="shared" si="70"/>
        <v>0</v>
      </c>
      <c r="K276" s="244" t="s">
        <v>19</v>
      </c>
      <c r="L276" s="249"/>
      <c r="M276" s="250" t="s">
        <v>19</v>
      </c>
      <c r="N276" s="251" t="s">
        <v>41</v>
      </c>
      <c r="O276" s="66"/>
      <c r="P276" s="189">
        <f t="shared" si="71"/>
        <v>0</v>
      </c>
      <c r="Q276" s="189">
        <v>0</v>
      </c>
      <c r="R276" s="189">
        <f t="shared" si="72"/>
        <v>0</v>
      </c>
      <c r="S276" s="189">
        <v>0</v>
      </c>
      <c r="T276" s="190">
        <f t="shared" si="73"/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91" t="s">
        <v>360</v>
      </c>
      <c r="AT276" s="191" t="s">
        <v>434</v>
      </c>
      <c r="AU276" s="191" t="s">
        <v>77</v>
      </c>
      <c r="AY276" s="19" t="s">
        <v>290</v>
      </c>
      <c r="BE276" s="192">
        <f t="shared" si="74"/>
        <v>0</v>
      </c>
      <c r="BF276" s="192">
        <f t="shared" si="75"/>
        <v>0</v>
      </c>
      <c r="BG276" s="192">
        <f t="shared" si="76"/>
        <v>0</v>
      </c>
      <c r="BH276" s="192">
        <f t="shared" si="77"/>
        <v>0</v>
      </c>
      <c r="BI276" s="192">
        <f t="shared" si="78"/>
        <v>0</v>
      </c>
      <c r="BJ276" s="19" t="s">
        <v>77</v>
      </c>
      <c r="BK276" s="192">
        <f t="shared" si="79"/>
        <v>0</v>
      </c>
      <c r="BL276" s="19" t="s">
        <v>297</v>
      </c>
      <c r="BM276" s="191" t="s">
        <v>6355</v>
      </c>
    </row>
    <row r="277" spans="1:65" s="2" customFormat="1" ht="16.5" customHeight="1">
      <c r="A277" s="36"/>
      <c r="B277" s="37"/>
      <c r="C277" s="180" t="s">
        <v>70</v>
      </c>
      <c r="D277" s="180" t="s">
        <v>292</v>
      </c>
      <c r="E277" s="181" t="s">
        <v>6356</v>
      </c>
      <c r="F277" s="182" t="s">
        <v>6357</v>
      </c>
      <c r="G277" s="183" t="s">
        <v>696</v>
      </c>
      <c r="H277" s="184">
        <v>1</v>
      </c>
      <c r="I277" s="185"/>
      <c r="J277" s="186">
        <f t="shared" si="70"/>
        <v>0</v>
      </c>
      <c r="K277" s="182" t="s">
        <v>19</v>
      </c>
      <c r="L277" s="41"/>
      <c r="M277" s="187" t="s">
        <v>19</v>
      </c>
      <c r="N277" s="188" t="s">
        <v>41</v>
      </c>
      <c r="O277" s="66"/>
      <c r="P277" s="189">
        <f t="shared" si="71"/>
        <v>0</v>
      </c>
      <c r="Q277" s="189">
        <v>0</v>
      </c>
      <c r="R277" s="189">
        <f t="shared" si="72"/>
        <v>0</v>
      </c>
      <c r="S277" s="189">
        <v>0</v>
      </c>
      <c r="T277" s="190">
        <f t="shared" si="73"/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1" t="s">
        <v>297</v>
      </c>
      <c r="AT277" s="191" t="s">
        <v>292</v>
      </c>
      <c r="AU277" s="191" t="s">
        <v>77</v>
      </c>
      <c r="AY277" s="19" t="s">
        <v>290</v>
      </c>
      <c r="BE277" s="192">
        <f t="shared" si="74"/>
        <v>0</v>
      </c>
      <c r="BF277" s="192">
        <f t="shared" si="75"/>
        <v>0</v>
      </c>
      <c r="BG277" s="192">
        <f t="shared" si="76"/>
        <v>0</v>
      </c>
      <c r="BH277" s="192">
        <f t="shared" si="77"/>
        <v>0</v>
      </c>
      <c r="BI277" s="192">
        <f t="shared" si="78"/>
        <v>0</v>
      </c>
      <c r="BJ277" s="19" t="s">
        <v>77</v>
      </c>
      <c r="BK277" s="192">
        <f t="shared" si="79"/>
        <v>0</v>
      </c>
      <c r="BL277" s="19" t="s">
        <v>297</v>
      </c>
      <c r="BM277" s="191" t="s">
        <v>6358</v>
      </c>
    </row>
    <row r="278" spans="1:65" s="2" customFormat="1" ht="24.2" customHeight="1">
      <c r="A278" s="36"/>
      <c r="B278" s="37"/>
      <c r="C278" s="180" t="s">
        <v>70</v>
      </c>
      <c r="D278" s="180" t="s">
        <v>292</v>
      </c>
      <c r="E278" s="181" t="s">
        <v>6359</v>
      </c>
      <c r="F278" s="182" t="s">
        <v>6360</v>
      </c>
      <c r="G278" s="183" t="s">
        <v>696</v>
      </c>
      <c r="H278" s="184">
        <v>1</v>
      </c>
      <c r="I278" s="185"/>
      <c r="J278" s="186">
        <f t="shared" si="70"/>
        <v>0</v>
      </c>
      <c r="K278" s="182" t="s">
        <v>19</v>
      </c>
      <c r="L278" s="41"/>
      <c r="M278" s="187" t="s">
        <v>19</v>
      </c>
      <c r="N278" s="188" t="s">
        <v>41</v>
      </c>
      <c r="O278" s="66"/>
      <c r="P278" s="189">
        <f t="shared" si="71"/>
        <v>0</v>
      </c>
      <c r="Q278" s="189">
        <v>0</v>
      </c>
      <c r="R278" s="189">
        <f t="shared" si="72"/>
        <v>0</v>
      </c>
      <c r="S278" s="189">
        <v>0</v>
      </c>
      <c r="T278" s="190">
        <f t="shared" si="73"/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91" t="s">
        <v>297</v>
      </c>
      <c r="AT278" s="191" t="s">
        <v>292</v>
      </c>
      <c r="AU278" s="191" t="s">
        <v>77</v>
      </c>
      <c r="AY278" s="19" t="s">
        <v>290</v>
      </c>
      <c r="BE278" s="192">
        <f t="shared" si="74"/>
        <v>0</v>
      </c>
      <c r="BF278" s="192">
        <f t="shared" si="75"/>
        <v>0</v>
      </c>
      <c r="BG278" s="192">
        <f t="shared" si="76"/>
        <v>0</v>
      </c>
      <c r="BH278" s="192">
        <f t="shared" si="77"/>
        <v>0</v>
      </c>
      <c r="BI278" s="192">
        <f t="shared" si="78"/>
        <v>0</v>
      </c>
      <c r="BJ278" s="19" t="s">
        <v>77</v>
      </c>
      <c r="BK278" s="192">
        <f t="shared" si="79"/>
        <v>0</v>
      </c>
      <c r="BL278" s="19" t="s">
        <v>297</v>
      </c>
      <c r="BM278" s="191" t="s">
        <v>6361</v>
      </c>
    </row>
    <row r="279" spans="1:65" s="2" customFormat="1" ht="16.5" customHeight="1">
      <c r="A279" s="36"/>
      <c r="B279" s="37"/>
      <c r="C279" s="180" t="s">
        <v>70</v>
      </c>
      <c r="D279" s="180" t="s">
        <v>292</v>
      </c>
      <c r="E279" s="181" t="s">
        <v>6362</v>
      </c>
      <c r="F279" s="182" t="s">
        <v>6363</v>
      </c>
      <c r="G279" s="183" t="s">
        <v>5441</v>
      </c>
      <c r="H279" s="184">
        <v>1</v>
      </c>
      <c r="I279" s="185"/>
      <c r="J279" s="186">
        <f t="shared" si="70"/>
        <v>0</v>
      </c>
      <c r="K279" s="182" t="s">
        <v>19</v>
      </c>
      <c r="L279" s="41"/>
      <c r="M279" s="187" t="s">
        <v>19</v>
      </c>
      <c r="N279" s="188" t="s">
        <v>41</v>
      </c>
      <c r="O279" s="66"/>
      <c r="P279" s="189">
        <f t="shared" si="71"/>
        <v>0</v>
      </c>
      <c r="Q279" s="189">
        <v>0</v>
      </c>
      <c r="R279" s="189">
        <f t="shared" si="72"/>
        <v>0</v>
      </c>
      <c r="S279" s="189">
        <v>0</v>
      </c>
      <c r="T279" s="190">
        <f t="shared" si="73"/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91" t="s">
        <v>297</v>
      </c>
      <c r="AT279" s="191" t="s">
        <v>292</v>
      </c>
      <c r="AU279" s="191" t="s">
        <v>77</v>
      </c>
      <c r="AY279" s="19" t="s">
        <v>290</v>
      </c>
      <c r="BE279" s="192">
        <f t="shared" si="74"/>
        <v>0</v>
      </c>
      <c r="BF279" s="192">
        <f t="shared" si="75"/>
        <v>0</v>
      </c>
      <c r="BG279" s="192">
        <f t="shared" si="76"/>
        <v>0</v>
      </c>
      <c r="BH279" s="192">
        <f t="shared" si="77"/>
        <v>0</v>
      </c>
      <c r="BI279" s="192">
        <f t="shared" si="78"/>
        <v>0</v>
      </c>
      <c r="BJ279" s="19" t="s">
        <v>77</v>
      </c>
      <c r="BK279" s="192">
        <f t="shared" si="79"/>
        <v>0</v>
      </c>
      <c r="BL279" s="19" t="s">
        <v>297</v>
      </c>
      <c r="BM279" s="191" t="s">
        <v>6364</v>
      </c>
    </row>
    <row r="280" spans="1:65" s="2" customFormat="1" ht="16.5" customHeight="1">
      <c r="A280" s="36"/>
      <c r="B280" s="37"/>
      <c r="C280" s="180" t="s">
        <v>70</v>
      </c>
      <c r="D280" s="180" t="s">
        <v>292</v>
      </c>
      <c r="E280" s="181" t="s">
        <v>6365</v>
      </c>
      <c r="F280" s="182" t="s">
        <v>6366</v>
      </c>
      <c r="G280" s="183" t="s">
        <v>5441</v>
      </c>
      <c r="H280" s="184">
        <v>1</v>
      </c>
      <c r="I280" s="185"/>
      <c r="J280" s="186">
        <f t="shared" si="70"/>
        <v>0</v>
      </c>
      <c r="K280" s="182" t="s">
        <v>19</v>
      </c>
      <c r="L280" s="41"/>
      <c r="M280" s="187" t="s">
        <v>19</v>
      </c>
      <c r="N280" s="188" t="s">
        <v>41</v>
      </c>
      <c r="O280" s="66"/>
      <c r="P280" s="189">
        <f t="shared" si="71"/>
        <v>0</v>
      </c>
      <c r="Q280" s="189">
        <v>0</v>
      </c>
      <c r="R280" s="189">
        <f t="shared" si="72"/>
        <v>0</v>
      </c>
      <c r="S280" s="189">
        <v>0</v>
      </c>
      <c r="T280" s="190">
        <f t="shared" si="73"/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1" t="s">
        <v>297</v>
      </c>
      <c r="AT280" s="191" t="s">
        <v>292</v>
      </c>
      <c r="AU280" s="191" t="s">
        <v>77</v>
      </c>
      <c r="AY280" s="19" t="s">
        <v>290</v>
      </c>
      <c r="BE280" s="192">
        <f t="shared" si="74"/>
        <v>0</v>
      </c>
      <c r="BF280" s="192">
        <f t="shared" si="75"/>
        <v>0</v>
      </c>
      <c r="BG280" s="192">
        <f t="shared" si="76"/>
        <v>0</v>
      </c>
      <c r="BH280" s="192">
        <f t="shared" si="77"/>
        <v>0</v>
      </c>
      <c r="BI280" s="192">
        <f t="shared" si="78"/>
        <v>0</v>
      </c>
      <c r="BJ280" s="19" t="s">
        <v>77</v>
      </c>
      <c r="BK280" s="192">
        <f t="shared" si="79"/>
        <v>0</v>
      </c>
      <c r="BL280" s="19" t="s">
        <v>297</v>
      </c>
      <c r="BM280" s="191" t="s">
        <v>6367</v>
      </c>
    </row>
    <row r="281" spans="1:65" s="2" customFormat="1" ht="16.5" customHeight="1">
      <c r="A281" s="36"/>
      <c r="B281" s="37"/>
      <c r="C281" s="180" t="s">
        <v>70</v>
      </c>
      <c r="D281" s="180" t="s">
        <v>292</v>
      </c>
      <c r="E281" s="181" t="s">
        <v>6368</v>
      </c>
      <c r="F281" s="182" t="s">
        <v>6369</v>
      </c>
      <c r="G281" s="183" t="s">
        <v>5441</v>
      </c>
      <c r="H281" s="184">
        <v>1</v>
      </c>
      <c r="I281" s="185"/>
      <c r="J281" s="186">
        <f t="shared" si="70"/>
        <v>0</v>
      </c>
      <c r="K281" s="182" t="s">
        <v>19</v>
      </c>
      <c r="L281" s="41"/>
      <c r="M281" s="187" t="s">
        <v>19</v>
      </c>
      <c r="N281" s="188" t="s">
        <v>41</v>
      </c>
      <c r="O281" s="66"/>
      <c r="P281" s="189">
        <f t="shared" si="71"/>
        <v>0</v>
      </c>
      <c r="Q281" s="189">
        <v>0</v>
      </c>
      <c r="R281" s="189">
        <f t="shared" si="72"/>
        <v>0</v>
      </c>
      <c r="S281" s="189">
        <v>0</v>
      </c>
      <c r="T281" s="190">
        <f t="shared" si="73"/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91" t="s">
        <v>297</v>
      </c>
      <c r="AT281" s="191" t="s">
        <v>292</v>
      </c>
      <c r="AU281" s="191" t="s">
        <v>77</v>
      </c>
      <c r="AY281" s="19" t="s">
        <v>290</v>
      </c>
      <c r="BE281" s="192">
        <f t="shared" si="74"/>
        <v>0</v>
      </c>
      <c r="BF281" s="192">
        <f t="shared" si="75"/>
        <v>0</v>
      </c>
      <c r="BG281" s="192">
        <f t="shared" si="76"/>
        <v>0</v>
      </c>
      <c r="BH281" s="192">
        <f t="shared" si="77"/>
        <v>0</v>
      </c>
      <c r="BI281" s="192">
        <f t="shared" si="78"/>
        <v>0</v>
      </c>
      <c r="BJ281" s="19" t="s">
        <v>77</v>
      </c>
      <c r="BK281" s="192">
        <f t="shared" si="79"/>
        <v>0</v>
      </c>
      <c r="BL281" s="19" t="s">
        <v>297</v>
      </c>
      <c r="BM281" s="191" t="s">
        <v>6370</v>
      </c>
    </row>
    <row r="282" spans="1:65" s="12" customFormat="1" ht="25.9" customHeight="1">
      <c r="B282" s="164"/>
      <c r="C282" s="165"/>
      <c r="D282" s="166" t="s">
        <v>69</v>
      </c>
      <c r="E282" s="167" t="s">
        <v>6371</v>
      </c>
      <c r="F282" s="167" t="s">
        <v>6372</v>
      </c>
      <c r="G282" s="165"/>
      <c r="H282" s="165"/>
      <c r="I282" s="168"/>
      <c r="J282" s="169">
        <f>BK282</f>
        <v>0</v>
      </c>
      <c r="K282" s="165"/>
      <c r="L282" s="170"/>
      <c r="M282" s="171"/>
      <c r="N282" s="172"/>
      <c r="O282" s="172"/>
      <c r="P282" s="173">
        <f>SUM(P283:P288)</f>
        <v>0</v>
      </c>
      <c r="Q282" s="172"/>
      <c r="R282" s="173">
        <f>SUM(R283:R288)</f>
        <v>0</v>
      </c>
      <c r="S282" s="172"/>
      <c r="T282" s="174">
        <f>SUM(T283:T288)</f>
        <v>0</v>
      </c>
      <c r="AR282" s="175" t="s">
        <v>77</v>
      </c>
      <c r="AT282" s="176" t="s">
        <v>69</v>
      </c>
      <c r="AU282" s="176" t="s">
        <v>70</v>
      </c>
      <c r="AY282" s="175" t="s">
        <v>290</v>
      </c>
      <c r="BK282" s="177">
        <f>SUM(BK283:BK288)</f>
        <v>0</v>
      </c>
    </row>
    <row r="283" spans="1:65" s="2" customFormat="1" ht="37.9" customHeight="1">
      <c r="A283" s="36"/>
      <c r="B283" s="37"/>
      <c r="C283" s="180" t="s">
        <v>70</v>
      </c>
      <c r="D283" s="180" t="s">
        <v>292</v>
      </c>
      <c r="E283" s="181" t="s">
        <v>6373</v>
      </c>
      <c r="F283" s="182" t="s">
        <v>6374</v>
      </c>
      <c r="G283" s="183" t="s">
        <v>5441</v>
      </c>
      <c r="H283" s="184">
        <v>3</v>
      </c>
      <c r="I283" s="185"/>
      <c r="J283" s="186">
        <f t="shared" ref="J283:J288" si="80">ROUND(I283*H283,2)</f>
        <v>0</v>
      </c>
      <c r="K283" s="182" t="s">
        <v>19</v>
      </c>
      <c r="L283" s="41"/>
      <c r="M283" s="187" t="s">
        <v>19</v>
      </c>
      <c r="N283" s="188" t="s">
        <v>41</v>
      </c>
      <c r="O283" s="66"/>
      <c r="P283" s="189">
        <f t="shared" ref="P283:P288" si="81">O283*H283</f>
        <v>0</v>
      </c>
      <c r="Q283" s="189">
        <v>0</v>
      </c>
      <c r="R283" s="189">
        <f t="shared" ref="R283:R288" si="82">Q283*H283</f>
        <v>0</v>
      </c>
      <c r="S283" s="189">
        <v>0</v>
      </c>
      <c r="T283" s="190">
        <f t="shared" ref="T283:T288" si="83"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191" t="s">
        <v>297</v>
      </c>
      <c r="AT283" s="191" t="s">
        <v>292</v>
      </c>
      <c r="AU283" s="191" t="s">
        <v>77</v>
      </c>
      <c r="AY283" s="19" t="s">
        <v>290</v>
      </c>
      <c r="BE283" s="192">
        <f t="shared" ref="BE283:BE288" si="84">IF(N283="základní",J283,0)</f>
        <v>0</v>
      </c>
      <c r="BF283" s="192">
        <f t="shared" ref="BF283:BF288" si="85">IF(N283="snížená",J283,0)</f>
        <v>0</v>
      </c>
      <c r="BG283" s="192">
        <f t="shared" ref="BG283:BG288" si="86">IF(N283="zákl. přenesená",J283,0)</f>
        <v>0</v>
      </c>
      <c r="BH283" s="192">
        <f t="shared" ref="BH283:BH288" si="87">IF(N283="sníž. přenesená",J283,0)</f>
        <v>0</v>
      </c>
      <c r="BI283" s="192">
        <f t="shared" ref="BI283:BI288" si="88">IF(N283="nulová",J283,0)</f>
        <v>0</v>
      </c>
      <c r="BJ283" s="19" t="s">
        <v>77</v>
      </c>
      <c r="BK283" s="192">
        <f t="shared" ref="BK283:BK288" si="89">ROUND(I283*H283,2)</f>
        <v>0</v>
      </c>
      <c r="BL283" s="19" t="s">
        <v>297</v>
      </c>
      <c r="BM283" s="191" t="s">
        <v>6375</v>
      </c>
    </row>
    <row r="284" spans="1:65" s="2" customFormat="1" ht="66.75" customHeight="1">
      <c r="A284" s="36"/>
      <c r="B284" s="37"/>
      <c r="C284" s="180" t="s">
        <v>70</v>
      </c>
      <c r="D284" s="180" t="s">
        <v>292</v>
      </c>
      <c r="E284" s="181" t="s">
        <v>6376</v>
      </c>
      <c r="F284" s="182" t="s">
        <v>6377</v>
      </c>
      <c r="G284" s="183" t="s">
        <v>5441</v>
      </c>
      <c r="H284" s="184">
        <v>1</v>
      </c>
      <c r="I284" s="185"/>
      <c r="J284" s="186">
        <f t="shared" si="80"/>
        <v>0</v>
      </c>
      <c r="K284" s="182" t="s">
        <v>19</v>
      </c>
      <c r="L284" s="41"/>
      <c r="M284" s="187" t="s">
        <v>19</v>
      </c>
      <c r="N284" s="188" t="s">
        <v>41</v>
      </c>
      <c r="O284" s="66"/>
      <c r="P284" s="189">
        <f t="shared" si="81"/>
        <v>0</v>
      </c>
      <c r="Q284" s="189">
        <v>0</v>
      </c>
      <c r="R284" s="189">
        <f t="shared" si="82"/>
        <v>0</v>
      </c>
      <c r="S284" s="189">
        <v>0</v>
      </c>
      <c r="T284" s="190">
        <f t="shared" si="83"/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1" t="s">
        <v>297</v>
      </c>
      <c r="AT284" s="191" t="s">
        <v>292</v>
      </c>
      <c r="AU284" s="191" t="s">
        <v>77</v>
      </c>
      <c r="AY284" s="19" t="s">
        <v>290</v>
      </c>
      <c r="BE284" s="192">
        <f t="shared" si="84"/>
        <v>0</v>
      </c>
      <c r="BF284" s="192">
        <f t="shared" si="85"/>
        <v>0</v>
      </c>
      <c r="BG284" s="192">
        <f t="shared" si="86"/>
        <v>0</v>
      </c>
      <c r="BH284" s="192">
        <f t="shared" si="87"/>
        <v>0</v>
      </c>
      <c r="BI284" s="192">
        <f t="shared" si="88"/>
        <v>0</v>
      </c>
      <c r="BJ284" s="19" t="s">
        <v>77</v>
      </c>
      <c r="BK284" s="192">
        <f t="shared" si="89"/>
        <v>0</v>
      </c>
      <c r="BL284" s="19" t="s">
        <v>297</v>
      </c>
      <c r="BM284" s="191" t="s">
        <v>6378</v>
      </c>
    </row>
    <row r="285" spans="1:65" s="2" customFormat="1" ht="33" customHeight="1">
      <c r="A285" s="36"/>
      <c r="B285" s="37"/>
      <c r="C285" s="180" t="s">
        <v>70</v>
      </c>
      <c r="D285" s="180" t="s">
        <v>292</v>
      </c>
      <c r="E285" s="181" t="s">
        <v>6379</v>
      </c>
      <c r="F285" s="182" t="s">
        <v>6380</v>
      </c>
      <c r="G285" s="183" t="s">
        <v>307</v>
      </c>
      <c r="H285" s="184">
        <v>32</v>
      </c>
      <c r="I285" s="185"/>
      <c r="J285" s="186">
        <f t="shared" si="80"/>
        <v>0</v>
      </c>
      <c r="K285" s="182" t="s">
        <v>19</v>
      </c>
      <c r="L285" s="41"/>
      <c r="M285" s="187" t="s">
        <v>19</v>
      </c>
      <c r="N285" s="188" t="s">
        <v>41</v>
      </c>
      <c r="O285" s="66"/>
      <c r="P285" s="189">
        <f t="shared" si="81"/>
        <v>0</v>
      </c>
      <c r="Q285" s="189">
        <v>0</v>
      </c>
      <c r="R285" s="189">
        <f t="shared" si="82"/>
        <v>0</v>
      </c>
      <c r="S285" s="189">
        <v>0</v>
      </c>
      <c r="T285" s="190">
        <f t="shared" si="83"/>
        <v>0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91" t="s">
        <v>297</v>
      </c>
      <c r="AT285" s="191" t="s">
        <v>292</v>
      </c>
      <c r="AU285" s="191" t="s">
        <v>77</v>
      </c>
      <c r="AY285" s="19" t="s">
        <v>290</v>
      </c>
      <c r="BE285" s="192">
        <f t="shared" si="84"/>
        <v>0</v>
      </c>
      <c r="BF285" s="192">
        <f t="shared" si="85"/>
        <v>0</v>
      </c>
      <c r="BG285" s="192">
        <f t="shared" si="86"/>
        <v>0</v>
      </c>
      <c r="BH285" s="192">
        <f t="shared" si="87"/>
        <v>0</v>
      </c>
      <c r="BI285" s="192">
        <f t="shared" si="88"/>
        <v>0</v>
      </c>
      <c r="BJ285" s="19" t="s">
        <v>77</v>
      </c>
      <c r="BK285" s="192">
        <f t="shared" si="89"/>
        <v>0</v>
      </c>
      <c r="BL285" s="19" t="s">
        <v>297</v>
      </c>
      <c r="BM285" s="191" t="s">
        <v>6381</v>
      </c>
    </row>
    <row r="286" spans="1:65" s="2" customFormat="1" ht="24.2" customHeight="1">
      <c r="A286" s="36"/>
      <c r="B286" s="37"/>
      <c r="C286" s="180" t="s">
        <v>70</v>
      </c>
      <c r="D286" s="180" t="s">
        <v>292</v>
      </c>
      <c r="E286" s="181" t="s">
        <v>6382</v>
      </c>
      <c r="F286" s="182" t="s">
        <v>6383</v>
      </c>
      <c r="G286" s="183" t="s">
        <v>5562</v>
      </c>
      <c r="H286" s="184">
        <v>1</v>
      </c>
      <c r="I286" s="185"/>
      <c r="J286" s="186">
        <f t="shared" si="80"/>
        <v>0</v>
      </c>
      <c r="K286" s="182" t="s">
        <v>19</v>
      </c>
      <c r="L286" s="41"/>
      <c r="M286" s="187" t="s">
        <v>19</v>
      </c>
      <c r="N286" s="188" t="s">
        <v>41</v>
      </c>
      <c r="O286" s="66"/>
      <c r="P286" s="189">
        <f t="shared" si="81"/>
        <v>0</v>
      </c>
      <c r="Q286" s="189">
        <v>0</v>
      </c>
      <c r="R286" s="189">
        <f t="shared" si="82"/>
        <v>0</v>
      </c>
      <c r="S286" s="189">
        <v>0</v>
      </c>
      <c r="T286" s="190">
        <f t="shared" si="83"/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1" t="s">
        <v>297</v>
      </c>
      <c r="AT286" s="191" t="s">
        <v>292</v>
      </c>
      <c r="AU286" s="191" t="s">
        <v>77</v>
      </c>
      <c r="AY286" s="19" t="s">
        <v>290</v>
      </c>
      <c r="BE286" s="192">
        <f t="shared" si="84"/>
        <v>0</v>
      </c>
      <c r="BF286" s="192">
        <f t="shared" si="85"/>
        <v>0</v>
      </c>
      <c r="BG286" s="192">
        <f t="shared" si="86"/>
        <v>0</v>
      </c>
      <c r="BH286" s="192">
        <f t="shared" si="87"/>
        <v>0</v>
      </c>
      <c r="BI286" s="192">
        <f t="shared" si="88"/>
        <v>0</v>
      </c>
      <c r="BJ286" s="19" t="s">
        <v>77</v>
      </c>
      <c r="BK286" s="192">
        <f t="shared" si="89"/>
        <v>0</v>
      </c>
      <c r="BL286" s="19" t="s">
        <v>297</v>
      </c>
      <c r="BM286" s="191" t="s">
        <v>6384</v>
      </c>
    </row>
    <row r="287" spans="1:65" s="2" customFormat="1" ht="24.2" customHeight="1">
      <c r="A287" s="36"/>
      <c r="B287" s="37"/>
      <c r="C287" s="180" t="s">
        <v>70</v>
      </c>
      <c r="D287" s="180" t="s">
        <v>292</v>
      </c>
      <c r="E287" s="181" t="s">
        <v>6385</v>
      </c>
      <c r="F287" s="182" t="s">
        <v>6386</v>
      </c>
      <c r="G287" s="183" t="s">
        <v>5562</v>
      </c>
      <c r="H287" s="184">
        <v>1</v>
      </c>
      <c r="I287" s="185"/>
      <c r="J287" s="186">
        <f t="shared" si="80"/>
        <v>0</v>
      </c>
      <c r="K287" s="182" t="s">
        <v>19</v>
      </c>
      <c r="L287" s="41"/>
      <c r="M287" s="187" t="s">
        <v>19</v>
      </c>
      <c r="N287" s="188" t="s">
        <v>41</v>
      </c>
      <c r="O287" s="66"/>
      <c r="P287" s="189">
        <f t="shared" si="81"/>
        <v>0</v>
      </c>
      <c r="Q287" s="189">
        <v>0</v>
      </c>
      <c r="R287" s="189">
        <f t="shared" si="82"/>
        <v>0</v>
      </c>
      <c r="S287" s="189">
        <v>0</v>
      </c>
      <c r="T287" s="190">
        <f t="shared" si="83"/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91" t="s">
        <v>297</v>
      </c>
      <c r="AT287" s="191" t="s">
        <v>292</v>
      </c>
      <c r="AU287" s="191" t="s">
        <v>77</v>
      </c>
      <c r="AY287" s="19" t="s">
        <v>290</v>
      </c>
      <c r="BE287" s="192">
        <f t="shared" si="84"/>
        <v>0</v>
      </c>
      <c r="BF287" s="192">
        <f t="shared" si="85"/>
        <v>0</v>
      </c>
      <c r="BG287" s="192">
        <f t="shared" si="86"/>
        <v>0</v>
      </c>
      <c r="BH287" s="192">
        <f t="shared" si="87"/>
        <v>0</v>
      </c>
      <c r="BI287" s="192">
        <f t="shared" si="88"/>
        <v>0</v>
      </c>
      <c r="BJ287" s="19" t="s">
        <v>77</v>
      </c>
      <c r="BK287" s="192">
        <f t="shared" si="89"/>
        <v>0</v>
      </c>
      <c r="BL287" s="19" t="s">
        <v>297</v>
      </c>
      <c r="BM287" s="191" t="s">
        <v>6387</v>
      </c>
    </row>
    <row r="288" spans="1:65" s="2" customFormat="1" ht="24.2" customHeight="1">
      <c r="A288" s="36"/>
      <c r="B288" s="37"/>
      <c r="C288" s="180" t="s">
        <v>70</v>
      </c>
      <c r="D288" s="180" t="s">
        <v>292</v>
      </c>
      <c r="E288" s="181" t="s">
        <v>6388</v>
      </c>
      <c r="F288" s="182" t="s">
        <v>6389</v>
      </c>
      <c r="G288" s="183" t="s">
        <v>5562</v>
      </c>
      <c r="H288" s="184">
        <v>1</v>
      </c>
      <c r="I288" s="185"/>
      <c r="J288" s="186">
        <f t="shared" si="80"/>
        <v>0</v>
      </c>
      <c r="K288" s="182" t="s">
        <v>19</v>
      </c>
      <c r="L288" s="41"/>
      <c r="M288" s="187" t="s">
        <v>19</v>
      </c>
      <c r="N288" s="188" t="s">
        <v>41</v>
      </c>
      <c r="O288" s="66"/>
      <c r="P288" s="189">
        <f t="shared" si="81"/>
        <v>0</v>
      </c>
      <c r="Q288" s="189">
        <v>0</v>
      </c>
      <c r="R288" s="189">
        <f t="shared" si="82"/>
        <v>0</v>
      </c>
      <c r="S288" s="189">
        <v>0</v>
      </c>
      <c r="T288" s="190">
        <f t="shared" si="83"/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91" t="s">
        <v>297</v>
      </c>
      <c r="AT288" s="191" t="s">
        <v>292</v>
      </c>
      <c r="AU288" s="191" t="s">
        <v>77</v>
      </c>
      <c r="AY288" s="19" t="s">
        <v>290</v>
      </c>
      <c r="BE288" s="192">
        <f t="shared" si="84"/>
        <v>0</v>
      </c>
      <c r="BF288" s="192">
        <f t="shared" si="85"/>
        <v>0</v>
      </c>
      <c r="BG288" s="192">
        <f t="shared" si="86"/>
        <v>0</v>
      </c>
      <c r="BH288" s="192">
        <f t="shared" si="87"/>
        <v>0</v>
      </c>
      <c r="BI288" s="192">
        <f t="shared" si="88"/>
        <v>0</v>
      </c>
      <c r="BJ288" s="19" t="s">
        <v>77</v>
      </c>
      <c r="BK288" s="192">
        <f t="shared" si="89"/>
        <v>0</v>
      </c>
      <c r="BL288" s="19" t="s">
        <v>297</v>
      </c>
      <c r="BM288" s="191" t="s">
        <v>6390</v>
      </c>
    </row>
    <row r="289" spans="1:65" s="12" customFormat="1" ht="25.9" customHeight="1">
      <c r="B289" s="164"/>
      <c r="C289" s="165"/>
      <c r="D289" s="166" t="s">
        <v>69</v>
      </c>
      <c r="E289" s="167" t="s">
        <v>6391</v>
      </c>
      <c r="F289" s="167" t="s">
        <v>5556</v>
      </c>
      <c r="G289" s="165"/>
      <c r="H289" s="165"/>
      <c r="I289" s="168"/>
      <c r="J289" s="169">
        <f>BK289</f>
        <v>0</v>
      </c>
      <c r="K289" s="165"/>
      <c r="L289" s="170"/>
      <c r="M289" s="171"/>
      <c r="N289" s="172"/>
      <c r="O289" s="172"/>
      <c r="P289" s="173">
        <f>SUM(P290:P295)</f>
        <v>0</v>
      </c>
      <c r="Q289" s="172"/>
      <c r="R289" s="173">
        <f>SUM(R290:R295)</f>
        <v>0</v>
      </c>
      <c r="S289" s="172"/>
      <c r="T289" s="174">
        <f>SUM(T290:T295)</f>
        <v>0</v>
      </c>
      <c r="AR289" s="175" t="s">
        <v>77</v>
      </c>
      <c r="AT289" s="176" t="s">
        <v>69</v>
      </c>
      <c r="AU289" s="176" t="s">
        <v>70</v>
      </c>
      <c r="AY289" s="175" t="s">
        <v>290</v>
      </c>
      <c r="BK289" s="177">
        <f>SUM(BK290:BK295)</f>
        <v>0</v>
      </c>
    </row>
    <row r="290" spans="1:65" s="2" customFormat="1" ht="16.5" customHeight="1">
      <c r="A290" s="36"/>
      <c r="B290" s="37"/>
      <c r="C290" s="180" t="s">
        <v>70</v>
      </c>
      <c r="D290" s="180" t="s">
        <v>292</v>
      </c>
      <c r="E290" s="181" t="s">
        <v>6392</v>
      </c>
      <c r="F290" s="182" t="s">
        <v>6393</v>
      </c>
      <c r="G290" s="183" t="s">
        <v>307</v>
      </c>
      <c r="H290" s="184">
        <v>1</v>
      </c>
      <c r="I290" s="185"/>
      <c r="J290" s="186">
        <f t="shared" ref="J290:J295" si="90">ROUND(I290*H290,2)</f>
        <v>0</v>
      </c>
      <c r="K290" s="182" t="s">
        <v>19</v>
      </c>
      <c r="L290" s="41"/>
      <c r="M290" s="187" t="s">
        <v>19</v>
      </c>
      <c r="N290" s="188" t="s">
        <v>41</v>
      </c>
      <c r="O290" s="66"/>
      <c r="P290" s="189">
        <f t="shared" ref="P290:P295" si="91">O290*H290</f>
        <v>0</v>
      </c>
      <c r="Q290" s="189">
        <v>0</v>
      </c>
      <c r="R290" s="189">
        <f t="shared" ref="R290:R295" si="92">Q290*H290</f>
        <v>0</v>
      </c>
      <c r="S290" s="189">
        <v>0</v>
      </c>
      <c r="T290" s="190">
        <f t="shared" ref="T290:T295" si="93"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1" t="s">
        <v>297</v>
      </c>
      <c r="AT290" s="191" t="s">
        <v>292</v>
      </c>
      <c r="AU290" s="191" t="s">
        <v>77</v>
      </c>
      <c r="AY290" s="19" t="s">
        <v>290</v>
      </c>
      <c r="BE290" s="192">
        <f t="shared" ref="BE290:BE295" si="94">IF(N290="základní",J290,0)</f>
        <v>0</v>
      </c>
      <c r="BF290" s="192">
        <f t="shared" ref="BF290:BF295" si="95">IF(N290="snížená",J290,0)</f>
        <v>0</v>
      </c>
      <c r="BG290" s="192">
        <f t="shared" ref="BG290:BG295" si="96">IF(N290="zákl. přenesená",J290,0)</f>
        <v>0</v>
      </c>
      <c r="BH290" s="192">
        <f t="shared" ref="BH290:BH295" si="97">IF(N290="sníž. přenesená",J290,0)</f>
        <v>0</v>
      </c>
      <c r="BI290" s="192">
        <f t="shared" ref="BI290:BI295" si="98">IF(N290="nulová",J290,0)</f>
        <v>0</v>
      </c>
      <c r="BJ290" s="19" t="s">
        <v>77</v>
      </c>
      <c r="BK290" s="192">
        <f t="shared" ref="BK290:BK295" si="99">ROUND(I290*H290,2)</f>
        <v>0</v>
      </c>
      <c r="BL290" s="19" t="s">
        <v>297</v>
      </c>
      <c r="BM290" s="191" t="s">
        <v>6394</v>
      </c>
    </row>
    <row r="291" spans="1:65" s="2" customFormat="1" ht="16.5" customHeight="1">
      <c r="A291" s="36"/>
      <c r="B291" s="37"/>
      <c r="C291" s="180" t="s">
        <v>70</v>
      </c>
      <c r="D291" s="180" t="s">
        <v>292</v>
      </c>
      <c r="E291" s="181" t="s">
        <v>6395</v>
      </c>
      <c r="F291" s="182" t="s">
        <v>6396</v>
      </c>
      <c r="G291" s="183" t="s">
        <v>19</v>
      </c>
      <c r="H291" s="184">
        <v>1</v>
      </c>
      <c r="I291" s="185"/>
      <c r="J291" s="186">
        <f t="shared" si="90"/>
        <v>0</v>
      </c>
      <c r="K291" s="182" t="s">
        <v>19</v>
      </c>
      <c r="L291" s="41"/>
      <c r="M291" s="187" t="s">
        <v>19</v>
      </c>
      <c r="N291" s="188" t="s">
        <v>41</v>
      </c>
      <c r="O291" s="66"/>
      <c r="P291" s="189">
        <f t="shared" si="91"/>
        <v>0</v>
      </c>
      <c r="Q291" s="189">
        <v>0</v>
      </c>
      <c r="R291" s="189">
        <f t="shared" si="92"/>
        <v>0</v>
      </c>
      <c r="S291" s="189">
        <v>0</v>
      </c>
      <c r="T291" s="190">
        <f t="shared" si="93"/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1" t="s">
        <v>297</v>
      </c>
      <c r="AT291" s="191" t="s">
        <v>292</v>
      </c>
      <c r="AU291" s="191" t="s">
        <v>77</v>
      </c>
      <c r="AY291" s="19" t="s">
        <v>290</v>
      </c>
      <c r="BE291" s="192">
        <f t="shared" si="94"/>
        <v>0</v>
      </c>
      <c r="BF291" s="192">
        <f t="shared" si="95"/>
        <v>0</v>
      </c>
      <c r="BG291" s="192">
        <f t="shared" si="96"/>
        <v>0</v>
      </c>
      <c r="BH291" s="192">
        <f t="shared" si="97"/>
        <v>0</v>
      </c>
      <c r="BI291" s="192">
        <f t="shared" si="98"/>
        <v>0</v>
      </c>
      <c r="BJ291" s="19" t="s">
        <v>77</v>
      </c>
      <c r="BK291" s="192">
        <f t="shared" si="99"/>
        <v>0</v>
      </c>
      <c r="BL291" s="19" t="s">
        <v>297</v>
      </c>
      <c r="BM291" s="191" t="s">
        <v>6397</v>
      </c>
    </row>
    <row r="292" spans="1:65" s="2" customFormat="1" ht="24.2" customHeight="1">
      <c r="A292" s="36"/>
      <c r="B292" s="37"/>
      <c r="C292" s="180" t="s">
        <v>70</v>
      </c>
      <c r="D292" s="180" t="s">
        <v>292</v>
      </c>
      <c r="E292" s="181" t="s">
        <v>6398</v>
      </c>
      <c r="F292" s="182" t="s">
        <v>6399</v>
      </c>
      <c r="G292" s="183" t="s">
        <v>696</v>
      </c>
      <c r="H292" s="184">
        <v>2</v>
      </c>
      <c r="I292" s="185"/>
      <c r="J292" s="186">
        <f t="shared" si="90"/>
        <v>0</v>
      </c>
      <c r="K292" s="182" t="s">
        <v>19</v>
      </c>
      <c r="L292" s="41"/>
      <c r="M292" s="187" t="s">
        <v>19</v>
      </c>
      <c r="N292" s="188" t="s">
        <v>41</v>
      </c>
      <c r="O292" s="66"/>
      <c r="P292" s="189">
        <f t="shared" si="91"/>
        <v>0</v>
      </c>
      <c r="Q292" s="189">
        <v>0</v>
      </c>
      <c r="R292" s="189">
        <f t="shared" si="92"/>
        <v>0</v>
      </c>
      <c r="S292" s="189">
        <v>0</v>
      </c>
      <c r="T292" s="190">
        <f t="shared" si="93"/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91" t="s">
        <v>297</v>
      </c>
      <c r="AT292" s="191" t="s">
        <v>292</v>
      </c>
      <c r="AU292" s="191" t="s">
        <v>77</v>
      </c>
      <c r="AY292" s="19" t="s">
        <v>290</v>
      </c>
      <c r="BE292" s="192">
        <f t="shared" si="94"/>
        <v>0</v>
      </c>
      <c r="BF292" s="192">
        <f t="shared" si="95"/>
        <v>0</v>
      </c>
      <c r="BG292" s="192">
        <f t="shared" si="96"/>
        <v>0</v>
      </c>
      <c r="BH292" s="192">
        <f t="shared" si="97"/>
        <v>0</v>
      </c>
      <c r="BI292" s="192">
        <f t="shared" si="98"/>
        <v>0</v>
      </c>
      <c r="BJ292" s="19" t="s">
        <v>77</v>
      </c>
      <c r="BK292" s="192">
        <f t="shared" si="99"/>
        <v>0</v>
      </c>
      <c r="BL292" s="19" t="s">
        <v>297</v>
      </c>
      <c r="BM292" s="191" t="s">
        <v>6400</v>
      </c>
    </row>
    <row r="293" spans="1:65" s="2" customFormat="1" ht="24.2" customHeight="1">
      <c r="A293" s="36"/>
      <c r="B293" s="37"/>
      <c r="C293" s="180" t="s">
        <v>70</v>
      </c>
      <c r="D293" s="180" t="s">
        <v>292</v>
      </c>
      <c r="E293" s="181" t="s">
        <v>6401</v>
      </c>
      <c r="F293" s="182" t="s">
        <v>6402</v>
      </c>
      <c r="G293" s="183" t="s">
        <v>5562</v>
      </c>
      <c r="H293" s="184">
        <v>1</v>
      </c>
      <c r="I293" s="185"/>
      <c r="J293" s="186">
        <f t="shared" si="90"/>
        <v>0</v>
      </c>
      <c r="K293" s="182" t="s">
        <v>19</v>
      </c>
      <c r="L293" s="41"/>
      <c r="M293" s="187" t="s">
        <v>19</v>
      </c>
      <c r="N293" s="188" t="s">
        <v>41</v>
      </c>
      <c r="O293" s="66"/>
      <c r="P293" s="189">
        <f t="shared" si="91"/>
        <v>0</v>
      </c>
      <c r="Q293" s="189">
        <v>0</v>
      </c>
      <c r="R293" s="189">
        <f t="shared" si="92"/>
        <v>0</v>
      </c>
      <c r="S293" s="189">
        <v>0</v>
      </c>
      <c r="T293" s="190">
        <f t="shared" si="93"/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1" t="s">
        <v>297</v>
      </c>
      <c r="AT293" s="191" t="s">
        <v>292</v>
      </c>
      <c r="AU293" s="191" t="s">
        <v>77</v>
      </c>
      <c r="AY293" s="19" t="s">
        <v>290</v>
      </c>
      <c r="BE293" s="192">
        <f t="shared" si="94"/>
        <v>0</v>
      </c>
      <c r="BF293" s="192">
        <f t="shared" si="95"/>
        <v>0</v>
      </c>
      <c r="BG293" s="192">
        <f t="shared" si="96"/>
        <v>0</v>
      </c>
      <c r="BH293" s="192">
        <f t="shared" si="97"/>
        <v>0</v>
      </c>
      <c r="BI293" s="192">
        <f t="shared" si="98"/>
        <v>0</v>
      </c>
      <c r="BJ293" s="19" t="s">
        <v>77</v>
      </c>
      <c r="BK293" s="192">
        <f t="shared" si="99"/>
        <v>0</v>
      </c>
      <c r="BL293" s="19" t="s">
        <v>297</v>
      </c>
      <c r="BM293" s="191" t="s">
        <v>6403</v>
      </c>
    </row>
    <row r="294" spans="1:65" s="2" customFormat="1" ht="24.2" customHeight="1">
      <c r="A294" s="36"/>
      <c r="B294" s="37"/>
      <c r="C294" s="180" t="s">
        <v>70</v>
      </c>
      <c r="D294" s="180" t="s">
        <v>292</v>
      </c>
      <c r="E294" s="181" t="s">
        <v>6404</v>
      </c>
      <c r="F294" s="182" t="s">
        <v>6405</v>
      </c>
      <c r="G294" s="183" t="s">
        <v>5562</v>
      </c>
      <c r="H294" s="184">
        <v>1</v>
      </c>
      <c r="I294" s="185"/>
      <c r="J294" s="186">
        <f t="shared" si="90"/>
        <v>0</v>
      </c>
      <c r="K294" s="182" t="s">
        <v>19</v>
      </c>
      <c r="L294" s="41"/>
      <c r="M294" s="187" t="s">
        <v>19</v>
      </c>
      <c r="N294" s="188" t="s">
        <v>41</v>
      </c>
      <c r="O294" s="66"/>
      <c r="P294" s="189">
        <f t="shared" si="91"/>
        <v>0</v>
      </c>
      <c r="Q294" s="189">
        <v>0</v>
      </c>
      <c r="R294" s="189">
        <f t="shared" si="92"/>
        <v>0</v>
      </c>
      <c r="S294" s="189">
        <v>0</v>
      </c>
      <c r="T294" s="190">
        <f t="shared" si="93"/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91" t="s">
        <v>297</v>
      </c>
      <c r="AT294" s="191" t="s">
        <v>292</v>
      </c>
      <c r="AU294" s="191" t="s">
        <v>77</v>
      </c>
      <c r="AY294" s="19" t="s">
        <v>290</v>
      </c>
      <c r="BE294" s="192">
        <f t="shared" si="94"/>
        <v>0</v>
      </c>
      <c r="BF294" s="192">
        <f t="shared" si="95"/>
        <v>0</v>
      </c>
      <c r="BG294" s="192">
        <f t="shared" si="96"/>
        <v>0</v>
      </c>
      <c r="BH294" s="192">
        <f t="shared" si="97"/>
        <v>0</v>
      </c>
      <c r="BI294" s="192">
        <f t="shared" si="98"/>
        <v>0</v>
      </c>
      <c r="BJ294" s="19" t="s">
        <v>77</v>
      </c>
      <c r="BK294" s="192">
        <f t="shared" si="99"/>
        <v>0</v>
      </c>
      <c r="BL294" s="19" t="s">
        <v>297</v>
      </c>
      <c r="BM294" s="191" t="s">
        <v>6406</v>
      </c>
    </row>
    <row r="295" spans="1:65" s="2" customFormat="1" ht="24.2" customHeight="1">
      <c r="A295" s="36"/>
      <c r="B295" s="37"/>
      <c r="C295" s="180" t="s">
        <v>70</v>
      </c>
      <c r="D295" s="180" t="s">
        <v>292</v>
      </c>
      <c r="E295" s="181" t="s">
        <v>6407</v>
      </c>
      <c r="F295" s="182" t="s">
        <v>6408</v>
      </c>
      <c r="G295" s="183" t="s">
        <v>5562</v>
      </c>
      <c r="H295" s="184">
        <v>1</v>
      </c>
      <c r="I295" s="185"/>
      <c r="J295" s="186">
        <f t="shared" si="90"/>
        <v>0</v>
      </c>
      <c r="K295" s="182" t="s">
        <v>19</v>
      </c>
      <c r="L295" s="41"/>
      <c r="M295" s="263" t="s">
        <v>19</v>
      </c>
      <c r="N295" s="264" t="s">
        <v>41</v>
      </c>
      <c r="O295" s="257"/>
      <c r="P295" s="265">
        <f t="shared" si="91"/>
        <v>0</v>
      </c>
      <c r="Q295" s="265">
        <v>0</v>
      </c>
      <c r="R295" s="265">
        <f t="shared" si="92"/>
        <v>0</v>
      </c>
      <c r="S295" s="265">
        <v>0</v>
      </c>
      <c r="T295" s="266">
        <f t="shared" si="93"/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91" t="s">
        <v>297</v>
      </c>
      <c r="AT295" s="191" t="s">
        <v>292</v>
      </c>
      <c r="AU295" s="191" t="s">
        <v>77</v>
      </c>
      <c r="AY295" s="19" t="s">
        <v>290</v>
      </c>
      <c r="BE295" s="192">
        <f t="shared" si="94"/>
        <v>0</v>
      </c>
      <c r="BF295" s="192">
        <f t="shared" si="95"/>
        <v>0</v>
      </c>
      <c r="BG295" s="192">
        <f t="shared" si="96"/>
        <v>0</v>
      </c>
      <c r="BH295" s="192">
        <f t="shared" si="97"/>
        <v>0</v>
      </c>
      <c r="BI295" s="192">
        <f t="shared" si="98"/>
        <v>0</v>
      </c>
      <c r="BJ295" s="19" t="s">
        <v>77</v>
      </c>
      <c r="BK295" s="192">
        <f t="shared" si="99"/>
        <v>0</v>
      </c>
      <c r="BL295" s="19" t="s">
        <v>297</v>
      </c>
      <c r="BM295" s="191" t="s">
        <v>6409</v>
      </c>
    </row>
    <row r="296" spans="1:65" s="2" customFormat="1" ht="6.95" customHeight="1">
      <c r="A296" s="36"/>
      <c r="B296" s="49"/>
      <c r="C296" s="50"/>
      <c r="D296" s="50"/>
      <c r="E296" s="50"/>
      <c r="F296" s="50"/>
      <c r="G296" s="50"/>
      <c r="H296" s="50"/>
      <c r="I296" s="50"/>
      <c r="J296" s="50"/>
      <c r="K296" s="50"/>
      <c r="L296" s="41"/>
      <c r="M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</row>
  </sheetData>
  <sheetProtection algorithmName="SHA-512" hashValue="iaGhZO+Pc3oG2CJ3Pt7p2oCnVnmx6F88n9tNTVymhL8O5aEfot3gYufP0Nbxs/8m3uZVAC7ayvzldN0hYye7IA==" saltValue="ZdbbB8my8Lcmlnzz3eYILuC6SqnE0UNjifJ5BQ1PMHqbLxPVl+bk+Cnon3iSdVjPyyxABoEd2kMqfnenunYIzg==" spinCount="100000" sheet="1" objects="1" scenarios="1" formatColumns="0" formatRows="0" autoFilter="0"/>
  <autoFilter ref="C95:K295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224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6410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6411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27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ROUND(J91,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ROUND((SUM(BE91:BE139)),  2)</f>
        <v>0</v>
      </c>
      <c r="G35" s="36"/>
      <c r="H35" s="36"/>
      <c r="I35" s="126">
        <v>0.21</v>
      </c>
      <c r="J35" s="125">
        <f>ROUND(((SUM(BE91:BE139))*I35),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ROUND((SUM(BF91:BF139)),  2)</f>
        <v>0</v>
      </c>
      <c r="G36" s="36"/>
      <c r="H36" s="36"/>
      <c r="I36" s="126">
        <v>0.15</v>
      </c>
      <c r="J36" s="125">
        <f>ROUND(((SUM(BF91:BF139))*I36),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ROUND((SUM(BG91:BG139)),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ROUND((SUM(BH91:BH139)),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ROUND((SUM(BI91:BI139)),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6410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PS02.001 - Technologie ČS - vystrojení ČS1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J91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6412</v>
      </c>
      <c r="E64" s="145"/>
      <c r="F64" s="145"/>
      <c r="G64" s="145"/>
      <c r="H64" s="145"/>
      <c r="I64" s="145"/>
      <c r="J64" s="146">
        <f>J92</f>
        <v>0</v>
      </c>
      <c r="K64" s="143"/>
      <c r="L64" s="147"/>
    </row>
    <row r="65" spans="1:31" s="9" customFormat="1" ht="24.95" customHeight="1">
      <c r="B65" s="142"/>
      <c r="C65" s="143"/>
      <c r="D65" s="144" t="s">
        <v>6413</v>
      </c>
      <c r="E65" s="145"/>
      <c r="F65" s="145"/>
      <c r="G65" s="145"/>
      <c r="H65" s="145"/>
      <c r="I65" s="145"/>
      <c r="J65" s="146">
        <f>J96</f>
        <v>0</v>
      </c>
      <c r="K65" s="143"/>
      <c r="L65" s="147"/>
    </row>
    <row r="66" spans="1:31" s="9" customFormat="1" ht="24.95" customHeight="1">
      <c r="B66" s="142"/>
      <c r="C66" s="143"/>
      <c r="D66" s="144" t="s">
        <v>6414</v>
      </c>
      <c r="E66" s="145"/>
      <c r="F66" s="145"/>
      <c r="G66" s="145"/>
      <c r="H66" s="145"/>
      <c r="I66" s="145"/>
      <c r="J66" s="146">
        <f>J99</f>
        <v>0</v>
      </c>
      <c r="K66" s="143"/>
      <c r="L66" s="147"/>
    </row>
    <row r="67" spans="1:31" s="9" customFormat="1" ht="24.95" customHeight="1">
      <c r="B67" s="142"/>
      <c r="C67" s="143"/>
      <c r="D67" s="144" t="s">
        <v>6415</v>
      </c>
      <c r="E67" s="145"/>
      <c r="F67" s="145"/>
      <c r="G67" s="145"/>
      <c r="H67" s="145"/>
      <c r="I67" s="145"/>
      <c r="J67" s="146">
        <f>J105</f>
        <v>0</v>
      </c>
      <c r="K67" s="143"/>
      <c r="L67" s="147"/>
    </row>
    <row r="68" spans="1:31" s="9" customFormat="1" ht="24.95" customHeight="1">
      <c r="B68" s="142"/>
      <c r="C68" s="143"/>
      <c r="D68" s="144" t="s">
        <v>6416</v>
      </c>
      <c r="E68" s="145"/>
      <c r="F68" s="145"/>
      <c r="G68" s="145"/>
      <c r="H68" s="145"/>
      <c r="I68" s="145"/>
      <c r="J68" s="146">
        <f>J113</f>
        <v>0</v>
      </c>
      <c r="K68" s="143"/>
      <c r="L68" s="147"/>
    </row>
    <row r="69" spans="1:31" s="9" customFormat="1" ht="24.95" customHeight="1">
      <c r="B69" s="142"/>
      <c r="C69" s="143"/>
      <c r="D69" s="144" t="s">
        <v>6417</v>
      </c>
      <c r="E69" s="145"/>
      <c r="F69" s="145"/>
      <c r="G69" s="145"/>
      <c r="H69" s="145"/>
      <c r="I69" s="145"/>
      <c r="J69" s="146">
        <f>J120</f>
        <v>0</v>
      </c>
      <c r="K69" s="143"/>
      <c r="L69" s="147"/>
    </row>
    <row r="70" spans="1:31" s="2" customFormat="1" ht="21.75" customHeight="1">
      <c r="A70" s="36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5" spans="1:31" s="2" customFormat="1" ht="6.95" customHeight="1">
      <c r="A75" s="36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24.95" customHeight="1">
      <c r="A76" s="36"/>
      <c r="B76" s="37"/>
      <c r="C76" s="25" t="s">
        <v>275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16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403" t="str">
        <f>E7</f>
        <v>Kanalizace a ČOV Želeč</v>
      </c>
      <c r="F79" s="404"/>
      <c r="G79" s="404"/>
      <c r="H79" s="404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1" customFormat="1" ht="12" customHeight="1">
      <c r="B80" s="23"/>
      <c r="C80" s="31" t="s">
        <v>244</v>
      </c>
      <c r="D80" s="24"/>
      <c r="E80" s="24"/>
      <c r="F80" s="24"/>
      <c r="G80" s="24"/>
      <c r="H80" s="24"/>
      <c r="I80" s="24"/>
      <c r="J80" s="24"/>
      <c r="K80" s="24"/>
      <c r="L80" s="22"/>
    </row>
    <row r="81" spans="1:65" s="2" customFormat="1" ht="16.5" customHeight="1">
      <c r="A81" s="36"/>
      <c r="B81" s="37"/>
      <c r="C81" s="38"/>
      <c r="D81" s="38"/>
      <c r="E81" s="403" t="s">
        <v>6410</v>
      </c>
      <c r="F81" s="405"/>
      <c r="G81" s="405"/>
      <c r="H81" s="405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246</v>
      </c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77" t="str">
        <f>E11</f>
        <v>PS02.001 - Technologie ČS - vystrojení ČS1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21</v>
      </c>
      <c r="D85" s="38"/>
      <c r="E85" s="38"/>
      <c r="F85" s="29" t="str">
        <f>F14</f>
        <v xml:space="preserve"> </v>
      </c>
      <c r="G85" s="38"/>
      <c r="H85" s="38"/>
      <c r="I85" s="31" t="s">
        <v>23</v>
      </c>
      <c r="J85" s="61" t="str">
        <f>IF(J14="","",J14)</f>
        <v>23. 6. 2021</v>
      </c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25</v>
      </c>
      <c r="D87" s="38"/>
      <c r="E87" s="38"/>
      <c r="F87" s="29" t="str">
        <f>E17</f>
        <v xml:space="preserve"> </v>
      </c>
      <c r="G87" s="38"/>
      <c r="H87" s="38"/>
      <c r="I87" s="31" t="s">
        <v>31</v>
      </c>
      <c r="J87" s="34" t="str">
        <f>E23</f>
        <v xml:space="preserve"> 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29</v>
      </c>
      <c r="D88" s="38"/>
      <c r="E88" s="38"/>
      <c r="F88" s="29" t="str">
        <f>IF(E20="","",E20)</f>
        <v>Vyplň údaj</v>
      </c>
      <c r="G88" s="38"/>
      <c r="H88" s="38"/>
      <c r="I88" s="31" t="s">
        <v>33</v>
      </c>
      <c r="J88" s="34" t="str">
        <f>E26</f>
        <v xml:space="preserve"> 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53"/>
      <c r="B90" s="154"/>
      <c r="C90" s="155" t="s">
        <v>276</v>
      </c>
      <c r="D90" s="156" t="s">
        <v>55</v>
      </c>
      <c r="E90" s="156" t="s">
        <v>51</v>
      </c>
      <c r="F90" s="156" t="s">
        <v>52</v>
      </c>
      <c r="G90" s="156" t="s">
        <v>277</v>
      </c>
      <c r="H90" s="156" t="s">
        <v>278</v>
      </c>
      <c r="I90" s="156" t="s">
        <v>279</v>
      </c>
      <c r="J90" s="156" t="s">
        <v>250</v>
      </c>
      <c r="K90" s="157" t="s">
        <v>280</v>
      </c>
      <c r="L90" s="158"/>
      <c r="M90" s="70" t="s">
        <v>19</v>
      </c>
      <c r="N90" s="71" t="s">
        <v>40</v>
      </c>
      <c r="O90" s="71" t="s">
        <v>281</v>
      </c>
      <c r="P90" s="71" t="s">
        <v>282</v>
      </c>
      <c r="Q90" s="71" t="s">
        <v>283</v>
      </c>
      <c r="R90" s="71" t="s">
        <v>284</v>
      </c>
      <c r="S90" s="71" t="s">
        <v>285</v>
      </c>
      <c r="T90" s="72" t="s">
        <v>286</v>
      </c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</row>
    <row r="91" spans="1:65" s="2" customFormat="1" ht="22.9" customHeight="1">
      <c r="A91" s="36"/>
      <c r="B91" s="37"/>
      <c r="C91" s="77" t="s">
        <v>287</v>
      </c>
      <c r="D91" s="38"/>
      <c r="E91" s="38"/>
      <c r="F91" s="38"/>
      <c r="G91" s="38"/>
      <c r="H91" s="38"/>
      <c r="I91" s="38"/>
      <c r="J91" s="159">
        <f>BK91</f>
        <v>0</v>
      </c>
      <c r="K91" s="38"/>
      <c r="L91" s="41"/>
      <c r="M91" s="73"/>
      <c r="N91" s="160"/>
      <c r="O91" s="74"/>
      <c r="P91" s="161">
        <f>P92+P96+P99+P105+P113+P120</f>
        <v>0</v>
      </c>
      <c r="Q91" s="74"/>
      <c r="R91" s="161">
        <f>R92+R96+R99+R105+R113+R120</f>
        <v>0</v>
      </c>
      <c r="S91" s="74"/>
      <c r="T91" s="162">
        <f>T92+T96+T99+T105+T113+T120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69</v>
      </c>
      <c r="AU91" s="19" t="s">
        <v>251</v>
      </c>
      <c r="BK91" s="163">
        <f>BK92+BK96+BK99+BK105+BK113+BK120</f>
        <v>0</v>
      </c>
    </row>
    <row r="92" spans="1:65" s="12" customFormat="1" ht="25.9" customHeight="1">
      <c r="B92" s="164"/>
      <c r="C92" s="165"/>
      <c r="D92" s="166" t="s">
        <v>69</v>
      </c>
      <c r="E92" s="167" t="s">
        <v>6418</v>
      </c>
      <c r="F92" s="167" t="s">
        <v>6419</v>
      </c>
      <c r="G92" s="165"/>
      <c r="H92" s="165"/>
      <c r="I92" s="168"/>
      <c r="J92" s="169">
        <f>BK92</f>
        <v>0</v>
      </c>
      <c r="K92" s="165"/>
      <c r="L92" s="170"/>
      <c r="M92" s="171"/>
      <c r="N92" s="172"/>
      <c r="O92" s="172"/>
      <c r="P92" s="173">
        <f>SUM(P93:P95)</f>
        <v>0</v>
      </c>
      <c r="Q92" s="172"/>
      <c r="R92" s="173">
        <f>SUM(R93:R95)</f>
        <v>0</v>
      </c>
      <c r="S92" s="172"/>
      <c r="T92" s="174">
        <f>SUM(T93:T95)</f>
        <v>0</v>
      </c>
      <c r="AR92" s="175" t="s">
        <v>77</v>
      </c>
      <c r="AT92" s="176" t="s">
        <v>69</v>
      </c>
      <c r="AU92" s="176" t="s">
        <v>70</v>
      </c>
      <c r="AY92" s="175" t="s">
        <v>290</v>
      </c>
      <c r="BK92" s="177">
        <f>SUM(BK93:BK95)</f>
        <v>0</v>
      </c>
    </row>
    <row r="93" spans="1:65" s="2" customFormat="1" ht="37.9" customHeight="1">
      <c r="A93" s="36"/>
      <c r="B93" s="37"/>
      <c r="C93" s="180" t="s">
        <v>77</v>
      </c>
      <c r="D93" s="180" t="s">
        <v>292</v>
      </c>
      <c r="E93" s="181" t="s">
        <v>6420</v>
      </c>
      <c r="F93" s="182" t="s">
        <v>6421</v>
      </c>
      <c r="G93" s="183" t="s">
        <v>1171</v>
      </c>
      <c r="H93" s="184">
        <v>1</v>
      </c>
      <c r="I93" s="185"/>
      <c r="J93" s="186">
        <f>ROUND(I93*H93,2)</f>
        <v>0</v>
      </c>
      <c r="K93" s="182" t="s">
        <v>19</v>
      </c>
      <c r="L93" s="41"/>
      <c r="M93" s="187" t="s">
        <v>19</v>
      </c>
      <c r="N93" s="188" t="s">
        <v>41</v>
      </c>
      <c r="O93" s="66"/>
      <c r="P93" s="189">
        <f>O93*H93</f>
        <v>0</v>
      </c>
      <c r="Q93" s="189">
        <v>0</v>
      </c>
      <c r="R93" s="189">
        <f>Q93*H93</f>
        <v>0</v>
      </c>
      <c r="S93" s="189">
        <v>0</v>
      </c>
      <c r="T93" s="190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297</v>
      </c>
      <c r="AT93" s="191" t="s">
        <v>292</v>
      </c>
      <c r="AU93" s="191" t="s">
        <v>77</v>
      </c>
      <c r="AY93" s="19" t="s">
        <v>290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19" t="s">
        <v>77</v>
      </c>
      <c r="BK93" s="192">
        <f>ROUND(I93*H93,2)</f>
        <v>0</v>
      </c>
      <c r="BL93" s="19" t="s">
        <v>297</v>
      </c>
      <c r="BM93" s="191" t="s">
        <v>6422</v>
      </c>
    </row>
    <row r="94" spans="1:65" s="2" customFormat="1" ht="24.2" customHeight="1">
      <c r="A94" s="36"/>
      <c r="B94" s="37"/>
      <c r="C94" s="180" t="s">
        <v>79</v>
      </c>
      <c r="D94" s="180" t="s">
        <v>292</v>
      </c>
      <c r="E94" s="181" t="s">
        <v>6423</v>
      </c>
      <c r="F94" s="182" t="s">
        <v>6424</v>
      </c>
      <c r="G94" s="183" t="s">
        <v>1171</v>
      </c>
      <c r="H94" s="184">
        <v>1</v>
      </c>
      <c r="I94" s="185"/>
      <c r="J94" s="186">
        <f>ROUND(I94*H94,2)</f>
        <v>0</v>
      </c>
      <c r="K94" s="182" t="s">
        <v>19</v>
      </c>
      <c r="L94" s="41"/>
      <c r="M94" s="187" t="s">
        <v>19</v>
      </c>
      <c r="N94" s="188" t="s">
        <v>41</v>
      </c>
      <c r="O94" s="66"/>
      <c r="P94" s="189">
        <f>O94*H94</f>
        <v>0</v>
      </c>
      <c r="Q94" s="189">
        <v>0</v>
      </c>
      <c r="R94" s="189">
        <f>Q94*H94</f>
        <v>0</v>
      </c>
      <c r="S94" s="189">
        <v>0</v>
      </c>
      <c r="T94" s="190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297</v>
      </c>
      <c r="AT94" s="191" t="s">
        <v>292</v>
      </c>
      <c r="AU94" s="191" t="s">
        <v>77</v>
      </c>
      <c r="AY94" s="19" t="s">
        <v>290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19" t="s">
        <v>77</v>
      </c>
      <c r="BK94" s="192">
        <f>ROUND(I94*H94,2)</f>
        <v>0</v>
      </c>
      <c r="BL94" s="19" t="s">
        <v>297</v>
      </c>
      <c r="BM94" s="191" t="s">
        <v>6425</v>
      </c>
    </row>
    <row r="95" spans="1:65" s="2" customFormat="1" ht="21.75" customHeight="1">
      <c r="A95" s="36"/>
      <c r="B95" s="37"/>
      <c r="C95" s="180" t="s">
        <v>171</v>
      </c>
      <c r="D95" s="180" t="s">
        <v>292</v>
      </c>
      <c r="E95" s="181" t="s">
        <v>6426</v>
      </c>
      <c r="F95" s="182" t="s">
        <v>6427</v>
      </c>
      <c r="G95" s="183" t="s">
        <v>1171</v>
      </c>
      <c r="H95" s="184">
        <v>1</v>
      </c>
      <c r="I95" s="185"/>
      <c r="J95" s="186">
        <f>ROUND(I95*H95,2)</f>
        <v>0</v>
      </c>
      <c r="K95" s="182" t="s">
        <v>19</v>
      </c>
      <c r="L95" s="41"/>
      <c r="M95" s="187" t="s">
        <v>19</v>
      </c>
      <c r="N95" s="188" t="s">
        <v>41</v>
      </c>
      <c r="O95" s="66"/>
      <c r="P95" s="189">
        <f>O95*H95</f>
        <v>0</v>
      </c>
      <c r="Q95" s="189">
        <v>0</v>
      </c>
      <c r="R95" s="189">
        <f>Q95*H95</f>
        <v>0</v>
      </c>
      <c r="S95" s="189">
        <v>0</v>
      </c>
      <c r="T95" s="190">
        <f>S95*H95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297</v>
      </c>
      <c r="AT95" s="191" t="s">
        <v>292</v>
      </c>
      <c r="AU95" s="191" t="s">
        <v>77</v>
      </c>
      <c r="AY95" s="19" t="s">
        <v>290</v>
      </c>
      <c r="BE95" s="192">
        <f>IF(N95="základní",J95,0)</f>
        <v>0</v>
      </c>
      <c r="BF95" s="192">
        <f>IF(N95="snížená",J95,0)</f>
        <v>0</v>
      </c>
      <c r="BG95" s="192">
        <f>IF(N95="zákl. přenesená",J95,0)</f>
        <v>0</v>
      </c>
      <c r="BH95" s="192">
        <f>IF(N95="sníž. přenesená",J95,0)</f>
        <v>0</v>
      </c>
      <c r="BI95" s="192">
        <f>IF(N95="nulová",J95,0)</f>
        <v>0</v>
      </c>
      <c r="BJ95" s="19" t="s">
        <v>77</v>
      </c>
      <c r="BK95" s="192">
        <f>ROUND(I95*H95,2)</f>
        <v>0</v>
      </c>
      <c r="BL95" s="19" t="s">
        <v>297</v>
      </c>
      <c r="BM95" s="191" t="s">
        <v>6428</v>
      </c>
    </row>
    <row r="96" spans="1:65" s="12" customFormat="1" ht="25.9" customHeight="1">
      <c r="B96" s="164"/>
      <c r="C96" s="165"/>
      <c r="D96" s="166" t="s">
        <v>69</v>
      </c>
      <c r="E96" s="167" t="s">
        <v>77</v>
      </c>
      <c r="F96" s="167" t="s">
        <v>6429</v>
      </c>
      <c r="G96" s="165"/>
      <c r="H96" s="165"/>
      <c r="I96" s="168"/>
      <c r="J96" s="169">
        <f>BK96</f>
        <v>0</v>
      </c>
      <c r="K96" s="165"/>
      <c r="L96" s="170"/>
      <c r="M96" s="171"/>
      <c r="N96" s="172"/>
      <c r="O96" s="172"/>
      <c r="P96" s="173">
        <f>SUM(P97:P98)</f>
        <v>0</v>
      </c>
      <c r="Q96" s="172"/>
      <c r="R96" s="173">
        <f>SUM(R97:R98)</f>
        <v>0</v>
      </c>
      <c r="S96" s="172"/>
      <c r="T96" s="174">
        <f>SUM(T97:T98)</f>
        <v>0</v>
      </c>
      <c r="AR96" s="175" t="s">
        <v>77</v>
      </c>
      <c r="AT96" s="176" t="s">
        <v>69</v>
      </c>
      <c r="AU96" s="176" t="s">
        <v>70</v>
      </c>
      <c r="AY96" s="175" t="s">
        <v>290</v>
      </c>
      <c r="BK96" s="177">
        <f>SUM(BK97:BK98)</f>
        <v>0</v>
      </c>
    </row>
    <row r="97" spans="1:65" s="2" customFormat="1" ht="16.5" customHeight="1">
      <c r="A97" s="36"/>
      <c r="B97" s="37"/>
      <c r="C97" s="242" t="s">
        <v>297</v>
      </c>
      <c r="D97" s="242" t="s">
        <v>434</v>
      </c>
      <c r="E97" s="243" t="s">
        <v>6430</v>
      </c>
      <c r="F97" s="244" t="s">
        <v>6431</v>
      </c>
      <c r="G97" s="245" t="s">
        <v>5441</v>
      </c>
      <c r="H97" s="246">
        <v>2</v>
      </c>
      <c r="I97" s="247"/>
      <c r="J97" s="248">
        <f>ROUND(I97*H97,2)</f>
        <v>0</v>
      </c>
      <c r="K97" s="244" t="s">
        <v>19</v>
      </c>
      <c r="L97" s="249"/>
      <c r="M97" s="250" t="s">
        <v>19</v>
      </c>
      <c r="N97" s="251" t="s">
        <v>41</v>
      </c>
      <c r="O97" s="66"/>
      <c r="P97" s="189">
        <f>O97*H97</f>
        <v>0</v>
      </c>
      <c r="Q97" s="189">
        <v>0</v>
      </c>
      <c r="R97" s="189">
        <f>Q97*H97</f>
        <v>0</v>
      </c>
      <c r="S97" s="189">
        <v>0</v>
      </c>
      <c r="T97" s="190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360</v>
      </c>
      <c r="AT97" s="191" t="s">
        <v>434</v>
      </c>
      <c r="AU97" s="191" t="s">
        <v>77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79</v>
      </c>
    </row>
    <row r="98" spans="1:65" s="2" customFormat="1" ht="409.5">
      <c r="A98" s="36"/>
      <c r="B98" s="37"/>
      <c r="C98" s="38"/>
      <c r="D98" s="200" t="s">
        <v>2107</v>
      </c>
      <c r="E98" s="38"/>
      <c r="F98" s="267" t="s">
        <v>6432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2107</v>
      </c>
      <c r="AU98" s="19" t="s">
        <v>77</v>
      </c>
    </row>
    <row r="99" spans="1:65" s="12" customFormat="1" ht="25.9" customHeight="1">
      <c r="B99" s="164"/>
      <c r="C99" s="165"/>
      <c r="D99" s="166" t="s">
        <v>69</v>
      </c>
      <c r="E99" s="167" t="s">
        <v>79</v>
      </c>
      <c r="F99" s="167" t="s">
        <v>6433</v>
      </c>
      <c r="G99" s="165"/>
      <c r="H99" s="165"/>
      <c r="I99" s="168"/>
      <c r="J99" s="169">
        <f>BK99</f>
        <v>0</v>
      </c>
      <c r="K99" s="165"/>
      <c r="L99" s="170"/>
      <c r="M99" s="171"/>
      <c r="N99" s="172"/>
      <c r="O99" s="172"/>
      <c r="P99" s="173">
        <f>SUM(P100:P104)</f>
        <v>0</v>
      </c>
      <c r="Q99" s="172"/>
      <c r="R99" s="173">
        <f>SUM(R100:R104)</f>
        <v>0</v>
      </c>
      <c r="S99" s="172"/>
      <c r="T99" s="174">
        <f>SUM(T100:T104)</f>
        <v>0</v>
      </c>
      <c r="AR99" s="175" t="s">
        <v>77</v>
      </c>
      <c r="AT99" s="176" t="s">
        <v>69</v>
      </c>
      <c r="AU99" s="176" t="s">
        <v>70</v>
      </c>
      <c r="AY99" s="175" t="s">
        <v>290</v>
      </c>
      <c r="BK99" s="177">
        <f>SUM(BK100:BK104)</f>
        <v>0</v>
      </c>
    </row>
    <row r="100" spans="1:65" s="2" customFormat="1" ht="16.5" customHeight="1">
      <c r="A100" s="36"/>
      <c r="B100" s="37"/>
      <c r="C100" s="242" t="s">
        <v>330</v>
      </c>
      <c r="D100" s="242" t="s">
        <v>434</v>
      </c>
      <c r="E100" s="243" t="s">
        <v>6434</v>
      </c>
      <c r="F100" s="244" t="s">
        <v>6435</v>
      </c>
      <c r="G100" s="245" t="s">
        <v>295</v>
      </c>
      <c r="H100" s="246">
        <v>7.8</v>
      </c>
      <c r="I100" s="247"/>
      <c r="J100" s="248">
        <f>ROUND(I100*H100,2)</f>
        <v>0</v>
      </c>
      <c r="K100" s="244" t="s">
        <v>19</v>
      </c>
      <c r="L100" s="249"/>
      <c r="M100" s="250" t="s">
        <v>19</v>
      </c>
      <c r="N100" s="251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</v>
      </c>
      <c r="T100" s="190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360</v>
      </c>
      <c r="AT100" s="191" t="s">
        <v>434</v>
      </c>
      <c r="AU100" s="191" t="s">
        <v>77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297</v>
      </c>
    </row>
    <row r="101" spans="1:65" s="2" customFormat="1" ht="16.5" customHeight="1">
      <c r="A101" s="36"/>
      <c r="B101" s="37"/>
      <c r="C101" s="242" t="s">
        <v>338</v>
      </c>
      <c r="D101" s="242" t="s">
        <v>434</v>
      </c>
      <c r="E101" s="243" t="s">
        <v>6436</v>
      </c>
      <c r="F101" s="244" t="s">
        <v>6437</v>
      </c>
      <c r="G101" s="245" t="s">
        <v>295</v>
      </c>
      <c r="H101" s="246">
        <v>5.7</v>
      </c>
      <c r="I101" s="247"/>
      <c r="J101" s="248">
        <f>ROUND(I101*H101,2)</f>
        <v>0</v>
      </c>
      <c r="K101" s="244" t="s">
        <v>19</v>
      </c>
      <c r="L101" s="249"/>
      <c r="M101" s="250" t="s">
        <v>19</v>
      </c>
      <c r="N101" s="251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</v>
      </c>
      <c r="T101" s="190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360</v>
      </c>
      <c r="AT101" s="191" t="s">
        <v>434</v>
      </c>
      <c r="AU101" s="191" t="s">
        <v>77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338</v>
      </c>
    </row>
    <row r="102" spans="1:65" s="2" customFormat="1" ht="29.25">
      <c r="A102" s="36"/>
      <c r="B102" s="37"/>
      <c r="C102" s="38"/>
      <c r="D102" s="200" t="s">
        <v>2107</v>
      </c>
      <c r="E102" s="38"/>
      <c r="F102" s="259" t="s">
        <v>6438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2107</v>
      </c>
      <c r="AU102" s="19" t="s">
        <v>77</v>
      </c>
    </row>
    <row r="103" spans="1:65" s="2" customFormat="1" ht="16.5" customHeight="1">
      <c r="A103" s="36"/>
      <c r="B103" s="37"/>
      <c r="C103" s="242" t="s">
        <v>354</v>
      </c>
      <c r="D103" s="242" t="s">
        <v>434</v>
      </c>
      <c r="E103" s="243" t="s">
        <v>6439</v>
      </c>
      <c r="F103" s="244" t="s">
        <v>6440</v>
      </c>
      <c r="G103" s="245" t="s">
        <v>295</v>
      </c>
      <c r="H103" s="246">
        <v>20</v>
      </c>
      <c r="I103" s="247"/>
      <c r="J103" s="248">
        <f>ROUND(I103*H103,2)</f>
        <v>0</v>
      </c>
      <c r="K103" s="244" t="s">
        <v>19</v>
      </c>
      <c r="L103" s="249"/>
      <c r="M103" s="250" t="s">
        <v>19</v>
      </c>
      <c r="N103" s="251" t="s">
        <v>41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360</v>
      </c>
      <c r="AT103" s="191" t="s">
        <v>434</v>
      </c>
      <c r="AU103" s="191" t="s">
        <v>77</v>
      </c>
      <c r="AY103" s="19" t="s">
        <v>290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77</v>
      </c>
      <c r="BK103" s="192">
        <f>ROUND(I103*H103,2)</f>
        <v>0</v>
      </c>
      <c r="BL103" s="19" t="s">
        <v>297</v>
      </c>
      <c r="BM103" s="191" t="s">
        <v>360</v>
      </c>
    </row>
    <row r="104" spans="1:65" s="2" customFormat="1" ht="19.5">
      <c r="A104" s="36"/>
      <c r="B104" s="37"/>
      <c r="C104" s="38"/>
      <c r="D104" s="200" t="s">
        <v>2107</v>
      </c>
      <c r="E104" s="38"/>
      <c r="F104" s="259" t="s">
        <v>6441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2107</v>
      </c>
      <c r="AU104" s="19" t="s">
        <v>77</v>
      </c>
    </row>
    <row r="105" spans="1:65" s="12" customFormat="1" ht="25.9" customHeight="1">
      <c r="B105" s="164"/>
      <c r="C105" s="165"/>
      <c r="D105" s="166" t="s">
        <v>69</v>
      </c>
      <c r="E105" s="167" t="s">
        <v>171</v>
      </c>
      <c r="F105" s="167" t="s">
        <v>6442</v>
      </c>
      <c r="G105" s="165"/>
      <c r="H105" s="165"/>
      <c r="I105" s="168"/>
      <c r="J105" s="169">
        <f>BK105</f>
        <v>0</v>
      </c>
      <c r="K105" s="165"/>
      <c r="L105" s="170"/>
      <c r="M105" s="171"/>
      <c r="N105" s="172"/>
      <c r="O105" s="172"/>
      <c r="P105" s="173">
        <f>SUM(P106:P112)</f>
        <v>0</v>
      </c>
      <c r="Q105" s="172"/>
      <c r="R105" s="173">
        <f>SUM(R106:R112)</f>
        <v>0</v>
      </c>
      <c r="S105" s="172"/>
      <c r="T105" s="174">
        <f>SUM(T106:T112)</f>
        <v>0</v>
      </c>
      <c r="AR105" s="175" t="s">
        <v>77</v>
      </c>
      <c r="AT105" s="176" t="s">
        <v>69</v>
      </c>
      <c r="AU105" s="176" t="s">
        <v>70</v>
      </c>
      <c r="AY105" s="175" t="s">
        <v>290</v>
      </c>
      <c r="BK105" s="177">
        <f>SUM(BK106:BK112)</f>
        <v>0</v>
      </c>
    </row>
    <row r="106" spans="1:65" s="2" customFormat="1" ht="16.5" customHeight="1">
      <c r="A106" s="36"/>
      <c r="B106" s="37"/>
      <c r="C106" s="242" t="s">
        <v>360</v>
      </c>
      <c r="D106" s="242" t="s">
        <v>434</v>
      </c>
      <c r="E106" s="243" t="s">
        <v>6443</v>
      </c>
      <c r="F106" s="244" t="s">
        <v>6444</v>
      </c>
      <c r="G106" s="245" t="s">
        <v>5441</v>
      </c>
      <c r="H106" s="246">
        <v>2</v>
      </c>
      <c r="I106" s="247"/>
      <c r="J106" s="248">
        <f>ROUND(I106*H106,2)</f>
        <v>0</v>
      </c>
      <c r="K106" s="244" t="s">
        <v>19</v>
      </c>
      <c r="L106" s="249"/>
      <c r="M106" s="250" t="s">
        <v>19</v>
      </c>
      <c r="N106" s="251" t="s">
        <v>41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360</v>
      </c>
      <c r="AT106" s="191" t="s">
        <v>434</v>
      </c>
      <c r="AU106" s="191" t="s">
        <v>77</v>
      </c>
      <c r="AY106" s="19" t="s">
        <v>290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77</v>
      </c>
      <c r="BK106" s="192">
        <f>ROUND(I106*H106,2)</f>
        <v>0</v>
      </c>
      <c r="BL106" s="19" t="s">
        <v>297</v>
      </c>
      <c r="BM106" s="191" t="s">
        <v>375</v>
      </c>
    </row>
    <row r="107" spans="1:65" s="2" customFormat="1" ht="16.5" customHeight="1">
      <c r="A107" s="36"/>
      <c r="B107" s="37"/>
      <c r="C107" s="242" t="s">
        <v>368</v>
      </c>
      <c r="D107" s="242" t="s">
        <v>434</v>
      </c>
      <c r="E107" s="243" t="s">
        <v>6445</v>
      </c>
      <c r="F107" s="244" t="s">
        <v>6446</v>
      </c>
      <c r="G107" s="245" t="s">
        <v>5441</v>
      </c>
      <c r="H107" s="246">
        <v>2</v>
      </c>
      <c r="I107" s="247"/>
      <c r="J107" s="248">
        <f>ROUND(I107*H107,2)</f>
        <v>0</v>
      </c>
      <c r="K107" s="244" t="s">
        <v>19</v>
      </c>
      <c r="L107" s="249"/>
      <c r="M107" s="250" t="s">
        <v>19</v>
      </c>
      <c r="N107" s="251" t="s">
        <v>41</v>
      </c>
      <c r="O107" s="66"/>
      <c r="P107" s="189">
        <f>O107*H107</f>
        <v>0</v>
      </c>
      <c r="Q107" s="189">
        <v>0</v>
      </c>
      <c r="R107" s="189">
        <f>Q107*H107</f>
        <v>0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360</v>
      </c>
      <c r="AT107" s="191" t="s">
        <v>434</v>
      </c>
      <c r="AU107" s="191" t="s">
        <v>77</v>
      </c>
      <c r="AY107" s="19" t="s">
        <v>290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77</v>
      </c>
      <c r="BK107" s="192">
        <f>ROUND(I107*H107,2)</f>
        <v>0</v>
      </c>
      <c r="BL107" s="19" t="s">
        <v>297</v>
      </c>
      <c r="BM107" s="191" t="s">
        <v>416</v>
      </c>
    </row>
    <row r="108" spans="1:65" s="2" customFormat="1" ht="16.5" customHeight="1">
      <c r="A108" s="36"/>
      <c r="B108" s="37"/>
      <c r="C108" s="242" t="s">
        <v>375</v>
      </c>
      <c r="D108" s="242" t="s">
        <v>434</v>
      </c>
      <c r="E108" s="243" t="s">
        <v>6447</v>
      </c>
      <c r="F108" s="244" t="s">
        <v>6448</v>
      </c>
      <c r="G108" s="245" t="s">
        <v>5441</v>
      </c>
      <c r="H108" s="246">
        <v>1</v>
      </c>
      <c r="I108" s="247"/>
      <c r="J108" s="248">
        <f>ROUND(I108*H108,2)</f>
        <v>0</v>
      </c>
      <c r="K108" s="244" t="s">
        <v>19</v>
      </c>
      <c r="L108" s="249"/>
      <c r="M108" s="250" t="s">
        <v>19</v>
      </c>
      <c r="N108" s="251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360</v>
      </c>
      <c r="AT108" s="191" t="s">
        <v>434</v>
      </c>
      <c r="AU108" s="191" t="s">
        <v>77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428</v>
      </c>
    </row>
    <row r="109" spans="1:65" s="2" customFormat="1" ht="16.5" customHeight="1">
      <c r="A109" s="36"/>
      <c r="B109" s="37"/>
      <c r="C109" s="242" t="s">
        <v>381</v>
      </c>
      <c r="D109" s="242" t="s">
        <v>434</v>
      </c>
      <c r="E109" s="243" t="s">
        <v>6449</v>
      </c>
      <c r="F109" s="244" t="s">
        <v>6450</v>
      </c>
      <c r="G109" s="245" t="s">
        <v>5441</v>
      </c>
      <c r="H109" s="246">
        <v>1</v>
      </c>
      <c r="I109" s="247"/>
      <c r="J109" s="248">
        <f>ROUND(I109*H109,2)</f>
        <v>0</v>
      </c>
      <c r="K109" s="244" t="s">
        <v>19</v>
      </c>
      <c r="L109" s="249"/>
      <c r="M109" s="250" t="s">
        <v>19</v>
      </c>
      <c r="N109" s="251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</v>
      </c>
      <c r="T109" s="190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360</v>
      </c>
      <c r="AT109" s="191" t="s">
        <v>434</v>
      </c>
      <c r="AU109" s="191" t="s">
        <v>77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440</v>
      </c>
    </row>
    <row r="110" spans="1:65" s="2" customFormat="1" ht="16.5" customHeight="1">
      <c r="A110" s="36"/>
      <c r="B110" s="37"/>
      <c r="C110" s="242" t="s">
        <v>416</v>
      </c>
      <c r="D110" s="242" t="s">
        <v>434</v>
      </c>
      <c r="E110" s="243" t="s">
        <v>6451</v>
      </c>
      <c r="F110" s="244" t="s">
        <v>6452</v>
      </c>
      <c r="G110" s="245" t="s">
        <v>5441</v>
      </c>
      <c r="H110" s="246">
        <v>1</v>
      </c>
      <c r="I110" s="247"/>
      <c r="J110" s="248">
        <f>ROUND(I110*H110,2)</f>
        <v>0</v>
      </c>
      <c r="K110" s="244" t="s">
        <v>19</v>
      </c>
      <c r="L110" s="249"/>
      <c r="M110" s="250" t="s">
        <v>19</v>
      </c>
      <c r="N110" s="251" t="s">
        <v>41</v>
      </c>
      <c r="O110" s="66"/>
      <c r="P110" s="189">
        <f>O110*H110</f>
        <v>0</v>
      </c>
      <c r="Q110" s="189">
        <v>0</v>
      </c>
      <c r="R110" s="189">
        <f>Q110*H110</f>
        <v>0</v>
      </c>
      <c r="S110" s="189">
        <v>0</v>
      </c>
      <c r="T110" s="190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360</v>
      </c>
      <c r="AT110" s="191" t="s">
        <v>434</v>
      </c>
      <c r="AU110" s="191" t="s">
        <v>77</v>
      </c>
      <c r="AY110" s="19" t="s">
        <v>290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9" t="s">
        <v>77</v>
      </c>
      <c r="BK110" s="192">
        <f>ROUND(I110*H110,2)</f>
        <v>0</v>
      </c>
      <c r="BL110" s="19" t="s">
        <v>297</v>
      </c>
      <c r="BM110" s="191" t="s">
        <v>455</v>
      </c>
    </row>
    <row r="111" spans="1:65" s="2" customFormat="1" ht="58.5">
      <c r="A111" s="36"/>
      <c r="B111" s="37"/>
      <c r="C111" s="38"/>
      <c r="D111" s="200" t="s">
        <v>2107</v>
      </c>
      <c r="E111" s="38"/>
      <c r="F111" s="259" t="s">
        <v>6453</v>
      </c>
      <c r="G111" s="38"/>
      <c r="H111" s="38"/>
      <c r="I111" s="195"/>
      <c r="J111" s="38"/>
      <c r="K111" s="38"/>
      <c r="L111" s="41"/>
      <c r="M111" s="196"/>
      <c r="N111" s="197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2107</v>
      </c>
      <c r="AU111" s="19" t="s">
        <v>77</v>
      </c>
    </row>
    <row r="112" spans="1:65" s="2" customFormat="1" ht="16.5" customHeight="1">
      <c r="A112" s="36"/>
      <c r="B112" s="37"/>
      <c r="C112" s="242" t="s">
        <v>422</v>
      </c>
      <c r="D112" s="242" t="s">
        <v>434</v>
      </c>
      <c r="E112" s="243" t="s">
        <v>6454</v>
      </c>
      <c r="F112" s="244" t="s">
        <v>6455</v>
      </c>
      <c r="G112" s="245" t="s">
        <v>5441</v>
      </c>
      <c r="H112" s="246">
        <v>10</v>
      </c>
      <c r="I112" s="247"/>
      <c r="J112" s="248">
        <f>ROUND(I112*H112,2)</f>
        <v>0</v>
      </c>
      <c r="K112" s="244" t="s">
        <v>19</v>
      </c>
      <c r="L112" s="249"/>
      <c r="M112" s="250" t="s">
        <v>19</v>
      </c>
      <c r="N112" s="251" t="s">
        <v>41</v>
      </c>
      <c r="O112" s="66"/>
      <c r="P112" s="189">
        <f>O112*H112</f>
        <v>0</v>
      </c>
      <c r="Q112" s="189">
        <v>0</v>
      </c>
      <c r="R112" s="189">
        <f>Q112*H112</f>
        <v>0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360</v>
      </c>
      <c r="AT112" s="191" t="s">
        <v>434</v>
      </c>
      <c r="AU112" s="191" t="s">
        <v>77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474</v>
      </c>
    </row>
    <row r="113" spans="1:65" s="12" customFormat="1" ht="25.9" customHeight="1">
      <c r="B113" s="164"/>
      <c r="C113" s="165"/>
      <c r="D113" s="166" t="s">
        <v>69</v>
      </c>
      <c r="E113" s="167" t="s">
        <v>297</v>
      </c>
      <c r="F113" s="167" t="s">
        <v>6456</v>
      </c>
      <c r="G113" s="165"/>
      <c r="H113" s="165"/>
      <c r="I113" s="168"/>
      <c r="J113" s="169">
        <f>BK113</f>
        <v>0</v>
      </c>
      <c r="K113" s="165"/>
      <c r="L113" s="170"/>
      <c r="M113" s="171"/>
      <c r="N113" s="172"/>
      <c r="O113" s="172"/>
      <c r="P113" s="173">
        <f>SUM(P114:P119)</f>
        <v>0</v>
      </c>
      <c r="Q113" s="172"/>
      <c r="R113" s="173">
        <f>SUM(R114:R119)</f>
        <v>0</v>
      </c>
      <c r="S113" s="172"/>
      <c r="T113" s="174">
        <f>SUM(T114:T119)</f>
        <v>0</v>
      </c>
      <c r="AR113" s="175" t="s">
        <v>77</v>
      </c>
      <c r="AT113" s="176" t="s">
        <v>69</v>
      </c>
      <c r="AU113" s="176" t="s">
        <v>70</v>
      </c>
      <c r="AY113" s="175" t="s">
        <v>290</v>
      </c>
      <c r="BK113" s="177">
        <f>SUM(BK114:BK119)</f>
        <v>0</v>
      </c>
    </row>
    <row r="114" spans="1:65" s="2" customFormat="1" ht="16.5" customHeight="1">
      <c r="A114" s="36"/>
      <c r="B114" s="37"/>
      <c r="C114" s="242" t="s">
        <v>428</v>
      </c>
      <c r="D114" s="242" t="s">
        <v>434</v>
      </c>
      <c r="E114" s="243" t="s">
        <v>6457</v>
      </c>
      <c r="F114" s="244" t="s">
        <v>6458</v>
      </c>
      <c r="G114" s="245" t="s">
        <v>5441</v>
      </c>
      <c r="H114" s="246">
        <v>3</v>
      </c>
      <c r="I114" s="247"/>
      <c r="J114" s="248">
        <f>ROUND(I114*H114,2)</f>
        <v>0</v>
      </c>
      <c r="K114" s="244" t="s">
        <v>19</v>
      </c>
      <c r="L114" s="249"/>
      <c r="M114" s="250" t="s">
        <v>19</v>
      </c>
      <c r="N114" s="251" t="s">
        <v>41</v>
      </c>
      <c r="O114" s="66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360</v>
      </c>
      <c r="AT114" s="191" t="s">
        <v>434</v>
      </c>
      <c r="AU114" s="191" t="s">
        <v>77</v>
      </c>
      <c r="AY114" s="19" t="s">
        <v>290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77</v>
      </c>
      <c r="BK114" s="192">
        <f>ROUND(I114*H114,2)</f>
        <v>0</v>
      </c>
      <c r="BL114" s="19" t="s">
        <v>297</v>
      </c>
      <c r="BM114" s="191" t="s">
        <v>486</v>
      </c>
    </row>
    <row r="115" spans="1:65" s="2" customFormat="1" ht="126.75">
      <c r="A115" s="36"/>
      <c r="B115" s="37"/>
      <c r="C115" s="38"/>
      <c r="D115" s="200" t="s">
        <v>2107</v>
      </c>
      <c r="E115" s="38"/>
      <c r="F115" s="259" t="s">
        <v>6459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2107</v>
      </c>
      <c r="AU115" s="19" t="s">
        <v>77</v>
      </c>
    </row>
    <row r="116" spans="1:65" s="2" customFormat="1" ht="16.5" customHeight="1">
      <c r="A116" s="36"/>
      <c r="B116" s="37"/>
      <c r="C116" s="242" t="s">
        <v>8</v>
      </c>
      <c r="D116" s="242" t="s">
        <v>434</v>
      </c>
      <c r="E116" s="243" t="s">
        <v>6460</v>
      </c>
      <c r="F116" s="244" t="s">
        <v>6461</v>
      </c>
      <c r="G116" s="245" t="s">
        <v>5441</v>
      </c>
      <c r="H116" s="246">
        <v>2</v>
      </c>
      <c r="I116" s="247"/>
      <c r="J116" s="248">
        <f>ROUND(I116*H116,2)</f>
        <v>0</v>
      </c>
      <c r="K116" s="244" t="s">
        <v>19</v>
      </c>
      <c r="L116" s="249"/>
      <c r="M116" s="250" t="s">
        <v>19</v>
      </c>
      <c r="N116" s="251" t="s">
        <v>41</v>
      </c>
      <c r="O116" s="66"/>
      <c r="P116" s="189">
        <f>O116*H116</f>
        <v>0</v>
      </c>
      <c r="Q116" s="189">
        <v>0</v>
      </c>
      <c r="R116" s="189">
        <f>Q116*H116</f>
        <v>0</v>
      </c>
      <c r="S116" s="189">
        <v>0</v>
      </c>
      <c r="T116" s="190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360</v>
      </c>
      <c r="AT116" s="191" t="s">
        <v>434</v>
      </c>
      <c r="AU116" s="191" t="s">
        <v>77</v>
      </c>
      <c r="AY116" s="19" t="s">
        <v>290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77</v>
      </c>
      <c r="BK116" s="192">
        <f>ROUND(I116*H116,2)</f>
        <v>0</v>
      </c>
      <c r="BL116" s="19" t="s">
        <v>297</v>
      </c>
      <c r="BM116" s="191" t="s">
        <v>503</v>
      </c>
    </row>
    <row r="117" spans="1:65" s="2" customFormat="1" ht="97.5">
      <c r="A117" s="36"/>
      <c r="B117" s="37"/>
      <c r="C117" s="38"/>
      <c r="D117" s="200" t="s">
        <v>2107</v>
      </c>
      <c r="E117" s="38"/>
      <c r="F117" s="259" t="s">
        <v>6462</v>
      </c>
      <c r="G117" s="38"/>
      <c r="H117" s="38"/>
      <c r="I117" s="195"/>
      <c r="J117" s="38"/>
      <c r="K117" s="38"/>
      <c r="L117" s="41"/>
      <c r="M117" s="196"/>
      <c r="N117" s="197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2107</v>
      </c>
      <c r="AU117" s="19" t="s">
        <v>77</v>
      </c>
    </row>
    <row r="118" spans="1:65" s="2" customFormat="1" ht="16.5" customHeight="1">
      <c r="A118" s="36"/>
      <c r="B118" s="37"/>
      <c r="C118" s="242" t="s">
        <v>440</v>
      </c>
      <c r="D118" s="242" t="s">
        <v>434</v>
      </c>
      <c r="E118" s="243" t="s">
        <v>6463</v>
      </c>
      <c r="F118" s="244" t="s">
        <v>6464</v>
      </c>
      <c r="G118" s="245" t="s">
        <v>5441</v>
      </c>
      <c r="H118" s="246">
        <v>1</v>
      </c>
      <c r="I118" s="247"/>
      <c r="J118" s="248">
        <f>ROUND(I118*H118,2)</f>
        <v>0</v>
      </c>
      <c r="K118" s="244" t="s">
        <v>19</v>
      </c>
      <c r="L118" s="249"/>
      <c r="M118" s="250" t="s">
        <v>19</v>
      </c>
      <c r="N118" s="251" t="s">
        <v>41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360</v>
      </c>
      <c r="AT118" s="191" t="s">
        <v>434</v>
      </c>
      <c r="AU118" s="191" t="s">
        <v>77</v>
      </c>
      <c r="AY118" s="19" t="s">
        <v>290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77</v>
      </c>
      <c r="BK118" s="192">
        <f>ROUND(I118*H118,2)</f>
        <v>0</v>
      </c>
      <c r="BL118" s="19" t="s">
        <v>297</v>
      </c>
      <c r="BM118" s="191" t="s">
        <v>516</v>
      </c>
    </row>
    <row r="119" spans="1:65" s="2" customFormat="1" ht="39">
      <c r="A119" s="36"/>
      <c r="B119" s="37"/>
      <c r="C119" s="38"/>
      <c r="D119" s="200" t="s">
        <v>2107</v>
      </c>
      <c r="E119" s="38"/>
      <c r="F119" s="259" t="s">
        <v>6465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2107</v>
      </c>
      <c r="AU119" s="19" t="s">
        <v>77</v>
      </c>
    </row>
    <row r="120" spans="1:65" s="12" customFormat="1" ht="25.9" customHeight="1">
      <c r="B120" s="164"/>
      <c r="C120" s="165"/>
      <c r="D120" s="166" t="s">
        <v>69</v>
      </c>
      <c r="E120" s="167" t="s">
        <v>330</v>
      </c>
      <c r="F120" s="167" t="s">
        <v>6466</v>
      </c>
      <c r="G120" s="165"/>
      <c r="H120" s="165"/>
      <c r="I120" s="168"/>
      <c r="J120" s="169">
        <f>BK120</f>
        <v>0</v>
      </c>
      <c r="K120" s="165"/>
      <c r="L120" s="170"/>
      <c r="M120" s="171"/>
      <c r="N120" s="172"/>
      <c r="O120" s="172"/>
      <c r="P120" s="173">
        <f>SUM(P121:P139)</f>
        <v>0</v>
      </c>
      <c r="Q120" s="172"/>
      <c r="R120" s="173">
        <f>SUM(R121:R139)</f>
        <v>0</v>
      </c>
      <c r="S120" s="172"/>
      <c r="T120" s="174">
        <f>SUM(T121:T139)</f>
        <v>0</v>
      </c>
      <c r="AR120" s="175" t="s">
        <v>77</v>
      </c>
      <c r="AT120" s="176" t="s">
        <v>69</v>
      </c>
      <c r="AU120" s="176" t="s">
        <v>70</v>
      </c>
      <c r="AY120" s="175" t="s">
        <v>290</v>
      </c>
      <c r="BK120" s="177">
        <f>SUM(BK121:BK139)</f>
        <v>0</v>
      </c>
    </row>
    <row r="121" spans="1:65" s="2" customFormat="1" ht="16.5" customHeight="1">
      <c r="A121" s="36"/>
      <c r="B121" s="37"/>
      <c r="C121" s="242" t="s">
        <v>448</v>
      </c>
      <c r="D121" s="242" t="s">
        <v>434</v>
      </c>
      <c r="E121" s="243" t="s">
        <v>6467</v>
      </c>
      <c r="F121" s="244" t="s">
        <v>6468</v>
      </c>
      <c r="G121" s="245" t="s">
        <v>5441</v>
      </c>
      <c r="H121" s="246">
        <v>1</v>
      </c>
      <c r="I121" s="247"/>
      <c r="J121" s="248">
        <f>ROUND(I121*H121,2)</f>
        <v>0</v>
      </c>
      <c r="K121" s="244" t="s">
        <v>19</v>
      </c>
      <c r="L121" s="249"/>
      <c r="M121" s="250" t="s">
        <v>19</v>
      </c>
      <c r="N121" s="251" t="s">
        <v>41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360</v>
      </c>
      <c r="AT121" s="191" t="s">
        <v>434</v>
      </c>
      <c r="AU121" s="191" t="s">
        <v>77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530</v>
      </c>
    </row>
    <row r="122" spans="1:65" s="2" customFormat="1" ht="136.5">
      <c r="A122" s="36"/>
      <c r="B122" s="37"/>
      <c r="C122" s="38"/>
      <c r="D122" s="200" t="s">
        <v>2107</v>
      </c>
      <c r="E122" s="38"/>
      <c r="F122" s="259" t="s">
        <v>6469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2107</v>
      </c>
      <c r="AU122" s="19" t="s">
        <v>77</v>
      </c>
    </row>
    <row r="123" spans="1:65" s="2" customFormat="1" ht="16.5" customHeight="1">
      <c r="A123" s="36"/>
      <c r="B123" s="37"/>
      <c r="C123" s="242" t="s">
        <v>455</v>
      </c>
      <c r="D123" s="242" t="s">
        <v>434</v>
      </c>
      <c r="E123" s="243" t="s">
        <v>6470</v>
      </c>
      <c r="F123" s="244" t="s">
        <v>6471</v>
      </c>
      <c r="G123" s="245" t="s">
        <v>5441</v>
      </c>
      <c r="H123" s="246">
        <v>1</v>
      </c>
      <c r="I123" s="247"/>
      <c r="J123" s="248">
        <f>ROUND(I123*H123,2)</f>
        <v>0</v>
      </c>
      <c r="K123" s="244" t="s">
        <v>19</v>
      </c>
      <c r="L123" s="249"/>
      <c r="M123" s="250" t="s">
        <v>19</v>
      </c>
      <c r="N123" s="251" t="s">
        <v>41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360</v>
      </c>
      <c r="AT123" s="191" t="s">
        <v>434</v>
      </c>
      <c r="AU123" s="191" t="s">
        <v>77</v>
      </c>
      <c r="AY123" s="19" t="s">
        <v>290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77</v>
      </c>
      <c r="BK123" s="192">
        <f>ROUND(I123*H123,2)</f>
        <v>0</v>
      </c>
      <c r="BL123" s="19" t="s">
        <v>297</v>
      </c>
      <c r="BM123" s="191" t="s">
        <v>546</v>
      </c>
    </row>
    <row r="124" spans="1:65" s="2" customFormat="1" ht="29.25">
      <c r="A124" s="36"/>
      <c r="B124" s="37"/>
      <c r="C124" s="38"/>
      <c r="D124" s="200" t="s">
        <v>2107</v>
      </c>
      <c r="E124" s="38"/>
      <c r="F124" s="259" t="s">
        <v>6472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2107</v>
      </c>
      <c r="AU124" s="19" t="s">
        <v>77</v>
      </c>
    </row>
    <row r="125" spans="1:65" s="2" customFormat="1" ht="16.5" customHeight="1">
      <c r="A125" s="36"/>
      <c r="B125" s="37"/>
      <c r="C125" s="242" t="s">
        <v>463</v>
      </c>
      <c r="D125" s="242" t="s">
        <v>434</v>
      </c>
      <c r="E125" s="243" t="s">
        <v>6473</v>
      </c>
      <c r="F125" s="244" t="s">
        <v>6474</v>
      </c>
      <c r="G125" s="245" t="s">
        <v>6281</v>
      </c>
      <c r="H125" s="246">
        <v>5</v>
      </c>
      <c r="I125" s="247"/>
      <c r="J125" s="248">
        <f>ROUND(I125*H125,2)</f>
        <v>0</v>
      </c>
      <c r="K125" s="244" t="s">
        <v>19</v>
      </c>
      <c r="L125" s="249"/>
      <c r="M125" s="250" t="s">
        <v>19</v>
      </c>
      <c r="N125" s="251" t="s">
        <v>41</v>
      </c>
      <c r="O125" s="66"/>
      <c r="P125" s="189">
        <f>O125*H125</f>
        <v>0</v>
      </c>
      <c r="Q125" s="189">
        <v>0</v>
      </c>
      <c r="R125" s="189">
        <f>Q125*H125</f>
        <v>0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360</v>
      </c>
      <c r="AT125" s="191" t="s">
        <v>434</v>
      </c>
      <c r="AU125" s="191" t="s">
        <v>77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559</v>
      </c>
    </row>
    <row r="126" spans="1:65" s="2" customFormat="1" ht="48.75">
      <c r="A126" s="36"/>
      <c r="B126" s="37"/>
      <c r="C126" s="38"/>
      <c r="D126" s="200" t="s">
        <v>2107</v>
      </c>
      <c r="E126" s="38"/>
      <c r="F126" s="259" t="s">
        <v>6475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2107</v>
      </c>
      <c r="AU126" s="19" t="s">
        <v>77</v>
      </c>
    </row>
    <row r="127" spans="1:65" s="2" customFormat="1" ht="16.5" customHeight="1">
      <c r="A127" s="36"/>
      <c r="B127" s="37"/>
      <c r="C127" s="242" t="s">
        <v>474</v>
      </c>
      <c r="D127" s="242" t="s">
        <v>434</v>
      </c>
      <c r="E127" s="243" t="s">
        <v>6476</v>
      </c>
      <c r="F127" s="244" t="s">
        <v>6474</v>
      </c>
      <c r="G127" s="245" t="s">
        <v>6281</v>
      </c>
      <c r="H127" s="246">
        <v>3</v>
      </c>
      <c r="I127" s="247"/>
      <c r="J127" s="248">
        <f>ROUND(I127*H127,2)</f>
        <v>0</v>
      </c>
      <c r="K127" s="244" t="s">
        <v>19</v>
      </c>
      <c r="L127" s="249"/>
      <c r="M127" s="250" t="s">
        <v>19</v>
      </c>
      <c r="N127" s="251" t="s">
        <v>41</v>
      </c>
      <c r="O127" s="66"/>
      <c r="P127" s="189">
        <f>O127*H127</f>
        <v>0</v>
      </c>
      <c r="Q127" s="189">
        <v>0</v>
      </c>
      <c r="R127" s="189">
        <f>Q127*H127</f>
        <v>0</v>
      </c>
      <c r="S127" s="189">
        <v>0</v>
      </c>
      <c r="T127" s="190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360</v>
      </c>
      <c r="AT127" s="191" t="s">
        <v>434</v>
      </c>
      <c r="AU127" s="191" t="s">
        <v>77</v>
      </c>
      <c r="AY127" s="19" t="s">
        <v>290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77</v>
      </c>
      <c r="BK127" s="192">
        <f>ROUND(I127*H127,2)</f>
        <v>0</v>
      </c>
      <c r="BL127" s="19" t="s">
        <v>297</v>
      </c>
      <c r="BM127" s="191" t="s">
        <v>576</v>
      </c>
    </row>
    <row r="128" spans="1:65" s="2" customFormat="1" ht="48.75">
      <c r="A128" s="36"/>
      <c r="B128" s="37"/>
      <c r="C128" s="38"/>
      <c r="D128" s="200" t="s">
        <v>2107</v>
      </c>
      <c r="E128" s="38"/>
      <c r="F128" s="259" t="s">
        <v>6477</v>
      </c>
      <c r="G128" s="38"/>
      <c r="H128" s="38"/>
      <c r="I128" s="195"/>
      <c r="J128" s="38"/>
      <c r="K128" s="38"/>
      <c r="L128" s="41"/>
      <c r="M128" s="196"/>
      <c r="N128" s="197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2107</v>
      </c>
      <c r="AU128" s="19" t="s">
        <v>77</v>
      </c>
    </row>
    <row r="129" spans="1:65" s="2" customFormat="1" ht="16.5" customHeight="1">
      <c r="A129" s="36"/>
      <c r="B129" s="37"/>
      <c r="C129" s="242" t="s">
        <v>7</v>
      </c>
      <c r="D129" s="242" t="s">
        <v>434</v>
      </c>
      <c r="E129" s="243" t="s">
        <v>6478</v>
      </c>
      <c r="F129" s="244" t="s">
        <v>6479</v>
      </c>
      <c r="G129" s="245" t="s">
        <v>6281</v>
      </c>
      <c r="H129" s="246">
        <v>2</v>
      </c>
      <c r="I129" s="247"/>
      <c r="J129" s="248">
        <f>ROUND(I129*H129,2)</f>
        <v>0</v>
      </c>
      <c r="K129" s="244" t="s">
        <v>19</v>
      </c>
      <c r="L129" s="249"/>
      <c r="M129" s="250" t="s">
        <v>19</v>
      </c>
      <c r="N129" s="251" t="s">
        <v>41</v>
      </c>
      <c r="O129" s="66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360</v>
      </c>
      <c r="AT129" s="191" t="s">
        <v>434</v>
      </c>
      <c r="AU129" s="191" t="s">
        <v>77</v>
      </c>
      <c r="AY129" s="19" t="s">
        <v>290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77</v>
      </c>
      <c r="BK129" s="192">
        <f>ROUND(I129*H129,2)</f>
        <v>0</v>
      </c>
      <c r="BL129" s="19" t="s">
        <v>297</v>
      </c>
      <c r="BM129" s="191" t="s">
        <v>588</v>
      </c>
    </row>
    <row r="130" spans="1:65" s="2" customFormat="1" ht="39">
      <c r="A130" s="36"/>
      <c r="B130" s="37"/>
      <c r="C130" s="38"/>
      <c r="D130" s="200" t="s">
        <v>2107</v>
      </c>
      <c r="E130" s="38"/>
      <c r="F130" s="259" t="s">
        <v>6480</v>
      </c>
      <c r="G130" s="38"/>
      <c r="H130" s="38"/>
      <c r="I130" s="195"/>
      <c r="J130" s="38"/>
      <c r="K130" s="38"/>
      <c r="L130" s="41"/>
      <c r="M130" s="196"/>
      <c r="N130" s="197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2107</v>
      </c>
      <c r="AU130" s="19" t="s">
        <v>77</v>
      </c>
    </row>
    <row r="131" spans="1:65" s="2" customFormat="1" ht="16.5" customHeight="1">
      <c r="A131" s="36"/>
      <c r="B131" s="37"/>
      <c r="C131" s="242" t="s">
        <v>486</v>
      </c>
      <c r="D131" s="242" t="s">
        <v>434</v>
      </c>
      <c r="E131" s="243" t="s">
        <v>6481</v>
      </c>
      <c r="F131" s="244" t="s">
        <v>6482</v>
      </c>
      <c r="G131" s="245" t="s">
        <v>6281</v>
      </c>
      <c r="H131" s="246">
        <v>2</v>
      </c>
      <c r="I131" s="247"/>
      <c r="J131" s="248">
        <f>ROUND(I131*H131,2)</f>
        <v>0</v>
      </c>
      <c r="K131" s="244" t="s">
        <v>19</v>
      </c>
      <c r="L131" s="249"/>
      <c r="M131" s="250" t="s">
        <v>19</v>
      </c>
      <c r="N131" s="251" t="s">
        <v>41</v>
      </c>
      <c r="O131" s="66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360</v>
      </c>
      <c r="AT131" s="191" t="s">
        <v>434</v>
      </c>
      <c r="AU131" s="191" t="s">
        <v>77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599</v>
      </c>
    </row>
    <row r="132" spans="1:65" s="2" customFormat="1" ht="39">
      <c r="A132" s="36"/>
      <c r="B132" s="37"/>
      <c r="C132" s="38"/>
      <c r="D132" s="200" t="s">
        <v>2107</v>
      </c>
      <c r="E132" s="38"/>
      <c r="F132" s="259" t="s">
        <v>6483</v>
      </c>
      <c r="G132" s="38"/>
      <c r="H132" s="38"/>
      <c r="I132" s="195"/>
      <c r="J132" s="38"/>
      <c r="K132" s="38"/>
      <c r="L132" s="41"/>
      <c r="M132" s="196"/>
      <c r="N132" s="197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2107</v>
      </c>
      <c r="AU132" s="19" t="s">
        <v>77</v>
      </c>
    </row>
    <row r="133" spans="1:65" s="2" customFormat="1" ht="16.5" customHeight="1">
      <c r="A133" s="36"/>
      <c r="B133" s="37"/>
      <c r="C133" s="242" t="s">
        <v>496</v>
      </c>
      <c r="D133" s="242" t="s">
        <v>434</v>
      </c>
      <c r="E133" s="243" t="s">
        <v>6484</v>
      </c>
      <c r="F133" s="244" t="s">
        <v>6485</v>
      </c>
      <c r="G133" s="245" t="s">
        <v>5441</v>
      </c>
      <c r="H133" s="246">
        <v>4</v>
      </c>
      <c r="I133" s="247"/>
      <c r="J133" s="248">
        <f>ROUND(I133*H133,2)</f>
        <v>0</v>
      </c>
      <c r="K133" s="244" t="s">
        <v>19</v>
      </c>
      <c r="L133" s="249"/>
      <c r="M133" s="250" t="s">
        <v>19</v>
      </c>
      <c r="N133" s="251" t="s">
        <v>41</v>
      </c>
      <c r="O133" s="66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360</v>
      </c>
      <c r="AT133" s="191" t="s">
        <v>434</v>
      </c>
      <c r="AU133" s="191" t="s">
        <v>77</v>
      </c>
      <c r="AY133" s="19" t="s">
        <v>290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77</v>
      </c>
      <c r="BK133" s="192">
        <f>ROUND(I133*H133,2)</f>
        <v>0</v>
      </c>
      <c r="BL133" s="19" t="s">
        <v>297</v>
      </c>
      <c r="BM133" s="191" t="s">
        <v>303</v>
      </c>
    </row>
    <row r="134" spans="1:65" s="2" customFormat="1" ht="19.5">
      <c r="A134" s="36"/>
      <c r="B134" s="37"/>
      <c r="C134" s="38"/>
      <c r="D134" s="200" t="s">
        <v>2107</v>
      </c>
      <c r="E134" s="38"/>
      <c r="F134" s="259" t="s">
        <v>6486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2107</v>
      </c>
      <c r="AU134" s="19" t="s">
        <v>77</v>
      </c>
    </row>
    <row r="135" spans="1:65" s="2" customFormat="1" ht="16.5" customHeight="1">
      <c r="A135" s="36"/>
      <c r="B135" s="37"/>
      <c r="C135" s="242" t="s">
        <v>503</v>
      </c>
      <c r="D135" s="242" t="s">
        <v>434</v>
      </c>
      <c r="E135" s="243" t="s">
        <v>6487</v>
      </c>
      <c r="F135" s="244" t="s">
        <v>6488</v>
      </c>
      <c r="G135" s="245" t="s">
        <v>5441</v>
      </c>
      <c r="H135" s="246">
        <v>4</v>
      </c>
      <c r="I135" s="247"/>
      <c r="J135" s="248">
        <f>ROUND(I135*H135,2)</f>
        <v>0</v>
      </c>
      <c r="K135" s="244" t="s">
        <v>19</v>
      </c>
      <c r="L135" s="249"/>
      <c r="M135" s="250" t="s">
        <v>19</v>
      </c>
      <c r="N135" s="251" t="s">
        <v>41</v>
      </c>
      <c r="O135" s="66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360</v>
      </c>
      <c r="AT135" s="191" t="s">
        <v>434</v>
      </c>
      <c r="AU135" s="191" t="s">
        <v>77</v>
      </c>
      <c r="AY135" s="19" t="s">
        <v>290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77</v>
      </c>
      <c r="BK135" s="192">
        <f>ROUND(I135*H135,2)</f>
        <v>0</v>
      </c>
      <c r="BL135" s="19" t="s">
        <v>297</v>
      </c>
      <c r="BM135" s="191" t="s">
        <v>627</v>
      </c>
    </row>
    <row r="136" spans="1:65" s="2" customFormat="1" ht="19.5">
      <c r="A136" s="36"/>
      <c r="B136" s="37"/>
      <c r="C136" s="38"/>
      <c r="D136" s="200" t="s">
        <v>2107</v>
      </c>
      <c r="E136" s="38"/>
      <c r="F136" s="259" t="s">
        <v>6489</v>
      </c>
      <c r="G136" s="38"/>
      <c r="H136" s="38"/>
      <c r="I136" s="195"/>
      <c r="J136" s="38"/>
      <c r="K136" s="38"/>
      <c r="L136" s="41"/>
      <c r="M136" s="196"/>
      <c r="N136" s="197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2107</v>
      </c>
      <c r="AU136" s="19" t="s">
        <v>77</v>
      </c>
    </row>
    <row r="137" spans="1:65" s="2" customFormat="1" ht="16.5" customHeight="1">
      <c r="A137" s="36"/>
      <c r="B137" s="37"/>
      <c r="C137" s="242" t="s">
        <v>509</v>
      </c>
      <c r="D137" s="242" t="s">
        <v>434</v>
      </c>
      <c r="E137" s="243" t="s">
        <v>6490</v>
      </c>
      <c r="F137" s="244" t="s">
        <v>6491</v>
      </c>
      <c r="G137" s="245" t="s">
        <v>5441</v>
      </c>
      <c r="H137" s="246">
        <v>4</v>
      </c>
      <c r="I137" s="247"/>
      <c r="J137" s="248">
        <f>ROUND(I137*H137,2)</f>
        <v>0</v>
      </c>
      <c r="K137" s="244" t="s">
        <v>19</v>
      </c>
      <c r="L137" s="249"/>
      <c r="M137" s="250" t="s">
        <v>19</v>
      </c>
      <c r="N137" s="251" t="s">
        <v>41</v>
      </c>
      <c r="O137" s="66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360</v>
      </c>
      <c r="AT137" s="191" t="s">
        <v>434</v>
      </c>
      <c r="AU137" s="191" t="s">
        <v>77</v>
      </c>
      <c r="AY137" s="19" t="s">
        <v>290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77</v>
      </c>
      <c r="BK137" s="192">
        <f>ROUND(I137*H137,2)</f>
        <v>0</v>
      </c>
      <c r="BL137" s="19" t="s">
        <v>297</v>
      </c>
      <c r="BM137" s="191" t="s">
        <v>653</v>
      </c>
    </row>
    <row r="138" spans="1:65" s="2" customFormat="1" ht="29.25">
      <c r="A138" s="36"/>
      <c r="B138" s="37"/>
      <c r="C138" s="38"/>
      <c r="D138" s="200" t="s">
        <v>2107</v>
      </c>
      <c r="E138" s="38"/>
      <c r="F138" s="259" t="s">
        <v>6492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2107</v>
      </c>
      <c r="AU138" s="19" t="s">
        <v>77</v>
      </c>
    </row>
    <row r="139" spans="1:65" s="2" customFormat="1" ht="16.5" customHeight="1">
      <c r="A139" s="36"/>
      <c r="B139" s="37"/>
      <c r="C139" s="242" t="s">
        <v>516</v>
      </c>
      <c r="D139" s="242" t="s">
        <v>434</v>
      </c>
      <c r="E139" s="243" t="s">
        <v>6493</v>
      </c>
      <c r="F139" s="244" t="s">
        <v>6494</v>
      </c>
      <c r="G139" s="245" t="s">
        <v>295</v>
      </c>
      <c r="H139" s="246">
        <v>2</v>
      </c>
      <c r="I139" s="247"/>
      <c r="J139" s="248">
        <f>ROUND(I139*H139,2)</f>
        <v>0</v>
      </c>
      <c r="K139" s="244" t="s">
        <v>19</v>
      </c>
      <c r="L139" s="249"/>
      <c r="M139" s="268" t="s">
        <v>19</v>
      </c>
      <c r="N139" s="269" t="s">
        <v>41</v>
      </c>
      <c r="O139" s="257"/>
      <c r="P139" s="265">
        <f>O139*H139</f>
        <v>0</v>
      </c>
      <c r="Q139" s="265">
        <v>0</v>
      </c>
      <c r="R139" s="265">
        <f>Q139*H139</f>
        <v>0</v>
      </c>
      <c r="S139" s="265">
        <v>0</v>
      </c>
      <c r="T139" s="266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360</v>
      </c>
      <c r="AT139" s="191" t="s">
        <v>434</v>
      </c>
      <c r="AU139" s="191" t="s">
        <v>77</v>
      </c>
      <c r="AY139" s="19" t="s">
        <v>290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77</v>
      </c>
      <c r="BK139" s="192">
        <f>ROUND(I139*H139,2)</f>
        <v>0</v>
      </c>
      <c r="BL139" s="19" t="s">
        <v>297</v>
      </c>
      <c r="BM139" s="191" t="s">
        <v>670</v>
      </c>
    </row>
    <row r="140" spans="1:65" s="2" customFormat="1" ht="6.95" customHeight="1">
      <c r="A140" s="36"/>
      <c r="B140" s="49"/>
      <c r="C140" s="50"/>
      <c r="D140" s="50"/>
      <c r="E140" s="50"/>
      <c r="F140" s="50"/>
      <c r="G140" s="50"/>
      <c r="H140" s="50"/>
      <c r="I140" s="50"/>
      <c r="J140" s="50"/>
      <c r="K140" s="50"/>
      <c r="L140" s="41"/>
      <c r="M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</row>
  </sheetData>
  <sheetProtection algorithmName="SHA-512" hashValue="y3d9p1nv9potvH7ubdEnWJyltEswFTTBps8r8miGL4HanCXUIQW2gbtwitbUTTy7JyBs8gYXd1zWwmugq0EoIQ==" saltValue="UJu3jgrOLg6NXI8Cf7Vx6x8WyDbUkYiqzVGabojVa1W7OwnzelRS98rWVVGA+N9tGZ0dqxLB1CetExcriEW+gA==" spinCount="100000" sheet="1" objects="1" scenarios="1" formatColumns="0" formatRows="0" autoFilter="0"/>
  <autoFilter ref="C90:K139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227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6410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6495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27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ROUND(J88,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ROUND((SUM(BE88:BE146)),  2)</f>
        <v>0</v>
      </c>
      <c r="G35" s="36"/>
      <c r="H35" s="36"/>
      <c r="I35" s="126">
        <v>0.21</v>
      </c>
      <c r="J35" s="125">
        <f>ROUND(((SUM(BE88:BE146))*I35),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ROUND((SUM(BF88:BF146)),  2)</f>
        <v>0</v>
      </c>
      <c r="G36" s="36"/>
      <c r="H36" s="36"/>
      <c r="I36" s="126">
        <v>0.15</v>
      </c>
      <c r="J36" s="125">
        <f>ROUND(((SUM(BF88:BF146))*I36),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ROUND((SUM(BG88:BG146)),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ROUND((SUM(BH88:BH146)),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ROUND((SUM(BI88:BI146)),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6410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PS02.002 - Technologie ČS - elektroinstalace ČS1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J88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6496</v>
      </c>
      <c r="E64" s="145"/>
      <c r="F64" s="145"/>
      <c r="G64" s="145"/>
      <c r="H64" s="145"/>
      <c r="I64" s="145"/>
      <c r="J64" s="146">
        <f>J118</f>
        <v>0</v>
      </c>
      <c r="K64" s="143"/>
      <c r="L64" s="147"/>
    </row>
    <row r="65" spans="1:31" s="9" customFormat="1" ht="24.95" customHeight="1">
      <c r="B65" s="142"/>
      <c r="C65" s="143"/>
      <c r="D65" s="144" t="s">
        <v>6497</v>
      </c>
      <c r="E65" s="145"/>
      <c r="F65" s="145"/>
      <c r="G65" s="145"/>
      <c r="H65" s="145"/>
      <c r="I65" s="145"/>
      <c r="J65" s="146">
        <f>J123</f>
        <v>0</v>
      </c>
      <c r="K65" s="143"/>
      <c r="L65" s="147"/>
    </row>
    <row r="66" spans="1:31" s="9" customFormat="1" ht="24.95" customHeight="1">
      <c r="B66" s="142"/>
      <c r="C66" s="143"/>
      <c r="D66" s="144" t="s">
        <v>6498</v>
      </c>
      <c r="E66" s="145"/>
      <c r="F66" s="145"/>
      <c r="G66" s="145"/>
      <c r="H66" s="145"/>
      <c r="I66" s="145"/>
      <c r="J66" s="146">
        <f>J140</f>
        <v>0</v>
      </c>
      <c r="K66" s="143"/>
      <c r="L66" s="147"/>
    </row>
    <row r="67" spans="1:31" s="2" customFormat="1" ht="21.75" customHeight="1">
      <c r="A67" s="36"/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pans="1:31" s="2" customFormat="1" ht="6.95" customHeight="1">
      <c r="A68" s="36"/>
      <c r="B68" s="49"/>
      <c r="C68" s="50"/>
      <c r="D68" s="50"/>
      <c r="E68" s="50"/>
      <c r="F68" s="50"/>
      <c r="G68" s="50"/>
      <c r="H68" s="50"/>
      <c r="I68" s="50"/>
      <c r="J68" s="50"/>
      <c r="K68" s="50"/>
      <c r="L68" s="11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72" spans="1:31" s="2" customFormat="1" ht="6.95" customHeight="1">
      <c r="A72" s="36"/>
      <c r="B72" s="51"/>
      <c r="C72" s="52"/>
      <c r="D72" s="52"/>
      <c r="E72" s="52"/>
      <c r="F72" s="52"/>
      <c r="G72" s="52"/>
      <c r="H72" s="52"/>
      <c r="I72" s="52"/>
      <c r="J72" s="52"/>
      <c r="K72" s="52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24.95" customHeight="1">
      <c r="A73" s="36"/>
      <c r="B73" s="37"/>
      <c r="C73" s="25" t="s">
        <v>275</v>
      </c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2" customHeight="1">
      <c r="A75" s="36"/>
      <c r="B75" s="37"/>
      <c r="C75" s="31" t="s">
        <v>16</v>
      </c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6.5" customHeight="1">
      <c r="A76" s="36"/>
      <c r="B76" s="37"/>
      <c r="C76" s="38"/>
      <c r="D76" s="38"/>
      <c r="E76" s="403" t="str">
        <f>E7</f>
        <v>Kanalizace a ČOV Želeč</v>
      </c>
      <c r="F76" s="404"/>
      <c r="G76" s="404"/>
      <c r="H76" s="404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1" customFormat="1" ht="12" customHeight="1">
      <c r="B77" s="23"/>
      <c r="C77" s="31" t="s">
        <v>244</v>
      </c>
      <c r="D77" s="24"/>
      <c r="E77" s="24"/>
      <c r="F77" s="24"/>
      <c r="G77" s="24"/>
      <c r="H77" s="24"/>
      <c r="I77" s="24"/>
      <c r="J77" s="24"/>
      <c r="K77" s="24"/>
      <c r="L77" s="22"/>
    </row>
    <row r="78" spans="1:31" s="2" customFormat="1" ht="16.5" customHeight="1">
      <c r="A78" s="36"/>
      <c r="B78" s="37"/>
      <c r="C78" s="38"/>
      <c r="D78" s="38"/>
      <c r="E78" s="403" t="s">
        <v>6410</v>
      </c>
      <c r="F78" s="405"/>
      <c r="G78" s="405"/>
      <c r="H78" s="405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>
      <c r="A79" s="36"/>
      <c r="B79" s="37"/>
      <c r="C79" s="31" t="s">
        <v>246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6.5" customHeight="1">
      <c r="A80" s="36"/>
      <c r="B80" s="37"/>
      <c r="C80" s="38"/>
      <c r="D80" s="38"/>
      <c r="E80" s="377" t="str">
        <f>E11</f>
        <v>PS02.002 - Technologie ČS - elektroinstalace ČS1</v>
      </c>
      <c r="F80" s="405"/>
      <c r="G80" s="405"/>
      <c r="H80" s="405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6.9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21</v>
      </c>
      <c r="D82" s="38"/>
      <c r="E82" s="38"/>
      <c r="F82" s="29" t="str">
        <f>F14</f>
        <v xml:space="preserve"> </v>
      </c>
      <c r="G82" s="38"/>
      <c r="H82" s="38"/>
      <c r="I82" s="31" t="s">
        <v>23</v>
      </c>
      <c r="J82" s="61" t="str">
        <f>IF(J14="","",J14)</f>
        <v>23. 6. 2021</v>
      </c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6.95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5.2" customHeight="1">
      <c r="A84" s="36"/>
      <c r="B84" s="37"/>
      <c r="C84" s="31" t="s">
        <v>25</v>
      </c>
      <c r="D84" s="38"/>
      <c r="E84" s="38"/>
      <c r="F84" s="29" t="str">
        <f>E17</f>
        <v xml:space="preserve"> </v>
      </c>
      <c r="G84" s="38"/>
      <c r="H84" s="38"/>
      <c r="I84" s="31" t="s">
        <v>31</v>
      </c>
      <c r="J84" s="34" t="str">
        <f>E23</f>
        <v xml:space="preserve"> </v>
      </c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5.2" customHeight="1">
      <c r="A85" s="36"/>
      <c r="B85" s="37"/>
      <c r="C85" s="31" t="s">
        <v>29</v>
      </c>
      <c r="D85" s="38"/>
      <c r="E85" s="38"/>
      <c r="F85" s="29" t="str">
        <f>IF(E20="","",E20)</f>
        <v>Vyplň údaj</v>
      </c>
      <c r="G85" s="38"/>
      <c r="H85" s="38"/>
      <c r="I85" s="31" t="s">
        <v>33</v>
      </c>
      <c r="J85" s="34" t="str">
        <f>E26</f>
        <v xml:space="preserve"> </v>
      </c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0.3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11" customFormat="1" ht="29.25" customHeight="1">
      <c r="A87" s="153"/>
      <c r="B87" s="154"/>
      <c r="C87" s="155" t="s">
        <v>276</v>
      </c>
      <c r="D87" s="156" t="s">
        <v>55</v>
      </c>
      <c r="E87" s="156" t="s">
        <v>51</v>
      </c>
      <c r="F87" s="156" t="s">
        <v>52</v>
      </c>
      <c r="G87" s="156" t="s">
        <v>277</v>
      </c>
      <c r="H87" s="156" t="s">
        <v>278</v>
      </c>
      <c r="I87" s="156" t="s">
        <v>279</v>
      </c>
      <c r="J87" s="156" t="s">
        <v>250</v>
      </c>
      <c r="K87" s="157" t="s">
        <v>280</v>
      </c>
      <c r="L87" s="158"/>
      <c r="M87" s="70" t="s">
        <v>19</v>
      </c>
      <c r="N87" s="71" t="s">
        <v>40</v>
      </c>
      <c r="O87" s="71" t="s">
        <v>281</v>
      </c>
      <c r="P87" s="71" t="s">
        <v>282</v>
      </c>
      <c r="Q87" s="71" t="s">
        <v>283</v>
      </c>
      <c r="R87" s="71" t="s">
        <v>284</v>
      </c>
      <c r="S87" s="71" t="s">
        <v>285</v>
      </c>
      <c r="T87" s="72" t="s">
        <v>286</v>
      </c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</row>
    <row r="88" spans="1:65" s="2" customFormat="1" ht="22.9" customHeight="1">
      <c r="A88" s="36"/>
      <c r="B88" s="37"/>
      <c r="C88" s="77" t="s">
        <v>287</v>
      </c>
      <c r="D88" s="38"/>
      <c r="E88" s="38"/>
      <c r="F88" s="38"/>
      <c r="G88" s="38"/>
      <c r="H88" s="38"/>
      <c r="I88" s="38"/>
      <c r="J88" s="159">
        <f>BK88</f>
        <v>0</v>
      </c>
      <c r="K88" s="38"/>
      <c r="L88" s="41"/>
      <c r="M88" s="73"/>
      <c r="N88" s="160"/>
      <c r="O88" s="74"/>
      <c r="P88" s="161">
        <f>P89+SUM(P90:P118)+P123+P140</f>
        <v>0</v>
      </c>
      <c r="Q88" s="74"/>
      <c r="R88" s="161">
        <f>R89+SUM(R90:R118)+R123+R140</f>
        <v>0</v>
      </c>
      <c r="S88" s="74"/>
      <c r="T88" s="162">
        <f>T89+SUM(T90:T118)+T123+T140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T88" s="19" t="s">
        <v>69</v>
      </c>
      <c r="AU88" s="19" t="s">
        <v>251</v>
      </c>
      <c r="BK88" s="163">
        <f>BK89+SUM(BK90:BK118)+BK123+BK140</f>
        <v>0</v>
      </c>
    </row>
    <row r="89" spans="1:65" s="2" customFormat="1" ht="16.5" customHeight="1">
      <c r="A89" s="36"/>
      <c r="B89" s="37"/>
      <c r="C89" s="180" t="s">
        <v>77</v>
      </c>
      <c r="D89" s="180" t="s">
        <v>292</v>
      </c>
      <c r="E89" s="181" t="s">
        <v>6499</v>
      </c>
      <c r="F89" s="182" t="s">
        <v>6500</v>
      </c>
      <c r="G89" s="183" t="s">
        <v>5441</v>
      </c>
      <c r="H89" s="184">
        <v>1</v>
      </c>
      <c r="I89" s="185"/>
      <c r="J89" s="186">
        <f t="shared" ref="J89:J117" si="0">ROUND(I89*H89,2)</f>
        <v>0</v>
      </c>
      <c r="K89" s="182" t="s">
        <v>19</v>
      </c>
      <c r="L89" s="41"/>
      <c r="M89" s="187" t="s">
        <v>19</v>
      </c>
      <c r="N89" s="188" t="s">
        <v>41</v>
      </c>
      <c r="O89" s="66"/>
      <c r="P89" s="189">
        <f t="shared" ref="P89:P117" si="1">O89*H89</f>
        <v>0</v>
      </c>
      <c r="Q89" s="189">
        <v>0</v>
      </c>
      <c r="R89" s="189">
        <f t="shared" ref="R89:R117" si="2">Q89*H89</f>
        <v>0</v>
      </c>
      <c r="S89" s="189">
        <v>0</v>
      </c>
      <c r="T89" s="190">
        <f t="shared" ref="T89:T117" si="3">S89*H89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191" t="s">
        <v>297</v>
      </c>
      <c r="AT89" s="191" t="s">
        <v>292</v>
      </c>
      <c r="AU89" s="191" t="s">
        <v>70</v>
      </c>
      <c r="AY89" s="19" t="s">
        <v>290</v>
      </c>
      <c r="BE89" s="192">
        <f t="shared" ref="BE89:BE117" si="4">IF(N89="základní",J89,0)</f>
        <v>0</v>
      </c>
      <c r="BF89" s="192">
        <f t="shared" ref="BF89:BF117" si="5">IF(N89="snížená",J89,0)</f>
        <v>0</v>
      </c>
      <c r="BG89" s="192">
        <f t="shared" ref="BG89:BG117" si="6">IF(N89="zákl. přenesená",J89,0)</f>
        <v>0</v>
      </c>
      <c r="BH89" s="192">
        <f t="shared" ref="BH89:BH117" si="7">IF(N89="sníž. přenesená",J89,0)</f>
        <v>0</v>
      </c>
      <c r="BI89" s="192">
        <f t="shared" ref="BI89:BI117" si="8">IF(N89="nulová",J89,0)</f>
        <v>0</v>
      </c>
      <c r="BJ89" s="19" t="s">
        <v>77</v>
      </c>
      <c r="BK89" s="192">
        <f t="shared" ref="BK89:BK117" si="9">ROUND(I89*H89,2)</f>
        <v>0</v>
      </c>
      <c r="BL89" s="19" t="s">
        <v>297</v>
      </c>
      <c r="BM89" s="191" t="s">
        <v>79</v>
      </c>
    </row>
    <row r="90" spans="1:65" s="2" customFormat="1" ht="16.5" customHeight="1">
      <c r="A90" s="36"/>
      <c r="B90" s="37"/>
      <c r="C90" s="242" t="s">
        <v>79</v>
      </c>
      <c r="D90" s="242" t="s">
        <v>434</v>
      </c>
      <c r="E90" s="243" t="s">
        <v>6501</v>
      </c>
      <c r="F90" s="244" t="s">
        <v>6502</v>
      </c>
      <c r="G90" s="245" t="s">
        <v>5441</v>
      </c>
      <c r="H90" s="246">
        <v>1</v>
      </c>
      <c r="I90" s="247"/>
      <c r="J90" s="248">
        <f t="shared" si="0"/>
        <v>0</v>
      </c>
      <c r="K90" s="244" t="s">
        <v>19</v>
      </c>
      <c r="L90" s="249"/>
      <c r="M90" s="250" t="s">
        <v>19</v>
      </c>
      <c r="N90" s="251" t="s">
        <v>41</v>
      </c>
      <c r="O90" s="66"/>
      <c r="P90" s="189">
        <f t="shared" si="1"/>
        <v>0</v>
      </c>
      <c r="Q90" s="189">
        <v>0</v>
      </c>
      <c r="R90" s="189">
        <f t="shared" si="2"/>
        <v>0</v>
      </c>
      <c r="S90" s="189">
        <v>0</v>
      </c>
      <c r="T90" s="190">
        <f t="shared" si="3"/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1" t="s">
        <v>360</v>
      </c>
      <c r="AT90" s="191" t="s">
        <v>434</v>
      </c>
      <c r="AU90" s="191" t="s">
        <v>70</v>
      </c>
      <c r="AY90" s="19" t="s">
        <v>290</v>
      </c>
      <c r="BE90" s="192">
        <f t="shared" si="4"/>
        <v>0</v>
      </c>
      <c r="BF90" s="192">
        <f t="shared" si="5"/>
        <v>0</v>
      </c>
      <c r="BG90" s="192">
        <f t="shared" si="6"/>
        <v>0</v>
      </c>
      <c r="BH90" s="192">
        <f t="shared" si="7"/>
        <v>0</v>
      </c>
      <c r="BI90" s="192">
        <f t="shared" si="8"/>
        <v>0</v>
      </c>
      <c r="BJ90" s="19" t="s">
        <v>77</v>
      </c>
      <c r="BK90" s="192">
        <f t="shared" si="9"/>
        <v>0</v>
      </c>
      <c r="BL90" s="19" t="s">
        <v>297</v>
      </c>
      <c r="BM90" s="191" t="s">
        <v>297</v>
      </c>
    </row>
    <row r="91" spans="1:65" s="2" customFormat="1" ht="16.5" customHeight="1">
      <c r="A91" s="36"/>
      <c r="B91" s="37"/>
      <c r="C91" s="180" t="s">
        <v>171</v>
      </c>
      <c r="D91" s="180" t="s">
        <v>292</v>
      </c>
      <c r="E91" s="181" t="s">
        <v>6503</v>
      </c>
      <c r="F91" s="182" t="s">
        <v>6504</v>
      </c>
      <c r="G91" s="183" t="s">
        <v>5441</v>
      </c>
      <c r="H91" s="184">
        <v>5</v>
      </c>
      <c r="I91" s="185"/>
      <c r="J91" s="186">
        <f t="shared" si="0"/>
        <v>0</v>
      </c>
      <c r="K91" s="182" t="s">
        <v>19</v>
      </c>
      <c r="L91" s="41"/>
      <c r="M91" s="187" t="s">
        <v>19</v>
      </c>
      <c r="N91" s="188" t="s">
        <v>41</v>
      </c>
      <c r="O91" s="66"/>
      <c r="P91" s="189">
        <f t="shared" si="1"/>
        <v>0</v>
      </c>
      <c r="Q91" s="189">
        <v>0</v>
      </c>
      <c r="R91" s="189">
        <f t="shared" si="2"/>
        <v>0</v>
      </c>
      <c r="S91" s="189">
        <v>0</v>
      </c>
      <c r="T91" s="190">
        <f t="shared" si="3"/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1" t="s">
        <v>297</v>
      </c>
      <c r="AT91" s="191" t="s">
        <v>292</v>
      </c>
      <c r="AU91" s="191" t="s">
        <v>70</v>
      </c>
      <c r="AY91" s="19" t="s">
        <v>290</v>
      </c>
      <c r="BE91" s="192">
        <f t="shared" si="4"/>
        <v>0</v>
      </c>
      <c r="BF91" s="192">
        <f t="shared" si="5"/>
        <v>0</v>
      </c>
      <c r="BG91" s="192">
        <f t="shared" si="6"/>
        <v>0</v>
      </c>
      <c r="BH91" s="192">
        <f t="shared" si="7"/>
        <v>0</v>
      </c>
      <c r="BI91" s="192">
        <f t="shared" si="8"/>
        <v>0</v>
      </c>
      <c r="BJ91" s="19" t="s">
        <v>77</v>
      </c>
      <c r="BK91" s="192">
        <f t="shared" si="9"/>
        <v>0</v>
      </c>
      <c r="BL91" s="19" t="s">
        <v>297</v>
      </c>
      <c r="BM91" s="191" t="s">
        <v>338</v>
      </c>
    </row>
    <row r="92" spans="1:65" s="2" customFormat="1" ht="16.5" customHeight="1">
      <c r="A92" s="36"/>
      <c r="B92" s="37"/>
      <c r="C92" s="242" t="s">
        <v>297</v>
      </c>
      <c r="D92" s="242" t="s">
        <v>434</v>
      </c>
      <c r="E92" s="243" t="s">
        <v>6505</v>
      </c>
      <c r="F92" s="244" t="s">
        <v>6506</v>
      </c>
      <c r="G92" s="245" t="s">
        <v>5441</v>
      </c>
      <c r="H92" s="246">
        <v>3</v>
      </c>
      <c r="I92" s="247"/>
      <c r="J92" s="248">
        <f t="shared" si="0"/>
        <v>0</v>
      </c>
      <c r="K92" s="244" t="s">
        <v>19</v>
      </c>
      <c r="L92" s="249"/>
      <c r="M92" s="250" t="s">
        <v>19</v>
      </c>
      <c r="N92" s="251" t="s">
        <v>41</v>
      </c>
      <c r="O92" s="66"/>
      <c r="P92" s="189">
        <f t="shared" si="1"/>
        <v>0</v>
      </c>
      <c r="Q92" s="189">
        <v>0</v>
      </c>
      <c r="R92" s="189">
        <f t="shared" si="2"/>
        <v>0</v>
      </c>
      <c r="S92" s="189">
        <v>0</v>
      </c>
      <c r="T92" s="190">
        <f t="shared" si="3"/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1" t="s">
        <v>360</v>
      </c>
      <c r="AT92" s="191" t="s">
        <v>434</v>
      </c>
      <c r="AU92" s="191" t="s">
        <v>70</v>
      </c>
      <c r="AY92" s="19" t="s">
        <v>290</v>
      </c>
      <c r="BE92" s="192">
        <f t="shared" si="4"/>
        <v>0</v>
      </c>
      <c r="BF92" s="192">
        <f t="shared" si="5"/>
        <v>0</v>
      </c>
      <c r="BG92" s="192">
        <f t="shared" si="6"/>
        <v>0</v>
      </c>
      <c r="BH92" s="192">
        <f t="shared" si="7"/>
        <v>0</v>
      </c>
      <c r="BI92" s="192">
        <f t="shared" si="8"/>
        <v>0</v>
      </c>
      <c r="BJ92" s="19" t="s">
        <v>77</v>
      </c>
      <c r="BK92" s="192">
        <f t="shared" si="9"/>
        <v>0</v>
      </c>
      <c r="BL92" s="19" t="s">
        <v>297</v>
      </c>
      <c r="BM92" s="191" t="s">
        <v>360</v>
      </c>
    </row>
    <row r="93" spans="1:65" s="2" customFormat="1" ht="24.2" customHeight="1">
      <c r="A93" s="36"/>
      <c r="B93" s="37"/>
      <c r="C93" s="242" t="s">
        <v>330</v>
      </c>
      <c r="D93" s="242" t="s">
        <v>434</v>
      </c>
      <c r="E93" s="243" t="s">
        <v>6507</v>
      </c>
      <c r="F93" s="244" t="s">
        <v>6508</v>
      </c>
      <c r="G93" s="245" t="s">
        <v>5441</v>
      </c>
      <c r="H93" s="246">
        <v>1</v>
      </c>
      <c r="I93" s="247"/>
      <c r="J93" s="248">
        <f t="shared" si="0"/>
        <v>0</v>
      </c>
      <c r="K93" s="244" t="s">
        <v>19</v>
      </c>
      <c r="L93" s="249"/>
      <c r="M93" s="250" t="s">
        <v>19</v>
      </c>
      <c r="N93" s="251" t="s">
        <v>41</v>
      </c>
      <c r="O93" s="66"/>
      <c r="P93" s="189">
        <f t="shared" si="1"/>
        <v>0</v>
      </c>
      <c r="Q93" s="189">
        <v>0</v>
      </c>
      <c r="R93" s="189">
        <f t="shared" si="2"/>
        <v>0</v>
      </c>
      <c r="S93" s="189">
        <v>0</v>
      </c>
      <c r="T93" s="190">
        <f t="shared" si="3"/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360</v>
      </c>
      <c r="AT93" s="191" t="s">
        <v>434</v>
      </c>
      <c r="AU93" s="191" t="s">
        <v>70</v>
      </c>
      <c r="AY93" s="19" t="s">
        <v>290</v>
      </c>
      <c r="BE93" s="192">
        <f t="shared" si="4"/>
        <v>0</v>
      </c>
      <c r="BF93" s="192">
        <f t="shared" si="5"/>
        <v>0</v>
      </c>
      <c r="BG93" s="192">
        <f t="shared" si="6"/>
        <v>0</v>
      </c>
      <c r="BH93" s="192">
        <f t="shared" si="7"/>
        <v>0</v>
      </c>
      <c r="BI93" s="192">
        <f t="shared" si="8"/>
        <v>0</v>
      </c>
      <c r="BJ93" s="19" t="s">
        <v>77</v>
      </c>
      <c r="BK93" s="192">
        <f t="shared" si="9"/>
        <v>0</v>
      </c>
      <c r="BL93" s="19" t="s">
        <v>297</v>
      </c>
      <c r="BM93" s="191" t="s">
        <v>375</v>
      </c>
    </row>
    <row r="94" spans="1:65" s="2" customFormat="1" ht="16.5" customHeight="1">
      <c r="A94" s="36"/>
      <c r="B94" s="37"/>
      <c r="C94" s="242" t="s">
        <v>338</v>
      </c>
      <c r="D94" s="242" t="s">
        <v>434</v>
      </c>
      <c r="E94" s="243" t="s">
        <v>6509</v>
      </c>
      <c r="F94" s="244" t="s">
        <v>6510</v>
      </c>
      <c r="G94" s="245" t="s">
        <v>5441</v>
      </c>
      <c r="H94" s="246">
        <v>1</v>
      </c>
      <c r="I94" s="247"/>
      <c r="J94" s="248">
        <f t="shared" si="0"/>
        <v>0</v>
      </c>
      <c r="K94" s="244" t="s">
        <v>19</v>
      </c>
      <c r="L94" s="249"/>
      <c r="M94" s="250" t="s">
        <v>19</v>
      </c>
      <c r="N94" s="251" t="s">
        <v>41</v>
      </c>
      <c r="O94" s="66"/>
      <c r="P94" s="189">
        <f t="shared" si="1"/>
        <v>0</v>
      </c>
      <c r="Q94" s="189">
        <v>0</v>
      </c>
      <c r="R94" s="189">
        <f t="shared" si="2"/>
        <v>0</v>
      </c>
      <c r="S94" s="189">
        <v>0</v>
      </c>
      <c r="T94" s="190">
        <f t="shared" si="3"/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360</v>
      </c>
      <c r="AT94" s="191" t="s">
        <v>434</v>
      </c>
      <c r="AU94" s="191" t="s">
        <v>70</v>
      </c>
      <c r="AY94" s="19" t="s">
        <v>290</v>
      </c>
      <c r="BE94" s="192">
        <f t="shared" si="4"/>
        <v>0</v>
      </c>
      <c r="BF94" s="192">
        <f t="shared" si="5"/>
        <v>0</v>
      </c>
      <c r="BG94" s="192">
        <f t="shared" si="6"/>
        <v>0</v>
      </c>
      <c r="BH94" s="192">
        <f t="shared" si="7"/>
        <v>0</v>
      </c>
      <c r="BI94" s="192">
        <f t="shared" si="8"/>
        <v>0</v>
      </c>
      <c r="BJ94" s="19" t="s">
        <v>77</v>
      </c>
      <c r="BK94" s="192">
        <f t="shared" si="9"/>
        <v>0</v>
      </c>
      <c r="BL94" s="19" t="s">
        <v>297</v>
      </c>
      <c r="BM94" s="191" t="s">
        <v>416</v>
      </c>
    </row>
    <row r="95" spans="1:65" s="2" customFormat="1" ht="16.5" customHeight="1">
      <c r="A95" s="36"/>
      <c r="B95" s="37"/>
      <c r="C95" s="242" t="s">
        <v>354</v>
      </c>
      <c r="D95" s="242" t="s">
        <v>434</v>
      </c>
      <c r="E95" s="243" t="s">
        <v>6511</v>
      </c>
      <c r="F95" s="244" t="s">
        <v>6512</v>
      </c>
      <c r="G95" s="245" t="s">
        <v>295</v>
      </c>
      <c r="H95" s="246">
        <v>6</v>
      </c>
      <c r="I95" s="247"/>
      <c r="J95" s="248">
        <f t="shared" si="0"/>
        <v>0</v>
      </c>
      <c r="K95" s="244" t="s">
        <v>19</v>
      </c>
      <c r="L95" s="249"/>
      <c r="M95" s="250" t="s">
        <v>19</v>
      </c>
      <c r="N95" s="251" t="s">
        <v>41</v>
      </c>
      <c r="O95" s="66"/>
      <c r="P95" s="189">
        <f t="shared" si="1"/>
        <v>0</v>
      </c>
      <c r="Q95" s="189">
        <v>0</v>
      </c>
      <c r="R95" s="189">
        <f t="shared" si="2"/>
        <v>0</v>
      </c>
      <c r="S95" s="189">
        <v>0</v>
      </c>
      <c r="T95" s="190">
        <f t="shared" si="3"/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360</v>
      </c>
      <c r="AT95" s="191" t="s">
        <v>434</v>
      </c>
      <c r="AU95" s="191" t="s">
        <v>70</v>
      </c>
      <c r="AY95" s="19" t="s">
        <v>290</v>
      </c>
      <c r="BE95" s="192">
        <f t="shared" si="4"/>
        <v>0</v>
      </c>
      <c r="BF95" s="192">
        <f t="shared" si="5"/>
        <v>0</v>
      </c>
      <c r="BG95" s="192">
        <f t="shared" si="6"/>
        <v>0</v>
      </c>
      <c r="BH95" s="192">
        <f t="shared" si="7"/>
        <v>0</v>
      </c>
      <c r="BI95" s="192">
        <f t="shared" si="8"/>
        <v>0</v>
      </c>
      <c r="BJ95" s="19" t="s">
        <v>77</v>
      </c>
      <c r="BK95" s="192">
        <f t="shared" si="9"/>
        <v>0</v>
      </c>
      <c r="BL95" s="19" t="s">
        <v>297</v>
      </c>
      <c r="BM95" s="191" t="s">
        <v>428</v>
      </c>
    </row>
    <row r="96" spans="1:65" s="2" customFormat="1" ht="16.5" customHeight="1">
      <c r="A96" s="36"/>
      <c r="B96" s="37"/>
      <c r="C96" s="242" t="s">
        <v>360</v>
      </c>
      <c r="D96" s="242" t="s">
        <v>434</v>
      </c>
      <c r="E96" s="243" t="s">
        <v>6513</v>
      </c>
      <c r="F96" s="244" t="s">
        <v>6514</v>
      </c>
      <c r="G96" s="245" t="s">
        <v>5441</v>
      </c>
      <c r="H96" s="246">
        <v>1</v>
      </c>
      <c r="I96" s="247"/>
      <c r="J96" s="248">
        <f t="shared" si="0"/>
        <v>0</v>
      </c>
      <c r="K96" s="244" t="s">
        <v>19</v>
      </c>
      <c r="L96" s="249"/>
      <c r="M96" s="250" t="s">
        <v>19</v>
      </c>
      <c r="N96" s="251" t="s">
        <v>41</v>
      </c>
      <c r="O96" s="66"/>
      <c r="P96" s="189">
        <f t="shared" si="1"/>
        <v>0</v>
      </c>
      <c r="Q96" s="189">
        <v>0</v>
      </c>
      <c r="R96" s="189">
        <f t="shared" si="2"/>
        <v>0</v>
      </c>
      <c r="S96" s="189">
        <v>0</v>
      </c>
      <c r="T96" s="190">
        <f t="shared" si="3"/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360</v>
      </c>
      <c r="AT96" s="191" t="s">
        <v>434</v>
      </c>
      <c r="AU96" s="191" t="s">
        <v>70</v>
      </c>
      <c r="AY96" s="19" t="s">
        <v>290</v>
      </c>
      <c r="BE96" s="192">
        <f t="shared" si="4"/>
        <v>0</v>
      </c>
      <c r="BF96" s="192">
        <f t="shared" si="5"/>
        <v>0</v>
      </c>
      <c r="BG96" s="192">
        <f t="shared" si="6"/>
        <v>0</v>
      </c>
      <c r="BH96" s="192">
        <f t="shared" si="7"/>
        <v>0</v>
      </c>
      <c r="BI96" s="192">
        <f t="shared" si="8"/>
        <v>0</v>
      </c>
      <c r="BJ96" s="19" t="s">
        <v>77</v>
      </c>
      <c r="BK96" s="192">
        <f t="shared" si="9"/>
        <v>0</v>
      </c>
      <c r="BL96" s="19" t="s">
        <v>297</v>
      </c>
      <c r="BM96" s="191" t="s">
        <v>440</v>
      </c>
    </row>
    <row r="97" spans="1:65" s="2" customFormat="1" ht="21.75" customHeight="1">
      <c r="A97" s="36"/>
      <c r="B97" s="37"/>
      <c r="C97" s="242" t="s">
        <v>368</v>
      </c>
      <c r="D97" s="242" t="s">
        <v>434</v>
      </c>
      <c r="E97" s="243" t="s">
        <v>6515</v>
      </c>
      <c r="F97" s="244" t="s">
        <v>6516</v>
      </c>
      <c r="G97" s="245" t="s">
        <v>5441</v>
      </c>
      <c r="H97" s="246">
        <v>2</v>
      </c>
      <c r="I97" s="247"/>
      <c r="J97" s="248">
        <f t="shared" si="0"/>
        <v>0</v>
      </c>
      <c r="K97" s="244" t="s">
        <v>19</v>
      </c>
      <c r="L97" s="249"/>
      <c r="M97" s="250" t="s">
        <v>19</v>
      </c>
      <c r="N97" s="251" t="s">
        <v>41</v>
      </c>
      <c r="O97" s="66"/>
      <c r="P97" s="189">
        <f t="shared" si="1"/>
        <v>0</v>
      </c>
      <c r="Q97" s="189">
        <v>0</v>
      </c>
      <c r="R97" s="189">
        <f t="shared" si="2"/>
        <v>0</v>
      </c>
      <c r="S97" s="189">
        <v>0</v>
      </c>
      <c r="T97" s="190">
        <f t="shared" si="3"/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360</v>
      </c>
      <c r="AT97" s="191" t="s">
        <v>434</v>
      </c>
      <c r="AU97" s="191" t="s">
        <v>70</v>
      </c>
      <c r="AY97" s="19" t="s">
        <v>290</v>
      </c>
      <c r="BE97" s="192">
        <f t="shared" si="4"/>
        <v>0</v>
      </c>
      <c r="BF97" s="192">
        <f t="shared" si="5"/>
        <v>0</v>
      </c>
      <c r="BG97" s="192">
        <f t="shared" si="6"/>
        <v>0</v>
      </c>
      <c r="BH97" s="192">
        <f t="shared" si="7"/>
        <v>0</v>
      </c>
      <c r="BI97" s="192">
        <f t="shared" si="8"/>
        <v>0</v>
      </c>
      <c r="BJ97" s="19" t="s">
        <v>77</v>
      </c>
      <c r="BK97" s="192">
        <f t="shared" si="9"/>
        <v>0</v>
      </c>
      <c r="BL97" s="19" t="s">
        <v>297</v>
      </c>
      <c r="BM97" s="191" t="s">
        <v>455</v>
      </c>
    </row>
    <row r="98" spans="1:65" s="2" customFormat="1" ht="16.5" customHeight="1">
      <c r="A98" s="36"/>
      <c r="B98" s="37"/>
      <c r="C98" s="180" t="s">
        <v>375</v>
      </c>
      <c r="D98" s="180" t="s">
        <v>292</v>
      </c>
      <c r="E98" s="181" t="s">
        <v>6517</v>
      </c>
      <c r="F98" s="182" t="s">
        <v>6518</v>
      </c>
      <c r="G98" s="183" t="s">
        <v>5441</v>
      </c>
      <c r="H98" s="184">
        <v>8</v>
      </c>
      <c r="I98" s="185"/>
      <c r="J98" s="186">
        <f t="shared" si="0"/>
        <v>0</v>
      </c>
      <c r="K98" s="182" t="s">
        <v>19</v>
      </c>
      <c r="L98" s="41"/>
      <c r="M98" s="187" t="s">
        <v>19</v>
      </c>
      <c r="N98" s="188" t="s">
        <v>41</v>
      </c>
      <c r="O98" s="66"/>
      <c r="P98" s="189">
        <f t="shared" si="1"/>
        <v>0</v>
      </c>
      <c r="Q98" s="189">
        <v>0</v>
      </c>
      <c r="R98" s="189">
        <f t="shared" si="2"/>
        <v>0</v>
      </c>
      <c r="S98" s="189">
        <v>0</v>
      </c>
      <c r="T98" s="190">
        <f t="shared" si="3"/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297</v>
      </c>
      <c r="AT98" s="191" t="s">
        <v>292</v>
      </c>
      <c r="AU98" s="191" t="s">
        <v>70</v>
      </c>
      <c r="AY98" s="19" t="s">
        <v>290</v>
      </c>
      <c r="BE98" s="192">
        <f t="shared" si="4"/>
        <v>0</v>
      </c>
      <c r="BF98" s="192">
        <f t="shared" si="5"/>
        <v>0</v>
      </c>
      <c r="BG98" s="192">
        <f t="shared" si="6"/>
        <v>0</v>
      </c>
      <c r="BH98" s="192">
        <f t="shared" si="7"/>
        <v>0</v>
      </c>
      <c r="BI98" s="192">
        <f t="shared" si="8"/>
        <v>0</v>
      </c>
      <c r="BJ98" s="19" t="s">
        <v>77</v>
      </c>
      <c r="BK98" s="192">
        <f t="shared" si="9"/>
        <v>0</v>
      </c>
      <c r="BL98" s="19" t="s">
        <v>297</v>
      </c>
      <c r="BM98" s="191" t="s">
        <v>474</v>
      </c>
    </row>
    <row r="99" spans="1:65" s="2" customFormat="1" ht="16.5" customHeight="1">
      <c r="A99" s="36"/>
      <c r="B99" s="37"/>
      <c r="C99" s="242" t="s">
        <v>381</v>
      </c>
      <c r="D99" s="242" t="s">
        <v>434</v>
      </c>
      <c r="E99" s="243" t="s">
        <v>6519</v>
      </c>
      <c r="F99" s="244" t="s">
        <v>6520</v>
      </c>
      <c r="G99" s="245" t="s">
        <v>5441</v>
      </c>
      <c r="H99" s="246">
        <v>4</v>
      </c>
      <c r="I99" s="247"/>
      <c r="J99" s="248">
        <f t="shared" si="0"/>
        <v>0</v>
      </c>
      <c r="K99" s="244" t="s">
        <v>19</v>
      </c>
      <c r="L99" s="249"/>
      <c r="M99" s="250" t="s">
        <v>19</v>
      </c>
      <c r="N99" s="251" t="s">
        <v>41</v>
      </c>
      <c r="O99" s="66"/>
      <c r="P99" s="189">
        <f t="shared" si="1"/>
        <v>0</v>
      </c>
      <c r="Q99" s="189">
        <v>0</v>
      </c>
      <c r="R99" s="189">
        <f t="shared" si="2"/>
        <v>0</v>
      </c>
      <c r="S99" s="189">
        <v>0</v>
      </c>
      <c r="T99" s="190">
        <f t="shared" si="3"/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360</v>
      </c>
      <c r="AT99" s="191" t="s">
        <v>434</v>
      </c>
      <c r="AU99" s="191" t="s">
        <v>70</v>
      </c>
      <c r="AY99" s="19" t="s">
        <v>290</v>
      </c>
      <c r="BE99" s="192">
        <f t="shared" si="4"/>
        <v>0</v>
      </c>
      <c r="BF99" s="192">
        <f t="shared" si="5"/>
        <v>0</v>
      </c>
      <c r="BG99" s="192">
        <f t="shared" si="6"/>
        <v>0</v>
      </c>
      <c r="BH99" s="192">
        <f t="shared" si="7"/>
        <v>0</v>
      </c>
      <c r="BI99" s="192">
        <f t="shared" si="8"/>
        <v>0</v>
      </c>
      <c r="BJ99" s="19" t="s">
        <v>77</v>
      </c>
      <c r="BK99" s="192">
        <f t="shared" si="9"/>
        <v>0</v>
      </c>
      <c r="BL99" s="19" t="s">
        <v>297</v>
      </c>
      <c r="BM99" s="191" t="s">
        <v>486</v>
      </c>
    </row>
    <row r="100" spans="1:65" s="2" customFormat="1" ht="16.5" customHeight="1">
      <c r="A100" s="36"/>
      <c r="B100" s="37"/>
      <c r="C100" s="242" t="s">
        <v>416</v>
      </c>
      <c r="D100" s="242" t="s">
        <v>434</v>
      </c>
      <c r="E100" s="243" t="s">
        <v>6521</v>
      </c>
      <c r="F100" s="244" t="s">
        <v>6522</v>
      </c>
      <c r="G100" s="245" t="s">
        <v>5441</v>
      </c>
      <c r="H100" s="246">
        <v>4</v>
      </c>
      <c r="I100" s="247"/>
      <c r="J100" s="248">
        <f t="shared" si="0"/>
        <v>0</v>
      </c>
      <c r="K100" s="244" t="s">
        <v>19</v>
      </c>
      <c r="L100" s="249"/>
      <c r="M100" s="250" t="s">
        <v>19</v>
      </c>
      <c r="N100" s="251" t="s">
        <v>41</v>
      </c>
      <c r="O100" s="66"/>
      <c r="P100" s="189">
        <f t="shared" si="1"/>
        <v>0</v>
      </c>
      <c r="Q100" s="189">
        <v>0</v>
      </c>
      <c r="R100" s="189">
        <f t="shared" si="2"/>
        <v>0</v>
      </c>
      <c r="S100" s="189">
        <v>0</v>
      </c>
      <c r="T100" s="190">
        <f t="shared" si="3"/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360</v>
      </c>
      <c r="AT100" s="191" t="s">
        <v>434</v>
      </c>
      <c r="AU100" s="191" t="s">
        <v>70</v>
      </c>
      <c r="AY100" s="19" t="s">
        <v>290</v>
      </c>
      <c r="BE100" s="192">
        <f t="shared" si="4"/>
        <v>0</v>
      </c>
      <c r="BF100" s="192">
        <f t="shared" si="5"/>
        <v>0</v>
      </c>
      <c r="BG100" s="192">
        <f t="shared" si="6"/>
        <v>0</v>
      </c>
      <c r="BH100" s="192">
        <f t="shared" si="7"/>
        <v>0</v>
      </c>
      <c r="BI100" s="192">
        <f t="shared" si="8"/>
        <v>0</v>
      </c>
      <c r="BJ100" s="19" t="s">
        <v>77</v>
      </c>
      <c r="BK100" s="192">
        <f t="shared" si="9"/>
        <v>0</v>
      </c>
      <c r="BL100" s="19" t="s">
        <v>297</v>
      </c>
      <c r="BM100" s="191" t="s">
        <v>503</v>
      </c>
    </row>
    <row r="101" spans="1:65" s="2" customFormat="1" ht="16.5" customHeight="1">
      <c r="A101" s="36"/>
      <c r="B101" s="37"/>
      <c r="C101" s="180" t="s">
        <v>422</v>
      </c>
      <c r="D101" s="180" t="s">
        <v>292</v>
      </c>
      <c r="E101" s="181" t="s">
        <v>6523</v>
      </c>
      <c r="F101" s="182" t="s">
        <v>6524</v>
      </c>
      <c r="G101" s="183" t="s">
        <v>295</v>
      </c>
      <c r="H101" s="184">
        <v>20</v>
      </c>
      <c r="I101" s="185"/>
      <c r="J101" s="186">
        <f t="shared" si="0"/>
        <v>0</v>
      </c>
      <c r="K101" s="182" t="s">
        <v>19</v>
      </c>
      <c r="L101" s="41"/>
      <c r="M101" s="187" t="s">
        <v>19</v>
      </c>
      <c r="N101" s="188" t="s">
        <v>41</v>
      </c>
      <c r="O101" s="66"/>
      <c r="P101" s="189">
        <f t="shared" si="1"/>
        <v>0</v>
      </c>
      <c r="Q101" s="189">
        <v>0</v>
      </c>
      <c r="R101" s="189">
        <f t="shared" si="2"/>
        <v>0</v>
      </c>
      <c r="S101" s="189">
        <v>0</v>
      </c>
      <c r="T101" s="190">
        <f t="shared" si="3"/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70</v>
      </c>
      <c r="AY101" s="19" t="s">
        <v>290</v>
      </c>
      <c r="BE101" s="192">
        <f t="shared" si="4"/>
        <v>0</v>
      </c>
      <c r="BF101" s="192">
        <f t="shared" si="5"/>
        <v>0</v>
      </c>
      <c r="BG101" s="192">
        <f t="shared" si="6"/>
        <v>0</v>
      </c>
      <c r="BH101" s="192">
        <f t="shared" si="7"/>
        <v>0</v>
      </c>
      <c r="BI101" s="192">
        <f t="shared" si="8"/>
        <v>0</v>
      </c>
      <c r="BJ101" s="19" t="s">
        <v>77</v>
      </c>
      <c r="BK101" s="192">
        <f t="shared" si="9"/>
        <v>0</v>
      </c>
      <c r="BL101" s="19" t="s">
        <v>297</v>
      </c>
      <c r="BM101" s="191" t="s">
        <v>516</v>
      </c>
    </row>
    <row r="102" spans="1:65" s="2" customFormat="1" ht="16.5" customHeight="1">
      <c r="A102" s="36"/>
      <c r="B102" s="37"/>
      <c r="C102" s="242" t="s">
        <v>428</v>
      </c>
      <c r="D102" s="242" t="s">
        <v>434</v>
      </c>
      <c r="E102" s="243" t="s">
        <v>6525</v>
      </c>
      <c r="F102" s="244" t="s">
        <v>6526</v>
      </c>
      <c r="G102" s="245" t="s">
        <v>295</v>
      </c>
      <c r="H102" s="246">
        <v>10</v>
      </c>
      <c r="I102" s="247"/>
      <c r="J102" s="248">
        <f t="shared" si="0"/>
        <v>0</v>
      </c>
      <c r="K102" s="244" t="s">
        <v>19</v>
      </c>
      <c r="L102" s="249"/>
      <c r="M102" s="250" t="s">
        <v>19</v>
      </c>
      <c r="N102" s="251" t="s">
        <v>41</v>
      </c>
      <c r="O102" s="66"/>
      <c r="P102" s="189">
        <f t="shared" si="1"/>
        <v>0</v>
      </c>
      <c r="Q102" s="189">
        <v>0</v>
      </c>
      <c r="R102" s="189">
        <f t="shared" si="2"/>
        <v>0</v>
      </c>
      <c r="S102" s="189">
        <v>0</v>
      </c>
      <c r="T102" s="190">
        <f t="shared" si="3"/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360</v>
      </c>
      <c r="AT102" s="191" t="s">
        <v>434</v>
      </c>
      <c r="AU102" s="191" t="s">
        <v>70</v>
      </c>
      <c r="AY102" s="19" t="s">
        <v>290</v>
      </c>
      <c r="BE102" s="192">
        <f t="shared" si="4"/>
        <v>0</v>
      </c>
      <c r="BF102" s="192">
        <f t="shared" si="5"/>
        <v>0</v>
      </c>
      <c r="BG102" s="192">
        <f t="shared" si="6"/>
        <v>0</v>
      </c>
      <c r="BH102" s="192">
        <f t="shared" si="7"/>
        <v>0</v>
      </c>
      <c r="BI102" s="192">
        <f t="shared" si="8"/>
        <v>0</v>
      </c>
      <c r="BJ102" s="19" t="s">
        <v>77</v>
      </c>
      <c r="BK102" s="192">
        <f t="shared" si="9"/>
        <v>0</v>
      </c>
      <c r="BL102" s="19" t="s">
        <v>297</v>
      </c>
      <c r="BM102" s="191" t="s">
        <v>530</v>
      </c>
    </row>
    <row r="103" spans="1:65" s="2" customFormat="1" ht="16.5" customHeight="1">
      <c r="A103" s="36"/>
      <c r="B103" s="37"/>
      <c r="C103" s="242" t="s">
        <v>8</v>
      </c>
      <c r="D103" s="242" t="s">
        <v>434</v>
      </c>
      <c r="E103" s="243" t="s">
        <v>6527</v>
      </c>
      <c r="F103" s="244" t="s">
        <v>6528</v>
      </c>
      <c r="G103" s="245" t="s">
        <v>295</v>
      </c>
      <c r="H103" s="246">
        <v>10</v>
      </c>
      <c r="I103" s="247"/>
      <c r="J103" s="248">
        <f t="shared" si="0"/>
        <v>0</v>
      </c>
      <c r="K103" s="244" t="s">
        <v>19</v>
      </c>
      <c r="L103" s="249"/>
      <c r="M103" s="250" t="s">
        <v>19</v>
      </c>
      <c r="N103" s="251" t="s">
        <v>41</v>
      </c>
      <c r="O103" s="66"/>
      <c r="P103" s="189">
        <f t="shared" si="1"/>
        <v>0</v>
      </c>
      <c r="Q103" s="189">
        <v>0</v>
      </c>
      <c r="R103" s="189">
        <f t="shared" si="2"/>
        <v>0</v>
      </c>
      <c r="S103" s="189">
        <v>0</v>
      </c>
      <c r="T103" s="190">
        <f t="shared" si="3"/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360</v>
      </c>
      <c r="AT103" s="191" t="s">
        <v>434</v>
      </c>
      <c r="AU103" s="191" t="s">
        <v>70</v>
      </c>
      <c r="AY103" s="19" t="s">
        <v>290</v>
      </c>
      <c r="BE103" s="192">
        <f t="shared" si="4"/>
        <v>0</v>
      </c>
      <c r="BF103" s="192">
        <f t="shared" si="5"/>
        <v>0</v>
      </c>
      <c r="BG103" s="192">
        <f t="shared" si="6"/>
        <v>0</v>
      </c>
      <c r="BH103" s="192">
        <f t="shared" si="7"/>
        <v>0</v>
      </c>
      <c r="BI103" s="192">
        <f t="shared" si="8"/>
        <v>0</v>
      </c>
      <c r="BJ103" s="19" t="s">
        <v>77</v>
      </c>
      <c r="BK103" s="192">
        <f t="shared" si="9"/>
        <v>0</v>
      </c>
      <c r="BL103" s="19" t="s">
        <v>297</v>
      </c>
      <c r="BM103" s="191" t="s">
        <v>546</v>
      </c>
    </row>
    <row r="104" spans="1:65" s="2" customFormat="1" ht="16.5" customHeight="1">
      <c r="A104" s="36"/>
      <c r="B104" s="37"/>
      <c r="C104" s="180" t="s">
        <v>440</v>
      </c>
      <c r="D104" s="180" t="s">
        <v>292</v>
      </c>
      <c r="E104" s="181" t="s">
        <v>6529</v>
      </c>
      <c r="F104" s="182" t="s">
        <v>6530</v>
      </c>
      <c r="G104" s="183" t="s">
        <v>295</v>
      </c>
      <c r="H104" s="184">
        <v>40</v>
      </c>
      <c r="I104" s="185"/>
      <c r="J104" s="186">
        <f t="shared" si="0"/>
        <v>0</v>
      </c>
      <c r="K104" s="182" t="s">
        <v>19</v>
      </c>
      <c r="L104" s="41"/>
      <c r="M104" s="187" t="s">
        <v>19</v>
      </c>
      <c r="N104" s="188" t="s">
        <v>41</v>
      </c>
      <c r="O104" s="66"/>
      <c r="P104" s="189">
        <f t="shared" si="1"/>
        <v>0</v>
      </c>
      <c r="Q104" s="189">
        <v>0</v>
      </c>
      <c r="R104" s="189">
        <f t="shared" si="2"/>
        <v>0</v>
      </c>
      <c r="S104" s="189">
        <v>0</v>
      </c>
      <c r="T104" s="190">
        <f t="shared" si="3"/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70</v>
      </c>
      <c r="AY104" s="19" t="s">
        <v>290</v>
      </c>
      <c r="BE104" s="192">
        <f t="shared" si="4"/>
        <v>0</v>
      </c>
      <c r="BF104" s="192">
        <f t="shared" si="5"/>
        <v>0</v>
      </c>
      <c r="BG104" s="192">
        <f t="shared" si="6"/>
        <v>0</v>
      </c>
      <c r="BH104" s="192">
        <f t="shared" si="7"/>
        <v>0</v>
      </c>
      <c r="BI104" s="192">
        <f t="shared" si="8"/>
        <v>0</v>
      </c>
      <c r="BJ104" s="19" t="s">
        <v>77</v>
      </c>
      <c r="BK104" s="192">
        <f t="shared" si="9"/>
        <v>0</v>
      </c>
      <c r="BL104" s="19" t="s">
        <v>297</v>
      </c>
      <c r="BM104" s="191" t="s">
        <v>559</v>
      </c>
    </row>
    <row r="105" spans="1:65" s="2" customFormat="1" ht="16.5" customHeight="1">
      <c r="A105" s="36"/>
      <c r="B105" s="37"/>
      <c r="C105" s="242" t="s">
        <v>448</v>
      </c>
      <c r="D105" s="242" t="s">
        <v>434</v>
      </c>
      <c r="E105" s="243" t="s">
        <v>6531</v>
      </c>
      <c r="F105" s="244" t="s">
        <v>6532</v>
      </c>
      <c r="G105" s="245" t="s">
        <v>295</v>
      </c>
      <c r="H105" s="246">
        <v>15</v>
      </c>
      <c r="I105" s="247"/>
      <c r="J105" s="248">
        <f t="shared" si="0"/>
        <v>0</v>
      </c>
      <c r="K105" s="244" t="s">
        <v>19</v>
      </c>
      <c r="L105" s="249"/>
      <c r="M105" s="250" t="s">
        <v>19</v>
      </c>
      <c r="N105" s="251" t="s">
        <v>41</v>
      </c>
      <c r="O105" s="66"/>
      <c r="P105" s="189">
        <f t="shared" si="1"/>
        <v>0</v>
      </c>
      <c r="Q105" s="189">
        <v>0</v>
      </c>
      <c r="R105" s="189">
        <f t="shared" si="2"/>
        <v>0</v>
      </c>
      <c r="S105" s="189">
        <v>0</v>
      </c>
      <c r="T105" s="190">
        <f t="shared" si="3"/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360</v>
      </c>
      <c r="AT105" s="191" t="s">
        <v>434</v>
      </c>
      <c r="AU105" s="191" t="s">
        <v>70</v>
      </c>
      <c r="AY105" s="19" t="s">
        <v>290</v>
      </c>
      <c r="BE105" s="192">
        <f t="shared" si="4"/>
        <v>0</v>
      </c>
      <c r="BF105" s="192">
        <f t="shared" si="5"/>
        <v>0</v>
      </c>
      <c r="BG105" s="192">
        <f t="shared" si="6"/>
        <v>0</v>
      </c>
      <c r="BH105" s="192">
        <f t="shared" si="7"/>
        <v>0</v>
      </c>
      <c r="BI105" s="192">
        <f t="shared" si="8"/>
        <v>0</v>
      </c>
      <c r="BJ105" s="19" t="s">
        <v>77</v>
      </c>
      <c r="BK105" s="192">
        <f t="shared" si="9"/>
        <v>0</v>
      </c>
      <c r="BL105" s="19" t="s">
        <v>297</v>
      </c>
      <c r="BM105" s="191" t="s">
        <v>576</v>
      </c>
    </row>
    <row r="106" spans="1:65" s="2" customFormat="1" ht="24.2" customHeight="1">
      <c r="A106" s="36"/>
      <c r="B106" s="37"/>
      <c r="C106" s="242" t="s">
        <v>455</v>
      </c>
      <c r="D106" s="242" t="s">
        <v>434</v>
      </c>
      <c r="E106" s="243" t="s">
        <v>6533</v>
      </c>
      <c r="F106" s="244" t="s">
        <v>6534</v>
      </c>
      <c r="G106" s="245" t="s">
        <v>295</v>
      </c>
      <c r="H106" s="246">
        <v>15</v>
      </c>
      <c r="I106" s="247"/>
      <c r="J106" s="248">
        <f t="shared" si="0"/>
        <v>0</v>
      </c>
      <c r="K106" s="244" t="s">
        <v>19</v>
      </c>
      <c r="L106" s="249"/>
      <c r="M106" s="250" t="s">
        <v>19</v>
      </c>
      <c r="N106" s="251" t="s">
        <v>41</v>
      </c>
      <c r="O106" s="66"/>
      <c r="P106" s="189">
        <f t="shared" si="1"/>
        <v>0</v>
      </c>
      <c r="Q106" s="189">
        <v>0</v>
      </c>
      <c r="R106" s="189">
        <f t="shared" si="2"/>
        <v>0</v>
      </c>
      <c r="S106" s="189">
        <v>0</v>
      </c>
      <c r="T106" s="190">
        <f t="shared" si="3"/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360</v>
      </c>
      <c r="AT106" s="191" t="s">
        <v>434</v>
      </c>
      <c r="AU106" s="191" t="s">
        <v>70</v>
      </c>
      <c r="AY106" s="19" t="s">
        <v>290</v>
      </c>
      <c r="BE106" s="192">
        <f t="shared" si="4"/>
        <v>0</v>
      </c>
      <c r="BF106" s="192">
        <f t="shared" si="5"/>
        <v>0</v>
      </c>
      <c r="BG106" s="192">
        <f t="shared" si="6"/>
        <v>0</v>
      </c>
      <c r="BH106" s="192">
        <f t="shared" si="7"/>
        <v>0</v>
      </c>
      <c r="BI106" s="192">
        <f t="shared" si="8"/>
        <v>0</v>
      </c>
      <c r="BJ106" s="19" t="s">
        <v>77</v>
      </c>
      <c r="BK106" s="192">
        <f t="shared" si="9"/>
        <v>0</v>
      </c>
      <c r="BL106" s="19" t="s">
        <v>297</v>
      </c>
      <c r="BM106" s="191" t="s">
        <v>588</v>
      </c>
    </row>
    <row r="107" spans="1:65" s="2" customFormat="1" ht="24.2" customHeight="1">
      <c r="A107" s="36"/>
      <c r="B107" s="37"/>
      <c r="C107" s="242" t="s">
        <v>463</v>
      </c>
      <c r="D107" s="242" t="s">
        <v>434</v>
      </c>
      <c r="E107" s="243" t="s">
        <v>6535</v>
      </c>
      <c r="F107" s="244" t="s">
        <v>6536</v>
      </c>
      <c r="G107" s="245" t="s">
        <v>295</v>
      </c>
      <c r="H107" s="246">
        <v>10</v>
      </c>
      <c r="I107" s="247"/>
      <c r="J107" s="248">
        <f t="shared" si="0"/>
        <v>0</v>
      </c>
      <c r="K107" s="244" t="s">
        <v>19</v>
      </c>
      <c r="L107" s="249"/>
      <c r="M107" s="250" t="s">
        <v>19</v>
      </c>
      <c r="N107" s="251" t="s">
        <v>41</v>
      </c>
      <c r="O107" s="66"/>
      <c r="P107" s="189">
        <f t="shared" si="1"/>
        <v>0</v>
      </c>
      <c r="Q107" s="189">
        <v>0</v>
      </c>
      <c r="R107" s="189">
        <f t="shared" si="2"/>
        <v>0</v>
      </c>
      <c r="S107" s="189">
        <v>0</v>
      </c>
      <c r="T107" s="190">
        <f t="shared" si="3"/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360</v>
      </c>
      <c r="AT107" s="191" t="s">
        <v>434</v>
      </c>
      <c r="AU107" s="191" t="s">
        <v>70</v>
      </c>
      <c r="AY107" s="19" t="s">
        <v>290</v>
      </c>
      <c r="BE107" s="192">
        <f t="shared" si="4"/>
        <v>0</v>
      </c>
      <c r="BF107" s="192">
        <f t="shared" si="5"/>
        <v>0</v>
      </c>
      <c r="BG107" s="192">
        <f t="shared" si="6"/>
        <v>0</v>
      </c>
      <c r="BH107" s="192">
        <f t="shared" si="7"/>
        <v>0</v>
      </c>
      <c r="BI107" s="192">
        <f t="shared" si="8"/>
        <v>0</v>
      </c>
      <c r="BJ107" s="19" t="s">
        <v>77</v>
      </c>
      <c r="BK107" s="192">
        <f t="shared" si="9"/>
        <v>0</v>
      </c>
      <c r="BL107" s="19" t="s">
        <v>297</v>
      </c>
      <c r="BM107" s="191" t="s">
        <v>599</v>
      </c>
    </row>
    <row r="108" spans="1:65" s="2" customFormat="1" ht="16.5" customHeight="1">
      <c r="A108" s="36"/>
      <c r="B108" s="37"/>
      <c r="C108" s="242" t="s">
        <v>474</v>
      </c>
      <c r="D108" s="242" t="s">
        <v>434</v>
      </c>
      <c r="E108" s="243" t="s">
        <v>6537</v>
      </c>
      <c r="F108" s="244" t="s">
        <v>6538</v>
      </c>
      <c r="G108" s="245" t="s">
        <v>1443</v>
      </c>
      <c r="H108" s="246">
        <v>20</v>
      </c>
      <c r="I108" s="247"/>
      <c r="J108" s="248">
        <f t="shared" si="0"/>
        <v>0</v>
      </c>
      <c r="K108" s="244" t="s">
        <v>19</v>
      </c>
      <c r="L108" s="249"/>
      <c r="M108" s="250" t="s">
        <v>19</v>
      </c>
      <c r="N108" s="251" t="s">
        <v>41</v>
      </c>
      <c r="O108" s="66"/>
      <c r="P108" s="189">
        <f t="shared" si="1"/>
        <v>0</v>
      </c>
      <c r="Q108" s="189">
        <v>0</v>
      </c>
      <c r="R108" s="189">
        <f t="shared" si="2"/>
        <v>0</v>
      </c>
      <c r="S108" s="189">
        <v>0</v>
      </c>
      <c r="T108" s="190">
        <f t="shared" si="3"/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360</v>
      </c>
      <c r="AT108" s="191" t="s">
        <v>434</v>
      </c>
      <c r="AU108" s="191" t="s">
        <v>70</v>
      </c>
      <c r="AY108" s="19" t="s">
        <v>290</v>
      </c>
      <c r="BE108" s="192">
        <f t="shared" si="4"/>
        <v>0</v>
      </c>
      <c r="BF108" s="192">
        <f t="shared" si="5"/>
        <v>0</v>
      </c>
      <c r="BG108" s="192">
        <f t="shared" si="6"/>
        <v>0</v>
      </c>
      <c r="BH108" s="192">
        <f t="shared" si="7"/>
        <v>0</v>
      </c>
      <c r="BI108" s="192">
        <f t="shared" si="8"/>
        <v>0</v>
      </c>
      <c r="BJ108" s="19" t="s">
        <v>77</v>
      </c>
      <c r="BK108" s="192">
        <f t="shared" si="9"/>
        <v>0</v>
      </c>
      <c r="BL108" s="19" t="s">
        <v>297</v>
      </c>
      <c r="BM108" s="191" t="s">
        <v>303</v>
      </c>
    </row>
    <row r="109" spans="1:65" s="2" customFormat="1" ht="16.5" customHeight="1">
      <c r="A109" s="36"/>
      <c r="B109" s="37"/>
      <c r="C109" s="180" t="s">
        <v>7</v>
      </c>
      <c r="D109" s="180" t="s">
        <v>292</v>
      </c>
      <c r="E109" s="181" t="s">
        <v>6539</v>
      </c>
      <c r="F109" s="182" t="s">
        <v>6540</v>
      </c>
      <c r="G109" s="183" t="s">
        <v>5441</v>
      </c>
      <c r="H109" s="184">
        <v>2</v>
      </c>
      <c r="I109" s="185"/>
      <c r="J109" s="186">
        <f t="shared" si="0"/>
        <v>0</v>
      </c>
      <c r="K109" s="182" t="s">
        <v>19</v>
      </c>
      <c r="L109" s="41"/>
      <c r="M109" s="187" t="s">
        <v>19</v>
      </c>
      <c r="N109" s="188" t="s">
        <v>41</v>
      </c>
      <c r="O109" s="66"/>
      <c r="P109" s="189">
        <f t="shared" si="1"/>
        <v>0</v>
      </c>
      <c r="Q109" s="189">
        <v>0</v>
      </c>
      <c r="R109" s="189">
        <f t="shared" si="2"/>
        <v>0</v>
      </c>
      <c r="S109" s="189">
        <v>0</v>
      </c>
      <c r="T109" s="190">
        <f t="shared" si="3"/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70</v>
      </c>
      <c r="AY109" s="19" t="s">
        <v>290</v>
      </c>
      <c r="BE109" s="192">
        <f t="shared" si="4"/>
        <v>0</v>
      </c>
      <c r="BF109" s="192">
        <f t="shared" si="5"/>
        <v>0</v>
      </c>
      <c r="BG109" s="192">
        <f t="shared" si="6"/>
        <v>0</v>
      </c>
      <c r="BH109" s="192">
        <f t="shared" si="7"/>
        <v>0</v>
      </c>
      <c r="BI109" s="192">
        <f t="shared" si="8"/>
        <v>0</v>
      </c>
      <c r="BJ109" s="19" t="s">
        <v>77</v>
      </c>
      <c r="BK109" s="192">
        <f t="shared" si="9"/>
        <v>0</v>
      </c>
      <c r="BL109" s="19" t="s">
        <v>297</v>
      </c>
      <c r="BM109" s="191" t="s">
        <v>627</v>
      </c>
    </row>
    <row r="110" spans="1:65" s="2" customFormat="1" ht="16.5" customHeight="1">
      <c r="A110" s="36"/>
      <c r="B110" s="37"/>
      <c r="C110" s="242" t="s">
        <v>486</v>
      </c>
      <c r="D110" s="242" t="s">
        <v>434</v>
      </c>
      <c r="E110" s="243" t="s">
        <v>6541</v>
      </c>
      <c r="F110" s="244" t="s">
        <v>6542</v>
      </c>
      <c r="G110" s="245" t="s">
        <v>5441</v>
      </c>
      <c r="H110" s="246">
        <v>2</v>
      </c>
      <c r="I110" s="247"/>
      <c r="J110" s="248">
        <f t="shared" si="0"/>
        <v>0</v>
      </c>
      <c r="K110" s="244" t="s">
        <v>19</v>
      </c>
      <c r="L110" s="249"/>
      <c r="M110" s="250" t="s">
        <v>19</v>
      </c>
      <c r="N110" s="251" t="s">
        <v>41</v>
      </c>
      <c r="O110" s="66"/>
      <c r="P110" s="189">
        <f t="shared" si="1"/>
        <v>0</v>
      </c>
      <c r="Q110" s="189">
        <v>0</v>
      </c>
      <c r="R110" s="189">
        <f t="shared" si="2"/>
        <v>0</v>
      </c>
      <c r="S110" s="189">
        <v>0</v>
      </c>
      <c r="T110" s="190">
        <f t="shared" si="3"/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360</v>
      </c>
      <c r="AT110" s="191" t="s">
        <v>434</v>
      </c>
      <c r="AU110" s="191" t="s">
        <v>70</v>
      </c>
      <c r="AY110" s="19" t="s">
        <v>290</v>
      </c>
      <c r="BE110" s="192">
        <f t="shared" si="4"/>
        <v>0</v>
      </c>
      <c r="BF110" s="192">
        <f t="shared" si="5"/>
        <v>0</v>
      </c>
      <c r="BG110" s="192">
        <f t="shared" si="6"/>
        <v>0</v>
      </c>
      <c r="BH110" s="192">
        <f t="shared" si="7"/>
        <v>0</v>
      </c>
      <c r="BI110" s="192">
        <f t="shared" si="8"/>
        <v>0</v>
      </c>
      <c r="BJ110" s="19" t="s">
        <v>77</v>
      </c>
      <c r="BK110" s="192">
        <f t="shared" si="9"/>
        <v>0</v>
      </c>
      <c r="BL110" s="19" t="s">
        <v>297</v>
      </c>
      <c r="BM110" s="191" t="s">
        <v>653</v>
      </c>
    </row>
    <row r="111" spans="1:65" s="2" customFormat="1" ht="16.5" customHeight="1">
      <c r="A111" s="36"/>
      <c r="B111" s="37"/>
      <c r="C111" s="180" t="s">
        <v>496</v>
      </c>
      <c r="D111" s="180" t="s">
        <v>292</v>
      </c>
      <c r="E111" s="181" t="s">
        <v>6543</v>
      </c>
      <c r="F111" s="182" t="s">
        <v>6544</v>
      </c>
      <c r="G111" s="183" t="s">
        <v>295</v>
      </c>
      <c r="H111" s="184">
        <v>80</v>
      </c>
      <c r="I111" s="185"/>
      <c r="J111" s="186">
        <f t="shared" si="0"/>
        <v>0</v>
      </c>
      <c r="K111" s="182" t="s">
        <v>19</v>
      </c>
      <c r="L111" s="41"/>
      <c r="M111" s="187" t="s">
        <v>19</v>
      </c>
      <c r="N111" s="188" t="s">
        <v>41</v>
      </c>
      <c r="O111" s="66"/>
      <c r="P111" s="189">
        <f t="shared" si="1"/>
        <v>0</v>
      </c>
      <c r="Q111" s="189">
        <v>0</v>
      </c>
      <c r="R111" s="189">
        <f t="shared" si="2"/>
        <v>0</v>
      </c>
      <c r="S111" s="189">
        <v>0</v>
      </c>
      <c r="T111" s="190">
        <f t="shared" si="3"/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297</v>
      </c>
      <c r="AT111" s="191" t="s">
        <v>292</v>
      </c>
      <c r="AU111" s="191" t="s">
        <v>70</v>
      </c>
      <c r="AY111" s="19" t="s">
        <v>290</v>
      </c>
      <c r="BE111" s="192">
        <f t="shared" si="4"/>
        <v>0</v>
      </c>
      <c r="BF111" s="192">
        <f t="shared" si="5"/>
        <v>0</v>
      </c>
      <c r="BG111" s="192">
        <f t="shared" si="6"/>
        <v>0</v>
      </c>
      <c r="BH111" s="192">
        <f t="shared" si="7"/>
        <v>0</v>
      </c>
      <c r="BI111" s="192">
        <f t="shared" si="8"/>
        <v>0</v>
      </c>
      <c r="BJ111" s="19" t="s">
        <v>77</v>
      </c>
      <c r="BK111" s="192">
        <f t="shared" si="9"/>
        <v>0</v>
      </c>
      <c r="BL111" s="19" t="s">
        <v>297</v>
      </c>
      <c r="BM111" s="191" t="s">
        <v>670</v>
      </c>
    </row>
    <row r="112" spans="1:65" s="2" customFormat="1" ht="16.5" customHeight="1">
      <c r="A112" s="36"/>
      <c r="B112" s="37"/>
      <c r="C112" s="242" t="s">
        <v>503</v>
      </c>
      <c r="D112" s="242" t="s">
        <v>434</v>
      </c>
      <c r="E112" s="243" t="s">
        <v>6545</v>
      </c>
      <c r="F112" s="244" t="s">
        <v>6546</v>
      </c>
      <c r="G112" s="245" t="s">
        <v>295</v>
      </c>
      <c r="H112" s="246">
        <v>30</v>
      </c>
      <c r="I112" s="247"/>
      <c r="J112" s="248">
        <f t="shared" si="0"/>
        <v>0</v>
      </c>
      <c r="K112" s="244" t="s">
        <v>19</v>
      </c>
      <c r="L112" s="249"/>
      <c r="M112" s="250" t="s">
        <v>19</v>
      </c>
      <c r="N112" s="251" t="s">
        <v>41</v>
      </c>
      <c r="O112" s="66"/>
      <c r="P112" s="189">
        <f t="shared" si="1"/>
        <v>0</v>
      </c>
      <c r="Q112" s="189">
        <v>0</v>
      </c>
      <c r="R112" s="189">
        <f t="shared" si="2"/>
        <v>0</v>
      </c>
      <c r="S112" s="189">
        <v>0</v>
      </c>
      <c r="T112" s="190">
        <f t="shared" si="3"/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360</v>
      </c>
      <c r="AT112" s="191" t="s">
        <v>434</v>
      </c>
      <c r="AU112" s="191" t="s">
        <v>70</v>
      </c>
      <c r="AY112" s="19" t="s">
        <v>290</v>
      </c>
      <c r="BE112" s="192">
        <f t="shared" si="4"/>
        <v>0</v>
      </c>
      <c r="BF112" s="192">
        <f t="shared" si="5"/>
        <v>0</v>
      </c>
      <c r="BG112" s="192">
        <f t="shared" si="6"/>
        <v>0</v>
      </c>
      <c r="BH112" s="192">
        <f t="shared" si="7"/>
        <v>0</v>
      </c>
      <c r="BI112" s="192">
        <f t="shared" si="8"/>
        <v>0</v>
      </c>
      <c r="BJ112" s="19" t="s">
        <v>77</v>
      </c>
      <c r="BK112" s="192">
        <f t="shared" si="9"/>
        <v>0</v>
      </c>
      <c r="BL112" s="19" t="s">
        <v>297</v>
      </c>
      <c r="BM112" s="191" t="s">
        <v>687</v>
      </c>
    </row>
    <row r="113" spans="1:65" s="2" customFormat="1" ht="16.5" customHeight="1">
      <c r="A113" s="36"/>
      <c r="B113" s="37"/>
      <c r="C113" s="242" t="s">
        <v>509</v>
      </c>
      <c r="D113" s="242" t="s">
        <v>434</v>
      </c>
      <c r="E113" s="243" t="s">
        <v>6547</v>
      </c>
      <c r="F113" s="244" t="s">
        <v>6548</v>
      </c>
      <c r="G113" s="245" t="s">
        <v>295</v>
      </c>
      <c r="H113" s="246">
        <v>30</v>
      </c>
      <c r="I113" s="247"/>
      <c r="J113" s="248">
        <f t="shared" si="0"/>
        <v>0</v>
      </c>
      <c r="K113" s="244" t="s">
        <v>19</v>
      </c>
      <c r="L113" s="249"/>
      <c r="M113" s="250" t="s">
        <v>19</v>
      </c>
      <c r="N113" s="251" t="s">
        <v>41</v>
      </c>
      <c r="O113" s="66"/>
      <c r="P113" s="189">
        <f t="shared" si="1"/>
        <v>0</v>
      </c>
      <c r="Q113" s="189">
        <v>0</v>
      </c>
      <c r="R113" s="189">
        <f t="shared" si="2"/>
        <v>0</v>
      </c>
      <c r="S113" s="189">
        <v>0</v>
      </c>
      <c r="T113" s="190">
        <f t="shared" si="3"/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360</v>
      </c>
      <c r="AT113" s="191" t="s">
        <v>434</v>
      </c>
      <c r="AU113" s="191" t="s">
        <v>70</v>
      </c>
      <c r="AY113" s="19" t="s">
        <v>290</v>
      </c>
      <c r="BE113" s="192">
        <f t="shared" si="4"/>
        <v>0</v>
      </c>
      <c r="BF113" s="192">
        <f t="shared" si="5"/>
        <v>0</v>
      </c>
      <c r="BG113" s="192">
        <f t="shared" si="6"/>
        <v>0</v>
      </c>
      <c r="BH113" s="192">
        <f t="shared" si="7"/>
        <v>0</v>
      </c>
      <c r="BI113" s="192">
        <f t="shared" si="8"/>
        <v>0</v>
      </c>
      <c r="BJ113" s="19" t="s">
        <v>77</v>
      </c>
      <c r="BK113" s="192">
        <f t="shared" si="9"/>
        <v>0</v>
      </c>
      <c r="BL113" s="19" t="s">
        <v>297</v>
      </c>
      <c r="BM113" s="191" t="s">
        <v>704</v>
      </c>
    </row>
    <row r="114" spans="1:65" s="2" customFormat="1" ht="16.5" customHeight="1">
      <c r="A114" s="36"/>
      <c r="B114" s="37"/>
      <c r="C114" s="242" t="s">
        <v>516</v>
      </c>
      <c r="D114" s="242" t="s">
        <v>434</v>
      </c>
      <c r="E114" s="243" t="s">
        <v>6549</v>
      </c>
      <c r="F114" s="244" t="s">
        <v>6550</v>
      </c>
      <c r="G114" s="245" t="s">
        <v>295</v>
      </c>
      <c r="H114" s="246">
        <v>20</v>
      </c>
      <c r="I114" s="247"/>
      <c r="J114" s="248">
        <f t="shared" si="0"/>
        <v>0</v>
      </c>
      <c r="K114" s="244" t="s">
        <v>19</v>
      </c>
      <c r="L114" s="249"/>
      <c r="M114" s="250" t="s">
        <v>19</v>
      </c>
      <c r="N114" s="251" t="s">
        <v>41</v>
      </c>
      <c r="O114" s="66"/>
      <c r="P114" s="189">
        <f t="shared" si="1"/>
        <v>0</v>
      </c>
      <c r="Q114" s="189">
        <v>0</v>
      </c>
      <c r="R114" s="189">
        <f t="shared" si="2"/>
        <v>0</v>
      </c>
      <c r="S114" s="189">
        <v>0</v>
      </c>
      <c r="T114" s="190">
        <f t="shared" si="3"/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360</v>
      </c>
      <c r="AT114" s="191" t="s">
        <v>434</v>
      </c>
      <c r="AU114" s="191" t="s">
        <v>70</v>
      </c>
      <c r="AY114" s="19" t="s">
        <v>290</v>
      </c>
      <c r="BE114" s="192">
        <f t="shared" si="4"/>
        <v>0</v>
      </c>
      <c r="BF114" s="192">
        <f t="shared" si="5"/>
        <v>0</v>
      </c>
      <c r="BG114" s="192">
        <f t="shared" si="6"/>
        <v>0</v>
      </c>
      <c r="BH114" s="192">
        <f t="shared" si="7"/>
        <v>0</v>
      </c>
      <c r="BI114" s="192">
        <f t="shared" si="8"/>
        <v>0</v>
      </c>
      <c r="BJ114" s="19" t="s">
        <v>77</v>
      </c>
      <c r="BK114" s="192">
        <f t="shared" si="9"/>
        <v>0</v>
      </c>
      <c r="BL114" s="19" t="s">
        <v>297</v>
      </c>
      <c r="BM114" s="191" t="s">
        <v>719</v>
      </c>
    </row>
    <row r="115" spans="1:65" s="2" customFormat="1" ht="16.5" customHeight="1">
      <c r="A115" s="36"/>
      <c r="B115" s="37"/>
      <c r="C115" s="180" t="s">
        <v>524</v>
      </c>
      <c r="D115" s="180" t="s">
        <v>292</v>
      </c>
      <c r="E115" s="181" t="s">
        <v>6551</v>
      </c>
      <c r="F115" s="182" t="s">
        <v>6552</v>
      </c>
      <c r="G115" s="183" t="s">
        <v>696</v>
      </c>
      <c r="H115" s="184">
        <v>1</v>
      </c>
      <c r="I115" s="185"/>
      <c r="J115" s="186">
        <f t="shared" si="0"/>
        <v>0</v>
      </c>
      <c r="K115" s="182" t="s">
        <v>19</v>
      </c>
      <c r="L115" s="41"/>
      <c r="M115" s="187" t="s">
        <v>19</v>
      </c>
      <c r="N115" s="188" t="s">
        <v>41</v>
      </c>
      <c r="O115" s="66"/>
      <c r="P115" s="189">
        <f t="shared" si="1"/>
        <v>0</v>
      </c>
      <c r="Q115" s="189">
        <v>0</v>
      </c>
      <c r="R115" s="189">
        <f t="shared" si="2"/>
        <v>0</v>
      </c>
      <c r="S115" s="189">
        <v>0</v>
      </c>
      <c r="T115" s="190">
        <f t="shared" si="3"/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297</v>
      </c>
      <c r="AT115" s="191" t="s">
        <v>292</v>
      </c>
      <c r="AU115" s="191" t="s">
        <v>70</v>
      </c>
      <c r="AY115" s="19" t="s">
        <v>290</v>
      </c>
      <c r="BE115" s="192">
        <f t="shared" si="4"/>
        <v>0</v>
      </c>
      <c r="BF115" s="192">
        <f t="shared" si="5"/>
        <v>0</v>
      </c>
      <c r="BG115" s="192">
        <f t="shared" si="6"/>
        <v>0</v>
      </c>
      <c r="BH115" s="192">
        <f t="shared" si="7"/>
        <v>0</v>
      </c>
      <c r="BI115" s="192">
        <f t="shared" si="8"/>
        <v>0</v>
      </c>
      <c r="BJ115" s="19" t="s">
        <v>77</v>
      </c>
      <c r="BK115" s="192">
        <f t="shared" si="9"/>
        <v>0</v>
      </c>
      <c r="BL115" s="19" t="s">
        <v>297</v>
      </c>
      <c r="BM115" s="191" t="s">
        <v>732</v>
      </c>
    </row>
    <row r="116" spans="1:65" s="2" customFormat="1" ht="16.5" customHeight="1">
      <c r="A116" s="36"/>
      <c r="B116" s="37"/>
      <c r="C116" s="242" t="s">
        <v>530</v>
      </c>
      <c r="D116" s="242" t="s">
        <v>434</v>
      </c>
      <c r="E116" s="243" t="s">
        <v>6553</v>
      </c>
      <c r="F116" s="244" t="s">
        <v>5503</v>
      </c>
      <c r="G116" s="245" t="s">
        <v>5483</v>
      </c>
      <c r="H116" s="246">
        <v>1</v>
      </c>
      <c r="I116" s="247"/>
      <c r="J116" s="248">
        <f t="shared" si="0"/>
        <v>0</v>
      </c>
      <c r="K116" s="244" t="s">
        <v>19</v>
      </c>
      <c r="L116" s="249"/>
      <c r="M116" s="250" t="s">
        <v>19</v>
      </c>
      <c r="N116" s="251" t="s">
        <v>41</v>
      </c>
      <c r="O116" s="66"/>
      <c r="P116" s="189">
        <f t="shared" si="1"/>
        <v>0</v>
      </c>
      <c r="Q116" s="189">
        <v>0</v>
      </c>
      <c r="R116" s="189">
        <f t="shared" si="2"/>
        <v>0</v>
      </c>
      <c r="S116" s="189">
        <v>0</v>
      </c>
      <c r="T116" s="190">
        <f t="shared" si="3"/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360</v>
      </c>
      <c r="AT116" s="191" t="s">
        <v>434</v>
      </c>
      <c r="AU116" s="191" t="s">
        <v>70</v>
      </c>
      <c r="AY116" s="19" t="s">
        <v>290</v>
      </c>
      <c r="BE116" s="192">
        <f t="shared" si="4"/>
        <v>0</v>
      </c>
      <c r="BF116" s="192">
        <f t="shared" si="5"/>
        <v>0</v>
      </c>
      <c r="BG116" s="192">
        <f t="shared" si="6"/>
        <v>0</v>
      </c>
      <c r="BH116" s="192">
        <f t="shared" si="7"/>
        <v>0</v>
      </c>
      <c r="BI116" s="192">
        <f t="shared" si="8"/>
        <v>0</v>
      </c>
      <c r="BJ116" s="19" t="s">
        <v>77</v>
      </c>
      <c r="BK116" s="192">
        <f t="shared" si="9"/>
        <v>0</v>
      </c>
      <c r="BL116" s="19" t="s">
        <v>297</v>
      </c>
      <c r="BM116" s="191" t="s">
        <v>754</v>
      </c>
    </row>
    <row r="117" spans="1:65" s="2" customFormat="1" ht="16.5" customHeight="1">
      <c r="A117" s="36"/>
      <c r="B117" s="37"/>
      <c r="C117" s="242" t="s">
        <v>539</v>
      </c>
      <c r="D117" s="242" t="s">
        <v>434</v>
      </c>
      <c r="E117" s="243" t="s">
        <v>6554</v>
      </c>
      <c r="F117" s="244" t="s">
        <v>5506</v>
      </c>
      <c r="G117" s="245" t="s">
        <v>5483</v>
      </c>
      <c r="H117" s="246">
        <v>1</v>
      </c>
      <c r="I117" s="247"/>
      <c r="J117" s="248">
        <f t="shared" si="0"/>
        <v>0</v>
      </c>
      <c r="K117" s="244" t="s">
        <v>19</v>
      </c>
      <c r="L117" s="249"/>
      <c r="M117" s="250" t="s">
        <v>19</v>
      </c>
      <c r="N117" s="251" t="s">
        <v>41</v>
      </c>
      <c r="O117" s="66"/>
      <c r="P117" s="189">
        <f t="shared" si="1"/>
        <v>0</v>
      </c>
      <c r="Q117" s="189">
        <v>0</v>
      </c>
      <c r="R117" s="189">
        <f t="shared" si="2"/>
        <v>0</v>
      </c>
      <c r="S117" s="189">
        <v>0</v>
      </c>
      <c r="T117" s="190">
        <f t="shared" si="3"/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360</v>
      </c>
      <c r="AT117" s="191" t="s">
        <v>434</v>
      </c>
      <c r="AU117" s="191" t="s">
        <v>70</v>
      </c>
      <c r="AY117" s="19" t="s">
        <v>290</v>
      </c>
      <c r="BE117" s="192">
        <f t="shared" si="4"/>
        <v>0</v>
      </c>
      <c r="BF117" s="192">
        <f t="shared" si="5"/>
        <v>0</v>
      </c>
      <c r="BG117" s="192">
        <f t="shared" si="6"/>
        <v>0</v>
      </c>
      <c r="BH117" s="192">
        <f t="shared" si="7"/>
        <v>0</v>
      </c>
      <c r="BI117" s="192">
        <f t="shared" si="8"/>
        <v>0</v>
      </c>
      <c r="BJ117" s="19" t="s">
        <v>77</v>
      </c>
      <c r="BK117" s="192">
        <f t="shared" si="9"/>
        <v>0</v>
      </c>
      <c r="BL117" s="19" t="s">
        <v>297</v>
      </c>
      <c r="BM117" s="191" t="s">
        <v>789</v>
      </c>
    </row>
    <row r="118" spans="1:65" s="12" customFormat="1" ht="25.9" customHeight="1">
      <c r="B118" s="164"/>
      <c r="C118" s="165"/>
      <c r="D118" s="166" t="s">
        <v>69</v>
      </c>
      <c r="E118" s="167" t="s">
        <v>5437</v>
      </c>
      <c r="F118" s="167" t="s">
        <v>6555</v>
      </c>
      <c r="G118" s="165"/>
      <c r="H118" s="165"/>
      <c r="I118" s="168"/>
      <c r="J118" s="169">
        <f>BK118</f>
        <v>0</v>
      </c>
      <c r="K118" s="165"/>
      <c r="L118" s="170"/>
      <c r="M118" s="171"/>
      <c r="N118" s="172"/>
      <c r="O118" s="172"/>
      <c r="P118" s="173">
        <f>SUM(P119:P122)</f>
        <v>0</v>
      </c>
      <c r="Q118" s="172"/>
      <c r="R118" s="173">
        <f>SUM(R119:R122)</f>
        <v>0</v>
      </c>
      <c r="S118" s="172"/>
      <c r="T118" s="174">
        <f>SUM(T119:T122)</f>
        <v>0</v>
      </c>
      <c r="AR118" s="175" t="s">
        <v>77</v>
      </c>
      <c r="AT118" s="176" t="s">
        <v>69</v>
      </c>
      <c r="AU118" s="176" t="s">
        <v>70</v>
      </c>
      <c r="AY118" s="175" t="s">
        <v>290</v>
      </c>
      <c r="BK118" s="177">
        <f>SUM(BK119:BK122)</f>
        <v>0</v>
      </c>
    </row>
    <row r="119" spans="1:65" s="2" customFormat="1" ht="16.5" customHeight="1">
      <c r="A119" s="36"/>
      <c r="B119" s="37"/>
      <c r="C119" s="180" t="s">
        <v>546</v>
      </c>
      <c r="D119" s="180" t="s">
        <v>292</v>
      </c>
      <c r="E119" s="181" t="s">
        <v>6556</v>
      </c>
      <c r="F119" s="182" t="s">
        <v>6242</v>
      </c>
      <c r="G119" s="183" t="s">
        <v>295</v>
      </c>
      <c r="H119" s="184">
        <v>50</v>
      </c>
      <c r="I119" s="185"/>
      <c r="J119" s="186">
        <f>ROUND(I119*H119,2)</f>
        <v>0</v>
      </c>
      <c r="K119" s="182" t="s">
        <v>19</v>
      </c>
      <c r="L119" s="41"/>
      <c r="M119" s="187" t="s">
        <v>19</v>
      </c>
      <c r="N119" s="188" t="s">
        <v>41</v>
      </c>
      <c r="O119" s="66"/>
      <c r="P119" s="189">
        <f>O119*H119</f>
        <v>0</v>
      </c>
      <c r="Q119" s="189">
        <v>0</v>
      </c>
      <c r="R119" s="189">
        <f>Q119*H119</f>
        <v>0</v>
      </c>
      <c r="S119" s="189">
        <v>0</v>
      </c>
      <c r="T119" s="190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297</v>
      </c>
      <c r="AT119" s="191" t="s">
        <v>292</v>
      </c>
      <c r="AU119" s="191" t="s">
        <v>77</v>
      </c>
      <c r="AY119" s="19" t="s">
        <v>290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9" t="s">
        <v>77</v>
      </c>
      <c r="BK119" s="192">
        <f>ROUND(I119*H119,2)</f>
        <v>0</v>
      </c>
      <c r="BL119" s="19" t="s">
        <v>297</v>
      </c>
      <c r="BM119" s="191" t="s">
        <v>814</v>
      </c>
    </row>
    <row r="120" spans="1:65" s="2" customFormat="1" ht="16.5" customHeight="1">
      <c r="A120" s="36"/>
      <c r="B120" s="37"/>
      <c r="C120" s="242" t="s">
        <v>552</v>
      </c>
      <c r="D120" s="242" t="s">
        <v>434</v>
      </c>
      <c r="E120" s="243" t="s">
        <v>6557</v>
      </c>
      <c r="F120" s="244" t="s">
        <v>6245</v>
      </c>
      <c r="G120" s="245" t="s">
        <v>295</v>
      </c>
      <c r="H120" s="246">
        <v>20</v>
      </c>
      <c r="I120" s="247"/>
      <c r="J120" s="248">
        <f>ROUND(I120*H120,2)</f>
        <v>0</v>
      </c>
      <c r="K120" s="244" t="s">
        <v>19</v>
      </c>
      <c r="L120" s="249"/>
      <c r="M120" s="250" t="s">
        <v>19</v>
      </c>
      <c r="N120" s="251" t="s">
        <v>41</v>
      </c>
      <c r="O120" s="66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360</v>
      </c>
      <c r="AT120" s="191" t="s">
        <v>434</v>
      </c>
      <c r="AU120" s="191" t="s">
        <v>77</v>
      </c>
      <c r="AY120" s="19" t="s">
        <v>290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77</v>
      </c>
      <c r="BK120" s="192">
        <f>ROUND(I120*H120,2)</f>
        <v>0</v>
      </c>
      <c r="BL120" s="19" t="s">
        <v>297</v>
      </c>
      <c r="BM120" s="191" t="s">
        <v>839</v>
      </c>
    </row>
    <row r="121" spans="1:65" s="2" customFormat="1" ht="16.5" customHeight="1">
      <c r="A121" s="36"/>
      <c r="B121" s="37"/>
      <c r="C121" s="242" t="s">
        <v>559</v>
      </c>
      <c r="D121" s="242" t="s">
        <v>434</v>
      </c>
      <c r="E121" s="243" t="s">
        <v>6558</v>
      </c>
      <c r="F121" s="244" t="s">
        <v>6559</v>
      </c>
      <c r="G121" s="245" t="s">
        <v>295</v>
      </c>
      <c r="H121" s="246">
        <v>30</v>
      </c>
      <c r="I121" s="247"/>
      <c r="J121" s="248">
        <f>ROUND(I121*H121,2)</f>
        <v>0</v>
      </c>
      <c r="K121" s="244" t="s">
        <v>19</v>
      </c>
      <c r="L121" s="249"/>
      <c r="M121" s="250" t="s">
        <v>19</v>
      </c>
      <c r="N121" s="251" t="s">
        <v>41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360</v>
      </c>
      <c r="AT121" s="191" t="s">
        <v>434</v>
      </c>
      <c r="AU121" s="191" t="s">
        <v>77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851</v>
      </c>
    </row>
    <row r="122" spans="1:65" s="2" customFormat="1" ht="16.5" customHeight="1">
      <c r="A122" s="36"/>
      <c r="B122" s="37"/>
      <c r="C122" s="242" t="s">
        <v>566</v>
      </c>
      <c r="D122" s="242" t="s">
        <v>434</v>
      </c>
      <c r="E122" s="243" t="s">
        <v>6560</v>
      </c>
      <c r="F122" s="244" t="s">
        <v>6254</v>
      </c>
      <c r="G122" s="245" t="s">
        <v>5483</v>
      </c>
      <c r="H122" s="246">
        <v>1</v>
      </c>
      <c r="I122" s="247"/>
      <c r="J122" s="248">
        <f>ROUND(I122*H122,2)</f>
        <v>0</v>
      </c>
      <c r="K122" s="244" t="s">
        <v>19</v>
      </c>
      <c r="L122" s="249"/>
      <c r="M122" s="250" t="s">
        <v>19</v>
      </c>
      <c r="N122" s="251" t="s">
        <v>41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360</v>
      </c>
      <c r="AT122" s="191" t="s">
        <v>434</v>
      </c>
      <c r="AU122" s="191" t="s">
        <v>77</v>
      </c>
      <c r="AY122" s="19" t="s">
        <v>290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77</v>
      </c>
      <c r="BK122" s="192">
        <f>ROUND(I122*H122,2)</f>
        <v>0</v>
      </c>
      <c r="BL122" s="19" t="s">
        <v>297</v>
      </c>
      <c r="BM122" s="191" t="s">
        <v>862</v>
      </c>
    </row>
    <row r="123" spans="1:65" s="12" customFormat="1" ht="25.9" customHeight="1">
      <c r="B123" s="164"/>
      <c r="C123" s="165"/>
      <c r="D123" s="166" t="s">
        <v>69</v>
      </c>
      <c r="E123" s="167" t="s">
        <v>5464</v>
      </c>
      <c r="F123" s="167" t="s">
        <v>6561</v>
      </c>
      <c r="G123" s="165"/>
      <c r="H123" s="165"/>
      <c r="I123" s="168"/>
      <c r="J123" s="169">
        <f>BK123</f>
        <v>0</v>
      </c>
      <c r="K123" s="165"/>
      <c r="L123" s="170"/>
      <c r="M123" s="171"/>
      <c r="N123" s="172"/>
      <c r="O123" s="172"/>
      <c r="P123" s="173">
        <f>SUM(P124:P139)</f>
        <v>0</v>
      </c>
      <c r="Q123" s="172"/>
      <c r="R123" s="173">
        <f>SUM(R124:R139)</f>
        <v>0</v>
      </c>
      <c r="S123" s="172"/>
      <c r="T123" s="174">
        <f>SUM(T124:T139)</f>
        <v>0</v>
      </c>
      <c r="AR123" s="175" t="s">
        <v>77</v>
      </c>
      <c r="AT123" s="176" t="s">
        <v>69</v>
      </c>
      <c r="AU123" s="176" t="s">
        <v>70</v>
      </c>
      <c r="AY123" s="175" t="s">
        <v>290</v>
      </c>
      <c r="BK123" s="177">
        <f>SUM(BK124:BK139)</f>
        <v>0</v>
      </c>
    </row>
    <row r="124" spans="1:65" s="2" customFormat="1" ht="16.5" customHeight="1">
      <c r="A124" s="36"/>
      <c r="B124" s="37"/>
      <c r="C124" s="180" t="s">
        <v>576</v>
      </c>
      <c r="D124" s="180" t="s">
        <v>292</v>
      </c>
      <c r="E124" s="181" t="s">
        <v>6562</v>
      </c>
      <c r="F124" s="182" t="s">
        <v>6563</v>
      </c>
      <c r="G124" s="183" t="s">
        <v>295</v>
      </c>
      <c r="H124" s="184">
        <v>10</v>
      </c>
      <c r="I124" s="185"/>
      <c r="J124" s="186">
        <f t="shared" ref="J124:J139" si="10">ROUND(I124*H124,2)</f>
        <v>0</v>
      </c>
      <c r="K124" s="182" t="s">
        <v>19</v>
      </c>
      <c r="L124" s="41"/>
      <c r="M124" s="187" t="s">
        <v>19</v>
      </c>
      <c r="N124" s="188" t="s">
        <v>41</v>
      </c>
      <c r="O124" s="66"/>
      <c r="P124" s="189">
        <f t="shared" ref="P124:P139" si="11">O124*H124</f>
        <v>0</v>
      </c>
      <c r="Q124" s="189">
        <v>0</v>
      </c>
      <c r="R124" s="189">
        <f t="shared" ref="R124:R139" si="12">Q124*H124</f>
        <v>0</v>
      </c>
      <c r="S124" s="189">
        <v>0</v>
      </c>
      <c r="T124" s="190">
        <f t="shared" ref="T124:T139" si="13"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297</v>
      </c>
      <c r="AT124" s="191" t="s">
        <v>292</v>
      </c>
      <c r="AU124" s="191" t="s">
        <v>77</v>
      </c>
      <c r="AY124" s="19" t="s">
        <v>290</v>
      </c>
      <c r="BE124" s="192">
        <f t="shared" ref="BE124:BE139" si="14">IF(N124="základní",J124,0)</f>
        <v>0</v>
      </c>
      <c r="BF124" s="192">
        <f t="shared" ref="BF124:BF139" si="15">IF(N124="snížená",J124,0)</f>
        <v>0</v>
      </c>
      <c r="BG124" s="192">
        <f t="shared" ref="BG124:BG139" si="16">IF(N124="zákl. přenesená",J124,0)</f>
        <v>0</v>
      </c>
      <c r="BH124" s="192">
        <f t="shared" ref="BH124:BH139" si="17">IF(N124="sníž. přenesená",J124,0)</f>
        <v>0</v>
      </c>
      <c r="BI124" s="192">
        <f t="shared" ref="BI124:BI139" si="18">IF(N124="nulová",J124,0)</f>
        <v>0</v>
      </c>
      <c r="BJ124" s="19" t="s">
        <v>77</v>
      </c>
      <c r="BK124" s="192">
        <f t="shared" ref="BK124:BK139" si="19">ROUND(I124*H124,2)</f>
        <v>0</v>
      </c>
      <c r="BL124" s="19" t="s">
        <v>297</v>
      </c>
      <c r="BM124" s="191" t="s">
        <v>876</v>
      </c>
    </row>
    <row r="125" spans="1:65" s="2" customFormat="1" ht="24.2" customHeight="1">
      <c r="A125" s="36"/>
      <c r="B125" s="37"/>
      <c r="C125" s="180" t="s">
        <v>582</v>
      </c>
      <c r="D125" s="180" t="s">
        <v>292</v>
      </c>
      <c r="E125" s="181" t="s">
        <v>6564</v>
      </c>
      <c r="F125" s="182" t="s">
        <v>6565</v>
      </c>
      <c r="G125" s="183" t="s">
        <v>320</v>
      </c>
      <c r="H125" s="184">
        <v>0.3</v>
      </c>
      <c r="I125" s="185"/>
      <c r="J125" s="186">
        <f t="shared" si="10"/>
        <v>0</v>
      </c>
      <c r="K125" s="182" t="s">
        <v>19</v>
      </c>
      <c r="L125" s="41"/>
      <c r="M125" s="187" t="s">
        <v>19</v>
      </c>
      <c r="N125" s="188" t="s">
        <v>41</v>
      </c>
      <c r="O125" s="66"/>
      <c r="P125" s="189">
        <f t="shared" si="11"/>
        <v>0</v>
      </c>
      <c r="Q125" s="189">
        <v>0</v>
      </c>
      <c r="R125" s="189">
        <f t="shared" si="12"/>
        <v>0</v>
      </c>
      <c r="S125" s="189">
        <v>0</v>
      </c>
      <c r="T125" s="190">
        <f t="shared" si="13"/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77</v>
      </c>
      <c r="AY125" s="19" t="s">
        <v>290</v>
      </c>
      <c r="BE125" s="192">
        <f t="shared" si="14"/>
        <v>0</v>
      </c>
      <c r="BF125" s="192">
        <f t="shared" si="15"/>
        <v>0</v>
      </c>
      <c r="BG125" s="192">
        <f t="shared" si="16"/>
        <v>0</v>
      </c>
      <c r="BH125" s="192">
        <f t="shared" si="17"/>
        <v>0</v>
      </c>
      <c r="BI125" s="192">
        <f t="shared" si="18"/>
        <v>0</v>
      </c>
      <c r="BJ125" s="19" t="s">
        <v>77</v>
      </c>
      <c r="BK125" s="192">
        <f t="shared" si="19"/>
        <v>0</v>
      </c>
      <c r="BL125" s="19" t="s">
        <v>297</v>
      </c>
      <c r="BM125" s="191" t="s">
        <v>895</v>
      </c>
    </row>
    <row r="126" spans="1:65" s="2" customFormat="1" ht="24.2" customHeight="1">
      <c r="A126" s="36"/>
      <c r="B126" s="37"/>
      <c r="C126" s="180" t="s">
        <v>588</v>
      </c>
      <c r="D126" s="180" t="s">
        <v>292</v>
      </c>
      <c r="E126" s="181" t="s">
        <v>6566</v>
      </c>
      <c r="F126" s="182" t="s">
        <v>6567</v>
      </c>
      <c r="G126" s="183" t="s">
        <v>295</v>
      </c>
      <c r="H126" s="184">
        <v>10</v>
      </c>
      <c r="I126" s="185"/>
      <c r="J126" s="186">
        <f t="shared" si="10"/>
        <v>0</v>
      </c>
      <c r="K126" s="182" t="s">
        <v>19</v>
      </c>
      <c r="L126" s="41"/>
      <c r="M126" s="187" t="s">
        <v>19</v>
      </c>
      <c r="N126" s="188" t="s">
        <v>41</v>
      </c>
      <c r="O126" s="66"/>
      <c r="P126" s="189">
        <f t="shared" si="11"/>
        <v>0</v>
      </c>
      <c r="Q126" s="189">
        <v>0</v>
      </c>
      <c r="R126" s="189">
        <f t="shared" si="12"/>
        <v>0</v>
      </c>
      <c r="S126" s="189">
        <v>0</v>
      </c>
      <c r="T126" s="190">
        <f t="shared" si="13"/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77</v>
      </c>
      <c r="AY126" s="19" t="s">
        <v>290</v>
      </c>
      <c r="BE126" s="192">
        <f t="shared" si="14"/>
        <v>0</v>
      </c>
      <c r="BF126" s="192">
        <f t="shared" si="15"/>
        <v>0</v>
      </c>
      <c r="BG126" s="192">
        <f t="shared" si="16"/>
        <v>0</v>
      </c>
      <c r="BH126" s="192">
        <f t="shared" si="17"/>
        <v>0</v>
      </c>
      <c r="BI126" s="192">
        <f t="shared" si="18"/>
        <v>0</v>
      </c>
      <c r="BJ126" s="19" t="s">
        <v>77</v>
      </c>
      <c r="BK126" s="192">
        <f t="shared" si="19"/>
        <v>0</v>
      </c>
      <c r="BL126" s="19" t="s">
        <v>297</v>
      </c>
      <c r="BM126" s="191" t="s">
        <v>908</v>
      </c>
    </row>
    <row r="127" spans="1:65" s="2" customFormat="1" ht="16.5" customHeight="1">
      <c r="A127" s="36"/>
      <c r="B127" s="37"/>
      <c r="C127" s="242" t="s">
        <v>594</v>
      </c>
      <c r="D127" s="242" t="s">
        <v>434</v>
      </c>
      <c r="E127" s="243" t="s">
        <v>6568</v>
      </c>
      <c r="F127" s="244" t="s">
        <v>6569</v>
      </c>
      <c r="G127" s="245" t="s">
        <v>5441</v>
      </c>
      <c r="H127" s="246">
        <v>3</v>
      </c>
      <c r="I127" s="247"/>
      <c r="J127" s="248">
        <f t="shared" si="10"/>
        <v>0</v>
      </c>
      <c r="K127" s="244" t="s">
        <v>19</v>
      </c>
      <c r="L127" s="249"/>
      <c r="M127" s="250" t="s">
        <v>19</v>
      </c>
      <c r="N127" s="251" t="s">
        <v>41</v>
      </c>
      <c r="O127" s="66"/>
      <c r="P127" s="189">
        <f t="shared" si="11"/>
        <v>0</v>
      </c>
      <c r="Q127" s="189">
        <v>0</v>
      </c>
      <c r="R127" s="189">
        <f t="shared" si="12"/>
        <v>0</v>
      </c>
      <c r="S127" s="189">
        <v>0</v>
      </c>
      <c r="T127" s="190">
        <f t="shared" si="13"/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360</v>
      </c>
      <c r="AT127" s="191" t="s">
        <v>434</v>
      </c>
      <c r="AU127" s="191" t="s">
        <v>77</v>
      </c>
      <c r="AY127" s="19" t="s">
        <v>290</v>
      </c>
      <c r="BE127" s="192">
        <f t="shared" si="14"/>
        <v>0</v>
      </c>
      <c r="BF127" s="192">
        <f t="shared" si="15"/>
        <v>0</v>
      </c>
      <c r="BG127" s="192">
        <f t="shared" si="16"/>
        <v>0</v>
      </c>
      <c r="BH127" s="192">
        <f t="shared" si="17"/>
        <v>0</v>
      </c>
      <c r="BI127" s="192">
        <f t="shared" si="18"/>
        <v>0</v>
      </c>
      <c r="BJ127" s="19" t="s">
        <v>77</v>
      </c>
      <c r="BK127" s="192">
        <f t="shared" si="19"/>
        <v>0</v>
      </c>
      <c r="BL127" s="19" t="s">
        <v>297</v>
      </c>
      <c r="BM127" s="191" t="s">
        <v>922</v>
      </c>
    </row>
    <row r="128" spans="1:65" s="2" customFormat="1" ht="16.5" customHeight="1">
      <c r="A128" s="36"/>
      <c r="B128" s="37"/>
      <c r="C128" s="180" t="s">
        <v>599</v>
      </c>
      <c r="D128" s="180" t="s">
        <v>292</v>
      </c>
      <c r="E128" s="181" t="s">
        <v>6570</v>
      </c>
      <c r="F128" s="182" t="s">
        <v>6571</v>
      </c>
      <c r="G128" s="183" t="s">
        <v>320</v>
      </c>
      <c r="H128" s="184">
        <v>4</v>
      </c>
      <c r="I128" s="185"/>
      <c r="J128" s="186">
        <f t="shared" si="10"/>
        <v>0</v>
      </c>
      <c r="K128" s="182" t="s">
        <v>19</v>
      </c>
      <c r="L128" s="41"/>
      <c r="M128" s="187" t="s">
        <v>19</v>
      </c>
      <c r="N128" s="188" t="s">
        <v>41</v>
      </c>
      <c r="O128" s="66"/>
      <c r="P128" s="189">
        <f t="shared" si="11"/>
        <v>0</v>
      </c>
      <c r="Q128" s="189">
        <v>0</v>
      </c>
      <c r="R128" s="189">
        <f t="shared" si="12"/>
        <v>0</v>
      </c>
      <c r="S128" s="189">
        <v>0</v>
      </c>
      <c r="T128" s="190">
        <f t="shared" si="13"/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297</v>
      </c>
      <c r="AT128" s="191" t="s">
        <v>292</v>
      </c>
      <c r="AU128" s="191" t="s">
        <v>77</v>
      </c>
      <c r="AY128" s="19" t="s">
        <v>290</v>
      </c>
      <c r="BE128" s="192">
        <f t="shared" si="14"/>
        <v>0</v>
      </c>
      <c r="BF128" s="192">
        <f t="shared" si="15"/>
        <v>0</v>
      </c>
      <c r="BG128" s="192">
        <f t="shared" si="16"/>
        <v>0</v>
      </c>
      <c r="BH128" s="192">
        <f t="shared" si="17"/>
        <v>0</v>
      </c>
      <c r="BI128" s="192">
        <f t="shared" si="18"/>
        <v>0</v>
      </c>
      <c r="BJ128" s="19" t="s">
        <v>77</v>
      </c>
      <c r="BK128" s="192">
        <f t="shared" si="19"/>
        <v>0</v>
      </c>
      <c r="BL128" s="19" t="s">
        <v>297</v>
      </c>
      <c r="BM128" s="191" t="s">
        <v>938</v>
      </c>
    </row>
    <row r="129" spans="1:65" s="2" customFormat="1" ht="16.5" customHeight="1">
      <c r="A129" s="36"/>
      <c r="B129" s="37"/>
      <c r="C129" s="180" t="s">
        <v>606</v>
      </c>
      <c r="D129" s="180" t="s">
        <v>292</v>
      </c>
      <c r="E129" s="181" t="s">
        <v>6572</v>
      </c>
      <c r="F129" s="182" t="s">
        <v>6573</v>
      </c>
      <c r="G129" s="183" t="s">
        <v>295</v>
      </c>
      <c r="H129" s="184">
        <v>10</v>
      </c>
      <c r="I129" s="185"/>
      <c r="J129" s="186">
        <f t="shared" si="10"/>
        <v>0</v>
      </c>
      <c r="K129" s="182" t="s">
        <v>19</v>
      </c>
      <c r="L129" s="41"/>
      <c r="M129" s="187" t="s">
        <v>19</v>
      </c>
      <c r="N129" s="188" t="s">
        <v>41</v>
      </c>
      <c r="O129" s="66"/>
      <c r="P129" s="189">
        <f t="shared" si="11"/>
        <v>0</v>
      </c>
      <c r="Q129" s="189">
        <v>0</v>
      </c>
      <c r="R129" s="189">
        <f t="shared" si="12"/>
        <v>0</v>
      </c>
      <c r="S129" s="189">
        <v>0</v>
      </c>
      <c r="T129" s="190">
        <f t="shared" si="13"/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297</v>
      </c>
      <c r="AT129" s="191" t="s">
        <v>292</v>
      </c>
      <c r="AU129" s="191" t="s">
        <v>77</v>
      </c>
      <c r="AY129" s="19" t="s">
        <v>290</v>
      </c>
      <c r="BE129" s="192">
        <f t="shared" si="14"/>
        <v>0</v>
      </c>
      <c r="BF129" s="192">
        <f t="shared" si="15"/>
        <v>0</v>
      </c>
      <c r="BG129" s="192">
        <f t="shared" si="16"/>
        <v>0</v>
      </c>
      <c r="BH129" s="192">
        <f t="shared" si="17"/>
        <v>0</v>
      </c>
      <c r="BI129" s="192">
        <f t="shared" si="18"/>
        <v>0</v>
      </c>
      <c r="BJ129" s="19" t="s">
        <v>77</v>
      </c>
      <c r="BK129" s="192">
        <f t="shared" si="19"/>
        <v>0</v>
      </c>
      <c r="BL129" s="19" t="s">
        <v>297</v>
      </c>
      <c r="BM129" s="191" t="s">
        <v>953</v>
      </c>
    </row>
    <row r="130" spans="1:65" s="2" customFormat="1" ht="16.5" customHeight="1">
      <c r="A130" s="36"/>
      <c r="B130" s="37"/>
      <c r="C130" s="242" t="s">
        <v>303</v>
      </c>
      <c r="D130" s="242" t="s">
        <v>434</v>
      </c>
      <c r="E130" s="243" t="s">
        <v>6574</v>
      </c>
      <c r="F130" s="244" t="s">
        <v>6575</v>
      </c>
      <c r="G130" s="245" t="s">
        <v>489</v>
      </c>
      <c r="H130" s="246">
        <v>0.5</v>
      </c>
      <c r="I130" s="247"/>
      <c r="J130" s="248">
        <f t="shared" si="10"/>
        <v>0</v>
      </c>
      <c r="K130" s="244" t="s">
        <v>19</v>
      </c>
      <c r="L130" s="249"/>
      <c r="M130" s="250" t="s">
        <v>19</v>
      </c>
      <c r="N130" s="251" t="s">
        <v>41</v>
      </c>
      <c r="O130" s="66"/>
      <c r="P130" s="189">
        <f t="shared" si="11"/>
        <v>0</v>
      </c>
      <c r="Q130" s="189">
        <v>0</v>
      </c>
      <c r="R130" s="189">
        <f t="shared" si="12"/>
        <v>0</v>
      </c>
      <c r="S130" s="189">
        <v>0</v>
      </c>
      <c r="T130" s="190">
        <f t="shared" si="13"/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360</v>
      </c>
      <c r="AT130" s="191" t="s">
        <v>434</v>
      </c>
      <c r="AU130" s="191" t="s">
        <v>77</v>
      </c>
      <c r="AY130" s="19" t="s">
        <v>290</v>
      </c>
      <c r="BE130" s="192">
        <f t="shared" si="14"/>
        <v>0</v>
      </c>
      <c r="BF130" s="192">
        <f t="shared" si="15"/>
        <v>0</v>
      </c>
      <c r="BG130" s="192">
        <f t="shared" si="16"/>
        <v>0</v>
      </c>
      <c r="BH130" s="192">
        <f t="shared" si="17"/>
        <v>0</v>
      </c>
      <c r="BI130" s="192">
        <f t="shared" si="18"/>
        <v>0</v>
      </c>
      <c r="BJ130" s="19" t="s">
        <v>77</v>
      </c>
      <c r="BK130" s="192">
        <f t="shared" si="19"/>
        <v>0</v>
      </c>
      <c r="BL130" s="19" t="s">
        <v>297</v>
      </c>
      <c r="BM130" s="191" t="s">
        <v>965</v>
      </c>
    </row>
    <row r="131" spans="1:65" s="2" customFormat="1" ht="16.5" customHeight="1">
      <c r="A131" s="36"/>
      <c r="B131" s="37"/>
      <c r="C131" s="242" t="s">
        <v>620</v>
      </c>
      <c r="D131" s="242" t="s">
        <v>434</v>
      </c>
      <c r="E131" s="243" t="s">
        <v>6576</v>
      </c>
      <c r="F131" s="244" t="s">
        <v>5538</v>
      </c>
      <c r="G131" s="245" t="s">
        <v>5441</v>
      </c>
      <c r="H131" s="246">
        <v>10</v>
      </c>
      <c r="I131" s="247"/>
      <c r="J131" s="248">
        <f t="shared" si="10"/>
        <v>0</v>
      </c>
      <c r="K131" s="244" t="s">
        <v>19</v>
      </c>
      <c r="L131" s="249"/>
      <c r="M131" s="250" t="s">
        <v>19</v>
      </c>
      <c r="N131" s="251" t="s">
        <v>41</v>
      </c>
      <c r="O131" s="66"/>
      <c r="P131" s="189">
        <f t="shared" si="11"/>
        <v>0</v>
      </c>
      <c r="Q131" s="189">
        <v>0</v>
      </c>
      <c r="R131" s="189">
        <f t="shared" si="12"/>
        <v>0</v>
      </c>
      <c r="S131" s="189">
        <v>0</v>
      </c>
      <c r="T131" s="190">
        <f t="shared" si="13"/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360</v>
      </c>
      <c r="AT131" s="191" t="s">
        <v>434</v>
      </c>
      <c r="AU131" s="191" t="s">
        <v>77</v>
      </c>
      <c r="AY131" s="19" t="s">
        <v>290</v>
      </c>
      <c r="BE131" s="192">
        <f t="shared" si="14"/>
        <v>0</v>
      </c>
      <c r="BF131" s="192">
        <f t="shared" si="15"/>
        <v>0</v>
      </c>
      <c r="BG131" s="192">
        <f t="shared" si="16"/>
        <v>0</v>
      </c>
      <c r="BH131" s="192">
        <f t="shared" si="17"/>
        <v>0</v>
      </c>
      <c r="BI131" s="192">
        <f t="shared" si="18"/>
        <v>0</v>
      </c>
      <c r="BJ131" s="19" t="s">
        <v>77</v>
      </c>
      <c r="BK131" s="192">
        <f t="shared" si="19"/>
        <v>0</v>
      </c>
      <c r="BL131" s="19" t="s">
        <v>297</v>
      </c>
      <c r="BM131" s="191" t="s">
        <v>981</v>
      </c>
    </row>
    <row r="132" spans="1:65" s="2" customFormat="1" ht="16.5" customHeight="1">
      <c r="A132" s="36"/>
      <c r="B132" s="37"/>
      <c r="C132" s="180" t="s">
        <v>627</v>
      </c>
      <c r="D132" s="180" t="s">
        <v>292</v>
      </c>
      <c r="E132" s="181" t="s">
        <v>6577</v>
      </c>
      <c r="F132" s="182" t="s">
        <v>5544</v>
      </c>
      <c r="G132" s="183" t="s">
        <v>1443</v>
      </c>
      <c r="H132" s="184">
        <v>25</v>
      </c>
      <c r="I132" s="185"/>
      <c r="J132" s="186">
        <f t="shared" si="10"/>
        <v>0</v>
      </c>
      <c r="K132" s="182" t="s">
        <v>19</v>
      </c>
      <c r="L132" s="41"/>
      <c r="M132" s="187" t="s">
        <v>19</v>
      </c>
      <c r="N132" s="188" t="s">
        <v>41</v>
      </c>
      <c r="O132" s="66"/>
      <c r="P132" s="189">
        <f t="shared" si="11"/>
        <v>0</v>
      </c>
      <c r="Q132" s="189">
        <v>0</v>
      </c>
      <c r="R132" s="189">
        <f t="shared" si="12"/>
        <v>0</v>
      </c>
      <c r="S132" s="189">
        <v>0</v>
      </c>
      <c r="T132" s="190">
        <f t="shared" si="13"/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297</v>
      </c>
      <c r="AT132" s="191" t="s">
        <v>292</v>
      </c>
      <c r="AU132" s="191" t="s">
        <v>77</v>
      </c>
      <c r="AY132" s="19" t="s">
        <v>290</v>
      </c>
      <c r="BE132" s="192">
        <f t="shared" si="14"/>
        <v>0</v>
      </c>
      <c r="BF132" s="192">
        <f t="shared" si="15"/>
        <v>0</v>
      </c>
      <c r="BG132" s="192">
        <f t="shared" si="16"/>
        <v>0</v>
      </c>
      <c r="BH132" s="192">
        <f t="shared" si="17"/>
        <v>0</v>
      </c>
      <c r="BI132" s="192">
        <f t="shared" si="18"/>
        <v>0</v>
      </c>
      <c r="BJ132" s="19" t="s">
        <v>77</v>
      </c>
      <c r="BK132" s="192">
        <f t="shared" si="19"/>
        <v>0</v>
      </c>
      <c r="BL132" s="19" t="s">
        <v>297</v>
      </c>
      <c r="BM132" s="191" t="s">
        <v>996</v>
      </c>
    </row>
    <row r="133" spans="1:65" s="2" customFormat="1" ht="16.5" customHeight="1">
      <c r="A133" s="36"/>
      <c r="B133" s="37"/>
      <c r="C133" s="242" t="s">
        <v>636</v>
      </c>
      <c r="D133" s="242" t="s">
        <v>434</v>
      </c>
      <c r="E133" s="243" t="s">
        <v>6578</v>
      </c>
      <c r="F133" s="244" t="s">
        <v>5547</v>
      </c>
      <c r="G133" s="245" t="s">
        <v>1443</v>
      </c>
      <c r="H133" s="246">
        <v>25</v>
      </c>
      <c r="I133" s="247"/>
      <c r="J133" s="248">
        <f t="shared" si="10"/>
        <v>0</v>
      </c>
      <c r="K133" s="244" t="s">
        <v>19</v>
      </c>
      <c r="L133" s="249"/>
      <c r="M133" s="250" t="s">
        <v>19</v>
      </c>
      <c r="N133" s="251" t="s">
        <v>41</v>
      </c>
      <c r="O133" s="66"/>
      <c r="P133" s="189">
        <f t="shared" si="11"/>
        <v>0</v>
      </c>
      <c r="Q133" s="189">
        <v>0</v>
      </c>
      <c r="R133" s="189">
        <f t="shared" si="12"/>
        <v>0</v>
      </c>
      <c r="S133" s="189">
        <v>0</v>
      </c>
      <c r="T133" s="190">
        <f t="shared" si="13"/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360</v>
      </c>
      <c r="AT133" s="191" t="s">
        <v>434</v>
      </c>
      <c r="AU133" s="191" t="s">
        <v>77</v>
      </c>
      <c r="AY133" s="19" t="s">
        <v>290</v>
      </c>
      <c r="BE133" s="192">
        <f t="shared" si="14"/>
        <v>0</v>
      </c>
      <c r="BF133" s="192">
        <f t="shared" si="15"/>
        <v>0</v>
      </c>
      <c r="BG133" s="192">
        <f t="shared" si="16"/>
        <v>0</v>
      </c>
      <c r="BH133" s="192">
        <f t="shared" si="17"/>
        <v>0</v>
      </c>
      <c r="BI133" s="192">
        <f t="shared" si="18"/>
        <v>0</v>
      </c>
      <c r="BJ133" s="19" t="s">
        <v>77</v>
      </c>
      <c r="BK133" s="192">
        <f t="shared" si="19"/>
        <v>0</v>
      </c>
      <c r="BL133" s="19" t="s">
        <v>297</v>
      </c>
      <c r="BM133" s="191" t="s">
        <v>1010</v>
      </c>
    </row>
    <row r="134" spans="1:65" s="2" customFormat="1" ht="21.75" customHeight="1">
      <c r="A134" s="36"/>
      <c r="B134" s="37"/>
      <c r="C134" s="180" t="s">
        <v>653</v>
      </c>
      <c r="D134" s="180" t="s">
        <v>292</v>
      </c>
      <c r="E134" s="181" t="s">
        <v>6579</v>
      </c>
      <c r="F134" s="182" t="s">
        <v>6580</v>
      </c>
      <c r="G134" s="183" t="s">
        <v>5441</v>
      </c>
      <c r="H134" s="184">
        <v>2</v>
      </c>
      <c r="I134" s="185"/>
      <c r="J134" s="186">
        <f t="shared" si="10"/>
        <v>0</v>
      </c>
      <c r="K134" s="182" t="s">
        <v>19</v>
      </c>
      <c r="L134" s="41"/>
      <c r="M134" s="187" t="s">
        <v>19</v>
      </c>
      <c r="N134" s="188" t="s">
        <v>41</v>
      </c>
      <c r="O134" s="66"/>
      <c r="P134" s="189">
        <f t="shared" si="11"/>
        <v>0</v>
      </c>
      <c r="Q134" s="189">
        <v>0</v>
      </c>
      <c r="R134" s="189">
        <f t="shared" si="12"/>
        <v>0</v>
      </c>
      <c r="S134" s="189">
        <v>0</v>
      </c>
      <c r="T134" s="190">
        <f t="shared" si="13"/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297</v>
      </c>
      <c r="AT134" s="191" t="s">
        <v>292</v>
      </c>
      <c r="AU134" s="191" t="s">
        <v>77</v>
      </c>
      <c r="AY134" s="19" t="s">
        <v>290</v>
      </c>
      <c r="BE134" s="192">
        <f t="shared" si="14"/>
        <v>0</v>
      </c>
      <c r="BF134" s="192">
        <f t="shared" si="15"/>
        <v>0</v>
      </c>
      <c r="BG134" s="192">
        <f t="shared" si="16"/>
        <v>0</v>
      </c>
      <c r="BH134" s="192">
        <f t="shared" si="17"/>
        <v>0</v>
      </c>
      <c r="BI134" s="192">
        <f t="shared" si="18"/>
        <v>0</v>
      </c>
      <c r="BJ134" s="19" t="s">
        <v>77</v>
      </c>
      <c r="BK134" s="192">
        <f t="shared" si="19"/>
        <v>0</v>
      </c>
      <c r="BL134" s="19" t="s">
        <v>297</v>
      </c>
      <c r="BM134" s="191" t="s">
        <v>1023</v>
      </c>
    </row>
    <row r="135" spans="1:65" s="2" customFormat="1" ht="16.5" customHeight="1">
      <c r="A135" s="36"/>
      <c r="B135" s="37"/>
      <c r="C135" s="180" t="s">
        <v>659</v>
      </c>
      <c r="D135" s="180" t="s">
        <v>292</v>
      </c>
      <c r="E135" s="181" t="s">
        <v>6581</v>
      </c>
      <c r="F135" s="182" t="s">
        <v>6582</v>
      </c>
      <c r="G135" s="183" t="s">
        <v>307</v>
      </c>
      <c r="H135" s="184">
        <v>8</v>
      </c>
      <c r="I135" s="185"/>
      <c r="J135" s="186">
        <f t="shared" si="10"/>
        <v>0</v>
      </c>
      <c r="K135" s="182" t="s">
        <v>19</v>
      </c>
      <c r="L135" s="41"/>
      <c r="M135" s="187" t="s">
        <v>19</v>
      </c>
      <c r="N135" s="188" t="s">
        <v>41</v>
      </c>
      <c r="O135" s="66"/>
      <c r="P135" s="189">
        <f t="shared" si="11"/>
        <v>0</v>
      </c>
      <c r="Q135" s="189">
        <v>0</v>
      </c>
      <c r="R135" s="189">
        <f t="shared" si="12"/>
        <v>0</v>
      </c>
      <c r="S135" s="189">
        <v>0</v>
      </c>
      <c r="T135" s="190">
        <f t="shared" si="13"/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297</v>
      </c>
      <c r="AT135" s="191" t="s">
        <v>292</v>
      </c>
      <c r="AU135" s="191" t="s">
        <v>77</v>
      </c>
      <c r="AY135" s="19" t="s">
        <v>290</v>
      </c>
      <c r="BE135" s="192">
        <f t="shared" si="14"/>
        <v>0</v>
      </c>
      <c r="BF135" s="192">
        <f t="shared" si="15"/>
        <v>0</v>
      </c>
      <c r="BG135" s="192">
        <f t="shared" si="16"/>
        <v>0</v>
      </c>
      <c r="BH135" s="192">
        <f t="shared" si="17"/>
        <v>0</v>
      </c>
      <c r="BI135" s="192">
        <f t="shared" si="18"/>
        <v>0</v>
      </c>
      <c r="BJ135" s="19" t="s">
        <v>77</v>
      </c>
      <c r="BK135" s="192">
        <f t="shared" si="19"/>
        <v>0</v>
      </c>
      <c r="BL135" s="19" t="s">
        <v>297</v>
      </c>
      <c r="BM135" s="191" t="s">
        <v>317</v>
      </c>
    </row>
    <row r="136" spans="1:65" s="2" customFormat="1" ht="16.5" customHeight="1">
      <c r="A136" s="36"/>
      <c r="B136" s="37"/>
      <c r="C136" s="180" t="s">
        <v>670</v>
      </c>
      <c r="D136" s="180" t="s">
        <v>292</v>
      </c>
      <c r="E136" s="181" t="s">
        <v>6583</v>
      </c>
      <c r="F136" s="182" t="s">
        <v>6584</v>
      </c>
      <c r="G136" s="183" t="s">
        <v>307</v>
      </c>
      <c r="H136" s="184">
        <v>5</v>
      </c>
      <c r="I136" s="185"/>
      <c r="J136" s="186">
        <f t="shared" si="10"/>
        <v>0</v>
      </c>
      <c r="K136" s="182" t="s">
        <v>19</v>
      </c>
      <c r="L136" s="41"/>
      <c r="M136" s="187" t="s">
        <v>19</v>
      </c>
      <c r="N136" s="188" t="s">
        <v>41</v>
      </c>
      <c r="O136" s="66"/>
      <c r="P136" s="189">
        <f t="shared" si="11"/>
        <v>0</v>
      </c>
      <c r="Q136" s="189">
        <v>0</v>
      </c>
      <c r="R136" s="189">
        <f t="shared" si="12"/>
        <v>0</v>
      </c>
      <c r="S136" s="189">
        <v>0</v>
      </c>
      <c r="T136" s="190">
        <f t="shared" si="13"/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297</v>
      </c>
      <c r="AT136" s="191" t="s">
        <v>292</v>
      </c>
      <c r="AU136" s="191" t="s">
        <v>77</v>
      </c>
      <c r="AY136" s="19" t="s">
        <v>290</v>
      </c>
      <c r="BE136" s="192">
        <f t="shared" si="14"/>
        <v>0</v>
      </c>
      <c r="BF136" s="192">
        <f t="shared" si="15"/>
        <v>0</v>
      </c>
      <c r="BG136" s="192">
        <f t="shared" si="16"/>
        <v>0</v>
      </c>
      <c r="BH136" s="192">
        <f t="shared" si="17"/>
        <v>0</v>
      </c>
      <c r="BI136" s="192">
        <f t="shared" si="18"/>
        <v>0</v>
      </c>
      <c r="BJ136" s="19" t="s">
        <v>77</v>
      </c>
      <c r="BK136" s="192">
        <f t="shared" si="19"/>
        <v>0</v>
      </c>
      <c r="BL136" s="19" t="s">
        <v>297</v>
      </c>
      <c r="BM136" s="191" t="s">
        <v>1044</v>
      </c>
    </row>
    <row r="137" spans="1:65" s="2" customFormat="1" ht="16.5" customHeight="1">
      <c r="A137" s="36"/>
      <c r="B137" s="37"/>
      <c r="C137" s="242" t="s">
        <v>680</v>
      </c>
      <c r="D137" s="242" t="s">
        <v>434</v>
      </c>
      <c r="E137" s="243" t="s">
        <v>6585</v>
      </c>
      <c r="F137" s="244" t="s">
        <v>6079</v>
      </c>
      <c r="G137" s="245" t="s">
        <v>5441</v>
      </c>
      <c r="H137" s="246">
        <v>1</v>
      </c>
      <c r="I137" s="247"/>
      <c r="J137" s="248">
        <f t="shared" si="10"/>
        <v>0</v>
      </c>
      <c r="K137" s="244" t="s">
        <v>19</v>
      </c>
      <c r="L137" s="249"/>
      <c r="M137" s="250" t="s">
        <v>19</v>
      </c>
      <c r="N137" s="251" t="s">
        <v>41</v>
      </c>
      <c r="O137" s="66"/>
      <c r="P137" s="189">
        <f t="shared" si="11"/>
        <v>0</v>
      </c>
      <c r="Q137" s="189">
        <v>0</v>
      </c>
      <c r="R137" s="189">
        <f t="shared" si="12"/>
        <v>0</v>
      </c>
      <c r="S137" s="189">
        <v>0</v>
      </c>
      <c r="T137" s="190">
        <f t="shared" si="13"/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360</v>
      </c>
      <c r="AT137" s="191" t="s">
        <v>434</v>
      </c>
      <c r="AU137" s="191" t="s">
        <v>77</v>
      </c>
      <c r="AY137" s="19" t="s">
        <v>290</v>
      </c>
      <c r="BE137" s="192">
        <f t="shared" si="14"/>
        <v>0</v>
      </c>
      <c r="BF137" s="192">
        <f t="shared" si="15"/>
        <v>0</v>
      </c>
      <c r="BG137" s="192">
        <f t="shared" si="16"/>
        <v>0</v>
      </c>
      <c r="BH137" s="192">
        <f t="shared" si="17"/>
        <v>0</v>
      </c>
      <c r="BI137" s="192">
        <f t="shared" si="18"/>
        <v>0</v>
      </c>
      <c r="BJ137" s="19" t="s">
        <v>77</v>
      </c>
      <c r="BK137" s="192">
        <f t="shared" si="19"/>
        <v>0</v>
      </c>
      <c r="BL137" s="19" t="s">
        <v>297</v>
      </c>
      <c r="BM137" s="191" t="s">
        <v>1056</v>
      </c>
    </row>
    <row r="138" spans="1:65" s="2" customFormat="1" ht="16.5" customHeight="1">
      <c r="A138" s="36"/>
      <c r="B138" s="37"/>
      <c r="C138" s="242" t="s">
        <v>687</v>
      </c>
      <c r="D138" s="242" t="s">
        <v>434</v>
      </c>
      <c r="E138" s="243" t="s">
        <v>6586</v>
      </c>
      <c r="F138" s="244" t="s">
        <v>6081</v>
      </c>
      <c r="G138" s="245" t="s">
        <v>5441</v>
      </c>
      <c r="H138" s="246">
        <v>2</v>
      </c>
      <c r="I138" s="247"/>
      <c r="J138" s="248">
        <f t="shared" si="10"/>
        <v>0</v>
      </c>
      <c r="K138" s="244" t="s">
        <v>19</v>
      </c>
      <c r="L138" s="249"/>
      <c r="M138" s="250" t="s">
        <v>19</v>
      </c>
      <c r="N138" s="251" t="s">
        <v>41</v>
      </c>
      <c r="O138" s="66"/>
      <c r="P138" s="189">
        <f t="shared" si="11"/>
        <v>0</v>
      </c>
      <c r="Q138" s="189">
        <v>0</v>
      </c>
      <c r="R138" s="189">
        <f t="shared" si="12"/>
        <v>0</v>
      </c>
      <c r="S138" s="189">
        <v>0</v>
      </c>
      <c r="T138" s="190">
        <f t="shared" si="13"/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360</v>
      </c>
      <c r="AT138" s="191" t="s">
        <v>434</v>
      </c>
      <c r="AU138" s="191" t="s">
        <v>77</v>
      </c>
      <c r="AY138" s="19" t="s">
        <v>290</v>
      </c>
      <c r="BE138" s="192">
        <f t="shared" si="14"/>
        <v>0</v>
      </c>
      <c r="BF138" s="192">
        <f t="shared" si="15"/>
        <v>0</v>
      </c>
      <c r="BG138" s="192">
        <f t="shared" si="16"/>
        <v>0</v>
      </c>
      <c r="BH138" s="192">
        <f t="shared" si="17"/>
        <v>0</v>
      </c>
      <c r="BI138" s="192">
        <f t="shared" si="18"/>
        <v>0</v>
      </c>
      <c r="BJ138" s="19" t="s">
        <v>77</v>
      </c>
      <c r="BK138" s="192">
        <f t="shared" si="19"/>
        <v>0</v>
      </c>
      <c r="BL138" s="19" t="s">
        <v>297</v>
      </c>
      <c r="BM138" s="191" t="s">
        <v>1069</v>
      </c>
    </row>
    <row r="139" spans="1:65" s="2" customFormat="1" ht="16.5" customHeight="1">
      <c r="A139" s="36"/>
      <c r="B139" s="37"/>
      <c r="C139" s="242" t="s">
        <v>693</v>
      </c>
      <c r="D139" s="242" t="s">
        <v>434</v>
      </c>
      <c r="E139" s="243" t="s">
        <v>6587</v>
      </c>
      <c r="F139" s="244" t="s">
        <v>6083</v>
      </c>
      <c r="G139" s="245" t="s">
        <v>5441</v>
      </c>
      <c r="H139" s="246">
        <v>2</v>
      </c>
      <c r="I139" s="247"/>
      <c r="J139" s="248">
        <f t="shared" si="10"/>
        <v>0</v>
      </c>
      <c r="K139" s="244" t="s">
        <v>19</v>
      </c>
      <c r="L139" s="249"/>
      <c r="M139" s="250" t="s">
        <v>19</v>
      </c>
      <c r="N139" s="251" t="s">
        <v>41</v>
      </c>
      <c r="O139" s="66"/>
      <c r="P139" s="189">
        <f t="shared" si="11"/>
        <v>0</v>
      </c>
      <c r="Q139" s="189">
        <v>0</v>
      </c>
      <c r="R139" s="189">
        <f t="shared" si="12"/>
        <v>0</v>
      </c>
      <c r="S139" s="189">
        <v>0</v>
      </c>
      <c r="T139" s="190">
        <f t="shared" si="13"/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360</v>
      </c>
      <c r="AT139" s="191" t="s">
        <v>434</v>
      </c>
      <c r="AU139" s="191" t="s">
        <v>77</v>
      </c>
      <c r="AY139" s="19" t="s">
        <v>290</v>
      </c>
      <c r="BE139" s="192">
        <f t="shared" si="14"/>
        <v>0</v>
      </c>
      <c r="BF139" s="192">
        <f t="shared" si="15"/>
        <v>0</v>
      </c>
      <c r="BG139" s="192">
        <f t="shared" si="16"/>
        <v>0</v>
      </c>
      <c r="BH139" s="192">
        <f t="shared" si="17"/>
        <v>0</v>
      </c>
      <c r="BI139" s="192">
        <f t="shared" si="18"/>
        <v>0</v>
      </c>
      <c r="BJ139" s="19" t="s">
        <v>77</v>
      </c>
      <c r="BK139" s="192">
        <f t="shared" si="19"/>
        <v>0</v>
      </c>
      <c r="BL139" s="19" t="s">
        <v>297</v>
      </c>
      <c r="BM139" s="191" t="s">
        <v>1080</v>
      </c>
    </row>
    <row r="140" spans="1:65" s="12" customFormat="1" ht="25.9" customHeight="1">
      <c r="B140" s="164"/>
      <c r="C140" s="165"/>
      <c r="D140" s="166" t="s">
        <v>69</v>
      </c>
      <c r="E140" s="167" t="s">
        <v>5491</v>
      </c>
      <c r="F140" s="167" t="s">
        <v>5556</v>
      </c>
      <c r="G140" s="165"/>
      <c r="H140" s="165"/>
      <c r="I140" s="168"/>
      <c r="J140" s="169">
        <f>BK140</f>
        <v>0</v>
      </c>
      <c r="K140" s="165"/>
      <c r="L140" s="170"/>
      <c r="M140" s="171"/>
      <c r="N140" s="172"/>
      <c r="O140" s="172"/>
      <c r="P140" s="173">
        <f>SUM(P141:P146)</f>
        <v>0</v>
      </c>
      <c r="Q140" s="172"/>
      <c r="R140" s="173">
        <f>SUM(R141:R146)</f>
        <v>0</v>
      </c>
      <c r="S140" s="172"/>
      <c r="T140" s="174">
        <f>SUM(T141:T146)</f>
        <v>0</v>
      </c>
      <c r="AR140" s="175" t="s">
        <v>77</v>
      </c>
      <c r="AT140" s="176" t="s">
        <v>69</v>
      </c>
      <c r="AU140" s="176" t="s">
        <v>70</v>
      </c>
      <c r="AY140" s="175" t="s">
        <v>290</v>
      </c>
      <c r="BK140" s="177">
        <f>SUM(BK141:BK146)</f>
        <v>0</v>
      </c>
    </row>
    <row r="141" spans="1:65" s="2" customFormat="1" ht="16.5" customHeight="1">
      <c r="A141" s="36"/>
      <c r="B141" s="37"/>
      <c r="C141" s="180" t="s">
        <v>704</v>
      </c>
      <c r="D141" s="180" t="s">
        <v>292</v>
      </c>
      <c r="E141" s="181" t="s">
        <v>6588</v>
      </c>
      <c r="F141" s="182" t="s">
        <v>5565</v>
      </c>
      <c r="G141" s="183" t="s">
        <v>6281</v>
      </c>
      <c r="H141" s="184">
        <v>1</v>
      </c>
      <c r="I141" s="185"/>
      <c r="J141" s="186">
        <f t="shared" ref="J141:J146" si="20">ROUND(I141*H141,2)</f>
        <v>0</v>
      </c>
      <c r="K141" s="182" t="s">
        <v>19</v>
      </c>
      <c r="L141" s="41"/>
      <c r="M141" s="187" t="s">
        <v>19</v>
      </c>
      <c r="N141" s="188" t="s">
        <v>41</v>
      </c>
      <c r="O141" s="66"/>
      <c r="P141" s="189">
        <f t="shared" ref="P141:P146" si="21">O141*H141</f>
        <v>0</v>
      </c>
      <c r="Q141" s="189">
        <v>0</v>
      </c>
      <c r="R141" s="189">
        <f t="shared" ref="R141:R146" si="22">Q141*H141</f>
        <v>0</v>
      </c>
      <c r="S141" s="189">
        <v>0</v>
      </c>
      <c r="T141" s="190">
        <f t="shared" ref="T141:T146" si="23"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1" t="s">
        <v>297</v>
      </c>
      <c r="AT141" s="191" t="s">
        <v>292</v>
      </c>
      <c r="AU141" s="191" t="s">
        <v>77</v>
      </c>
      <c r="AY141" s="19" t="s">
        <v>290</v>
      </c>
      <c r="BE141" s="192">
        <f t="shared" ref="BE141:BE146" si="24">IF(N141="základní",J141,0)</f>
        <v>0</v>
      </c>
      <c r="BF141" s="192">
        <f t="shared" ref="BF141:BF146" si="25">IF(N141="snížená",J141,0)</f>
        <v>0</v>
      </c>
      <c r="BG141" s="192">
        <f t="shared" ref="BG141:BG146" si="26">IF(N141="zákl. přenesená",J141,0)</f>
        <v>0</v>
      </c>
      <c r="BH141" s="192">
        <f t="shared" ref="BH141:BH146" si="27">IF(N141="sníž. přenesená",J141,0)</f>
        <v>0</v>
      </c>
      <c r="BI141" s="192">
        <f t="shared" ref="BI141:BI146" si="28">IF(N141="nulová",J141,0)</f>
        <v>0</v>
      </c>
      <c r="BJ141" s="19" t="s">
        <v>77</v>
      </c>
      <c r="BK141" s="192">
        <f t="shared" ref="BK141:BK146" si="29">ROUND(I141*H141,2)</f>
        <v>0</v>
      </c>
      <c r="BL141" s="19" t="s">
        <v>297</v>
      </c>
      <c r="BM141" s="191" t="s">
        <v>1110</v>
      </c>
    </row>
    <row r="142" spans="1:65" s="2" customFormat="1" ht="16.5" customHeight="1">
      <c r="A142" s="36"/>
      <c r="B142" s="37"/>
      <c r="C142" s="180" t="s">
        <v>710</v>
      </c>
      <c r="D142" s="180" t="s">
        <v>292</v>
      </c>
      <c r="E142" s="181" t="s">
        <v>6589</v>
      </c>
      <c r="F142" s="182" t="s">
        <v>6590</v>
      </c>
      <c r="G142" s="183" t="s">
        <v>5441</v>
      </c>
      <c r="H142" s="184">
        <v>1</v>
      </c>
      <c r="I142" s="185"/>
      <c r="J142" s="186">
        <f t="shared" si="20"/>
        <v>0</v>
      </c>
      <c r="K142" s="182" t="s">
        <v>19</v>
      </c>
      <c r="L142" s="41"/>
      <c r="M142" s="187" t="s">
        <v>19</v>
      </c>
      <c r="N142" s="188" t="s">
        <v>41</v>
      </c>
      <c r="O142" s="66"/>
      <c r="P142" s="189">
        <f t="shared" si="21"/>
        <v>0</v>
      </c>
      <c r="Q142" s="189">
        <v>0</v>
      </c>
      <c r="R142" s="189">
        <f t="shared" si="22"/>
        <v>0</v>
      </c>
      <c r="S142" s="189">
        <v>0</v>
      </c>
      <c r="T142" s="190">
        <f t="shared" si="23"/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297</v>
      </c>
      <c r="AT142" s="191" t="s">
        <v>292</v>
      </c>
      <c r="AU142" s="191" t="s">
        <v>77</v>
      </c>
      <c r="AY142" s="19" t="s">
        <v>290</v>
      </c>
      <c r="BE142" s="192">
        <f t="shared" si="24"/>
        <v>0</v>
      </c>
      <c r="BF142" s="192">
        <f t="shared" si="25"/>
        <v>0</v>
      </c>
      <c r="BG142" s="192">
        <f t="shared" si="26"/>
        <v>0</v>
      </c>
      <c r="BH142" s="192">
        <f t="shared" si="27"/>
        <v>0</v>
      </c>
      <c r="BI142" s="192">
        <f t="shared" si="28"/>
        <v>0</v>
      </c>
      <c r="BJ142" s="19" t="s">
        <v>77</v>
      </c>
      <c r="BK142" s="192">
        <f t="shared" si="29"/>
        <v>0</v>
      </c>
      <c r="BL142" s="19" t="s">
        <v>297</v>
      </c>
      <c r="BM142" s="191" t="s">
        <v>1123</v>
      </c>
    </row>
    <row r="143" spans="1:65" s="2" customFormat="1" ht="21.75" customHeight="1">
      <c r="A143" s="36"/>
      <c r="B143" s="37"/>
      <c r="C143" s="180" t="s">
        <v>719</v>
      </c>
      <c r="D143" s="180" t="s">
        <v>292</v>
      </c>
      <c r="E143" s="181" t="s">
        <v>6591</v>
      </c>
      <c r="F143" s="182" t="s">
        <v>6592</v>
      </c>
      <c r="G143" s="183" t="s">
        <v>5441</v>
      </c>
      <c r="H143" s="184">
        <v>1</v>
      </c>
      <c r="I143" s="185"/>
      <c r="J143" s="186">
        <f t="shared" si="20"/>
        <v>0</v>
      </c>
      <c r="K143" s="182" t="s">
        <v>19</v>
      </c>
      <c r="L143" s="41"/>
      <c r="M143" s="187" t="s">
        <v>19</v>
      </c>
      <c r="N143" s="188" t="s">
        <v>41</v>
      </c>
      <c r="O143" s="66"/>
      <c r="P143" s="189">
        <f t="shared" si="21"/>
        <v>0</v>
      </c>
      <c r="Q143" s="189">
        <v>0</v>
      </c>
      <c r="R143" s="189">
        <f t="shared" si="22"/>
        <v>0</v>
      </c>
      <c r="S143" s="189">
        <v>0</v>
      </c>
      <c r="T143" s="190">
        <f t="shared" si="23"/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1" t="s">
        <v>297</v>
      </c>
      <c r="AT143" s="191" t="s">
        <v>292</v>
      </c>
      <c r="AU143" s="191" t="s">
        <v>77</v>
      </c>
      <c r="AY143" s="19" t="s">
        <v>290</v>
      </c>
      <c r="BE143" s="192">
        <f t="shared" si="24"/>
        <v>0</v>
      </c>
      <c r="BF143" s="192">
        <f t="shared" si="25"/>
        <v>0</v>
      </c>
      <c r="BG143" s="192">
        <f t="shared" si="26"/>
        <v>0</v>
      </c>
      <c r="BH143" s="192">
        <f t="shared" si="27"/>
        <v>0</v>
      </c>
      <c r="BI143" s="192">
        <f t="shared" si="28"/>
        <v>0</v>
      </c>
      <c r="BJ143" s="19" t="s">
        <v>77</v>
      </c>
      <c r="BK143" s="192">
        <f t="shared" si="29"/>
        <v>0</v>
      </c>
      <c r="BL143" s="19" t="s">
        <v>297</v>
      </c>
      <c r="BM143" s="191" t="s">
        <v>1134</v>
      </c>
    </row>
    <row r="144" spans="1:65" s="2" customFormat="1" ht="24.2" customHeight="1">
      <c r="A144" s="36"/>
      <c r="B144" s="37"/>
      <c r="C144" s="180" t="s">
        <v>726</v>
      </c>
      <c r="D144" s="180" t="s">
        <v>292</v>
      </c>
      <c r="E144" s="181" t="s">
        <v>6593</v>
      </c>
      <c r="F144" s="182" t="s">
        <v>6594</v>
      </c>
      <c r="G144" s="183" t="s">
        <v>5562</v>
      </c>
      <c r="H144" s="184">
        <v>1</v>
      </c>
      <c r="I144" s="185"/>
      <c r="J144" s="186">
        <f t="shared" si="20"/>
        <v>0</v>
      </c>
      <c r="K144" s="182" t="s">
        <v>19</v>
      </c>
      <c r="L144" s="41"/>
      <c r="M144" s="187" t="s">
        <v>19</v>
      </c>
      <c r="N144" s="188" t="s">
        <v>41</v>
      </c>
      <c r="O144" s="66"/>
      <c r="P144" s="189">
        <f t="shared" si="21"/>
        <v>0</v>
      </c>
      <c r="Q144" s="189">
        <v>0</v>
      </c>
      <c r="R144" s="189">
        <f t="shared" si="22"/>
        <v>0</v>
      </c>
      <c r="S144" s="189">
        <v>0</v>
      </c>
      <c r="T144" s="190">
        <f t="shared" si="23"/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297</v>
      </c>
      <c r="AT144" s="191" t="s">
        <v>292</v>
      </c>
      <c r="AU144" s="191" t="s">
        <v>77</v>
      </c>
      <c r="AY144" s="19" t="s">
        <v>290</v>
      </c>
      <c r="BE144" s="192">
        <f t="shared" si="24"/>
        <v>0</v>
      </c>
      <c r="BF144" s="192">
        <f t="shared" si="25"/>
        <v>0</v>
      </c>
      <c r="BG144" s="192">
        <f t="shared" si="26"/>
        <v>0</v>
      </c>
      <c r="BH144" s="192">
        <f t="shared" si="27"/>
        <v>0</v>
      </c>
      <c r="BI144" s="192">
        <f t="shared" si="28"/>
        <v>0</v>
      </c>
      <c r="BJ144" s="19" t="s">
        <v>77</v>
      </c>
      <c r="BK144" s="192">
        <f t="shared" si="29"/>
        <v>0</v>
      </c>
      <c r="BL144" s="19" t="s">
        <v>297</v>
      </c>
      <c r="BM144" s="191" t="s">
        <v>1175</v>
      </c>
    </row>
    <row r="145" spans="1:65" s="2" customFormat="1" ht="24.2" customHeight="1">
      <c r="A145" s="36"/>
      <c r="B145" s="37"/>
      <c r="C145" s="180" t="s">
        <v>732</v>
      </c>
      <c r="D145" s="180" t="s">
        <v>292</v>
      </c>
      <c r="E145" s="181" t="s">
        <v>6595</v>
      </c>
      <c r="F145" s="182" t="s">
        <v>6596</v>
      </c>
      <c r="G145" s="183" t="s">
        <v>5562</v>
      </c>
      <c r="H145" s="184">
        <v>1</v>
      </c>
      <c r="I145" s="185"/>
      <c r="J145" s="186">
        <f t="shared" si="20"/>
        <v>0</v>
      </c>
      <c r="K145" s="182" t="s">
        <v>19</v>
      </c>
      <c r="L145" s="41"/>
      <c r="M145" s="187" t="s">
        <v>19</v>
      </c>
      <c r="N145" s="188" t="s">
        <v>41</v>
      </c>
      <c r="O145" s="66"/>
      <c r="P145" s="189">
        <f t="shared" si="21"/>
        <v>0</v>
      </c>
      <c r="Q145" s="189">
        <v>0</v>
      </c>
      <c r="R145" s="189">
        <f t="shared" si="22"/>
        <v>0</v>
      </c>
      <c r="S145" s="189">
        <v>0</v>
      </c>
      <c r="T145" s="190">
        <f t="shared" si="23"/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1" t="s">
        <v>297</v>
      </c>
      <c r="AT145" s="191" t="s">
        <v>292</v>
      </c>
      <c r="AU145" s="191" t="s">
        <v>77</v>
      </c>
      <c r="AY145" s="19" t="s">
        <v>290</v>
      </c>
      <c r="BE145" s="192">
        <f t="shared" si="24"/>
        <v>0</v>
      </c>
      <c r="BF145" s="192">
        <f t="shared" si="25"/>
        <v>0</v>
      </c>
      <c r="BG145" s="192">
        <f t="shared" si="26"/>
        <v>0</v>
      </c>
      <c r="BH145" s="192">
        <f t="shared" si="27"/>
        <v>0</v>
      </c>
      <c r="BI145" s="192">
        <f t="shared" si="28"/>
        <v>0</v>
      </c>
      <c r="BJ145" s="19" t="s">
        <v>77</v>
      </c>
      <c r="BK145" s="192">
        <f t="shared" si="29"/>
        <v>0</v>
      </c>
      <c r="BL145" s="19" t="s">
        <v>297</v>
      </c>
      <c r="BM145" s="191" t="s">
        <v>1195</v>
      </c>
    </row>
    <row r="146" spans="1:65" s="2" customFormat="1" ht="24.2" customHeight="1">
      <c r="A146" s="36"/>
      <c r="B146" s="37"/>
      <c r="C146" s="180" t="s">
        <v>739</v>
      </c>
      <c r="D146" s="180" t="s">
        <v>292</v>
      </c>
      <c r="E146" s="181" t="s">
        <v>6597</v>
      </c>
      <c r="F146" s="182" t="s">
        <v>6598</v>
      </c>
      <c r="G146" s="183" t="s">
        <v>5562</v>
      </c>
      <c r="H146" s="184">
        <v>1</v>
      </c>
      <c r="I146" s="185"/>
      <c r="J146" s="186">
        <f t="shared" si="20"/>
        <v>0</v>
      </c>
      <c r="K146" s="182" t="s">
        <v>19</v>
      </c>
      <c r="L146" s="41"/>
      <c r="M146" s="263" t="s">
        <v>19</v>
      </c>
      <c r="N146" s="264" t="s">
        <v>41</v>
      </c>
      <c r="O146" s="257"/>
      <c r="P146" s="265">
        <f t="shared" si="21"/>
        <v>0</v>
      </c>
      <c r="Q146" s="265">
        <v>0</v>
      </c>
      <c r="R146" s="265">
        <f t="shared" si="22"/>
        <v>0</v>
      </c>
      <c r="S146" s="265">
        <v>0</v>
      </c>
      <c r="T146" s="266">
        <f t="shared" si="23"/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77</v>
      </c>
      <c r="AY146" s="19" t="s">
        <v>290</v>
      </c>
      <c r="BE146" s="192">
        <f t="shared" si="24"/>
        <v>0</v>
      </c>
      <c r="BF146" s="192">
        <f t="shared" si="25"/>
        <v>0</v>
      </c>
      <c r="BG146" s="192">
        <f t="shared" si="26"/>
        <v>0</v>
      </c>
      <c r="BH146" s="192">
        <f t="shared" si="27"/>
        <v>0</v>
      </c>
      <c r="BI146" s="192">
        <f t="shared" si="28"/>
        <v>0</v>
      </c>
      <c r="BJ146" s="19" t="s">
        <v>77</v>
      </c>
      <c r="BK146" s="192">
        <f t="shared" si="29"/>
        <v>0</v>
      </c>
      <c r="BL146" s="19" t="s">
        <v>297</v>
      </c>
      <c r="BM146" s="191" t="s">
        <v>1206</v>
      </c>
    </row>
    <row r="147" spans="1:65" s="2" customFormat="1" ht="6.95" customHeight="1">
      <c r="A147" s="36"/>
      <c r="B147" s="49"/>
      <c r="C147" s="50"/>
      <c r="D147" s="50"/>
      <c r="E147" s="50"/>
      <c r="F147" s="50"/>
      <c r="G147" s="50"/>
      <c r="H147" s="50"/>
      <c r="I147" s="50"/>
      <c r="J147" s="50"/>
      <c r="K147" s="50"/>
      <c r="L147" s="41"/>
      <c r="M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</row>
  </sheetData>
  <sheetProtection algorithmName="SHA-512" hashValue="1FpjGUQoRk/cn6df7aP7MCNBtO2duAcqdqIB+4vyfPrUwhfswyQoJUALIchYVQRdRINBSPZ6rA2SWs2INfsT6w==" saltValue="cSar1cK4fTU+Rhw6B4m0PVMInneV2VnnM/yiNqG+UZJxMkGCU0tnSuCLaBINsoIeEOXk9mq4E1BUrd5md6JANg==" spinCount="100000" sheet="1" objects="1" scenarios="1" formatColumns="0" formatRows="0" autoFilter="0"/>
  <autoFilter ref="C87:K146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230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6410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6599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27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ROUND(J91,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ROUND((SUM(BE91:BE140)),  2)</f>
        <v>0</v>
      </c>
      <c r="G35" s="36"/>
      <c r="H35" s="36"/>
      <c r="I35" s="126">
        <v>0.21</v>
      </c>
      <c r="J35" s="125">
        <f>ROUND(((SUM(BE91:BE140))*I35),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ROUND((SUM(BF91:BF140)),  2)</f>
        <v>0</v>
      </c>
      <c r="G36" s="36"/>
      <c r="H36" s="36"/>
      <c r="I36" s="126">
        <v>0.15</v>
      </c>
      <c r="J36" s="125">
        <f>ROUND(((SUM(BF91:BF140))*I36),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ROUND((SUM(BG91:BG140)),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ROUND((SUM(BH91:BH140)),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ROUND((SUM(BI91:BI140)),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6410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PS02.003 - Technologie ČS - vystrojení ČS2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J91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6412</v>
      </c>
      <c r="E64" s="145"/>
      <c r="F64" s="145"/>
      <c r="G64" s="145"/>
      <c r="H64" s="145"/>
      <c r="I64" s="145"/>
      <c r="J64" s="146">
        <f>J92</f>
        <v>0</v>
      </c>
      <c r="K64" s="143"/>
      <c r="L64" s="147"/>
    </row>
    <row r="65" spans="1:31" s="9" customFormat="1" ht="24.95" customHeight="1">
      <c r="B65" s="142"/>
      <c r="C65" s="143"/>
      <c r="D65" s="144" t="s">
        <v>6413</v>
      </c>
      <c r="E65" s="145"/>
      <c r="F65" s="145"/>
      <c r="G65" s="145"/>
      <c r="H65" s="145"/>
      <c r="I65" s="145"/>
      <c r="J65" s="146">
        <f>J96</f>
        <v>0</v>
      </c>
      <c r="K65" s="143"/>
      <c r="L65" s="147"/>
    </row>
    <row r="66" spans="1:31" s="9" customFormat="1" ht="24.95" customHeight="1">
      <c r="B66" s="142"/>
      <c r="C66" s="143"/>
      <c r="D66" s="144" t="s">
        <v>6414</v>
      </c>
      <c r="E66" s="145"/>
      <c r="F66" s="145"/>
      <c r="G66" s="145"/>
      <c r="H66" s="145"/>
      <c r="I66" s="145"/>
      <c r="J66" s="146">
        <f>J99</f>
        <v>0</v>
      </c>
      <c r="K66" s="143"/>
      <c r="L66" s="147"/>
    </row>
    <row r="67" spans="1:31" s="9" customFormat="1" ht="24.95" customHeight="1">
      <c r="B67" s="142"/>
      <c r="C67" s="143"/>
      <c r="D67" s="144" t="s">
        <v>6415</v>
      </c>
      <c r="E67" s="145"/>
      <c r="F67" s="145"/>
      <c r="G67" s="145"/>
      <c r="H67" s="145"/>
      <c r="I67" s="145"/>
      <c r="J67" s="146">
        <f>J105</f>
        <v>0</v>
      </c>
      <c r="K67" s="143"/>
      <c r="L67" s="147"/>
    </row>
    <row r="68" spans="1:31" s="9" customFormat="1" ht="24.95" customHeight="1">
      <c r="B68" s="142"/>
      <c r="C68" s="143"/>
      <c r="D68" s="144" t="s">
        <v>6416</v>
      </c>
      <c r="E68" s="145"/>
      <c r="F68" s="145"/>
      <c r="G68" s="145"/>
      <c r="H68" s="145"/>
      <c r="I68" s="145"/>
      <c r="J68" s="146">
        <f>J114</f>
        <v>0</v>
      </c>
      <c r="K68" s="143"/>
      <c r="L68" s="147"/>
    </row>
    <row r="69" spans="1:31" s="9" customFormat="1" ht="24.95" customHeight="1">
      <c r="B69" s="142"/>
      <c r="C69" s="143"/>
      <c r="D69" s="144" t="s">
        <v>6417</v>
      </c>
      <c r="E69" s="145"/>
      <c r="F69" s="145"/>
      <c r="G69" s="145"/>
      <c r="H69" s="145"/>
      <c r="I69" s="145"/>
      <c r="J69" s="146">
        <f>J121</f>
        <v>0</v>
      </c>
      <c r="K69" s="143"/>
      <c r="L69" s="147"/>
    </row>
    <row r="70" spans="1:31" s="2" customFormat="1" ht="21.75" customHeight="1">
      <c r="A70" s="36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5" spans="1:31" s="2" customFormat="1" ht="6.95" customHeight="1">
      <c r="A75" s="36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24.95" customHeight="1">
      <c r="A76" s="36"/>
      <c r="B76" s="37"/>
      <c r="C76" s="25" t="s">
        <v>275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16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403" t="str">
        <f>E7</f>
        <v>Kanalizace a ČOV Želeč</v>
      </c>
      <c r="F79" s="404"/>
      <c r="G79" s="404"/>
      <c r="H79" s="404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1" customFormat="1" ht="12" customHeight="1">
      <c r="B80" s="23"/>
      <c r="C80" s="31" t="s">
        <v>244</v>
      </c>
      <c r="D80" s="24"/>
      <c r="E80" s="24"/>
      <c r="F80" s="24"/>
      <c r="G80" s="24"/>
      <c r="H80" s="24"/>
      <c r="I80" s="24"/>
      <c r="J80" s="24"/>
      <c r="K80" s="24"/>
      <c r="L80" s="22"/>
    </row>
    <row r="81" spans="1:65" s="2" customFormat="1" ht="16.5" customHeight="1">
      <c r="A81" s="36"/>
      <c r="B81" s="37"/>
      <c r="C81" s="38"/>
      <c r="D81" s="38"/>
      <c r="E81" s="403" t="s">
        <v>6410</v>
      </c>
      <c r="F81" s="405"/>
      <c r="G81" s="405"/>
      <c r="H81" s="405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246</v>
      </c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77" t="str">
        <f>E11</f>
        <v>PS02.003 - Technologie ČS - vystrojení ČS2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21</v>
      </c>
      <c r="D85" s="38"/>
      <c r="E85" s="38"/>
      <c r="F85" s="29" t="str">
        <f>F14</f>
        <v xml:space="preserve"> </v>
      </c>
      <c r="G85" s="38"/>
      <c r="H85" s="38"/>
      <c r="I85" s="31" t="s">
        <v>23</v>
      </c>
      <c r="J85" s="61" t="str">
        <f>IF(J14="","",J14)</f>
        <v>23. 6. 2021</v>
      </c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25</v>
      </c>
      <c r="D87" s="38"/>
      <c r="E87" s="38"/>
      <c r="F87" s="29" t="str">
        <f>E17</f>
        <v xml:space="preserve"> </v>
      </c>
      <c r="G87" s="38"/>
      <c r="H87" s="38"/>
      <c r="I87" s="31" t="s">
        <v>31</v>
      </c>
      <c r="J87" s="34" t="str">
        <f>E23</f>
        <v xml:space="preserve"> 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29</v>
      </c>
      <c r="D88" s="38"/>
      <c r="E88" s="38"/>
      <c r="F88" s="29" t="str">
        <f>IF(E20="","",E20)</f>
        <v>Vyplň údaj</v>
      </c>
      <c r="G88" s="38"/>
      <c r="H88" s="38"/>
      <c r="I88" s="31" t="s">
        <v>33</v>
      </c>
      <c r="J88" s="34" t="str">
        <f>E26</f>
        <v xml:space="preserve"> 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53"/>
      <c r="B90" s="154"/>
      <c r="C90" s="155" t="s">
        <v>276</v>
      </c>
      <c r="D90" s="156" t="s">
        <v>55</v>
      </c>
      <c r="E90" s="156" t="s">
        <v>51</v>
      </c>
      <c r="F90" s="156" t="s">
        <v>52</v>
      </c>
      <c r="G90" s="156" t="s">
        <v>277</v>
      </c>
      <c r="H90" s="156" t="s">
        <v>278</v>
      </c>
      <c r="I90" s="156" t="s">
        <v>279</v>
      </c>
      <c r="J90" s="156" t="s">
        <v>250</v>
      </c>
      <c r="K90" s="157" t="s">
        <v>280</v>
      </c>
      <c r="L90" s="158"/>
      <c r="M90" s="70" t="s">
        <v>19</v>
      </c>
      <c r="N90" s="71" t="s">
        <v>40</v>
      </c>
      <c r="O90" s="71" t="s">
        <v>281</v>
      </c>
      <c r="P90" s="71" t="s">
        <v>282</v>
      </c>
      <c r="Q90" s="71" t="s">
        <v>283</v>
      </c>
      <c r="R90" s="71" t="s">
        <v>284</v>
      </c>
      <c r="S90" s="71" t="s">
        <v>285</v>
      </c>
      <c r="T90" s="72" t="s">
        <v>286</v>
      </c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</row>
    <row r="91" spans="1:65" s="2" customFormat="1" ht="22.9" customHeight="1">
      <c r="A91" s="36"/>
      <c r="B91" s="37"/>
      <c r="C91" s="77" t="s">
        <v>287</v>
      </c>
      <c r="D91" s="38"/>
      <c r="E91" s="38"/>
      <c r="F91" s="38"/>
      <c r="G91" s="38"/>
      <c r="H91" s="38"/>
      <c r="I91" s="38"/>
      <c r="J91" s="159">
        <f>BK91</f>
        <v>0</v>
      </c>
      <c r="K91" s="38"/>
      <c r="L91" s="41"/>
      <c r="M91" s="73"/>
      <c r="N91" s="160"/>
      <c r="O91" s="74"/>
      <c r="P91" s="161">
        <f>P92+P96+P99+P105+P114+P121</f>
        <v>0</v>
      </c>
      <c r="Q91" s="74"/>
      <c r="R91" s="161">
        <f>R92+R96+R99+R105+R114+R121</f>
        <v>0</v>
      </c>
      <c r="S91" s="74"/>
      <c r="T91" s="162">
        <f>T92+T96+T99+T105+T114+T121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69</v>
      </c>
      <c r="AU91" s="19" t="s">
        <v>251</v>
      </c>
      <c r="BK91" s="163">
        <f>BK92+BK96+BK99+BK105+BK114+BK121</f>
        <v>0</v>
      </c>
    </row>
    <row r="92" spans="1:65" s="12" customFormat="1" ht="25.9" customHeight="1">
      <c r="B92" s="164"/>
      <c r="C92" s="165"/>
      <c r="D92" s="166" t="s">
        <v>69</v>
      </c>
      <c r="E92" s="167" t="s">
        <v>6418</v>
      </c>
      <c r="F92" s="167" t="s">
        <v>6419</v>
      </c>
      <c r="G92" s="165"/>
      <c r="H92" s="165"/>
      <c r="I92" s="168"/>
      <c r="J92" s="169">
        <f>BK92</f>
        <v>0</v>
      </c>
      <c r="K92" s="165"/>
      <c r="L92" s="170"/>
      <c r="M92" s="171"/>
      <c r="N92" s="172"/>
      <c r="O92" s="172"/>
      <c r="P92" s="173">
        <f>SUM(P93:P95)</f>
        <v>0</v>
      </c>
      <c r="Q92" s="172"/>
      <c r="R92" s="173">
        <f>SUM(R93:R95)</f>
        <v>0</v>
      </c>
      <c r="S92" s="172"/>
      <c r="T92" s="174">
        <f>SUM(T93:T95)</f>
        <v>0</v>
      </c>
      <c r="AR92" s="175" t="s">
        <v>77</v>
      </c>
      <c r="AT92" s="176" t="s">
        <v>69</v>
      </c>
      <c r="AU92" s="176" t="s">
        <v>70</v>
      </c>
      <c r="AY92" s="175" t="s">
        <v>290</v>
      </c>
      <c r="BK92" s="177">
        <f>SUM(BK93:BK95)</f>
        <v>0</v>
      </c>
    </row>
    <row r="93" spans="1:65" s="2" customFormat="1" ht="37.9" customHeight="1">
      <c r="A93" s="36"/>
      <c r="B93" s="37"/>
      <c r="C93" s="180" t="s">
        <v>77</v>
      </c>
      <c r="D93" s="180" t="s">
        <v>292</v>
      </c>
      <c r="E93" s="181" t="s">
        <v>6420</v>
      </c>
      <c r="F93" s="182" t="s">
        <v>6600</v>
      </c>
      <c r="G93" s="183" t="s">
        <v>1171</v>
      </c>
      <c r="H93" s="184">
        <v>1</v>
      </c>
      <c r="I93" s="185"/>
      <c r="J93" s="186">
        <f>ROUND(I93*H93,2)</f>
        <v>0</v>
      </c>
      <c r="K93" s="182" t="s">
        <v>19</v>
      </c>
      <c r="L93" s="41"/>
      <c r="M93" s="187" t="s">
        <v>19</v>
      </c>
      <c r="N93" s="188" t="s">
        <v>41</v>
      </c>
      <c r="O93" s="66"/>
      <c r="P93" s="189">
        <f>O93*H93</f>
        <v>0</v>
      </c>
      <c r="Q93" s="189">
        <v>0</v>
      </c>
      <c r="R93" s="189">
        <f>Q93*H93</f>
        <v>0</v>
      </c>
      <c r="S93" s="189">
        <v>0</v>
      </c>
      <c r="T93" s="190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297</v>
      </c>
      <c r="AT93" s="191" t="s">
        <v>292</v>
      </c>
      <c r="AU93" s="191" t="s">
        <v>77</v>
      </c>
      <c r="AY93" s="19" t="s">
        <v>290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19" t="s">
        <v>77</v>
      </c>
      <c r="BK93" s="192">
        <f>ROUND(I93*H93,2)</f>
        <v>0</v>
      </c>
      <c r="BL93" s="19" t="s">
        <v>297</v>
      </c>
      <c r="BM93" s="191" t="s">
        <v>6601</v>
      </c>
    </row>
    <row r="94" spans="1:65" s="2" customFormat="1" ht="24.2" customHeight="1">
      <c r="A94" s="36"/>
      <c r="B94" s="37"/>
      <c r="C94" s="180" t="s">
        <v>79</v>
      </c>
      <c r="D94" s="180" t="s">
        <v>292</v>
      </c>
      <c r="E94" s="181" t="s">
        <v>6423</v>
      </c>
      <c r="F94" s="182" t="s">
        <v>6424</v>
      </c>
      <c r="G94" s="183" t="s">
        <v>1171</v>
      </c>
      <c r="H94" s="184">
        <v>1</v>
      </c>
      <c r="I94" s="185"/>
      <c r="J94" s="186">
        <f>ROUND(I94*H94,2)</f>
        <v>0</v>
      </c>
      <c r="K94" s="182" t="s">
        <v>19</v>
      </c>
      <c r="L94" s="41"/>
      <c r="M94" s="187" t="s">
        <v>19</v>
      </c>
      <c r="N94" s="188" t="s">
        <v>41</v>
      </c>
      <c r="O94" s="66"/>
      <c r="P94" s="189">
        <f>O94*H94</f>
        <v>0</v>
      </c>
      <c r="Q94" s="189">
        <v>0</v>
      </c>
      <c r="R94" s="189">
        <f>Q94*H94</f>
        <v>0</v>
      </c>
      <c r="S94" s="189">
        <v>0</v>
      </c>
      <c r="T94" s="190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297</v>
      </c>
      <c r="AT94" s="191" t="s">
        <v>292</v>
      </c>
      <c r="AU94" s="191" t="s">
        <v>77</v>
      </c>
      <c r="AY94" s="19" t="s">
        <v>290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19" t="s">
        <v>77</v>
      </c>
      <c r="BK94" s="192">
        <f>ROUND(I94*H94,2)</f>
        <v>0</v>
      </c>
      <c r="BL94" s="19" t="s">
        <v>297</v>
      </c>
      <c r="BM94" s="191" t="s">
        <v>6602</v>
      </c>
    </row>
    <row r="95" spans="1:65" s="2" customFormat="1" ht="21.75" customHeight="1">
      <c r="A95" s="36"/>
      <c r="B95" s="37"/>
      <c r="C95" s="180" t="s">
        <v>171</v>
      </c>
      <c r="D95" s="180" t="s">
        <v>292</v>
      </c>
      <c r="E95" s="181" t="s">
        <v>6426</v>
      </c>
      <c r="F95" s="182" t="s">
        <v>6427</v>
      </c>
      <c r="G95" s="183" t="s">
        <v>1171</v>
      </c>
      <c r="H95" s="184">
        <v>1</v>
      </c>
      <c r="I95" s="185"/>
      <c r="J95" s="186">
        <f>ROUND(I95*H95,2)</f>
        <v>0</v>
      </c>
      <c r="K95" s="182" t="s">
        <v>19</v>
      </c>
      <c r="L95" s="41"/>
      <c r="M95" s="187" t="s">
        <v>19</v>
      </c>
      <c r="N95" s="188" t="s">
        <v>41</v>
      </c>
      <c r="O95" s="66"/>
      <c r="P95" s="189">
        <f>O95*H95</f>
        <v>0</v>
      </c>
      <c r="Q95" s="189">
        <v>0</v>
      </c>
      <c r="R95" s="189">
        <f>Q95*H95</f>
        <v>0</v>
      </c>
      <c r="S95" s="189">
        <v>0</v>
      </c>
      <c r="T95" s="190">
        <f>S95*H95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297</v>
      </c>
      <c r="AT95" s="191" t="s">
        <v>292</v>
      </c>
      <c r="AU95" s="191" t="s">
        <v>77</v>
      </c>
      <c r="AY95" s="19" t="s">
        <v>290</v>
      </c>
      <c r="BE95" s="192">
        <f>IF(N95="základní",J95,0)</f>
        <v>0</v>
      </c>
      <c r="BF95" s="192">
        <f>IF(N95="snížená",J95,0)</f>
        <v>0</v>
      </c>
      <c r="BG95" s="192">
        <f>IF(N95="zákl. přenesená",J95,0)</f>
        <v>0</v>
      </c>
      <c r="BH95" s="192">
        <f>IF(N95="sníž. přenesená",J95,0)</f>
        <v>0</v>
      </c>
      <c r="BI95" s="192">
        <f>IF(N95="nulová",J95,0)</f>
        <v>0</v>
      </c>
      <c r="BJ95" s="19" t="s">
        <v>77</v>
      </c>
      <c r="BK95" s="192">
        <f>ROUND(I95*H95,2)</f>
        <v>0</v>
      </c>
      <c r="BL95" s="19" t="s">
        <v>297</v>
      </c>
      <c r="BM95" s="191" t="s">
        <v>6603</v>
      </c>
    </row>
    <row r="96" spans="1:65" s="12" customFormat="1" ht="25.9" customHeight="1">
      <c r="B96" s="164"/>
      <c r="C96" s="165"/>
      <c r="D96" s="166" t="s">
        <v>69</v>
      </c>
      <c r="E96" s="167" t="s">
        <v>77</v>
      </c>
      <c r="F96" s="167" t="s">
        <v>6429</v>
      </c>
      <c r="G96" s="165"/>
      <c r="H96" s="165"/>
      <c r="I96" s="168"/>
      <c r="J96" s="169">
        <f>BK96</f>
        <v>0</v>
      </c>
      <c r="K96" s="165"/>
      <c r="L96" s="170"/>
      <c r="M96" s="171"/>
      <c r="N96" s="172"/>
      <c r="O96" s="172"/>
      <c r="P96" s="173">
        <f>SUM(P97:P98)</f>
        <v>0</v>
      </c>
      <c r="Q96" s="172"/>
      <c r="R96" s="173">
        <f>SUM(R97:R98)</f>
        <v>0</v>
      </c>
      <c r="S96" s="172"/>
      <c r="T96" s="174">
        <f>SUM(T97:T98)</f>
        <v>0</v>
      </c>
      <c r="AR96" s="175" t="s">
        <v>77</v>
      </c>
      <c r="AT96" s="176" t="s">
        <v>69</v>
      </c>
      <c r="AU96" s="176" t="s">
        <v>70</v>
      </c>
      <c r="AY96" s="175" t="s">
        <v>290</v>
      </c>
      <c r="BK96" s="177">
        <f>SUM(BK97:BK98)</f>
        <v>0</v>
      </c>
    </row>
    <row r="97" spans="1:65" s="2" customFormat="1" ht="16.5" customHeight="1">
      <c r="A97" s="36"/>
      <c r="B97" s="37"/>
      <c r="C97" s="242" t="s">
        <v>297</v>
      </c>
      <c r="D97" s="242" t="s">
        <v>434</v>
      </c>
      <c r="E97" s="243" t="s">
        <v>6430</v>
      </c>
      <c r="F97" s="244" t="s">
        <v>6431</v>
      </c>
      <c r="G97" s="245" t="s">
        <v>5441</v>
      </c>
      <c r="H97" s="246">
        <v>2</v>
      </c>
      <c r="I97" s="247"/>
      <c r="J97" s="248">
        <f>ROUND(I97*H97,2)</f>
        <v>0</v>
      </c>
      <c r="K97" s="244" t="s">
        <v>19</v>
      </c>
      <c r="L97" s="249"/>
      <c r="M97" s="250" t="s">
        <v>19</v>
      </c>
      <c r="N97" s="251" t="s">
        <v>41</v>
      </c>
      <c r="O97" s="66"/>
      <c r="P97" s="189">
        <f>O97*H97</f>
        <v>0</v>
      </c>
      <c r="Q97" s="189">
        <v>0</v>
      </c>
      <c r="R97" s="189">
        <f>Q97*H97</f>
        <v>0</v>
      </c>
      <c r="S97" s="189">
        <v>0</v>
      </c>
      <c r="T97" s="190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360</v>
      </c>
      <c r="AT97" s="191" t="s">
        <v>434</v>
      </c>
      <c r="AU97" s="191" t="s">
        <v>77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79</v>
      </c>
    </row>
    <row r="98" spans="1:65" s="2" customFormat="1" ht="409.5">
      <c r="A98" s="36"/>
      <c r="B98" s="37"/>
      <c r="C98" s="38"/>
      <c r="D98" s="200" t="s">
        <v>2107</v>
      </c>
      <c r="E98" s="38"/>
      <c r="F98" s="267" t="s">
        <v>6604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2107</v>
      </c>
      <c r="AU98" s="19" t="s">
        <v>77</v>
      </c>
    </row>
    <row r="99" spans="1:65" s="12" customFormat="1" ht="25.9" customHeight="1">
      <c r="B99" s="164"/>
      <c r="C99" s="165"/>
      <c r="D99" s="166" t="s">
        <v>69</v>
      </c>
      <c r="E99" s="167" t="s">
        <v>79</v>
      </c>
      <c r="F99" s="167" t="s">
        <v>6433</v>
      </c>
      <c r="G99" s="165"/>
      <c r="H99" s="165"/>
      <c r="I99" s="168"/>
      <c r="J99" s="169">
        <f>BK99</f>
        <v>0</v>
      </c>
      <c r="K99" s="165"/>
      <c r="L99" s="170"/>
      <c r="M99" s="171"/>
      <c r="N99" s="172"/>
      <c r="O99" s="172"/>
      <c r="P99" s="173">
        <f>SUM(P100:P104)</f>
        <v>0</v>
      </c>
      <c r="Q99" s="172"/>
      <c r="R99" s="173">
        <f>SUM(R100:R104)</f>
        <v>0</v>
      </c>
      <c r="S99" s="172"/>
      <c r="T99" s="174">
        <f>SUM(T100:T104)</f>
        <v>0</v>
      </c>
      <c r="AR99" s="175" t="s">
        <v>77</v>
      </c>
      <c r="AT99" s="176" t="s">
        <v>69</v>
      </c>
      <c r="AU99" s="176" t="s">
        <v>70</v>
      </c>
      <c r="AY99" s="175" t="s">
        <v>290</v>
      </c>
      <c r="BK99" s="177">
        <f>SUM(BK100:BK104)</f>
        <v>0</v>
      </c>
    </row>
    <row r="100" spans="1:65" s="2" customFormat="1" ht="16.5" customHeight="1">
      <c r="A100" s="36"/>
      <c r="B100" s="37"/>
      <c r="C100" s="242" t="s">
        <v>330</v>
      </c>
      <c r="D100" s="242" t="s">
        <v>434</v>
      </c>
      <c r="E100" s="243" t="s">
        <v>6434</v>
      </c>
      <c r="F100" s="244" t="s">
        <v>6435</v>
      </c>
      <c r="G100" s="245" t="s">
        <v>295</v>
      </c>
      <c r="H100" s="246">
        <v>7.2</v>
      </c>
      <c r="I100" s="247"/>
      <c r="J100" s="248">
        <f>ROUND(I100*H100,2)</f>
        <v>0</v>
      </c>
      <c r="K100" s="244" t="s">
        <v>19</v>
      </c>
      <c r="L100" s="249"/>
      <c r="M100" s="250" t="s">
        <v>19</v>
      </c>
      <c r="N100" s="251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</v>
      </c>
      <c r="T100" s="190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360</v>
      </c>
      <c r="AT100" s="191" t="s">
        <v>434</v>
      </c>
      <c r="AU100" s="191" t="s">
        <v>77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297</v>
      </c>
    </row>
    <row r="101" spans="1:65" s="2" customFormat="1" ht="16.5" customHeight="1">
      <c r="A101" s="36"/>
      <c r="B101" s="37"/>
      <c r="C101" s="242" t="s">
        <v>338</v>
      </c>
      <c r="D101" s="242" t="s">
        <v>434</v>
      </c>
      <c r="E101" s="243" t="s">
        <v>6436</v>
      </c>
      <c r="F101" s="244" t="s">
        <v>6437</v>
      </c>
      <c r="G101" s="245" t="s">
        <v>295</v>
      </c>
      <c r="H101" s="246">
        <v>5.3</v>
      </c>
      <c r="I101" s="247"/>
      <c r="J101" s="248">
        <f>ROUND(I101*H101,2)</f>
        <v>0</v>
      </c>
      <c r="K101" s="244" t="s">
        <v>19</v>
      </c>
      <c r="L101" s="249"/>
      <c r="M101" s="250" t="s">
        <v>19</v>
      </c>
      <c r="N101" s="251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</v>
      </c>
      <c r="T101" s="190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360</v>
      </c>
      <c r="AT101" s="191" t="s">
        <v>434</v>
      </c>
      <c r="AU101" s="191" t="s">
        <v>77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338</v>
      </c>
    </row>
    <row r="102" spans="1:65" s="2" customFormat="1" ht="29.25">
      <c r="A102" s="36"/>
      <c r="B102" s="37"/>
      <c r="C102" s="38"/>
      <c r="D102" s="200" t="s">
        <v>2107</v>
      </c>
      <c r="E102" s="38"/>
      <c r="F102" s="259" t="s">
        <v>6438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2107</v>
      </c>
      <c r="AU102" s="19" t="s">
        <v>77</v>
      </c>
    </row>
    <row r="103" spans="1:65" s="2" customFormat="1" ht="16.5" customHeight="1">
      <c r="A103" s="36"/>
      <c r="B103" s="37"/>
      <c r="C103" s="242" t="s">
        <v>354</v>
      </c>
      <c r="D103" s="242" t="s">
        <v>434</v>
      </c>
      <c r="E103" s="243" t="s">
        <v>6439</v>
      </c>
      <c r="F103" s="244" t="s">
        <v>6440</v>
      </c>
      <c r="G103" s="245" t="s">
        <v>295</v>
      </c>
      <c r="H103" s="246">
        <v>19</v>
      </c>
      <c r="I103" s="247"/>
      <c r="J103" s="248">
        <f>ROUND(I103*H103,2)</f>
        <v>0</v>
      </c>
      <c r="K103" s="244" t="s">
        <v>19</v>
      </c>
      <c r="L103" s="249"/>
      <c r="M103" s="250" t="s">
        <v>19</v>
      </c>
      <c r="N103" s="251" t="s">
        <v>41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360</v>
      </c>
      <c r="AT103" s="191" t="s">
        <v>434</v>
      </c>
      <c r="AU103" s="191" t="s">
        <v>77</v>
      </c>
      <c r="AY103" s="19" t="s">
        <v>290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77</v>
      </c>
      <c r="BK103" s="192">
        <f>ROUND(I103*H103,2)</f>
        <v>0</v>
      </c>
      <c r="BL103" s="19" t="s">
        <v>297</v>
      </c>
      <c r="BM103" s="191" t="s">
        <v>360</v>
      </c>
    </row>
    <row r="104" spans="1:65" s="2" customFormat="1" ht="19.5">
      <c r="A104" s="36"/>
      <c r="B104" s="37"/>
      <c r="C104" s="38"/>
      <c r="D104" s="200" t="s">
        <v>2107</v>
      </c>
      <c r="E104" s="38"/>
      <c r="F104" s="259" t="s">
        <v>6441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2107</v>
      </c>
      <c r="AU104" s="19" t="s">
        <v>77</v>
      </c>
    </row>
    <row r="105" spans="1:65" s="12" customFormat="1" ht="25.9" customHeight="1">
      <c r="B105" s="164"/>
      <c r="C105" s="165"/>
      <c r="D105" s="166" t="s">
        <v>69</v>
      </c>
      <c r="E105" s="167" t="s">
        <v>171</v>
      </c>
      <c r="F105" s="167" t="s">
        <v>6442</v>
      </c>
      <c r="G105" s="165"/>
      <c r="H105" s="165"/>
      <c r="I105" s="168"/>
      <c r="J105" s="169">
        <f>BK105</f>
        <v>0</v>
      </c>
      <c r="K105" s="165"/>
      <c r="L105" s="170"/>
      <c r="M105" s="171"/>
      <c r="N105" s="172"/>
      <c r="O105" s="172"/>
      <c r="P105" s="173">
        <f>SUM(P106:P113)</f>
        <v>0</v>
      </c>
      <c r="Q105" s="172"/>
      <c r="R105" s="173">
        <f>SUM(R106:R113)</f>
        <v>0</v>
      </c>
      <c r="S105" s="172"/>
      <c r="T105" s="174">
        <f>SUM(T106:T113)</f>
        <v>0</v>
      </c>
      <c r="AR105" s="175" t="s">
        <v>77</v>
      </c>
      <c r="AT105" s="176" t="s">
        <v>69</v>
      </c>
      <c r="AU105" s="176" t="s">
        <v>70</v>
      </c>
      <c r="AY105" s="175" t="s">
        <v>290</v>
      </c>
      <c r="BK105" s="177">
        <f>SUM(BK106:BK113)</f>
        <v>0</v>
      </c>
    </row>
    <row r="106" spans="1:65" s="2" customFormat="1" ht="16.5" customHeight="1">
      <c r="A106" s="36"/>
      <c r="B106" s="37"/>
      <c r="C106" s="242" t="s">
        <v>360</v>
      </c>
      <c r="D106" s="242" t="s">
        <v>434</v>
      </c>
      <c r="E106" s="243" t="s">
        <v>6443</v>
      </c>
      <c r="F106" s="244" t="s">
        <v>6444</v>
      </c>
      <c r="G106" s="245" t="s">
        <v>5441</v>
      </c>
      <c r="H106" s="246">
        <v>2</v>
      </c>
      <c r="I106" s="247"/>
      <c r="J106" s="248">
        <f>ROUND(I106*H106,2)</f>
        <v>0</v>
      </c>
      <c r="K106" s="244" t="s">
        <v>19</v>
      </c>
      <c r="L106" s="249"/>
      <c r="M106" s="250" t="s">
        <v>19</v>
      </c>
      <c r="N106" s="251" t="s">
        <v>41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360</v>
      </c>
      <c r="AT106" s="191" t="s">
        <v>434</v>
      </c>
      <c r="AU106" s="191" t="s">
        <v>77</v>
      </c>
      <c r="AY106" s="19" t="s">
        <v>290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77</v>
      </c>
      <c r="BK106" s="192">
        <f>ROUND(I106*H106,2)</f>
        <v>0</v>
      </c>
      <c r="BL106" s="19" t="s">
        <v>297</v>
      </c>
      <c r="BM106" s="191" t="s">
        <v>375</v>
      </c>
    </row>
    <row r="107" spans="1:65" s="2" customFormat="1" ht="16.5" customHeight="1">
      <c r="A107" s="36"/>
      <c r="B107" s="37"/>
      <c r="C107" s="242" t="s">
        <v>368</v>
      </c>
      <c r="D107" s="242" t="s">
        <v>434</v>
      </c>
      <c r="E107" s="243" t="s">
        <v>6445</v>
      </c>
      <c r="F107" s="244" t="s">
        <v>6446</v>
      </c>
      <c r="G107" s="245" t="s">
        <v>5441</v>
      </c>
      <c r="H107" s="246">
        <v>2</v>
      </c>
      <c r="I107" s="247"/>
      <c r="J107" s="248">
        <f>ROUND(I107*H107,2)</f>
        <v>0</v>
      </c>
      <c r="K107" s="244" t="s">
        <v>19</v>
      </c>
      <c r="L107" s="249"/>
      <c r="M107" s="250" t="s">
        <v>19</v>
      </c>
      <c r="N107" s="251" t="s">
        <v>41</v>
      </c>
      <c r="O107" s="66"/>
      <c r="P107" s="189">
        <f>O107*H107</f>
        <v>0</v>
      </c>
      <c r="Q107" s="189">
        <v>0</v>
      </c>
      <c r="R107" s="189">
        <f>Q107*H107</f>
        <v>0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360</v>
      </c>
      <c r="AT107" s="191" t="s">
        <v>434</v>
      </c>
      <c r="AU107" s="191" t="s">
        <v>77</v>
      </c>
      <c r="AY107" s="19" t="s">
        <v>290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77</v>
      </c>
      <c r="BK107" s="192">
        <f>ROUND(I107*H107,2)</f>
        <v>0</v>
      </c>
      <c r="BL107" s="19" t="s">
        <v>297</v>
      </c>
      <c r="BM107" s="191" t="s">
        <v>416</v>
      </c>
    </row>
    <row r="108" spans="1:65" s="2" customFormat="1" ht="16.5" customHeight="1">
      <c r="A108" s="36"/>
      <c r="B108" s="37"/>
      <c r="C108" s="242" t="s">
        <v>375</v>
      </c>
      <c r="D108" s="242" t="s">
        <v>434</v>
      </c>
      <c r="E108" s="243" t="s">
        <v>6447</v>
      </c>
      <c r="F108" s="244" t="s">
        <v>6448</v>
      </c>
      <c r="G108" s="245" t="s">
        <v>5441</v>
      </c>
      <c r="H108" s="246">
        <v>1</v>
      </c>
      <c r="I108" s="247"/>
      <c r="J108" s="248">
        <f>ROUND(I108*H108,2)</f>
        <v>0</v>
      </c>
      <c r="K108" s="244" t="s">
        <v>19</v>
      </c>
      <c r="L108" s="249"/>
      <c r="M108" s="250" t="s">
        <v>19</v>
      </c>
      <c r="N108" s="251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360</v>
      </c>
      <c r="AT108" s="191" t="s">
        <v>434</v>
      </c>
      <c r="AU108" s="191" t="s">
        <v>77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428</v>
      </c>
    </row>
    <row r="109" spans="1:65" s="2" customFormat="1" ht="16.5" customHeight="1">
      <c r="A109" s="36"/>
      <c r="B109" s="37"/>
      <c r="C109" s="242" t="s">
        <v>381</v>
      </c>
      <c r="D109" s="242" t="s">
        <v>434</v>
      </c>
      <c r="E109" s="243" t="s">
        <v>6449</v>
      </c>
      <c r="F109" s="244" t="s">
        <v>6450</v>
      </c>
      <c r="G109" s="245" t="s">
        <v>5441</v>
      </c>
      <c r="H109" s="246">
        <v>1</v>
      </c>
      <c r="I109" s="247"/>
      <c r="J109" s="248">
        <f>ROUND(I109*H109,2)</f>
        <v>0</v>
      </c>
      <c r="K109" s="244" t="s">
        <v>19</v>
      </c>
      <c r="L109" s="249"/>
      <c r="M109" s="250" t="s">
        <v>19</v>
      </c>
      <c r="N109" s="251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</v>
      </c>
      <c r="T109" s="190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360</v>
      </c>
      <c r="AT109" s="191" t="s">
        <v>434</v>
      </c>
      <c r="AU109" s="191" t="s">
        <v>77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440</v>
      </c>
    </row>
    <row r="110" spans="1:65" s="2" customFormat="1" ht="68.25">
      <c r="A110" s="36"/>
      <c r="B110" s="37"/>
      <c r="C110" s="38"/>
      <c r="D110" s="200" t="s">
        <v>2107</v>
      </c>
      <c r="E110" s="38"/>
      <c r="F110" s="259" t="s">
        <v>6605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2107</v>
      </c>
      <c r="AU110" s="19" t="s">
        <v>77</v>
      </c>
    </row>
    <row r="111" spans="1:65" s="2" customFormat="1" ht="16.5" customHeight="1">
      <c r="A111" s="36"/>
      <c r="B111" s="37"/>
      <c r="C111" s="242" t="s">
        <v>416</v>
      </c>
      <c r="D111" s="242" t="s">
        <v>434</v>
      </c>
      <c r="E111" s="243" t="s">
        <v>6454</v>
      </c>
      <c r="F111" s="244" t="s">
        <v>6455</v>
      </c>
      <c r="G111" s="245" t="s">
        <v>5441</v>
      </c>
      <c r="H111" s="246">
        <v>10</v>
      </c>
      <c r="I111" s="247"/>
      <c r="J111" s="248">
        <f>ROUND(I111*H111,2)</f>
        <v>0</v>
      </c>
      <c r="K111" s="244" t="s">
        <v>19</v>
      </c>
      <c r="L111" s="249"/>
      <c r="M111" s="250" t="s">
        <v>19</v>
      </c>
      <c r="N111" s="251" t="s">
        <v>41</v>
      </c>
      <c r="O111" s="66"/>
      <c r="P111" s="189">
        <f>O111*H111</f>
        <v>0</v>
      </c>
      <c r="Q111" s="189">
        <v>0</v>
      </c>
      <c r="R111" s="189">
        <f>Q111*H111</f>
        <v>0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360</v>
      </c>
      <c r="AT111" s="191" t="s">
        <v>434</v>
      </c>
      <c r="AU111" s="191" t="s">
        <v>77</v>
      </c>
      <c r="AY111" s="19" t="s">
        <v>290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77</v>
      </c>
      <c r="BK111" s="192">
        <f>ROUND(I111*H111,2)</f>
        <v>0</v>
      </c>
      <c r="BL111" s="19" t="s">
        <v>297</v>
      </c>
      <c r="BM111" s="191" t="s">
        <v>455</v>
      </c>
    </row>
    <row r="112" spans="1:65" s="2" customFormat="1" ht="16.5" customHeight="1">
      <c r="A112" s="36"/>
      <c r="B112" s="37"/>
      <c r="C112" s="242" t="s">
        <v>422</v>
      </c>
      <c r="D112" s="242" t="s">
        <v>434</v>
      </c>
      <c r="E112" s="243" t="s">
        <v>6451</v>
      </c>
      <c r="F112" s="244" t="s">
        <v>6452</v>
      </c>
      <c r="G112" s="245" t="s">
        <v>5441</v>
      </c>
      <c r="H112" s="246">
        <v>1</v>
      </c>
      <c r="I112" s="247"/>
      <c r="J112" s="248">
        <f>ROUND(I112*H112,2)</f>
        <v>0</v>
      </c>
      <c r="K112" s="244" t="s">
        <v>19</v>
      </c>
      <c r="L112" s="249"/>
      <c r="M112" s="250" t="s">
        <v>19</v>
      </c>
      <c r="N112" s="251" t="s">
        <v>41</v>
      </c>
      <c r="O112" s="66"/>
      <c r="P112" s="189">
        <f>O112*H112</f>
        <v>0</v>
      </c>
      <c r="Q112" s="189">
        <v>0</v>
      </c>
      <c r="R112" s="189">
        <f>Q112*H112</f>
        <v>0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360</v>
      </c>
      <c r="AT112" s="191" t="s">
        <v>434</v>
      </c>
      <c r="AU112" s="191" t="s">
        <v>77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6606</v>
      </c>
    </row>
    <row r="113" spans="1:65" s="2" customFormat="1" ht="58.5">
      <c r="A113" s="36"/>
      <c r="B113" s="37"/>
      <c r="C113" s="38"/>
      <c r="D113" s="200" t="s">
        <v>2107</v>
      </c>
      <c r="E113" s="38"/>
      <c r="F113" s="259" t="s">
        <v>6453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2107</v>
      </c>
      <c r="AU113" s="19" t="s">
        <v>77</v>
      </c>
    </row>
    <row r="114" spans="1:65" s="12" customFormat="1" ht="25.9" customHeight="1">
      <c r="B114" s="164"/>
      <c r="C114" s="165"/>
      <c r="D114" s="166" t="s">
        <v>69</v>
      </c>
      <c r="E114" s="167" t="s">
        <v>297</v>
      </c>
      <c r="F114" s="167" t="s">
        <v>6456</v>
      </c>
      <c r="G114" s="165"/>
      <c r="H114" s="165"/>
      <c r="I114" s="168"/>
      <c r="J114" s="169">
        <f>BK114</f>
        <v>0</v>
      </c>
      <c r="K114" s="165"/>
      <c r="L114" s="170"/>
      <c r="M114" s="171"/>
      <c r="N114" s="172"/>
      <c r="O114" s="172"/>
      <c r="P114" s="173">
        <f>SUM(P115:P120)</f>
        <v>0</v>
      </c>
      <c r="Q114" s="172"/>
      <c r="R114" s="173">
        <f>SUM(R115:R120)</f>
        <v>0</v>
      </c>
      <c r="S114" s="172"/>
      <c r="T114" s="174">
        <f>SUM(T115:T120)</f>
        <v>0</v>
      </c>
      <c r="AR114" s="175" t="s">
        <v>77</v>
      </c>
      <c r="AT114" s="176" t="s">
        <v>69</v>
      </c>
      <c r="AU114" s="176" t="s">
        <v>70</v>
      </c>
      <c r="AY114" s="175" t="s">
        <v>290</v>
      </c>
      <c r="BK114" s="177">
        <f>SUM(BK115:BK120)</f>
        <v>0</v>
      </c>
    </row>
    <row r="115" spans="1:65" s="2" customFormat="1" ht="16.5" customHeight="1">
      <c r="A115" s="36"/>
      <c r="B115" s="37"/>
      <c r="C115" s="242" t="s">
        <v>428</v>
      </c>
      <c r="D115" s="242" t="s">
        <v>434</v>
      </c>
      <c r="E115" s="243" t="s">
        <v>6457</v>
      </c>
      <c r="F115" s="244" t="s">
        <v>6458</v>
      </c>
      <c r="G115" s="245" t="s">
        <v>5441</v>
      </c>
      <c r="H115" s="246">
        <v>3</v>
      </c>
      <c r="I115" s="247"/>
      <c r="J115" s="248">
        <f>ROUND(I115*H115,2)</f>
        <v>0</v>
      </c>
      <c r="K115" s="244" t="s">
        <v>19</v>
      </c>
      <c r="L115" s="249"/>
      <c r="M115" s="250" t="s">
        <v>19</v>
      </c>
      <c r="N115" s="251" t="s">
        <v>41</v>
      </c>
      <c r="O115" s="66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360</v>
      </c>
      <c r="AT115" s="191" t="s">
        <v>434</v>
      </c>
      <c r="AU115" s="191" t="s">
        <v>77</v>
      </c>
      <c r="AY115" s="19" t="s">
        <v>290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77</v>
      </c>
      <c r="BK115" s="192">
        <f>ROUND(I115*H115,2)</f>
        <v>0</v>
      </c>
      <c r="BL115" s="19" t="s">
        <v>297</v>
      </c>
      <c r="BM115" s="191" t="s">
        <v>474</v>
      </c>
    </row>
    <row r="116" spans="1:65" s="2" customFormat="1" ht="126.75">
      <c r="A116" s="36"/>
      <c r="B116" s="37"/>
      <c r="C116" s="38"/>
      <c r="D116" s="200" t="s">
        <v>2107</v>
      </c>
      <c r="E116" s="38"/>
      <c r="F116" s="259" t="s">
        <v>6459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2107</v>
      </c>
      <c r="AU116" s="19" t="s">
        <v>77</v>
      </c>
    </row>
    <row r="117" spans="1:65" s="2" customFormat="1" ht="16.5" customHeight="1">
      <c r="A117" s="36"/>
      <c r="B117" s="37"/>
      <c r="C117" s="242" t="s">
        <v>8</v>
      </c>
      <c r="D117" s="242" t="s">
        <v>434</v>
      </c>
      <c r="E117" s="243" t="s">
        <v>6460</v>
      </c>
      <c r="F117" s="244" t="s">
        <v>6461</v>
      </c>
      <c r="G117" s="245" t="s">
        <v>5441</v>
      </c>
      <c r="H117" s="246">
        <v>2</v>
      </c>
      <c r="I117" s="247"/>
      <c r="J117" s="248">
        <f>ROUND(I117*H117,2)</f>
        <v>0</v>
      </c>
      <c r="K117" s="244" t="s">
        <v>19</v>
      </c>
      <c r="L117" s="249"/>
      <c r="M117" s="250" t="s">
        <v>19</v>
      </c>
      <c r="N117" s="251" t="s">
        <v>41</v>
      </c>
      <c r="O117" s="66"/>
      <c r="P117" s="189">
        <f>O117*H117</f>
        <v>0</v>
      </c>
      <c r="Q117" s="189">
        <v>0</v>
      </c>
      <c r="R117" s="189">
        <f>Q117*H117</f>
        <v>0</v>
      </c>
      <c r="S117" s="189">
        <v>0</v>
      </c>
      <c r="T117" s="190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360</v>
      </c>
      <c r="AT117" s="191" t="s">
        <v>434</v>
      </c>
      <c r="AU117" s="191" t="s">
        <v>77</v>
      </c>
      <c r="AY117" s="19" t="s">
        <v>290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77</v>
      </c>
      <c r="BK117" s="192">
        <f>ROUND(I117*H117,2)</f>
        <v>0</v>
      </c>
      <c r="BL117" s="19" t="s">
        <v>297</v>
      </c>
      <c r="BM117" s="191" t="s">
        <v>486</v>
      </c>
    </row>
    <row r="118" spans="1:65" s="2" customFormat="1" ht="97.5">
      <c r="A118" s="36"/>
      <c r="B118" s="37"/>
      <c r="C118" s="38"/>
      <c r="D118" s="200" t="s">
        <v>2107</v>
      </c>
      <c r="E118" s="38"/>
      <c r="F118" s="259" t="s">
        <v>6462</v>
      </c>
      <c r="G118" s="38"/>
      <c r="H118" s="38"/>
      <c r="I118" s="195"/>
      <c r="J118" s="38"/>
      <c r="K118" s="38"/>
      <c r="L118" s="41"/>
      <c r="M118" s="196"/>
      <c r="N118" s="197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2107</v>
      </c>
      <c r="AU118" s="19" t="s">
        <v>77</v>
      </c>
    </row>
    <row r="119" spans="1:65" s="2" customFormat="1" ht="16.5" customHeight="1">
      <c r="A119" s="36"/>
      <c r="B119" s="37"/>
      <c r="C119" s="242" t="s">
        <v>440</v>
      </c>
      <c r="D119" s="242" t="s">
        <v>434</v>
      </c>
      <c r="E119" s="243" t="s">
        <v>6463</v>
      </c>
      <c r="F119" s="244" t="s">
        <v>6464</v>
      </c>
      <c r="G119" s="245" t="s">
        <v>5441</v>
      </c>
      <c r="H119" s="246">
        <v>1</v>
      </c>
      <c r="I119" s="247"/>
      <c r="J119" s="248">
        <f>ROUND(I119*H119,2)</f>
        <v>0</v>
      </c>
      <c r="K119" s="244" t="s">
        <v>19</v>
      </c>
      <c r="L119" s="249"/>
      <c r="M119" s="250" t="s">
        <v>19</v>
      </c>
      <c r="N119" s="251" t="s">
        <v>41</v>
      </c>
      <c r="O119" s="66"/>
      <c r="P119" s="189">
        <f>O119*H119</f>
        <v>0</v>
      </c>
      <c r="Q119" s="189">
        <v>0</v>
      </c>
      <c r="R119" s="189">
        <f>Q119*H119</f>
        <v>0</v>
      </c>
      <c r="S119" s="189">
        <v>0</v>
      </c>
      <c r="T119" s="190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360</v>
      </c>
      <c r="AT119" s="191" t="s">
        <v>434</v>
      </c>
      <c r="AU119" s="191" t="s">
        <v>77</v>
      </c>
      <c r="AY119" s="19" t="s">
        <v>290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9" t="s">
        <v>77</v>
      </c>
      <c r="BK119" s="192">
        <f>ROUND(I119*H119,2)</f>
        <v>0</v>
      </c>
      <c r="BL119" s="19" t="s">
        <v>297</v>
      </c>
      <c r="BM119" s="191" t="s">
        <v>503</v>
      </c>
    </row>
    <row r="120" spans="1:65" s="2" customFormat="1" ht="39">
      <c r="A120" s="36"/>
      <c r="B120" s="37"/>
      <c r="C120" s="38"/>
      <c r="D120" s="200" t="s">
        <v>2107</v>
      </c>
      <c r="E120" s="38"/>
      <c r="F120" s="259" t="s">
        <v>6465</v>
      </c>
      <c r="G120" s="38"/>
      <c r="H120" s="38"/>
      <c r="I120" s="195"/>
      <c r="J120" s="38"/>
      <c r="K120" s="38"/>
      <c r="L120" s="41"/>
      <c r="M120" s="196"/>
      <c r="N120" s="197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2107</v>
      </c>
      <c r="AU120" s="19" t="s">
        <v>77</v>
      </c>
    </row>
    <row r="121" spans="1:65" s="12" customFormat="1" ht="25.9" customHeight="1">
      <c r="B121" s="164"/>
      <c r="C121" s="165"/>
      <c r="D121" s="166" t="s">
        <v>69</v>
      </c>
      <c r="E121" s="167" t="s">
        <v>330</v>
      </c>
      <c r="F121" s="167" t="s">
        <v>6466</v>
      </c>
      <c r="G121" s="165"/>
      <c r="H121" s="165"/>
      <c r="I121" s="168"/>
      <c r="J121" s="169">
        <f>BK121</f>
        <v>0</v>
      </c>
      <c r="K121" s="165"/>
      <c r="L121" s="170"/>
      <c r="M121" s="171"/>
      <c r="N121" s="172"/>
      <c r="O121" s="172"/>
      <c r="P121" s="173">
        <f>SUM(P122:P140)</f>
        <v>0</v>
      </c>
      <c r="Q121" s="172"/>
      <c r="R121" s="173">
        <f>SUM(R122:R140)</f>
        <v>0</v>
      </c>
      <c r="S121" s="172"/>
      <c r="T121" s="174">
        <f>SUM(T122:T140)</f>
        <v>0</v>
      </c>
      <c r="AR121" s="175" t="s">
        <v>77</v>
      </c>
      <c r="AT121" s="176" t="s">
        <v>69</v>
      </c>
      <c r="AU121" s="176" t="s">
        <v>70</v>
      </c>
      <c r="AY121" s="175" t="s">
        <v>290</v>
      </c>
      <c r="BK121" s="177">
        <f>SUM(BK122:BK140)</f>
        <v>0</v>
      </c>
    </row>
    <row r="122" spans="1:65" s="2" customFormat="1" ht="16.5" customHeight="1">
      <c r="A122" s="36"/>
      <c r="B122" s="37"/>
      <c r="C122" s="242" t="s">
        <v>448</v>
      </c>
      <c r="D122" s="242" t="s">
        <v>434</v>
      </c>
      <c r="E122" s="243" t="s">
        <v>6467</v>
      </c>
      <c r="F122" s="244" t="s">
        <v>6468</v>
      </c>
      <c r="G122" s="245" t="s">
        <v>5441</v>
      </c>
      <c r="H122" s="246">
        <v>1</v>
      </c>
      <c r="I122" s="247"/>
      <c r="J122" s="248">
        <f>ROUND(I122*H122,2)</f>
        <v>0</v>
      </c>
      <c r="K122" s="244" t="s">
        <v>19</v>
      </c>
      <c r="L122" s="249"/>
      <c r="M122" s="250" t="s">
        <v>19</v>
      </c>
      <c r="N122" s="251" t="s">
        <v>41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360</v>
      </c>
      <c r="AT122" s="191" t="s">
        <v>434</v>
      </c>
      <c r="AU122" s="191" t="s">
        <v>77</v>
      </c>
      <c r="AY122" s="19" t="s">
        <v>290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77</v>
      </c>
      <c r="BK122" s="192">
        <f>ROUND(I122*H122,2)</f>
        <v>0</v>
      </c>
      <c r="BL122" s="19" t="s">
        <v>297</v>
      </c>
      <c r="BM122" s="191" t="s">
        <v>516</v>
      </c>
    </row>
    <row r="123" spans="1:65" s="2" customFormat="1" ht="136.5">
      <c r="A123" s="36"/>
      <c r="B123" s="37"/>
      <c r="C123" s="38"/>
      <c r="D123" s="200" t="s">
        <v>2107</v>
      </c>
      <c r="E123" s="38"/>
      <c r="F123" s="259" t="s">
        <v>6469</v>
      </c>
      <c r="G123" s="38"/>
      <c r="H123" s="38"/>
      <c r="I123" s="195"/>
      <c r="J123" s="38"/>
      <c r="K123" s="38"/>
      <c r="L123" s="41"/>
      <c r="M123" s="196"/>
      <c r="N123" s="197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2107</v>
      </c>
      <c r="AU123" s="19" t="s">
        <v>77</v>
      </c>
    </row>
    <row r="124" spans="1:65" s="2" customFormat="1" ht="16.5" customHeight="1">
      <c r="A124" s="36"/>
      <c r="B124" s="37"/>
      <c r="C124" s="242" t="s">
        <v>455</v>
      </c>
      <c r="D124" s="242" t="s">
        <v>434</v>
      </c>
      <c r="E124" s="243" t="s">
        <v>6470</v>
      </c>
      <c r="F124" s="244" t="s">
        <v>6471</v>
      </c>
      <c r="G124" s="245" t="s">
        <v>5441</v>
      </c>
      <c r="H124" s="246">
        <v>1</v>
      </c>
      <c r="I124" s="247"/>
      <c r="J124" s="248">
        <f>ROUND(I124*H124,2)</f>
        <v>0</v>
      </c>
      <c r="K124" s="244" t="s">
        <v>19</v>
      </c>
      <c r="L124" s="249"/>
      <c r="M124" s="250" t="s">
        <v>19</v>
      </c>
      <c r="N124" s="251" t="s">
        <v>41</v>
      </c>
      <c r="O124" s="66"/>
      <c r="P124" s="189">
        <f>O124*H124</f>
        <v>0</v>
      </c>
      <c r="Q124" s="189">
        <v>0</v>
      </c>
      <c r="R124" s="189">
        <f>Q124*H124</f>
        <v>0</v>
      </c>
      <c r="S124" s="189">
        <v>0</v>
      </c>
      <c r="T124" s="190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360</v>
      </c>
      <c r="AT124" s="191" t="s">
        <v>434</v>
      </c>
      <c r="AU124" s="191" t="s">
        <v>77</v>
      </c>
      <c r="AY124" s="19" t="s">
        <v>290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9" t="s">
        <v>77</v>
      </c>
      <c r="BK124" s="192">
        <f>ROUND(I124*H124,2)</f>
        <v>0</v>
      </c>
      <c r="BL124" s="19" t="s">
        <v>297</v>
      </c>
      <c r="BM124" s="191" t="s">
        <v>530</v>
      </c>
    </row>
    <row r="125" spans="1:65" s="2" customFormat="1" ht="29.25">
      <c r="A125" s="36"/>
      <c r="B125" s="37"/>
      <c r="C125" s="38"/>
      <c r="D125" s="200" t="s">
        <v>2107</v>
      </c>
      <c r="E125" s="38"/>
      <c r="F125" s="259" t="s">
        <v>6472</v>
      </c>
      <c r="G125" s="38"/>
      <c r="H125" s="38"/>
      <c r="I125" s="195"/>
      <c r="J125" s="38"/>
      <c r="K125" s="38"/>
      <c r="L125" s="41"/>
      <c r="M125" s="196"/>
      <c r="N125" s="197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2107</v>
      </c>
      <c r="AU125" s="19" t="s">
        <v>77</v>
      </c>
    </row>
    <row r="126" spans="1:65" s="2" customFormat="1" ht="16.5" customHeight="1">
      <c r="A126" s="36"/>
      <c r="B126" s="37"/>
      <c r="C126" s="242" t="s">
        <v>463</v>
      </c>
      <c r="D126" s="242" t="s">
        <v>434</v>
      </c>
      <c r="E126" s="243" t="s">
        <v>6473</v>
      </c>
      <c r="F126" s="244" t="s">
        <v>6474</v>
      </c>
      <c r="G126" s="245" t="s">
        <v>6281</v>
      </c>
      <c r="H126" s="246">
        <v>5</v>
      </c>
      <c r="I126" s="247"/>
      <c r="J126" s="248">
        <f>ROUND(I126*H126,2)</f>
        <v>0</v>
      </c>
      <c r="K126" s="244" t="s">
        <v>19</v>
      </c>
      <c r="L126" s="249"/>
      <c r="M126" s="250" t="s">
        <v>19</v>
      </c>
      <c r="N126" s="251" t="s">
        <v>41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360</v>
      </c>
      <c r="AT126" s="191" t="s">
        <v>434</v>
      </c>
      <c r="AU126" s="191" t="s">
        <v>77</v>
      </c>
      <c r="AY126" s="19" t="s">
        <v>290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77</v>
      </c>
      <c r="BK126" s="192">
        <f>ROUND(I126*H126,2)</f>
        <v>0</v>
      </c>
      <c r="BL126" s="19" t="s">
        <v>297</v>
      </c>
      <c r="BM126" s="191" t="s">
        <v>546</v>
      </c>
    </row>
    <row r="127" spans="1:65" s="2" customFormat="1" ht="48.75">
      <c r="A127" s="36"/>
      <c r="B127" s="37"/>
      <c r="C127" s="38"/>
      <c r="D127" s="200" t="s">
        <v>2107</v>
      </c>
      <c r="E127" s="38"/>
      <c r="F127" s="259" t="s">
        <v>6475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2107</v>
      </c>
      <c r="AU127" s="19" t="s">
        <v>77</v>
      </c>
    </row>
    <row r="128" spans="1:65" s="2" customFormat="1" ht="16.5" customHeight="1">
      <c r="A128" s="36"/>
      <c r="B128" s="37"/>
      <c r="C128" s="242" t="s">
        <v>474</v>
      </c>
      <c r="D128" s="242" t="s">
        <v>434</v>
      </c>
      <c r="E128" s="243" t="s">
        <v>6476</v>
      </c>
      <c r="F128" s="244" t="s">
        <v>6474</v>
      </c>
      <c r="G128" s="245" t="s">
        <v>6281</v>
      </c>
      <c r="H128" s="246">
        <v>3</v>
      </c>
      <c r="I128" s="247"/>
      <c r="J128" s="248">
        <f>ROUND(I128*H128,2)</f>
        <v>0</v>
      </c>
      <c r="K128" s="244" t="s">
        <v>19</v>
      </c>
      <c r="L128" s="249"/>
      <c r="M128" s="250" t="s">
        <v>19</v>
      </c>
      <c r="N128" s="251" t="s">
        <v>41</v>
      </c>
      <c r="O128" s="66"/>
      <c r="P128" s="189">
        <f>O128*H128</f>
        <v>0</v>
      </c>
      <c r="Q128" s="189">
        <v>0</v>
      </c>
      <c r="R128" s="189">
        <f>Q128*H128</f>
        <v>0</v>
      </c>
      <c r="S128" s="189">
        <v>0</v>
      </c>
      <c r="T128" s="190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360</v>
      </c>
      <c r="AT128" s="191" t="s">
        <v>434</v>
      </c>
      <c r="AU128" s="191" t="s">
        <v>77</v>
      </c>
      <c r="AY128" s="19" t="s">
        <v>290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9" t="s">
        <v>77</v>
      </c>
      <c r="BK128" s="192">
        <f>ROUND(I128*H128,2)</f>
        <v>0</v>
      </c>
      <c r="BL128" s="19" t="s">
        <v>297</v>
      </c>
      <c r="BM128" s="191" t="s">
        <v>559</v>
      </c>
    </row>
    <row r="129" spans="1:65" s="2" customFormat="1" ht="48.75">
      <c r="A129" s="36"/>
      <c r="B129" s="37"/>
      <c r="C129" s="38"/>
      <c r="D129" s="200" t="s">
        <v>2107</v>
      </c>
      <c r="E129" s="38"/>
      <c r="F129" s="259" t="s">
        <v>6477</v>
      </c>
      <c r="G129" s="38"/>
      <c r="H129" s="38"/>
      <c r="I129" s="195"/>
      <c r="J129" s="38"/>
      <c r="K129" s="38"/>
      <c r="L129" s="41"/>
      <c r="M129" s="196"/>
      <c r="N129" s="197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2107</v>
      </c>
      <c r="AU129" s="19" t="s">
        <v>77</v>
      </c>
    </row>
    <row r="130" spans="1:65" s="2" customFormat="1" ht="16.5" customHeight="1">
      <c r="A130" s="36"/>
      <c r="B130" s="37"/>
      <c r="C130" s="242" t="s">
        <v>7</v>
      </c>
      <c r="D130" s="242" t="s">
        <v>434</v>
      </c>
      <c r="E130" s="243" t="s">
        <v>6478</v>
      </c>
      <c r="F130" s="244" t="s">
        <v>6479</v>
      </c>
      <c r="G130" s="245" t="s">
        <v>6281</v>
      </c>
      <c r="H130" s="246">
        <v>2</v>
      </c>
      <c r="I130" s="247"/>
      <c r="J130" s="248">
        <f>ROUND(I130*H130,2)</f>
        <v>0</v>
      </c>
      <c r="K130" s="244" t="s">
        <v>19</v>
      </c>
      <c r="L130" s="249"/>
      <c r="M130" s="250" t="s">
        <v>19</v>
      </c>
      <c r="N130" s="251" t="s">
        <v>41</v>
      </c>
      <c r="O130" s="66"/>
      <c r="P130" s="189">
        <f>O130*H130</f>
        <v>0</v>
      </c>
      <c r="Q130" s="189">
        <v>0</v>
      </c>
      <c r="R130" s="189">
        <f>Q130*H130</f>
        <v>0</v>
      </c>
      <c r="S130" s="189">
        <v>0</v>
      </c>
      <c r="T130" s="190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360</v>
      </c>
      <c r="AT130" s="191" t="s">
        <v>434</v>
      </c>
      <c r="AU130" s="191" t="s">
        <v>77</v>
      </c>
      <c r="AY130" s="19" t="s">
        <v>290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77</v>
      </c>
      <c r="BK130" s="192">
        <f>ROUND(I130*H130,2)</f>
        <v>0</v>
      </c>
      <c r="BL130" s="19" t="s">
        <v>297</v>
      </c>
      <c r="BM130" s="191" t="s">
        <v>576</v>
      </c>
    </row>
    <row r="131" spans="1:65" s="2" customFormat="1" ht="39">
      <c r="A131" s="36"/>
      <c r="B131" s="37"/>
      <c r="C131" s="38"/>
      <c r="D131" s="200" t="s">
        <v>2107</v>
      </c>
      <c r="E131" s="38"/>
      <c r="F131" s="259" t="s">
        <v>6480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2107</v>
      </c>
      <c r="AU131" s="19" t="s">
        <v>77</v>
      </c>
    </row>
    <row r="132" spans="1:65" s="2" customFormat="1" ht="16.5" customHeight="1">
      <c r="A132" s="36"/>
      <c r="B132" s="37"/>
      <c r="C132" s="242" t="s">
        <v>486</v>
      </c>
      <c r="D132" s="242" t="s">
        <v>434</v>
      </c>
      <c r="E132" s="243" t="s">
        <v>6481</v>
      </c>
      <c r="F132" s="244" t="s">
        <v>6482</v>
      </c>
      <c r="G132" s="245" t="s">
        <v>6281</v>
      </c>
      <c r="H132" s="246">
        <v>2</v>
      </c>
      <c r="I132" s="247"/>
      <c r="J132" s="248">
        <f>ROUND(I132*H132,2)</f>
        <v>0</v>
      </c>
      <c r="K132" s="244" t="s">
        <v>19</v>
      </c>
      <c r="L132" s="249"/>
      <c r="M132" s="250" t="s">
        <v>19</v>
      </c>
      <c r="N132" s="251" t="s">
        <v>41</v>
      </c>
      <c r="O132" s="66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360</v>
      </c>
      <c r="AT132" s="191" t="s">
        <v>434</v>
      </c>
      <c r="AU132" s="191" t="s">
        <v>77</v>
      </c>
      <c r="AY132" s="19" t="s">
        <v>290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77</v>
      </c>
      <c r="BK132" s="192">
        <f>ROUND(I132*H132,2)</f>
        <v>0</v>
      </c>
      <c r="BL132" s="19" t="s">
        <v>297</v>
      </c>
      <c r="BM132" s="191" t="s">
        <v>588</v>
      </c>
    </row>
    <row r="133" spans="1:65" s="2" customFormat="1" ht="39">
      <c r="A133" s="36"/>
      <c r="B133" s="37"/>
      <c r="C133" s="38"/>
      <c r="D133" s="200" t="s">
        <v>2107</v>
      </c>
      <c r="E133" s="38"/>
      <c r="F133" s="259" t="s">
        <v>6483</v>
      </c>
      <c r="G133" s="38"/>
      <c r="H133" s="38"/>
      <c r="I133" s="195"/>
      <c r="J133" s="38"/>
      <c r="K133" s="38"/>
      <c r="L133" s="41"/>
      <c r="M133" s="196"/>
      <c r="N133" s="197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2107</v>
      </c>
      <c r="AU133" s="19" t="s">
        <v>77</v>
      </c>
    </row>
    <row r="134" spans="1:65" s="2" customFormat="1" ht="16.5" customHeight="1">
      <c r="A134" s="36"/>
      <c r="B134" s="37"/>
      <c r="C134" s="242" t="s">
        <v>496</v>
      </c>
      <c r="D134" s="242" t="s">
        <v>434</v>
      </c>
      <c r="E134" s="243" t="s">
        <v>6484</v>
      </c>
      <c r="F134" s="244" t="s">
        <v>6485</v>
      </c>
      <c r="G134" s="245" t="s">
        <v>5441</v>
      </c>
      <c r="H134" s="246">
        <v>4</v>
      </c>
      <c r="I134" s="247"/>
      <c r="J134" s="248">
        <f>ROUND(I134*H134,2)</f>
        <v>0</v>
      </c>
      <c r="K134" s="244" t="s">
        <v>19</v>
      </c>
      <c r="L134" s="249"/>
      <c r="M134" s="250" t="s">
        <v>19</v>
      </c>
      <c r="N134" s="251" t="s">
        <v>41</v>
      </c>
      <c r="O134" s="66"/>
      <c r="P134" s="189">
        <f>O134*H134</f>
        <v>0</v>
      </c>
      <c r="Q134" s="189">
        <v>0</v>
      </c>
      <c r="R134" s="189">
        <f>Q134*H134</f>
        <v>0</v>
      </c>
      <c r="S134" s="189">
        <v>0</v>
      </c>
      <c r="T134" s="190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360</v>
      </c>
      <c r="AT134" s="191" t="s">
        <v>434</v>
      </c>
      <c r="AU134" s="191" t="s">
        <v>77</v>
      </c>
      <c r="AY134" s="19" t="s">
        <v>290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77</v>
      </c>
      <c r="BK134" s="192">
        <f>ROUND(I134*H134,2)</f>
        <v>0</v>
      </c>
      <c r="BL134" s="19" t="s">
        <v>297</v>
      </c>
      <c r="BM134" s="191" t="s">
        <v>599</v>
      </c>
    </row>
    <row r="135" spans="1:65" s="2" customFormat="1" ht="19.5">
      <c r="A135" s="36"/>
      <c r="B135" s="37"/>
      <c r="C135" s="38"/>
      <c r="D135" s="200" t="s">
        <v>2107</v>
      </c>
      <c r="E135" s="38"/>
      <c r="F135" s="259" t="s">
        <v>6486</v>
      </c>
      <c r="G135" s="38"/>
      <c r="H135" s="38"/>
      <c r="I135" s="195"/>
      <c r="J135" s="38"/>
      <c r="K135" s="38"/>
      <c r="L135" s="41"/>
      <c r="M135" s="196"/>
      <c r="N135" s="197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2107</v>
      </c>
      <c r="AU135" s="19" t="s">
        <v>77</v>
      </c>
    </row>
    <row r="136" spans="1:65" s="2" customFormat="1" ht="16.5" customHeight="1">
      <c r="A136" s="36"/>
      <c r="B136" s="37"/>
      <c r="C136" s="242" t="s">
        <v>503</v>
      </c>
      <c r="D136" s="242" t="s">
        <v>434</v>
      </c>
      <c r="E136" s="243" t="s">
        <v>6487</v>
      </c>
      <c r="F136" s="244" t="s">
        <v>6488</v>
      </c>
      <c r="G136" s="245" t="s">
        <v>5441</v>
      </c>
      <c r="H136" s="246">
        <v>4</v>
      </c>
      <c r="I136" s="247"/>
      <c r="J136" s="248">
        <f>ROUND(I136*H136,2)</f>
        <v>0</v>
      </c>
      <c r="K136" s="244" t="s">
        <v>19</v>
      </c>
      <c r="L136" s="249"/>
      <c r="M136" s="250" t="s">
        <v>19</v>
      </c>
      <c r="N136" s="251" t="s">
        <v>41</v>
      </c>
      <c r="O136" s="66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360</v>
      </c>
      <c r="AT136" s="191" t="s">
        <v>434</v>
      </c>
      <c r="AU136" s="191" t="s">
        <v>77</v>
      </c>
      <c r="AY136" s="19" t="s">
        <v>290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77</v>
      </c>
      <c r="BK136" s="192">
        <f>ROUND(I136*H136,2)</f>
        <v>0</v>
      </c>
      <c r="BL136" s="19" t="s">
        <v>297</v>
      </c>
      <c r="BM136" s="191" t="s">
        <v>303</v>
      </c>
    </row>
    <row r="137" spans="1:65" s="2" customFormat="1" ht="19.5">
      <c r="A137" s="36"/>
      <c r="B137" s="37"/>
      <c r="C137" s="38"/>
      <c r="D137" s="200" t="s">
        <v>2107</v>
      </c>
      <c r="E137" s="38"/>
      <c r="F137" s="259" t="s">
        <v>6489</v>
      </c>
      <c r="G137" s="38"/>
      <c r="H137" s="38"/>
      <c r="I137" s="195"/>
      <c r="J137" s="38"/>
      <c r="K137" s="38"/>
      <c r="L137" s="41"/>
      <c r="M137" s="196"/>
      <c r="N137" s="197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2107</v>
      </c>
      <c r="AU137" s="19" t="s">
        <v>77</v>
      </c>
    </row>
    <row r="138" spans="1:65" s="2" customFormat="1" ht="16.5" customHeight="1">
      <c r="A138" s="36"/>
      <c r="B138" s="37"/>
      <c r="C138" s="242" t="s">
        <v>509</v>
      </c>
      <c r="D138" s="242" t="s">
        <v>434</v>
      </c>
      <c r="E138" s="243" t="s">
        <v>6490</v>
      </c>
      <c r="F138" s="244" t="s">
        <v>6491</v>
      </c>
      <c r="G138" s="245" t="s">
        <v>5441</v>
      </c>
      <c r="H138" s="246">
        <v>4</v>
      </c>
      <c r="I138" s="247"/>
      <c r="J138" s="248">
        <f>ROUND(I138*H138,2)</f>
        <v>0</v>
      </c>
      <c r="K138" s="244" t="s">
        <v>19</v>
      </c>
      <c r="L138" s="249"/>
      <c r="M138" s="250" t="s">
        <v>19</v>
      </c>
      <c r="N138" s="251" t="s">
        <v>41</v>
      </c>
      <c r="O138" s="66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360</v>
      </c>
      <c r="AT138" s="191" t="s">
        <v>434</v>
      </c>
      <c r="AU138" s="191" t="s">
        <v>77</v>
      </c>
      <c r="AY138" s="19" t="s">
        <v>290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77</v>
      </c>
      <c r="BK138" s="192">
        <f>ROUND(I138*H138,2)</f>
        <v>0</v>
      </c>
      <c r="BL138" s="19" t="s">
        <v>297</v>
      </c>
      <c r="BM138" s="191" t="s">
        <v>627</v>
      </c>
    </row>
    <row r="139" spans="1:65" s="2" customFormat="1" ht="29.25">
      <c r="A139" s="36"/>
      <c r="B139" s="37"/>
      <c r="C139" s="38"/>
      <c r="D139" s="200" t="s">
        <v>2107</v>
      </c>
      <c r="E139" s="38"/>
      <c r="F139" s="259" t="s">
        <v>6492</v>
      </c>
      <c r="G139" s="38"/>
      <c r="H139" s="38"/>
      <c r="I139" s="195"/>
      <c r="J139" s="38"/>
      <c r="K139" s="38"/>
      <c r="L139" s="41"/>
      <c r="M139" s="196"/>
      <c r="N139" s="197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2107</v>
      </c>
      <c r="AU139" s="19" t="s">
        <v>77</v>
      </c>
    </row>
    <row r="140" spans="1:65" s="2" customFormat="1" ht="16.5" customHeight="1">
      <c r="A140" s="36"/>
      <c r="B140" s="37"/>
      <c r="C140" s="242" t="s">
        <v>516</v>
      </c>
      <c r="D140" s="242" t="s">
        <v>434</v>
      </c>
      <c r="E140" s="243" t="s">
        <v>6493</v>
      </c>
      <c r="F140" s="244" t="s">
        <v>6494</v>
      </c>
      <c r="G140" s="245" t="s">
        <v>295</v>
      </c>
      <c r="H140" s="246">
        <v>2</v>
      </c>
      <c r="I140" s="247"/>
      <c r="J140" s="248">
        <f>ROUND(I140*H140,2)</f>
        <v>0</v>
      </c>
      <c r="K140" s="244" t="s">
        <v>19</v>
      </c>
      <c r="L140" s="249"/>
      <c r="M140" s="268" t="s">
        <v>19</v>
      </c>
      <c r="N140" s="269" t="s">
        <v>41</v>
      </c>
      <c r="O140" s="257"/>
      <c r="P140" s="265">
        <f>O140*H140</f>
        <v>0</v>
      </c>
      <c r="Q140" s="265">
        <v>0</v>
      </c>
      <c r="R140" s="265">
        <f>Q140*H140</f>
        <v>0</v>
      </c>
      <c r="S140" s="265">
        <v>0</v>
      </c>
      <c r="T140" s="266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360</v>
      </c>
      <c r="AT140" s="191" t="s">
        <v>434</v>
      </c>
      <c r="AU140" s="191" t="s">
        <v>77</v>
      </c>
      <c r="AY140" s="19" t="s">
        <v>290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77</v>
      </c>
      <c r="BK140" s="192">
        <f>ROUND(I140*H140,2)</f>
        <v>0</v>
      </c>
      <c r="BL140" s="19" t="s">
        <v>297</v>
      </c>
      <c r="BM140" s="191" t="s">
        <v>653</v>
      </c>
    </row>
    <row r="141" spans="1:65" s="2" customFormat="1" ht="6.95" customHeight="1">
      <c r="A141" s="36"/>
      <c r="B141" s="49"/>
      <c r="C141" s="50"/>
      <c r="D141" s="50"/>
      <c r="E141" s="50"/>
      <c r="F141" s="50"/>
      <c r="G141" s="50"/>
      <c r="H141" s="50"/>
      <c r="I141" s="50"/>
      <c r="J141" s="50"/>
      <c r="K141" s="50"/>
      <c r="L141" s="41"/>
      <c r="M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</row>
  </sheetData>
  <sheetProtection algorithmName="SHA-512" hashValue="aJJRJVFy4qD4+56lbxBFhEVY+sJnU17Tm8+fYWkqV5yeIGKNM+I6vCeGouIu7SDyt0AuUcVtwPPXG3oIxNjo8w==" saltValue="EMPLyAwzGE1FGKj/+don1ceSov9M8JXilCKAyXzSPp/jg0HstC7qVcXwetnfFHjN8iiqZZpLiwJ8kcJ8wWUSCg==" spinCount="100000" sheet="1" objects="1" scenarios="1" formatColumns="0" formatRows="0" autoFilter="0"/>
  <autoFilter ref="C90:K140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233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6410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6607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27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ROUND(J88,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ROUND((SUM(BE88:BE146)),  2)</f>
        <v>0</v>
      </c>
      <c r="G35" s="36"/>
      <c r="H35" s="36"/>
      <c r="I35" s="126">
        <v>0.21</v>
      </c>
      <c r="J35" s="125">
        <f>ROUND(((SUM(BE88:BE146))*I35),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ROUND((SUM(BF88:BF146)),  2)</f>
        <v>0</v>
      </c>
      <c r="G36" s="36"/>
      <c r="H36" s="36"/>
      <c r="I36" s="126">
        <v>0.15</v>
      </c>
      <c r="J36" s="125">
        <f>ROUND(((SUM(BF88:BF146))*I36),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ROUND((SUM(BG88:BG146)),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ROUND((SUM(BH88:BH146)),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ROUND((SUM(BI88:BI146)),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6410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PS02.004 - Technologie ČS - elektroinstalace ČS2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J88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6496</v>
      </c>
      <c r="E64" s="145"/>
      <c r="F64" s="145"/>
      <c r="G64" s="145"/>
      <c r="H64" s="145"/>
      <c r="I64" s="145"/>
      <c r="J64" s="146">
        <f>J118</f>
        <v>0</v>
      </c>
      <c r="K64" s="143"/>
      <c r="L64" s="147"/>
    </row>
    <row r="65" spans="1:31" s="9" customFormat="1" ht="24.95" customHeight="1">
      <c r="B65" s="142"/>
      <c r="C65" s="143"/>
      <c r="D65" s="144" t="s">
        <v>6497</v>
      </c>
      <c r="E65" s="145"/>
      <c r="F65" s="145"/>
      <c r="G65" s="145"/>
      <c r="H65" s="145"/>
      <c r="I65" s="145"/>
      <c r="J65" s="146">
        <f>J123</f>
        <v>0</v>
      </c>
      <c r="K65" s="143"/>
      <c r="L65" s="147"/>
    </row>
    <row r="66" spans="1:31" s="9" customFormat="1" ht="24.95" customHeight="1">
      <c r="B66" s="142"/>
      <c r="C66" s="143"/>
      <c r="D66" s="144" t="s">
        <v>6498</v>
      </c>
      <c r="E66" s="145"/>
      <c r="F66" s="145"/>
      <c r="G66" s="145"/>
      <c r="H66" s="145"/>
      <c r="I66" s="145"/>
      <c r="J66" s="146">
        <f>J140</f>
        <v>0</v>
      </c>
      <c r="K66" s="143"/>
      <c r="L66" s="147"/>
    </row>
    <row r="67" spans="1:31" s="2" customFormat="1" ht="21.75" customHeight="1">
      <c r="A67" s="36"/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pans="1:31" s="2" customFormat="1" ht="6.95" customHeight="1">
      <c r="A68" s="36"/>
      <c r="B68" s="49"/>
      <c r="C68" s="50"/>
      <c r="D68" s="50"/>
      <c r="E68" s="50"/>
      <c r="F68" s="50"/>
      <c r="G68" s="50"/>
      <c r="H68" s="50"/>
      <c r="I68" s="50"/>
      <c r="J68" s="50"/>
      <c r="K68" s="50"/>
      <c r="L68" s="11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72" spans="1:31" s="2" customFormat="1" ht="6.95" customHeight="1">
      <c r="A72" s="36"/>
      <c r="B72" s="51"/>
      <c r="C72" s="52"/>
      <c r="D72" s="52"/>
      <c r="E72" s="52"/>
      <c r="F72" s="52"/>
      <c r="G72" s="52"/>
      <c r="H72" s="52"/>
      <c r="I72" s="52"/>
      <c r="J72" s="52"/>
      <c r="K72" s="52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24.95" customHeight="1">
      <c r="A73" s="36"/>
      <c r="B73" s="37"/>
      <c r="C73" s="25" t="s">
        <v>275</v>
      </c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2" customHeight="1">
      <c r="A75" s="36"/>
      <c r="B75" s="37"/>
      <c r="C75" s="31" t="s">
        <v>16</v>
      </c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6.5" customHeight="1">
      <c r="A76" s="36"/>
      <c r="B76" s="37"/>
      <c r="C76" s="38"/>
      <c r="D76" s="38"/>
      <c r="E76" s="403" t="str">
        <f>E7</f>
        <v>Kanalizace a ČOV Želeč</v>
      </c>
      <c r="F76" s="404"/>
      <c r="G76" s="404"/>
      <c r="H76" s="404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1" customFormat="1" ht="12" customHeight="1">
      <c r="B77" s="23"/>
      <c r="C77" s="31" t="s">
        <v>244</v>
      </c>
      <c r="D77" s="24"/>
      <c r="E77" s="24"/>
      <c r="F77" s="24"/>
      <c r="G77" s="24"/>
      <c r="H77" s="24"/>
      <c r="I77" s="24"/>
      <c r="J77" s="24"/>
      <c r="K77" s="24"/>
      <c r="L77" s="22"/>
    </row>
    <row r="78" spans="1:31" s="2" customFormat="1" ht="16.5" customHeight="1">
      <c r="A78" s="36"/>
      <c r="B78" s="37"/>
      <c r="C78" s="38"/>
      <c r="D78" s="38"/>
      <c r="E78" s="403" t="s">
        <v>6410</v>
      </c>
      <c r="F78" s="405"/>
      <c r="G78" s="405"/>
      <c r="H78" s="405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>
      <c r="A79" s="36"/>
      <c r="B79" s="37"/>
      <c r="C79" s="31" t="s">
        <v>246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6.5" customHeight="1">
      <c r="A80" s="36"/>
      <c r="B80" s="37"/>
      <c r="C80" s="38"/>
      <c r="D80" s="38"/>
      <c r="E80" s="377" t="str">
        <f>E11</f>
        <v>PS02.004 - Technologie ČS - elektroinstalace ČS2</v>
      </c>
      <c r="F80" s="405"/>
      <c r="G80" s="405"/>
      <c r="H80" s="405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6.9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21</v>
      </c>
      <c r="D82" s="38"/>
      <c r="E82" s="38"/>
      <c r="F82" s="29" t="str">
        <f>F14</f>
        <v xml:space="preserve"> </v>
      </c>
      <c r="G82" s="38"/>
      <c r="H82" s="38"/>
      <c r="I82" s="31" t="s">
        <v>23</v>
      </c>
      <c r="J82" s="61" t="str">
        <f>IF(J14="","",J14)</f>
        <v>23. 6. 2021</v>
      </c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6.95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5.2" customHeight="1">
      <c r="A84" s="36"/>
      <c r="B84" s="37"/>
      <c r="C84" s="31" t="s">
        <v>25</v>
      </c>
      <c r="D84" s="38"/>
      <c r="E84" s="38"/>
      <c r="F84" s="29" t="str">
        <f>E17</f>
        <v xml:space="preserve"> </v>
      </c>
      <c r="G84" s="38"/>
      <c r="H84" s="38"/>
      <c r="I84" s="31" t="s">
        <v>31</v>
      </c>
      <c r="J84" s="34" t="str">
        <f>E23</f>
        <v xml:space="preserve"> </v>
      </c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5.2" customHeight="1">
      <c r="A85" s="36"/>
      <c r="B85" s="37"/>
      <c r="C85" s="31" t="s">
        <v>29</v>
      </c>
      <c r="D85" s="38"/>
      <c r="E85" s="38"/>
      <c r="F85" s="29" t="str">
        <f>IF(E20="","",E20)</f>
        <v>Vyplň údaj</v>
      </c>
      <c r="G85" s="38"/>
      <c r="H85" s="38"/>
      <c r="I85" s="31" t="s">
        <v>33</v>
      </c>
      <c r="J85" s="34" t="str">
        <f>E26</f>
        <v xml:space="preserve"> </v>
      </c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0.3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11" customFormat="1" ht="29.25" customHeight="1">
      <c r="A87" s="153"/>
      <c r="B87" s="154"/>
      <c r="C87" s="155" t="s">
        <v>276</v>
      </c>
      <c r="D87" s="156" t="s">
        <v>55</v>
      </c>
      <c r="E87" s="156" t="s">
        <v>51</v>
      </c>
      <c r="F87" s="156" t="s">
        <v>52</v>
      </c>
      <c r="G87" s="156" t="s">
        <v>277</v>
      </c>
      <c r="H87" s="156" t="s">
        <v>278</v>
      </c>
      <c r="I87" s="156" t="s">
        <v>279</v>
      </c>
      <c r="J87" s="156" t="s">
        <v>250</v>
      </c>
      <c r="K87" s="157" t="s">
        <v>280</v>
      </c>
      <c r="L87" s="158"/>
      <c r="M87" s="70" t="s">
        <v>19</v>
      </c>
      <c r="N87" s="71" t="s">
        <v>40</v>
      </c>
      <c r="O87" s="71" t="s">
        <v>281</v>
      </c>
      <c r="P87" s="71" t="s">
        <v>282</v>
      </c>
      <c r="Q87" s="71" t="s">
        <v>283</v>
      </c>
      <c r="R87" s="71" t="s">
        <v>284</v>
      </c>
      <c r="S87" s="71" t="s">
        <v>285</v>
      </c>
      <c r="T87" s="72" t="s">
        <v>286</v>
      </c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</row>
    <row r="88" spans="1:65" s="2" customFormat="1" ht="22.9" customHeight="1">
      <c r="A88" s="36"/>
      <c r="B88" s="37"/>
      <c r="C88" s="77" t="s">
        <v>287</v>
      </c>
      <c r="D88" s="38"/>
      <c r="E88" s="38"/>
      <c r="F88" s="38"/>
      <c r="G88" s="38"/>
      <c r="H88" s="38"/>
      <c r="I88" s="38"/>
      <c r="J88" s="159">
        <f>BK88</f>
        <v>0</v>
      </c>
      <c r="K88" s="38"/>
      <c r="L88" s="41"/>
      <c r="M88" s="73"/>
      <c r="N88" s="160"/>
      <c r="O88" s="74"/>
      <c r="P88" s="161">
        <f>P89+SUM(P90:P118)+P123+P140</f>
        <v>0</v>
      </c>
      <c r="Q88" s="74"/>
      <c r="R88" s="161">
        <f>R89+SUM(R90:R118)+R123+R140</f>
        <v>0</v>
      </c>
      <c r="S88" s="74"/>
      <c r="T88" s="162">
        <f>T89+SUM(T90:T118)+T123+T140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T88" s="19" t="s">
        <v>69</v>
      </c>
      <c r="AU88" s="19" t="s">
        <v>251</v>
      </c>
      <c r="BK88" s="163">
        <f>BK89+SUM(BK90:BK118)+BK123+BK140</f>
        <v>0</v>
      </c>
    </row>
    <row r="89" spans="1:65" s="2" customFormat="1" ht="16.5" customHeight="1">
      <c r="A89" s="36"/>
      <c r="B89" s="37"/>
      <c r="C89" s="180" t="s">
        <v>77</v>
      </c>
      <c r="D89" s="180" t="s">
        <v>292</v>
      </c>
      <c r="E89" s="181" t="s">
        <v>6499</v>
      </c>
      <c r="F89" s="182" t="s">
        <v>6500</v>
      </c>
      <c r="G89" s="183" t="s">
        <v>5441</v>
      </c>
      <c r="H89" s="184">
        <v>1</v>
      </c>
      <c r="I89" s="185"/>
      <c r="J89" s="186">
        <f t="shared" ref="J89:J117" si="0">ROUND(I89*H89,2)</f>
        <v>0</v>
      </c>
      <c r="K89" s="182" t="s">
        <v>19</v>
      </c>
      <c r="L89" s="41"/>
      <c r="M89" s="187" t="s">
        <v>19</v>
      </c>
      <c r="N89" s="188" t="s">
        <v>41</v>
      </c>
      <c r="O89" s="66"/>
      <c r="P89" s="189">
        <f t="shared" ref="P89:P117" si="1">O89*H89</f>
        <v>0</v>
      </c>
      <c r="Q89" s="189">
        <v>0</v>
      </c>
      <c r="R89" s="189">
        <f t="shared" ref="R89:R117" si="2">Q89*H89</f>
        <v>0</v>
      </c>
      <c r="S89" s="189">
        <v>0</v>
      </c>
      <c r="T89" s="190">
        <f t="shared" ref="T89:T117" si="3">S89*H89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191" t="s">
        <v>297</v>
      </c>
      <c r="AT89" s="191" t="s">
        <v>292</v>
      </c>
      <c r="AU89" s="191" t="s">
        <v>70</v>
      </c>
      <c r="AY89" s="19" t="s">
        <v>290</v>
      </c>
      <c r="BE89" s="192">
        <f t="shared" ref="BE89:BE117" si="4">IF(N89="základní",J89,0)</f>
        <v>0</v>
      </c>
      <c r="BF89" s="192">
        <f t="shared" ref="BF89:BF117" si="5">IF(N89="snížená",J89,0)</f>
        <v>0</v>
      </c>
      <c r="BG89" s="192">
        <f t="shared" ref="BG89:BG117" si="6">IF(N89="zákl. přenesená",J89,0)</f>
        <v>0</v>
      </c>
      <c r="BH89" s="192">
        <f t="shared" ref="BH89:BH117" si="7">IF(N89="sníž. přenesená",J89,0)</f>
        <v>0</v>
      </c>
      <c r="BI89" s="192">
        <f t="shared" ref="BI89:BI117" si="8">IF(N89="nulová",J89,0)</f>
        <v>0</v>
      </c>
      <c r="BJ89" s="19" t="s">
        <v>77</v>
      </c>
      <c r="BK89" s="192">
        <f t="shared" ref="BK89:BK117" si="9">ROUND(I89*H89,2)</f>
        <v>0</v>
      </c>
      <c r="BL89" s="19" t="s">
        <v>297</v>
      </c>
      <c r="BM89" s="191" t="s">
        <v>79</v>
      </c>
    </row>
    <row r="90" spans="1:65" s="2" customFormat="1" ht="16.5" customHeight="1">
      <c r="A90" s="36"/>
      <c r="B90" s="37"/>
      <c r="C90" s="242" t="s">
        <v>79</v>
      </c>
      <c r="D90" s="242" t="s">
        <v>434</v>
      </c>
      <c r="E90" s="243" t="s">
        <v>6608</v>
      </c>
      <c r="F90" s="244" t="s">
        <v>6609</v>
      </c>
      <c r="G90" s="245" t="s">
        <v>5441</v>
      </c>
      <c r="H90" s="246">
        <v>1</v>
      </c>
      <c r="I90" s="247"/>
      <c r="J90" s="248">
        <f t="shared" si="0"/>
        <v>0</v>
      </c>
      <c r="K90" s="244" t="s">
        <v>19</v>
      </c>
      <c r="L90" s="249"/>
      <c r="M90" s="250" t="s">
        <v>19</v>
      </c>
      <c r="N90" s="251" t="s">
        <v>41</v>
      </c>
      <c r="O90" s="66"/>
      <c r="P90" s="189">
        <f t="shared" si="1"/>
        <v>0</v>
      </c>
      <c r="Q90" s="189">
        <v>0</v>
      </c>
      <c r="R90" s="189">
        <f t="shared" si="2"/>
        <v>0</v>
      </c>
      <c r="S90" s="189">
        <v>0</v>
      </c>
      <c r="T90" s="190">
        <f t="shared" si="3"/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1" t="s">
        <v>360</v>
      </c>
      <c r="AT90" s="191" t="s">
        <v>434</v>
      </c>
      <c r="AU90" s="191" t="s">
        <v>70</v>
      </c>
      <c r="AY90" s="19" t="s">
        <v>290</v>
      </c>
      <c r="BE90" s="192">
        <f t="shared" si="4"/>
        <v>0</v>
      </c>
      <c r="BF90" s="192">
        <f t="shared" si="5"/>
        <v>0</v>
      </c>
      <c r="BG90" s="192">
        <f t="shared" si="6"/>
        <v>0</v>
      </c>
      <c r="BH90" s="192">
        <f t="shared" si="7"/>
        <v>0</v>
      </c>
      <c r="BI90" s="192">
        <f t="shared" si="8"/>
        <v>0</v>
      </c>
      <c r="BJ90" s="19" t="s">
        <v>77</v>
      </c>
      <c r="BK90" s="192">
        <f t="shared" si="9"/>
        <v>0</v>
      </c>
      <c r="BL90" s="19" t="s">
        <v>297</v>
      </c>
      <c r="BM90" s="191" t="s">
        <v>297</v>
      </c>
    </row>
    <row r="91" spans="1:65" s="2" customFormat="1" ht="16.5" customHeight="1">
      <c r="A91" s="36"/>
      <c r="B91" s="37"/>
      <c r="C91" s="180" t="s">
        <v>171</v>
      </c>
      <c r="D91" s="180" t="s">
        <v>292</v>
      </c>
      <c r="E91" s="181" t="s">
        <v>6503</v>
      </c>
      <c r="F91" s="182" t="s">
        <v>6504</v>
      </c>
      <c r="G91" s="183" t="s">
        <v>5441</v>
      </c>
      <c r="H91" s="184">
        <v>5</v>
      </c>
      <c r="I91" s="185"/>
      <c r="J91" s="186">
        <f t="shared" si="0"/>
        <v>0</v>
      </c>
      <c r="K91" s="182" t="s">
        <v>19</v>
      </c>
      <c r="L91" s="41"/>
      <c r="M91" s="187" t="s">
        <v>19</v>
      </c>
      <c r="N91" s="188" t="s">
        <v>41</v>
      </c>
      <c r="O91" s="66"/>
      <c r="P91" s="189">
        <f t="shared" si="1"/>
        <v>0</v>
      </c>
      <c r="Q91" s="189">
        <v>0</v>
      </c>
      <c r="R91" s="189">
        <f t="shared" si="2"/>
        <v>0</v>
      </c>
      <c r="S91" s="189">
        <v>0</v>
      </c>
      <c r="T91" s="190">
        <f t="shared" si="3"/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1" t="s">
        <v>297</v>
      </c>
      <c r="AT91" s="191" t="s">
        <v>292</v>
      </c>
      <c r="AU91" s="191" t="s">
        <v>70</v>
      </c>
      <c r="AY91" s="19" t="s">
        <v>290</v>
      </c>
      <c r="BE91" s="192">
        <f t="shared" si="4"/>
        <v>0</v>
      </c>
      <c r="BF91" s="192">
        <f t="shared" si="5"/>
        <v>0</v>
      </c>
      <c r="BG91" s="192">
        <f t="shared" si="6"/>
        <v>0</v>
      </c>
      <c r="BH91" s="192">
        <f t="shared" si="7"/>
        <v>0</v>
      </c>
      <c r="BI91" s="192">
        <f t="shared" si="8"/>
        <v>0</v>
      </c>
      <c r="BJ91" s="19" t="s">
        <v>77</v>
      </c>
      <c r="BK91" s="192">
        <f t="shared" si="9"/>
        <v>0</v>
      </c>
      <c r="BL91" s="19" t="s">
        <v>297</v>
      </c>
      <c r="BM91" s="191" t="s">
        <v>338</v>
      </c>
    </row>
    <row r="92" spans="1:65" s="2" customFormat="1" ht="16.5" customHeight="1">
      <c r="A92" s="36"/>
      <c r="B92" s="37"/>
      <c r="C92" s="242" t="s">
        <v>297</v>
      </c>
      <c r="D92" s="242" t="s">
        <v>434</v>
      </c>
      <c r="E92" s="243" t="s">
        <v>6505</v>
      </c>
      <c r="F92" s="244" t="s">
        <v>6506</v>
      </c>
      <c r="G92" s="245" t="s">
        <v>5441</v>
      </c>
      <c r="H92" s="246">
        <v>3</v>
      </c>
      <c r="I92" s="247"/>
      <c r="J92" s="248">
        <f t="shared" si="0"/>
        <v>0</v>
      </c>
      <c r="K92" s="244" t="s">
        <v>19</v>
      </c>
      <c r="L92" s="249"/>
      <c r="M92" s="250" t="s">
        <v>19</v>
      </c>
      <c r="N92" s="251" t="s">
        <v>41</v>
      </c>
      <c r="O92" s="66"/>
      <c r="P92" s="189">
        <f t="shared" si="1"/>
        <v>0</v>
      </c>
      <c r="Q92" s="189">
        <v>0</v>
      </c>
      <c r="R92" s="189">
        <f t="shared" si="2"/>
        <v>0</v>
      </c>
      <c r="S92" s="189">
        <v>0</v>
      </c>
      <c r="T92" s="190">
        <f t="shared" si="3"/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1" t="s">
        <v>360</v>
      </c>
      <c r="AT92" s="191" t="s">
        <v>434</v>
      </c>
      <c r="AU92" s="191" t="s">
        <v>70</v>
      </c>
      <c r="AY92" s="19" t="s">
        <v>290</v>
      </c>
      <c r="BE92" s="192">
        <f t="shared" si="4"/>
        <v>0</v>
      </c>
      <c r="BF92" s="192">
        <f t="shared" si="5"/>
        <v>0</v>
      </c>
      <c r="BG92" s="192">
        <f t="shared" si="6"/>
        <v>0</v>
      </c>
      <c r="BH92" s="192">
        <f t="shared" si="7"/>
        <v>0</v>
      </c>
      <c r="BI92" s="192">
        <f t="shared" si="8"/>
        <v>0</v>
      </c>
      <c r="BJ92" s="19" t="s">
        <v>77</v>
      </c>
      <c r="BK92" s="192">
        <f t="shared" si="9"/>
        <v>0</v>
      </c>
      <c r="BL92" s="19" t="s">
        <v>297</v>
      </c>
      <c r="BM92" s="191" t="s">
        <v>360</v>
      </c>
    </row>
    <row r="93" spans="1:65" s="2" customFormat="1" ht="24.2" customHeight="1">
      <c r="A93" s="36"/>
      <c r="B93" s="37"/>
      <c r="C93" s="242" t="s">
        <v>330</v>
      </c>
      <c r="D93" s="242" t="s">
        <v>434</v>
      </c>
      <c r="E93" s="243" t="s">
        <v>6507</v>
      </c>
      <c r="F93" s="244" t="s">
        <v>6508</v>
      </c>
      <c r="G93" s="245" t="s">
        <v>5441</v>
      </c>
      <c r="H93" s="246">
        <v>1</v>
      </c>
      <c r="I93" s="247"/>
      <c r="J93" s="248">
        <f t="shared" si="0"/>
        <v>0</v>
      </c>
      <c r="K93" s="244" t="s">
        <v>19</v>
      </c>
      <c r="L93" s="249"/>
      <c r="M93" s="250" t="s">
        <v>19</v>
      </c>
      <c r="N93" s="251" t="s">
        <v>41</v>
      </c>
      <c r="O93" s="66"/>
      <c r="P93" s="189">
        <f t="shared" si="1"/>
        <v>0</v>
      </c>
      <c r="Q93" s="189">
        <v>0</v>
      </c>
      <c r="R93" s="189">
        <f t="shared" si="2"/>
        <v>0</v>
      </c>
      <c r="S93" s="189">
        <v>0</v>
      </c>
      <c r="T93" s="190">
        <f t="shared" si="3"/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360</v>
      </c>
      <c r="AT93" s="191" t="s">
        <v>434</v>
      </c>
      <c r="AU93" s="191" t="s">
        <v>70</v>
      </c>
      <c r="AY93" s="19" t="s">
        <v>290</v>
      </c>
      <c r="BE93" s="192">
        <f t="shared" si="4"/>
        <v>0</v>
      </c>
      <c r="BF93" s="192">
        <f t="shared" si="5"/>
        <v>0</v>
      </c>
      <c r="BG93" s="192">
        <f t="shared" si="6"/>
        <v>0</v>
      </c>
      <c r="BH93" s="192">
        <f t="shared" si="7"/>
        <v>0</v>
      </c>
      <c r="BI93" s="192">
        <f t="shared" si="8"/>
        <v>0</v>
      </c>
      <c r="BJ93" s="19" t="s">
        <v>77</v>
      </c>
      <c r="BK93" s="192">
        <f t="shared" si="9"/>
        <v>0</v>
      </c>
      <c r="BL93" s="19" t="s">
        <v>297</v>
      </c>
      <c r="BM93" s="191" t="s">
        <v>375</v>
      </c>
    </row>
    <row r="94" spans="1:65" s="2" customFormat="1" ht="16.5" customHeight="1">
      <c r="A94" s="36"/>
      <c r="B94" s="37"/>
      <c r="C94" s="242" t="s">
        <v>338</v>
      </c>
      <c r="D94" s="242" t="s">
        <v>434</v>
      </c>
      <c r="E94" s="243" t="s">
        <v>6509</v>
      </c>
      <c r="F94" s="244" t="s">
        <v>6510</v>
      </c>
      <c r="G94" s="245" t="s">
        <v>5441</v>
      </c>
      <c r="H94" s="246">
        <v>1</v>
      </c>
      <c r="I94" s="247"/>
      <c r="J94" s="248">
        <f t="shared" si="0"/>
        <v>0</v>
      </c>
      <c r="K94" s="244" t="s">
        <v>19</v>
      </c>
      <c r="L94" s="249"/>
      <c r="M94" s="250" t="s">
        <v>19</v>
      </c>
      <c r="N94" s="251" t="s">
        <v>41</v>
      </c>
      <c r="O94" s="66"/>
      <c r="P94" s="189">
        <f t="shared" si="1"/>
        <v>0</v>
      </c>
      <c r="Q94" s="189">
        <v>0</v>
      </c>
      <c r="R94" s="189">
        <f t="shared" si="2"/>
        <v>0</v>
      </c>
      <c r="S94" s="189">
        <v>0</v>
      </c>
      <c r="T94" s="190">
        <f t="shared" si="3"/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360</v>
      </c>
      <c r="AT94" s="191" t="s">
        <v>434</v>
      </c>
      <c r="AU94" s="191" t="s">
        <v>70</v>
      </c>
      <c r="AY94" s="19" t="s">
        <v>290</v>
      </c>
      <c r="BE94" s="192">
        <f t="shared" si="4"/>
        <v>0</v>
      </c>
      <c r="BF94" s="192">
        <f t="shared" si="5"/>
        <v>0</v>
      </c>
      <c r="BG94" s="192">
        <f t="shared" si="6"/>
        <v>0</v>
      </c>
      <c r="BH94" s="192">
        <f t="shared" si="7"/>
        <v>0</v>
      </c>
      <c r="BI94" s="192">
        <f t="shared" si="8"/>
        <v>0</v>
      </c>
      <c r="BJ94" s="19" t="s">
        <v>77</v>
      </c>
      <c r="BK94" s="192">
        <f t="shared" si="9"/>
        <v>0</v>
      </c>
      <c r="BL94" s="19" t="s">
        <v>297</v>
      </c>
      <c r="BM94" s="191" t="s">
        <v>416</v>
      </c>
    </row>
    <row r="95" spans="1:65" s="2" customFormat="1" ht="16.5" customHeight="1">
      <c r="A95" s="36"/>
      <c r="B95" s="37"/>
      <c r="C95" s="242" t="s">
        <v>354</v>
      </c>
      <c r="D95" s="242" t="s">
        <v>434</v>
      </c>
      <c r="E95" s="243" t="s">
        <v>6511</v>
      </c>
      <c r="F95" s="244" t="s">
        <v>6512</v>
      </c>
      <c r="G95" s="245" t="s">
        <v>295</v>
      </c>
      <c r="H95" s="246">
        <v>6</v>
      </c>
      <c r="I95" s="247"/>
      <c r="J95" s="248">
        <f t="shared" si="0"/>
        <v>0</v>
      </c>
      <c r="K95" s="244" t="s">
        <v>19</v>
      </c>
      <c r="L95" s="249"/>
      <c r="M95" s="250" t="s">
        <v>19</v>
      </c>
      <c r="N95" s="251" t="s">
        <v>41</v>
      </c>
      <c r="O95" s="66"/>
      <c r="P95" s="189">
        <f t="shared" si="1"/>
        <v>0</v>
      </c>
      <c r="Q95" s="189">
        <v>0</v>
      </c>
      <c r="R95" s="189">
        <f t="shared" si="2"/>
        <v>0</v>
      </c>
      <c r="S95" s="189">
        <v>0</v>
      </c>
      <c r="T95" s="190">
        <f t="shared" si="3"/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360</v>
      </c>
      <c r="AT95" s="191" t="s">
        <v>434</v>
      </c>
      <c r="AU95" s="191" t="s">
        <v>70</v>
      </c>
      <c r="AY95" s="19" t="s">
        <v>290</v>
      </c>
      <c r="BE95" s="192">
        <f t="shared" si="4"/>
        <v>0</v>
      </c>
      <c r="BF95" s="192">
        <f t="shared" si="5"/>
        <v>0</v>
      </c>
      <c r="BG95" s="192">
        <f t="shared" si="6"/>
        <v>0</v>
      </c>
      <c r="BH95" s="192">
        <f t="shared" si="7"/>
        <v>0</v>
      </c>
      <c r="BI95" s="192">
        <f t="shared" si="8"/>
        <v>0</v>
      </c>
      <c r="BJ95" s="19" t="s">
        <v>77</v>
      </c>
      <c r="BK95" s="192">
        <f t="shared" si="9"/>
        <v>0</v>
      </c>
      <c r="BL95" s="19" t="s">
        <v>297</v>
      </c>
      <c r="BM95" s="191" t="s">
        <v>428</v>
      </c>
    </row>
    <row r="96" spans="1:65" s="2" customFormat="1" ht="16.5" customHeight="1">
      <c r="A96" s="36"/>
      <c r="B96" s="37"/>
      <c r="C96" s="242" t="s">
        <v>360</v>
      </c>
      <c r="D96" s="242" t="s">
        <v>434</v>
      </c>
      <c r="E96" s="243" t="s">
        <v>6513</v>
      </c>
      <c r="F96" s="244" t="s">
        <v>6514</v>
      </c>
      <c r="G96" s="245" t="s">
        <v>5441</v>
      </c>
      <c r="H96" s="246">
        <v>1</v>
      </c>
      <c r="I96" s="247"/>
      <c r="J96" s="248">
        <f t="shared" si="0"/>
        <v>0</v>
      </c>
      <c r="K96" s="244" t="s">
        <v>19</v>
      </c>
      <c r="L96" s="249"/>
      <c r="M96" s="250" t="s">
        <v>19</v>
      </c>
      <c r="N96" s="251" t="s">
        <v>41</v>
      </c>
      <c r="O96" s="66"/>
      <c r="P96" s="189">
        <f t="shared" si="1"/>
        <v>0</v>
      </c>
      <c r="Q96" s="189">
        <v>0</v>
      </c>
      <c r="R96" s="189">
        <f t="shared" si="2"/>
        <v>0</v>
      </c>
      <c r="S96" s="189">
        <v>0</v>
      </c>
      <c r="T96" s="190">
        <f t="shared" si="3"/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360</v>
      </c>
      <c r="AT96" s="191" t="s">
        <v>434</v>
      </c>
      <c r="AU96" s="191" t="s">
        <v>70</v>
      </c>
      <c r="AY96" s="19" t="s">
        <v>290</v>
      </c>
      <c r="BE96" s="192">
        <f t="shared" si="4"/>
        <v>0</v>
      </c>
      <c r="BF96" s="192">
        <f t="shared" si="5"/>
        <v>0</v>
      </c>
      <c r="BG96" s="192">
        <f t="shared" si="6"/>
        <v>0</v>
      </c>
      <c r="BH96" s="192">
        <f t="shared" si="7"/>
        <v>0</v>
      </c>
      <c r="BI96" s="192">
        <f t="shared" si="8"/>
        <v>0</v>
      </c>
      <c r="BJ96" s="19" t="s">
        <v>77</v>
      </c>
      <c r="BK96" s="192">
        <f t="shared" si="9"/>
        <v>0</v>
      </c>
      <c r="BL96" s="19" t="s">
        <v>297</v>
      </c>
      <c r="BM96" s="191" t="s">
        <v>440</v>
      </c>
    </row>
    <row r="97" spans="1:65" s="2" customFormat="1" ht="21.75" customHeight="1">
      <c r="A97" s="36"/>
      <c r="B97" s="37"/>
      <c r="C97" s="242" t="s">
        <v>368</v>
      </c>
      <c r="D97" s="242" t="s">
        <v>434</v>
      </c>
      <c r="E97" s="243" t="s">
        <v>6515</v>
      </c>
      <c r="F97" s="244" t="s">
        <v>6516</v>
      </c>
      <c r="G97" s="245" t="s">
        <v>5441</v>
      </c>
      <c r="H97" s="246">
        <v>2</v>
      </c>
      <c r="I97" s="247"/>
      <c r="J97" s="248">
        <f t="shared" si="0"/>
        <v>0</v>
      </c>
      <c r="K97" s="244" t="s">
        <v>19</v>
      </c>
      <c r="L97" s="249"/>
      <c r="M97" s="250" t="s">
        <v>19</v>
      </c>
      <c r="N97" s="251" t="s">
        <v>41</v>
      </c>
      <c r="O97" s="66"/>
      <c r="P97" s="189">
        <f t="shared" si="1"/>
        <v>0</v>
      </c>
      <c r="Q97" s="189">
        <v>0</v>
      </c>
      <c r="R97" s="189">
        <f t="shared" si="2"/>
        <v>0</v>
      </c>
      <c r="S97" s="189">
        <v>0</v>
      </c>
      <c r="T97" s="190">
        <f t="shared" si="3"/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360</v>
      </c>
      <c r="AT97" s="191" t="s">
        <v>434</v>
      </c>
      <c r="AU97" s="191" t="s">
        <v>70</v>
      </c>
      <c r="AY97" s="19" t="s">
        <v>290</v>
      </c>
      <c r="BE97" s="192">
        <f t="shared" si="4"/>
        <v>0</v>
      </c>
      <c r="BF97" s="192">
        <f t="shared" si="5"/>
        <v>0</v>
      </c>
      <c r="BG97" s="192">
        <f t="shared" si="6"/>
        <v>0</v>
      </c>
      <c r="BH97" s="192">
        <f t="shared" si="7"/>
        <v>0</v>
      </c>
      <c r="BI97" s="192">
        <f t="shared" si="8"/>
        <v>0</v>
      </c>
      <c r="BJ97" s="19" t="s">
        <v>77</v>
      </c>
      <c r="BK97" s="192">
        <f t="shared" si="9"/>
        <v>0</v>
      </c>
      <c r="BL97" s="19" t="s">
        <v>297</v>
      </c>
      <c r="BM97" s="191" t="s">
        <v>455</v>
      </c>
    </row>
    <row r="98" spans="1:65" s="2" customFormat="1" ht="16.5" customHeight="1">
      <c r="A98" s="36"/>
      <c r="B98" s="37"/>
      <c r="C98" s="180" t="s">
        <v>375</v>
      </c>
      <c r="D98" s="180" t="s">
        <v>292</v>
      </c>
      <c r="E98" s="181" t="s">
        <v>6517</v>
      </c>
      <c r="F98" s="182" t="s">
        <v>6518</v>
      </c>
      <c r="G98" s="183" t="s">
        <v>5441</v>
      </c>
      <c r="H98" s="184">
        <v>8</v>
      </c>
      <c r="I98" s="185"/>
      <c r="J98" s="186">
        <f t="shared" si="0"/>
        <v>0</v>
      </c>
      <c r="K98" s="182" t="s">
        <v>19</v>
      </c>
      <c r="L98" s="41"/>
      <c r="M98" s="187" t="s">
        <v>19</v>
      </c>
      <c r="N98" s="188" t="s">
        <v>41</v>
      </c>
      <c r="O98" s="66"/>
      <c r="P98" s="189">
        <f t="shared" si="1"/>
        <v>0</v>
      </c>
      <c r="Q98" s="189">
        <v>0</v>
      </c>
      <c r="R98" s="189">
        <f t="shared" si="2"/>
        <v>0</v>
      </c>
      <c r="S98" s="189">
        <v>0</v>
      </c>
      <c r="T98" s="190">
        <f t="shared" si="3"/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297</v>
      </c>
      <c r="AT98" s="191" t="s">
        <v>292</v>
      </c>
      <c r="AU98" s="191" t="s">
        <v>70</v>
      </c>
      <c r="AY98" s="19" t="s">
        <v>290</v>
      </c>
      <c r="BE98" s="192">
        <f t="shared" si="4"/>
        <v>0</v>
      </c>
      <c r="BF98" s="192">
        <f t="shared" si="5"/>
        <v>0</v>
      </c>
      <c r="BG98" s="192">
        <f t="shared" si="6"/>
        <v>0</v>
      </c>
      <c r="BH98" s="192">
        <f t="shared" si="7"/>
        <v>0</v>
      </c>
      <c r="BI98" s="192">
        <f t="shared" si="8"/>
        <v>0</v>
      </c>
      <c r="BJ98" s="19" t="s">
        <v>77</v>
      </c>
      <c r="BK98" s="192">
        <f t="shared" si="9"/>
        <v>0</v>
      </c>
      <c r="BL98" s="19" t="s">
        <v>297</v>
      </c>
      <c r="BM98" s="191" t="s">
        <v>474</v>
      </c>
    </row>
    <row r="99" spans="1:65" s="2" customFormat="1" ht="16.5" customHeight="1">
      <c r="A99" s="36"/>
      <c r="B99" s="37"/>
      <c r="C99" s="242" t="s">
        <v>381</v>
      </c>
      <c r="D99" s="242" t="s">
        <v>434</v>
      </c>
      <c r="E99" s="243" t="s">
        <v>6519</v>
      </c>
      <c r="F99" s="244" t="s">
        <v>6520</v>
      </c>
      <c r="G99" s="245" t="s">
        <v>5441</v>
      </c>
      <c r="H99" s="246">
        <v>4</v>
      </c>
      <c r="I99" s="247"/>
      <c r="J99" s="248">
        <f t="shared" si="0"/>
        <v>0</v>
      </c>
      <c r="K99" s="244" t="s">
        <v>19</v>
      </c>
      <c r="L99" s="249"/>
      <c r="M99" s="250" t="s">
        <v>19</v>
      </c>
      <c r="N99" s="251" t="s">
        <v>41</v>
      </c>
      <c r="O99" s="66"/>
      <c r="P99" s="189">
        <f t="shared" si="1"/>
        <v>0</v>
      </c>
      <c r="Q99" s="189">
        <v>0</v>
      </c>
      <c r="R99" s="189">
        <f t="shared" si="2"/>
        <v>0</v>
      </c>
      <c r="S99" s="189">
        <v>0</v>
      </c>
      <c r="T99" s="190">
        <f t="shared" si="3"/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360</v>
      </c>
      <c r="AT99" s="191" t="s">
        <v>434</v>
      </c>
      <c r="AU99" s="191" t="s">
        <v>70</v>
      </c>
      <c r="AY99" s="19" t="s">
        <v>290</v>
      </c>
      <c r="BE99" s="192">
        <f t="shared" si="4"/>
        <v>0</v>
      </c>
      <c r="BF99" s="192">
        <f t="shared" si="5"/>
        <v>0</v>
      </c>
      <c r="BG99" s="192">
        <f t="shared" si="6"/>
        <v>0</v>
      </c>
      <c r="BH99" s="192">
        <f t="shared" si="7"/>
        <v>0</v>
      </c>
      <c r="BI99" s="192">
        <f t="shared" si="8"/>
        <v>0</v>
      </c>
      <c r="BJ99" s="19" t="s">
        <v>77</v>
      </c>
      <c r="BK99" s="192">
        <f t="shared" si="9"/>
        <v>0</v>
      </c>
      <c r="BL99" s="19" t="s">
        <v>297</v>
      </c>
      <c r="BM99" s="191" t="s">
        <v>486</v>
      </c>
    </row>
    <row r="100" spans="1:65" s="2" customFormat="1" ht="16.5" customHeight="1">
      <c r="A100" s="36"/>
      <c r="B100" s="37"/>
      <c r="C100" s="242" t="s">
        <v>416</v>
      </c>
      <c r="D100" s="242" t="s">
        <v>434</v>
      </c>
      <c r="E100" s="243" t="s">
        <v>6521</v>
      </c>
      <c r="F100" s="244" t="s">
        <v>6522</v>
      </c>
      <c r="G100" s="245" t="s">
        <v>5441</v>
      </c>
      <c r="H100" s="246">
        <v>4</v>
      </c>
      <c r="I100" s="247"/>
      <c r="J100" s="248">
        <f t="shared" si="0"/>
        <v>0</v>
      </c>
      <c r="K100" s="244" t="s">
        <v>19</v>
      </c>
      <c r="L100" s="249"/>
      <c r="M100" s="250" t="s">
        <v>19</v>
      </c>
      <c r="N100" s="251" t="s">
        <v>41</v>
      </c>
      <c r="O100" s="66"/>
      <c r="P100" s="189">
        <f t="shared" si="1"/>
        <v>0</v>
      </c>
      <c r="Q100" s="189">
        <v>0</v>
      </c>
      <c r="R100" s="189">
        <f t="shared" si="2"/>
        <v>0</v>
      </c>
      <c r="S100" s="189">
        <v>0</v>
      </c>
      <c r="T100" s="190">
        <f t="shared" si="3"/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360</v>
      </c>
      <c r="AT100" s="191" t="s">
        <v>434</v>
      </c>
      <c r="AU100" s="191" t="s">
        <v>70</v>
      </c>
      <c r="AY100" s="19" t="s">
        <v>290</v>
      </c>
      <c r="BE100" s="192">
        <f t="shared" si="4"/>
        <v>0</v>
      </c>
      <c r="BF100" s="192">
        <f t="shared" si="5"/>
        <v>0</v>
      </c>
      <c r="BG100" s="192">
        <f t="shared" si="6"/>
        <v>0</v>
      </c>
      <c r="BH100" s="192">
        <f t="shared" si="7"/>
        <v>0</v>
      </c>
      <c r="BI100" s="192">
        <f t="shared" si="8"/>
        <v>0</v>
      </c>
      <c r="BJ100" s="19" t="s">
        <v>77</v>
      </c>
      <c r="BK100" s="192">
        <f t="shared" si="9"/>
        <v>0</v>
      </c>
      <c r="BL100" s="19" t="s">
        <v>297</v>
      </c>
      <c r="BM100" s="191" t="s">
        <v>503</v>
      </c>
    </row>
    <row r="101" spans="1:65" s="2" customFormat="1" ht="16.5" customHeight="1">
      <c r="A101" s="36"/>
      <c r="B101" s="37"/>
      <c r="C101" s="180" t="s">
        <v>422</v>
      </c>
      <c r="D101" s="180" t="s">
        <v>292</v>
      </c>
      <c r="E101" s="181" t="s">
        <v>6523</v>
      </c>
      <c r="F101" s="182" t="s">
        <v>6524</v>
      </c>
      <c r="G101" s="183" t="s">
        <v>295</v>
      </c>
      <c r="H101" s="184">
        <v>20</v>
      </c>
      <c r="I101" s="185"/>
      <c r="J101" s="186">
        <f t="shared" si="0"/>
        <v>0</v>
      </c>
      <c r="K101" s="182" t="s">
        <v>19</v>
      </c>
      <c r="L101" s="41"/>
      <c r="M101" s="187" t="s">
        <v>19</v>
      </c>
      <c r="N101" s="188" t="s">
        <v>41</v>
      </c>
      <c r="O101" s="66"/>
      <c r="P101" s="189">
        <f t="shared" si="1"/>
        <v>0</v>
      </c>
      <c r="Q101" s="189">
        <v>0</v>
      </c>
      <c r="R101" s="189">
        <f t="shared" si="2"/>
        <v>0</v>
      </c>
      <c r="S101" s="189">
        <v>0</v>
      </c>
      <c r="T101" s="190">
        <f t="shared" si="3"/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70</v>
      </c>
      <c r="AY101" s="19" t="s">
        <v>290</v>
      </c>
      <c r="BE101" s="192">
        <f t="shared" si="4"/>
        <v>0</v>
      </c>
      <c r="BF101" s="192">
        <f t="shared" si="5"/>
        <v>0</v>
      </c>
      <c r="BG101" s="192">
        <f t="shared" si="6"/>
        <v>0</v>
      </c>
      <c r="BH101" s="192">
        <f t="shared" si="7"/>
        <v>0</v>
      </c>
      <c r="BI101" s="192">
        <f t="shared" si="8"/>
        <v>0</v>
      </c>
      <c r="BJ101" s="19" t="s">
        <v>77</v>
      </c>
      <c r="BK101" s="192">
        <f t="shared" si="9"/>
        <v>0</v>
      </c>
      <c r="BL101" s="19" t="s">
        <v>297</v>
      </c>
      <c r="BM101" s="191" t="s">
        <v>516</v>
      </c>
    </row>
    <row r="102" spans="1:65" s="2" customFormat="1" ht="16.5" customHeight="1">
      <c r="A102" s="36"/>
      <c r="B102" s="37"/>
      <c r="C102" s="242" t="s">
        <v>428</v>
      </c>
      <c r="D102" s="242" t="s">
        <v>434</v>
      </c>
      <c r="E102" s="243" t="s">
        <v>6525</v>
      </c>
      <c r="F102" s="244" t="s">
        <v>6526</v>
      </c>
      <c r="G102" s="245" t="s">
        <v>295</v>
      </c>
      <c r="H102" s="246">
        <v>10</v>
      </c>
      <c r="I102" s="247"/>
      <c r="J102" s="248">
        <f t="shared" si="0"/>
        <v>0</v>
      </c>
      <c r="K102" s="244" t="s">
        <v>19</v>
      </c>
      <c r="L102" s="249"/>
      <c r="M102" s="250" t="s">
        <v>19</v>
      </c>
      <c r="N102" s="251" t="s">
        <v>41</v>
      </c>
      <c r="O102" s="66"/>
      <c r="P102" s="189">
        <f t="shared" si="1"/>
        <v>0</v>
      </c>
      <c r="Q102" s="189">
        <v>0</v>
      </c>
      <c r="R102" s="189">
        <f t="shared" si="2"/>
        <v>0</v>
      </c>
      <c r="S102" s="189">
        <v>0</v>
      </c>
      <c r="T102" s="190">
        <f t="shared" si="3"/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360</v>
      </c>
      <c r="AT102" s="191" t="s">
        <v>434</v>
      </c>
      <c r="AU102" s="191" t="s">
        <v>70</v>
      </c>
      <c r="AY102" s="19" t="s">
        <v>290</v>
      </c>
      <c r="BE102" s="192">
        <f t="shared" si="4"/>
        <v>0</v>
      </c>
      <c r="BF102" s="192">
        <f t="shared" si="5"/>
        <v>0</v>
      </c>
      <c r="BG102" s="192">
        <f t="shared" si="6"/>
        <v>0</v>
      </c>
      <c r="BH102" s="192">
        <f t="shared" si="7"/>
        <v>0</v>
      </c>
      <c r="BI102" s="192">
        <f t="shared" si="8"/>
        <v>0</v>
      </c>
      <c r="BJ102" s="19" t="s">
        <v>77</v>
      </c>
      <c r="BK102" s="192">
        <f t="shared" si="9"/>
        <v>0</v>
      </c>
      <c r="BL102" s="19" t="s">
        <v>297</v>
      </c>
      <c r="BM102" s="191" t="s">
        <v>530</v>
      </c>
    </row>
    <row r="103" spans="1:65" s="2" customFormat="1" ht="16.5" customHeight="1">
      <c r="A103" s="36"/>
      <c r="B103" s="37"/>
      <c r="C103" s="242" t="s">
        <v>8</v>
      </c>
      <c r="D103" s="242" t="s">
        <v>434</v>
      </c>
      <c r="E103" s="243" t="s">
        <v>6527</v>
      </c>
      <c r="F103" s="244" t="s">
        <v>6528</v>
      </c>
      <c r="G103" s="245" t="s">
        <v>295</v>
      </c>
      <c r="H103" s="246">
        <v>10</v>
      </c>
      <c r="I103" s="247"/>
      <c r="J103" s="248">
        <f t="shared" si="0"/>
        <v>0</v>
      </c>
      <c r="K103" s="244" t="s">
        <v>19</v>
      </c>
      <c r="L103" s="249"/>
      <c r="M103" s="250" t="s">
        <v>19</v>
      </c>
      <c r="N103" s="251" t="s">
        <v>41</v>
      </c>
      <c r="O103" s="66"/>
      <c r="P103" s="189">
        <f t="shared" si="1"/>
        <v>0</v>
      </c>
      <c r="Q103" s="189">
        <v>0</v>
      </c>
      <c r="R103" s="189">
        <f t="shared" si="2"/>
        <v>0</v>
      </c>
      <c r="S103" s="189">
        <v>0</v>
      </c>
      <c r="T103" s="190">
        <f t="shared" si="3"/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360</v>
      </c>
      <c r="AT103" s="191" t="s">
        <v>434</v>
      </c>
      <c r="AU103" s="191" t="s">
        <v>70</v>
      </c>
      <c r="AY103" s="19" t="s">
        <v>290</v>
      </c>
      <c r="BE103" s="192">
        <f t="shared" si="4"/>
        <v>0</v>
      </c>
      <c r="BF103" s="192">
        <f t="shared" si="5"/>
        <v>0</v>
      </c>
      <c r="BG103" s="192">
        <f t="shared" si="6"/>
        <v>0</v>
      </c>
      <c r="BH103" s="192">
        <f t="shared" si="7"/>
        <v>0</v>
      </c>
      <c r="BI103" s="192">
        <f t="shared" si="8"/>
        <v>0</v>
      </c>
      <c r="BJ103" s="19" t="s">
        <v>77</v>
      </c>
      <c r="BK103" s="192">
        <f t="shared" si="9"/>
        <v>0</v>
      </c>
      <c r="BL103" s="19" t="s">
        <v>297</v>
      </c>
      <c r="BM103" s="191" t="s">
        <v>546</v>
      </c>
    </row>
    <row r="104" spans="1:65" s="2" customFormat="1" ht="16.5" customHeight="1">
      <c r="A104" s="36"/>
      <c r="B104" s="37"/>
      <c r="C104" s="180" t="s">
        <v>440</v>
      </c>
      <c r="D104" s="180" t="s">
        <v>292</v>
      </c>
      <c r="E104" s="181" t="s">
        <v>6529</v>
      </c>
      <c r="F104" s="182" t="s">
        <v>6530</v>
      </c>
      <c r="G104" s="183" t="s">
        <v>295</v>
      </c>
      <c r="H104" s="184">
        <v>40</v>
      </c>
      <c r="I104" s="185"/>
      <c r="J104" s="186">
        <f t="shared" si="0"/>
        <v>0</v>
      </c>
      <c r="K104" s="182" t="s">
        <v>19</v>
      </c>
      <c r="L104" s="41"/>
      <c r="M104" s="187" t="s">
        <v>19</v>
      </c>
      <c r="N104" s="188" t="s">
        <v>41</v>
      </c>
      <c r="O104" s="66"/>
      <c r="P104" s="189">
        <f t="shared" si="1"/>
        <v>0</v>
      </c>
      <c r="Q104" s="189">
        <v>0</v>
      </c>
      <c r="R104" s="189">
        <f t="shared" si="2"/>
        <v>0</v>
      </c>
      <c r="S104" s="189">
        <v>0</v>
      </c>
      <c r="T104" s="190">
        <f t="shared" si="3"/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70</v>
      </c>
      <c r="AY104" s="19" t="s">
        <v>290</v>
      </c>
      <c r="BE104" s="192">
        <f t="shared" si="4"/>
        <v>0</v>
      </c>
      <c r="BF104" s="192">
        <f t="shared" si="5"/>
        <v>0</v>
      </c>
      <c r="BG104" s="192">
        <f t="shared" si="6"/>
        <v>0</v>
      </c>
      <c r="BH104" s="192">
        <f t="shared" si="7"/>
        <v>0</v>
      </c>
      <c r="BI104" s="192">
        <f t="shared" si="8"/>
        <v>0</v>
      </c>
      <c r="BJ104" s="19" t="s">
        <v>77</v>
      </c>
      <c r="BK104" s="192">
        <f t="shared" si="9"/>
        <v>0</v>
      </c>
      <c r="BL104" s="19" t="s">
        <v>297</v>
      </c>
      <c r="BM104" s="191" t="s">
        <v>559</v>
      </c>
    </row>
    <row r="105" spans="1:65" s="2" customFormat="1" ht="16.5" customHeight="1">
      <c r="A105" s="36"/>
      <c r="B105" s="37"/>
      <c r="C105" s="242" t="s">
        <v>448</v>
      </c>
      <c r="D105" s="242" t="s">
        <v>434</v>
      </c>
      <c r="E105" s="243" t="s">
        <v>6531</v>
      </c>
      <c r="F105" s="244" t="s">
        <v>6532</v>
      </c>
      <c r="G105" s="245" t="s">
        <v>295</v>
      </c>
      <c r="H105" s="246">
        <v>15</v>
      </c>
      <c r="I105" s="247"/>
      <c r="J105" s="248">
        <f t="shared" si="0"/>
        <v>0</v>
      </c>
      <c r="K105" s="244" t="s">
        <v>19</v>
      </c>
      <c r="L105" s="249"/>
      <c r="M105" s="250" t="s">
        <v>19</v>
      </c>
      <c r="N105" s="251" t="s">
        <v>41</v>
      </c>
      <c r="O105" s="66"/>
      <c r="P105" s="189">
        <f t="shared" si="1"/>
        <v>0</v>
      </c>
      <c r="Q105" s="189">
        <v>0</v>
      </c>
      <c r="R105" s="189">
        <f t="shared" si="2"/>
        <v>0</v>
      </c>
      <c r="S105" s="189">
        <v>0</v>
      </c>
      <c r="T105" s="190">
        <f t="shared" si="3"/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360</v>
      </c>
      <c r="AT105" s="191" t="s">
        <v>434</v>
      </c>
      <c r="AU105" s="191" t="s">
        <v>70</v>
      </c>
      <c r="AY105" s="19" t="s">
        <v>290</v>
      </c>
      <c r="BE105" s="192">
        <f t="shared" si="4"/>
        <v>0</v>
      </c>
      <c r="BF105" s="192">
        <f t="shared" si="5"/>
        <v>0</v>
      </c>
      <c r="BG105" s="192">
        <f t="shared" si="6"/>
        <v>0</v>
      </c>
      <c r="BH105" s="192">
        <f t="shared" si="7"/>
        <v>0</v>
      </c>
      <c r="BI105" s="192">
        <f t="shared" si="8"/>
        <v>0</v>
      </c>
      <c r="BJ105" s="19" t="s">
        <v>77</v>
      </c>
      <c r="BK105" s="192">
        <f t="shared" si="9"/>
        <v>0</v>
      </c>
      <c r="BL105" s="19" t="s">
        <v>297</v>
      </c>
      <c r="BM105" s="191" t="s">
        <v>576</v>
      </c>
    </row>
    <row r="106" spans="1:65" s="2" customFormat="1" ht="24.2" customHeight="1">
      <c r="A106" s="36"/>
      <c r="B106" s="37"/>
      <c r="C106" s="242" t="s">
        <v>455</v>
      </c>
      <c r="D106" s="242" t="s">
        <v>434</v>
      </c>
      <c r="E106" s="243" t="s">
        <v>6533</v>
      </c>
      <c r="F106" s="244" t="s">
        <v>6534</v>
      </c>
      <c r="G106" s="245" t="s">
        <v>295</v>
      </c>
      <c r="H106" s="246">
        <v>15</v>
      </c>
      <c r="I106" s="247"/>
      <c r="J106" s="248">
        <f t="shared" si="0"/>
        <v>0</v>
      </c>
      <c r="K106" s="244" t="s">
        <v>19</v>
      </c>
      <c r="L106" s="249"/>
      <c r="M106" s="250" t="s">
        <v>19</v>
      </c>
      <c r="N106" s="251" t="s">
        <v>41</v>
      </c>
      <c r="O106" s="66"/>
      <c r="P106" s="189">
        <f t="shared" si="1"/>
        <v>0</v>
      </c>
      <c r="Q106" s="189">
        <v>0</v>
      </c>
      <c r="R106" s="189">
        <f t="shared" si="2"/>
        <v>0</v>
      </c>
      <c r="S106" s="189">
        <v>0</v>
      </c>
      <c r="T106" s="190">
        <f t="shared" si="3"/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360</v>
      </c>
      <c r="AT106" s="191" t="s">
        <v>434</v>
      </c>
      <c r="AU106" s="191" t="s">
        <v>70</v>
      </c>
      <c r="AY106" s="19" t="s">
        <v>290</v>
      </c>
      <c r="BE106" s="192">
        <f t="shared" si="4"/>
        <v>0</v>
      </c>
      <c r="BF106" s="192">
        <f t="shared" si="5"/>
        <v>0</v>
      </c>
      <c r="BG106" s="192">
        <f t="shared" si="6"/>
        <v>0</v>
      </c>
      <c r="BH106" s="192">
        <f t="shared" si="7"/>
        <v>0</v>
      </c>
      <c r="BI106" s="192">
        <f t="shared" si="8"/>
        <v>0</v>
      </c>
      <c r="BJ106" s="19" t="s">
        <v>77</v>
      </c>
      <c r="BK106" s="192">
        <f t="shared" si="9"/>
        <v>0</v>
      </c>
      <c r="BL106" s="19" t="s">
        <v>297</v>
      </c>
      <c r="BM106" s="191" t="s">
        <v>588</v>
      </c>
    </row>
    <row r="107" spans="1:65" s="2" customFormat="1" ht="24.2" customHeight="1">
      <c r="A107" s="36"/>
      <c r="B107" s="37"/>
      <c r="C107" s="242" t="s">
        <v>463</v>
      </c>
      <c r="D107" s="242" t="s">
        <v>434</v>
      </c>
      <c r="E107" s="243" t="s">
        <v>6535</v>
      </c>
      <c r="F107" s="244" t="s">
        <v>6536</v>
      </c>
      <c r="G107" s="245" t="s">
        <v>295</v>
      </c>
      <c r="H107" s="246">
        <v>10</v>
      </c>
      <c r="I107" s="247"/>
      <c r="J107" s="248">
        <f t="shared" si="0"/>
        <v>0</v>
      </c>
      <c r="K107" s="244" t="s">
        <v>19</v>
      </c>
      <c r="L107" s="249"/>
      <c r="M107" s="250" t="s">
        <v>19</v>
      </c>
      <c r="N107" s="251" t="s">
        <v>41</v>
      </c>
      <c r="O107" s="66"/>
      <c r="P107" s="189">
        <f t="shared" si="1"/>
        <v>0</v>
      </c>
      <c r="Q107" s="189">
        <v>0</v>
      </c>
      <c r="R107" s="189">
        <f t="shared" si="2"/>
        <v>0</v>
      </c>
      <c r="S107" s="189">
        <v>0</v>
      </c>
      <c r="T107" s="190">
        <f t="shared" si="3"/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360</v>
      </c>
      <c r="AT107" s="191" t="s">
        <v>434</v>
      </c>
      <c r="AU107" s="191" t="s">
        <v>70</v>
      </c>
      <c r="AY107" s="19" t="s">
        <v>290</v>
      </c>
      <c r="BE107" s="192">
        <f t="shared" si="4"/>
        <v>0</v>
      </c>
      <c r="BF107" s="192">
        <f t="shared" si="5"/>
        <v>0</v>
      </c>
      <c r="BG107" s="192">
        <f t="shared" si="6"/>
        <v>0</v>
      </c>
      <c r="BH107" s="192">
        <f t="shared" si="7"/>
        <v>0</v>
      </c>
      <c r="BI107" s="192">
        <f t="shared" si="8"/>
        <v>0</v>
      </c>
      <c r="BJ107" s="19" t="s">
        <v>77</v>
      </c>
      <c r="BK107" s="192">
        <f t="shared" si="9"/>
        <v>0</v>
      </c>
      <c r="BL107" s="19" t="s">
        <v>297</v>
      </c>
      <c r="BM107" s="191" t="s">
        <v>599</v>
      </c>
    </row>
    <row r="108" spans="1:65" s="2" customFormat="1" ht="16.5" customHeight="1">
      <c r="A108" s="36"/>
      <c r="B108" s="37"/>
      <c r="C108" s="242" t="s">
        <v>474</v>
      </c>
      <c r="D108" s="242" t="s">
        <v>434</v>
      </c>
      <c r="E108" s="243" t="s">
        <v>6537</v>
      </c>
      <c r="F108" s="244" t="s">
        <v>6538</v>
      </c>
      <c r="G108" s="245" t="s">
        <v>1443</v>
      </c>
      <c r="H108" s="246">
        <v>20</v>
      </c>
      <c r="I108" s="247"/>
      <c r="J108" s="248">
        <f t="shared" si="0"/>
        <v>0</v>
      </c>
      <c r="K108" s="244" t="s">
        <v>19</v>
      </c>
      <c r="L108" s="249"/>
      <c r="M108" s="250" t="s">
        <v>19</v>
      </c>
      <c r="N108" s="251" t="s">
        <v>41</v>
      </c>
      <c r="O108" s="66"/>
      <c r="P108" s="189">
        <f t="shared" si="1"/>
        <v>0</v>
      </c>
      <c r="Q108" s="189">
        <v>0</v>
      </c>
      <c r="R108" s="189">
        <f t="shared" si="2"/>
        <v>0</v>
      </c>
      <c r="S108" s="189">
        <v>0</v>
      </c>
      <c r="T108" s="190">
        <f t="shared" si="3"/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360</v>
      </c>
      <c r="AT108" s="191" t="s">
        <v>434</v>
      </c>
      <c r="AU108" s="191" t="s">
        <v>70</v>
      </c>
      <c r="AY108" s="19" t="s">
        <v>290</v>
      </c>
      <c r="BE108" s="192">
        <f t="shared" si="4"/>
        <v>0</v>
      </c>
      <c r="BF108" s="192">
        <f t="shared" si="5"/>
        <v>0</v>
      </c>
      <c r="BG108" s="192">
        <f t="shared" si="6"/>
        <v>0</v>
      </c>
      <c r="BH108" s="192">
        <f t="shared" si="7"/>
        <v>0</v>
      </c>
      <c r="BI108" s="192">
        <f t="shared" si="8"/>
        <v>0</v>
      </c>
      <c r="BJ108" s="19" t="s">
        <v>77</v>
      </c>
      <c r="BK108" s="192">
        <f t="shared" si="9"/>
        <v>0</v>
      </c>
      <c r="BL108" s="19" t="s">
        <v>297</v>
      </c>
      <c r="BM108" s="191" t="s">
        <v>303</v>
      </c>
    </row>
    <row r="109" spans="1:65" s="2" customFormat="1" ht="16.5" customHeight="1">
      <c r="A109" s="36"/>
      <c r="B109" s="37"/>
      <c r="C109" s="180" t="s">
        <v>7</v>
      </c>
      <c r="D109" s="180" t="s">
        <v>292</v>
      </c>
      <c r="E109" s="181" t="s">
        <v>6539</v>
      </c>
      <c r="F109" s="182" t="s">
        <v>6540</v>
      </c>
      <c r="G109" s="183" t="s">
        <v>5441</v>
      </c>
      <c r="H109" s="184">
        <v>2</v>
      </c>
      <c r="I109" s="185"/>
      <c r="J109" s="186">
        <f t="shared" si="0"/>
        <v>0</v>
      </c>
      <c r="K109" s="182" t="s">
        <v>19</v>
      </c>
      <c r="L109" s="41"/>
      <c r="M109" s="187" t="s">
        <v>19</v>
      </c>
      <c r="N109" s="188" t="s">
        <v>41</v>
      </c>
      <c r="O109" s="66"/>
      <c r="P109" s="189">
        <f t="shared" si="1"/>
        <v>0</v>
      </c>
      <c r="Q109" s="189">
        <v>0</v>
      </c>
      <c r="R109" s="189">
        <f t="shared" si="2"/>
        <v>0</v>
      </c>
      <c r="S109" s="189">
        <v>0</v>
      </c>
      <c r="T109" s="190">
        <f t="shared" si="3"/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70</v>
      </c>
      <c r="AY109" s="19" t="s">
        <v>290</v>
      </c>
      <c r="BE109" s="192">
        <f t="shared" si="4"/>
        <v>0</v>
      </c>
      <c r="BF109" s="192">
        <f t="shared" si="5"/>
        <v>0</v>
      </c>
      <c r="BG109" s="192">
        <f t="shared" si="6"/>
        <v>0</v>
      </c>
      <c r="BH109" s="192">
        <f t="shared" si="7"/>
        <v>0</v>
      </c>
      <c r="BI109" s="192">
        <f t="shared" si="8"/>
        <v>0</v>
      </c>
      <c r="BJ109" s="19" t="s">
        <v>77</v>
      </c>
      <c r="BK109" s="192">
        <f t="shared" si="9"/>
        <v>0</v>
      </c>
      <c r="BL109" s="19" t="s">
        <v>297</v>
      </c>
      <c r="BM109" s="191" t="s">
        <v>627</v>
      </c>
    </row>
    <row r="110" spans="1:65" s="2" customFormat="1" ht="16.5" customHeight="1">
      <c r="A110" s="36"/>
      <c r="B110" s="37"/>
      <c r="C110" s="242" t="s">
        <v>486</v>
      </c>
      <c r="D110" s="242" t="s">
        <v>434</v>
      </c>
      <c r="E110" s="243" t="s">
        <v>6541</v>
      </c>
      <c r="F110" s="244" t="s">
        <v>6542</v>
      </c>
      <c r="G110" s="245" t="s">
        <v>5441</v>
      </c>
      <c r="H110" s="246">
        <v>2</v>
      </c>
      <c r="I110" s="247"/>
      <c r="J110" s="248">
        <f t="shared" si="0"/>
        <v>0</v>
      </c>
      <c r="K110" s="244" t="s">
        <v>19</v>
      </c>
      <c r="L110" s="249"/>
      <c r="M110" s="250" t="s">
        <v>19</v>
      </c>
      <c r="N110" s="251" t="s">
        <v>41</v>
      </c>
      <c r="O110" s="66"/>
      <c r="P110" s="189">
        <f t="shared" si="1"/>
        <v>0</v>
      </c>
      <c r="Q110" s="189">
        <v>0</v>
      </c>
      <c r="R110" s="189">
        <f t="shared" si="2"/>
        <v>0</v>
      </c>
      <c r="S110" s="189">
        <v>0</v>
      </c>
      <c r="T110" s="190">
        <f t="shared" si="3"/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360</v>
      </c>
      <c r="AT110" s="191" t="s">
        <v>434</v>
      </c>
      <c r="AU110" s="191" t="s">
        <v>70</v>
      </c>
      <c r="AY110" s="19" t="s">
        <v>290</v>
      </c>
      <c r="BE110" s="192">
        <f t="shared" si="4"/>
        <v>0</v>
      </c>
      <c r="BF110" s="192">
        <f t="shared" si="5"/>
        <v>0</v>
      </c>
      <c r="BG110" s="192">
        <f t="shared" si="6"/>
        <v>0</v>
      </c>
      <c r="BH110" s="192">
        <f t="shared" si="7"/>
        <v>0</v>
      </c>
      <c r="BI110" s="192">
        <f t="shared" si="8"/>
        <v>0</v>
      </c>
      <c r="BJ110" s="19" t="s">
        <v>77</v>
      </c>
      <c r="BK110" s="192">
        <f t="shared" si="9"/>
        <v>0</v>
      </c>
      <c r="BL110" s="19" t="s">
        <v>297</v>
      </c>
      <c r="BM110" s="191" t="s">
        <v>653</v>
      </c>
    </row>
    <row r="111" spans="1:65" s="2" customFormat="1" ht="16.5" customHeight="1">
      <c r="A111" s="36"/>
      <c r="B111" s="37"/>
      <c r="C111" s="180" t="s">
        <v>496</v>
      </c>
      <c r="D111" s="180" t="s">
        <v>292</v>
      </c>
      <c r="E111" s="181" t="s">
        <v>6543</v>
      </c>
      <c r="F111" s="182" t="s">
        <v>6544</v>
      </c>
      <c r="G111" s="183" t="s">
        <v>295</v>
      </c>
      <c r="H111" s="184">
        <v>80</v>
      </c>
      <c r="I111" s="185"/>
      <c r="J111" s="186">
        <f t="shared" si="0"/>
        <v>0</v>
      </c>
      <c r="K111" s="182" t="s">
        <v>19</v>
      </c>
      <c r="L111" s="41"/>
      <c r="M111" s="187" t="s">
        <v>19</v>
      </c>
      <c r="N111" s="188" t="s">
        <v>41</v>
      </c>
      <c r="O111" s="66"/>
      <c r="P111" s="189">
        <f t="shared" si="1"/>
        <v>0</v>
      </c>
      <c r="Q111" s="189">
        <v>0</v>
      </c>
      <c r="R111" s="189">
        <f t="shared" si="2"/>
        <v>0</v>
      </c>
      <c r="S111" s="189">
        <v>0</v>
      </c>
      <c r="T111" s="190">
        <f t="shared" si="3"/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297</v>
      </c>
      <c r="AT111" s="191" t="s">
        <v>292</v>
      </c>
      <c r="AU111" s="191" t="s">
        <v>70</v>
      </c>
      <c r="AY111" s="19" t="s">
        <v>290</v>
      </c>
      <c r="BE111" s="192">
        <f t="shared" si="4"/>
        <v>0</v>
      </c>
      <c r="BF111" s="192">
        <f t="shared" si="5"/>
        <v>0</v>
      </c>
      <c r="BG111" s="192">
        <f t="shared" si="6"/>
        <v>0</v>
      </c>
      <c r="BH111" s="192">
        <f t="shared" si="7"/>
        <v>0</v>
      </c>
      <c r="BI111" s="192">
        <f t="shared" si="8"/>
        <v>0</v>
      </c>
      <c r="BJ111" s="19" t="s">
        <v>77</v>
      </c>
      <c r="BK111" s="192">
        <f t="shared" si="9"/>
        <v>0</v>
      </c>
      <c r="BL111" s="19" t="s">
        <v>297</v>
      </c>
      <c r="BM111" s="191" t="s">
        <v>670</v>
      </c>
    </row>
    <row r="112" spans="1:65" s="2" customFormat="1" ht="16.5" customHeight="1">
      <c r="A112" s="36"/>
      <c r="B112" s="37"/>
      <c r="C112" s="242" t="s">
        <v>503</v>
      </c>
      <c r="D112" s="242" t="s">
        <v>434</v>
      </c>
      <c r="E112" s="243" t="s">
        <v>6545</v>
      </c>
      <c r="F112" s="244" t="s">
        <v>6546</v>
      </c>
      <c r="G112" s="245" t="s">
        <v>295</v>
      </c>
      <c r="H112" s="246">
        <v>30</v>
      </c>
      <c r="I112" s="247"/>
      <c r="J112" s="248">
        <f t="shared" si="0"/>
        <v>0</v>
      </c>
      <c r="K112" s="244" t="s">
        <v>19</v>
      </c>
      <c r="L112" s="249"/>
      <c r="M112" s="250" t="s">
        <v>19</v>
      </c>
      <c r="N112" s="251" t="s">
        <v>41</v>
      </c>
      <c r="O112" s="66"/>
      <c r="P112" s="189">
        <f t="shared" si="1"/>
        <v>0</v>
      </c>
      <c r="Q112" s="189">
        <v>0</v>
      </c>
      <c r="R112" s="189">
        <f t="shared" si="2"/>
        <v>0</v>
      </c>
      <c r="S112" s="189">
        <v>0</v>
      </c>
      <c r="T112" s="190">
        <f t="shared" si="3"/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360</v>
      </c>
      <c r="AT112" s="191" t="s">
        <v>434</v>
      </c>
      <c r="AU112" s="191" t="s">
        <v>70</v>
      </c>
      <c r="AY112" s="19" t="s">
        <v>290</v>
      </c>
      <c r="BE112" s="192">
        <f t="shared" si="4"/>
        <v>0</v>
      </c>
      <c r="BF112" s="192">
        <f t="shared" si="5"/>
        <v>0</v>
      </c>
      <c r="BG112" s="192">
        <f t="shared" si="6"/>
        <v>0</v>
      </c>
      <c r="BH112" s="192">
        <f t="shared" si="7"/>
        <v>0</v>
      </c>
      <c r="BI112" s="192">
        <f t="shared" si="8"/>
        <v>0</v>
      </c>
      <c r="BJ112" s="19" t="s">
        <v>77</v>
      </c>
      <c r="BK112" s="192">
        <f t="shared" si="9"/>
        <v>0</v>
      </c>
      <c r="BL112" s="19" t="s">
        <v>297</v>
      </c>
      <c r="BM112" s="191" t="s">
        <v>687</v>
      </c>
    </row>
    <row r="113" spans="1:65" s="2" customFormat="1" ht="16.5" customHeight="1">
      <c r="A113" s="36"/>
      <c r="B113" s="37"/>
      <c r="C113" s="242" t="s">
        <v>509</v>
      </c>
      <c r="D113" s="242" t="s">
        <v>434</v>
      </c>
      <c r="E113" s="243" t="s">
        <v>6547</v>
      </c>
      <c r="F113" s="244" t="s">
        <v>6548</v>
      </c>
      <c r="G113" s="245" t="s">
        <v>295</v>
      </c>
      <c r="H113" s="246">
        <v>30</v>
      </c>
      <c r="I113" s="247"/>
      <c r="J113" s="248">
        <f t="shared" si="0"/>
        <v>0</v>
      </c>
      <c r="K113" s="244" t="s">
        <v>19</v>
      </c>
      <c r="L113" s="249"/>
      <c r="M113" s="250" t="s">
        <v>19</v>
      </c>
      <c r="N113" s="251" t="s">
        <v>41</v>
      </c>
      <c r="O113" s="66"/>
      <c r="P113" s="189">
        <f t="shared" si="1"/>
        <v>0</v>
      </c>
      <c r="Q113" s="189">
        <v>0</v>
      </c>
      <c r="R113" s="189">
        <f t="shared" si="2"/>
        <v>0</v>
      </c>
      <c r="S113" s="189">
        <v>0</v>
      </c>
      <c r="T113" s="190">
        <f t="shared" si="3"/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360</v>
      </c>
      <c r="AT113" s="191" t="s">
        <v>434</v>
      </c>
      <c r="AU113" s="191" t="s">
        <v>70</v>
      </c>
      <c r="AY113" s="19" t="s">
        <v>290</v>
      </c>
      <c r="BE113" s="192">
        <f t="shared" si="4"/>
        <v>0</v>
      </c>
      <c r="BF113" s="192">
        <f t="shared" si="5"/>
        <v>0</v>
      </c>
      <c r="BG113" s="192">
        <f t="shared" si="6"/>
        <v>0</v>
      </c>
      <c r="BH113" s="192">
        <f t="shared" si="7"/>
        <v>0</v>
      </c>
      <c r="BI113" s="192">
        <f t="shared" si="8"/>
        <v>0</v>
      </c>
      <c r="BJ113" s="19" t="s">
        <v>77</v>
      </c>
      <c r="BK113" s="192">
        <f t="shared" si="9"/>
        <v>0</v>
      </c>
      <c r="BL113" s="19" t="s">
        <v>297</v>
      </c>
      <c r="BM113" s="191" t="s">
        <v>704</v>
      </c>
    </row>
    <row r="114" spans="1:65" s="2" customFormat="1" ht="16.5" customHeight="1">
      <c r="A114" s="36"/>
      <c r="B114" s="37"/>
      <c r="C114" s="242" t="s">
        <v>516</v>
      </c>
      <c r="D114" s="242" t="s">
        <v>434</v>
      </c>
      <c r="E114" s="243" t="s">
        <v>6549</v>
      </c>
      <c r="F114" s="244" t="s">
        <v>6550</v>
      </c>
      <c r="G114" s="245" t="s">
        <v>295</v>
      </c>
      <c r="H114" s="246">
        <v>40</v>
      </c>
      <c r="I114" s="247"/>
      <c r="J114" s="248">
        <f t="shared" si="0"/>
        <v>0</v>
      </c>
      <c r="K114" s="244" t="s">
        <v>19</v>
      </c>
      <c r="L114" s="249"/>
      <c r="M114" s="250" t="s">
        <v>19</v>
      </c>
      <c r="N114" s="251" t="s">
        <v>41</v>
      </c>
      <c r="O114" s="66"/>
      <c r="P114" s="189">
        <f t="shared" si="1"/>
        <v>0</v>
      </c>
      <c r="Q114" s="189">
        <v>0</v>
      </c>
      <c r="R114" s="189">
        <f t="shared" si="2"/>
        <v>0</v>
      </c>
      <c r="S114" s="189">
        <v>0</v>
      </c>
      <c r="T114" s="190">
        <f t="shared" si="3"/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360</v>
      </c>
      <c r="AT114" s="191" t="s">
        <v>434</v>
      </c>
      <c r="AU114" s="191" t="s">
        <v>70</v>
      </c>
      <c r="AY114" s="19" t="s">
        <v>290</v>
      </c>
      <c r="BE114" s="192">
        <f t="shared" si="4"/>
        <v>0</v>
      </c>
      <c r="BF114" s="192">
        <f t="shared" si="5"/>
        <v>0</v>
      </c>
      <c r="BG114" s="192">
        <f t="shared" si="6"/>
        <v>0</v>
      </c>
      <c r="BH114" s="192">
        <f t="shared" si="7"/>
        <v>0</v>
      </c>
      <c r="BI114" s="192">
        <f t="shared" si="8"/>
        <v>0</v>
      </c>
      <c r="BJ114" s="19" t="s">
        <v>77</v>
      </c>
      <c r="BK114" s="192">
        <f t="shared" si="9"/>
        <v>0</v>
      </c>
      <c r="BL114" s="19" t="s">
        <v>297</v>
      </c>
      <c r="BM114" s="191" t="s">
        <v>719</v>
      </c>
    </row>
    <row r="115" spans="1:65" s="2" customFormat="1" ht="16.5" customHeight="1">
      <c r="A115" s="36"/>
      <c r="B115" s="37"/>
      <c r="C115" s="180" t="s">
        <v>524</v>
      </c>
      <c r="D115" s="180" t="s">
        <v>292</v>
      </c>
      <c r="E115" s="181" t="s">
        <v>6551</v>
      </c>
      <c r="F115" s="182" t="s">
        <v>6552</v>
      </c>
      <c r="G115" s="183" t="s">
        <v>696</v>
      </c>
      <c r="H115" s="184">
        <v>1</v>
      </c>
      <c r="I115" s="185"/>
      <c r="J115" s="186">
        <f t="shared" si="0"/>
        <v>0</v>
      </c>
      <c r="K115" s="182" t="s">
        <v>19</v>
      </c>
      <c r="L115" s="41"/>
      <c r="M115" s="187" t="s">
        <v>19</v>
      </c>
      <c r="N115" s="188" t="s">
        <v>41</v>
      </c>
      <c r="O115" s="66"/>
      <c r="P115" s="189">
        <f t="shared" si="1"/>
        <v>0</v>
      </c>
      <c r="Q115" s="189">
        <v>0</v>
      </c>
      <c r="R115" s="189">
        <f t="shared" si="2"/>
        <v>0</v>
      </c>
      <c r="S115" s="189">
        <v>0</v>
      </c>
      <c r="T115" s="190">
        <f t="shared" si="3"/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297</v>
      </c>
      <c r="AT115" s="191" t="s">
        <v>292</v>
      </c>
      <c r="AU115" s="191" t="s">
        <v>70</v>
      </c>
      <c r="AY115" s="19" t="s">
        <v>290</v>
      </c>
      <c r="BE115" s="192">
        <f t="shared" si="4"/>
        <v>0</v>
      </c>
      <c r="BF115" s="192">
        <f t="shared" si="5"/>
        <v>0</v>
      </c>
      <c r="BG115" s="192">
        <f t="shared" si="6"/>
        <v>0</v>
      </c>
      <c r="BH115" s="192">
        <f t="shared" si="7"/>
        <v>0</v>
      </c>
      <c r="BI115" s="192">
        <f t="shared" si="8"/>
        <v>0</v>
      </c>
      <c r="BJ115" s="19" t="s">
        <v>77</v>
      </c>
      <c r="BK115" s="192">
        <f t="shared" si="9"/>
        <v>0</v>
      </c>
      <c r="BL115" s="19" t="s">
        <v>297</v>
      </c>
      <c r="BM115" s="191" t="s">
        <v>732</v>
      </c>
    </row>
    <row r="116" spans="1:65" s="2" customFormat="1" ht="16.5" customHeight="1">
      <c r="A116" s="36"/>
      <c r="B116" s="37"/>
      <c r="C116" s="242" t="s">
        <v>530</v>
      </c>
      <c r="D116" s="242" t="s">
        <v>434</v>
      </c>
      <c r="E116" s="243" t="s">
        <v>6553</v>
      </c>
      <c r="F116" s="244" t="s">
        <v>5503</v>
      </c>
      <c r="G116" s="245" t="s">
        <v>5483</v>
      </c>
      <c r="H116" s="246">
        <v>1</v>
      </c>
      <c r="I116" s="247"/>
      <c r="J116" s="248">
        <f t="shared" si="0"/>
        <v>0</v>
      </c>
      <c r="K116" s="244" t="s">
        <v>19</v>
      </c>
      <c r="L116" s="249"/>
      <c r="M116" s="250" t="s">
        <v>19</v>
      </c>
      <c r="N116" s="251" t="s">
        <v>41</v>
      </c>
      <c r="O116" s="66"/>
      <c r="P116" s="189">
        <f t="shared" si="1"/>
        <v>0</v>
      </c>
      <c r="Q116" s="189">
        <v>0</v>
      </c>
      <c r="R116" s="189">
        <f t="shared" si="2"/>
        <v>0</v>
      </c>
      <c r="S116" s="189">
        <v>0</v>
      </c>
      <c r="T116" s="190">
        <f t="shared" si="3"/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360</v>
      </c>
      <c r="AT116" s="191" t="s">
        <v>434</v>
      </c>
      <c r="AU116" s="191" t="s">
        <v>70</v>
      </c>
      <c r="AY116" s="19" t="s">
        <v>290</v>
      </c>
      <c r="BE116" s="192">
        <f t="shared" si="4"/>
        <v>0</v>
      </c>
      <c r="BF116" s="192">
        <f t="shared" si="5"/>
        <v>0</v>
      </c>
      <c r="BG116" s="192">
        <f t="shared" si="6"/>
        <v>0</v>
      </c>
      <c r="BH116" s="192">
        <f t="shared" si="7"/>
        <v>0</v>
      </c>
      <c r="BI116" s="192">
        <f t="shared" si="8"/>
        <v>0</v>
      </c>
      <c r="BJ116" s="19" t="s">
        <v>77</v>
      </c>
      <c r="BK116" s="192">
        <f t="shared" si="9"/>
        <v>0</v>
      </c>
      <c r="BL116" s="19" t="s">
        <v>297</v>
      </c>
      <c r="BM116" s="191" t="s">
        <v>754</v>
      </c>
    </row>
    <row r="117" spans="1:65" s="2" customFormat="1" ht="16.5" customHeight="1">
      <c r="A117" s="36"/>
      <c r="B117" s="37"/>
      <c r="C117" s="242" t="s">
        <v>539</v>
      </c>
      <c r="D117" s="242" t="s">
        <v>434</v>
      </c>
      <c r="E117" s="243" t="s">
        <v>6554</v>
      </c>
      <c r="F117" s="244" t="s">
        <v>5506</v>
      </c>
      <c r="G117" s="245" t="s">
        <v>5483</v>
      </c>
      <c r="H117" s="246">
        <v>1</v>
      </c>
      <c r="I117" s="247"/>
      <c r="J117" s="248">
        <f t="shared" si="0"/>
        <v>0</v>
      </c>
      <c r="K117" s="244" t="s">
        <v>19</v>
      </c>
      <c r="L117" s="249"/>
      <c r="M117" s="250" t="s">
        <v>19</v>
      </c>
      <c r="N117" s="251" t="s">
        <v>41</v>
      </c>
      <c r="O117" s="66"/>
      <c r="P117" s="189">
        <f t="shared" si="1"/>
        <v>0</v>
      </c>
      <c r="Q117" s="189">
        <v>0</v>
      </c>
      <c r="R117" s="189">
        <f t="shared" si="2"/>
        <v>0</v>
      </c>
      <c r="S117" s="189">
        <v>0</v>
      </c>
      <c r="T117" s="190">
        <f t="shared" si="3"/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360</v>
      </c>
      <c r="AT117" s="191" t="s">
        <v>434</v>
      </c>
      <c r="AU117" s="191" t="s">
        <v>70</v>
      </c>
      <c r="AY117" s="19" t="s">
        <v>290</v>
      </c>
      <c r="BE117" s="192">
        <f t="shared" si="4"/>
        <v>0</v>
      </c>
      <c r="BF117" s="192">
        <f t="shared" si="5"/>
        <v>0</v>
      </c>
      <c r="BG117" s="192">
        <f t="shared" si="6"/>
        <v>0</v>
      </c>
      <c r="BH117" s="192">
        <f t="shared" si="7"/>
        <v>0</v>
      </c>
      <c r="BI117" s="192">
        <f t="shared" si="8"/>
        <v>0</v>
      </c>
      <c r="BJ117" s="19" t="s">
        <v>77</v>
      </c>
      <c r="BK117" s="192">
        <f t="shared" si="9"/>
        <v>0</v>
      </c>
      <c r="BL117" s="19" t="s">
        <v>297</v>
      </c>
      <c r="BM117" s="191" t="s">
        <v>789</v>
      </c>
    </row>
    <row r="118" spans="1:65" s="12" customFormat="1" ht="25.9" customHeight="1">
      <c r="B118" s="164"/>
      <c r="C118" s="165"/>
      <c r="D118" s="166" t="s">
        <v>69</v>
      </c>
      <c r="E118" s="167" t="s">
        <v>5437</v>
      </c>
      <c r="F118" s="167" t="s">
        <v>6555</v>
      </c>
      <c r="G118" s="165"/>
      <c r="H118" s="165"/>
      <c r="I118" s="168"/>
      <c r="J118" s="169">
        <f>BK118</f>
        <v>0</v>
      </c>
      <c r="K118" s="165"/>
      <c r="L118" s="170"/>
      <c r="M118" s="171"/>
      <c r="N118" s="172"/>
      <c r="O118" s="172"/>
      <c r="P118" s="173">
        <f>SUM(P119:P122)</f>
        <v>0</v>
      </c>
      <c r="Q118" s="172"/>
      <c r="R118" s="173">
        <f>SUM(R119:R122)</f>
        <v>0</v>
      </c>
      <c r="S118" s="172"/>
      <c r="T118" s="174">
        <f>SUM(T119:T122)</f>
        <v>0</v>
      </c>
      <c r="AR118" s="175" t="s">
        <v>77</v>
      </c>
      <c r="AT118" s="176" t="s">
        <v>69</v>
      </c>
      <c r="AU118" s="176" t="s">
        <v>70</v>
      </c>
      <c r="AY118" s="175" t="s">
        <v>290</v>
      </c>
      <c r="BK118" s="177">
        <f>SUM(BK119:BK122)</f>
        <v>0</v>
      </c>
    </row>
    <row r="119" spans="1:65" s="2" customFormat="1" ht="16.5" customHeight="1">
      <c r="A119" s="36"/>
      <c r="B119" s="37"/>
      <c r="C119" s="180" t="s">
        <v>546</v>
      </c>
      <c r="D119" s="180" t="s">
        <v>292</v>
      </c>
      <c r="E119" s="181" t="s">
        <v>6556</v>
      </c>
      <c r="F119" s="182" t="s">
        <v>6242</v>
      </c>
      <c r="G119" s="183" t="s">
        <v>295</v>
      </c>
      <c r="H119" s="184">
        <v>40</v>
      </c>
      <c r="I119" s="185"/>
      <c r="J119" s="186">
        <f>ROUND(I119*H119,2)</f>
        <v>0</v>
      </c>
      <c r="K119" s="182" t="s">
        <v>19</v>
      </c>
      <c r="L119" s="41"/>
      <c r="M119" s="187" t="s">
        <v>19</v>
      </c>
      <c r="N119" s="188" t="s">
        <v>41</v>
      </c>
      <c r="O119" s="66"/>
      <c r="P119" s="189">
        <f>O119*H119</f>
        <v>0</v>
      </c>
      <c r="Q119" s="189">
        <v>0</v>
      </c>
      <c r="R119" s="189">
        <f>Q119*H119</f>
        <v>0</v>
      </c>
      <c r="S119" s="189">
        <v>0</v>
      </c>
      <c r="T119" s="190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297</v>
      </c>
      <c r="AT119" s="191" t="s">
        <v>292</v>
      </c>
      <c r="AU119" s="191" t="s">
        <v>77</v>
      </c>
      <c r="AY119" s="19" t="s">
        <v>290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9" t="s">
        <v>77</v>
      </c>
      <c r="BK119" s="192">
        <f>ROUND(I119*H119,2)</f>
        <v>0</v>
      </c>
      <c r="BL119" s="19" t="s">
        <v>297</v>
      </c>
      <c r="BM119" s="191" t="s">
        <v>814</v>
      </c>
    </row>
    <row r="120" spans="1:65" s="2" customFormat="1" ht="16.5" customHeight="1">
      <c r="A120" s="36"/>
      <c r="B120" s="37"/>
      <c r="C120" s="242" t="s">
        <v>552</v>
      </c>
      <c r="D120" s="242" t="s">
        <v>434</v>
      </c>
      <c r="E120" s="243" t="s">
        <v>6557</v>
      </c>
      <c r="F120" s="244" t="s">
        <v>6245</v>
      </c>
      <c r="G120" s="245" t="s">
        <v>295</v>
      </c>
      <c r="H120" s="246">
        <v>20</v>
      </c>
      <c r="I120" s="247"/>
      <c r="J120" s="248">
        <f>ROUND(I120*H120,2)</f>
        <v>0</v>
      </c>
      <c r="K120" s="244" t="s">
        <v>19</v>
      </c>
      <c r="L120" s="249"/>
      <c r="M120" s="250" t="s">
        <v>19</v>
      </c>
      <c r="N120" s="251" t="s">
        <v>41</v>
      </c>
      <c r="O120" s="66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360</v>
      </c>
      <c r="AT120" s="191" t="s">
        <v>434</v>
      </c>
      <c r="AU120" s="191" t="s">
        <v>77</v>
      </c>
      <c r="AY120" s="19" t="s">
        <v>290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77</v>
      </c>
      <c r="BK120" s="192">
        <f>ROUND(I120*H120,2)</f>
        <v>0</v>
      </c>
      <c r="BL120" s="19" t="s">
        <v>297</v>
      </c>
      <c r="BM120" s="191" t="s">
        <v>839</v>
      </c>
    </row>
    <row r="121" spans="1:65" s="2" customFormat="1" ht="16.5" customHeight="1">
      <c r="A121" s="36"/>
      <c r="B121" s="37"/>
      <c r="C121" s="242" t="s">
        <v>559</v>
      </c>
      <c r="D121" s="242" t="s">
        <v>434</v>
      </c>
      <c r="E121" s="243" t="s">
        <v>6558</v>
      </c>
      <c r="F121" s="244" t="s">
        <v>6559</v>
      </c>
      <c r="G121" s="245" t="s">
        <v>295</v>
      </c>
      <c r="H121" s="246">
        <v>30</v>
      </c>
      <c r="I121" s="247"/>
      <c r="J121" s="248">
        <f>ROUND(I121*H121,2)</f>
        <v>0</v>
      </c>
      <c r="K121" s="244" t="s">
        <v>19</v>
      </c>
      <c r="L121" s="249"/>
      <c r="M121" s="250" t="s">
        <v>19</v>
      </c>
      <c r="N121" s="251" t="s">
        <v>41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360</v>
      </c>
      <c r="AT121" s="191" t="s">
        <v>434</v>
      </c>
      <c r="AU121" s="191" t="s">
        <v>77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851</v>
      </c>
    </row>
    <row r="122" spans="1:65" s="2" customFormat="1" ht="16.5" customHeight="1">
      <c r="A122" s="36"/>
      <c r="B122" s="37"/>
      <c r="C122" s="242" t="s">
        <v>566</v>
      </c>
      <c r="D122" s="242" t="s">
        <v>434</v>
      </c>
      <c r="E122" s="243" t="s">
        <v>6560</v>
      </c>
      <c r="F122" s="244" t="s">
        <v>6254</v>
      </c>
      <c r="G122" s="245" t="s">
        <v>5483</v>
      </c>
      <c r="H122" s="246">
        <v>1</v>
      </c>
      <c r="I122" s="247"/>
      <c r="J122" s="248">
        <f>ROUND(I122*H122,2)</f>
        <v>0</v>
      </c>
      <c r="K122" s="244" t="s">
        <v>19</v>
      </c>
      <c r="L122" s="249"/>
      <c r="M122" s="250" t="s">
        <v>19</v>
      </c>
      <c r="N122" s="251" t="s">
        <v>41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360</v>
      </c>
      <c r="AT122" s="191" t="s">
        <v>434</v>
      </c>
      <c r="AU122" s="191" t="s">
        <v>77</v>
      </c>
      <c r="AY122" s="19" t="s">
        <v>290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77</v>
      </c>
      <c r="BK122" s="192">
        <f>ROUND(I122*H122,2)</f>
        <v>0</v>
      </c>
      <c r="BL122" s="19" t="s">
        <v>297</v>
      </c>
      <c r="BM122" s="191" t="s">
        <v>862</v>
      </c>
    </row>
    <row r="123" spans="1:65" s="12" customFormat="1" ht="25.9" customHeight="1">
      <c r="B123" s="164"/>
      <c r="C123" s="165"/>
      <c r="D123" s="166" t="s">
        <v>69</v>
      </c>
      <c r="E123" s="167" t="s">
        <v>5464</v>
      </c>
      <c r="F123" s="167" t="s">
        <v>6561</v>
      </c>
      <c r="G123" s="165"/>
      <c r="H123" s="165"/>
      <c r="I123" s="168"/>
      <c r="J123" s="169">
        <f>BK123</f>
        <v>0</v>
      </c>
      <c r="K123" s="165"/>
      <c r="L123" s="170"/>
      <c r="M123" s="171"/>
      <c r="N123" s="172"/>
      <c r="O123" s="172"/>
      <c r="P123" s="173">
        <f>SUM(P124:P139)</f>
        <v>0</v>
      </c>
      <c r="Q123" s="172"/>
      <c r="R123" s="173">
        <f>SUM(R124:R139)</f>
        <v>0</v>
      </c>
      <c r="S123" s="172"/>
      <c r="T123" s="174">
        <f>SUM(T124:T139)</f>
        <v>0</v>
      </c>
      <c r="AR123" s="175" t="s">
        <v>77</v>
      </c>
      <c r="AT123" s="176" t="s">
        <v>69</v>
      </c>
      <c r="AU123" s="176" t="s">
        <v>70</v>
      </c>
      <c r="AY123" s="175" t="s">
        <v>290</v>
      </c>
      <c r="BK123" s="177">
        <f>SUM(BK124:BK139)</f>
        <v>0</v>
      </c>
    </row>
    <row r="124" spans="1:65" s="2" customFormat="1" ht="16.5" customHeight="1">
      <c r="A124" s="36"/>
      <c r="B124" s="37"/>
      <c r="C124" s="180" t="s">
        <v>576</v>
      </c>
      <c r="D124" s="180" t="s">
        <v>292</v>
      </c>
      <c r="E124" s="181" t="s">
        <v>6610</v>
      </c>
      <c r="F124" s="182" t="s">
        <v>6563</v>
      </c>
      <c r="G124" s="183" t="s">
        <v>295</v>
      </c>
      <c r="H124" s="184">
        <v>10</v>
      </c>
      <c r="I124" s="185"/>
      <c r="J124" s="186">
        <f t="shared" ref="J124:J139" si="10">ROUND(I124*H124,2)</f>
        <v>0</v>
      </c>
      <c r="K124" s="182" t="s">
        <v>19</v>
      </c>
      <c r="L124" s="41"/>
      <c r="M124" s="187" t="s">
        <v>19</v>
      </c>
      <c r="N124" s="188" t="s">
        <v>41</v>
      </c>
      <c r="O124" s="66"/>
      <c r="P124" s="189">
        <f t="shared" ref="P124:P139" si="11">O124*H124</f>
        <v>0</v>
      </c>
      <c r="Q124" s="189">
        <v>0</v>
      </c>
      <c r="R124" s="189">
        <f t="shared" ref="R124:R139" si="12">Q124*H124</f>
        <v>0</v>
      </c>
      <c r="S124" s="189">
        <v>0</v>
      </c>
      <c r="T124" s="190">
        <f t="shared" ref="T124:T139" si="13"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297</v>
      </c>
      <c r="AT124" s="191" t="s">
        <v>292</v>
      </c>
      <c r="AU124" s="191" t="s">
        <v>77</v>
      </c>
      <c r="AY124" s="19" t="s">
        <v>290</v>
      </c>
      <c r="BE124" s="192">
        <f t="shared" ref="BE124:BE139" si="14">IF(N124="základní",J124,0)</f>
        <v>0</v>
      </c>
      <c r="BF124" s="192">
        <f t="shared" ref="BF124:BF139" si="15">IF(N124="snížená",J124,0)</f>
        <v>0</v>
      </c>
      <c r="BG124" s="192">
        <f t="shared" ref="BG124:BG139" si="16">IF(N124="zákl. přenesená",J124,0)</f>
        <v>0</v>
      </c>
      <c r="BH124" s="192">
        <f t="shared" ref="BH124:BH139" si="17">IF(N124="sníž. přenesená",J124,0)</f>
        <v>0</v>
      </c>
      <c r="BI124" s="192">
        <f t="shared" ref="BI124:BI139" si="18">IF(N124="nulová",J124,0)</f>
        <v>0</v>
      </c>
      <c r="BJ124" s="19" t="s">
        <v>77</v>
      </c>
      <c r="BK124" s="192">
        <f t="shared" ref="BK124:BK139" si="19">ROUND(I124*H124,2)</f>
        <v>0</v>
      </c>
      <c r="BL124" s="19" t="s">
        <v>297</v>
      </c>
      <c r="BM124" s="191" t="s">
        <v>876</v>
      </c>
    </row>
    <row r="125" spans="1:65" s="2" customFormat="1" ht="24.2" customHeight="1">
      <c r="A125" s="36"/>
      <c r="B125" s="37"/>
      <c r="C125" s="180" t="s">
        <v>582</v>
      </c>
      <c r="D125" s="180" t="s">
        <v>292</v>
      </c>
      <c r="E125" s="181" t="s">
        <v>6564</v>
      </c>
      <c r="F125" s="182" t="s">
        <v>6565</v>
      </c>
      <c r="G125" s="183" t="s">
        <v>320</v>
      </c>
      <c r="H125" s="184">
        <v>0.3</v>
      </c>
      <c r="I125" s="185"/>
      <c r="J125" s="186">
        <f t="shared" si="10"/>
        <v>0</v>
      </c>
      <c r="K125" s="182" t="s">
        <v>19</v>
      </c>
      <c r="L125" s="41"/>
      <c r="M125" s="187" t="s">
        <v>19</v>
      </c>
      <c r="N125" s="188" t="s">
        <v>41</v>
      </c>
      <c r="O125" s="66"/>
      <c r="P125" s="189">
        <f t="shared" si="11"/>
        <v>0</v>
      </c>
      <c r="Q125" s="189">
        <v>0</v>
      </c>
      <c r="R125" s="189">
        <f t="shared" si="12"/>
        <v>0</v>
      </c>
      <c r="S125" s="189">
        <v>0</v>
      </c>
      <c r="T125" s="190">
        <f t="shared" si="13"/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77</v>
      </c>
      <c r="AY125" s="19" t="s">
        <v>290</v>
      </c>
      <c r="BE125" s="192">
        <f t="shared" si="14"/>
        <v>0</v>
      </c>
      <c r="BF125" s="192">
        <f t="shared" si="15"/>
        <v>0</v>
      </c>
      <c r="BG125" s="192">
        <f t="shared" si="16"/>
        <v>0</v>
      </c>
      <c r="BH125" s="192">
        <f t="shared" si="17"/>
        <v>0</v>
      </c>
      <c r="BI125" s="192">
        <f t="shared" si="18"/>
        <v>0</v>
      </c>
      <c r="BJ125" s="19" t="s">
        <v>77</v>
      </c>
      <c r="BK125" s="192">
        <f t="shared" si="19"/>
        <v>0</v>
      </c>
      <c r="BL125" s="19" t="s">
        <v>297</v>
      </c>
      <c r="BM125" s="191" t="s">
        <v>895</v>
      </c>
    </row>
    <row r="126" spans="1:65" s="2" customFormat="1" ht="24.2" customHeight="1">
      <c r="A126" s="36"/>
      <c r="B126" s="37"/>
      <c r="C126" s="180" t="s">
        <v>588</v>
      </c>
      <c r="D126" s="180" t="s">
        <v>292</v>
      </c>
      <c r="E126" s="181" t="s">
        <v>6566</v>
      </c>
      <c r="F126" s="182" t="s">
        <v>6567</v>
      </c>
      <c r="G126" s="183" t="s">
        <v>295</v>
      </c>
      <c r="H126" s="184">
        <v>10</v>
      </c>
      <c r="I126" s="185"/>
      <c r="J126" s="186">
        <f t="shared" si="10"/>
        <v>0</v>
      </c>
      <c r="K126" s="182" t="s">
        <v>19</v>
      </c>
      <c r="L126" s="41"/>
      <c r="M126" s="187" t="s">
        <v>19</v>
      </c>
      <c r="N126" s="188" t="s">
        <v>41</v>
      </c>
      <c r="O126" s="66"/>
      <c r="P126" s="189">
        <f t="shared" si="11"/>
        <v>0</v>
      </c>
      <c r="Q126" s="189">
        <v>0</v>
      </c>
      <c r="R126" s="189">
        <f t="shared" si="12"/>
        <v>0</v>
      </c>
      <c r="S126" s="189">
        <v>0</v>
      </c>
      <c r="T126" s="190">
        <f t="shared" si="13"/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77</v>
      </c>
      <c r="AY126" s="19" t="s">
        <v>290</v>
      </c>
      <c r="BE126" s="192">
        <f t="shared" si="14"/>
        <v>0</v>
      </c>
      <c r="BF126" s="192">
        <f t="shared" si="15"/>
        <v>0</v>
      </c>
      <c r="BG126" s="192">
        <f t="shared" si="16"/>
        <v>0</v>
      </c>
      <c r="BH126" s="192">
        <f t="shared" si="17"/>
        <v>0</v>
      </c>
      <c r="BI126" s="192">
        <f t="shared" si="18"/>
        <v>0</v>
      </c>
      <c r="BJ126" s="19" t="s">
        <v>77</v>
      </c>
      <c r="BK126" s="192">
        <f t="shared" si="19"/>
        <v>0</v>
      </c>
      <c r="BL126" s="19" t="s">
        <v>297</v>
      </c>
      <c r="BM126" s="191" t="s">
        <v>908</v>
      </c>
    </row>
    <row r="127" spans="1:65" s="2" customFormat="1" ht="16.5" customHeight="1">
      <c r="A127" s="36"/>
      <c r="B127" s="37"/>
      <c r="C127" s="242" t="s">
        <v>594</v>
      </c>
      <c r="D127" s="242" t="s">
        <v>434</v>
      </c>
      <c r="E127" s="243" t="s">
        <v>6568</v>
      </c>
      <c r="F127" s="244" t="s">
        <v>6569</v>
      </c>
      <c r="G127" s="245" t="s">
        <v>5441</v>
      </c>
      <c r="H127" s="246">
        <v>3</v>
      </c>
      <c r="I127" s="247"/>
      <c r="J127" s="248">
        <f t="shared" si="10"/>
        <v>0</v>
      </c>
      <c r="K127" s="244" t="s">
        <v>19</v>
      </c>
      <c r="L127" s="249"/>
      <c r="M127" s="250" t="s">
        <v>19</v>
      </c>
      <c r="N127" s="251" t="s">
        <v>41</v>
      </c>
      <c r="O127" s="66"/>
      <c r="P127" s="189">
        <f t="shared" si="11"/>
        <v>0</v>
      </c>
      <c r="Q127" s="189">
        <v>0</v>
      </c>
      <c r="R127" s="189">
        <f t="shared" si="12"/>
        <v>0</v>
      </c>
      <c r="S127" s="189">
        <v>0</v>
      </c>
      <c r="T127" s="190">
        <f t="shared" si="13"/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360</v>
      </c>
      <c r="AT127" s="191" t="s">
        <v>434</v>
      </c>
      <c r="AU127" s="191" t="s">
        <v>77</v>
      </c>
      <c r="AY127" s="19" t="s">
        <v>290</v>
      </c>
      <c r="BE127" s="192">
        <f t="shared" si="14"/>
        <v>0</v>
      </c>
      <c r="BF127" s="192">
        <f t="shared" si="15"/>
        <v>0</v>
      </c>
      <c r="BG127" s="192">
        <f t="shared" si="16"/>
        <v>0</v>
      </c>
      <c r="BH127" s="192">
        <f t="shared" si="17"/>
        <v>0</v>
      </c>
      <c r="BI127" s="192">
        <f t="shared" si="18"/>
        <v>0</v>
      </c>
      <c r="BJ127" s="19" t="s">
        <v>77</v>
      </c>
      <c r="BK127" s="192">
        <f t="shared" si="19"/>
        <v>0</v>
      </c>
      <c r="BL127" s="19" t="s">
        <v>297</v>
      </c>
      <c r="BM127" s="191" t="s">
        <v>922</v>
      </c>
    </row>
    <row r="128" spans="1:65" s="2" customFormat="1" ht="16.5" customHeight="1">
      <c r="A128" s="36"/>
      <c r="B128" s="37"/>
      <c r="C128" s="180" t="s">
        <v>599</v>
      </c>
      <c r="D128" s="180" t="s">
        <v>292</v>
      </c>
      <c r="E128" s="181" t="s">
        <v>6570</v>
      </c>
      <c r="F128" s="182" t="s">
        <v>6571</v>
      </c>
      <c r="G128" s="183" t="s">
        <v>320</v>
      </c>
      <c r="H128" s="184">
        <v>4</v>
      </c>
      <c r="I128" s="185"/>
      <c r="J128" s="186">
        <f t="shared" si="10"/>
        <v>0</v>
      </c>
      <c r="K128" s="182" t="s">
        <v>19</v>
      </c>
      <c r="L128" s="41"/>
      <c r="M128" s="187" t="s">
        <v>19</v>
      </c>
      <c r="N128" s="188" t="s">
        <v>41</v>
      </c>
      <c r="O128" s="66"/>
      <c r="P128" s="189">
        <f t="shared" si="11"/>
        <v>0</v>
      </c>
      <c r="Q128" s="189">
        <v>0</v>
      </c>
      <c r="R128" s="189">
        <f t="shared" si="12"/>
        <v>0</v>
      </c>
      <c r="S128" s="189">
        <v>0</v>
      </c>
      <c r="T128" s="190">
        <f t="shared" si="13"/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297</v>
      </c>
      <c r="AT128" s="191" t="s">
        <v>292</v>
      </c>
      <c r="AU128" s="191" t="s">
        <v>77</v>
      </c>
      <c r="AY128" s="19" t="s">
        <v>290</v>
      </c>
      <c r="BE128" s="192">
        <f t="shared" si="14"/>
        <v>0</v>
      </c>
      <c r="BF128" s="192">
        <f t="shared" si="15"/>
        <v>0</v>
      </c>
      <c r="BG128" s="192">
        <f t="shared" si="16"/>
        <v>0</v>
      </c>
      <c r="BH128" s="192">
        <f t="shared" si="17"/>
        <v>0</v>
      </c>
      <c r="BI128" s="192">
        <f t="shared" si="18"/>
        <v>0</v>
      </c>
      <c r="BJ128" s="19" t="s">
        <v>77</v>
      </c>
      <c r="BK128" s="192">
        <f t="shared" si="19"/>
        <v>0</v>
      </c>
      <c r="BL128" s="19" t="s">
        <v>297</v>
      </c>
      <c r="BM128" s="191" t="s">
        <v>938</v>
      </c>
    </row>
    <row r="129" spans="1:65" s="2" customFormat="1" ht="16.5" customHeight="1">
      <c r="A129" s="36"/>
      <c r="B129" s="37"/>
      <c r="C129" s="180" t="s">
        <v>606</v>
      </c>
      <c r="D129" s="180" t="s">
        <v>292</v>
      </c>
      <c r="E129" s="181" t="s">
        <v>6572</v>
      </c>
      <c r="F129" s="182" t="s">
        <v>6573</v>
      </c>
      <c r="G129" s="183" t="s">
        <v>295</v>
      </c>
      <c r="H129" s="184">
        <v>10</v>
      </c>
      <c r="I129" s="185"/>
      <c r="J129" s="186">
        <f t="shared" si="10"/>
        <v>0</v>
      </c>
      <c r="K129" s="182" t="s">
        <v>19</v>
      </c>
      <c r="L129" s="41"/>
      <c r="M129" s="187" t="s">
        <v>19</v>
      </c>
      <c r="N129" s="188" t="s">
        <v>41</v>
      </c>
      <c r="O129" s="66"/>
      <c r="P129" s="189">
        <f t="shared" si="11"/>
        <v>0</v>
      </c>
      <c r="Q129" s="189">
        <v>0</v>
      </c>
      <c r="R129" s="189">
        <f t="shared" si="12"/>
        <v>0</v>
      </c>
      <c r="S129" s="189">
        <v>0</v>
      </c>
      <c r="T129" s="190">
        <f t="shared" si="13"/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297</v>
      </c>
      <c r="AT129" s="191" t="s">
        <v>292</v>
      </c>
      <c r="AU129" s="191" t="s">
        <v>77</v>
      </c>
      <c r="AY129" s="19" t="s">
        <v>290</v>
      </c>
      <c r="BE129" s="192">
        <f t="shared" si="14"/>
        <v>0</v>
      </c>
      <c r="BF129" s="192">
        <f t="shared" si="15"/>
        <v>0</v>
      </c>
      <c r="BG129" s="192">
        <f t="shared" si="16"/>
        <v>0</v>
      </c>
      <c r="BH129" s="192">
        <f t="shared" si="17"/>
        <v>0</v>
      </c>
      <c r="BI129" s="192">
        <f t="shared" si="18"/>
        <v>0</v>
      </c>
      <c r="BJ129" s="19" t="s">
        <v>77</v>
      </c>
      <c r="BK129" s="192">
        <f t="shared" si="19"/>
        <v>0</v>
      </c>
      <c r="BL129" s="19" t="s">
        <v>297</v>
      </c>
      <c r="BM129" s="191" t="s">
        <v>953</v>
      </c>
    </row>
    <row r="130" spans="1:65" s="2" customFormat="1" ht="16.5" customHeight="1">
      <c r="A130" s="36"/>
      <c r="B130" s="37"/>
      <c r="C130" s="242" t="s">
        <v>303</v>
      </c>
      <c r="D130" s="242" t="s">
        <v>434</v>
      </c>
      <c r="E130" s="243" t="s">
        <v>6574</v>
      </c>
      <c r="F130" s="244" t="s">
        <v>6575</v>
      </c>
      <c r="G130" s="245" t="s">
        <v>489</v>
      </c>
      <c r="H130" s="246">
        <v>0.5</v>
      </c>
      <c r="I130" s="247"/>
      <c r="J130" s="248">
        <f t="shared" si="10"/>
        <v>0</v>
      </c>
      <c r="K130" s="244" t="s">
        <v>19</v>
      </c>
      <c r="L130" s="249"/>
      <c r="M130" s="250" t="s">
        <v>19</v>
      </c>
      <c r="N130" s="251" t="s">
        <v>41</v>
      </c>
      <c r="O130" s="66"/>
      <c r="P130" s="189">
        <f t="shared" si="11"/>
        <v>0</v>
      </c>
      <c r="Q130" s="189">
        <v>0</v>
      </c>
      <c r="R130" s="189">
        <f t="shared" si="12"/>
        <v>0</v>
      </c>
      <c r="S130" s="189">
        <v>0</v>
      </c>
      <c r="T130" s="190">
        <f t="shared" si="13"/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360</v>
      </c>
      <c r="AT130" s="191" t="s">
        <v>434</v>
      </c>
      <c r="AU130" s="191" t="s">
        <v>77</v>
      </c>
      <c r="AY130" s="19" t="s">
        <v>290</v>
      </c>
      <c r="BE130" s="192">
        <f t="shared" si="14"/>
        <v>0</v>
      </c>
      <c r="BF130" s="192">
        <f t="shared" si="15"/>
        <v>0</v>
      </c>
      <c r="BG130" s="192">
        <f t="shared" si="16"/>
        <v>0</v>
      </c>
      <c r="BH130" s="192">
        <f t="shared" si="17"/>
        <v>0</v>
      </c>
      <c r="BI130" s="192">
        <f t="shared" si="18"/>
        <v>0</v>
      </c>
      <c r="BJ130" s="19" t="s">
        <v>77</v>
      </c>
      <c r="BK130" s="192">
        <f t="shared" si="19"/>
        <v>0</v>
      </c>
      <c r="BL130" s="19" t="s">
        <v>297</v>
      </c>
      <c r="BM130" s="191" t="s">
        <v>965</v>
      </c>
    </row>
    <row r="131" spans="1:65" s="2" customFormat="1" ht="16.5" customHeight="1">
      <c r="A131" s="36"/>
      <c r="B131" s="37"/>
      <c r="C131" s="242" t="s">
        <v>620</v>
      </c>
      <c r="D131" s="242" t="s">
        <v>434</v>
      </c>
      <c r="E131" s="243" t="s">
        <v>6576</v>
      </c>
      <c r="F131" s="244" t="s">
        <v>5538</v>
      </c>
      <c r="G131" s="245" t="s">
        <v>5441</v>
      </c>
      <c r="H131" s="246">
        <v>10</v>
      </c>
      <c r="I131" s="247"/>
      <c r="J131" s="248">
        <f t="shared" si="10"/>
        <v>0</v>
      </c>
      <c r="K131" s="244" t="s">
        <v>19</v>
      </c>
      <c r="L131" s="249"/>
      <c r="M131" s="250" t="s">
        <v>19</v>
      </c>
      <c r="N131" s="251" t="s">
        <v>41</v>
      </c>
      <c r="O131" s="66"/>
      <c r="P131" s="189">
        <f t="shared" si="11"/>
        <v>0</v>
      </c>
      <c r="Q131" s="189">
        <v>0</v>
      </c>
      <c r="R131" s="189">
        <f t="shared" si="12"/>
        <v>0</v>
      </c>
      <c r="S131" s="189">
        <v>0</v>
      </c>
      <c r="T131" s="190">
        <f t="shared" si="13"/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360</v>
      </c>
      <c r="AT131" s="191" t="s">
        <v>434</v>
      </c>
      <c r="AU131" s="191" t="s">
        <v>77</v>
      </c>
      <c r="AY131" s="19" t="s">
        <v>290</v>
      </c>
      <c r="BE131" s="192">
        <f t="shared" si="14"/>
        <v>0</v>
      </c>
      <c r="BF131" s="192">
        <f t="shared" si="15"/>
        <v>0</v>
      </c>
      <c r="BG131" s="192">
        <f t="shared" si="16"/>
        <v>0</v>
      </c>
      <c r="BH131" s="192">
        <f t="shared" si="17"/>
        <v>0</v>
      </c>
      <c r="BI131" s="192">
        <f t="shared" si="18"/>
        <v>0</v>
      </c>
      <c r="BJ131" s="19" t="s">
        <v>77</v>
      </c>
      <c r="BK131" s="192">
        <f t="shared" si="19"/>
        <v>0</v>
      </c>
      <c r="BL131" s="19" t="s">
        <v>297</v>
      </c>
      <c r="BM131" s="191" t="s">
        <v>981</v>
      </c>
    </row>
    <row r="132" spans="1:65" s="2" customFormat="1" ht="16.5" customHeight="1">
      <c r="A132" s="36"/>
      <c r="B132" s="37"/>
      <c r="C132" s="180" t="s">
        <v>627</v>
      </c>
      <c r="D132" s="180" t="s">
        <v>292</v>
      </c>
      <c r="E132" s="181" t="s">
        <v>6577</v>
      </c>
      <c r="F132" s="182" t="s">
        <v>5544</v>
      </c>
      <c r="G132" s="183" t="s">
        <v>1443</v>
      </c>
      <c r="H132" s="184">
        <v>25</v>
      </c>
      <c r="I132" s="185"/>
      <c r="J132" s="186">
        <f t="shared" si="10"/>
        <v>0</v>
      </c>
      <c r="K132" s="182" t="s">
        <v>19</v>
      </c>
      <c r="L132" s="41"/>
      <c r="M132" s="187" t="s">
        <v>19</v>
      </c>
      <c r="N132" s="188" t="s">
        <v>41</v>
      </c>
      <c r="O132" s="66"/>
      <c r="P132" s="189">
        <f t="shared" si="11"/>
        <v>0</v>
      </c>
      <c r="Q132" s="189">
        <v>0</v>
      </c>
      <c r="R132" s="189">
        <f t="shared" si="12"/>
        <v>0</v>
      </c>
      <c r="S132" s="189">
        <v>0</v>
      </c>
      <c r="T132" s="190">
        <f t="shared" si="13"/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297</v>
      </c>
      <c r="AT132" s="191" t="s">
        <v>292</v>
      </c>
      <c r="AU132" s="191" t="s">
        <v>77</v>
      </c>
      <c r="AY132" s="19" t="s">
        <v>290</v>
      </c>
      <c r="BE132" s="192">
        <f t="shared" si="14"/>
        <v>0</v>
      </c>
      <c r="BF132" s="192">
        <f t="shared" si="15"/>
        <v>0</v>
      </c>
      <c r="BG132" s="192">
        <f t="shared" si="16"/>
        <v>0</v>
      </c>
      <c r="BH132" s="192">
        <f t="shared" si="17"/>
        <v>0</v>
      </c>
      <c r="BI132" s="192">
        <f t="shared" si="18"/>
        <v>0</v>
      </c>
      <c r="BJ132" s="19" t="s">
        <v>77</v>
      </c>
      <c r="BK132" s="192">
        <f t="shared" si="19"/>
        <v>0</v>
      </c>
      <c r="BL132" s="19" t="s">
        <v>297</v>
      </c>
      <c r="BM132" s="191" t="s">
        <v>996</v>
      </c>
    </row>
    <row r="133" spans="1:65" s="2" customFormat="1" ht="16.5" customHeight="1">
      <c r="A133" s="36"/>
      <c r="B133" s="37"/>
      <c r="C133" s="242" t="s">
        <v>636</v>
      </c>
      <c r="D133" s="242" t="s">
        <v>434</v>
      </c>
      <c r="E133" s="243" t="s">
        <v>6578</v>
      </c>
      <c r="F133" s="244" t="s">
        <v>5547</v>
      </c>
      <c r="G133" s="245" t="s">
        <v>1443</v>
      </c>
      <c r="H133" s="246">
        <v>25</v>
      </c>
      <c r="I133" s="247"/>
      <c r="J133" s="248">
        <f t="shared" si="10"/>
        <v>0</v>
      </c>
      <c r="K133" s="244" t="s">
        <v>19</v>
      </c>
      <c r="L133" s="249"/>
      <c r="M133" s="250" t="s">
        <v>19</v>
      </c>
      <c r="N133" s="251" t="s">
        <v>41</v>
      </c>
      <c r="O133" s="66"/>
      <c r="P133" s="189">
        <f t="shared" si="11"/>
        <v>0</v>
      </c>
      <c r="Q133" s="189">
        <v>0</v>
      </c>
      <c r="R133" s="189">
        <f t="shared" si="12"/>
        <v>0</v>
      </c>
      <c r="S133" s="189">
        <v>0</v>
      </c>
      <c r="T133" s="190">
        <f t="shared" si="13"/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360</v>
      </c>
      <c r="AT133" s="191" t="s">
        <v>434</v>
      </c>
      <c r="AU133" s="191" t="s">
        <v>77</v>
      </c>
      <c r="AY133" s="19" t="s">
        <v>290</v>
      </c>
      <c r="BE133" s="192">
        <f t="shared" si="14"/>
        <v>0</v>
      </c>
      <c r="BF133" s="192">
        <f t="shared" si="15"/>
        <v>0</v>
      </c>
      <c r="BG133" s="192">
        <f t="shared" si="16"/>
        <v>0</v>
      </c>
      <c r="BH133" s="192">
        <f t="shared" si="17"/>
        <v>0</v>
      </c>
      <c r="BI133" s="192">
        <f t="shared" si="18"/>
        <v>0</v>
      </c>
      <c r="BJ133" s="19" t="s">
        <v>77</v>
      </c>
      <c r="BK133" s="192">
        <f t="shared" si="19"/>
        <v>0</v>
      </c>
      <c r="BL133" s="19" t="s">
        <v>297</v>
      </c>
      <c r="BM133" s="191" t="s">
        <v>1010</v>
      </c>
    </row>
    <row r="134" spans="1:65" s="2" customFormat="1" ht="21.75" customHeight="1">
      <c r="A134" s="36"/>
      <c r="B134" s="37"/>
      <c r="C134" s="180" t="s">
        <v>653</v>
      </c>
      <c r="D134" s="180" t="s">
        <v>292</v>
      </c>
      <c r="E134" s="181" t="s">
        <v>6579</v>
      </c>
      <c r="F134" s="182" t="s">
        <v>6580</v>
      </c>
      <c r="G134" s="183" t="s">
        <v>5441</v>
      </c>
      <c r="H134" s="184">
        <v>2</v>
      </c>
      <c r="I134" s="185"/>
      <c r="J134" s="186">
        <f t="shared" si="10"/>
        <v>0</v>
      </c>
      <c r="K134" s="182" t="s">
        <v>19</v>
      </c>
      <c r="L134" s="41"/>
      <c r="M134" s="187" t="s">
        <v>19</v>
      </c>
      <c r="N134" s="188" t="s">
        <v>41</v>
      </c>
      <c r="O134" s="66"/>
      <c r="P134" s="189">
        <f t="shared" si="11"/>
        <v>0</v>
      </c>
      <c r="Q134" s="189">
        <v>0</v>
      </c>
      <c r="R134" s="189">
        <f t="shared" si="12"/>
        <v>0</v>
      </c>
      <c r="S134" s="189">
        <v>0</v>
      </c>
      <c r="T134" s="190">
        <f t="shared" si="13"/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297</v>
      </c>
      <c r="AT134" s="191" t="s">
        <v>292</v>
      </c>
      <c r="AU134" s="191" t="s">
        <v>77</v>
      </c>
      <c r="AY134" s="19" t="s">
        <v>290</v>
      </c>
      <c r="BE134" s="192">
        <f t="shared" si="14"/>
        <v>0</v>
      </c>
      <c r="BF134" s="192">
        <f t="shared" si="15"/>
        <v>0</v>
      </c>
      <c r="BG134" s="192">
        <f t="shared" si="16"/>
        <v>0</v>
      </c>
      <c r="BH134" s="192">
        <f t="shared" si="17"/>
        <v>0</v>
      </c>
      <c r="BI134" s="192">
        <f t="shared" si="18"/>
        <v>0</v>
      </c>
      <c r="BJ134" s="19" t="s">
        <v>77</v>
      </c>
      <c r="BK134" s="192">
        <f t="shared" si="19"/>
        <v>0</v>
      </c>
      <c r="BL134" s="19" t="s">
        <v>297</v>
      </c>
      <c r="BM134" s="191" t="s">
        <v>1023</v>
      </c>
    </row>
    <row r="135" spans="1:65" s="2" customFormat="1" ht="16.5" customHeight="1">
      <c r="A135" s="36"/>
      <c r="B135" s="37"/>
      <c r="C135" s="180" t="s">
        <v>659</v>
      </c>
      <c r="D135" s="180" t="s">
        <v>292</v>
      </c>
      <c r="E135" s="181" t="s">
        <v>6581</v>
      </c>
      <c r="F135" s="182" t="s">
        <v>6582</v>
      </c>
      <c r="G135" s="183" t="s">
        <v>307</v>
      </c>
      <c r="H135" s="184">
        <v>8</v>
      </c>
      <c r="I135" s="185"/>
      <c r="J135" s="186">
        <f t="shared" si="10"/>
        <v>0</v>
      </c>
      <c r="K135" s="182" t="s">
        <v>19</v>
      </c>
      <c r="L135" s="41"/>
      <c r="M135" s="187" t="s">
        <v>19</v>
      </c>
      <c r="N135" s="188" t="s">
        <v>41</v>
      </c>
      <c r="O135" s="66"/>
      <c r="P135" s="189">
        <f t="shared" si="11"/>
        <v>0</v>
      </c>
      <c r="Q135" s="189">
        <v>0</v>
      </c>
      <c r="R135" s="189">
        <f t="shared" si="12"/>
        <v>0</v>
      </c>
      <c r="S135" s="189">
        <v>0</v>
      </c>
      <c r="T135" s="190">
        <f t="shared" si="13"/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297</v>
      </c>
      <c r="AT135" s="191" t="s">
        <v>292</v>
      </c>
      <c r="AU135" s="191" t="s">
        <v>77</v>
      </c>
      <c r="AY135" s="19" t="s">
        <v>290</v>
      </c>
      <c r="BE135" s="192">
        <f t="shared" si="14"/>
        <v>0</v>
      </c>
      <c r="BF135" s="192">
        <f t="shared" si="15"/>
        <v>0</v>
      </c>
      <c r="BG135" s="192">
        <f t="shared" si="16"/>
        <v>0</v>
      </c>
      <c r="BH135" s="192">
        <f t="shared" si="17"/>
        <v>0</v>
      </c>
      <c r="BI135" s="192">
        <f t="shared" si="18"/>
        <v>0</v>
      </c>
      <c r="BJ135" s="19" t="s">
        <v>77</v>
      </c>
      <c r="BK135" s="192">
        <f t="shared" si="19"/>
        <v>0</v>
      </c>
      <c r="BL135" s="19" t="s">
        <v>297</v>
      </c>
      <c r="BM135" s="191" t="s">
        <v>317</v>
      </c>
    </row>
    <row r="136" spans="1:65" s="2" customFormat="1" ht="16.5" customHeight="1">
      <c r="A136" s="36"/>
      <c r="B136" s="37"/>
      <c r="C136" s="180" t="s">
        <v>670</v>
      </c>
      <c r="D136" s="180" t="s">
        <v>292</v>
      </c>
      <c r="E136" s="181" t="s">
        <v>6583</v>
      </c>
      <c r="F136" s="182" t="s">
        <v>6584</v>
      </c>
      <c r="G136" s="183" t="s">
        <v>307</v>
      </c>
      <c r="H136" s="184">
        <v>5</v>
      </c>
      <c r="I136" s="185"/>
      <c r="J136" s="186">
        <f t="shared" si="10"/>
        <v>0</v>
      </c>
      <c r="K136" s="182" t="s">
        <v>19</v>
      </c>
      <c r="L136" s="41"/>
      <c r="M136" s="187" t="s">
        <v>19</v>
      </c>
      <c r="N136" s="188" t="s">
        <v>41</v>
      </c>
      <c r="O136" s="66"/>
      <c r="P136" s="189">
        <f t="shared" si="11"/>
        <v>0</v>
      </c>
      <c r="Q136" s="189">
        <v>0</v>
      </c>
      <c r="R136" s="189">
        <f t="shared" si="12"/>
        <v>0</v>
      </c>
      <c r="S136" s="189">
        <v>0</v>
      </c>
      <c r="T136" s="190">
        <f t="shared" si="13"/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297</v>
      </c>
      <c r="AT136" s="191" t="s">
        <v>292</v>
      </c>
      <c r="AU136" s="191" t="s">
        <v>77</v>
      </c>
      <c r="AY136" s="19" t="s">
        <v>290</v>
      </c>
      <c r="BE136" s="192">
        <f t="shared" si="14"/>
        <v>0</v>
      </c>
      <c r="BF136" s="192">
        <f t="shared" si="15"/>
        <v>0</v>
      </c>
      <c r="BG136" s="192">
        <f t="shared" si="16"/>
        <v>0</v>
      </c>
      <c r="BH136" s="192">
        <f t="shared" si="17"/>
        <v>0</v>
      </c>
      <c r="BI136" s="192">
        <f t="shared" si="18"/>
        <v>0</v>
      </c>
      <c r="BJ136" s="19" t="s">
        <v>77</v>
      </c>
      <c r="BK136" s="192">
        <f t="shared" si="19"/>
        <v>0</v>
      </c>
      <c r="BL136" s="19" t="s">
        <v>297</v>
      </c>
      <c r="BM136" s="191" t="s">
        <v>1044</v>
      </c>
    </row>
    <row r="137" spans="1:65" s="2" customFormat="1" ht="16.5" customHeight="1">
      <c r="A137" s="36"/>
      <c r="B137" s="37"/>
      <c r="C137" s="242" t="s">
        <v>680</v>
      </c>
      <c r="D137" s="242" t="s">
        <v>434</v>
      </c>
      <c r="E137" s="243" t="s">
        <v>6585</v>
      </c>
      <c r="F137" s="244" t="s">
        <v>6079</v>
      </c>
      <c r="G137" s="245" t="s">
        <v>5441</v>
      </c>
      <c r="H137" s="246">
        <v>1</v>
      </c>
      <c r="I137" s="247"/>
      <c r="J137" s="248">
        <f t="shared" si="10"/>
        <v>0</v>
      </c>
      <c r="K137" s="244" t="s">
        <v>19</v>
      </c>
      <c r="L137" s="249"/>
      <c r="M137" s="250" t="s">
        <v>19</v>
      </c>
      <c r="N137" s="251" t="s">
        <v>41</v>
      </c>
      <c r="O137" s="66"/>
      <c r="P137" s="189">
        <f t="shared" si="11"/>
        <v>0</v>
      </c>
      <c r="Q137" s="189">
        <v>0</v>
      </c>
      <c r="R137" s="189">
        <f t="shared" si="12"/>
        <v>0</v>
      </c>
      <c r="S137" s="189">
        <v>0</v>
      </c>
      <c r="T137" s="190">
        <f t="shared" si="13"/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360</v>
      </c>
      <c r="AT137" s="191" t="s">
        <v>434</v>
      </c>
      <c r="AU137" s="191" t="s">
        <v>77</v>
      </c>
      <c r="AY137" s="19" t="s">
        <v>290</v>
      </c>
      <c r="BE137" s="192">
        <f t="shared" si="14"/>
        <v>0</v>
      </c>
      <c r="BF137" s="192">
        <f t="shared" si="15"/>
        <v>0</v>
      </c>
      <c r="BG137" s="192">
        <f t="shared" si="16"/>
        <v>0</v>
      </c>
      <c r="BH137" s="192">
        <f t="shared" si="17"/>
        <v>0</v>
      </c>
      <c r="BI137" s="192">
        <f t="shared" si="18"/>
        <v>0</v>
      </c>
      <c r="BJ137" s="19" t="s">
        <v>77</v>
      </c>
      <c r="BK137" s="192">
        <f t="shared" si="19"/>
        <v>0</v>
      </c>
      <c r="BL137" s="19" t="s">
        <v>297</v>
      </c>
      <c r="BM137" s="191" t="s">
        <v>1056</v>
      </c>
    </row>
    <row r="138" spans="1:65" s="2" customFormat="1" ht="16.5" customHeight="1">
      <c r="A138" s="36"/>
      <c r="B138" s="37"/>
      <c r="C138" s="242" t="s">
        <v>687</v>
      </c>
      <c r="D138" s="242" t="s">
        <v>434</v>
      </c>
      <c r="E138" s="243" t="s">
        <v>6586</v>
      </c>
      <c r="F138" s="244" t="s">
        <v>6081</v>
      </c>
      <c r="G138" s="245" t="s">
        <v>5441</v>
      </c>
      <c r="H138" s="246">
        <v>2</v>
      </c>
      <c r="I138" s="247"/>
      <c r="J138" s="248">
        <f t="shared" si="10"/>
        <v>0</v>
      </c>
      <c r="K138" s="244" t="s">
        <v>19</v>
      </c>
      <c r="L138" s="249"/>
      <c r="M138" s="250" t="s">
        <v>19</v>
      </c>
      <c r="N138" s="251" t="s">
        <v>41</v>
      </c>
      <c r="O138" s="66"/>
      <c r="P138" s="189">
        <f t="shared" si="11"/>
        <v>0</v>
      </c>
      <c r="Q138" s="189">
        <v>0</v>
      </c>
      <c r="R138" s="189">
        <f t="shared" si="12"/>
        <v>0</v>
      </c>
      <c r="S138" s="189">
        <v>0</v>
      </c>
      <c r="T138" s="190">
        <f t="shared" si="13"/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360</v>
      </c>
      <c r="AT138" s="191" t="s">
        <v>434</v>
      </c>
      <c r="AU138" s="191" t="s">
        <v>77</v>
      </c>
      <c r="AY138" s="19" t="s">
        <v>290</v>
      </c>
      <c r="BE138" s="192">
        <f t="shared" si="14"/>
        <v>0</v>
      </c>
      <c r="BF138" s="192">
        <f t="shared" si="15"/>
        <v>0</v>
      </c>
      <c r="BG138" s="192">
        <f t="shared" si="16"/>
        <v>0</v>
      </c>
      <c r="BH138" s="192">
        <f t="shared" si="17"/>
        <v>0</v>
      </c>
      <c r="BI138" s="192">
        <f t="shared" si="18"/>
        <v>0</v>
      </c>
      <c r="BJ138" s="19" t="s">
        <v>77</v>
      </c>
      <c r="BK138" s="192">
        <f t="shared" si="19"/>
        <v>0</v>
      </c>
      <c r="BL138" s="19" t="s">
        <v>297</v>
      </c>
      <c r="BM138" s="191" t="s">
        <v>1069</v>
      </c>
    </row>
    <row r="139" spans="1:65" s="2" customFormat="1" ht="16.5" customHeight="1">
      <c r="A139" s="36"/>
      <c r="B139" s="37"/>
      <c r="C139" s="242" t="s">
        <v>693</v>
      </c>
      <c r="D139" s="242" t="s">
        <v>434</v>
      </c>
      <c r="E139" s="243" t="s">
        <v>6587</v>
      </c>
      <c r="F139" s="244" t="s">
        <v>6083</v>
      </c>
      <c r="G139" s="245" t="s">
        <v>5441</v>
      </c>
      <c r="H139" s="246">
        <v>2</v>
      </c>
      <c r="I139" s="247"/>
      <c r="J139" s="248">
        <f t="shared" si="10"/>
        <v>0</v>
      </c>
      <c r="K139" s="244" t="s">
        <v>19</v>
      </c>
      <c r="L139" s="249"/>
      <c r="M139" s="250" t="s">
        <v>19</v>
      </c>
      <c r="N139" s="251" t="s">
        <v>41</v>
      </c>
      <c r="O139" s="66"/>
      <c r="P139" s="189">
        <f t="shared" si="11"/>
        <v>0</v>
      </c>
      <c r="Q139" s="189">
        <v>0</v>
      </c>
      <c r="R139" s="189">
        <f t="shared" si="12"/>
        <v>0</v>
      </c>
      <c r="S139" s="189">
        <v>0</v>
      </c>
      <c r="T139" s="190">
        <f t="shared" si="13"/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360</v>
      </c>
      <c r="AT139" s="191" t="s">
        <v>434</v>
      </c>
      <c r="AU139" s="191" t="s">
        <v>77</v>
      </c>
      <c r="AY139" s="19" t="s">
        <v>290</v>
      </c>
      <c r="BE139" s="192">
        <f t="shared" si="14"/>
        <v>0</v>
      </c>
      <c r="BF139" s="192">
        <f t="shared" si="15"/>
        <v>0</v>
      </c>
      <c r="BG139" s="192">
        <f t="shared" si="16"/>
        <v>0</v>
      </c>
      <c r="BH139" s="192">
        <f t="shared" si="17"/>
        <v>0</v>
      </c>
      <c r="BI139" s="192">
        <f t="shared" si="18"/>
        <v>0</v>
      </c>
      <c r="BJ139" s="19" t="s">
        <v>77</v>
      </c>
      <c r="BK139" s="192">
        <f t="shared" si="19"/>
        <v>0</v>
      </c>
      <c r="BL139" s="19" t="s">
        <v>297</v>
      </c>
      <c r="BM139" s="191" t="s">
        <v>1080</v>
      </c>
    </row>
    <row r="140" spans="1:65" s="12" customFormat="1" ht="25.9" customHeight="1">
      <c r="B140" s="164"/>
      <c r="C140" s="165"/>
      <c r="D140" s="166" t="s">
        <v>69</v>
      </c>
      <c r="E140" s="167" t="s">
        <v>5491</v>
      </c>
      <c r="F140" s="167" t="s">
        <v>5556</v>
      </c>
      <c r="G140" s="165"/>
      <c r="H140" s="165"/>
      <c r="I140" s="168"/>
      <c r="J140" s="169">
        <f>BK140</f>
        <v>0</v>
      </c>
      <c r="K140" s="165"/>
      <c r="L140" s="170"/>
      <c r="M140" s="171"/>
      <c r="N140" s="172"/>
      <c r="O140" s="172"/>
      <c r="P140" s="173">
        <f>SUM(P141:P146)</f>
        <v>0</v>
      </c>
      <c r="Q140" s="172"/>
      <c r="R140" s="173">
        <f>SUM(R141:R146)</f>
        <v>0</v>
      </c>
      <c r="S140" s="172"/>
      <c r="T140" s="174">
        <f>SUM(T141:T146)</f>
        <v>0</v>
      </c>
      <c r="AR140" s="175" t="s">
        <v>77</v>
      </c>
      <c r="AT140" s="176" t="s">
        <v>69</v>
      </c>
      <c r="AU140" s="176" t="s">
        <v>70</v>
      </c>
      <c r="AY140" s="175" t="s">
        <v>290</v>
      </c>
      <c r="BK140" s="177">
        <f>SUM(BK141:BK146)</f>
        <v>0</v>
      </c>
    </row>
    <row r="141" spans="1:65" s="2" customFormat="1" ht="16.5" customHeight="1">
      <c r="A141" s="36"/>
      <c r="B141" s="37"/>
      <c r="C141" s="180" t="s">
        <v>704</v>
      </c>
      <c r="D141" s="180" t="s">
        <v>292</v>
      </c>
      <c r="E141" s="181" t="s">
        <v>6588</v>
      </c>
      <c r="F141" s="182" t="s">
        <v>5565</v>
      </c>
      <c r="G141" s="183" t="s">
        <v>6281</v>
      </c>
      <c r="H141" s="184">
        <v>1</v>
      </c>
      <c r="I141" s="185"/>
      <c r="J141" s="186">
        <f t="shared" ref="J141:J146" si="20">ROUND(I141*H141,2)</f>
        <v>0</v>
      </c>
      <c r="K141" s="182" t="s">
        <v>19</v>
      </c>
      <c r="L141" s="41"/>
      <c r="M141" s="187" t="s">
        <v>19</v>
      </c>
      <c r="N141" s="188" t="s">
        <v>41</v>
      </c>
      <c r="O141" s="66"/>
      <c r="P141" s="189">
        <f t="shared" ref="P141:P146" si="21">O141*H141</f>
        <v>0</v>
      </c>
      <c r="Q141" s="189">
        <v>0</v>
      </c>
      <c r="R141" s="189">
        <f t="shared" ref="R141:R146" si="22">Q141*H141</f>
        <v>0</v>
      </c>
      <c r="S141" s="189">
        <v>0</v>
      </c>
      <c r="T141" s="190">
        <f t="shared" ref="T141:T146" si="23"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1" t="s">
        <v>297</v>
      </c>
      <c r="AT141" s="191" t="s">
        <v>292</v>
      </c>
      <c r="AU141" s="191" t="s">
        <v>77</v>
      </c>
      <c r="AY141" s="19" t="s">
        <v>290</v>
      </c>
      <c r="BE141" s="192">
        <f t="shared" ref="BE141:BE146" si="24">IF(N141="základní",J141,0)</f>
        <v>0</v>
      </c>
      <c r="BF141" s="192">
        <f t="shared" ref="BF141:BF146" si="25">IF(N141="snížená",J141,0)</f>
        <v>0</v>
      </c>
      <c r="BG141" s="192">
        <f t="shared" ref="BG141:BG146" si="26">IF(N141="zákl. přenesená",J141,0)</f>
        <v>0</v>
      </c>
      <c r="BH141" s="192">
        <f t="shared" ref="BH141:BH146" si="27">IF(N141="sníž. přenesená",J141,0)</f>
        <v>0</v>
      </c>
      <c r="BI141" s="192">
        <f t="shared" ref="BI141:BI146" si="28">IF(N141="nulová",J141,0)</f>
        <v>0</v>
      </c>
      <c r="BJ141" s="19" t="s">
        <v>77</v>
      </c>
      <c r="BK141" s="192">
        <f t="shared" ref="BK141:BK146" si="29">ROUND(I141*H141,2)</f>
        <v>0</v>
      </c>
      <c r="BL141" s="19" t="s">
        <v>297</v>
      </c>
      <c r="BM141" s="191" t="s">
        <v>1110</v>
      </c>
    </row>
    <row r="142" spans="1:65" s="2" customFormat="1" ht="16.5" customHeight="1">
      <c r="A142" s="36"/>
      <c r="B142" s="37"/>
      <c r="C142" s="180" t="s">
        <v>710</v>
      </c>
      <c r="D142" s="180" t="s">
        <v>292</v>
      </c>
      <c r="E142" s="181" t="s">
        <v>6589</v>
      </c>
      <c r="F142" s="182" t="s">
        <v>6590</v>
      </c>
      <c r="G142" s="183" t="s">
        <v>5441</v>
      </c>
      <c r="H142" s="184">
        <v>1</v>
      </c>
      <c r="I142" s="185"/>
      <c r="J142" s="186">
        <f t="shared" si="20"/>
        <v>0</v>
      </c>
      <c r="K142" s="182" t="s">
        <v>19</v>
      </c>
      <c r="L142" s="41"/>
      <c r="M142" s="187" t="s">
        <v>19</v>
      </c>
      <c r="N142" s="188" t="s">
        <v>41</v>
      </c>
      <c r="O142" s="66"/>
      <c r="P142" s="189">
        <f t="shared" si="21"/>
        <v>0</v>
      </c>
      <c r="Q142" s="189">
        <v>0</v>
      </c>
      <c r="R142" s="189">
        <f t="shared" si="22"/>
        <v>0</v>
      </c>
      <c r="S142" s="189">
        <v>0</v>
      </c>
      <c r="T142" s="190">
        <f t="shared" si="23"/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297</v>
      </c>
      <c r="AT142" s="191" t="s">
        <v>292</v>
      </c>
      <c r="AU142" s="191" t="s">
        <v>77</v>
      </c>
      <c r="AY142" s="19" t="s">
        <v>290</v>
      </c>
      <c r="BE142" s="192">
        <f t="shared" si="24"/>
        <v>0</v>
      </c>
      <c r="BF142" s="192">
        <f t="shared" si="25"/>
        <v>0</v>
      </c>
      <c r="BG142" s="192">
        <f t="shared" si="26"/>
        <v>0</v>
      </c>
      <c r="BH142" s="192">
        <f t="shared" si="27"/>
        <v>0</v>
      </c>
      <c r="BI142" s="192">
        <f t="shared" si="28"/>
        <v>0</v>
      </c>
      <c r="BJ142" s="19" t="s">
        <v>77</v>
      </c>
      <c r="BK142" s="192">
        <f t="shared" si="29"/>
        <v>0</v>
      </c>
      <c r="BL142" s="19" t="s">
        <v>297</v>
      </c>
      <c r="BM142" s="191" t="s">
        <v>1123</v>
      </c>
    </row>
    <row r="143" spans="1:65" s="2" customFormat="1" ht="21.75" customHeight="1">
      <c r="A143" s="36"/>
      <c r="B143" s="37"/>
      <c r="C143" s="180" t="s">
        <v>719</v>
      </c>
      <c r="D143" s="180" t="s">
        <v>292</v>
      </c>
      <c r="E143" s="181" t="s">
        <v>6591</v>
      </c>
      <c r="F143" s="182" t="s">
        <v>6592</v>
      </c>
      <c r="G143" s="183" t="s">
        <v>5441</v>
      </c>
      <c r="H143" s="184">
        <v>1</v>
      </c>
      <c r="I143" s="185"/>
      <c r="J143" s="186">
        <f t="shared" si="20"/>
        <v>0</v>
      </c>
      <c r="K143" s="182" t="s">
        <v>19</v>
      </c>
      <c r="L143" s="41"/>
      <c r="M143" s="187" t="s">
        <v>19</v>
      </c>
      <c r="N143" s="188" t="s">
        <v>41</v>
      </c>
      <c r="O143" s="66"/>
      <c r="P143" s="189">
        <f t="shared" si="21"/>
        <v>0</v>
      </c>
      <c r="Q143" s="189">
        <v>0</v>
      </c>
      <c r="R143" s="189">
        <f t="shared" si="22"/>
        <v>0</v>
      </c>
      <c r="S143" s="189">
        <v>0</v>
      </c>
      <c r="T143" s="190">
        <f t="shared" si="23"/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1" t="s">
        <v>297</v>
      </c>
      <c r="AT143" s="191" t="s">
        <v>292</v>
      </c>
      <c r="AU143" s="191" t="s">
        <v>77</v>
      </c>
      <c r="AY143" s="19" t="s">
        <v>290</v>
      </c>
      <c r="BE143" s="192">
        <f t="shared" si="24"/>
        <v>0</v>
      </c>
      <c r="BF143" s="192">
        <f t="shared" si="25"/>
        <v>0</v>
      </c>
      <c r="BG143" s="192">
        <f t="shared" si="26"/>
        <v>0</v>
      </c>
      <c r="BH143" s="192">
        <f t="shared" si="27"/>
        <v>0</v>
      </c>
      <c r="BI143" s="192">
        <f t="shared" si="28"/>
        <v>0</v>
      </c>
      <c r="BJ143" s="19" t="s">
        <v>77</v>
      </c>
      <c r="BK143" s="192">
        <f t="shared" si="29"/>
        <v>0</v>
      </c>
      <c r="BL143" s="19" t="s">
        <v>297</v>
      </c>
      <c r="BM143" s="191" t="s">
        <v>1134</v>
      </c>
    </row>
    <row r="144" spans="1:65" s="2" customFormat="1" ht="24.2" customHeight="1">
      <c r="A144" s="36"/>
      <c r="B144" s="37"/>
      <c r="C144" s="180" t="s">
        <v>726</v>
      </c>
      <c r="D144" s="180" t="s">
        <v>292</v>
      </c>
      <c r="E144" s="181" t="s">
        <v>6593</v>
      </c>
      <c r="F144" s="182" t="s">
        <v>6594</v>
      </c>
      <c r="G144" s="183" t="s">
        <v>5562</v>
      </c>
      <c r="H144" s="184">
        <v>1</v>
      </c>
      <c r="I144" s="185"/>
      <c r="J144" s="186">
        <f t="shared" si="20"/>
        <v>0</v>
      </c>
      <c r="K144" s="182" t="s">
        <v>19</v>
      </c>
      <c r="L144" s="41"/>
      <c r="M144" s="187" t="s">
        <v>19</v>
      </c>
      <c r="N144" s="188" t="s">
        <v>41</v>
      </c>
      <c r="O144" s="66"/>
      <c r="P144" s="189">
        <f t="shared" si="21"/>
        <v>0</v>
      </c>
      <c r="Q144" s="189">
        <v>0</v>
      </c>
      <c r="R144" s="189">
        <f t="shared" si="22"/>
        <v>0</v>
      </c>
      <c r="S144" s="189">
        <v>0</v>
      </c>
      <c r="T144" s="190">
        <f t="shared" si="23"/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297</v>
      </c>
      <c r="AT144" s="191" t="s">
        <v>292</v>
      </c>
      <c r="AU144" s="191" t="s">
        <v>77</v>
      </c>
      <c r="AY144" s="19" t="s">
        <v>290</v>
      </c>
      <c r="BE144" s="192">
        <f t="shared" si="24"/>
        <v>0</v>
      </c>
      <c r="BF144" s="192">
        <f t="shared" si="25"/>
        <v>0</v>
      </c>
      <c r="BG144" s="192">
        <f t="shared" si="26"/>
        <v>0</v>
      </c>
      <c r="BH144" s="192">
        <f t="shared" si="27"/>
        <v>0</v>
      </c>
      <c r="BI144" s="192">
        <f t="shared" si="28"/>
        <v>0</v>
      </c>
      <c r="BJ144" s="19" t="s">
        <v>77</v>
      </c>
      <c r="BK144" s="192">
        <f t="shared" si="29"/>
        <v>0</v>
      </c>
      <c r="BL144" s="19" t="s">
        <v>297</v>
      </c>
      <c r="BM144" s="191" t="s">
        <v>1175</v>
      </c>
    </row>
    <row r="145" spans="1:65" s="2" customFormat="1" ht="24.2" customHeight="1">
      <c r="A145" s="36"/>
      <c r="B145" s="37"/>
      <c r="C145" s="180" t="s">
        <v>732</v>
      </c>
      <c r="D145" s="180" t="s">
        <v>292</v>
      </c>
      <c r="E145" s="181" t="s">
        <v>6595</v>
      </c>
      <c r="F145" s="182" t="s">
        <v>6596</v>
      </c>
      <c r="G145" s="183" t="s">
        <v>5562</v>
      </c>
      <c r="H145" s="184">
        <v>1</v>
      </c>
      <c r="I145" s="185"/>
      <c r="J145" s="186">
        <f t="shared" si="20"/>
        <v>0</v>
      </c>
      <c r="K145" s="182" t="s">
        <v>19</v>
      </c>
      <c r="L145" s="41"/>
      <c r="M145" s="187" t="s">
        <v>19</v>
      </c>
      <c r="N145" s="188" t="s">
        <v>41</v>
      </c>
      <c r="O145" s="66"/>
      <c r="P145" s="189">
        <f t="shared" si="21"/>
        <v>0</v>
      </c>
      <c r="Q145" s="189">
        <v>0</v>
      </c>
      <c r="R145" s="189">
        <f t="shared" si="22"/>
        <v>0</v>
      </c>
      <c r="S145" s="189">
        <v>0</v>
      </c>
      <c r="T145" s="190">
        <f t="shared" si="23"/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1" t="s">
        <v>297</v>
      </c>
      <c r="AT145" s="191" t="s">
        <v>292</v>
      </c>
      <c r="AU145" s="191" t="s">
        <v>77</v>
      </c>
      <c r="AY145" s="19" t="s">
        <v>290</v>
      </c>
      <c r="BE145" s="192">
        <f t="shared" si="24"/>
        <v>0</v>
      </c>
      <c r="BF145" s="192">
        <f t="shared" si="25"/>
        <v>0</v>
      </c>
      <c r="BG145" s="192">
        <f t="shared" si="26"/>
        <v>0</v>
      </c>
      <c r="BH145" s="192">
        <f t="shared" si="27"/>
        <v>0</v>
      </c>
      <c r="BI145" s="192">
        <f t="shared" si="28"/>
        <v>0</v>
      </c>
      <c r="BJ145" s="19" t="s">
        <v>77</v>
      </c>
      <c r="BK145" s="192">
        <f t="shared" si="29"/>
        <v>0</v>
      </c>
      <c r="BL145" s="19" t="s">
        <v>297</v>
      </c>
      <c r="BM145" s="191" t="s">
        <v>1195</v>
      </c>
    </row>
    <row r="146" spans="1:65" s="2" customFormat="1" ht="24.2" customHeight="1">
      <c r="A146" s="36"/>
      <c r="B146" s="37"/>
      <c r="C146" s="180" t="s">
        <v>739</v>
      </c>
      <c r="D146" s="180" t="s">
        <v>292</v>
      </c>
      <c r="E146" s="181" t="s">
        <v>6597</v>
      </c>
      <c r="F146" s="182" t="s">
        <v>6598</v>
      </c>
      <c r="G146" s="183" t="s">
        <v>5562</v>
      </c>
      <c r="H146" s="184">
        <v>1</v>
      </c>
      <c r="I146" s="185"/>
      <c r="J146" s="186">
        <f t="shared" si="20"/>
        <v>0</v>
      </c>
      <c r="K146" s="182" t="s">
        <v>19</v>
      </c>
      <c r="L146" s="41"/>
      <c r="M146" s="263" t="s">
        <v>19</v>
      </c>
      <c r="N146" s="264" t="s">
        <v>41</v>
      </c>
      <c r="O146" s="257"/>
      <c r="P146" s="265">
        <f t="shared" si="21"/>
        <v>0</v>
      </c>
      <c r="Q146" s="265">
        <v>0</v>
      </c>
      <c r="R146" s="265">
        <f t="shared" si="22"/>
        <v>0</v>
      </c>
      <c r="S146" s="265">
        <v>0</v>
      </c>
      <c r="T146" s="266">
        <f t="shared" si="23"/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77</v>
      </c>
      <c r="AY146" s="19" t="s">
        <v>290</v>
      </c>
      <c r="BE146" s="192">
        <f t="shared" si="24"/>
        <v>0</v>
      </c>
      <c r="BF146" s="192">
        <f t="shared" si="25"/>
        <v>0</v>
      </c>
      <c r="BG146" s="192">
        <f t="shared" si="26"/>
        <v>0</v>
      </c>
      <c r="BH146" s="192">
        <f t="shared" si="27"/>
        <v>0</v>
      </c>
      <c r="BI146" s="192">
        <f t="shared" si="28"/>
        <v>0</v>
      </c>
      <c r="BJ146" s="19" t="s">
        <v>77</v>
      </c>
      <c r="BK146" s="192">
        <f t="shared" si="29"/>
        <v>0</v>
      </c>
      <c r="BL146" s="19" t="s">
        <v>297</v>
      </c>
      <c r="BM146" s="191" t="s">
        <v>1206</v>
      </c>
    </row>
    <row r="147" spans="1:65" s="2" customFormat="1" ht="6.95" customHeight="1">
      <c r="A147" s="36"/>
      <c r="B147" s="49"/>
      <c r="C147" s="50"/>
      <c r="D147" s="50"/>
      <c r="E147" s="50"/>
      <c r="F147" s="50"/>
      <c r="G147" s="50"/>
      <c r="H147" s="50"/>
      <c r="I147" s="50"/>
      <c r="J147" s="50"/>
      <c r="K147" s="50"/>
      <c r="L147" s="41"/>
      <c r="M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</row>
  </sheetData>
  <sheetProtection algorithmName="SHA-512" hashValue="CMPaSFymP8KiX06m8DH4okW1P4p+w6fBsVi6Jy0bxnpVYNrU1vAHwTxRVLvlN07DyQe/UeOpxqN1X9b67PKo/g==" saltValue="vmZfeoXQhJzct3ho0ZvwNU35vN6xxfQuFWC5BbSlsBuVwnIyvF1nsbg/nksWRNw6Q0Tr+JLd25RVN6W1jvpdHQ==" spinCount="100000" sheet="1" objects="1" scenarios="1" formatColumns="0" formatRows="0" autoFilter="0"/>
  <autoFilter ref="C87:K146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236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6410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6611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27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ROUND(J91,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ROUND((SUM(BE91:BE139)),  2)</f>
        <v>0</v>
      </c>
      <c r="G35" s="36"/>
      <c r="H35" s="36"/>
      <c r="I35" s="126">
        <v>0.21</v>
      </c>
      <c r="J35" s="125">
        <f>ROUND(((SUM(BE91:BE139))*I35),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ROUND((SUM(BF91:BF139)),  2)</f>
        <v>0</v>
      </c>
      <c r="G36" s="36"/>
      <c r="H36" s="36"/>
      <c r="I36" s="126">
        <v>0.15</v>
      </c>
      <c r="J36" s="125">
        <f>ROUND(((SUM(BF91:BF139))*I36),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ROUND((SUM(BG91:BG139)),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ROUND((SUM(BH91:BH139)),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ROUND((SUM(BI91:BI139)),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6410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PS02.005 - Technologie ČS - vystrojení ČS3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J91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6412</v>
      </c>
      <c r="E64" s="145"/>
      <c r="F64" s="145"/>
      <c r="G64" s="145"/>
      <c r="H64" s="145"/>
      <c r="I64" s="145"/>
      <c r="J64" s="146">
        <f>J92</f>
        <v>0</v>
      </c>
      <c r="K64" s="143"/>
      <c r="L64" s="147"/>
    </row>
    <row r="65" spans="1:31" s="9" customFormat="1" ht="24.95" customHeight="1">
      <c r="B65" s="142"/>
      <c r="C65" s="143"/>
      <c r="D65" s="144" t="s">
        <v>6413</v>
      </c>
      <c r="E65" s="145"/>
      <c r="F65" s="145"/>
      <c r="G65" s="145"/>
      <c r="H65" s="145"/>
      <c r="I65" s="145"/>
      <c r="J65" s="146">
        <f>J96</f>
        <v>0</v>
      </c>
      <c r="K65" s="143"/>
      <c r="L65" s="147"/>
    </row>
    <row r="66" spans="1:31" s="9" customFormat="1" ht="24.95" customHeight="1">
      <c r="B66" s="142"/>
      <c r="C66" s="143"/>
      <c r="D66" s="144" t="s">
        <v>6414</v>
      </c>
      <c r="E66" s="145"/>
      <c r="F66" s="145"/>
      <c r="G66" s="145"/>
      <c r="H66" s="145"/>
      <c r="I66" s="145"/>
      <c r="J66" s="146">
        <f>J99</f>
        <v>0</v>
      </c>
      <c r="K66" s="143"/>
      <c r="L66" s="147"/>
    </row>
    <row r="67" spans="1:31" s="9" customFormat="1" ht="24.95" customHeight="1">
      <c r="B67" s="142"/>
      <c r="C67" s="143"/>
      <c r="D67" s="144" t="s">
        <v>6415</v>
      </c>
      <c r="E67" s="145"/>
      <c r="F67" s="145"/>
      <c r="G67" s="145"/>
      <c r="H67" s="145"/>
      <c r="I67" s="145"/>
      <c r="J67" s="146">
        <f>J105</f>
        <v>0</v>
      </c>
      <c r="K67" s="143"/>
      <c r="L67" s="147"/>
    </row>
    <row r="68" spans="1:31" s="9" customFormat="1" ht="24.95" customHeight="1">
      <c r="B68" s="142"/>
      <c r="C68" s="143"/>
      <c r="D68" s="144" t="s">
        <v>6416</v>
      </c>
      <c r="E68" s="145"/>
      <c r="F68" s="145"/>
      <c r="G68" s="145"/>
      <c r="H68" s="145"/>
      <c r="I68" s="145"/>
      <c r="J68" s="146">
        <f>J113</f>
        <v>0</v>
      </c>
      <c r="K68" s="143"/>
      <c r="L68" s="147"/>
    </row>
    <row r="69" spans="1:31" s="9" customFormat="1" ht="24.95" customHeight="1">
      <c r="B69" s="142"/>
      <c r="C69" s="143"/>
      <c r="D69" s="144" t="s">
        <v>6417</v>
      </c>
      <c r="E69" s="145"/>
      <c r="F69" s="145"/>
      <c r="G69" s="145"/>
      <c r="H69" s="145"/>
      <c r="I69" s="145"/>
      <c r="J69" s="146">
        <f>J120</f>
        <v>0</v>
      </c>
      <c r="K69" s="143"/>
      <c r="L69" s="147"/>
    </row>
    <row r="70" spans="1:31" s="2" customFormat="1" ht="21.75" customHeight="1">
      <c r="A70" s="36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5" spans="1:31" s="2" customFormat="1" ht="6.95" customHeight="1">
      <c r="A75" s="36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24.95" customHeight="1">
      <c r="A76" s="36"/>
      <c r="B76" s="37"/>
      <c r="C76" s="25" t="s">
        <v>275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16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403" t="str">
        <f>E7</f>
        <v>Kanalizace a ČOV Želeč</v>
      </c>
      <c r="F79" s="404"/>
      <c r="G79" s="404"/>
      <c r="H79" s="404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1" customFormat="1" ht="12" customHeight="1">
      <c r="B80" s="23"/>
      <c r="C80" s="31" t="s">
        <v>244</v>
      </c>
      <c r="D80" s="24"/>
      <c r="E80" s="24"/>
      <c r="F80" s="24"/>
      <c r="G80" s="24"/>
      <c r="H80" s="24"/>
      <c r="I80" s="24"/>
      <c r="J80" s="24"/>
      <c r="K80" s="24"/>
      <c r="L80" s="22"/>
    </row>
    <row r="81" spans="1:65" s="2" customFormat="1" ht="16.5" customHeight="1">
      <c r="A81" s="36"/>
      <c r="B81" s="37"/>
      <c r="C81" s="38"/>
      <c r="D81" s="38"/>
      <c r="E81" s="403" t="s">
        <v>6410</v>
      </c>
      <c r="F81" s="405"/>
      <c r="G81" s="405"/>
      <c r="H81" s="405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246</v>
      </c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77" t="str">
        <f>E11</f>
        <v>PS02.005 - Technologie ČS - vystrojení ČS3</v>
      </c>
      <c r="F83" s="405"/>
      <c r="G83" s="405"/>
      <c r="H83" s="405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21</v>
      </c>
      <c r="D85" s="38"/>
      <c r="E85" s="38"/>
      <c r="F85" s="29" t="str">
        <f>F14</f>
        <v xml:space="preserve"> </v>
      </c>
      <c r="G85" s="38"/>
      <c r="H85" s="38"/>
      <c r="I85" s="31" t="s">
        <v>23</v>
      </c>
      <c r="J85" s="61" t="str">
        <f>IF(J14="","",J14)</f>
        <v>23. 6. 2021</v>
      </c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25</v>
      </c>
      <c r="D87" s="38"/>
      <c r="E87" s="38"/>
      <c r="F87" s="29" t="str">
        <f>E17</f>
        <v xml:space="preserve"> </v>
      </c>
      <c r="G87" s="38"/>
      <c r="H87" s="38"/>
      <c r="I87" s="31" t="s">
        <v>31</v>
      </c>
      <c r="J87" s="34" t="str">
        <f>E23</f>
        <v xml:space="preserve"> 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29</v>
      </c>
      <c r="D88" s="38"/>
      <c r="E88" s="38"/>
      <c r="F88" s="29" t="str">
        <f>IF(E20="","",E20)</f>
        <v>Vyplň údaj</v>
      </c>
      <c r="G88" s="38"/>
      <c r="H88" s="38"/>
      <c r="I88" s="31" t="s">
        <v>33</v>
      </c>
      <c r="J88" s="34" t="str">
        <f>E26</f>
        <v xml:space="preserve"> 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53"/>
      <c r="B90" s="154"/>
      <c r="C90" s="155" t="s">
        <v>276</v>
      </c>
      <c r="D90" s="156" t="s">
        <v>55</v>
      </c>
      <c r="E90" s="156" t="s">
        <v>51</v>
      </c>
      <c r="F90" s="156" t="s">
        <v>52</v>
      </c>
      <c r="G90" s="156" t="s">
        <v>277</v>
      </c>
      <c r="H90" s="156" t="s">
        <v>278</v>
      </c>
      <c r="I90" s="156" t="s">
        <v>279</v>
      </c>
      <c r="J90" s="156" t="s">
        <v>250</v>
      </c>
      <c r="K90" s="157" t="s">
        <v>280</v>
      </c>
      <c r="L90" s="158"/>
      <c r="M90" s="70" t="s">
        <v>19</v>
      </c>
      <c r="N90" s="71" t="s">
        <v>40</v>
      </c>
      <c r="O90" s="71" t="s">
        <v>281</v>
      </c>
      <c r="P90" s="71" t="s">
        <v>282</v>
      </c>
      <c r="Q90" s="71" t="s">
        <v>283</v>
      </c>
      <c r="R90" s="71" t="s">
        <v>284</v>
      </c>
      <c r="S90" s="71" t="s">
        <v>285</v>
      </c>
      <c r="T90" s="72" t="s">
        <v>286</v>
      </c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</row>
    <row r="91" spans="1:65" s="2" customFormat="1" ht="22.9" customHeight="1">
      <c r="A91" s="36"/>
      <c r="B91" s="37"/>
      <c r="C91" s="77" t="s">
        <v>287</v>
      </c>
      <c r="D91" s="38"/>
      <c r="E91" s="38"/>
      <c r="F91" s="38"/>
      <c r="G91" s="38"/>
      <c r="H91" s="38"/>
      <c r="I91" s="38"/>
      <c r="J91" s="159">
        <f>BK91</f>
        <v>0</v>
      </c>
      <c r="K91" s="38"/>
      <c r="L91" s="41"/>
      <c r="M91" s="73"/>
      <c r="N91" s="160"/>
      <c r="O91" s="74"/>
      <c r="P91" s="161">
        <f>P92+P96+P99+P105+P113+P120</f>
        <v>0</v>
      </c>
      <c r="Q91" s="74"/>
      <c r="R91" s="161">
        <f>R92+R96+R99+R105+R113+R120</f>
        <v>0</v>
      </c>
      <c r="S91" s="74"/>
      <c r="T91" s="162">
        <f>T92+T96+T99+T105+T113+T120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69</v>
      </c>
      <c r="AU91" s="19" t="s">
        <v>251</v>
      </c>
      <c r="BK91" s="163">
        <f>BK92+BK96+BK99+BK105+BK113+BK120</f>
        <v>0</v>
      </c>
    </row>
    <row r="92" spans="1:65" s="12" customFormat="1" ht="25.9" customHeight="1">
      <c r="B92" s="164"/>
      <c r="C92" s="165"/>
      <c r="D92" s="166" t="s">
        <v>69</v>
      </c>
      <c r="E92" s="167" t="s">
        <v>6418</v>
      </c>
      <c r="F92" s="167" t="s">
        <v>6419</v>
      </c>
      <c r="G92" s="165"/>
      <c r="H92" s="165"/>
      <c r="I92" s="168"/>
      <c r="J92" s="169">
        <f>BK92</f>
        <v>0</v>
      </c>
      <c r="K92" s="165"/>
      <c r="L92" s="170"/>
      <c r="M92" s="171"/>
      <c r="N92" s="172"/>
      <c r="O92" s="172"/>
      <c r="P92" s="173">
        <f>SUM(P93:P95)</f>
        <v>0</v>
      </c>
      <c r="Q92" s="172"/>
      <c r="R92" s="173">
        <f>SUM(R93:R95)</f>
        <v>0</v>
      </c>
      <c r="S92" s="172"/>
      <c r="T92" s="174">
        <f>SUM(T93:T95)</f>
        <v>0</v>
      </c>
      <c r="AR92" s="175" t="s">
        <v>77</v>
      </c>
      <c r="AT92" s="176" t="s">
        <v>69</v>
      </c>
      <c r="AU92" s="176" t="s">
        <v>70</v>
      </c>
      <c r="AY92" s="175" t="s">
        <v>290</v>
      </c>
      <c r="BK92" s="177">
        <f>SUM(BK93:BK95)</f>
        <v>0</v>
      </c>
    </row>
    <row r="93" spans="1:65" s="2" customFormat="1" ht="37.9" customHeight="1">
      <c r="A93" s="36"/>
      <c r="B93" s="37"/>
      <c r="C93" s="180" t="s">
        <v>77</v>
      </c>
      <c r="D93" s="180" t="s">
        <v>292</v>
      </c>
      <c r="E93" s="181" t="s">
        <v>6420</v>
      </c>
      <c r="F93" s="182" t="s">
        <v>6612</v>
      </c>
      <c r="G93" s="183" t="s">
        <v>1171</v>
      </c>
      <c r="H93" s="184">
        <v>1</v>
      </c>
      <c r="I93" s="185"/>
      <c r="J93" s="186">
        <f>ROUND(I93*H93,2)</f>
        <v>0</v>
      </c>
      <c r="K93" s="182" t="s">
        <v>19</v>
      </c>
      <c r="L93" s="41"/>
      <c r="M93" s="187" t="s">
        <v>19</v>
      </c>
      <c r="N93" s="188" t="s">
        <v>41</v>
      </c>
      <c r="O93" s="66"/>
      <c r="P93" s="189">
        <f>O93*H93</f>
        <v>0</v>
      </c>
      <c r="Q93" s="189">
        <v>0</v>
      </c>
      <c r="R93" s="189">
        <f>Q93*H93</f>
        <v>0</v>
      </c>
      <c r="S93" s="189">
        <v>0</v>
      </c>
      <c r="T93" s="190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297</v>
      </c>
      <c r="AT93" s="191" t="s">
        <v>292</v>
      </c>
      <c r="AU93" s="191" t="s">
        <v>77</v>
      </c>
      <c r="AY93" s="19" t="s">
        <v>290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19" t="s">
        <v>77</v>
      </c>
      <c r="BK93" s="192">
        <f>ROUND(I93*H93,2)</f>
        <v>0</v>
      </c>
      <c r="BL93" s="19" t="s">
        <v>297</v>
      </c>
      <c r="BM93" s="191" t="s">
        <v>6613</v>
      </c>
    </row>
    <row r="94" spans="1:65" s="2" customFormat="1" ht="24.2" customHeight="1">
      <c r="A94" s="36"/>
      <c r="B94" s="37"/>
      <c r="C94" s="180" t="s">
        <v>79</v>
      </c>
      <c r="D94" s="180" t="s">
        <v>292</v>
      </c>
      <c r="E94" s="181" t="s">
        <v>6423</v>
      </c>
      <c r="F94" s="182" t="s">
        <v>6424</v>
      </c>
      <c r="G94" s="183" t="s">
        <v>1171</v>
      </c>
      <c r="H94" s="184">
        <v>1</v>
      </c>
      <c r="I94" s="185"/>
      <c r="J94" s="186">
        <f>ROUND(I94*H94,2)</f>
        <v>0</v>
      </c>
      <c r="K94" s="182" t="s">
        <v>19</v>
      </c>
      <c r="L94" s="41"/>
      <c r="M94" s="187" t="s">
        <v>19</v>
      </c>
      <c r="N94" s="188" t="s">
        <v>41</v>
      </c>
      <c r="O94" s="66"/>
      <c r="P94" s="189">
        <f>O94*H94</f>
        <v>0</v>
      </c>
      <c r="Q94" s="189">
        <v>0</v>
      </c>
      <c r="R94" s="189">
        <f>Q94*H94</f>
        <v>0</v>
      </c>
      <c r="S94" s="189">
        <v>0</v>
      </c>
      <c r="T94" s="190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297</v>
      </c>
      <c r="AT94" s="191" t="s">
        <v>292</v>
      </c>
      <c r="AU94" s="191" t="s">
        <v>77</v>
      </c>
      <c r="AY94" s="19" t="s">
        <v>290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19" t="s">
        <v>77</v>
      </c>
      <c r="BK94" s="192">
        <f>ROUND(I94*H94,2)</f>
        <v>0</v>
      </c>
      <c r="BL94" s="19" t="s">
        <v>297</v>
      </c>
      <c r="BM94" s="191" t="s">
        <v>6614</v>
      </c>
    </row>
    <row r="95" spans="1:65" s="2" customFormat="1" ht="21.75" customHeight="1">
      <c r="A95" s="36"/>
      <c r="B95" s="37"/>
      <c r="C95" s="180" t="s">
        <v>171</v>
      </c>
      <c r="D95" s="180" t="s">
        <v>292</v>
      </c>
      <c r="E95" s="181" t="s">
        <v>6426</v>
      </c>
      <c r="F95" s="182" t="s">
        <v>6427</v>
      </c>
      <c r="G95" s="183" t="s">
        <v>1171</v>
      </c>
      <c r="H95" s="184">
        <v>1</v>
      </c>
      <c r="I95" s="185"/>
      <c r="J95" s="186">
        <f>ROUND(I95*H95,2)</f>
        <v>0</v>
      </c>
      <c r="K95" s="182" t="s">
        <v>19</v>
      </c>
      <c r="L95" s="41"/>
      <c r="M95" s="187" t="s">
        <v>19</v>
      </c>
      <c r="N95" s="188" t="s">
        <v>41</v>
      </c>
      <c r="O95" s="66"/>
      <c r="P95" s="189">
        <f>O95*H95</f>
        <v>0</v>
      </c>
      <c r="Q95" s="189">
        <v>0</v>
      </c>
      <c r="R95" s="189">
        <f>Q95*H95</f>
        <v>0</v>
      </c>
      <c r="S95" s="189">
        <v>0</v>
      </c>
      <c r="T95" s="190">
        <f>S95*H95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297</v>
      </c>
      <c r="AT95" s="191" t="s">
        <v>292</v>
      </c>
      <c r="AU95" s="191" t="s">
        <v>77</v>
      </c>
      <c r="AY95" s="19" t="s">
        <v>290</v>
      </c>
      <c r="BE95" s="192">
        <f>IF(N95="základní",J95,0)</f>
        <v>0</v>
      </c>
      <c r="BF95" s="192">
        <f>IF(N95="snížená",J95,0)</f>
        <v>0</v>
      </c>
      <c r="BG95" s="192">
        <f>IF(N95="zákl. přenesená",J95,0)</f>
        <v>0</v>
      </c>
      <c r="BH95" s="192">
        <f>IF(N95="sníž. přenesená",J95,0)</f>
        <v>0</v>
      </c>
      <c r="BI95" s="192">
        <f>IF(N95="nulová",J95,0)</f>
        <v>0</v>
      </c>
      <c r="BJ95" s="19" t="s">
        <v>77</v>
      </c>
      <c r="BK95" s="192">
        <f>ROUND(I95*H95,2)</f>
        <v>0</v>
      </c>
      <c r="BL95" s="19" t="s">
        <v>297</v>
      </c>
      <c r="BM95" s="191" t="s">
        <v>6615</v>
      </c>
    </row>
    <row r="96" spans="1:65" s="12" customFormat="1" ht="25.9" customHeight="1">
      <c r="B96" s="164"/>
      <c r="C96" s="165"/>
      <c r="D96" s="166" t="s">
        <v>69</v>
      </c>
      <c r="E96" s="167" t="s">
        <v>77</v>
      </c>
      <c r="F96" s="167" t="s">
        <v>6429</v>
      </c>
      <c r="G96" s="165"/>
      <c r="H96" s="165"/>
      <c r="I96" s="168"/>
      <c r="J96" s="169">
        <f>BK96</f>
        <v>0</v>
      </c>
      <c r="K96" s="165"/>
      <c r="L96" s="170"/>
      <c r="M96" s="171"/>
      <c r="N96" s="172"/>
      <c r="O96" s="172"/>
      <c r="P96" s="173">
        <f>SUM(P97:P98)</f>
        <v>0</v>
      </c>
      <c r="Q96" s="172"/>
      <c r="R96" s="173">
        <f>SUM(R97:R98)</f>
        <v>0</v>
      </c>
      <c r="S96" s="172"/>
      <c r="T96" s="174">
        <f>SUM(T97:T98)</f>
        <v>0</v>
      </c>
      <c r="AR96" s="175" t="s">
        <v>77</v>
      </c>
      <c r="AT96" s="176" t="s">
        <v>69</v>
      </c>
      <c r="AU96" s="176" t="s">
        <v>70</v>
      </c>
      <c r="AY96" s="175" t="s">
        <v>290</v>
      </c>
      <c r="BK96" s="177">
        <f>SUM(BK97:BK98)</f>
        <v>0</v>
      </c>
    </row>
    <row r="97" spans="1:65" s="2" customFormat="1" ht="16.5" customHeight="1">
      <c r="A97" s="36"/>
      <c r="B97" s="37"/>
      <c r="C97" s="242" t="s">
        <v>297</v>
      </c>
      <c r="D97" s="242" t="s">
        <v>434</v>
      </c>
      <c r="E97" s="243" t="s">
        <v>6430</v>
      </c>
      <c r="F97" s="244" t="s">
        <v>6431</v>
      </c>
      <c r="G97" s="245" t="s">
        <v>5441</v>
      </c>
      <c r="H97" s="246">
        <v>2</v>
      </c>
      <c r="I97" s="247"/>
      <c r="J97" s="248">
        <f>ROUND(I97*H97,2)</f>
        <v>0</v>
      </c>
      <c r="K97" s="244" t="s">
        <v>19</v>
      </c>
      <c r="L97" s="249"/>
      <c r="M97" s="250" t="s">
        <v>19</v>
      </c>
      <c r="N97" s="251" t="s">
        <v>41</v>
      </c>
      <c r="O97" s="66"/>
      <c r="P97" s="189">
        <f>O97*H97</f>
        <v>0</v>
      </c>
      <c r="Q97" s="189">
        <v>0</v>
      </c>
      <c r="R97" s="189">
        <f>Q97*H97</f>
        <v>0</v>
      </c>
      <c r="S97" s="189">
        <v>0</v>
      </c>
      <c r="T97" s="190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360</v>
      </c>
      <c r="AT97" s="191" t="s">
        <v>434</v>
      </c>
      <c r="AU97" s="191" t="s">
        <v>77</v>
      </c>
      <c r="AY97" s="19" t="s">
        <v>290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77</v>
      </c>
      <c r="BK97" s="192">
        <f>ROUND(I97*H97,2)</f>
        <v>0</v>
      </c>
      <c r="BL97" s="19" t="s">
        <v>297</v>
      </c>
      <c r="BM97" s="191" t="s">
        <v>79</v>
      </c>
    </row>
    <row r="98" spans="1:65" s="2" customFormat="1" ht="409.5">
      <c r="A98" s="36"/>
      <c r="B98" s="37"/>
      <c r="C98" s="38"/>
      <c r="D98" s="200" t="s">
        <v>2107</v>
      </c>
      <c r="E98" s="38"/>
      <c r="F98" s="267" t="s">
        <v>6616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2107</v>
      </c>
      <c r="AU98" s="19" t="s">
        <v>77</v>
      </c>
    </row>
    <row r="99" spans="1:65" s="12" customFormat="1" ht="25.9" customHeight="1">
      <c r="B99" s="164"/>
      <c r="C99" s="165"/>
      <c r="D99" s="166" t="s">
        <v>69</v>
      </c>
      <c r="E99" s="167" t="s">
        <v>79</v>
      </c>
      <c r="F99" s="167" t="s">
        <v>6433</v>
      </c>
      <c r="G99" s="165"/>
      <c r="H99" s="165"/>
      <c r="I99" s="168"/>
      <c r="J99" s="169">
        <f>BK99</f>
        <v>0</v>
      </c>
      <c r="K99" s="165"/>
      <c r="L99" s="170"/>
      <c r="M99" s="171"/>
      <c r="N99" s="172"/>
      <c r="O99" s="172"/>
      <c r="P99" s="173">
        <f>SUM(P100:P104)</f>
        <v>0</v>
      </c>
      <c r="Q99" s="172"/>
      <c r="R99" s="173">
        <f>SUM(R100:R104)</f>
        <v>0</v>
      </c>
      <c r="S99" s="172"/>
      <c r="T99" s="174">
        <f>SUM(T100:T104)</f>
        <v>0</v>
      </c>
      <c r="AR99" s="175" t="s">
        <v>77</v>
      </c>
      <c r="AT99" s="176" t="s">
        <v>69</v>
      </c>
      <c r="AU99" s="176" t="s">
        <v>70</v>
      </c>
      <c r="AY99" s="175" t="s">
        <v>290</v>
      </c>
      <c r="BK99" s="177">
        <f>SUM(BK100:BK104)</f>
        <v>0</v>
      </c>
    </row>
    <row r="100" spans="1:65" s="2" customFormat="1" ht="16.5" customHeight="1">
      <c r="A100" s="36"/>
      <c r="B100" s="37"/>
      <c r="C100" s="242" t="s">
        <v>330</v>
      </c>
      <c r="D100" s="242" t="s">
        <v>434</v>
      </c>
      <c r="E100" s="243" t="s">
        <v>6434</v>
      </c>
      <c r="F100" s="244" t="s">
        <v>6435</v>
      </c>
      <c r="G100" s="245" t="s">
        <v>295</v>
      </c>
      <c r="H100" s="246">
        <v>7.2</v>
      </c>
      <c r="I100" s="247"/>
      <c r="J100" s="248">
        <f>ROUND(I100*H100,2)</f>
        <v>0</v>
      </c>
      <c r="K100" s="244" t="s">
        <v>19</v>
      </c>
      <c r="L100" s="249"/>
      <c r="M100" s="250" t="s">
        <v>19</v>
      </c>
      <c r="N100" s="251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</v>
      </c>
      <c r="T100" s="190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360</v>
      </c>
      <c r="AT100" s="191" t="s">
        <v>434</v>
      </c>
      <c r="AU100" s="191" t="s">
        <v>77</v>
      </c>
      <c r="AY100" s="19" t="s">
        <v>290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77</v>
      </c>
      <c r="BK100" s="192">
        <f>ROUND(I100*H100,2)</f>
        <v>0</v>
      </c>
      <c r="BL100" s="19" t="s">
        <v>297</v>
      </c>
      <c r="BM100" s="191" t="s">
        <v>297</v>
      </c>
    </row>
    <row r="101" spans="1:65" s="2" customFormat="1" ht="16.5" customHeight="1">
      <c r="A101" s="36"/>
      <c r="B101" s="37"/>
      <c r="C101" s="242" t="s">
        <v>338</v>
      </c>
      <c r="D101" s="242" t="s">
        <v>434</v>
      </c>
      <c r="E101" s="243" t="s">
        <v>6436</v>
      </c>
      <c r="F101" s="244" t="s">
        <v>6437</v>
      </c>
      <c r="G101" s="245" t="s">
        <v>295</v>
      </c>
      <c r="H101" s="246">
        <v>5.2</v>
      </c>
      <c r="I101" s="247"/>
      <c r="J101" s="248">
        <f>ROUND(I101*H101,2)</f>
        <v>0</v>
      </c>
      <c r="K101" s="244" t="s">
        <v>19</v>
      </c>
      <c r="L101" s="249"/>
      <c r="M101" s="250" t="s">
        <v>19</v>
      </c>
      <c r="N101" s="251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</v>
      </c>
      <c r="T101" s="190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360</v>
      </c>
      <c r="AT101" s="191" t="s">
        <v>434</v>
      </c>
      <c r="AU101" s="191" t="s">
        <v>77</v>
      </c>
      <c r="AY101" s="19" t="s">
        <v>290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77</v>
      </c>
      <c r="BK101" s="192">
        <f>ROUND(I101*H101,2)</f>
        <v>0</v>
      </c>
      <c r="BL101" s="19" t="s">
        <v>297</v>
      </c>
      <c r="BM101" s="191" t="s">
        <v>338</v>
      </c>
    </row>
    <row r="102" spans="1:65" s="2" customFormat="1" ht="29.25">
      <c r="A102" s="36"/>
      <c r="B102" s="37"/>
      <c r="C102" s="38"/>
      <c r="D102" s="200" t="s">
        <v>2107</v>
      </c>
      <c r="E102" s="38"/>
      <c r="F102" s="259" t="s">
        <v>6438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2107</v>
      </c>
      <c r="AU102" s="19" t="s">
        <v>77</v>
      </c>
    </row>
    <row r="103" spans="1:65" s="2" customFormat="1" ht="16.5" customHeight="1">
      <c r="A103" s="36"/>
      <c r="B103" s="37"/>
      <c r="C103" s="242" t="s">
        <v>354</v>
      </c>
      <c r="D103" s="242" t="s">
        <v>434</v>
      </c>
      <c r="E103" s="243" t="s">
        <v>6439</v>
      </c>
      <c r="F103" s="244" t="s">
        <v>6440</v>
      </c>
      <c r="G103" s="245" t="s">
        <v>295</v>
      </c>
      <c r="H103" s="246">
        <v>16.399999999999999</v>
      </c>
      <c r="I103" s="247"/>
      <c r="J103" s="248">
        <f>ROUND(I103*H103,2)</f>
        <v>0</v>
      </c>
      <c r="K103" s="244" t="s">
        <v>19</v>
      </c>
      <c r="L103" s="249"/>
      <c r="M103" s="250" t="s">
        <v>19</v>
      </c>
      <c r="N103" s="251" t="s">
        <v>41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360</v>
      </c>
      <c r="AT103" s="191" t="s">
        <v>434</v>
      </c>
      <c r="AU103" s="191" t="s">
        <v>77</v>
      </c>
      <c r="AY103" s="19" t="s">
        <v>290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77</v>
      </c>
      <c r="BK103" s="192">
        <f>ROUND(I103*H103,2)</f>
        <v>0</v>
      </c>
      <c r="BL103" s="19" t="s">
        <v>297</v>
      </c>
      <c r="BM103" s="191" t="s">
        <v>360</v>
      </c>
    </row>
    <row r="104" spans="1:65" s="2" customFormat="1" ht="19.5">
      <c r="A104" s="36"/>
      <c r="B104" s="37"/>
      <c r="C104" s="38"/>
      <c r="D104" s="200" t="s">
        <v>2107</v>
      </c>
      <c r="E104" s="38"/>
      <c r="F104" s="259" t="s">
        <v>6441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2107</v>
      </c>
      <c r="AU104" s="19" t="s">
        <v>77</v>
      </c>
    </row>
    <row r="105" spans="1:65" s="12" customFormat="1" ht="25.9" customHeight="1">
      <c r="B105" s="164"/>
      <c r="C105" s="165"/>
      <c r="D105" s="166" t="s">
        <v>69</v>
      </c>
      <c r="E105" s="167" t="s">
        <v>171</v>
      </c>
      <c r="F105" s="167" t="s">
        <v>6442</v>
      </c>
      <c r="G105" s="165"/>
      <c r="H105" s="165"/>
      <c r="I105" s="168"/>
      <c r="J105" s="169">
        <f>BK105</f>
        <v>0</v>
      </c>
      <c r="K105" s="165"/>
      <c r="L105" s="170"/>
      <c r="M105" s="171"/>
      <c r="N105" s="172"/>
      <c r="O105" s="172"/>
      <c r="P105" s="173">
        <f>SUM(P106:P112)</f>
        <v>0</v>
      </c>
      <c r="Q105" s="172"/>
      <c r="R105" s="173">
        <f>SUM(R106:R112)</f>
        <v>0</v>
      </c>
      <c r="S105" s="172"/>
      <c r="T105" s="174">
        <f>SUM(T106:T112)</f>
        <v>0</v>
      </c>
      <c r="AR105" s="175" t="s">
        <v>77</v>
      </c>
      <c r="AT105" s="176" t="s">
        <v>69</v>
      </c>
      <c r="AU105" s="176" t="s">
        <v>70</v>
      </c>
      <c r="AY105" s="175" t="s">
        <v>290</v>
      </c>
      <c r="BK105" s="177">
        <f>SUM(BK106:BK112)</f>
        <v>0</v>
      </c>
    </row>
    <row r="106" spans="1:65" s="2" customFormat="1" ht="16.5" customHeight="1">
      <c r="A106" s="36"/>
      <c r="B106" s="37"/>
      <c r="C106" s="242" t="s">
        <v>360</v>
      </c>
      <c r="D106" s="242" t="s">
        <v>434</v>
      </c>
      <c r="E106" s="243" t="s">
        <v>6443</v>
      </c>
      <c r="F106" s="244" t="s">
        <v>6444</v>
      </c>
      <c r="G106" s="245" t="s">
        <v>5441</v>
      </c>
      <c r="H106" s="246">
        <v>2</v>
      </c>
      <c r="I106" s="247"/>
      <c r="J106" s="248">
        <f>ROUND(I106*H106,2)</f>
        <v>0</v>
      </c>
      <c r="K106" s="244" t="s">
        <v>19</v>
      </c>
      <c r="L106" s="249"/>
      <c r="M106" s="250" t="s">
        <v>19</v>
      </c>
      <c r="N106" s="251" t="s">
        <v>41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360</v>
      </c>
      <c r="AT106" s="191" t="s">
        <v>434</v>
      </c>
      <c r="AU106" s="191" t="s">
        <v>77</v>
      </c>
      <c r="AY106" s="19" t="s">
        <v>290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77</v>
      </c>
      <c r="BK106" s="192">
        <f>ROUND(I106*H106,2)</f>
        <v>0</v>
      </c>
      <c r="BL106" s="19" t="s">
        <v>297</v>
      </c>
      <c r="BM106" s="191" t="s">
        <v>375</v>
      </c>
    </row>
    <row r="107" spans="1:65" s="2" customFormat="1" ht="16.5" customHeight="1">
      <c r="A107" s="36"/>
      <c r="B107" s="37"/>
      <c r="C107" s="242" t="s">
        <v>368</v>
      </c>
      <c r="D107" s="242" t="s">
        <v>434</v>
      </c>
      <c r="E107" s="243" t="s">
        <v>6445</v>
      </c>
      <c r="F107" s="244" t="s">
        <v>6446</v>
      </c>
      <c r="G107" s="245" t="s">
        <v>5441</v>
      </c>
      <c r="H107" s="246">
        <v>2</v>
      </c>
      <c r="I107" s="247"/>
      <c r="J107" s="248">
        <f>ROUND(I107*H107,2)</f>
        <v>0</v>
      </c>
      <c r="K107" s="244" t="s">
        <v>19</v>
      </c>
      <c r="L107" s="249"/>
      <c r="M107" s="250" t="s">
        <v>19</v>
      </c>
      <c r="N107" s="251" t="s">
        <v>41</v>
      </c>
      <c r="O107" s="66"/>
      <c r="P107" s="189">
        <f>O107*H107</f>
        <v>0</v>
      </c>
      <c r="Q107" s="189">
        <v>0</v>
      </c>
      <c r="R107" s="189">
        <f>Q107*H107</f>
        <v>0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360</v>
      </c>
      <c r="AT107" s="191" t="s">
        <v>434</v>
      </c>
      <c r="AU107" s="191" t="s">
        <v>77</v>
      </c>
      <c r="AY107" s="19" t="s">
        <v>290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77</v>
      </c>
      <c r="BK107" s="192">
        <f>ROUND(I107*H107,2)</f>
        <v>0</v>
      </c>
      <c r="BL107" s="19" t="s">
        <v>297</v>
      </c>
      <c r="BM107" s="191" t="s">
        <v>416</v>
      </c>
    </row>
    <row r="108" spans="1:65" s="2" customFormat="1" ht="16.5" customHeight="1">
      <c r="A108" s="36"/>
      <c r="B108" s="37"/>
      <c r="C108" s="242" t="s">
        <v>375</v>
      </c>
      <c r="D108" s="242" t="s">
        <v>434</v>
      </c>
      <c r="E108" s="243" t="s">
        <v>6447</v>
      </c>
      <c r="F108" s="244" t="s">
        <v>6448</v>
      </c>
      <c r="G108" s="245" t="s">
        <v>5441</v>
      </c>
      <c r="H108" s="246">
        <v>1</v>
      </c>
      <c r="I108" s="247"/>
      <c r="J108" s="248">
        <f>ROUND(I108*H108,2)</f>
        <v>0</v>
      </c>
      <c r="K108" s="244" t="s">
        <v>19</v>
      </c>
      <c r="L108" s="249"/>
      <c r="M108" s="250" t="s">
        <v>19</v>
      </c>
      <c r="N108" s="251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360</v>
      </c>
      <c r="AT108" s="191" t="s">
        <v>434</v>
      </c>
      <c r="AU108" s="191" t="s">
        <v>77</v>
      </c>
      <c r="AY108" s="19" t="s">
        <v>290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77</v>
      </c>
      <c r="BK108" s="192">
        <f>ROUND(I108*H108,2)</f>
        <v>0</v>
      </c>
      <c r="BL108" s="19" t="s">
        <v>297</v>
      </c>
      <c r="BM108" s="191" t="s">
        <v>428</v>
      </c>
    </row>
    <row r="109" spans="1:65" s="2" customFormat="1" ht="16.5" customHeight="1">
      <c r="A109" s="36"/>
      <c r="B109" s="37"/>
      <c r="C109" s="242" t="s">
        <v>381</v>
      </c>
      <c r="D109" s="242" t="s">
        <v>434</v>
      </c>
      <c r="E109" s="243" t="s">
        <v>6449</v>
      </c>
      <c r="F109" s="244" t="s">
        <v>6450</v>
      </c>
      <c r="G109" s="245" t="s">
        <v>5441</v>
      </c>
      <c r="H109" s="246">
        <v>1</v>
      </c>
      <c r="I109" s="247"/>
      <c r="J109" s="248">
        <f>ROUND(I109*H109,2)</f>
        <v>0</v>
      </c>
      <c r="K109" s="244" t="s">
        <v>19</v>
      </c>
      <c r="L109" s="249"/>
      <c r="M109" s="250" t="s">
        <v>19</v>
      </c>
      <c r="N109" s="251" t="s">
        <v>41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</v>
      </c>
      <c r="T109" s="190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360</v>
      </c>
      <c r="AT109" s="191" t="s">
        <v>434</v>
      </c>
      <c r="AU109" s="191" t="s">
        <v>77</v>
      </c>
      <c r="AY109" s="19" t="s">
        <v>290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77</v>
      </c>
      <c r="BK109" s="192">
        <f>ROUND(I109*H109,2)</f>
        <v>0</v>
      </c>
      <c r="BL109" s="19" t="s">
        <v>297</v>
      </c>
      <c r="BM109" s="191" t="s">
        <v>440</v>
      </c>
    </row>
    <row r="110" spans="1:65" s="2" customFormat="1" ht="16.5" customHeight="1">
      <c r="A110" s="36"/>
      <c r="B110" s="37"/>
      <c r="C110" s="242" t="s">
        <v>416</v>
      </c>
      <c r="D110" s="242" t="s">
        <v>434</v>
      </c>
      <c r="E110" s="243" t="s">
        <v>6451</v>
      </c>
      <c r="F110" s="244" t="s">
        <v>6452</v>
      </c>
      <c r="G110" s="245" t="s">
        <v>5441</v>
      </c>
      <c r="H110" s="246">
        <v>1</v>
      </c>
      <c r="I110" s="247"/>
      <c r="J110" s="248">
        <f>ROUND(I110*H110,2)</f>
        <v>0</v>
      </c>
      <c r="K110" s="244" t="s">
        <v>19</v>
      </c>
      <c r="L110" s="249"/>
      <c r="M110" s="250" t="s">
        <v>19</v>
      </c>
      <c r="N110" s="251" t="s">
        <v>41</v>
      </c>
      <c r="O110" s="66"/>
      <c r="P110" s="189">
        <f>O110*H110</f>
        <v>0</v>
      </c>
      <c r="Q110" s="189">
        <v>0</v>
      </c>
      <c r="R110" s="189">
        <f>Q110*H110</f>
        <v>0</v>
      </c>
      <c r="S110" s="189">
        <v>0</v>
      </c>
      <c r="T110" s="190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360</v>
      </c>
      <c r="AT110" s="191" t="s">
        <v>434</v>
      </c>
      <c r="AU110" s="191" t="s">
        <v>77</v>
      </c>
      <c r="AY110" s="19" t="s">
        <v>290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9" t="s">
        <v>77</v>
      </c>
      <c r="BK110" s="192">
        <f>ROUND(I110*H110,2)</f>
        <v>0</v>
      </c>
      <c r="BL110" s="19" t="s">
        <v>297</v>
      </c>
      <c r="BM110" s="191" t="s">
        <v>455</v>
      </c>
    </row>
    <row r="111" spans="1:65" s="2" customFormat="1" ht="48.75">
      <c r="A111" s="36"/>
      <c r="B111" s="37"/>
      <c r="C111" s="38"/>
      <c r="D111" s="200" t="s">
        <v>2107</v>
      </c>
      <c r="E111" s="38"/>
      <c r="F111" s="259" t="s">
        <v>6617</v>
      </c>
      <c r="G111" s="38"/>
      <c r="H111" s="38"/>
      <c r="I111" s="195"/>
      <c r="J111" s="38"/>
      <c r="K111" s="38"/>
      <c r="L111" s="41"/>
      <c r="M111" s="196"/>
      <c r="N111" s="197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2107</v>
      </c>
      <c r="AU111" s="19" t="s">
        <v>77</v>
      </c>
    </row>
    <row r="112" spans="1:65" s="2" customFormat="1" ht="16.5" customHeight="1">
      <c r="A112" s="36"/>
      <c r="B112" s="37"/>
      <c r="C112" s="242" t="s">
        <v>422</v>
      </c>
      <c r="D112" s="242" t="s">
        <v>434</v>
      </c>
      <c r="E112" s="243" t="s">
        <v>6454</v>
      </c>
      <c r="F112" s="244" t="s">
        <v>6455</v>
      </c>
      <c r="G112" s="245" t="s">
        <v>5441</v>
      </c>
      <c r="H112" s="246">
        <v>10</v>
      </c>
      <c r="I112" s="247"/>
      <c r="J112" s="248">
        <f>ROUND(I112*H112,2)</f>
        <v>0</v>
      </c>
      <c r="K112" s="244" t="s">
        <v>19</v>
      </c>
      <c r="L112" s="249"/>
      <c r="M112" s="250" t="s">
        <v>19</v>
      </c>
      <c r="N112" s="251" t="s">
        <v>41</v>
      </c>
      <c r="O112" s="66"/>
      <c r="P112" s="189">
        <f>O112*H112</f>
        <v>0</v>
      </c>
      <c r="Q112" s="189">
        <v>0</v>
      </c>
      <c r="R112" s="189">
        <f>Q112*H112</f>
        <v>0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360</v>
      </c>
      <c r="AT112" s="191" t="s">
        <v>434</v>
      </c>
      <c r="AU112" s="191" t="s">
        <v>77</v>
      </c>
      <c r="AY112" s="19" t="s">
        <v>290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77</v>
      </c>
      <c r="BK112" s="192">
        <f>ROUND(I112*H112,2)</f>
        <v>0</v>
      </c>
      <c r="BL112" s="19" t="s">
        <v>297</v>
      </c>
      <c r="BM112" s="191" t="s">
        <v>474</v>
      </c>
    </row>
    <row r="113" spans="1:65" s="12" customFormat="1" ht="25.9" customHeight="1">
      <c r="B113" s="164"/>
      <c r="C113" s="165"/>
      <c r="D113" s="166" t="s">
        <v>69</v>
      </c>
      <c r="E113" s="167" t="s">
        <v>297</v>
      </c>
      <c r="F113" s="167" t="s">
        <v>6456</v>
      </c>
      <c r="G113" s="165"/>
      <c r="H113" s="165"/>
      <c r="I113" s="168"/>
      <c r="J113" s="169">
        <f>BK113</f>
        <v>0</v>
      </c>
      <c r="K113" s="165"/>
      <c r="L113" s="170"/>
      <c r="M113" s="171"/>
      <c r="N113" s="172"/>
      <c r="O113" s="172"/>
      <c r="P113" s="173">
        <f>SUM(P114:P119)</f>
        <v>0</v>
      </c>
      <c r="Q113" s="172"/>
      <c r="R113" s="173">
        <f>SUM(R114:R119)</f>
        <v>0</v>
      </c>
      <c r="S113" s="172"/>
      <c r="T113" s="174">
        <f>SUM(T114:T119)</f>
        <v>0</v>
      </c>
      <c r="AR113" s="175" t="s">
        <v>77</v>
      </c>
      <c r="AT113" s="176" t="s">
        <v>69</v>
      </c>
      <c r="AU113" s="176" t="s">
        <v>70</v>
      </c>
      <c r="AY113" s="175" t="s">
        <v>290</v>
      </c>
      <c r="BK113" s="177">
        <f>SUM(BK114:BK119)</f>
        <v>0</v>
      </c>
    </row>
    <row r="114" spans="1:65" s="2" customFormat="1" ht="16.5" customHeight="1">
      <c r="A114" s="36"/>
      <c r="B114" s="37"/>
      <c r="C114" s="242" t="s">
        <v>428</v>
      </c>
      <c r="D114" s="242" t="s">
        <v>434</v>
      </c>
      <c r="E114" s="243" t="s">
        <v>6457</v>
      </c>
      <c r="F114" s="244" t="s">
        <v>6458</v>
      </c>
      <c r="G114" s="245" t="s">
        <v>5441</v>
      </c>
      <c r="H114" s="246">
        <v>3</v>
      </c>
      <c r="I114" s="247"/>
      <c r="J114" s="248">
        <f>ROUND(I114*H114,2)</f>
        <v>0</v>
      </c>
      <c r="K114" s="244" t="s">
        <v>19</v>
      </c>
      <c r="L114" s="249"/>
      <c r="M114" s="250" t="s">
        <v>19</v>
      </c>
      <c r="N114" s="251" t="s">
        <v>41</v>
      </c>
      <c r="O114" s="66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360</v>
      </c>
      <c r="AT114" s="191" t="s">
        <v>434</v>
      </c>
      <c r="AU114" s="191" t="s">
        <v>77</v>
      </c>
      <c r="AY114" s="19" t="s">
        <v>290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77</v>
      </c>
      <c r="BK114" s="192">
        <f>ROUND(I114*H114,2)</f>
        <v>0</v>
      </c>
      <c r="BL114" s="19" t="s">
        <v>297</v>
      </c>
      <c r="BM114" s="191" t="s">
        <v>486</v>
      </c>
    </row>
    <row r="115" spans="1:65" s="2" customFormat="1" ht="117">
      <c r="A115" s="36"/>
      <c r="B115" s="37"/>
      <c r="C115" s="38"/>
      <c r="D115" s="200" t="s">
        <v>2107</v>
      </c>
      <c r="E115" s="38"/>
      <c r="F115" s="259" t="s">
        <v>6618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2107</v>
      </c>
      <c r="AU115" s="19" t="s">
        <v>77</v>
      </c>
    </row>
    <row r="116" spans="1:65" s="2" customFormat="1" ht="16.5" customHeight="1">
      <c r="A116" s="36"/>
      <c r="B116" s="37"/>
      <c r="C116" s="242" t="s">
        <v>8</v>
      </c>
      <c r="D116" s="242" t="s">
        <v>434</v>
      </c>
      <c r="E116" s="243" t="s">
        <v>6460</v>
      </c>
      <c r="F116" s="244" t="s">
        <v>6461</v>
      </c>
      <c r="G116" s="245" t="s">
        <v>5441</v>
      </c>
      <c r="H116" s="246">
        <v>2</v>
      </c>
      <c r="I116" s="247"/>
      <c r="J116" s="248">
        <f>ROUND(I116*H116,2)</f>
        <v>0</v>
      </c>
      <c r="K116" s="244" t="s">
        <v>19</v>
      </c>
      <c r="L116" s="249"/>
      <c r="M116" s="250" t="s">
        <v>19</v>
      </c>
      <c r="N116" s="251" t="s">
        <v>41</v>
      </c>
      <c r="O116" s="66"/>
      <c r="P116" s="189">
        <f>O116*H116</f>
        <v>0</v>
      </c>
      <c r="Q116" s="189">
        <v>0</v>
      </c>
      <c r="R116" s="189">
        <f>Q116*H116</f>
        <v>0</v>
      </c>
      <c r="S116" s="189">
        <v>0</v>
      </c>
      <c r="T116" s="190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360</v>
      </c>
      <c r="AT116" s="191" t="s">
        <v>434</v>
      </c>
      <c r="AU116" s="191" t="s">
        <v>77</v>
      </c>
      <c r="AY116" s="19" t="s">
        <v>290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77</v>
      </c>
      <c r="BK116" s="192">
        <f>ROUND(I116*H116,2)</f>
        <v>0</v>
      </c>
      <c r="BL116" s="19" t="s">
        <v>297</v>
      </c>
      <c r="BM116" s="191" t="s">
        <v>503</v>
      </c>
    </row>
    <row r="117" spans="1:65" s="2" customFormat="1" ht="87.75">
      <c r="A117" s="36"/>
      <c r="B117" s="37"/>
      <c r="C117" s="38"/>
      <c r="D117" s="200" t="s">
        <v>2107</v>
      </c>
      <c r="E117" s="38"/>
      <c r="F117" s="259" t="s">
        <v>6619</v>
      </c>
      <c r="G117" s="38"/>
      <c r="H117" s="38"/>
      <c r="I117" s="195"/>
      <c r="J117" s="38"/>
      <c r="K117" s="38"/>
      <c r="L117" s="41"/>
      <c r="M117" s="196"/>
      <c r="N117" s="197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2107</v>
      </c>
      <c r="AU117" s="19" t="s">
        <v>77</v>
      </c>
    </row>
    <row r="118" spans="1:65" s="2" customFormat="1" ht="16.5" customHeight="1">
      <c r="A118" s="36"/>
      <c r="B118" s="37"/>
      <c r="C118" s="242" t="s">
        <v>440</v>
      </c>
      <c r="D118" s="242" t="s">
        <v>434</v>
      </c>
      <c r="E118" s="243" t="s">
        <v>6463</v>
      </c>
      <c r="F118" s="244" t="s">
        <v>6464</v>
      </c>
      <c r="G118" s="245" t="s">
        <v>5441</v>
      </c>
      <c r="H118" s="246">
        <v>1</v>
      </c>
      <c r="I118" s="247"/>
      <c r="J118" s="248">
        <f>ROUND(I118*H118,2)</f>
        <v>0</v>
      </c>
      <c r="K118" s="244" t="s">
        <v>19</v>
      </c>
      <c r="L118" s="249"/>
      <c r="M118" s="250" t="s">
        <v>19</v>
      </c>
      <c r="N118" s="251" t="s">
        <v>41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360</v>
      </c>
      <c r="AT118" s="191" t="s">
        <v>434</v>
      </c>
      <c r="AU118" s="191" t="s">
        <v>77</v>
      </c>
      <c r="AY118" s="19" t="s">
        <v>290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77</v>
      </c>
      <c r="BK118" s="192">
        <f>ROUND(I118*H118,2)</f>
        <v>0</v>
      </c>
      <c r="BL118" s="19" t="s">
        <v>297</v>
      </c>
      <c r="BM118" s="191" t="s">
        <v>516</v>
      </c>
    </row>
    <row r="119" spans="1:65" s="2" customFormat="1" ht="29.25">
      <c r="A119" s="36"/>
      <c r="B119" s="37"/>
      <c r="C119" s="38"/>
      <c r="D119" s="200" t="s">
        <v>2107</v>
      </c>
      <c r="E119" s="38"/>
      <c r="F119" s="259" t="s">
        <v>6620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2107</v>
      </c>
      <c r="AU119" s="19" t="s">
        <v>77</v>
      </c>
    </row>
    <row r="120" spans="1:65" s="12" customFormat="1" ht="25.9" customHeight="1">
      <c r="B120" s="164"/>
      <c r="C120" s="165"/>
      <c r="D120" s="166" t="s">
        <v>69</v>
      </c>
      <c r="E120" s="167" t="s">
        <v>330</v>
      </c>
      <c r="F120" s="167" t="s">
        <v>6466</v>
      </c>
      <c r="G120" s="165"/>
      <c r="H120" s="165"/>
      <c r="I120" s="168"/>
      <c r="J120" s="169">
        <f>BK120</f>
        <v>0</v>
      </c>
      <c r="K120" s="165"/>
      <c r="L120" s="170"/>
      <c r="M120" s="171"/>
      <c r="N120" s="172"/>
      <c r="O120" s="172"/>
      <c r="P120" s="173">
        <f>SUM(P121:P139)</f>
        <v>0</v>
      </c>
      <c r="Q120" s="172"/>
      <c r="R120" s="173">
        <f>SUM(R121:R139)</f>
        <v>0</v>
      </c>
      <c r="S120" s="172"/>
      <c r="T120" s="174">
        <f>SUM(T121:T139)</f>
        <v>0</v>
      </c>
      <c r="AR120" s="175" t="s">
        <v>77</v>
      </c>
      <c r="AT120" s="176" t="s">
        <v>69</v>
      </c>
      <c r="AU120" s="176" t="s">
        <v>70</v>
      </c>
      <c r="AY120" s="175" t="s">
        <v>290</v>
      </c>
      <c r="BK120" s="177">
        <f>SUM(BK121:BK139)</f>
        <v>0</v>
      </c>
    </row>
    <row r="121" spans="1:65" s="2" customFormat="1" ht="16.5" customHeight="1">
      <c r="A121" s="36"/>
      <c r="B121" s="37"/>
      <c r="C121" s="242" t="s">
        <v>448</v>
      </c>
      <c r="D121" s="242" t="s">
        <v>434</v>
      </c>
      <c r="E121" s="243" t="s">
        <v>6467</v>
      </c>
      <c r="F121" s="244" t="s">
        <v>6468</v>
      </c>
      <c r="G121" s="245" t="s">
        <v>5441</v>
      </c>
      <c r="H121" s="246">
        <v>1</v>
      </c>
      <c r="I121" s="247"/>
      <c r="J121" s="248">
        <f>ROUND(I121*H121,2)</f>
        <v>0</v>
      </c>
      <c r="K121" s="244" t="s">
        <v>19</v>
      </c>
      <c r="L121" s="249"/>
      <c r="M121" s="250" t="s">
        <v>19</v>
      </c>
      <c r="N121" s="251" t="s">
        <v>41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360</v>
      </c>
      <c r="AT121" s="191" t="s">
        <v>434</v>
      </c>
      <c r="AU121" s="191" t="s">
        <v>77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530</v>
      </c>
    </row>
    <row r="122" spans="1:65" s="2" customFormat="1" ht="126.75">
      <c r="A122" s="36"/>
      <c r="B122" s="37"/>
      <c r="C122" s="38"/>
      <c r="D122" s="200" t="s">
        <v>2107</v>
      </c>
      <c r="E122" s="38"/>
      <c r="F122" s="259" t="s">
        <v>6621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2107</v>
      </c>
      <c r="AU122" s="19" t="s">
        <v>77</v>
      </c>
    </row>
    <row r="123" spans="1:65" s="2" customFormat="1" ht="16.5" customHeight="1">
      <c r="A123" s="36"/>
      <c r="B123" s="37"/>
      <c r="C123" s="242" t="s">
        <v>455</v>
      </c>
      <c r="D123" s="242" t="s">
        <v>434</v>
      </c>
      <c r="E123" s="243" t="s">
        <v>6470</v>
      </c>
      <c r="F123" s="244" t="s">
        <v>6471</v>
      </c>
      <c r="G123" s="245" t="s">
        <v>5441</v>
      </c>
      <c r="H123" s="246">
        <v>1</v>
      </c>
      <c r="I123" s="247"/>
      <c r="J123" s="248">
        <f>ROUND(I123*H123,2)</f>
        <v>0</v>
      </c>
      <c r="K123" s="244" t="s">
        <v>19</v>
      </c>
      <c r="L123" s="249"/>
      <c r="M123" s="250" t="s">
        <v>19</v>
      </c>
      <c r="N123" s="251" t="s">
        <v>41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360</v>
      </c>
      <c r="AT123" s="191" t="s">
        <v>434</v>
      </c>
      <c r="AU123" s="191" t="s">
        <v>77</v>
      </c>
      <c r="AY123" s="19" t="s">
        <v>290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77</v>
      </c>
      <c r="BK123" s="192">
        <f>ROUND(I123*H123,2)</f>
        <v>0</v>
      </c>
      <c r="BL123" s="19" t="s">
        <v>297</v>
      </c>
      <c r="BM123" s="191" t="s">
        <v>546</v>
      </c>
    </row>
    <row r="124" spans="1:65" s="2" customFormat="1" ht="29.25">
      <c r="A124" s="36"/>
      <c r="B124" s="37"/>
      <c r="C124" s="38"/>
      <c r="D124" s="200" t="s">
        <v>2107</v>
      </c>
      <c r="E124" s="38"/>
      <c r="F124" s="259" t="s">
        <v>6472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2107</v>
      </c>
      <c r="AU124" s="19" t="s">
        <v>77</v>
      </c>
    </row>
    <row r="125" spans="1:65" s="2" customFormat="1" ht="16.5" customHeight="1">
      <c r="A125" s="36"/>
      <c r="B125" s="37"/>
      <c r="C125" s="242" t="s">
        <v>463</v>
      </c>
      <c r="D125" s="242" t="s">
        <v>434</v>
      </c>
      <c r="E125" s="243" t="s">
        <v>6473</v>
      </c>
      <c r="F125" s="244" t="s">
        <v>6474</v>
      </c>
      <c r="G125" s="245" t="s">
        <v>6281</v>
      </c>
      <c r="H125" s="246">
        <v>5</v>
      </c>
      <c r="I125" s="247"/>
      <c r="J125" s="248">
        <f>ROUND(I125*H125,2)</f>
        <v>0</v>
      </c>
      <c r="K125" s="244" t="s">
        <v>19</v>
      </c>
      <c r="L125" s="249"/>
      <c r="M125" s="250" t="s">
        <v>19</v>
      </c>
      <c r="N125" s="251" t="s">
        <v>41</v>
      </c>
      <c r="O125" s="66"/>
      <c r="P125" s="189">
        <f>O125*H125</f>
        <v>0</v>
      </c>
      <c r="Q125" s="189">
        <v>0</v>
      </c>
      <c r="R125" s="189">
        <f>Q125*H125</f>
        <v>0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360</v>
      </c>
      <c r="AT125" s="191" t="s">
        <v>434</v>
      </c>
      <c r="AU125" s="191" t="s">
        <v>77</v>
      </c>
      <c r="AY125" s="19" t="s">
        <v>290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77</v>
      </c>
      <c r="BK125" s="192">
        <f>ROUND(I125*H125,2)</f>
        <v>0</v>
      </c>
      <c r="BL125" s="19" t="s">
        <v>297</v>
      </c>
      <c r="BM125" s="191" t="s">
        <v>559</v>
      </c>
    </row>
    <row r="126" spans="1:65" s="2" customFormat="1" ht="48.75">
      <c r="A126" s="36"/>
      <c r="B126" s="37"/>
      <c r="C126" s="38"/>
      <c r="D126" s="200" t="s">
        <v>2107</v>
      </c>
      <c r="E126" s="38"/>
      <c r="F126" s="259" t="s">
        <v>6475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2107</v>
      </c>
      <c r="AU126" s="19" t="s">
        <v>77</v>
      </c>
    </row>
    <row r="127" spans="1:65" s="2" customFormat="1" ht="16.5" customHeight="1">
      <c r="A127" s="36"/>
      <c r="B127" s="37"/>
      <c r="C127" s="242" t="s">
        <v>474</v>
      </c>
      <c r="D127" s="242" t="s">
        <v>434</v>
      </c>
      <c r="E127" s="243" t="s">
        <v>6476</v>
      </c>
      <c r="F127" s="244" t="s">
        <v>6474</v>
      </c>
      <c r="G127" s="245" t="s">
        <v>6281</v>
      </c>
      <c r="H127" s="246">
        <v>3</v>
      </c>
      <c r="I127" s="247"/>
      <c r="J127" s="248">
        <f>ROUND(I127*H127,2)</f>
        <v>0</v>
      </c>
      <c r="K127" s="244" t="s">
        <v>19</v>
      </c>
      <c r="L127" s="249"/>
      <c r="M127" s="250" t="s">
        <v>19</v>
      </c>
      <c r="N127" s="251" t="s">
        <v>41</v>
      </c>
      <c r="O127" s="66"/>
      <c r="P127" s="189">
        <f>O127*H127</f>
        <v>0</v>
      </c>
      <c r="Q127" s="189">
        <v>0</v>
      </c>
      <c r="R127" s="189">
        <f>Q127*H127</f>
        <v>0</v>
      </c>
      <c r="S127" s="189">
        <v>0</v>
      </c>
      <c r="T127" s="190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360</v>
      </c>
      <c r="AT127" s="191" t="s">
        <v>434</v>
      </c>
      <c r="AU127" s="191" t="s">
        <v>77</v>
      </c>
      <c r="AY127" s="19" t="s">
        <v>290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77</v>
      </c>
      <c r="BK127" s="192">
        <f>ROUND(I127*H127,2)</f>
        <v>0</v>
      </c>
      <c r="BL127" s="19" t="s">
        <v>297</v>
      </c>
      <c r="BM127" s="191" t="s">
        <v>576</v>
      </c>
    </row>
    <row r="128" spans="1:65" s="2" customFormat="1" ht="48.75">
      <c r="A128" s="36"/>
      <c r="B128" s="37"/>
      <c r="C128" s="38"/>
      <c r="D128" s="200" t="s">
        <v>2107</v>
      </c>
      <c r="E128" s="38"/>
      <c r="F128" s="259" t="s">
        <v>6477</v>
      </c>
      <c r="G128" s="38"/>
      <c r="H128" s="38"/>
      <c r="I128" s="195"/>
      <c r="J128" s="38"/>
      <c r="K128" s="38"/>
      <c r="L128" s="41"/>
      <c r="M128" s="196"/>
      <c r="N128" s="197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2107</v>
      </c>
      <c r="AU128" s="19" t="s">
        <v>77</v>
      </c>
    </row>
    <row r="129" spans="1:65" s="2" customFormat="1" ht="16.5" customHeight="1">
      <c r="A129" s="36"/>
      <c r="B129" s="37"/>
      <c r="C129" s="242" t="s">
        <v>7</v>
      </c>
      <c r="D129" s="242" t="s">
        <v>434</v>
      </c>
      <c r="E129" s="243" t="s">
        <v>6478</v>
      </c>
      <c r="F129" s="244" t="s">
        <v>6479</v>
      </c>
      <c r="G129" s="245" t="s">
        <v>6281</v>
      </c>
      <c r="H129" s="246">
        <v>2</v>
      </c>
      <c r="I129" s="247"/>
      <c r="J129" s="248">
        <f>ROUND(I129*H129,2)</f>
        <v>0</v>
      </c>
      <c r="K129" s="244" t="s">
        <v>19</v>
      </c>
      <c r="L129" s="249"/>
      <c r="M129" s="250" t="s">
        <v>19</v>
      </c>
      <c r="N129" s="251" t="s">
        <v>41</v>
      </c>
      <c r="O129" s="66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360</v>
      </c>
      <c r="AT129" s="191" t="s">
        <v>434</v>
      </c>
      <c r="AU129" s="191" t="s">
        <v>77</v>
      </c>
      <c r="AY129" s="19" t="s">
        <v>290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77</v>
      </c>
      <c r="BK129" s="192">
        <f>ROUND(I129*H129,2)</f>
        <v>0</v>
      </c>
      <c r="BL129" s="19" t="s">
        <v>297</v>
      </c>
      <c r="BM129" s="191" t="s">
        <v>588</v>
      </c>
    </row>
    <row r="130" spans="1:65" s="2" customFormat="1" ht="39">
      <c r="A130" s="36"/>
      <c r="B130" s="37"/>
      <c r="C130" s="38"/>
      <c r="D130" s="200" t="s">
        <v>2107</v>
      </c>
      <c r="E130" s="38"/>
      <c r="F130" s="259" t="s">
        <v>6480</v>
      </c>
      <c r="G130" s="38"/>
      <c r="H130" s="38"/>
      <c r="I130" s="195"/>
      <c r="J130" s="38"/>
      <c r="K130" s="38"/>
      <c r="L130" s="41"/>
      <c r="M130" s="196"/>
      <c r="N130" s="197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2107</v>
      </c>
      <c r="AU130" s="19" t="s">
        <v>77</v>
      </c>
    </row>
    <row r="131" spans="1:65" s="2" customFormat="1" ht="16.5" customHeight="1">
      <c r="A131" s="36"/>
      <c r="B131" s="37"/>
      <c r="C131" s="242" t="s">
        <v>486</v>
      </c>
      <c r="D131" s="242" t="s">
        <v>434</v>
      </c>
      <c r="E131" s="243" t="s">
        <v>6481</v>
      </c>
      <c r="F131" s="244" t="s">
        <v>6482</v>
      </c>
      <c r="G131" s="245" t="s">
        <v>6281</v>
      </c>
      <c r="H131" s="246">
        <v>2</v>
      </c>
      <c r="I131" s="247"/>
      <c r="J131" s="248">
        <f>ROUND(I131*H131,2)</f>
        <v>0</v>
      </c>
      <c r="K131" s="244" t="s">
        <v>19</v>
      </c>
      <c r="L131" s="249"/>
      <c r="M131" s="250" t="s">
        <v>19</v>
      </c>
      <c r="N131" s="251" t="s">
        <v>41</v>
      </c>
      <c r="O131" s="66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360</v>
      </c>
      <c r="AT131" s="191" t="s">
        <v>434</v>
      </c>
      <c r="AU131" s="191" t="s">
        <v>77</v>
      </c>
      <c r="AY131" s="19" t="s">
        <v>290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77</v>
      </c>
      <c r="BK131" s="192">
        <f>ROUND(I131*H131,2)</f>
        <v>0</v>
      </c>
      <c r="BL131" s="19" t="s">
        <v>297</v>
      </c>
      <c r="BM131" s="191" t="s">
        <v>599</v>
      </c>
    </row>
    <row r="132" spans="1:65" s="2" customFormat="1" ht="39">
      <c r="A132" s="36"/>
      <c r="B132" s="37"/>
      <c r="C132" s="38"/>
      <c r="D132" s="200" t="s">
        <v>2107</v>
      </c>
      <c r="E132" s="38"/>
      <c r="F132" s="259" t="s">
        <v>6483</v>
      </c>
      <c r="G132" s="38"/>
      <c r="H132" s="38"/>
      <c r="I132" s="195"/>
      <c r="J132" s="38"/>
      <c r="K132" s="38"/>
      <c r="L132" s="41"/>
      <c r="M132" s="196"/>
      <c r="N132" s="197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2107</v>
      </c>
      <c r="AU132" s="19" t="s">
        <v>77</v>
      </c>
    </row>
    <row r="133" spans="1:65" s="2" customFormat="1" ht="16.5" customHeight="1">
      <c r="A133" s="36"/>
      <c r="B133" s="37"/>
      <c r="C133" s="242" t="s">
        <v>496</v>
      </c>
      <c r="D133" s="242" t="s">
        <v>434</v>
      </c>
      <c r="E133" s="243" t="s">
        <v>6484</v>
      </c>
      <c r="F133" s="244" t="s">
        <v>6485</v>
      </c>
      <c r="G133" s="245" t="s">
        <v>5441</v>
      </c>
      <c r="H133" s="246">
        <v>4</v>
      </c>
      <c r="I133" s="247"/>
      <c r="J133" s="248">
        <f>ROUND(I133*H133,2)</f>
        <v>0</v>
      </c>
      <c r="K133" s="244" t="s">
        <v>19</v>
      </c>
      <c r="L133" s="249"/>
      <c r="M133" s="250" t="s">
        <v>19</v>
      </c>
      <c r="N133" s="251" t="s">
        <v>41</v>
      </c>
      <c r="O133" s="66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360</v>
      </c>
      <c r="AT133" s="191" t="s">
        <v>434</v>
      </c>
      <c r="AU133" s="191" t="s">
        <v>77</v>
      </c>
      <c r="AY133" s="19" t="s">
        <v>290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77</v>
      </c>
      <c r="BK133" s="192">
        <f>ROUND(I133*H133,2)</f>
        <v>0</v>
      </c>
      <c r="BL133" s="19" t="s">
        <v>297</v>
      </c>
      <c r="BM133" s="191" t="s">
        <v>303</v>
      </c>
    </row>
    <row r="134" spans="1:65" s="2" customFormat="1" ht="19.5">
      <c r="A134" s="36"/>
      <c r="B134" s="37"/>
      <c r="C134" s="38"/>
      <c r="D134" s="200" t="s">
        <v>2107</v>
      </c>
      <c r="E134" s="38"/>
      <c r="F134" s="259" t="s">
        <v>6486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2107</v>
      </c>
      <c r="AU134" s="19" t="s">
        <v>77</v>
      </c>
    </row>
    <row r="135" spans="1:65" s="2" customFormat="1" ht="16.5" customHeight="1">
      <c r="A135" s="36"/>
      <c r="B135" s="37"/>
      <c r="C135" s="242" t="s">
        <v>503</v>
      </c>
      <c r="D135" s="242" t="s">
        <v>434</v>
      </c>
      <c r="E135" s="243" t="s">
        <v>6487</v>
      </c>
      <c r="F135" s="244" t="s">
        <v>6488</v>
      </c>
      <c r="G135" s="245" t="s">
        <v>5441</v>
      </c>
      <c r="H135" s="246">
        <v>4</v>
      </c>
      <c r="I135" s="247"/>
      <c r="J135" s="248">
        <f>ROUND(I135*H135,2)</f>
        <v>0</v>
      </c>
      <c r="K135" s="244" t="s">
        <v>19</v>
      </c>
      <c r="L135" s="249"/>
      <c r="M135" s="250" t="s">
        <v>19</v>
      </c>
      <c r="N135" s="251" t="s">
        <v>41</v>
      </c>
      <c r="O135" s="66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360</v>
      </c>
      <c r="AT135" s="191" t="s">
        <v>434</v>
      </c>
      <c r="AU135" s="191" t="s">
        <v>77</v>
      </c>
      <c r="AY135" s="19" t="s">
        <v>290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77</v>
      </c>
      <c r="BK135" s="192">
        <f>ROUND(I135*H135,2)</f>
        <v>0</v>
      </c>
      <c r="BL135" s="19" t="s">
        <v>297</v>
      </c>
      <c r="BM135" s="191" t="s">
        <v>627</v>
      </c>
    </row>
    <row r="136" spans="1:65" s="2" customFormat="1" ht="19.5">
      <c r="A136" s="36"/>
      <c r="B136" s="37"/>
      <c r="C136" s="38"/>
      <c r="D136" s="200" t="s">
        <v>2107</v>
      </c>
      <c r="E136" s="38"/>
      <c r="F136" s="259" t="s">
        <v>6489</v>
      </c>
      <c r="G136" s="38"/>
      <c r="H136" s="38"/>
      <c r="I136" s="195"/>
      <c r="J136" s="38"/>
      <c r="K136" s="38"/>
      <c r="L136" s="41"/>
      <c r="M136" s="196"/>
      <c r="N136" s="197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2107</v>
      </c>
      <c r="AU136" s="19" t="s">
        <v>77</v>
      </c>
    </row>
    <row r="137" spans="1:65" s="2" customFormat="1" ht="16.5" customHeight="1">
      <c r="A137" s="36"/>
      <c r="B137" s="37"/>
      <c r="C137" s="242" t="s">
        <v>509</v>
      </c>
      <c r="D137" s="242" t="s">
        <v>434</v>
      </c>
      <c r="E137" s="243" t="s">
        <v>6490</v>
      </c>
      <c r="F137" s="244" t="s">
        <v>6491</v>
      </c>
      <c r="G137" s="245" t="s">
        <v>5441</v>
      </c>
      <c r="H137" s="246">
        <v>4</v>
      </c>
      <c r="I137" s="247"/>
      <c r="J137" s="248">
        <f>ROUND(I137*H137,2)</f>
        <v>0</v>
      </c>
      <c r="K137" s="244" t="s">
        <v>19</v>
      </c>
      <c r="L137" s="249"/>
      <c r="M137" s="250" t="s">
        <v>19</v>
      </c>
      <c r="N137" s="251" t="s">
        <v>41</v>
      </c>
      <c r="O137" s="66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360</v>
      </c>
      <c r="AT137" s="191" t="s">
        <v>434</v>
      </c>
      <c r="AU137" s="191" t="s">
        <v>77</v>
      </c>
      <c r="AY137" s="19" t="s">
        <v>290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77</v>
      </c>
      <c r="BK137" s="192">
        <f>ROUND(I137*H137,2)</f>
        <v>0</v>
      </c>
      <c r="BL137" s="19" t="s">
        <v>297</v>
      </c>
      <c r="BM137" s="191" t="s">
        <v>653</v>
      </c>
    </row>
    <row r="138" spans="1:65" s="2" customFormat="1" ht="29.25">
      <c r="A138" s="36"/>
      <c r="B138" s="37"/>
      <c r="C138" s="38"/>
      <c r="D138" s="200" t="s">
        <v>2107</v>
      </c>
      <c r="E138" s="38"/>
      <c r="F138" s="259" t="s">
        <v>6492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2107</v>
      </c>
      <c r="AU138" s="19" t="s">
        <v>77</v>
      </c>
    </row>
    <row r="139" spans="1:65" s="2" customFormat="1" ht="16.5" customHeight="1">
      <c r="A139" s="36"/>
      <c r="B139" s="37"/>
      <c r="C139" s="242" t="s">
        <v>516</v>
      </c>
      <c r="D139" s="242" t="s">
        <v>434</v>
      </c>
      <c r="E139" s="243" t="s">
        <v>6493</v>
      </c>
      <c r="F139" s="244" t="s">
        <v>6494</v>
      </c>
      <c r="G139" s="245" t="s">
        <v>295</v>
      </c>
      <c r="H139" s="246">
        <v>2</v>
      </c>
      <c r="I139" s="247"/>
      <c r="J139" s="248">
        <f>ROUND(I139*H139,2)</f>
        <v>0</v>
      </c>
      <c r="K139" s="244" t="s">
        <v>19</v>
      </c>
      <c r="L139" s="249"/>
      <c r="M139" s="268" t="s">
        <v>19</v>
      </c>
      <c r="N139" s="269" t="s">
        <v>41</v>
      </c>
      <c r="O139" s="257"/>
      <c r="P139" s="265">
        <f>O139*H139</f>
        <v>0</v>
      </c>
      <c r="Q139" s="265">
        <v>0</v>
      </c>
      <c r="R139" s="265">
        <f>Q139*H139</f>
        <v>0</v>
      </c>
      <c r="S139" s="265">
        <v>0</v>
      </c>
      <c r="T139" s="266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360</v>
      </c>
      <c r="AT139" s="191" t="s">
        <v>434</v>
      </c>
      <c r="AU139" s="191" t="s">
        <v>77</v>
      </c>
      <c r="AY139" s="19" t="s">
        <v>290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77</v>
      </c>
      <c r="BK139" s="192">
        <f>ROUND(I139*H139,2)</f>
        <v>0</v>
      </c>
      <c r="BL139" s="19" t="s">
        <v>297</v>
      </c>
      <c r="BM139" s="191" t="s">
        <v>670</v>
      </c>
    </row>
    <row r="140" spans="1:65" s="2" customFormat="1" ht="6.95" customHeight="1">
      <c r="A140" s="36"/>
      <c r="B140" s="49"/>
      <c r="C140" s="50"/>
      <c r="D140" s="50"/>
      <c r="E140" s="50"/>
      <c r="F140" s="50"/>
      <c r="G140" s="50"/>
      <c r="H140" s="50"/>
      <c r="I140" s="50"/>
      <c r="J140" s="50"/>
      <c r="K140" s="50"/>
      <c r="L140" s="41"/>
      <c r="M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</row>
  </sheetData>
  <sheetProtection algorithmName="SHA-512" hashValue="T1tZrYh9q/HcOGeQNRl8G38z6QogGp5LRF/4GUo80HuPvln4QQ6tKHEKlTDP2rd8ktnVSwEsdqLQfj22ctKLZA==" saltValue="4fIk7uyIPu1JQTpT7Ltbk1LhkTwZIGAJxNMdAyP8IbZOq85+pq+nFQOkof+nNjRtZHkmo7zvdbNgfT9DJvqSYw==" spinCount="100000" sheet="1" objects="1" scenarios="1" formatColumns="0" formatRows="0" autoFilter="0"/>
  <autoFilter ref="C90:K139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239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1" customFormat="1" ht="12" customHeight="1">
      <c r="B8" s="22"/>
      <c r="D8" s="114" t="s">
        <v>244</v>
      </c>
      <c r="L8" s="22"/>
    </row>
    <row r="9" spans="1:46" s="2" customFormat="1" ht="16.5" customHeight="1">
      <c r="A9" s="36"/>
      <c r="B9" s="41"/>
      <c r="C9" s="36"/>
      <c r="D9" s="36"/>
      <c r="E9" s="396" t="s">
        <v>6410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246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99" t="s">
        <v>6622</v>
      </c>
      <c r="F11" s="398"/>
      <c r="G11" s="398"/>
      <c r="H11" s="398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27</v>
      </c>
      <c r="G14" s="36"/>
      <c r="H14" s="36"/>
      <c r="I14" s="114" t="s">
        <v>23</v>
      </c>
      <c r="J14" s="116" t="str">
        <f>'Rekapitulace stavby'!AN8</f>
        <v>23. 6. 2021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0" t="str">
        <f>'Rekapitulace stavby'!E14</f>
        <v>Vyplň údaj</v>
      </c>
      <c r="F20" s="401"/>
      <c r="G20" s="401"/>
      <c r="H20" s="401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402" t="s">
        <v>19</v>
      </c>
      <c r="F29" s="402"/>
      <c r="G29" s="402"/>
      <c r="H29" s="402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ROUND(J88,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40</v>
      </c>
      <c r="E35" s="114" t="s">
        <v>41</v>
      </c>
      <c r="F35" s="125">
        <f>ROUND((SUM(BE88:BE146)),  2)</f>
        <v>0</v>
      </c>
      <c r="G35" s="36"/>
      <c r="H35" s="36"/>
      <c r="I35" s="126">
        <v>0.21</v>
      </c>
      <c r="J35" s="125">
        <f>ROUND(((SUM(BE88:BE146))*I35),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42</v>
      </c>
      <c r="F36" s="125">
        <f>ROUND((SUM(BF88:BF146)),  2)</f>
        <v>0</v>
      </c>
      <c r="G36" s="36"/>
      <c r="H36" s="36"/>
      <c r="I36" s="126">
        <v>0.15</v>
      </c>
      <c r="J36" s="125">
        <f>ROUND(((SUM(BF88:BF146))*I36),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43</v>
      </c>
      <c r="F37" s="125">
        <f>ROUND((SUM(BG88:BG146)),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44</v>
      </c>
      <c r="F38" s="125">
        <f>ROUND((SUM(BH88:BH146)),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45</v>
      </c>
      <c r="F39" s="125">
        <f>ROUND((SUM(BI88:BI146)),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248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3" t="str">
        <f>E7</f>
        <v>Kanalizace a ČOV Želeč</v>
      </c>
      <c r="F50" s="404"/>
      <c r="G50" s="404"/>
      <c r="H50" s="404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244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3" t="s">
        <v>6410</v>
      </c>
      <c r="F52" s="405"/>
      <c r="G52" s="405"/>
      <c r="H52" s="405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246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77" t="str">
        <f>E11</f>
        <v>PS02.006 - Technologie ČS - elektroinstalace ČS3</v>
      </c>
      <c r="F54" s="405"/>
      <c r="G54" s="405"/>
      <c r="H54" s="405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23. 6. 2021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249</v>
      </c>
      <c r="D61" s="139"/>
      <c r="E61" s="139"/>
      <c r="F61" s="139"/>
      <c r="G61" s="139"/>
      <c r="H61" s="139"/>
      <c r="I61" s="139"/>
      <c r="J61" s="140" t="s">
        <v>250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J88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251</v>
      </c>
    </row>
    <row r="64" spans="1:47" s="9" customFormat="1" ht="24.95" customHeight="1">
      <c r="B64" s="142"/>
      <c r="C64" s="143"/>
      <c r="D64" s="144" t="s">
        <v>6496</v>
      </c>
      <c r="E64" s="145"/>
      <c r="F64" s="145"/>
      <c r="G64" s="145"/>
      <c r="H64" s="145"/>
      <c r="I64" s="145"/>
      <c r="J64" s="146">
        <f>J118</f>
        <v>0</v>
      </c>
      <c r="K64" s="143"/>
      <c r="L64" s="147"/>
    </row>
    <row r="65" spans="1:31" s="9" customFormat="1" ht="24.95" customHeight="1">
      <c r="B65" s="142"/>
      <c r="C65" s="143"/>
      <c r="D65" s="144" t="s">
        <v>6497</v>
      </c>
      <c r="E65" s="145"/>
      <c r="F65" s="145"/>
      <c r="G65" s="145"/>
      <c r="H65" s="145"/>
      <c r="I65" s="145"/>
      <c r="J65" s="146">
        <f>J123</f>
        <v>0</v>
      </c>
      <c r="K65" s="143"/>
      <c r="L65" s="147"/>
    </row>
    <row r="66" spans="1:31" s="9" customFormat="1" ht="24.95" customHeight="1">
      <c r="B66" s="142"/>
      <c r="C66" s="143"/>
      <c r="D66" s="144" t="s">
        <v>6498</v>
      </c>
      <c r="E66" s="145"/>
      <c r="F66" s="145"/>
      <c r="G66" s="145"/>
      <c r="H66" s="145"/>
      <c r="I66" s="145"/>
      <c r="J66" s="146">
        <f>J140</f>
        <v>0</v>
      </c>
      <c r="K66" s="143"/>
      <c r="L66" s="147"/>
    </row>
    <row r="67" spans="1:31" s="2" customFormat="1" ht="21.75" customHeight="1">
      <c r="A67" s="36"/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pans="1:31" s="2" customFormat="1" ht="6.95" customHeight="1">
      <c r="A68" s="36"/>
      <c r="B68" s="49"/>
      <c r="C68" s="50"/>
      <c r="D68" s="50"/>
      <c r="E68" s="50"/>
      <c r="F68" s="50"/>
      <c r="G68" s="50"/>
      <c r="H68" s="50"/>
      <c r="I68" s="50"/>
      <c r="J68" s="50"/>
      <c r="K68" s="50"/>
      <c r="L68" s="11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72" spans="1:31" s="2" customFormat="1" ht="6.95" customHeight="1">
      <c r="A72" s="36"/>
      <c r="B72" s="51"/>
      <c r="C72" s="52"/>
      <c r="D72" s="52"/>
      <c r="E72" s="52"/>
      <c r="F72" s="52"/>
      <c r="G72" s="52"/>
      <c r="H72" s="52"/>
      <c r="I72" s="52"/>
      <c r="J72" s="52"/>
      <c r="K72" s="52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24.95" customHeight="1">
      <c r="A73" s="36"/>
      <c r="B73" s="37"/>
      <c r="C73" s="25" t="s">
        <v>275</v>
      </c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2" customHeight="1">
      <c r="A75" s="36"/>
      <c r="B75" s="37"/>
      <c r="C75" s="31" t="s">
        <v>16</v>
      </c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6.5" customHeight="1">
      <c r="A76" s="36"/>
      <c r="B76" s="37"/>
      <c r="C76" s="38"/>
      <c r="D76" s="38"/>
      <c r="E76" s="403" t="str">
        <f>E7</f>
        <v>Kanalizace a ČOV Želeč</v>
      </c>
      <c r="F76" s="404"/>
      <c r="G76" s="404"/>
      <c r="H76" s="404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1" customFormat="1" ht="12" customHeight="1">
      <c r="B77" s="23"/>
      <c r="C77" s="31" t="s">
        <v>244</v>
      </c>
      <c r="D77" s="24"/>
      <c r="E77" s="24"/>
      <c r="F77" s="24"/>
      <c r="G77" s="24"/>
      <c r="H77" s="24"/>
      <c r="I77" s="24"/>
      <c r="J77" s="24"/>
      <c r="K77" s="24"/>
      <c r="L77" s="22"/>
    </row>
    <row r="78" spans="1:31" s="2" customFormat="1" ht="16.5" customHeight="1">
      <c r="A78" s="36"/>
      <c r="B78" s="37"/>
      <c r="C78" s="38"/>
      <c r="D78" s="38"/>
      <c r="E78" s="403" t="s">
        <v>6410</v>
      </c>
      <c r="F78" s="405"/>
      <c r="G78" s="405"/>
      <c r="H78" s="405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>
      <c r="A79" s="36"/>
      <c r="B79" s="37"/>
      <c r="C79" s="31" t="s">
        <v>246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6.5" customHeight="1">
      <c r="A80" s="36"/>
      <c r="B80" s="37"/>
      <c r="C80" s="38"/>
      <c r="D80" s="38"/>
      <c r="E80" s="377" t="str">
        <f>E11</f>
        <v>PS02.006 - Technologie ČS - elektroinstalace ČS3</v>
      </c>
      <c r="F80" s="405"/>
      <c r="G80" s="405"/>
      <c r="H80" s="405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6.9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21</v>
      </c>
      <c r="D82" s="38"/>
      <c r="E82" s="38"/>
      <c r="F82" s="29" t="str">
        <f>F14</f>
        <v xml:space="preserve"> </v>
      </c>
      <c r="G82" s="38"/>
      <c r="H82" s="38"/>
      <c r="I82" s="31" t="s">
        <v>23</v>
      </c>
      <c r="J82" s="61" t="str">
        <f>IF(J14="","",J14)</f>
        <v>23. 6. 2021</v>
      </c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6.95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5.2" customHeight="1">
      <c r="A84" s="36"/>
      <c r="B84" s="37"/>
      <c r="C84" s="31" t="s">
        <v>25</v>
      </c>
      <c r="D84" s="38"/>
      <c r="E84" s="38"/>
      <c r="F84" s="29" t="str">
        <f>E17</f>
        <v xml:space="preserve"> </v>
      </c>
      <c r="G84" s="38"/>
      <c r="H84" s="38"/>
      <c r="I84" s="31" t="s">
        <v>31</v>
      </c>
      <c r="J84" s="34" t="str">
        <f>E23</f>
        <v xml:space="preserve"> </v>
      </c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5.2" customHeight="1">
      <c r="A85" s="36"/>
      <c r="B85" s="37"/>
      <c r="C85" s="31" t="s">
        <v>29</v>
      </c>
      <c r="D85" s="38"/>
      <c r="E85" s="38"/>
      <c r="F85" s="29" t="str">
        <f>IF(E20="","",E20)</f>
        <v>Vyplň údaj</v>
      </c>
      <c r="G85" s="38"/>
      <c r="H85" s="38"/>
      <c r="I85" s="31" t="s">
        <v>33</v>
      </c>
      <c r="J85" s="34" t="str">
        <f>E26</f>
        <v xml:space="preserve"> </v>
      </c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0.3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11" customFormat="1" ht="29.25" customHeight="1">
      <c r="A87" s="153"/>
      <c r="B87" s="154"/>
      <c r="C87" s="155" t="s">
        <v>276</v>
      </c>
      <c r="D87" s="156" t="s">
        <v>55</v>
      </c>
      <c r="E87" s="156" t="s">
        <v>51</v>
      </c>
      <c r="F87" s="156" t="s">
        <v>52</v>
      </c>
      <c r="G87" s="156" t="s">
        <v>277</v>
      </c>
      <c r="H87" s="156" t="s">
        <v>278</v>
      </c>
      <c r="I87" s="156" t="s">
        <v>279</v>
      </c>
      <c r="J87" s="156" t="s">
        <v>250</v>
      </c>
      <c r="K87" s="157" t="s">
        <v>280</v>
      </c>
      <c r="L87" s="158"/>
      <c r="M87" s="70" t="s">
        <v>19</v>
      </c>
      <c r="N87" s="71" t="s">
        <v>40</v>
      </c>
      <c r="O87" s="71" t="s">
        <v>281</v>
      </c>
      <c r="P87" s="71" t="s">
        <v>282</v>
      </c>
      <c r="Q87" s="71" t="s">
        <v>283</v>
      </c>
      <c r="R87" s="71" t="s">
        <v>284</v>
      </c>
      <c r="S87" s="71" t="s">
        <v>285</v>
      </c>
      <c r="T87" s="72" t="s">
        <v>286</v>
      </c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</row>
    <row r="88" spans="1:65" s="2" customFormat="1" ht="22.9" customHeight="1">
      <c r="A88" s="36"/>
      <c r="B88" s="37"/>
      <c r="C88" s="77" t="s">
        <v>287</v>
      </c>
      <c r="D88" s="38"/>
      <c r="E88" s="38"/>
      <c r="F88" s="38"/>
      <c r="G88" s="38"/>
      <c r="H88" s="38"/>
      <c r="I88" s="38"/>
      <c r="J88" s="159">
        <f>BK88</f>
        <v>0</v>
      </c>
      <c r="K88" s="38"/>
      <c r="L88" s="41"/>
      <c r="M88" s="73"/>
      <c r="N88" s="160"/>
      <c r="O88" s="74"/>
      <c r="P88" s="161">
        <f>P89+SUM(P90:P118)+P123+P140</f>
        <v>0</v>
      </c>
      <c r="Q88" s="74"/>
      <c r="R88" s="161">
        <f>R89+SUM(R90:R118)+R123+R140</f>
        <v>0</v>
      </c>
      <c r="S88" s="74"/>
      <c r="T88" s="162">
        <f>T89+SUM(T90:T118)+T123+T140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T88" s="19" t="s">
        <v>69</v>
      </c>
      <c r="AU88" s="19" t="s">
        <v>251</v>
      </c>
      <c r="BK88" s="163">
        <f>BK89+SUM(BK90:BK118)+BK123+BK140</f>
        <v>0</v>
      </c>
    </row>
    <row r="89" spans="1:65" s="2" customFormat="1" ht="16.5" customHeight="1">
      <c r="A89" s="36"/>
      <c r="B89" s="37"/>
      <c r="C89" s="180" t="s">
        <v>77</v>
      </c>
      <c r="D89" s="180" t="s">
        <v>292</v>
      </c>
      <c r="E89" s="181" t="s">
        <v>6499</v>
      </c>
      <c r="F89" s="182" t="s">
        <v>6500</v>
      </c>
      <c r="G89" s="183" t="s">
        <v>5441</v>
      </c>
      <c r="H89" s="184">
        <v>1</v>
      </c>
      <c r="I89" s="185"/>
      <c r="J89" s="186">
        <f t="shared" ref="J89:J117" si="0">ROUND(I89*H89,2)</f>
        <v>0</v>
      </c>
      <c r="K89" s="182" t="s">
        <v>19</v>
      </c>
      <c r="L89" s="41"/>
      <c r="M89" s="187" t="s">
        <v>19</v>
      </c>
      <c r="N89" s="188" t="s">
        <v>41</v>
      </c>
      <c r="O89" s="66"/>
      <c r="P89" s="189">
        <f t="shared" ref="P89:P117" si="1">O89*H89</f>
        <v>0</v>
      </c>
      <c r="Q89" s="189">
        <v>0</v>
      </c>
      <c r="R89" s="189">
        <f t="shared" ref="R89:R117" si="2">Q89*H89</f>
        <v>0</v>
      </c>
      <c r="S89" s="189">
        <v>0</v>
      </c>
      <c r="T89" s="190">
        <f t="shared" ref="T89:T117" si="3">S89*H89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191" t="s">
        <v>297</v>
      </c>
      <c r="AT89" s="191" t="s">
        <v>292</v>
      </c>
      <c r="AU89" s="191" t="s">
        <v>70</v>
      </c>
      <c r="AY89" s="19" t="s">
        <v>290</v>
      </c>
      <c r="BE89" s="192">
        <f t="shared" ref="BE89:BE117" si="4">IF(N89="základní",J89,0)</f>
        <v>0</v>
      </c>
      <c r="BF89" s="192">
        <f t="shared" ref="BF89:BF117" si="5">IF(N89="snížená",J89,0)</f>
        <v>0</v>
      </c>
      <c r="BG89" s="192">
        <f t="shared" ref="BG89:BG117" si="6">IF(N89="zákl. přenesená",J89,0)</f>
        <v>0</v>
      </c>
      <c r="BH89" s="192">
        <f t="shared" ref="BH89:BH117" si="7">IF(N89="sníž. přenesená",J89,0)</f>
        <v>0</v>
      </c>
      <c r="BI89" s="192">
        <f t="shared" ref="BI89:BI117" si="8">IF(N89="nulová",J89,0)</f>
        <v>0</v>
      </c>
      <c r="BJ89" s="19" t="s">
        <v>77</v>
      </c>
      <c r="BK89" s="192">
        <f t="shared" ref="BK89:BK117" si="9">ROUND(I89*H89,2)</f>
        <v>0</v>
      </c>
      <c r="BL89" s="19" t="s">
        <v>297</v>
      </c>
      <c r="BM89" s="191" t="s">
        <v>79</v>
      </c>
    </row>
    <row r="90" spans="1:65" s="2" customFormat="1" ht="16.5" customHeight="1">
      <c r="A90" s="36"/>
      <c r="B90" s="37"/>
      <c r="C90" s="242" t="s">
        <v>79</v>
      </c>
      <c r="D90" s="242" t="s">
        <v>434</v>
      </c>
      <c r="E90" s="243" t="s">
        <v>6623</v>
      </c>
      <c r="F90" s="244" t="s">
        <v>6624</v>
      </c>
      <c r="G90" s="245" t="s">
        <v>5441</v>
      </c>
      <c r="H90" s="246">
        <v>1</v>
      </c>
      <c r="I90" s="247"/>
      <c r="J90" s="248">
        <f t="shared" si="0"/>
        <v>0</v>
      </c>
      <c r="K90" s="244" t="s">
        <v>19</v>
      </c>
      <c r="L90" s="249"/>
      <c r="M90" s="250" t="s">
        <v>19</v>
      </c>
      <c r="N90" s="251" t="s">
        <v>41</v>
      </c>
      <c r="O90" s="66"/>
      <c r="P90" s="189">
        <f t="shared" si="1"/>
        <v>0</v>
      </c>
      <c r="Q90" s="189">
        <v>0</v>
      </c>
      <c r="R90" s="189">
        <f t="shared" si="2"/>
        <v>0</v>
      </c>
      <c r="S90" s="189">
        <v>0</v>
      </c>
      <c r="T90" s="190">
        <f t="shared" si="3"/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1" t="s">
        <v>360</v>
      </c>
      <c r="AT90" s="191" t="s">
        <v>434</v>
      </c>
      <c r="AU90" s="191" t="s">
        <v>70</v>
      </c>
      <c r="AY90" s="19" t="s">
        <v>290</v>
      </c>
      <c r="BE90" s="192">
        <f t="shared" si="4"/>
        <v>0</v>
      </c>
      <c r="BF90" s="192">
        <f t="shared" si="5"/>
        <v>0</v>
      </c>
      <c r="BG90" s="192">
        <f t="shared" si="6"/>
        <v>0</v>
      </c>
      <c r="BH90" s="192">
        <f t="shared" si="7"/>
        <v>0</v>
      </c>
      <c r="BI90" s="192">
        <f t="shared" si="8"/>
        <v>0</v>
      </c>
      <c r="BJ90" s="19" t="s">
        <v>77</v>
      </c>
      <c r="BK90" s="192">
        <f t="shared" si="9"/>
        <v>0</v>
      </c>
      <c r="BL90" s="19" t="s">
        <v>297</v>
      </c>
      <c r="BM90" s="191" t="s">
        <v>297</v>
      </c>
    </row>
    <row r="91" spans="1:65" s="2" customFormat="1" ht="16.5" customHeight="1">
      <c r="A91" s="36"/>
      <c r="B91" s="37"/>
      <c r="C91" s="180" t="s">
        <v>171</v>
      </c>
      <c r="D91" s="180" t="s">
        <v>292</v>
      </c>
      <c r="E91" s="181" t="s">
        <v>6503</v>
      </c>
      <c r="F91" s="182" t="s">
        <v>6504</v>
      </c>
      <c r="G91" s="183" t="s">
        <v>5441</v>
      </c>
      <c r="H91" s="184">
        <v>5</v>
      </c>
      <c r="I91" s="185"/>
      <c r="J91" s="186">
        <f t="shared" si="0"/>
        <v>0</v>
      </c>
      <c r="K91" s="182" t="s">
        <v>19</v>
      </c>
      <c r="L91" s="41"/>
      <c r="M91" s="187" t="s">
        <v>19</v>
      </c>
      <c r="N91" s="188" t="s">
        <v>41</v>
      </c>
      <c r="O91" s="66"/>
      <c r="P91" s="189">
        <f t="shared" si="1"/>
        <v>0</v>
      </c>
      <c r="Q91" s="189">
        <v>0</v>
      </c>
      <c r="R91" s="189">
        <f t="shared" si="2"/>
        <v>0</v>
      </c>
      <c r="S91" s="189">
        <v>0</v>
      </c>
      <c r="T91" s="190">
        <f t="shared" si="3"/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1" t="s">
        <v>297</v>
      </c>
      <c r="AT91" s="191" t="s">
        <v>292</v>
      </c>
      <c r="AU91" s="191" t="s">
        <v>70</v>
      </c>
      <c r="AY91" s="19" t="s">
        <v>290</v>
      </c>
      <c r="BE91" s="192">
        <f t="shared" si="4"/>
        <v>0</v>
      </c>
      <c r="BF91" s="192">
        <f t="shared" si="5"/>
        <v>0</v>
      </c>
      <c r="BG91" s="192">
        <f t="shared" si="6"/>
        <v>0</v>
      </c>
      <c r="BH91" s="192">
        <f t="shared" si="7"/>
        <v>0</v>
      </c>
      <c r="BI91" s="192">
        <f t="shared" si="8"/>
        <v>0</v>
      </c>
      <c r="BJ91" s="19" t="s">
        <v>77</v>
      </c>
      <c r="BK91" s="192">
        <f t="shared" si="9"/>
        <v>0</v>
      </c>
      <c r="BL91" s="19" t="s">
        <v>297</v>
      </c>
      <c r="BM91" s="191" t="s">
        <v>338</v>
      </c>
    </row>
    <row r="92" spans="1:65" s="2" customFormat="1" ht="16.5" customHeight="1">
      <c r="A92" s="36"/>
      <c r="B92" s="37"/>
      <c r="C92" s="242" t="s">
        <v>297</v>
      </c>
      <c r="D92" s="242" t="s">
        <v>434</v>
      </c>
      <c r="E92" s="243" t="s">
        <v>6505</v>
      </c>
      <c r="F92" s="244" t="s">
        <v>6506</v>
      </c>
      <c r="G92" s="245" t="s">
        <v>5441</v>
      </c>
      <c r="H92" s="246">
        <v>3</v>
      </c>
      <c r="I92" s="247"/>
      <c r="J92" s="248">
        <f t="shared" si="0"/>
        <v>0</v>
      </c>
      <c r="K92" s="244" t="s">
        <v>19</v>
      </c>
      <c r="L92" s="249"/>
      <c r="M92" s="250" t="s">
        <v>19</v>
      </c>
      <c r="N92" s="251" t="s">
        <v>41</v>
      </c>
      <c r="O92" s="66"/>
      <c r="P92" s="189">
        <f t="shared" si="1"/>
        <v>0</v>
      </c>
      <c r="Q92" s="189">
        <v>0</v>
      </c>
      <c r="R92" s="189">
        <f t="shared" si="2"/>
        <v>0</v>
      </c>
      <c r="S92" s="189">
        <v>0</v>
      </c>
      <c r="T92" s="190">
        <f t="shared" si="3"/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1" t="s">
        <v>360</v>
      </c>
      <c r="AT92" s="191" t="s">
        <v>434</v>
      </c>
      <c r="AU92" s="191" t="s">
        <v>70</v>
      </c>
      <c r="AY92" s="19" t="s">
        <v>290</v>
      </c>
      <c r="BE92" s="192">
        <f t="shared" si="4"/>
        <v>0</v>
      </c>
      <c r="BF92" s="192">
        <f t="shared" si="5"/>
        <v>0</v>
      </c>
      <c r="BG92" s="192">
        <f t="shared" si="6"/>
        <v>0</v>
      </c>
      <c r="BH92" s="192">
        <f t="shared" si="7"/>
        <v>0</v>
      </c>
      <c r="BI92" s="192">
        <f t="shared" si="8"/>
        <v>0</v>
      </c>
      <c r="BJ92" s="19" t="s">
        <v>77</v>
      </c>
      <c r="BK92" s="192">
        <f t="shared" si="9"/>
        <v>0</v>
      </c>
      <c r="BL92" s="19" t="s">
        <v>297</v>
      </c>
      <c r="BM92" s="191" t="s">
        <v>360</v>
      </c>
    </row>
    <row r="93" spans="1:65" s="2" customFormat="1" ht="24.2" customHeight="1">
      <c r="A93" s="36"/>
      <c r="B93" s="37"/>
      <c r="C93" s="242" t="s">
        <v>330</v>
      </c>
      <c r="D93" s="242" t="s">
        <v>434</v>
      </c>
      <c r="E93" s="243" t="s">
        <v>6507</v>
      </c>
      <c r="F93" s="244" t="s">
        <v>6508</v>
      </c>
      <c r="G93" s="245" t="s">
        <v>5441</v>
      </c>
      <c r="H93" s="246">
        <v>1</v>
      </c>
      <c r="I93" s="247"/>
      <c r="J93" s="248">
        <f t="shared" si="0"/>
        <v>0</v>
      </c>
      <c r="K93" s="244" t="s">
        <v>19</v>
      </c>
      <c r="L93" s="249"/>
      <c r="M93" s="250" t="s">
        <v>19</v>
      </c>
      <c r="N93" s="251" t="s">
        <v>41</v>
      </c>
      <c r="O93" s="66"/>
      <c r="P93" s="189">
        <f t="shared" si="1"/>
        <v>0</v>
      </c>
      <c r="Q93" s="189">
        <v>0</v>
      </c>
      <c r="R93" s="189">
        <f t="shared" si="2"/>
        <v>0</v>
      </c>
      <c r="S93" s="189">
        <v>0</v>
      </c>
      <c r="T93" s="190">
        <f t="shared" si="3"/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360</v>
      </c>
      <c r="AT93" s="191" t="s">
        <v>434</v>
      </c>
      <c r="AU93" s="191" t="s">
        <v>70</v>
      </c>
      <c r="AY93" s="19" t="s">
        <v>290</v>
      </c>
      <c r="BE93" s="192">
        <f t="shared" si="4"/>
        <v>0</v>
      </c>
      <c r="BF93" s="192">
        <f t="shared" si="5"/>
        <v>0</v>
      </c>
      <c r="BG93" s="192">
        <f t="shared" si="6"/>
        <v>0</v>
      </c>
      <c r="BH93" s="192">
        <f t="shared" si="7"/>
        <v>0</v>
      </c>
      <c r="BI93" s="192">
        <f t="shared" si="8"/>
        <v>0</v>
      </c>
      <c r="BJ93" s="19" t="s">
        <v>77</v>
      </c>
      <c r="BK93" s="192">
        <f t="shared" si="9"/>
        <v>0</v>
      </c>
      <c r="BL93" s="19" t="s">
        <v>297</v>
      </c>
      <c r="BM93" s="191" t="s">
        <v>375</v>
      </c>
    </row>
    <row r="94" spans="1:65" s="2" customFormat="1" ht="16.5" customHeight="1">
      <c r="A94" s="36"/>
      <c r="B94" s="37"/>
      <c r="C94" s="242" t="s">
        <v>338</v>
      </c>
      <c r="D94" s="242" t="s">
        <v>434</v>
      </c>
      <c r="E94" s="243" t="s">
        <v>6509</v>
      </c>
      <c r="F94" s="244" t="s">
        <v>6510</v>
      </c>
      <c r="G94" s="245" t="s">
        <v>5441</v>
      </c>
      <c r="H94" s="246">
        <v>1</v>
      </c>
      <c r="I94" s="247"/>
      <c r="J94" s="248">
        <f t="shared" si="0"/>
        <v>0</v>
      </c>
      <c r="K94" s="244" t="s">
        <v>19</v>
      </c>
      <c r="L94" s="249"/>
      <c r="M94" s="250" t="s">
        <v>19</v>
      </c>
      <c r="N94" s="251" t="s">
        <v>41</v>
      </c>
      <c r="O94" s="66"/>
      <c r="P94" s="189">
        <f t="shared" si="1"/>
        <v>0</v>
      </c>
      <c r="Q94" s="189">
        <v>0</v>
      </c>
      <c r="R94" s="189">
        <f t="shared" si="2"/>
        <v>0</v>
      </c>
      <c r="S94" s="189">
        <v>0</v>
      </c>
      <c r="T94" s="190">
        <f t="shared" si="3"/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360</v>
      </c>
      <c r="AT94" s="191" t="s">
        <v>434</v>
      </c>
      <c r="AU94" s="191" t="s">
        <v>70</v>
      </c>
      <c r="AY94" s="19" t="s">
        <v>290</v>
      </c>
      <c r="BE94" s="192">
        <f t="shared" si="4"/>
        <v>0</v>
      </c>
      <c r="BF94" s="192">
        <f t="shared" si="5"/>
        <v>0</v>
      </c>
      <c r="BG94" s="192">
        <f t="shared" si="6"/>
        <v>0</v>
      </c>
      <c r="BH94" s="192">
        <f t="shared" si="7"/>
        <v>0</v>
      </c>
      <c r="BI94" s="192">
        <f t="shared" si="8"/>
        <v>0</v>
      </c>
      <c r="BJ94" s="19" t="s">
        <v>77</v>
      </c>
      <c r="BK94" s="192">
        <f t="shared" si="9"/>
        <v>0</v>
      </c>
      <c r="BL94" s="19" t="s">
        <v>297</v>
      </c>
      <c r="BM94" s="191" t="s">
        <v>416</v>
      </c>
    </row>
    <row r="95" spans="1:65" s="2" customFormat="1" ht="16.5" customHeight="1">
      <c r="A95" s="36"/>
      <c r="B95" s="37"/>
      <c r="C95" s="242" t="s">
        <v>354</v>
      </c>
      <c r="D95" s="242" t="s">
        <v>434</v>
      </c>
      <c r="E95" s="243" t="s">
        <v>6511</v>
      </c>
      <c r="F95" s="244" t="s">
        <v>6512</v>
      </c>
      <c r="G95" s="245" t="s">
        <v>295</v>
      </c>
      <c r="H95" s="246">
        <v>6</v>
      </c>
      <c r="I95" s="247"/>
      <c r="J95" s="248">
        <f t="shared" si="0"/>
        <v>0</v>
      </c>
      <c r="K95" s="244" t="s">
        <v>19</v>
      </c>
      <c r="L95" s="249"/>
      <c r="M95" s="250" t="s">
        <v>19</v>
      </c>
      <c r="N95" s="251" t="s">
        <v>41</v>
      </c>
      <c r="O95" s="66"/>
      <c r="P95" s="189">
        <f t="shared" si="1"/>
        <v>0</v>
      </c>
      <c r="Q95" s="189">
        <v>0</v>
      </c>
      <c r="R95" s="189">
        <f t="shared" si="2"/>
        <v>0</v>
      </c>
      <c r="S95" s="189">
        <v>0</v>
      </c>
      <c r="T95" s="190">
        <f t="shared" si="3"/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360</v>
      </c>
      <c r="AT95" s="191" t="s">
        <v>434</v>
      </c>
      <c r="AU95" s="191" t="s">
        <v>70</v>
      </c>
      <c r="AY95" s="19" t="s">
        <v>290</v>
      </c>
      <c r="BE95" s="192">
        <f t="shared" si="4"/>
        <v>0</v>
      </c>
      <c r="BF95" s="192">
        <f t="shared" si="5"/>
        <v>0</v>
      </c>
      <c r="BG95" s="192">
        <f t="shared" si="6"/>
        <v>0</v>
      </c>
      <c r="BH95" s="192">
        <f t="shared" si="7"/>
        <v>0</v>
      </c>
      <c r="BI95" s="192">
        <f t="shared" si="8"/>
        <v>0</v>
      </c>
      <c r="BJ95" s="19" t="s">
        <v>77</v>
      </c>
      <c r="BK95" s="192">
        <f t="shared" si="9"/>
        <v>0</v>
      </c>
      <c r="BL95" s="19" t="s">
        <v>297</v>
      </c>
      <c r="BM95" s="191" t="s">
        <v>428</v>
      </c>
    </row>
    <row r="96" spans="1:65" s="2" customFormat="1" ht="16.5" customHeight="1">
      <c r="A96" s="36"/>
      <c r="B96" s="37"/>
      <c r="C96" s="242" t="s">
        <v>360</v>
      </c>
      <c r="D96" s="242" t="s">
        <v>434</v>
      </c>
      <c r="E96" s="243" t="s">
        <v>6513</v>
      </c>
      <c r="F96" s="244" t="s">
        <v>6514</v>
      </c>
      <c r="G96" s="245" t="s">
        <v>5441</v>
      </c>
      <c r="H96" s="246">
        <v>1</v>
      </c>
      <c r="I96" s="247"/>
      <c r="J96" s="248">
        <f t="shared" si="0"/>
        <v>0</v>
      </c>
      <c r="K96" s="244" t="s">
        <v>19</v>
      </c>
      <c r="L96" s="249"/>
      <c r="M96" s="250" t="s">
        <v>19</v>
      </c>
      <c r="N96" s="251" t="s">
        <v>41</v>
      </c>
      <c r="O96" s="66"/>
      <c r="P96" s="189">
        <f t="shared" si="1"/>
        <v>0</v>
      </c>
      <c r="Q96" s="189">
        <v>0</v>
      </c>
      <c r="R96" s="189">
        <f t="shared" si="2"/>
        <v>0</v>
      </c>
      <c r="S96" s="189">
        <v>0</v>
      </c>
      <c r="T96" s="190">
        <f t="shared" si="3"/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360</v>
      </c>
      <c r="AT96" s="191" t="s">
        <v>434</v>
      </c>
      <c r="AU96" s="191" t="s">
        <v>70</v>
      </c>
      <c r="AY96" s="19" t="s">
        <v>290</v>
      </c>
      <c r="BE96" s="192">
        <f t="shared" si="4"/>
        <v>0</v>
      </c>
      <c r="BF96" s="192">
        <f t="shared" si="5"/>
        <v>0</v>
      </c>
      <c r="BG96" s="192">
        <f t="shared" si="6"/>
        <v>0</v>
      </c>
      <c r="BH96" s="192">
        <f t="shared" si="7"/>
        <v>0</v>
      </c>
      <c r="BI96" s="192">
        <f t="shared" si="8"/>
        <v>0</v>
      </c>
      <c r="BJ96" s="19" t="s">
        <v>77</v>
      </c>
      <c r="BK96" s="192">
        <f t="shared" si="9"/>
        <v>0</v>
      </c>
      <c r="BL96" s="19" t="s">
        <v>297</v>
      </c>
      <c r="BM96" s="191" t="s">
        <v>440</v>
      </c>
    </row>
    <row r="97" spans="1:65" s="2" customFormat="1" ht="21.75" customHeight="1">
      <c r="A97" s="36"/>
      <c r="B97" s="37"/>
      <c r="C97" s="242" t="s">
        <v>368</v>
      </c>
      <c r="D97" s="242" t="s">
        <v>434</v>
      </c>
      <c r="E97" s="243" t="s">
        <v>6515</v>
      </c>
      <c r="F97" s="244" t="s">
        <v>6516</v>
      </c>
      <c r="G97" s="245" t="s">
        <v>5441</v>
      </c>
      <c r="H97" s="246">
        <v>2</v>
      </c>
      <c r="I97" s="247"/>
      <c r="J97" s="248">
        <f t="shared" si="0"/>
        <v>0</v>
      </c>
      <c r="K97" s="244" t="s">
        <v>19</v>
      </c>
      <c r="L97" s="249"/>
      <c r="M97" s="250" t="s">
        <v>19</v>
      </c>
      <c r="N97" s="251" t="s">
        <v>41</v>
      </c>
      <c r="O97" s="66"/>
      <c r="P97" s="189">
        <f t="shared" si="1"/>
        <v>0</v>
      </c>
      <c r="Q97" s="189">
        <v>0</v>
      </c>
      <c r="R97" s="189">
        <f t="shared" si="2"/>
        <v>0</v>
      </c>
      <c r="S97" s="189">
        <v>0</v>
      </c>
      <c r="T97" s="190">
        <f t="shared" si="3"/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360</v>
      </c>
      <c r="AT97" s="191" t="s">
        <v>434</v>
      </c>
      <c r="AU97" s="191" t="s">
        <v>70</v>
      </c>
      <c r="AY97" s="19" t="s">
        <v>290</v>
      </c>
      <c r="BE97" s="192">
        <f t="shared" si="4"/>
        <v>0</v>
      </c>
      <c r="BF97" s="192">
        <f t="shared" si="5"/>
        <v>0</v>
      </c>
      <c r="BG97" s="192">
        <f t="shared" si="6"/>
        <v>0</v>
      </c>
      <c r="BH97" s="192">
        <f t="shared" si="7"/>
        <v>0</v>
      </c>
      <c r="BI97" s="192">
        <f t="shared" si="8"/>
        <v>0</v>
      </c>
      <c r="BJ97" s="19" t="s">
        <v>77</v>
      </c>
      <c r="BK97" s="192">
        <f t="shared" si="9"/>
        <v>0</v>
      </c>
      <c r="BL97" s="19" t="s">
        <v>297</v>
      </c>
      <c r="BM97" s="191" t="s">
        <v>455</v>
      </c>
    </row>
    <row r="98" spans="1:65" s="2" customFormat="1" ht="16.5" customHeight="1">
      <c r="A98" s="36"/>
      <c r="B98" s="37"/>
      <c r="C98" s="180" t="s">
        <v>375</v>
      </c>
      <c r="D98" s="180" t="s">
        <v>292</v>
      </c>
      <c r="E98" s="181" t="s">
        <v>6517</v>
      </c>
      <c r="F98" s="182" t="s">
        <v>6518</v>
      </c>
      <c r="G98" s="183" t="s">
        <v>5441</v>
      </c>
      <c r="H98" s="184">
        <v>8</v>
      </c>
      <c r="I98" s="185"/>
      <c r="J98" s="186">
        <f t="shared" si="0"/>
        <v>0</v>
      </c>
      <c r="K98" s="182" t="s">
        <v>19</v>
      </c>
      <c r="L98" s="41"/>
      <c r="M98" s="187" t="s">
        <v>19</v>
      </c>
      <c r="N98" s="188" t="s">
        <v>41</v>
      </c>
      <c r="O98" s="66"/>
      <c r="P98" s="189">
        <f t="shared" si="1"/>
        <v>0</v>
      </c>
      <c r="Q98" s="189">
        <v>0</v>
      </c>
      <c r="R98" s="189">
        <f t="shared" si="2"/>
        <v>0</v>
      </c>
      <c r="S98" s="189">
        <v>0</v>
      </c>
      <c r="T98" s="190">
        <f t="shared" si="3"/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297</v>
      </c>
      <c r="AT98" s="191" t="s">
        <v>292</v>
      </c>
      <c r="AU98" s="191" t="s">
        <v>70</v>
      </c>
      <c r="AY98" s="19" t="s">
        <v>290</v>
      </c>
      <c r="BE98" s="192">
        <f t="shared" si="4"/>
        <v>0</v>
      </c>
      <c r="BF98" s="192">
        <f t="shared" si="5"/>
        <v>0</v>
      </c>
      <c r="BG98" s="192">
        <f t="shared" si="6"/>
        <v>0</v>
      </c>
      <c r="BH98" s="192">
        <f t="shared" si="7"/>
        <v>0</v>
      </c>
      <c r="BI98" s="192">
        <f t="shared" si="8"/>
        <v>0</v>
      </c>
      <c r="BJ98" s="19" t="s">
        <v>77</v>
      </c>
      <c r="BK98" s="192">
        <f t="shared" si="9"/>
        <v>0</v>
      </c>
      <c r="BL98" s="19" t="s">
        <v>297</v>
      </c>
      <c r="BM98" s="191" t="s">
        <v>474</v>
      </c>
    </row>
    <row r="99" spans="1:65" s="2" customFormat="1" ht="16.5" customHeight="1">
      <c r="A99" s="36"/>
      <c r="B99" s="37"/>
      <c r="C99" s="242" t="s">
        <v>381</v>
      </c>
      <c r="D99" s="242" t="s">
        <v>434</v>
      </c>
      <c r="E99" s="243" t="s">
        <v>6519</v>
      </c>
      <c r="F99" s="244" t="s">
        <v>6520</v>
      </c>
      <c r="G99" s="245" t="s">
        <v>5441</v>
      </c>
      <c r="H99" s="246">
        <v>4</v>
      </c>
      <c r="I99" s="247"/>
      <c r="J99" s="248">
        <f t="shared" si="0"/>
        <v>0</v>
      </c>
      <c r="K99" s="244" t="s">
        <v>19</v>
      </c>
      <c r="L99" s="249"/>
      <c r="M99" s="250" t="s">
        <v>19</v>
      </c>
      <c r="N99" s="251" t="s">
        <v>41</v>
      </c>
      <c r="O99" s="66"/>
      <c r="P99" s="189">
        <f t="shared" si="1"/>
        <v>0</v>
      </c>
      <c r="Q99" s="189">
        <v>0</v>
      </c>
      <c r="R99" s="189">
        <f t="shared" si="2"/>
        <v>0</v>
      </c>
      <c r="S99" s="189">
        <v>0</v>
      </c>
      <c r="T99" s="190">
        <f t="shared" si="3"/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360</v>
      </c>
      <c r="AT99" s="191" t="s">
        <v>434</v>
      </c>
      <c r="AU99" s="191" t="s">
        <v>70</v>
      </c>
      <c r="AY99" s="19" t="s">
        <v>290</v>
      </c>
      <c r="BE99" s="192">
        <f t="shared" si="4"/>
        <v>0</v>
      </c>
      <c r="BF99" s="192">
        <f t="shared" si="5"/>
        <v>0</v>
      </c>
      <c r="BG99" s="192">
        <f t="shared" si="6"/>
        <v>0</v>
      </c>
      <c r="BH99" s="192">
        <f t="shared" si="7"/>
        <v>0</v>
      </c>
      <c r="BI99" s="192">
        <f t="shared" si="8"/>
        <v>0</v>
      </c>
      <c r="BJ99" s="19" t="s">
        <v>77</v>
      </c>
      <c r="BK99" s="192">
        <f t="shared" si="9"/>
        <v>0</v>
      </c>
      <c r="BL99" s="19" t="s">
        <v>297</v>
      </c>
      <c r="BM99" s="191" t="s">
        <v>486</v>
      </c>
    </row>
    <row r="100" spans="1:65" s="2" customFormat="1" ht="16.5" customHeight="1">
      <c r="A100" s="36"/>
      <c r="B100" s="37"/>
      <c r="C100" s="242" t="s">
        <v>416</v>
      </c>
      <c r="D100" s="242" t="s">
        <v>434</v>
      </c>
      <c r="E100" s="243" t="s">
        <v>6521</v>
      </c>
      <c r="F100" s="244" t="s">
        <v>6522</v>
      </c>
      <c r="G100" s="245" t="s">
        <v>5441</v>
      </c>
      <c r="H100" s="246">
        <v>4</v>
      </c>
      <c r="I100" s="247"/>
      <c r="J100" s="248">
        <f t="shared" si="0"/>
        <v>0</v>
      </c>
      <c r="K100" s="244" t="s">
        <v>19</v>
      </c>
      <c r="L100" s="249"/>
      <c r="M100" s="250" t="s">
        <v>19</v>
      </c>
      <c r="N100" s="251" t="s">
        <v>41</v>
      </c>
      <c r="O100" s="66"/>
      <c r="P100" s="189">
        <f t="shared" si="1"/>
        <v>0</v>
      </c>
      <c r="Q100" s="189">
        <v>0</v>
      </c>
      <c r="R100" s="189">
        <f t="shared" si="2"/>
        <v>0</v>
      </c>
      <c r="S100" s="189">
        <v>0</v>
      </c>
      <c r="T100" s="190">
        <f t="shared" si="3"/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360</v>
      </c>
      <c r="AT100" s="191" t="s">
        <v>434</v>
      </c>
      <c r="AU100" s="191" t="s">
        <v>70</v>
      </c>
      <c r="AY100" s="19" t="s">
        <v>290</v>
      </c>
      <c r="BE100" s="192">
        <f t="shared" si="4"/>
        <v>0</v>
      </c>
      <c r="BF100" s="192">
        <f t="shared" si="5"/>
        <v>0</v>
      </c>
      <c r="BG100" s="192">
        <f t="shared" si="6"/>
        <v>0</v>
      </c>
      <c r="BH100" s="192">
        <f t="shared" si="7"/>
        <v>0</v>
      </c>
      <c r="BI100" s="192">
        <f t="shared" si="8"/>
        <v>0</v>
      </c>
      <c r="BJ100" s="19" t="s">
        <v>77</v>
      </c>
      <c r="BK100" s="192">
        <f t="shared" si="9"/>
        <v>0</v>
      </c>
      <c r="BL100" s="19" t="s">
        <v>297</v>
      </c>
      <c r="BM100" s="191" t="s">
        <v>503</v>
      </c>
    </row>
    <row r="101" spans="1:65" s="2" customFormat="1" ht="16.5" customHeight="1">
      <c r="A101" s="36"/>
      <c r="B101" s="37"/>
      <c r="C101" s="180" t="s">
        <v>422</v>
      </c>
      <c r="D101" s="180" t="s">
        <v>292</v>
      </c>
      <c r="E101" s="181" t="s">
        <v>6523</v>
      </c>
      <c r="F101" s="182" t="s">
        <v>6524</v>
      </c>
      <c r="G101" s="183" t="s">
        <v>295</v>
      </c>
      <c r="H101" s="184">
        <v>20</v>
      </c>
      <c r="I101" s="185"/>
      <c r="J101" s="186">
        <f t="shared" si="0"/>
        <v>0</v>
      </c>
      <c r="K101" s="182" t="s">
        <v>19</v>
      </c>
      <c r="L101" s="41"/>
      <c r="M101" s="187" t="s">
        <v>19</v>
      </c>
      <c r="N101" s="188" t="s">
        <v>41</v>
      </c>
      <c r="O101" s="66"/>
      <c r="P101" s="189">
        <f t="shared" si="1"/>
        <v>0</v>
      </c>
      <c r="Q101" s="189">
        <v>0</v>
      </c>
      <c r="R101" s="189">
        <f t="shared" si="2"/>
        <v>0</v>
      </c>
      <c r="S101" s="189">
        <v>0</v>
      </c>
      <c r="T101" s="190">
        <f t="shared" si="3"/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70</v>
      </c>
      <c r="AY101" s="19" t="s">
        <v>290</v>
      </c>
      <c r="BE101" s="192">
        <f t="shared" si="4"/>
        <v>0</v>
      </c>
      <c r="BF101" s="192">
        <f t="shared" si="5"/>
        <v>0</v>
      </c>
      <c r="BG101" s="192">
        <f t="shared" si="6"/>
        <v>0</v>
      </c>
      <c r="BH101" s="192">
        <f t="shared" si="7"/>
        <v>0</v>
      </c>
      <c r="BI101" s="192">
        <f t="shared" si="8"/>
        <v>0</v>
      </c>
      <c r="BJ101" s="19" t="s">
        <v>77</v>
      </c>
      <c r="BK101" s="192">
        <f t="shared" si="9"/>
        <v>0</v>
      </c>
      <c r="BL101" s="19" t="s">
        <v>297</v>
      </c>
      <c r="BM101" s="191" t="s">
        <v>516</v>
      </c>
    </row>
    <row r="102" spans="1:65" s="2" customFormat="1" ht="16.5" customHeight="1">
      <c r="A102" s="36"/>
      <c r="B102" s="37"/>
      <c r="C102" s="242" t="s">
        <v>428</v>
      </c>
      <c r="D102" s="242" t="s">
        <v>434</v>
      </c>
      <c r="E102" s="243" t="s">
        <v>6525</v>
      </c>
      <c r="F102" s="244" t="s">
        <v>6526</v>
      </c>
      <c r="G102" s="245" t="s">
        <v>295</v>
      </c>
      <c r="H102" s="246">
        <v>10</v>
      </c>
      <c r="I102" s="247"/>
      <c r="J102" s="248">
        <f t="shared" si="0"/>
        <v>0</v>
      </c>
      <c r="K102" s="244" t="s">
        <v>19</v>
      </c>
      <c r="L102" s="249"/>
      <c r="M102" s="250" t="s">
        <v>19</v>
      </c>
      <c r="N102" s="251" t="s">
        <v>41</v>
      </c>
      <c r="O102" s="66"/>
      <c r="P102" s="189">
        <f t="shared" si="1"/>
        <v>0</v>
      </c>
      <c r="Q102" s="189">
        <v>0</v>
      </c>
      <c r="R102" s="189">
        <f t="shared" si="2"/>
        <v>0</v>
      </c>
      <c r="S102" s="189">
        <v>0</v>
      </c>
      <c r="T102" s="190">
        <f t="shared" si="3"/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360</v>
      </c>
      <c r="AT102" s="191" t="s">
        <v>434</v>
      </c>
      <c r="AU102" s="191" t="s">
        <v>70</v>
      </c>
      <c r="AY102" s="19" t="s">
        <v>290</v>
      </c>
      <c r="BE102" s="192">
        <f t="shared" si="4"/>
        <v>0</v>
      </c>
      <c r="BF102" s="192">
        <f t="shared" si="5"/>
        <v>0</v>
      </c>
      <c r="BG102" s="192">
        <f t="shared" si="6"/>
        <v>0</v>
      </c>
      <c r="BH102" s="192">
        <f t="shared" si="7"/>
        <v>0</v>
      </c>
      <c r="BI102" s="192">
        <f t="shared" si="8"/>
        <v>0</v>
      </c>
      <c r="BJ102" s="19" t="s">
        <v>77</v>
      </c>
      <c r="BK102" s="192">
        <f t="shared" si="9"/>
        <v>0</v>
      </c>
      <c r="BL102" s="19" t="s">
        <v>297</v>
      </c>
      <c r="BM102" s="191" t="s">
        <v>530</v>
      </c>
    </row>
    <row r="103" spans="1:65" s="2" customFormat="1" ht="16.5" customHeight="1">
      <c r="A103" s="36"/>
      <c r="B103" s="37"/>
      <c r="C103" s="242" t="s">
        <v>8</v>
      </c>
      <c r="D103" s="242" t="s">
        <v>434</v>
      </c>
      <c r="E103" s="243" t="s">
        <v>6527</v>
      </c>
      <c r="F103" s="244" t="s">
        <v>6528</v>
      </c>
      <c r="G103" s="245" t="s">
        <v>295</v>
      </c>
      <c r="H103" s="246">
        <v>10</v>
      </c>
      <c r="I103" s="247"/>
      <c r="J103" s="248">
        <f t="shared" si="0"/>
        <v>0</v>
      </c>
      <c r="K103" s="244" t="s">
        <v>19</v>
      </c>
      <c r="L103" s="249"/>
      <c r="M103" s="250" t="s">
        <v>19</v>
      </c>
      <c r="N103" s="251" t="s">
        <v>41</v>
      </c>
      <c r="O103" s="66"/>
      <c r="P103" s="189">
        <f t="shared" si="1"/>
        <v>0</v>
      </c>
      <c r="Q103" s="189">
        <v>0</v>
      </c>
      <c r="R103" s="189">
        <f t="shared" si="2"/>
        <v>0</v>
      </c>
      <c r="S103" s="189">
        <v>0</v>
      </c>
      <c r="T103" s="190">
        <f t="shared" si="3"/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360</v>
      </c>
      <c r="AT103" s="191" t="s">
        <v>434</v>
      </c>
      <c r="AU103" s="191" t="s">
        <v>70</v>
      </c>
      <c r="AY103" s="19" t="s">
        <v>290</v>
      </c>
      <c r="BE103" s="192">
        <f t="shared" si="4"/>
        <v>0</v>
      </c>
      <c r="BF103" s="192">
        <f t="shared" si="5"/>
        <v>0</v>
      </c>
      <c r="BG103" s="192">
        <f t="shared" si="6"/>
        <v>0</v>
      </c>
      <c r="BH103" s="192">
        <f t="shared" si="7"/>
        <v>0</v>
      </c>
      <c r="BI103" s="192">
        <f t="shared" si="8"/>
        <v>0</v>
      </c>
      <c r="BJ103" s="19" t="s">
        <v>77</v>
      </c>
      <c r="BK103" s="192">
        <f t="shared" si="9"/>
        <v>0</v>
      </c>
      <c r="BL103" s="19" t="s">
        <v>297</v>
      </c>
      <c r="BM103" s="191" t="s">
        <v>546</v>
      </c>
    </row>
    <row r="104" spans="1:65" s="2" customFormat="1" ht="16.5" customHeight="1">
      <c r="A104" s="36"/>
      <c r="B104" s="37"/>
      <c r="C104" s="180" t="s">
        <v>440</v>
      </c>
      <c r="D104" s="180" t="s">
        <v>292</v>
      </c>
      <c r="E104" s="181" t="s">
        <v>6529</v>
      </c>
      <c r="F104" s="182" t="s">
        <v>6530</v>
      </c>
      <c r="G104" s="183" t="s">
        <v>295</v>
      </c>
      <c r="H104" s="184">
        <v>40</v>
      </c>
      <c r="I104" s="185"/>
      <c r="J104" s="186">
        <f t="shared" si="0"/>
        <v>0</v>
      </c>
      <c r="K104" s="182" t="s">
        <v>19</v>
      </c>
      <c r="L104" s="41"/>
      <c r="M104" s="187" t="s">
        <v>19</v>
      </c>
      <c r="N104" s="188" t="s">
        <v>41</v>
      </c>
      <c r="O104" s="66"/>
      <c r="P104" s="189">
        <f t="shared" si="1"/>
        <v>0</v>
      </c>
      <c r="Q104" s="189">
        <v>0</v>
      </c>
      <c r="R104" s="189">
        <f t="shared" si="2"/>
        <v>0</v>
      </c>
      <c r="S104" s="189">
        <v>0</v>
      </c>
      <c r="T104" s="190">
        <f t="shared" si="3"/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70</v>
      </c>
      <c r="AY104" s="19" t="s">
        <v>290</v>
      </c>
      <c r="BE104" s="192">
        <f t="shared" si="4"/>
        <v>0</v>
      </c>
      <c r="BF104" s="192">
        <f t="shared" si="5"/>
        <v>0</v>
      </c>
      <c r="BG104" s="192">
        <f t="shared" si="6"/>
        <v>0</v>
      </c>
      <c r="BH104" s="192">
        <f t="shared" si="7"/>
        <v>0</v>
      </c>
      <c r="BI104" s="192">
        <f t="shared" si="8"/>
        <v>0</v>
      </c>
      <c r="BJ104" s="19" t="s">
        <v>77</v>
      </c>
      <c r="BK104" s="192">
        <f t="shared" si="9"/>
        <v>0</v>
      </c>
      <c r="BL104" s="19" t="s">
        <v>297</v>
      </c>
      <c r="BM104" s="191" t="s">
        <v>559</v>
      </c>
    </row>
    <row r="105" spans="1:65" s="2" customFormat="1" ht="16.5" customHeight="1">
      <c r="A105" s="36"/>
      <c r="B105" s="37"/>
      <c r="C105" s="242" t="s">
        <v>448</v>
      </c>
      <c r="D105" s="242" t="s">
        <v>434</v>
      </c>
      <c r="E105" s="243" t="s">
        <v>6531</v>
      </c>
      <c r="F105" s="244" t="s">
        <v>6532</v>
      </c>
      <c r="G105" s="245" t="s">
        <v>295</v>
      </c>
      <c r="H105" s="246">
        <v>15</v>
      </c>
      <c r="I105" s="247"/>
      <c r="J105" s="248">
        <f t="shared" si="0"/>
        <v>0</v>
      </c>
      <c r="K105" s="244" t="s">
        <v>19</v>
      </c>
      <c r="L105" s="249"/>
      <c r="M105" s="250" t="s">
        <v>19</v>
      </c>
      <c r="N105" s="251" t="s">
        <v>41</v>
      </c>
      <c r="O105" s="66"/>
      <c r="P105" s="189">
        <f t="shared" si="1"/>
        <v>0</v>
      </c>
      <c r="Q105" s="189">
        <v>0</v>
      </c>
      <c r="R105" s="189">
        <f t="shared" si="2"/>
        <v>0</v>
      </c>
      <c r="S105" s="189">
        <v>0</v>
      </c>
      <c r="T105" s="190">
        <f t="shared" si="3"/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360</v>
      </c>
      <c r="AT105" s="191" t="s">
        <v>434</v>
      </c>
      <c r="AU105" s="191" t="s">
        <v>70</v>
      </c>
      <c r="AY105" s="19" t="s">
        <v>290</v>
      </c>
      <c r="BE105" s="192">
        <f t="shared" si="4"/>
        <v>0</v>
      </c>
      <c r="BF105" s="192">
        <f t="shared" si="5"/>
        <v>0</v>
      </c>
      <c r="BG105" s="192">
        <f t="shared" si="6"/>
        <v>0</v>
      </c>
      <c r="BH105" s="192">
        <f t="shared" si="7"/>
        <v>0</v>
      </c>
      <c r="BI105" s="192">
        <f t="shared" si="8"/>
        <v>0</v>
      </c>
      <c r="BJ105" s="19" t="s">
        <v>77</v>
      </c>
      <c r="BK105" s="192">
        <f t="shared" si="9"/>
        <v>0</v>
      </c>
      <c r="BL105" s="19" t="s">
        <v>297</v>
      </c>
      <c r="BM105" s="191" t="s">
        <v>576</v>
      </c>
    </row>
    <row r="106" spans="1:65" s="2" customFormat="1" ht="24.2" customHeight="1">
      <c r="A106" s="36"/>
      <c r="B106" s="37"/>
      <c r="C106" s="242" t="s">
        <v>455</v>
      </c>
      <c r="D106" s="242" t="s">
        <v>434</v>
      </c>
      <c r="E106" s="243" t="s">
        <v>6533</v>
      </c>
      <c r="F106" s="244" t="s">
        <v>6534</v>
      </c>
      <c r="G106" s="245" t="s">
        <v>295</v>
      </c>
      <c r="H106" s="246">
        <v>15</v>
      </c>
      <c r="I106" s="247"/>
      <c r="J106" s="248">
        <f t="shared" si="0"/>
        <v>0</v>
      </c>
      <c r="K106" s="244" t="s">
        <v>19</v>
      </c>
      <c r="L106" s="249"/>
      <c r="M106" s="250" t="s">
        <v>19</v>
      </c>
      <c r="N106" s="251" t="s">
        <v>41</v>
      </c>
      <c r="O106" s="66"/>
      <c r="P106" s="189">
        <f t="shared" si="1"/>
        <v>0</v>
      </c>
      <c r="Q106" s="189">
        <v>0</v>
      </c>
      <c r="R106" s="189">
        <f t="shared" si="2"/>
        <v>0</v>
      </c>
      <c r="S106" s="189">
        <v>0</v>
      </c>
      <c r="T106" s="190">
        <f t="shared" si="3"/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360</v>
      </c>
      <c r="AT106" s="191" t="s">
        <v>434</v>
      </c>
      <c r="AU106" s="191" t="s">
        <v>70</v>
      </c>
      <c r="AY106" s="19" t="s">
        <v>290</v>
      </c>
      <c r="BE106" s="192">
        <f t="shared" si="4"/>
        <v>0</v>
      </c>
      <c r="BF106" s="192">
        <f t="shared" si="5"/>
        <v>0</v>
      </c>
      <c r="BG106" s="192">
        <f t="shared" si="6"/>
        <v>0</v>
      </c>
      <c r="BH106" s="192">
        <f t="shared" si="7"/>
        <v>0</v>
      </c>
      <c r="BI106" s="192">
        <f t="shared" si="8"/>
        <v>0</v>
      </c>
      <c r="BJ106" s="19" t="s">
        <v>77</v>
      </c>
      <c r="BK106" s="192">
        <f t="shared" si="9"/>
        <v>0</v>
      </c>
      <c r="BL106" s="19" t="s">
        <v>297</v>
      </c>
      <c r="BM106" s="191" t="s">
        <v>588</v>
      </c>
    </row>
    <row r="107" spans="1:65" s="2" customFormat="1" ht="24.2" customHeight="1">
      <c r="A107" s="36"/>
      <c r="B107" s="37"/>
      <c r="C107" s="242" t="s">
        <v>463</v>
      </c>
      <c r="D107" s="242" t="s">
        <v>434</v>
      </c>
      <c r="E107" s="243" t="s">
        <v>6535</v>
      </c>
      <c r="F107" s="244" t="s">
        <v>6536</v>
      </c>
      <c r="G107" s="245" t="s">
        <v>295</v>
      </c>
      <c r="H107" s="246">
        <v>10</v>
      </c>
      <c r="I107" s="247"/>
      <c r="J107" s="248">
        <f t="shared" si="0"/>
        <v>0</v>
      </c>
      <c r="K107" s="244" t="s">
        <v>19</v>
      </c>
      <c r="L107" s="249"/>
      <c r="M107" s="250" t="s">
        <v>19</v>
      </c>
      <c r="N107" s="251" t="s">
        <v>41</v>
      </c>
      <c r="O107" s="66"/>
      <c r="P107" s="189">
        <f t="shared" si="1"/>
        <v>0</v>
      </c>
      <c r="Q107" s="189">
        <v>0</v>
      </c>
      <c r="R107" s="189">
        <f t="shared" si="2"/>
        <v>0</v>
      </c>
      <c r="S107" s="189">
        <v>0</v>
      </c>
      <c r="T107" s="190">
        <f t="shared" si="3"/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360</v>
      </c>
      <c r="AT107" s="191" t="s">
        <v>434</v>
      </c>
      <c r="AU107" s="191" t="s">
        <v>70</v>
      </c>
      <c r="AY107" s="19" t="s">
        <v>290</v>
      </c>
      <c r="BE107" s="192">
        <f t="shared" si="4"/>
        <v>0</v>
      </c>
      <c r="BF107" s="192">
        <f t="shared" si="5"/>
        <v>0</v>
      </c>
      <c r="BG107" s="192">
        <f t="shared" si="6"/>
        <v>0</v>
      </c>
      <c r="BH107" s="192">
        <f t="shared" si="7"/>
        <v>0</v>
      </c>
      <c r="BI107" s="192">
        <f t="shared" si="8"/>
        <v>0</v>
      </c>
      <c r="BJ107" s="19" t="s">
        <v>77</v>
      </c>
      <c r="BK107" s="192">
        <f t="shared" si="9"/>
        <v>0</v>
      </c>
      <c r="BL107" s="19" t="s">
        <v>297</v>
      </c>
      <c r="BM107" s="191" t="s">
        <v>599</v>
      </c>
    </row>
    <row r="108" spans="1:65" s="2" customFormat="1" ht="16.5" customHeight="1">
      <c r="A108" s="36"/>
      <c r="B108" s="37"/>
      <c r="C108" s="242" t="s">
        <v>474</v>
      </c>
      <c r="D108" s="242" t="s">
        <v>434</v>
      </c>
      <c r="E108" s="243" t="s">
        <v>6537</v>
      </c>
      <c r="F108" s="244" t="s">
        <v>6538</v>
      </c>
      <c r="G108" s="245" t="s">
        <v>1443</v>
      </c>
      <c r="H108" s="246">
        <v>20</v>
      </c>
      <c r="I108" s="247"/>
      <c r="J108" s="248">
        <f t="shared" si="0"/>
        <v>0</v>
      </c>
      <c r="K108" s="244" t="s">
        <v>19</v>
      </c>
      <c r="L108" s="249"/>
      <c r="M108" s="250" t="s">
        <v>19</v>
      </c>
      <c r="N108" s="251" t="s">
        <v>41</v>
      </c>
      <c r="O108" s="66"/>
      <c r="P108" s="189">
        <f t="shared" si="1"/>
        <v>0</v>
      </c>
      <c r="Q108" s="189">
        <v>0</v>
      </c>
      <c r="R108" s="189">
        <f t="shared" si="2"/>
        <v>0</v>
      </c>
      <c r="S108" s="189">
        <v>0</v>
      </c>
      <c r="T108" s="190">
        <f t="shared" si="3"/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360</v>
      </c>
      <c r="AT108" s="191" t="s">
        <v>434</v>
      </c>
      <c r="AU108" s="191" t="s">
        <v>70</v>
      </c>
      <c r="AY108" s="19" t="s">
        <v>290</v>
      </c>
      <c r="BE108" s="192">
        <f t="shared" si="4"/>
        <v>0</v>
      </c>
      <c r="BF108" s="192">
        <f t="shared" si="5"/>
        <v>0</v>
      </c>
      <c r="BG108" s="192">
        <f t="shared" si="6"/>
        <v>0</v>
      </c>
      <c r="BH108" s="192">
        <f t="shared" si="7"/>
        <v>0</v>
      </c>
      <c r="BI108" s="192">
        <f t="shared" si="8"/>
        <v>0</v>
      </c>
      <c r="BJ108" s="19" t="s">
        <v>77</v>
      </c>
      <c r="BK108" s="192">
        <f t="shared" si="9"/>
        <v>0</v>
      </c>
      <c r="BL108" s="19" t="s">
        <v>297</v>
      </c>
      <c r="BM108" s="191" t="s">
        <v>303</v>
      </c>
    </row>
    <row r="109" spans="1:65" s="2" customFormat="1" ht="16.5" customHeight="1">
      <c r="A109" s="36"/>
      <c r="B109" s="37"/>
      <c r="C109" s="180" t="s">
        <v>7</v>
      </c>
      <c r="D109" s="180" t="s">
        <v>292</v>
      </c>
      <c r="E109" s="181" t="s">
        <v>6539</v>
      </c>
      <c r="F109" s="182" t="s">
        <v>6540</v>
      </c>
      <c r="G109" s="183" t="s">
        <v>5441</v>
      </c>
      <c r="H109" s="184">
        <v>2</v>
      </c>
      <c r="I109" s="185"/>
      <c r="J109" s="186">
        <f t="shared" si="0"/>
        <v>0</v>
      </c>
      <c r="K109" s="182" t="s">
        <v>19</v>
      </c>
      <c r="L109" s="41"/>
      <c r="M109" s="187" t="s">
        <v>19</v>
      </c>
      <c r="N109" s="188" t="s">
        <v>41</v>
      </c>
      <c r="O109" s="66"/>
      <c r="P109" s="189">
        <f t="shared" si="1"/>
        <v>0</v>
      </c>
      <c r="Q109" s="189">
        <v>0</v>
      </c>
      <c r="R109" s="189">
        <f t="shared" si="2"/>
        <v>0</v>
      </c>
      <c r="S109" s="189">
        <v>0</v>
      </c>
      <c r="T109" s="190">
        <f t="shared" si="3"/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297</v>
      </c>
      <c r="AT109" s="191" t="s">
        <v>292</v>
      </c>
      <c r="AU109" s="191" t="s">
        <v>70</v>
      </c>
      <c r="AY109" s="19" t="s">
        <v>290</v>
      </c>
      <c r="BE109" s="192">
        <f t="shared" si="4"/>
        <v>0</v>
      </c>
      <c r="BF109" s="192">
        <f t="shared" si="5"/>
        <v>0</v>
      </c>
      <c r="BG109" s="192">
        <f t="shared" si="6"/>
        <v>0</v>
      </c>
      <c r="BH109" s="192">
        <f t="shared" si="7"/>
        <v>0</v>
      </c>
      <c r="BI109" s="192">
        <f t="shared" si="8"/>
        <v>0</v>
      </c>
      <c r="BJ109" s="19" t="s">
        <v>77</v>
      </c>
      <c r="BK109" s="192">
        <f t="shared" si="9"/>
        <v>0</v>
      </c>
      <c r="BL109" s="19" t="s">
        <v>297</v>
      </c>
      <c r="BM109" s="191" t="s">
        <v>627</v>
      </c>
    </row>
    <row r="110" spans="1:65" s="2" customFormat="1" ht="16.5" customHeight="1">
      <c r="A110" s="36"/>
      <c r="B110" s="37"/>
      <c r="C110" s="242" t="s">
        <v>486</v>
      </c>
      <c r="D110" s="242" t="s">
        <v>434</v>
      </c>
      <c r="E110" s="243" t="s">
        <v>6541</v>
      </c>
      <c r="F110" s="244" t="s">
        <v>6542</v>
      </c>
      <c r="G110" s="245" t="s">
        <v>5441</v>
      </c>
      <c r="H110" s="246">
        <v>2</v>
      </c>
      <c r="I110" s="247"/>
      <c r="J110" s="248">
        <f t="shared" si="0"/>
        <v>0</v>
      </c>
      <c r="K110" s="244" t="s">
        <v>19</v>
      </c>
      <c r="L110" s="249"/>
      <c r="M110" s="250" t="s">
        <v>19</v>
      </c>
      <c r="N110" s="251" t="s">
        <v>41</v>
      </c>
      <c r="O110" s="66"/>
      <c r="P110" s="189">
        <f t="shared" si="1"/>
        <v>0</v>
      </c>
      <c r="Q110" s="189">
        <v>0</v>
      </c>
      <c r="R110" s="189">
        <f t="shared" si="2"/>
        <v>0</v>
      </c>
      <c r="S110" s="189">
        <v>0</v>
      </c>
      <c r="T110" s="190">
        <f t="shared" si="3"/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360</v>
      </c>
      <c r="AT110" s="191" t="s">
        <v>434</v>
      </c>
      <c r="AU110" s="191" t="s">
        <v>70</v>
      </c>
      <c r="AY110" s="19" t="s">
        <v>290</v>
      </c>
      <c r="BE110" s="192">
        <f t="shared" si="4"/>
        <v>0</v>
      </c>
      <c r="BF110" s="192">
        <f t="shared" si="5"/>
        <v>0</v>
      </c>
      <c r="BG110" s="192">
        <f t="shared" si="6"/>
        <v>0</v>
      </c>
      <c r="BH110" s="192">
        <f t="shared" si="7"/>
        <v>0</v>
      </c>
      <c r="BI110" s="192">
        <f t="shared" si="8"/>
        <v>0</v>
      </c>
      <c r="BJ110" s="19" t="s">
        <v>77</v>
      </c>
      <c r="BK110" s="192">
        <f t="shared" si="9"/>
        <v>0</v>
      </c>
      <c r="BL110" s="19" t="s">
        <v>297</v>
      </c>
      <c r="BM110" s="191" t="s">
        <v>653</v>
      </c>
    </row>
    <row r="111" spans="1:65" s="2" customFormat="1" ht="16.5" customHeight="1">
      <c r="A111" s="36"/>
      <c r="B111" s="37"/>
      <c r="C111" s="180" t="s">
        <v>496</v>
      </c>
      <c r="D111" s="180" t="s">
        <v>292</v>
      </c>
      <c r="E111" s="181" t="s">
        <v>6543</v>
      </c>
      <c r="F111" s="182" t="s">
        <v>6544</v>
      </c>
      <c r="G111" s="183" t="s">
        <v>295</v>
      </c>
      <c r="H111" s="184">
        <v>80</v>
      </c>
      <c r="I111" s="185"/>
      <c r="J111" s="186">
        <f t="shared" si="0"/>
        <v>0</v>
      </c>
      <c r="K111" s="182" t="s">
        <v>19</v>
      </c>
      <c r="L111" s="41"/>
      <c r="M111" s="187" t="s">
        <v>19</v>
      </c>
      <c r="N111" s="188" t="s">
        <v>41</v>
      </c>
      <c r="O111" s="66"/>
      <c r="P111" s="189">
        <f t="shared" si="1"/>
        <v>0</v>
      </c>
      <c r="Q111" s="189">
        <v>0</v>
      </c>
      <c r="R111" s="189">
        <f t="shared" si="2"/>
        <v>0</v>
      </c>
      <c r="S111" s="189">
        <v>0</v>
      </c>
      <c r="T111" s="190">
        <f t="shared" si="3"/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297</v>
      </c>
      <c r="AT111" s="191" t="s">
        <v>292</v>
      </c>
      <c r="AU111" s="191" t="s">
        <v>70</v>
      </c>
      <c r="AY111" s="19" t="s">
        <v>290</v>
      </c>
      <c r="BE111" s="192">
        <f t="shared" si="4"/>
        <v>0</v>
      </c>
      <c r="BF111" s="192">
        <f t="shared" si="5"/>
        <v>0</v>
      </c>
      <c r="BG111" s="192">
        <f t="shared" si="6"/>
        <v>0</v>
      </c>
      <c r="BH111" s="192">
        <f t="shared" si="7"/>
        <v>0</v>
      </c>
      <c r="BI111" s="192">
        <f t="shared" si="8"/>
        <v>0</v>
      </c>
      <c r="BJ111" s="19" t="s">
        <v>77</v>
      </c>
      <c r="BK111" s="192">
        <f t="shared" si="9"/>
        <v>0</v>
      </c>
      <c r="BL111" s="19" t="s">
        <v>297</v>
      </c>
      <c r="BM111" s="191" t="s">
        <v>670</v>
      </c>
    </row>
    <row r="112" spans="1:65" s="2" customFormat="1" ht="16.5" customHeight="1">
      <c r="A112" s="36"/>
      <c r="B112" s="37"/>
      <c r="C112" s="242" t="s">
        <v>503</v>
      </c>
      <c r="D112" s="242" t="s">
        <v>434</v>
      </c>
      <c r="E112" s="243" t="s">
        <v>6545</v>
      </c>
      <c r="F112" s="244" t="s">
        <v>6546</v>
      </c>
      <c r="G112" s="245" t="s">
        <v>295</v>
      </c>
      <c r="H112" s="246">
        <v>30</v>
      </c>
      <c r="I112" s="247"/>
      <c r="J112" s="248">
        <f t="shared" si="0"/>
        <v>0</v>
      </c>
      <c r="K112" s="244" t="s">
        <v>19</v>
      </c>
      <c r="L112" s="249"/>
      <c r="M112" s="250" t="s">
        <v>19</v>
      </c>
      <c r="N112" s="251" t="s">
        <v>41</v>
      </c>
      <c r="O112" s="66"/>
      <c r="P112" s="189">
        <f t="shared" si="1"/>
        <v>0</v>
      </c>
      <c r="Q112" s="189">
        <v>0</v>
      </c>
      <c r="R112" s="189">
        <f t="shared" si="2"/>
        <v>0</v>
      </c>
      <c r="S112" s="189">
        <v>0</v>
      </c>
      <c r="T112" s="190">
        <f t="shared" si="3"/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360</v>
      </c>
      <c r="AT112" s="191" t="s">
        <v>434</v>
      </c>
      <c r="AU112" s="191" t="s">
        <v>70</v>
      </c>
      <c r="AY112" s="19" t="s">
        <v>290</v>
      </c>
      <c r="BE112" s="192">
        <f t="shared" si="4"/>
        <v>0</v>
      </c>
      <c r="BF112" s="192">
        <f t="shared" si="5"/>
        <v>0</v>
      </c>
      <c r="BG112" s="192">
        <f t="shared" si="6"/>
        <v>0</v>
      </c>
      <c r="BH112" s="192">
        <f t="shared" si="7"/>
        <v>0</v>
      </c>
      <c r="BI112" s="192">
        <f t="shared" si="8"/>
        <v>0</v>
      </c>
      <c r="BJ112" s="19" t="s">
        <v>77</v>
      </c>
      <c r="BK112" s="192">
        <f t="shared" si="9"/>
        <v>0</v>
      </c>
      <c r="BL112" s="19" t="s">
        <v>297</v>
      </c>
      <c r="BM112" s="191" t="s">
        <v>687</v>
      </c>
    </row>
    <row r="113" spans="1:65" s="2" customFormat="1" ht="16.5" customHeight="1">
      <c r="A113" s="36"/>
      <c r="B113" s="37"/>
      <c r="C113" s="242" t="s">
        <v>509</v>
      </c>
      <c r="D113" s="242" t="s">
        <v>434</v>
      </c>
      <c r="E113" s="243" t="s">
        <v>6547</v>
      </c>
      <c r="F113" s="244" t="s">
        <v>6548</v>
      </c>
      <c r="G113" s="245" t="s">
        <v>295</v>
      </c>
      <c r="H113" s="246">
        <v>30</v>
      </c>
      <c r="I113" s="247"/>
      <c r="J113" s="248">
        <f t="shared" si="0"/>
        <v>0</v>
      </c>
      <c r="K113" s="244" t="s">
        <v>19</v>
      </c>
      <c r="L113" s="249"/>
      <c r="M113" s="250" t="s">
        <v>19</v>
      </c>
      <c r="N113" s="251" t="s">
        <v>41</v>
      </c>
      <c r="O113" s="66"/>
      <c r="P113" s="189">
        <f t="shared" si="1"/>
        <v>0</v>
      </c>
      <c r="Q113" s="189">
        <v>0</v>
      </c>
      <c r="R113" s="189">
        <f t="shared" si="2"/>
        <v>0</v>
      </c>
      <c r="S113" s="189">
        <v>0</v>
      </c>
      <c r="T113" s="190">
        <f t="shared" si="3"/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360</v>
      </c>
      <c r="AT113" s="191" t="s">
        <v>434</v>
      </c>
      <c r="AU113" s="191" t="s">
        <v>70</v>
      </c>
      <c r="AY113" s="19" t="s">
        <v>290</v>
      </c>
      <c r="BE113" s="192">
        <f t="shared" si="4"/>
        <v>0</v>
      </c>
      <c r="BF113" s="192">
        <f t="shared" si="5"/>
        <v>0</v>
      </c>
      <c r="BG113" s="192">
        <f t="shared" si="6"/>
        <v>0</v>
      </c>
      <c r="BH113" s="192">
        <f t="shared" si="7"/>
        <v>0</v>
      </c>
      <c r="BI113" s="192">
        <f t="shared" si="8"/>
        <v>0</v>
      </c>
      <c r="BJ113" s="19" t="s">
        <v>77</v>
      </c>
      <c r="BK113" s="192">
        <f t="shared" si="9"/>
        <v>0</v>
      </c>
      <c r="BL113" s="19" t="s">
        <v>297</v>
      </c>
      <c r="BM113" s="191" t="s">
        <v>704</v>
      </c>
    </row>
    <row r="114" spans="1:65" s="2" customFormat="1" ht="16.5" customHeight="1">
      <c r="A114" s="36"/>
      <c r="B114" s="37"/>
      <c r="C114" s="242" t="s">
        <v>516</v>
      </c>
      <c r="D114" s="242" t="s">
        <v>434</v>
      </c>
      <c r="E114" s="243" t="s">
        <v>6549</v>
      </c>
      <c r="F114" s="244" t="s">
        <v>6550</v>
      </c>
      <c r="G114" s="245" t="s">
        <v>295</v>
      </c>
      <c r="H114" s="246">
        <v>40</v>
      </c>
      <c r="I114" s="247"/>
      <c r="J114" s="248">
        <f t="shared" si="0"/>
        <v>0</v>
      </c>
      <c r="K114" s="244" t="s">
        <v>19</v>
      </c>
      <c r="L114" s="249"/>
      <c r="M114" s="250" t="s">
        <v>19</v>
      </c>
      <c r="N114" s="251" t="s">
        <v>41</v>
      </c>
      <c r="O114" s="66"/>
      <c r="P114" s="189">
        <f t="shared" si="1"/>
        <v>0</v>
      </c>
      <c r="Q114" s="189">
        <v>0</v>
      </c>
      <c r="R114" s="189">
        <f t="shared" si="2"/>
        <v>0</v>
      </c>
      <c r="S114" s="189">
        <v>0</v>
      </c>
      <c r="T114" s="190">
        <f t="shared" si="3"/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360</v>
      </c>
      <c r="AT114" s="191" t="s">
        <v>434</v>
      </c>
      <c r="AU114" s="191" t="s">
        <v>70</v>
      </c>
      <c r="AY114" s="19" t="s">
        <v>290</v>
      </c>
      <c r="BE114" s="192">
        <f t="shared" si="4"/>
        <v>0</v>
      </c>
      <c r="BF114" s="192">
        <f t="shared" si="5"/>
        <v>0</v>
      </c>
      <c r="BG114" s="192">
        <f t="shared" si="6"/>
        <v>0</v>
      </c>
      <c r="BH114" s="192">
        <f t="shared" si="7"/>
        <v>0</v>
      </c>
      <c r="BI114" s="192">
        <f t="shared" si="8"/>
        <v>0</v>
      </c>
      <c r="BJ114" s="19" t="s">
        <v>77</v>
      </c>
      <c r="BK114" s="192">
        <f t="shared" si="9"/>
        <v>0</v>
      </c>
      <c r="BL114" s="19" t="s">
        <v>297</v>
      </c>
      <c r="BM114" s="191" t="s">
        <v>719</v>
      </c>
    </row>
    <row r="115" spans="1:65" s="2" customFormat="1" ht="16.5" customHeight="1">
      <c r="A115" s="36"/>
      <c r="B115" s="37"/>
      <c r="C115" s="180" t="s">
        <v>524</v>
      </c>
      <c r="D115" s="180" t="s">
        <v>292</v>
      </c>
      <c r="E115" s="181" t="s">
        <v>6551</v>
      </c>
      <c r="F115" s="182" t="s">
        <v>6552</v>
      </c>
      <c r="G115" s="183" t="s">
        <v>696</v>
      </c>
      <c r="H115" s="184">
        <v>1</v>
      </c>
      <c r="I115" s="185"/>
      <c r="J115" s="186">
        <f t="shared" si="0"/>
        <v>0</v>
      </c>
      <c r="K115" s="182" t="s">
        <v>19</v>
      </c>
      <c r="L115" s="41"/>
      <c r="M115" s="187" t="s">
        <v>19</v>
      </c>
      <c r="N115" s="188" t="s">
        <v>41</v>
      </c>
      <c r="O115" s="66"/>
      <c r="P115" s="189">
        <f t="shared" si="1"/>
        <v>0</v>
      </c>
      <c r="Q115" s="189">
        <v>0</v>
      </c>
      <c r="R115" s="189">
        <f t="shared" si="2"/>
        <v>0</v>
      </c>
      <c r="S115" s="189">
        <v>0</v>
      </c>
      <c r="T115" s="190">
        <f t="shared" si="3"/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297</v>
      </c>
      <c r="AT115" s="191" t="s">
        <v>292</v>
      </c>
      <c r="AU115" s="191" t="s">
        <v>70</v>
      </c>
      <c r="AY115" s="19" t="s">
        <v>290</v>
      </c>
      <c r="BE115" s="192">
        <f t="shared" si="4"/>
        <v>0</v>
      </c>
      <c r="BF115" s="192">
        <f t="shared" si="5"/>
        <v>0</v>
      </c>
      <c r="BG115" s="192">
        <f t="shared" si="6"/>
        <v>0</v>
      </c>
      <c r="BH115" s="192">
        <f t="shared" si="7"/>
        <v>0</v>
      </c>
      <c r="BI115" s="192">
        <f t="shared" si="8"/>
        <v>0</v>
      </c>
      <c r="BJ115" s="19" t="s">
        <v>77</v>
      </c>
      <c r="BK115" s="192">
        <f t="shared" si="9"/>
        <v>0</v>
      </c>
      <c r="BL115" s="19" t="s">
        <v>297</v>
      </c>
      <c r="BM115" s="191" t="s">
        <v>732</v>
      </c>
    </row>
    <row r="116" spans="1:65" s="2" customFormat="1" ht="16.5" customHeight="1">
      <c r="A116" s="36"/>
      <c r="B116" s="37"/>
      <c r="C116" s="242" t="s">
        <v>530</v>
      </c>
      <c r="D116" s="242" t="s">
        <v>434</v>
      </c>
      <c r="E116" s="243" t="s">
        <v>6553</v>
      </c>
      <c r="F116" s="244" t="s">
        <v>5503</v>
      </c>
      <c r="G116" s="245" t="s">
        <v>5483</v>
      </c>
      <c r="H116" s="246">
        <v>1</v>
      </c>
      <c r="I116" s="247"/>
      <c r="J116" s="248">
        <f t="shared" si="0"/>
        <v>0</v>
      </c>
      <c r="K116" s="244" t="s">
        <v>19</v>
      </c>
      <c r="L116" s="249"/>
      <c r="M116" s="250" t="s">
        <v>19</v>
      </c>
      <c r="N116" s="251" t="s">
        <v>41</v>
      </c>
      <c r="O116" s="66"/>
      <c r="P116" s="189">
        <f t="shared" si="1"/>
        <v>0</v>
      </c>
      <c r="Q116" s="189">
        <v>0</v>
      </c>
      <c r="R116" s="189">
        <f t="shared" si="2"/>
        <v>0</v>
      </c>
      <c r="S116" s="189">
        <v>0</v>
      </c>
      <c r="T116" s="190">
        <f t="shared" si="3"/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360</v>
      </c>
      <c r="AT116" s="191" t="s">
        <v>434</v>
      </c>
      <c r="AU116" s="191" t="s">
        <v>70</v>
      </c>
      <c r="AY116" s="19" t="s">
        <v>290</v>
      </c>
      <c r="BE116" s="192">
        <f t="shared" si="4"/>
        <v>0</v>
      </c>
      <c r="BF116" s="192">
        <f t="shared" si="5"/>
        <v>0</v>
      </c>
      <c r="BG116" s="192">
        <f t="shared" si="6"/>
        <v>0</v>
      </c>
      <c r="BH116" s="192">
        <f t="shared" si="7"/>
        <v>0</v>
      </c>
      <c r="BI116" s="192">
        <f t="shared" si="8"/>
        <v>0</v>
      </c>
      <c r="BJ116" s="19" t="s">
        <v>77</v>
      </c>
      <c r="BK116" s="192">
        <f t="shared" si="9"/>
        <v>0</v>
      </c>
      <c r="BL116" s="19" t="s">
        <v>297</v>
      </c>
      <c r="BM116" s="191" t="s">
        <v>754</v>
      </c>
    </row>
    <row r="117" spans="1:65" s="2" customFormat="1" ht="16.5" customHeight="1">
      <c r="A117" s="36"/>
      <c r="B117" s="37"/>
      <c r="C117" s="242" t="s">
        <v>539</v>
      </c>
      <c r="D117" s="242" t="s">
        <v>434</v>
      </c>
      <c r="E117" s="243" t="s">
        <v>6554</v>
      </c>
      <c r="F117" s="244" t="s">
        <v>5506</v>
      </c>
      <c r="G117" s="245" t="s">
        <v>5483</v>
      </c>
      <c r="H117" s="246">
        <v>1</v>
      </c>
      <c r="I117" s="247"/>
      <c r="J117" s="248">
        <f t="shared" si="0"/>
        <v>0</v>
      </c>
      <c r="K117" s="244" t="s">
        <v>19</v>
      </c>
      <c r="L117" s="249"/>
      <c r="M117" s="250" t="s">
        <v>19</v>
      </c>
      <c r="N117" s="251" t="s">
        <v>41</v>
      </c>
      <c r="O117" s="66"/>
      <c r="P117" s="189">
        <f t="shared" si="1"/>
        <v>0</v>
      </c>
      <c r="Q117" s="189">
        <v>0</v>
      </c>
      <c r="R117" s="189">
        <f t="shared" si="2"/>
        <v>0</v>
      </c>
      <c r="S117" s="189">
        <v>0</v>
      </c>
      <c r="T117" s="190">
        <f t="shared" si="3"/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360</v>
      </c>
      <c r="AT117" s="191" t="s">
        <v>434</v>
      </c>
      <c r="AU117" s="191" t="s">
        <v>70</v>
      </c>
      <c r="AY117" s="19" t="s">
        <v>290</v>
      </c>
      <c r="BE117" s="192">
        <f t="shared" si="4"/>
        <v>0</v>
      </c>
      <c r="BF117" s="192">
        <f t="shared" si="5"/>
        <v>0</v>
      </c>
      <c r="BG117" s="192">
        <f t="shared" si="6"/>
        <v>0</v>
      </c>
      <c r="BH117" s="192">
        <f t="shared" si="7"/>
        <v>0</v>
      </c>
      <c r="BI117" s="192">
        <f t="shared" si="8"/>
        <v>0</v>
      </c>
      <c r="BJ117" s="19" t="s">
        <v>77</v>
      </c>
      <c r="BK117" s="192">
        <f t="shared" si="9"/>
        <v>0</v>
      </c>
      <c r="BL117" s="19" t="s">
        <v>297</v>
      </c>
      <c r="BM117" s="191" t="s">
        <v>789</v>
      </c>
    </row>
    <row r="118" spans="1:65" s="12" customFormat="1" ht="25.9" customHeight="1">
      <c r="B118" s="164"/>
      <c r="C118" s="165"/>
      <c r="D118" s="166" t="s">
        <v>69</v>
      </c>
      <c r="E118" s="167" t="s">
        <v>5437</v>
      </c>
      <c r="F118" s="167" t="s">
        <v>6555</v>
      </c>
      <c r="G118" s="165"/>
      <c r="H118" s="165"/>
      <c r="I118" s="168"/>
      <c r="J118" s="169">
        <f>BK118</f>
        <v>0</v>
      </c>
      <c r="K118" s="165"/>
      <c r="L118" s="170"/>
      <c r="M118" s="171"/>
      <c r="N118" s="172"/>
      <c r="O118" s="172"/>
      <c r="P118" s="173">
        <f>SUM(P119:P122)</f>
        <v>0</v>
      </c>
      <c r="Q118" s="172"/>
      <c r="R118" s="173">
        <f>SUM(R119:R122)</f>
        <v>0</v>
      </c>
      <c r="S118" s="172"/>
      <c r="T118" s="174">
        <f>SUM(T119:T122)</f>
        <v>0</v>
      </c>
      <c r="AR118" s="175" t="s">
        <v>77</v>
      </c>
      <c r="AT118" s="176" t="s">
        <v>69</v>
      </c>
      <c r="AU118" s="176" t="s">
        <v>70</v>
      </c>
      <c r="AY118" s="175" t="s">
        <v>290</v>
      </c>
      <c r="BK118" s="177">
        <f>SUM(BK119:BK122)</f>
        <v>0</v>
      </c>
    </row>
    <row r="119" spans="1:65" s="2" customFormat="1" ht="16.5" customHeight="1">
      <c r="A119" s="36"/>
      <c r="B119" s="37"/>
      <c r="C119" s="180" t="s">
        <v>546</v>
      </c>
      <c r="D119" s="180" t="s">
        <v>292</v>
      </c>
      <c r="E119" s="181" t="s">
        <v>6556</v>
      </c>
      <c r="F119" s="182" t="s">
        <v>6242</v>
      </c>
      <c r="G119" s="183" t="s">
        <v>295</v>
      </c>
      <c r="H119" s="184">
        <v>40</v>
      </c>
      <c r="I119" s="185"/>
      <c r="J119" s="186">
        <f>ROUND(I119*H119,2)</f>
        <v>0</v>
      </c>
      <c r="K119" s="182" t="s">
        <v>19</v>
      </c>
      <c r="L119" s="41"/>
      <c r="M119" s="187" t="s">
        <v>19</v>
      </c>
      <c r="N119" s="188" t="s">
        <v>41</v>
      </c>
      <c r="O119" s="66"/>
      <c r="P119" s="189">
        <f>O119*H119</f>
        <v>0</v>
      </c>
      <c r="Q119" s="189">
        <v>0</v>
      </c>
      <c r="R119" s="189">
        <f>Q119*H119</f>
        <v>0</v>
      </c>
      <c r="S119" s="189">
        <v>0</v>
      </c>
      <c r="T119" s="190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297</v>
      </c>
      <c r="AT119" s="191" t="s">
        <v>292</v>
      </c>
      <c r="AU119" s="191" t="s">
        <v>77</v>
      </c>
      <c r="AY119" s="19" t="s">
        <v>290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9" t="s">
        <v>77</v>
      </c>
      <c r="BK119" s="192">
        <f>ROUND(I119*H119,2)</f>
        <v>0</v>
      </c>
      <c r="BL119" s="19" t="s">
        <v>297</v>
      </c>
      <c r="BM119" s="191" t="s">
        <v>814</v>
      </c>
    </row>
    <row r="120" spans="1:65" s="2" customFormat="1" ht="16.5" customHeight="1">
      <c r="A120" s="36"/>
      <c r="B120" s="37"/>
      <c r="C120" s="242" t="s">
        <v>552</v>
      </c>
      <c r="D120" s="242" t="s">
        <v>434</v>
      </c>
      <c r="E120" s="243" t="s">
        <v>6557</v>
      </c>
      <c r="F120" s="244" t="s">
        <v>6245</v>
      </c>
      <c r="G120" s="245" t="s">
        <v>295</v>
      </c>
      <c r="H120" s="246">
        <v>20</v>
      </c>
      <c r="I120" s="247"/>
      <c r="J120" s="248">
        <f>ROUND(I120*H120,2)</f>
        <v>0</v>
      </c>
      <c r="K120" s="244" t="s">
        <v>19</v>
      </c>
      <c r="L120" s="249"/>
      <c r="M120" s="250" t="s">
        <v>19</v>
      </c>
      <c r="N120" s="251" t="s">
        <v>41</v>
      </c>
      <c r="O120" s="66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360</v>
      </c>
      <c r="AT120" s="191" t="s">
        <v>434</v>
      </c>
      <c r="AU120" s="191" t="s">
        <v>77</v>
      </c>
      <c r="AY120" s="19" t="s">
        <v>290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77</v>
      </c>
      <c r="BK120" s="192">
        <f>ROUND(I120*H120,2)</f>
        <v>0</v>
      </c>
      <c r="BL120" s="19" t="s">
        <v>297</v>
      </c>
      <c r="BM120" s="191" t="s">
        <v>839</v>
      </c>
    </row>
    <row r="121" spans="1:65" s="2" customFormat="1" ht="16.5" customHeight="1">
      <c r="A121" s="36"/>
      <c r="B121" s="37"/>
      <c r="C121" s="242" t="s">
        <v>559</v>
      </c>
      <c r="D121" s="242" t="s">
        <v>434</v>
      </c>
      <c r="E121" s="243" t="s">
        <v>6558</v>
      </c>
      <c r="F121" s="244" t="s">
        <v>6559</v>
      </c>
      <c r="G121" s="245" t="s">
        <v>295</v>
      </c>
      <c r="H121" s="246">
        <v>30</v>
      </c>
      <c r="I121" s="247"/>
      <c r="J121" s="248">
        <f>ROUND(I121*H121,2)</f>
        <v>0</v>
      </c>
      <c r="K121" s="244" t="s">
        <v>19</v>
      </c>
      <c r="L121" s="249"/>
      <c r="M121" s="250" t="s">
        <v>19</v>
      </c>
      <c r="N121" s="251" t="s">
        <v>41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360</v>
      </c>
      <c r="AT121" s="191" t="s">
        <v>434</v>
      </c>
      <c r="AU121" s="191" t="s">
        <v>77</v>
      </c>
      <c r="AY121" s="19" t="s">
        <v>290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77</v>
      </c>
      <c r="BK121" s="192">
        <f>ROUND(I121*H121,2)</f>
        <v>0</v>
      </c>
      <c r="BL121" s="19" t="s">
        <v>297</v>
      </c>
      <c r="BM121" s="191" t="s">
        <v>851</v>
      </c>
    </row>
    <row r="122" spans="1:65" s="2" customFormat="1" ht="16.5" customHeight="1">
      <c r="A122" s="36"/>
      <c r="B122" s="37"/>
      <c r="C122" s="242" t="s">
        <v>566</v>
      </c>
      <c r="D122" s="242" t="s">
        <v>434</v>
      </c>
      <c r="E122" s="243" t="s">
        <v>6560</v>
      </c>
      <c r="F122" s="244" t="s">
        <v>6254</v>
      </c>
      <c r="G122" s="245" t="s">
        <v>5483</v>
      </c>
      <c r="H122" s="246">
        <v>1</v>
      </c>
      <c r="I122" s="247"/>
      <c r="J122" s="248">
        <f>ROUND(I122*H122,2)</f>
        <v>0</v>
      </c>
      <c r="K122" s="244" t="s">
        <v>19</v>
      </c>
      <c r="L122" s="249"/>
      <c r="M122" s="250" t="s">
        <v>19</v>
      </c>
      <c r="N122" s="251" t="s">
        <v>41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360</v>
      </c>
      <c r="AT122" s="191" t="s">
        <v>434</v>
      </c>
      <c r="AU122" s="191" t="s">
        <v>77</v>
      </c>
      <c r="AY122" s="19" t="s">
        <v>290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77</v>
      </c>
      <c r="BK122" s="192">
        <f>ROUND(I122*H122,2)</f>
        <v>0</v>
      </c>
      <c r="BL122" s="19" t="s">
        <v>297</v>
      </c>
      <c r="BM122" s="191" t="s">
        <v>862</v>
      </c>
    </row>
    <row r="123" spans="1:65" s="12" customFormat="1" ht="25.9" customHeight="1">
      <c r="B123" s="164"/>
      <c r="C123" s="165"/>
      <c r="D123" s="166" t="s">
        <v>69</v>
      </c>
      <c r="E123" s="167" t="s">
        <v>5464</v>
      </c>
      <c r="F123" s="167" t="s">
        <v>6561</v>
      </c>
      <c r="G123" s="165"/>
      <c r="H123" s="165"/>
      <c r="I123" s="168"/>
      <c r="J123" s="169">
        <f>BK123</f>
        <v>0</v>
      </c>
      <c r="K123" s="165"/>
      <c r="L123" s="170"/>
      <c r="M123" s="171"/>
      <c r="N123" s="172"/>
      <c r="O123" s="172"/>
      <c r="P123" s="173">
        <f>SUM(P124:P139)</f>
        <v>0</v>
      </c>
      <c r="Q123" s="172"/>
      <c r="R123" s="173">
        <f>SUM(R124:R139)</f>
        <v>0</v>
      </c>
      <c r="S123" s="172"/>
      <c r="T123" s="174">
        <f>SUM(T124:T139)</f>
        <v>0</v>
      </c>
      <c r="AR123" s="175" t="s">
        <v>77</v>
      </c>
      <c r="AT123" s="176" t="s">
        <v>69</v>
      </c>
      <c r="AU123" s="176" t="s">
        <v>70</v>
      </c>
      <c r="AY123" s="175" t="s">
        <v>290</v>
      </c>
      <c r="BK123" s="177">
        <f>SUM(BK124:BK139)</f>
        <v>0</v>
      </c>
    </row>
    <row r="124" spans="1:65" s="2" customFormat="1" ht="16.5" customHeight="1">
      <c r="A124" s="36"/>
      <c r="B124" s="37"/>
      <c r="C124" s="180" t="s">
        <v>576</v>
      </c>
      <c r="D124" s="180" t="s">
        <v>292</v>
      </c>
      <c r="E124" s="181" t="s">
        <v>6610</v>
      </c>
      <c r="F124" s="182" t="s">
        <v>6563</v>
      </c>
      <c r="G124" s="183" t="s">
        <v>295</v>
      </c>
      <c r="H124" s="184">
        <v>10</v>
      </c>
      <c r="I124" s="185"/>
      <c r="J124" s="186">
        <f t="shared" ref="J124:J139" si="10">ROUND(I124*H124,2)</f>
        <v>0</v>
      </c>
      <c r="K124" s="182" t="s">
        <v>19</v>
      </c>
      <c r="L124" s="41"/>
      <c r="M124" s="187" t="s">
        <v>19</v>
      </c>
      <c r="N124" s="188" t="s">
        <v>41</v>
      </c>
      <c r="O124" s="66"/>
      <c r="P124" s="189">
        <f t="shared" ref="P124:P139" si="11">O124*H124</f>
        <v>0</v>
      </c>
      <c r="Q124" s="189">
        <v>0</v>
      </c>
      <c r="R124" s="189">
        <f t="shared" ref="R124:R139" si="12">Q124*H124</f>
        <v>0</v>
      </c>
      <c r="S124" s="189">
        <v>0</v>
      </c>
      <c r="T124" s="190">
        <f t="shared" ref="T124:T139" si="13"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297</v>
      </c>
      <c r="AT124" s="191" t="s">
        <v>292</v>
      </c>
      <c r="AU124" s="191" t="s">
        <v>77</v>
      </c>
      <c r="AY124" s="19" t="s">
        <v>290</v>
      </c>
      <c r="BE124" s="192">
        <f t="shared" ref="BE124:BE139" si="14">IF(N124="základní",J124,0)</f>
        <v>0</v>
      </c>
      <c r="BF124" s="192">
        <f t="shared" ref="BF124:BF139" si="15">IF(N124="snížená",J124,0)</f>
        <v>0</v>
      </c>
      <c r="BG124" s="192">
        <f t="shared" ref="BG124:BG139" si="16">IF(N124="zákl. přenesená",J124,0)</f>
        <v>0</v>
      </c>
      <c r="BH124" s="192">
        <f t="shared" ref="BH124:BH139" si="17">IF(N124="sníž. přenesená",J124,0)</f>
        <v>0</v>
      </c>
      <c r="BI124" s="192">
        <f t="shared" ref="BI124:BI139" si="18">IF(N124="nulová",J124,0)</f>
        <v>0</v>
      </c>
      <c r="BJ124" s="19" t="s">
        <v>77</v>
      </c>
      <c r="BK124" s="192">
        <f t="shared" ref="BK124:BK139" si="19">ROUND(I124*H124,2)</f>
        <v>0</v>
      </c>
      <c r="BL124" s="19" t="s">
        <v>297</v>
      </c>
      <c r="BM124" s="191" t="s">
        <v>876</v>
      </c>
    </row>
    <row r="125" spans="1:65" s="2" customFormat="1" ht="24.2" customHeight="1">
      <c r="A125" s="36"/>
      <c r="B125" s="37"/>
      <c r="C125" s="180" t="s">
        <v>582</v>
      </c>
      <c r="D125" s="180" t="s">
        <v>292</v>
      </c>
      <c r="E125" s="181" t="s">
        <v>6564</v>
      </c>
      <c r="F125" s="182" t="s">
        <v>6565</v>
      </c>
      <c r="G125" s="183" t="s">
        <v>320</v>
      </c>
      <c r="H125" s="184">
        <v>0.3</v>
      </c>
      <c r="I125" s="185"/>
      <c r="J125" s="186">
        <f t="shared" si="10"/>
        <v>0</v>
      </c>
      <c r="K125" s="182" t="s">
        <v>19</v>
      </c>
      <c r="L125" s="41"/>
      <c r="M125" s="187" t="s">
        <v>19</v>
      </c>
      <c r="N125" s="188" t="s">
        <v>41</v>
      </c>
      <c r="O125" s="66"/>
      <c r="P125" s="189">
        <f t="shared" si="11"/>
        <v>0</v>
      </c>
      <c r="Q125" s="189">
        <v>0</v>
      </c>
      <c r="R125" s="189">
        <f t="shared" si="12"/>
        <v>0</v>
      </c>
      <c r="S125" s="189">
        <v>0</v>
      </c>
      <c r="T125" s="190">
        <f t="shared" si="13"/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297</v>
      </c>
      <c r="AT125" s="191" t="s">
        <v>292</v>
      </c>
      <c r="AU125" s="191" t="s">
        <v>77</v>
      </c>
      <c r="AY125" s="19" t="s">
        <v>290</v>
      </c>
      <c r="BE125" s="192">
        <f t="shared" si="14"/>
        <v>0</v>
      </c>
      <c r="BF125" s="192">
        <f t="shared" si="15"/>
        <v>0</v>
      </c>
      <c r="BG125" s="192">
        <f t="shared" si="16"/>
        <v>0</v>
      </c>
      <c r="BH125" s="192">
        <f t="shared" si="17"/>
        <v>0</v>
      </c>
      <c r="BI125" s="192">
        <f t="shared" si="18"/>
        <v>0</v>
      </c>
      <c r="BJ125" s="19" t="s">
        <v>77</v>
      </c>
      <c r="BK125" s="192">
        <f t="shared" si="19"/>
        <v>0</v>
      </c>
      <c r="BL125" s="19" t="s">
        <v>297</v>
      </c>
      <c r="BM125" s="191" t="s">
        <v>895</v>
      </c>
    </row>
    <row r="126" spans="1:65" s="2" customFormat="1" ht="24.2" customHeight="1">
      <c r="A126" s="36"/>
      <c r="B126" s="37"/>
      <c r="C126" s="180" t="s">
        <v>588</v>
      </c>
      <c r="D126" s="180" t="s">
        <v>292</v>
      </c>
      <c r="E126" s="181" t="s">
        <v>6566</v>
      </c>
      <c r="F126" s="182" t="s">
        <v>6567</v>
      </c>
      <c r="G126" s="183" t="s">
        <v>295</v>
      </c>
      <c r="H126" s="184">
        <v>10</v>
      </c>
      <c r="I126" s="185"/>
      <c r="J126" s="186">
        <f t="shared" si="10"/>
        <v>0</v>
      </c>
      <c r="K126" s="182" t="s">
        <v>19</v>
      </c>
      <c r="L126" s="41"/>
      <c r="M126" s="187" t="s">
        <v>19</v>
      </c>
      <c r="N126" s="188" t="s">
        <v>41</v>
      </c>
      <c r="O126" s="66"/>
      <c r="P126" s="189">
        <f t="shared" si="11"/>
        <v>0</v>
      </c>
      <c r="Q126" s="189">
        <v>0</v>
      </c>
      <c r="R126" s="189">
        <f t="shared" si="12"/>
        <v>0</v>
      </c>
      <c r="S126" s="189">
        <v>0</v>
      </c>
      <c r="T126" s="190">
        <f t="shared" si="13"/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297</v>
      </c>
      <c r="AT126" s="191" t="s">
        <v>292</v>
      </c>
      <c r="AU126" s="191" t="s">
        <v>77</v>
      </c>
      <c r="AY126" s="19" t="s">
        <v>290</v>
      </c>
      <c r="BE126" s="192">
        <f t="shared" si="14"/>
        <v>0</v>
      </c>
      <c r="BF126" s="192">
        <f t="shared" si="15"/>
        <v>0</v>
      </c>
      <c r="BG126" s="192">
        <f t="shared" si="16"/>
        <v>0</v>
      </c>
      <c r="BH126" s="192">
        <f t="shared" si="17"/>
        <v>0</v>
      </c>
      <c r="BI126" s="192">
        <f t="shared" si="18"/>
        <v>0</v>
      </c>
      <c r="BJ126" s="19" t="s">
        <v>77</v>
      </c>
      <c r="BK126" s="192">
        <f t="shared" si="19"/>
        <v>0</v>
      </c>
      <c r="BL126" s="19" t="s">
        <v>297</v>
      </c>
      <c r="BM126" s="191" t="s">
        <v>908</v>
      </c>
    </row>
    <row r="127" spans="1:65" s="2" customFormat="1" ht="16.5" customHeight="1">
      <c r="A127" s="36"/>
      <c r="B127" s="37"/>
      <c r="C127" s="242" t="s">
        <v>594</v>
      </c>
      <c r="D127" s="242" t="s">
        <v>434</v>
      </c>
      <c r="E127" s="243" t="s">
        <v>6568</v>
      </c>
      <c r="F127" s="244" t="s">
        <v>6569</v>
      </c>
      <c r="G127" s="245" t="s">
        <v>5441</v>
      </c>
      <c r="H127" s="246">
        <v>3</v>
      </c>
      <c r="I127" s="247"/>
      <c r="J127" s="248">
        <f t="shared" si="10"/>
        <v>0</v>
      </c>
      <c r="K127" s="244" t="s">
        <v>19</v>
      </c>
      <c r="L127" s="249"/>
      <c r="M127" s="250" t="s">
        <v>19</v>
      </c>
      <c r="N127" s="251" t="s">
        <v>41</v>
      </c>
      <c r="O127" s="66"/>
      <c r="P127" s="189">
        <f t="shared" si="11"/>
        <v>0</v>
      </c>
      <c r="Q127" s="189">
        <v>0</v>
      </c>
      <c r="R127" s="189">
        <f t="shared" si="12"/>
        <v>0</v>
      </c>
      <c r="S127" s="189">
        <v>0</v>
      </c>
      <c r="T127" s="190">
        <f t="shared" si="13"/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360</v>
      </c>
      <c r="AT127" s="191" t="s">
        <v>434</v>
      </c>
      <c r="AU127" s="191" t="s">
        <v>77</v>
      </c>
      <c r="AY127" s="19" t="s">
        <v>290</v>
      </c>
      <c r="BE127" s="192">
        <f t="shared" si="14"/>
        <v>0</v>
      </c>
      <c r="BF127" s="192">
        <f t="shared" si="15"/>
        <v>0</v>
      </c>
      <c r="BG127" s="192">
        <f t="shared" si="16"/>
        <v>0</v>
      </c>
      <c r="BH127" s="192">
        <f t="shared" si="17"/>
        <v>0</v>
      </c>
      <c r="BI127" s="192">
        <f t="shared" si="18"/>
        <v>0</v>
      </c>
      <c r="BJ127" s="19" t="s">
        <v>77</v>
      </c>
      <c r="BK127" s="192">
        <f t="shared" si="19"/>
        <v>0</v>
      </c>
      <c r="BL127" s="19" t="s">
        <v>297</v>
      </c>
      <c r="BM127" s="191" t="s">
        <v>922</v>
      </c>
    </row>
    <row r="128" spans="1:65" s="2" customFormat="1" ht="16.5" customHeight="1">
      <c r="A128" s="36"/>
      <c r="B128" s="37"/>
      <c r="C128" s="180" t="s">
        <v>599</v>
      </c>
      <c r="D128" s="180" t="s">
        <v>292</v>
      </c>
      <c r="E128" s="181" t="s">
        <v>6570</v>
      </c>
      <c r="F128" s="182" t="s">
        <v>6571</v>
      </c>
      <c r="G128" s="183" t="s">
        <v>320</v>
      </c>
      <c r="H128" s="184">
        <v>4</v>
      </c>
      <c r="I128" s="185"/>
      <c r="J128" s="186">
        <f t="shared" si="10"/>
        <v>0</v>
      </c>
      <c r="K128" s="182" t="s">
        <v>19</v>
      </c>
      <c r="L128" s="41"/>
      <c r="M128" s="187" t="s">
        <v>19</v>
      </c>
      <c r="N128" s="188" t="s">
        <v>41</v>
      </c>
      <c r="O128" s="66"/>
      <c r="P128" s="189">
        <f t="shared" si="11"/>
        <v>0</v>
      </c>
      <c r="Q128" s="189">
        <v>0</v>
      </c>
      <c r="R128" s="189">
        <f t="shared" si="12"/>
        <v>0</v>
      </c>
      <c r="S128" s="189">
        <v>0</v>
      </c>
      <c r="T128" s="190">
        <f t="shared" si="13"/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297</v>
      </c>
      <c r="AT128" s="191" t="s">
        <v>292</v>
      </c>
      <c r="AU128" s="191" t="s">
        <v>77</v>
      </c>
      <c r="AY128" s="19" t="s">
        <v>290</v>
      </c>
      <c r="BE128" s="192">
        <f t="shared" si="14"/>
        <v>0</v>
      </c>
      <c r="BF128" s="192">
        <f t="shared" si="15"/>
        <v>0</v>
      </c>
      <c r="BG128" s="192">
        <f t="shared" si="16"/>
        <v>0</v>
      </c>
      <c r="BH128" s="192">
        <f t="shared" si="17"/>
        <v>0</v>
      </c>
      <c r="BI128" s="192">
        <f t="shared" si="18"/>
        <v>0</v>
      </c>
      <c r="BJ128" s="19" t="s">
        <v>77</v>
      </c>
      <c r="BK128" s="192">
        <f t="shared" si="19"/>
        <v>0</v>
      </c>
      <c r="BL128" s="19" t="s">
        <v>297</v>
      </c>
      <c r="BM128" s="191" t="s">
        <v>938</v>
      </c>
    </row>
    <row r="129" spans="1:65" s="2" customFormat="1" ht="16.5" customHeight="1">
      <c r="A129" s="36"/>
      <c r="B129" s="37"/>
      <c r="C129" s="180" t="s">
        <v>606</v>
      </c>
      <c r="D129" s="180" t="s">
        <v>292</v>
      </c>
      <c r="E129" s="181" t="s">
        <v>6572</v>
      </c>
      <c r="F129" s="182" t="s">
        <v>6573</v>
      </c>
      <c r="G129" s="183" t="s">
        <v>295</v>
      </c>
      <c r="H129" s="184">
        <v>10</v>
      </c>
      <c r="I129" s="185"/>
      <c r="J129" s="186">
        <f t="shared" si="10"/>
        <v>0</v>
      </c>
      <c r="K129" s="182" t="s">
        <v>19</v>
      </c>
      <c r="L129" s="41"/>
      <c r="M129" s="187" t="s">
        <v>19</v>
      </c>
      <c r="N129" s="188" t="s">
        <v>41</v>
      </c>
      <c r="O129" s="66"/>
      <c r="P129" s="189">
        <f t="shared" si="11"/>
        <v>0</v>
      </c>
      <c r="Q129" s="189">
        <v>0</v>
      </c>
      <c r="R129" s="189">
        <f t="shared" si="12"/>
        <v>0</v>
      </c>
      <c r="S129" s="189">
        <v>0</v>
      </c>
      <c r="T129" s="190">
        <f t="shared" si="13"/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297</v>
      </c>
      <c r="AT129" s="191" t="s">
        <v>292</v>
      </c>
      <c r="AU129" s="191" t="s">
        <v>77</v>
      </c>
      <c r="AY129" s="19" t="s">
        <v>290</v>
      </c>
      <c r="BE129" s="192">
        <f t="shared" si="14"/>
        <v>0</v>
      </c>
      <c r="BF129" s="192">
        <f t="shared" si="15"/>
        <v>0</v>
      </c>
      <c r="BG129" s="192">
        <f t="shared" si="16"/>
        <v>0</v>
      </c>
      <c r="BH129" s="192">
        <f t="shared" si="17"/>
        <v>0</v>
      </c>
      <c r="BI129" s="192">
        <f t="shared" si="18"/>
        <v>0</v>
      </c>
      <c r="BJ129" s="19" t="s">
        <v>77</v>
      </c>
      <c r="BK129" s="192">
        <f t="shared" si="19"/>
        <v>0</v>
      </c>
      <c r="BL129" s="19" t="s">
        <v>297</v>
      </c>
      <c r="BM129" s="191" t="s">
        <v>953</v>
      </c>
    </row>
    <row r="130" spans="1:65" s="2" customFormat="1" ht="16.5" customHeight="1">
      <c r="A130" s="36"/>
      <c r="B130" s="37"/>
      <c r="C130" s="242" t="s">
        <v>303</v>
      </c>
      <c r="D130" s="242" t="s">
        <v>434</v>
      </c>
      <c r="E130" s="243" t="s">
        <v>6574</v>
      </c>
      <c r="F130" s="244" t="s">
        <v>6575</v>
      </c>
      <c r="G130" s="245" t="s">
        <v>489</v>
      </c>
      <c r="H130" s="246">
        <v>0.5</v>
      </c>
      <c r="I130" s="247"/>
      <c r="J130" s="248">
        <f t="shared" si="10"/>
        <v>0</v>
      </c>
      <c r="K130" s="244" t="s">
        <v>19</v>
      </c>
      <c r="L130" s="249"/>
      <c r="M130" s="250" t="s">
        <v>19</v>
      </c>
      <c r="N130" s="251" t="s">
        <v>41</v>
      </c>
      <c r="O130" s="66"/>
      <c r="P130" s="189">
        <f t="shared" si="11"/>
        <v>0</v>
      </c>
      <c r="Q130" s="189">
        <v>0</v>
      </c>
      <c r="R130" s="189">
        <f t="shared" si="12"/>
        <v>0</v>
      </c>
      <c r="S130" s="189">
        <v>0</v>
      </c>
      <c r="T130" s="190">
        <f t="shared" si="13"/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360</v>
      </c>
      <c r="AT130" s="191" t="s">
        <v>434</v>
      </c>
      <c r="AU130" s="191" t="s">
        <v>77</v>
      </c>
      <c r="AY130" s="19" t="s">
        <v>290</v>
      </c>
      <c r="BE130" s="192">
        <f t="shared" si="14"/>
        <v>0</v>
      </c>
      <c r="BF130" s="192">
        <f t="shared" si="15"/>
        <v>0</v>
      </c>
      <c r="BG130" s="192">
        <f t="shared" si="16"/>
        <v>0</v>
      </c>
      <c r="BH130" s="192">
        <f t="shared" si="17"/>
        <v>0</v>
      </c>
      <c r="BI130" s="192">
        <f t="shared" si="18"/>
        <v>0</v>
      </c>
      <c r="BJ130" s="19" t="s">
        <v>77</v>
      </c>
      <c r="BK130" s="192">
        <f t="shared" si="19"/>
        <v>0</v>
      </c>
      <c r="BL130" s="19" t="s">
        <v>297</v>
      </c>
      <c r="BM130" s="191" t="s">
        <v>965</v>
      </c>
    </row>
    <row r="131" spans="1:65" s="2" customFormat="1" ht="16.5" customHeight="1">
      <c r="A131" s="36"/>
      <c r="B131" s="37"/>
      <c r="C131" s="242" t="s">
        <v>620</v>
      </c>
      <c r="D131" s="242" t="s">
        <v>434</v>
      </c>
      <c r="E131" s="243" t="s">
        <v>6576</v>
      </c>
      <c r="F131" s="244" t="s">
        <v>5538</v>
      </c>
      <c r="G131" s="245" t="s">
        <v>5441</v>
      </c>
      <c r="H131" s="246">
        <v>10</v>
      </c>
      <c r="I131" s="247"/>
      <c r="J131" s="248">
        <f t="shared" si="10"/>
        <v>0</v>
      </c>
      <c r="K131" s="244" t="s">
        <v>19</v>
      </c>
      <c r="L131" s="249"/>
      <c r="M131" s="250" t="s">
        <v>19</v>
      </c>
      <c r="N131" s="251" t="s">
        <v>41</v>
      </c>
      <c r="O131" s="66"/>
      <c r="P131" s="189">
        <f t="shared" si="11"/>
        <v>0</v>
      </c>
      <c r="Q131" s="189">
        <v>0</v>
      </c>
      <c r="R131" s="189">
        <f t="shared" si="12"/>
        <v>0</v>
      </c>
      <c r="S131" s="189">
        <v>0</v>
      </c>
      <c r="T131" s="190">
        <f t="shared" si="13"/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360</v>
      </c>
      <c r="AT131" s="191" t="s">
        <v>434</v>
      </c>
      <c r="AU131" s="191" t="s">
        <v>77</v>
      </c>
      <c r="AY131" s="19" t="s">
        <v>290</v>
      </c>
      <c r="BE131" s="192">
        <f t="shared" si="14"/>
        <v>0</v>
      </c>
      <c r="BF131" s="192">
        <f t="shared" si="15"/>
        <v>0</v>
      </c>
      <c r="BG131" s="192">
        <f t="shared" si="16"/>
        <v>0</v>
      </c>
      <c r="BH131" s="192">
        <f t="shared" si="17"/>
        <v>0</v>
      </c>
      <c r="BI131" s="192">
        <f t="shared" si="18"/>
        <v>0</v>
      </c>
      <c r="BJ131" s="19" t="s">
        <v>77</v>
      </c>
      <c r="BK131" s="192">
        <f t="shared" si="19"/>
        <v>0</v>
      </c>
      <c r="BL131" s="19" t="s">
        <v>297</v>
      </c>
      <c r="BM131" s="191" t="s">
        <v>981</v>
      </c>
    </row>
    <row r="132" spans="1:65" s="2" customFormat="1" ht="16.5" customHeight="1">
      <c r="A132" s="36"/>
      <c r="B132" s="37"/>
      <c r="C132" s="180" t="s">
        <v>627</v>
      </c>
      <c r="D132" s="180" t="s">
        <v>292</v>
      </c>
      <c r="E132" s="181" t="s">
        <v>6577</v>
      </c>
      <c r="F132" s="182" t="s">
        <v>5544</v>
      </c>
      <c r="G132" s="183" t="s">
        <v>1443</v>
      </c>
      <c r="H132" s="184">
        <v>25</v>
      </c>
      <c r="I132" s="185"/>
      <c r="J132" s="186">
        <f t="shared" si="10"/>
        <v>0</v>
      </c>
      <c r="K132" s="182" t="s">
        <v>19</v>
      </c>
      <c r="L132" s="41"/>
      <c r="M132" s="187" t="s">
        <v>19</v>
      </c>
      <c r="N132" s="188" t="s">
        <v>41</v>
      </c>
      <c r="O132" s="66"/>
      <c r="P132" s="189">
        <f t="shared" si="11"/>
        <v>0</v>
      </c>
      <c r="Q132" s="189">
        <v>0</v>
      </c>
      <c r="R132" s="189">
        <f t="shared" si="12"/>
        <v>0</v>
      </c>
      <c r="S132" s="189">
        <v>0</v>
      </c>
      <c r="T132" s="190">
        <f t="shared" si="13"/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297</v>
      </c>
      <c r="AT132" s="191" t="s">
        <v>292</v>
      </c>
      <c r="AU132" s="191" t="s">
        <v>77</v>
      </c>
      <c r="AY132" s="19" t="s">
        <v>290</v>
      </c>
      <c r="BE132" s="192">
        <f t="shared" si="14"/>
        <v>0</v>
      </c>
      <c r="BF132" s="192">
        <f t="shared" si="15"/>
        <v>0</v>
      </c>
      <c r="BG132" s="192">
        <f t="shared" si="16"/>
        <v>0</v>
      </c>
      <c r="BH132" s="192">
        <f t="shared" si="17"/>
        <v>0</v>
      </c>
      <c r="BI132" s="192">
        <f t="shared" si="18"/>
        <v>0</v>
      </c>
      <c r="BJ132" s="19" t="s">
        <v>77</v>
      </c>
      <c r="BK132" s="192">
        <f t="shared" si="19"/>
        <v>0</v>
      </c>
      <c r="BL132" s="19" t="s">
        <v>297</v>
      </c>
      <c r="BM132" s="191" t="s">
        <v>996</v>
      </c>
    </row>
    <row r="133" spans="1:65" s="2" customFormat="1" ht="16.5" customHeight="1">
      <c r="A133" s="36"/>
      <c r="B133" s="37"/>
      <c r="C133" s="242" t="s">
        <v>636</v>
      </c>
      <c r="D133" s="242" t="s">
        <v>434</v>
      </c>
      <c r="E133" s="243" t="s">
        <v>6578</v>
      </c>
      <c r="F133" s="244" t="s">
        <v>5547</v>
      </c>
      <c r="G133" s="245" t="s">
        <v>1443</v>
      </c>
      <c r="H133" s="246">
        <v>25</v>
      </c>
      <c r="I133" s="247"/>
      <c r="J133" s="248">
        <f t="shared" si="10"/>
        <v>0</v>
      </c>
      <c r="K133" s="244" t="s">
        <v>19</v>
      </c>
      <c r="L133" s="249"/>
      <c r="M133" s="250" t="s">
        <v>19</v>
      </c>
      <c r="N133" s="251" t="s">
        <v>41</v>
      </c>
      <c r="O133" s="66"/>
      <c r="P133" s="189">
        <f t="shared" si="11"/>
        <v>0</v>
      </c>
      <c r="Q133" s="189">
        <v>0</v>
      </c>
      <c r="R133" s="189">
        <f t="shared" si="12"/>
        <v>0</v>
      </c>
      <c r="S133" s="189">
        <v>0</v>
      </c>
      <c r="T133" s="190">
        <f t="shared" si="13"/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360</v>
      </c>
      <c r="AT133" s="191" t="s">
        <v>434</v>
      </c>
      <c r="AU133" s="191" t="s">
        <v>77</v>
      </c>
      <c r="AY133" s="19" t="s">
        <v>290</v>
      </c>
      <c r="BE133" s="192">
        <f t="shared" si="14"/>
        <v>0</v>
      </c>
      <c r="BF133" s="192">
        <f t="shared" si="15"/>
        <v>0</v>
      </c>
      <c r="BG133" s="192">
        <f t="shared" si="16"/>
        <v>0</v>
      </c>
      <c r="BH133" s="192">
        <f t="shared" si="17"/>
        <v>0</v>
      </c>
      <c r="BI133" s="192">
        <f t="shared" si="18"/>
        <v>0</v>
      </c>
      <c r="BJ133" s="19" t="s">
        <v>77</v>
      </c>
      <c r="BK133" s="192">
        <f t="shared" si="19"/>
        <v>0</v>
      </c>
      <c r="BL133" s="19" t="s">
        <v>297</v>
      </c>
      <c r="BM133" s="191" t="s">
        <v>1010</v>
      </c>
    </row>
    <row r="134" spans="1:65" s="2" customFormat="1" ht="21.75" customHeight="1">
      <c r="A134" s="36"/>
      <c r="B134" s="37"/>
      <c r="C134" s="180" t="s">
        <v>653</v>
      </c>
      <c r="D134" s="180" t="s">
        <v>292</v>
      </c>
      <c r="E134" s="181" t="s">
        <v>6579</v>
      </c>
      <c r="F134" s="182" t="s">
        <v>6580</v>
      </c>
      <c r="G134" s="183" t="s">
        <v>5441</v>
      </c>
      <c r="H134" s="184">
        <v>2</v>
      </c>
      <c r="I134" s="185"/>
      <c r="J134" s="186">
        <f t="shared" si="10"/>
        <v>0</v>
      </c>
      <c r="K134" s="182" t="s">
        <v>19</v>
      </c>
      <c r="L134" s="41"/>
      <c r="M134" s="187" t="s">
        <v>19</v>
      </c>
      <c r="N134" s="188" t="s">
        <v>41</v>
      </c>
      <c r="O134" s="66"/>
      <c r="P134" s="189">
        <f t="shared" si="11"/>
        <v>0</v>
      </c>
      <c r="Q134" s="189">
        <v>0</v>
      </c>
      <c r="R134" s="189">
        <f t="shared" si="12"/>
        <v>0</v>
      </c>
      <c r="S134" s="189">
        <v>0</v>
      </c>
      <c r="T134" s="190">
        <f t="shared" si="13"/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297</v>
      </c>
      <c r="AT134" s="191" t="s">
        <v>292</v>
      </c>
      <c r="AU134" s="191" t="s">
        <v>77</v>
      </c>
      <c r="AY134" s="19" t="s">
        <v>290</v>
      </c>
      <c r="BE134" s="192">
        <f t="shared" si="14"/>
        <v>0</v>
      </c>
      <c r="BF134" s="192">
        <f t="shared" si="15"/>
        <v>0</v>
      </c>
      <c r="BG134" s="192">
        <f t="shared" si="16"/>
        <v>0</v>
      </c>
      <c r="BH134" s="192">
        <f t="shared" si="17"/>
        <v>0</v>
      </c>
      <c r="BI134" s="192">
        <f t="shared" si="18"/>
        <v>0</v>
      </c>
      <c r="BJ134" s="19" t="s">
        <v>77</v>
      </c>
      <c r="BK134" s="192">
        <f t="shared" si="19"/>
        <v>0</v>
      </c>
      <c r="BL134" s="19" t="s">
        <v>297</v>
      </c>
      <c r="BM134" s="191" t="s">
        <v>1023</v>
      </c>
    </row>
    <row r="135" spans="1:65" s="2" customFormat="1" ht="16.5" customHeight="1">
      <c r="A135" s="36"/>
      <c r="B135" s="37"/>
      <c r="C135" s="180" t="s">
        <v>659</v>
      </c>
      <c r="D135" s="180" t="s">
        <v>292</v>
      </c>
      <c r="E135" s="181" t="s">
        <v>6581</v>
      </c>
      <c r="F135" s="182" t="s">
        <v>6582</v>
      </c>
      <c r="G135" s="183" t="s">
        <v>307</v>
      </c>
      <c r="H135" s="184">
        <v>8</v>
      </c>
      <c r="I135" s="185"/>
      <c r="J135" s="186">
        <f t="shared" si="10"/>
        <v>0</v>
      </c>
      <c r="K135" s="182" t="s">
        <v>19</v>
      </c>
      <c r="L135" s="41"/>
      <c r="M135" s="187" t="s">
        <v>19</v>
      </c>
      <c r="N135" s="188" t="s">
        <v>41</v>
      </c>
      <c r="O135" s="66"/>
      <c r="P135" s="189">
        <f t="shared" si="11"/>
        <v>0</v>
      </c>
      <c r="Q135" s="189">
        <v>0</v>
      </c>
      <c r="R135" s="189">
        <f t="shared" si="12"/>
        <v>0</v>
      </c>
      <c r="S135" s="189">
        <v>0</v>
      </c>
      <c r="T135" s="190">
        <f t="shared" si="13"/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297</v>
      </c>
      <c r="AT135" s="191" t="s">
        <v>292</v>
      </c>
      <c r="AU135" s="191" t="s">
        <v>77</v>
      </c>
      <c r="AY135" s="19" t="s">
        <v>290</v>
      </c>
      <c r="BE135" s="192">
        <f t="shared" si="14"/>
        <v>0</v>
      </c>
      <c r="BF135" s="192">
        <f t="shared" si="15"/>
        <v>0</v>
      </c>
      <c r="BG135" s="192">
        <f t="shared" si="16"/>
        <v>0</v>
      </c>
      <c r="BH135" s="192">
        <f t="shared" si="17"/>
        <v>0</v>
      </c>
      <c r="BI135" s="192">
        <f t="shared" si="18"/>
        <v>0</v>
      </c>
      <c r="BJ135" s="19" t="s">
        <v>77</v>
      </c>
      <c r="BK135" s="192">
        <f t="shared" si="19"/>
        <v>0</v>
      </c>
      <c r="BL135" s="19" t="s">
        <v>297</v>
      </c>
      <c r="BM135" s="191" t="s">
        <v>317</v>
      </c>
    </row>
    <row r="136" spans="1:65" s="2" customFormat="1" ht="16.5" customHeight="1">
      <c r="A136" s="36"/>
      <c r="B136" s="37"/>
      <c r="C136" s="180" t="s">
        <v>670</v>
      </c>
      <c r="D136" s="180" t="s">
        <v>292</v>
      </c>
      <c r="E136" s="181" t="s">
        <v>6583</v>
      </c>
      <c r="F136" s="182" t="s">
        <v>6584</v>
      </c>
      <c r="G136" s="183" t="s">
        <v>307</v>
      </c>
      <c r="H136" s="184">
        <v>5</v>
      </c>
      <c r="I136" s="185"/>
      <c r="J136" s="186">
        <f t="shared" si="10"/>
        <v>0</v>
      </c>
      <c r="K136" s="182" t="s">
        <v>19</v>
      </c>
      <c r="L136" s="41"/>
      <c r="M136" s="187" t="s">
        <v>19</v>
      </c>
      <c r="N136" s="188" t="s">
        <v>41</v>
      </c>
      <c r="O136" s="66"/>
      <c r="P136" s="189">
        <f t="shared" si="11"/>
        <v>0</v>
      </c>
      <c r="Q136" s="189">
        <v>0</v>
      </c>
      <c r="R136" s="189">
        <f t="shared" si="12"/>
        <v>0</v>
      </c>
      <c r="S136" s="189">
        <v>0</v>
      </c>
      <c r="T136" s="190">
        <f t="shared" si="13"/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297</v>
      </c>
      <c r="AT136" s="191" t="s">
        <v>292</v>
      </c>
      <c r="AU136" s="191" t="s">
        <v>77</v>
      </c>
      <c r="AY136" s="19" t="s">
        <v>290</v>
      </c>
      <c r="BE136" s="192">
        <f t="shared" si="14"/>
        <v>0</v>
      </c>
      <c r="BF136" s="192">
        <f t="shared" si="15"/>
        <v>0</v>
      </c>
      <c r="BG136" s="192">
        <f t="shared" si="16"/>
        <v>0</v>
      </c>
      <c r="BH136" s="192">
        <f t="shared" si="17"/>
        <v>0</v>
      </c>
      <c r="BI136" s="192">
        <f t="shared" si="18"/>
        <v>0</v>
      </c>
      <c r="BJ136" s="19" t="s">
        <v>77</v>
      </c>
      <c r="BK136" s="192">
        <f t="shared" si="19"/>
        <v>0</v>
      </c>
      <c r="BL136" s="19" t="s">
        <v>297</v>
      </c>
      <c r="BM136" s="191" t="s">
        <v>1044</v>
      </c>
    </row>
    <row r="137" spans="1:65" s="2" customFormat="1" ht="16.5" customHeight="1">
      <c r="A137" s="36"/>
      <c r="B137" s="37"/>
      <c r="C137" s="242" t="s">
        <v>680</v>
      </c>
      <c r="D137" s="242" t="s">
        <v>434</v>
      </c>
      <c r="E137" s="243" t="s">
        <v>6585</v>
      </c>
      <c r="F137" s="244" t="s">
        <v>6079</v>
      </c>
      <c r="G137" s="245" t="s">
        <v>5441</v>
      </c>
      <c r="H137" s="246">
        <v>1</v>
      </c>
      <c r="I137" s="247"/>
      <c r="J137" s="248">
        <f t="shared" si="10"/>
        <v>0</v>
      </c>
      <c r="K137" s="244" t="s">
        <v>19</v>
      </c>
      <c r="L137" s="249"/>
      <c r="M137" s="250" t="s">
        <v>19</v>
      </c>
      <c r="N137" s="251" t="s">
        <v>41</v>
      </c>
      <c r="O137" s="66"/>
      <c r="P137" s="189">
        <f t="shared" si="11"/>
        <v>0</v>
      </c>
      <c r="Q137" s="189">
        <v>0</v>
      </c>
      <c r="R137" s="189">
        <f t="shared" si="12"/>
        <v>0</v>
      </c>
      <c r="S137" s="189">
        <v>0</v>
      </c>
      <c r="T137" s="190">
        <f t="shared" si="13"/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360</v>
      </c>
      <c r="AT137" s="191" t="s">
        <v>434</v>
      </c>
      <c r="AU137" s="191" t="s">
        <v>77</v>
      </c>
      <c r="AY137" s="19" t="s">
        <v>290</v>
      </c>
      <c r="BE137" s="192">
        <f t="shared" si="14"/>
        <v>0</v>
      </c>
      <c r="BF137" s="192">
        <f t="shared" si="15"/>
        <v>0</v>
      </c>
      <c r="BG137" s="192">
        <f t="shared" si="16"/>
        <v>0</v>
      </c>
      <c r="BH137" s="192">
        <f t="shared" si="17"/>
        <v>0</v>
      </c>
      <c r="BI137" s="192">
        <f t="shared" si="18"/>
        <v>0</v>
      </c>
      <c r="BJ137" s="19" t="s">
        <v>77</v>
      </c>
      <c r="BK137" s="192">
        <f t="shared" si="19"/>
        <v>0</v>
      </c>
      <c r="BL137" s="19" t="s">
        <v>297</v>
      </c>
      <c r="BM137" s="191" t="s">
        <v>1056</v>
      </c>
    </row>
    <row r="138" spans="1:65" s="2" customFormat="1" ht="16.5" customHeight="1">
      <c r="A138" s="36"/>
      <c r="B138" s="37"/>
      <c r="C138" s="242" t="s">
        <v>687</v>
      </c>
      <c r="D138" s="242" t="s">
        <v>434</v>
      </c>
      <c r="E138" s="243" t="s">
        <v>6586</v>
      </c>
      <c r="F138" s="244" t="s">
        <v>6081</v>
      </c>
      <c r="G138" s="245" t="s">
        <v>5441</v>
      </c>
      <c r="H138" s="246">
        <v>2</v>
      </c>
      <c r="I138" s="247"/>
      <c r="J138" s="248">
        <f t="shared" si="10"/>
        <v>0</v>
      </c>
      <c r="K138" s="244" t="s">
        <v>19</v>
      </c>
      <c r="L138" s="249"/>
      <c r="M138" s="250" t="s">
        <v>19</v>
      </c>
      <c r="N138" s="251" t="s">
        <v>41</v>
      </c>
      <c r="O138" s="66"/>
      <c r="P138" s="189">
        <f t="shared" si="11"/>
        <v>0</v>
      </c>
      <c r="Q138" s="189">
        <v>0</v>
      </c>
      <c r="R138" s="189">
        <f t="shared" si="12"/>
        <v>0</v>
      </c>
      <c r="S138" s="189">
        <v>0</v>
      </c>
      <c r="T138" s="190">
        <f t="shared" si="13"/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360</v>
      </c>
      <c r="AT138" s="191" t="s">
        <v>434</v>
      </c>
      <c r="AU138" s="191" t="s">
        <v>77</v>
      </c>
      <c r="AY138" s="19" t="s">
        <v>290</v>
      </c>
      <c r="BE138" s="192">
        <f t="shared" si="14"/>
        <v>0</v>
      </c>
      <c r="BF138" s="192">
        <f t="shared" si="15"/>
        <v>0</v>
      </c>
      <c r="BG138" s="192">
        <f t="shared" si="16"/>
        <v>0</v>
      </c>
      <c r="BH138" s="192">
        <f t="shared" si="17"/>
        <v>0</v>
      </c>
      <c r="BI138" s="192">
        <f t="shared" si="18"/>
        <v>0</v>
      </c>
      <c r="BJ138" s="19" t="s">
        <v>77</v>
      </c>
      <c r="BK138" s="192">
        <f t="shared" si="19"/>
        <v>0</v>
      </c>
      <c r="BL138" s="19" t="s">
        <v>297</v>
      </c>
      <c r="BM138" s="191" t="s">
        <v>1069</v>
      </c>
    </row>
    <row r="139" spans="1:65" s="2" customFormat="1" ht="16.5" customHeight="1">
      <c r="A139" s="36"/>
      <c r="B139" s="37"/>
      <c r="C139" s="242" t="s">
        <v>693</v>
      </c>
      <c r="D139" s="242" t="s">
        <v>434</v>
      </c>
      <c r="E139" s="243" t="s">
        <v>6587</v>
      </c>
      <c r="F139" s="244" t="s">
        <v>6083</v>
      </c>
      <c r="G139" s="245" t="s">
        <v>5441</v>
      </c>
      <c r="H139" s="246">
        <v>2</v>
      </c>
      <c r="I139" s="247"/>
      <c r="J139" s="248">
        <f t="shared" si="10"/>
        <v>0</v>
      </c>
      <c r="K139" s="244" t="s">
        <v>19</v>
      </c>
      <c r="L139" s="249"/>
      <c r="M139" s="250" t="s">
        <v>19</v>
      </c>
      <c r="N139" s="251" t="s">
        <v>41</v>
      </c>
      <c r="O139" s="66"/>
      <c r="P139" s="189">
        <f t="shared" si="11"/>
        <v>0</v>
      </c>
      <c r="Q139" s="189">
        <v>0</v>
      </c>
      <c r="R139" s="189">
        <f t="shared" si="12"/>
        <v>0</v>
      </c>
      <c r="S139" s="189">
        <v>0</v>
      </c>
      <c r="T139" s="190">
        <f t="shared" si="13"/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360</v>
      </c>
      <c r="AT139" s="191" t="s">
        <v>434</v>
      </c>
      <c r="AU139" s="191" t="s">
        <v>77</v>
      </c>
      <c r="AY139" s="19" t="s">
        <v>290</v>
      </c>
      <c r="BE139" s="192">
        <f t="shared" si="14"/>
        <v>0</v>
      </c>
      <c r="BF139" s="192">
        <f t="shared" si="15"/>
        <v>0</v>
      </c>
      <c r="BG139" s="192">
        <f t="shared" si="16"/>
        <v>0</v>
      </c>
      <c r="BH139" s="192">
        <f t="shared" si="17"/>
        <v>0</v>
      </c>
      <c r="BI139" s="192">
        <f t="shared" si="18"/>
        <v>0</v>
      </c>
      <c r="BJ139" s="19" t="s">
        <v>77</v>
      </c>
      <c r="BK139" s="192">
        <f t="shared" si="19"/>
        <v>0</v>
      </c>
      <c r="BL139" s="19" t="s">
        <v>297</v>
      </c>
      <c r="BM139" s="191" t="s">
        <v>1080</v>
      </c>
    </row>
    <row r="140" spans="1:65" s="12" customFormat="1" ht="25.9" customHeight="1">
      <c r="B140" s="164"/>
      <c r="C140" s="165"/>
      <c r="D140" s="166" t="s">
        <v>69</v>
      </c>
      <c r="E140" s="167" t="s">
        <v>5491</v>
      </c>
      <c r="F140" s="167" t="s">
        <v>5556</v>
      </c>
      <c r="G140" s="165"/>
      <c r="H140" s="165"/>
      <c r="I140" s="168"/>
      <c r="J140" s="169">
        <f>BK140</f>
        <v>0</v>
      </c>
      <c r="K140" s="165"/>
      <c r="L140" s="170"/>
      <c r="M140" s="171"/>
      <c r="N140" s="172"/>
      <c r="O140" s="172"/>
      <c r="P140" s="173">
        <f>SUM(P141:P146)</f>
        <v>0</v>
      </c>
      <c r="Q140" s="172"/>
      <c r="R140" s="173">
        <f>SUM(R141:R146)</f>
        <v>0</v>
      </c>
      <c r="S140" s="172"/>
      <c r="T140" s="174">
        <f>SUM(T141:T146)</f>
        <v>0</v>
      </c>
      <c r="AR140" s="175" t="s">
        <v>77</v>
      </c>
      <c r="AT140" s="176" t="s">
        <v>69</v>
      </c>
      <c r="AU140" s="176" t="s">
        <v>70</v>
      </c>
      <c r="AY140" s="175" t="s">
        <v>290</v>
      </c>
      <c r="BK140" s="177">
        <f>SUM(BK141:BK146)</f>
        <v>0</v>
      </c>
    </row>
    <row r="141" spans="1:65" s="2" customFormat="1" ht="16.5" customHeight="1">
      <c r="A141" s="36"/>
      <c r="B141" s="37"/>
      <c r="C141" s="180" t="s">
        <v>704</v>
      </c>
      <c r="D141" s="180" t="s">
        <v>292</v>
      </c>
      <c r="E141" s="181" t="s">
        <v>6588</v>
      </c>
      <c r="F141" s="182" t="s">
        <v>5565</v>
      </c>
      <c r="G141" s="183" t="s">
        <v>6281</v>
      </c>
      <c r="H141" s="184">
        <v>1</v>
      </c>
      <c r="I141" s="185"/>
      <c r="J141" s="186">
        <f t="shared" ref="J141:J146" si="20">ROUND(I141*H141,2)</f>
        <v>0</v>
      </c>
      <c r="K141" s="182" t="s">
        <v>19</v>
      </c>
      <c r="L141" s="41"/>
      <c r="M141" s="187" t="s">
        <v>19</v>
      </c>
      <c r="N141" s="188" t="s">
        <v>41</v>
      </c>
      <c r="O141" s="66"/>
      <c r="P141" s="189">
        <f t="shared" ref="P141:P146" si="21">O141*H141</f>
        <v>0</v>
      </c>
      <c r="Q141" s="189">
        <v>0</v>
      </c>
      <c r="R141" s="189">
        <f t="shared" ref="R141:R146" si="22">Q141*H141</f>
        <v>0</v>
      </c>
      <c r="S141" s="189">
        <v>0</v>
      </c>
      <c r="T141" s="190">
        <f t="shared" ref="T141:T146" si="23"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1" t="s">
        <v>297</v>
      </c>
      <c r="AT141" s="191" t="s">
        <v>292</v>
      </c>
      <c r="AU141" s="191" t="s">
        <v>77</v>
      </c>
      <c r="AY141" s="19" t="s">
        <v>290</v>
      </c>
      <c r="BE141" s="192">
        <f t="shared" ref="BE141:BE146" si="24">IF(N141="základní",J141,0)</f>
        <v>0</v>
      </c>
      <c r="BF141" s="192">
        <f t="shared" ref="BF141:BF146" si="25">IF(N141="snížená",J141,0)</f>
        <v>0</v>
      </c>
      <c r="BG141" s="192">
        <f t="shared" ref="BG141:BG146" si="26">IF(N141="zákl. přenesená",J141,0)</f>
        <v>0</v>
      </c>
      <c r="BH141" s="192">
        <f t="shared" ref="BH141:BH146" si="27">IF(N141="sníž. přenesená",J141,0)</f>
        <v>0</v>
      </c>
      <c r="BI141" s="192">
        <f t="shared" ref="BI141:BI146" si="28">IF(N141="nulová",J141,0)</f>
        <v>0</v>
      </c>
      <c r="BJ141" s="19" t="s">
        <v>77</v>
      </c>
      <c r="BK141" s="192">
        <f t="shared" ref="BK141:BK146" si="29">ROUND(I141*H141,2)</f>
        <v>0</v>
      </c>
      <c r="BL141" s="19" t="s">
        <v>297</v>
      </c>
      <c r="BM141" s="191" t="s">
        <v>1110</v>
      </c>
    </row>
    <row r="142" spans="1:65" s="2" customFormat="1" ht="16.5" customHeight="1">
      <c r="A142" s="36"/>
      <c r="B142" s="37"/>
      <c r="C142" s="180" t="s">
        <v>710</v>
      </c>
      <c r="D142" s="180" t="s">
        <v>292</v>
      </c>
      <c r="E142" s="181" t="s">
        <v>6589</v>
      </c>
      <c r="F142" s="182" t="s">
        <v>6590</v>
      </c>
      <c r="G142" s="183" t="s">
        <v>5441</v>
      </c>
      <c r="H142" s="184">
        <v>1</v>
      </c>
      <c r="I142" s="185"/>
      <c r="J142" s="186">
        <f t="shared" si="20"/>
        <v>0</v>
      </c>
      <c r="K142" s="182" t="s">
        <v>19</v>
      </c>
      <c r="L142" s="41"/>
      <c r="M142" s="187" t="s">
        <v>19</v>
      </c>
      <c r="N142" s="188" t="s">
        <v>41</v>
      </c>
      <c r="O142" s="66"/>
      <c r="P142" s="189">
        <f t="shared" si="21"/>
        <v>0</v>
      </c>
      <c r="Q142" s="189">
        <v>0</v>
      </c>
      <c r="R142" s="189">
        <f t="shared" si="22"/>
        <v>0</v>
      </c>
      <c r="S142" s="189">
        <v>0</v>
      </c>
      <c r="T142" s="190">
        <f t="shared" si="23"/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297</v>
      </c>
      <c r="AT142" s="191" t="s">
        <v>292</v>
      </c>
      <c r="AU142" s="191" t="s">
        <v>77</v>
      </c>
      <c r="AY142" s="19" t="s">
        <v>290</v>
      </c>
      <c r="BE142" s="192">
        <f t="shared" si="24"/>
        <v>0</v>
      </c>
      <c r="BF142" s="192">
        <f t="shared" si="25"/>
        <v>0</v>
      </c>
      <c r="BG142" s="192">
        <f t="shared" si="26"/>
        <v>0</v>
      </c>
      <c r="BH142" s="192">
        <f t="shared" si="27"/>
        <v>0</v>
      </c>
      <c r="BI142" s="192">
        <f t="shared" si="28"/>
        <v>0</v>
      </c>
      <c r="BJ142" s="19" t="s">
        <v>77</v>
      </c>
      <c r="BK142" s="192">
        <f t="shared" si="29"/>
        <v>0</v>
      </c>
      <c r="BL142" s="19" t="s">
        <v>297</v>
      </c>
      <c r="BM142" s="191" t="s">
        <v>1123</v>
      </c>
    </row>
    <row r="143" spans="1:65" s="2" customFormat="1" ht="21.75" customHeight="1">
      <c r="A143" s="36"/>
      <c r="B143" s="37"/>
      <c r="C143" s="180" t="s">
        <v>719</v>
      </c>
      <c r="D143" s="180" t="s">
        <v>292</v>
      </c>
      <c r="E143" s="181" t="s">
        <v>6591</v>
      </c>
      <c r="F143" s="182" t="s">
        <v>6592</v>
      </c>
      <c r="G143" s="183" t="s">
        <v>5441</v>
      </c>
      <c r="H143" s="184">
        <v>1</v>
      </c>
      <c r="I143" s="185"/>
      <c r="J143" s="186">
        <f t="shared" si="20"/>
        <v>0</v>
      </c>
      <c r="K143" s="182" t="s">
        <v>19</v>
      </c>
      <c r="L143" s="41"/>
      <c r="M143" s="187" t="s">
        <v>19</v>
      </c>
      <c r="N143" s="188" t="s">
        <v>41</v>
      </c>
      <c r="O143" s="66"/>
      <c r="P143" s="189">
        <f t="shared" si="21"/>
        <v>0</v>
      </c>
      <c r="Q143" s="189">
        <v>0</v>
      </c>
      <c r="R143" s="189">
        <f t="shared" si="22"/>
        <v>0</v>
      </c>
      <c r="S143" s="189">
        <v>0</v>
      </c>
      <c r="T143" s="190">
        <f t="shared" si="23"/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1" t="s">
        <v>297</v>
      </c>
      <c r="AT143" s="191" t="s">
        <v>292</v>
      </c>
      <c r="AU143" s="191" t="s">
        <v>77</v>
      </c>
      <c r="AY143" s="19" t="s">
        <v>290</v>
      </c>
      <c r="BE143" s="192">
        <f t="shared" si="24"/>
        <v>0</v>
      </c>
      <c r="BF143" s="192">
        <f t="shared" si="25"/>
        <v>0</v>
      </c>
      <c r="BG143" s="192">
        <f t="shared" si="26"/>
        <v>0</v>
      </c>
      <c r="BH143" s="192">
        <f t="shared" si="27"/>
        <v>0</v>
      </c>
      <c r="BI143" s="192">
        <f t="shared" si="28"/>
        <v>0</v>
      </c>
      <c r="BJ143" s="19" t="s">
        <v>77</v>
      </c>
      <c r="BK143" s="192">
        <f t="shared" si="29"/>
        <v>0</v>
      </c>
      <c r="BL143" s="19" t="s">
        <v>297</v>
      </c>
      <c r="BM143" s="191" t="s">
        <v>1134</v>
      </c>
    </row>
    <row r="144" spans="1:65" s="2" customFormat="1" ht="24.2" customHeight="1">
      <c r="A144" s="36"/>
      <c r="B144" s="37"/>
      <c r="C144" s="180" t="s">
        <v>726</v>
      </c>
      <c r="D144" s="180" t="s">
        <v>292</v>
      </c>
      <c r="E144" s="181" t="s">
        <v>6593</v>
      </c>
      <c r="F144" s="182" t="s">
        <v>6594</v>
      </c>
      <c r="G144" s="183" t="s">
        <v>5562</v>
      </c>
      <c r="H144" s="184">
        <v>1</v>
      </c>
      <c r="I144" s="185"/>
      <c r="J144" s="186">
        <f t="shared" si="20"/>
        <v>0</v>
      </c>
      <c r="K144" s="182" t="s">
        <v>19</v>
      </c>
      <c r="L144" s="41"/>
      <c r="M144" s="187" t="s">
        <v>19</v>
      </c>
      <c r="N144" s="188" t="s">
        <v>41</v>
      </c>
      <c r="O144" s="66"/>
      <c r="P144" s="189">
        <f t="shared" si="21"/>
        <v>0</v>
      </c>
      <c r="Q144" s="189">
        <v>0</v>
      </c>
      <c r="R144" s="189">
        <f t="shared" si="22"/>
        <v>0</v>
      </c>
      <c r="S144" s="189">
        <v>0</v>
      </c>
      <c r="T144" s="190">
        <f t="shared" si="23"/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297</v>
      </c>
      <c r="AT144" s="191" t="s">
        <v>292</v>
      </c>
      <c r="AU144" s="191" t="s">
        <v>77</v>
      </c>
      <c r="AY144" s="19" t="s">
        <v>290</v>
      </c>
      <c r="BE144" s="192">
        <f t="shared" si="24"/>
        <v>0</v>
      </c>
      <c r="BF144" s="192">
        <f t="shared" si="25"/>
        <v>0</v>
      </c>
      <c r="BG144" s="192">
        <f t="shared" si="26"/>
        <v>0</v>
      </c>
      <c r="BH144" s="192">
        <f t="shared" si="27"/>
        <v>0</v>
      </c>
      <c r="BI144" s="192">
        <f t="shared" si="28"/>
        <v>0</v>
      </c>
      <c r="BJ144" s="19" t="s">
        <v>77</v>
      </c>
      <c r="BK144" s="192">
        <f t="shared" si="29"/>
        <v>0</v>
      </c>
      <c r="BL144" s="19" t="s">
        <v>297</v>
      </c>
      <c r="BM144" s="191" t="s">
        <v>1175</v>
      </c>
    </row>
    <row r="145" spans="1:65" s="2" customFormat="1" ht="24.2" customHeight="1">
      <c r="A145" s="36"/>
      <c r="B145" s="37"/>
      <c r="C145" s="180" t="s">
        <v>732</v>
      </c>
      <c r="D145" s="180" t="s">
        <v>292</v>
      </c>
      <c r="E145" s="181" t="s">
        <v>6595</v>
      </c>
      <c r="F145" s="182" t="s">
        <v>6596</v>
      </c>
      <c r="G145" s="183" t="s">
        <v>5562</v>
      </c>
      <c r="H145" s="184">
        <v>1</v>
      </c>
      <c r="I145" s="185"/>
      <c r="J145" s="186">
        <f t="shared" si="20"/>
        <v>0</v>
      </c>
      <c r="K145" s="182" t="s">
        <v>19</v>
      </c>
      <c r="L145" s="41"/>
      <c r="M145" s="187" t="s">
        <v>19</v>
      </c>
      <c r="N145" s="188" t="s">
        <v>41</v>
      </c>
      <c r="O145" s="66"/>
      <c r="P145" s="189">
        <f t="shared" si="21"/>
        <v>0</v>
      </c>
      <c r="Q145" s="189">
        <v>0</v>
      </c>
      <c r="R145" s="189">
        <f t="shared" si="22"/>
        <v>0</v>
      </c>
      <c r="S145" s="189">
        <v>0</v>
      </c>
      <c r="T145" s="190">
        <f t="shared" si="23"/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1" t="s">
        <v>297</v>
      </c>
      <c r="AT145" s="191" t="s">
        <v>292</v>
      </c>
      <c r="AU145" s="191" t="s">
        <v>77</v>
      </c>
      <c r="AY145" s="19" t="s">
        <v>290</v>
      </c>
      <c r="BE145" s="192">
        <f t="shared" si="24"/>
        <v>0</v>
      </c>
      <c r="BF145" s="192">
        <f t="shared" si="25"/>
        <v>0</v>
      </c>
      <c r="BG145" s="192">
        <f t="shared" si="26"/>
        <v>0</v>
      </c>
      <c r="BH145" s="192">
        <f t="shared" si="27"/>
        <v>0</v>
      </c>
      <c r="BI145" s="192">
        <f t="shared" si="28"/>
        <v>0</v>
      </c>
      <c r="BJ145" s="19" t="s">
        <v>77</v>
      </c>
      <c r="BK145" s="192">
        <f t="shared" si="29"/>
        <v>0</v>
      </c>
      <c r="BL145" s="19" t="s">
        <v>297</v>
      </c>
      <c r="BM145" s="191" t="s">
        <v>1195</v>
      </c>
    </row>
    <row r="146" spans="1:65" s="2" customFormat="1" ht="24.2" customHeight="1">
      <c r="A146" s="36"/>
      <c r="B146" s="37"/>
      <c r="C146" s="180" t="s">
        <v>739</v>
      </c>
      <c r="D146" s="180" t="s">
        <v>292</v>
      </c>
      <c r="E146" s="181" t="s">
        <v>6597</v>
      </c>
      <c r="F146" s="182" t="s">
        <v>6598</v>
      </c>
      <c r="G146" s="183" t="s">
        <v>5562</v>
      </c>
      <c r="H146" s="184">
        <v>1</v>
      </c>
      <c r="I146" s="185"/>
      <c r="J146" s="186">
        <f t="shared" si="20"/>
        <v>0</v>
      </c>
      <c r="K146" s="182" t="s">
        <v>19</v>
      </c>
      <c r="L146" s="41"/>
      <c r="M146" s="263" t="s">
        <v>19</v>
      </c>
      <c r="N146" s="264" t="s">
        <v>41</v>
      </c>
      <c r="O146" s="257"/>
      <c r="P146" s="265">
        <f t="shared" si="21"/>
        <v>0</v>
      </c>
      <c r="Q146" s="265">
        <v>0</v>
      </c>
      <c r="R146" s="265">
        <f t="shared" si="22"/>
        <v>0</v>
      </c>
      <c r="S146" s="265">
        <v>0</v>
      </c>
      <c r="T146" s="266">
        <f t="shared" si="23"/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297</v>
      </c>
      <c r="AT146" s="191" t="s">
        <v>292</v>
      </c>
      <c r="AU146" s="191" t="s">
        <v>77</v>
      </c>
      <c r="AY146" s="19" t="s">
        <v>290</v>
      </c>
      <c r="BE146" s="192">
        <f t="shared" si="24"/>
        <v>0</v>
      </c>
      <c r="BF146" s="192">
        <f t="shared" si="25"/>
        <v>0</v>
      </c>
      <c r="BG146" s="192">
        <f t="shared" si="26"/>
        <v>0</v>
      </c>
      <c r="BH146" s="192">
        <f t="shared" si="27"/>
        <v>0</v>
      </c>
      <c r="BI146" s="192">
        <f t="shared" si="28"/>
        <v>0</v>
      </c>
      <c r="BJ146" s="19" t="s">
        <v>77</v>
      </c>
      <c r="BK146" s="192">
        <f t="shared" si="29"/>
        <v>0</v>
      </c>
      <c r="BL146" s="19" t="s">
        <v>297</v>
      </c>
      <c r="BM146" s="191" t="s">
        <v>1206</v>
      </c>
    </row>
    <row r="147" spans="1:65" s="2" customFormat="1" ht="6.95" customHeight="1">
      <c r="A147" s="36"/>
      <c r="B147" s="49"/>
      <c r="C147" s="50"/>
      <c r="D147" s="50"/>
      <c r="E147" s="50"/>
      <c r="F147" s="50"/>
      <c r="G147" s="50"/>
      <c r="H147" s="50"/>
      <c r="I147" s="50"/>
      <c r="J147" s="50"/>
      <c r="K147" s="50"/>
      <c r="L147" s="41"/>
      <c r="M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</row>
  </sheetData>
  <sheetProtection algorithmName="SHA-512" hashValue="SxvPqxv2JEZEeRrktwak6pzb6wvVxG0j85ojaRl1WNegEkMgOsDyKNWgpd5lsbZdLx1YmfKmbbD+99BZ1ldmVg==" saltValue="eXcYVi3y98Y6o8lmPH94FxtLqT16bHn0Lxf0CCrXaEcN/ZeAwM/wnq8yC5lJ6zwIF0HwhmQq/o0homCfVtHn8A==" spinCount="100000" sheet="1" objects="1" scenarios="1" formatColumns="0" formatRows="0" autoFilter="0"/>
  <autoFilter ref="C87:K146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AT2" s="19" t="s">
        <v>242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79</v>
      </c>
    </row>
    <row r="4" spans="1:46" s="1" customFormat="1" ht="24.95" customHeight="1">
      <c r="B4" s="22"/>
      <c r="D4" s="112" t="s">
        <v>243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96" t="str">
        <f>'Rekapitulace stavby'!K6</f>
        <v>Kanalizace a ČOV Želeč</v>
      </c>
      <c r="F7" s="397"/>
      <c r="G7" s="397"/>
      <c r="H7" s="397"/>
      <c r="L7" s="22"/>
    </row>
    <row r="8" spans="1:46" s="2" customFormat="1" ht="12" customHeight="1">
      <c r="A8" s="36"/>
      <c r="B8" s="41"/>
      <c r="C8" s="36"/>
      <c r="D8" s="114" t="s">
        <v>244</v>
      </c>
      <c r="E8" s="36"/>
      <c r="F8" s="36"/>
      <c r="G8" s="36"/>
      <c r="H8" s="36"/>
      <c r="I8" s="36"/>
      <c r="J8" s="36"/>
      <c r="K8" s="36"/>
      <c r="L8" s="115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99" t="s">
        <v>6625</v>
      </c>
      <c r="F9" s="398"/>
      <c r="G9" s="398"/>
      <c r="H9" s="398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14" t="s">
        <v>18</v>
      </c>
      <c r="E11" s="36"/>
      <c r="F11" s="105" t="s">
        <v>19</v>
      </c>
      <c r="G11" s="36"/>
      <c r="H11" s="36"/>
      <c r="I11" s="114" t="s">
        <v>20</v>
      </c>
      <c r="J11" s="105" t="s">
        <v>19</v>
      </c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4" t="s">
        <v>21</v>
      </c>
      <c r="E12" s="36"/>
      <c r="F12" s="105" t="s">
        <v>22</v>
      </c>
      <c r="G12" s="36"/>
      <c r="H12" s="36"/>
      <c r="I12" s="114" t="s">
        <v>23</v>
      </c>
      <c r="J12" s="116" t="str">
        <f>'Rekapitulace stavby'!AN8</f>
        <v>23. 6. 2021</v>
      </c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25</v>
      </c>
      <c r="E14" s="36"/>
      <c r="F14" s="36"/>
      <c r="G14" s="36"/>
      <c r="H14" s="36"/>
      <c r="I14" s="114" t="s">
        <v>26</v>
      </c>
      <c r="J14" s="105" t="str">
        <f>IF('Rekapitulace stavby'!AN10="","",'Rekapitulace stavby'!AN10)</f>
        <v/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5" t="str">
        <f>IF('Rekapitulace stavby'!E11="","",'Rekapitulace stavby'!E11)</f>
        <v xml:space="preserve"> </v>
      </c>
      <c r="F15" s="36"/>
      <c r="G15" s="36"/>
      <c r="H15" s="36"/>
      <c r="I15" s="114" t="s">
        <v>28</v>
      </c>
      <c r="J15" s="105" t="str">
        <f>IF('Rekapitulace stavby'!AN11="","",'Rekapitulace stavby'!AN11)</f>
        <v/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14" t="s">
        <v>29</v>
      </c>
      <c r="E17" s="36"/>
      <c r="F17" s="36"/>
      <c r="G17" s="36"/>
      <c r="H17" s="36"/>
      <c r="I17" s="114" t="s">
        <v>26</v>
      </c>
      <c r="J17" s="32" t="str">
        <f>'Rekapitulace stavby'!AN13</f>
        <v>Vyplň údaj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400" t="str">
        <f>'Rekapitulace stavby'!E14</f>
        <v>Vyplň údaj</v>
      </c>
      <c r="F18" s="401"/>
      <c r="G18" s="401"/>
      <c r="H18" s="401"/>
      <c r="I18" s="114" t="s">
        <v>28</v>
      </c>
      <c r="J18" s="32" t="str">
        <f>'Rekapitulace stavby'!AN14</f>
        <v>Vyplň údaj</v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14" t="s">
        <v>31</v>
      </c>
      <c r="E20" s="36"/>
      <c r="F20" s="36"/>
      <c r="G20" s="36"/>
      <c r="H20" s="36"/>
      <c r="I20" s="114" t="s">
        <v>26</v>
      </c>
      <c r="J20" s="105" t="str">
        <f>IF('Rekapitulace stavby'!AN16="","",'Rekapitulace stavby'!AN16)</f>
        <v/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5" t="str">
        <f>IF('Rekapitulace stavby'!E17="","",'Rekapitulace stavby'!E17)</f>
        <v xml:space="preserve"> </v>
      </c>
      <c r="F21" s="36"/>
      <c r="G21" s="36"/>
      <c r="H21" s="36"/>
      <c r="I21" s="114" t="s">
        <v>28</v>
      </c>
      <c r="J21" s="105" t="str">
        <f>IF('Rekapitulace stavby'!AN17="","",'Rekapitulace stavby'!AN17)</f>
        <v/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14" t="s">
        <v>33</v>
      </c>
      <c r="E23" s="36"/>
      <c r="F23" s="36"/>
      <c r="G23" s="36"/>
      <c r="H23" s="36"/>
      <c r="I23" s="114" t="s">
        <v>26</v>
      </c>
      <c r="J23" s="105" t="str">
        <f>IF('Rekapitulace stavby'!AN19="","",'Rekapitulace stavby'!AN19)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5" t="str">
        <f>IF('Rekapitulace stavby'!E20="","",'Rekapitulace stavby'!E20)</f>
        <v xml:space="preserve"> </v>
      </c>
      <c r="F24" s="36"/>
      <c r="G24" s="36"/>
      <c r="H24" s="36"/>
      <c r="I24" s="114" t="s">
        <v>28</v>
      </c>
      <c r="J24" s="105" t="str">
        <f>IF('Rekapitulace stavby'!AN20="","",'Rekapitulace stavby'!AN20)</f>
        <v/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14" t="s">
        <v>34</v>
      </c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17"/>
      <c r="B27" s="118"/>
      <c r="C27" s="117"/>
      <c r="D27" s="117"/>
      <c r="E27" s="402" t="s">
        <v>19</v>
      </c>
      <c r="F27" s="402"/>
      <c r="G27" s="402"/>
      <c r="H27" s="402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20"/>
      <c r="E29" s="120"/>
      <c r="F29" s="120"/>
      <c r="G29" s="120"/>
      <c r="H29" s="120"/>
      <c r="I29" s="120"/>
      <c r="J29" s="120"/>
      <c r="K29" s="120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1" t="s">
        <v>36</v>
      </c>
      <c r="E30" s="36"/>
      <c r="F30" s="36"/>
      <c r="G30" s="36"/>
      <c r="H30" s="36"/>
      <c r="I30" s="36"/>
      <c r="J30" s="122">
        <f>ROUND(J80, 2)</f>
        <v>0</v>
      </c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3" t="s">
        <v>38</v>
      </c>
      <c r="G32" s="36"/>
      <c r="H32" s="36"/>
      <c r="I32" s="123" t="s">
        <v>37</v>
      </c>
      <c r="J32" s="123" t="s">
        <v>39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4" t="s">
        <v>40</v>
      </c>
      <c r="E33" s="114" t="s">
        <v>41</v>
      </c>
      <c r="F33" s="125">
        <f>ROUND((SUM(BE80:BE104)),  2)</f>
        <v>0</v>
      </c>
      <c r="G33" s="36"/>
      <c r="H33" s="36"/>
      <c r="I33" s="126">
        <v>0.21</v>
      </c>
      <c r="J33" s="125">
        <f>ROUND(((SUM(BE80:BE104))*I33),  2)</f>
        <v>0</v>
      </c>
      <c r="K33" s="36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14" t="s">
        <v>42</v>
      </c>
      <c r="F34" s="125">
        <f>ROUND((SUM(BF80:BF104)),  2)</f>
        <v>0</v>
      </c>
      <c r="G34" s="36"/>
      <c r="H34" s="36"/>
      <c r="I34" s="126">
        <v>0.15</v>
      </c>
      <c r="J34" s="125">
        <f>ROUND(((SUM(BF80:BF104))*I34),  2)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14" t="s">
        <v>43</v>
      </c>
      <c r="F35" s="125">
        <f>ROUND((SUM(BG80:BG104)),  2)</f>
        <v>0</v>
      </c>
      <c r="G35" s="36"/>
      <c r="H35" s="36"/>
      <c r="I35" s="126">
        <v>0.21</v>
      </c>
      <c r="J35" s="125">
        <f>0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14" t="s">
        <v>44</v>
      </c>
      <c r="F36" s="125">
        <f>ROUND((SUM(BH80:BH104)),  2)</f>
        <v>0</v>
      </c>
      <c r="G36" s="36"/>
      <c r="H36" s="36"/>
      <c r="I36" s="126">
        <v>0.15</v>
      </c>
      <c r="J36" s="125">
        <f>0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45</v>
      </c>
      <c r="F37" s="125">
        <f>ROUND((SUM(BI80:BI104)),  2)</f>
        <v>0</v>
      </c>
      <c r="G37" s="36"/>
      <c r="H37" s="36"/>
      <c r="I37" s="126">
        <v>0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7"/>
      <c r="D39" s="128" t="s">
        <v>46</v>
      </c>
      <c r="E39" s="129"/>
      <c r="F39" s="129"/>
      <c r="G39" s="130" t="s">
        <v>47</v>
      </c>
      <c r="H39" s="131" t="s">
        <v>48</v>
      </c>
      <c r="I39" s="129"/>
      <c r="J39" s="132">
        <f>SUM(J30:J37)</f>
        <v>0</v>
      </c>
      <c r="K39" s="133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248</v>
      </c>
      <c r="D45" s="38"/>
      <c r="E45" s="38"/>
      <c r="F45" s="38"/>
      <c r="G45" s="38"/>
      <c r="H45" s="38"/>
      <c r="I45" s="38"/>
      <c r="J45" s="38"/>
      <c r="K45" s="38"/>
      <c r="L45" s="11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403" t="str">
        <f>E7</f>
        <v>Kanalizace a ČOV Želeč</v>
      </c>
      <c r="F48" s="404"/>
      <c r="G48" s="404"/>
      <c r="H48" s="404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244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77" t="str">
        <f>E9</f>
        <v>IO90 - Vedlejší a ostatní náklady</v>
      </c>
      <c r="F50" s="405"/>
      <c r="G50" s="405"/>
      <c r="H50" s="405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Želeč</v>
      </c>
      <c r="G52" s="38"/>
      <c r="H52" s="38"/>
      <c r="I52" s="31" t="s">
        <v>23</v>
      </c>
      <c r="J52" s="61" t="str">
        <f>IF(J12="","",J12)</f>
        <v>23. 6. 2021</v>
      </c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>
      <c r="A54" s="36"/>
      <c r="B54" s="37"/>
      <c r="C54" s="31" t="s">
        <v>25</v>
      </c>
      <c r="D54" s="38"/>
      <c r="E54" s="38"/>
      <c r="F54" s="29" t="str">
        <f>E15</f>
        <v xml:space="preserve"> </v>
      </c>
      <c r="G54" s="38"/>
      <c r="H54" s="38"/>
      <c r="I54" s="31" t="s">
        <v>31</v>
      </c>
      <c r="J54" s="34" t="str">
        <f>E21</f>
        <v xml:space="preserve"> </v>
      </c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29</v>
      </c>
      <c r="D55" s="38"/>
      <c r="E55" s="38"/>
      <c r="F55" s="29" t="str">
        <f>IF(E18="","",E18)</f>
        <v>Vyplň údaj</v>
      </c>
      <c r="G55" s="38"/>
      <c r="H55" s="38"/>
      <c r="I55" s="31" t="s">
        <v>33</v>
      </c>
      <c r="J55" s="34" t="str">
        <f>E24</f>
        <v xml:space="preserve"> </v>
      </c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8" t="s">
        <v>249</v>
      </c>
      <c r="D57" s="139"/>
      <c r="E57" s="139"/>
      <c r="F57" s="139"/>
      <c r="G57" s="139"/>
      <c r="H57" s="139"/>
      <c r="I57" s="139"/>
      <c r="J57" s="140" t="s">
        <v>250</v>
      </c>
      <c r="K57" s="139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1" t="s">
        <v>68</v>
      </c>
      <c r="D59" s="38"/>
      <c r="E59" s="38"/>
      <c r="F59" s="38"/>
      <c r="G59" s="38"/>
      <c r="H59" s="38"/>
      <c r="I59" s="38"/>
      <c r="J59" s="79">
        <f>J80</f>
        <v>0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251</v>
      </c>
    </row>
    <row r="60" spans="1:47" s="9" customFormat="1" ht="24.95" customHeight="1">
      <c r="B60" s="142"/>
      <c r="C60" s="143"/>
      <c r="D60" s="144" t="s">
        <v>6626</v>
      </c>
      <c r="E60" s="145"/>
      <c r="F60" s="145"/>
      <c r="G60" s="145"/>
      <c r="H60" s="145"/>
      <c r="I60" s="145"/>
      <c r="J60" s="146">
        <f>J81</f>
        <v>0</v>
      </c>
      <c r="K60" s="143"/>
      <c r="L60" s="147"/>
    </row>
    <row r="61" spans="1:47" s="2" customFormat="1" ht="21.75" customHeight="1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6.95" customHeight="1">
      <c r="A62" s="36"/>
      <c r="B62" s="49"/>
      <c r="C62" s="50"/>
      <c r="D62" s="50"/>
      <c r="E62" s="50"/>
      <c r="F62" s="50"/>
      <c r="G62" s="50"/>
      <c r="H62" s="50"/>
      <c r="I62" s="50"/>
      <c r="J62" s="50"/>
      <c r="K62" s="50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6" spans="1:63" s="2" customFormat="1" ht="6.95" customHeight="1">
      <c r="A66" s="36"/>
      <c r="B66" s="51"/>
      <c r="C66" s="52"/>
      <c r="D66" s="52"/>
      <c r="E66" s="52"/>
      <c r="F66" s="52"/>
      <c r="G66" s="52"/>
      <c r="H66" s="52"/>
      <c r="I66" s="52"/>
      <c r="J66" s="52"/>
      <c r="K66" s="52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63" s="2" customFormat="1" ht="24.95" customHeight="1">
      <c r="A67" s="36"/>
      <c r="B67" s="37"/>
      <c r="C67" s="25" t="s">
        <v>275</v>
      </c>
      <c r="D67" s="38"/>
      <c r="E67" s="38"/>
      <c r="F67" s="38"/>
      <c r="G67" s="38"/>
      <c r="H67" s="38"/>
      <c r="I67" s="38"/>
      <c r="J67" s="38"/>
      <c r="K67" s="38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pans="1:63" s="2" customFormat="1" ht="6.95" customHeight="1">
      <c r="A68" s="36"/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11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pans="1:63" s="2" customFormat="1" ht="12" customHeight="1">
      <c r="A69" s="36"/>
      <c r="B69" s="37"/>
      <c r="C69" s="31" t="s">
        <v>16</v>
      </c>
      <c r="D69" s="38"/>
      <c r="E69" s="38"/>
      <c r="F69" s="38"/>
      <c r="G69" s="38"/>
      <c r="H69" s="38"/>
      <c r="I69" s="38"/>
      <c r="J69" s="38"/>
      <c r="K69" s="38"/>
      <c r="L69" s="11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63" s="2" customFormat="1" ht="16.5" customHeight="1">
      <c r="A70" s="36"/>
      <c r="B70" s="37"/>
      <c r="C70" s="38"/>
      <c r="D70" s="38"/>
      <c r="E70" s="403" t="str">
        <f>E7</f>
        <v>Kanalizace a ČOV Želeč</v>
      </c>
      <c r="F70" s="404"/>
      <c r="G70" s="404"/>
      <c r="H70" s="404"/>
      <c r="I70" s="38"/>
      <c r="J70" s="38"/>
      <c r="K70" s="38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63" s="2" customFormat="1" ht="12" customHeight="1">
      <c r="A71" s="36"/>
      <c r="B71" s="37"/>
      <c r="C71" s="31" t="s">
        <v>244</v>
      </c>
      <c r="D71" s="38"/>
      <c r="E71" s="38"/>
      <c r="F71" s="38"/>
      <c r="G71" s="38"/>
      <c r="H71" s="38"/>
      <c r="I71" s="38"/>
      <c r="J71" s="38"/>
      <c r="K71" s="38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63" s="2" customFormat="1" ht="16.5" customHeight="1">
      <c r="A72" s="36"/>
      <c r="B72" s="37"/>
      <c r="C72" s="38"/>
      <c r="D72" s="38"/>
      <c r="E72" s="377" t="str">
        <f>E9</f>
        <v>IO90 - Vedlejší a ostatní náklady</v>
      </c>
      <c r="F72" s="405"/>
      <c r="G72" s="405"/>
      <c r="H72" s="405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63" s="2" customFormat="1" ht="6.9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63" s="2" customFormat="1" ht="12" customHeight="1">
      <c r="A74" s="36"/>
      <c r="B74" s="37"/>
      <c r="C74" s="31" t="s">
        <v>21</v>
      </c>
      <c r="D74" s="38"/>
      <c r="E74" s="38"/>
      <c r="F74" s="29" t="str">
        <f>F12</f>
        <v>Želeč</v>
      </c>
      <c r="G74" s="38"/>
      <c r="H74" s="38"/>
      <c r="I74" s="31" t="s">
        <v>23</v>
      </c>
      <c r="J74" s="61" t="str">
        <f>IF(J12="","",J12)</f>
        <v>23. 6. 2021</v>
      </c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63" s="2" customFormat="1" ht="6.9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63" s="2" customFormat="1" ht="15.2" customHeight="1">
      <c r="A76" s="36"/>
      <c r="B76" s="37"/>
      <c r="C76" s="31" t="s">
        <v>25</v>
      </c>
      <c r="D76" s="38"/>
      <c r="E76" s="38"/>
      <c r="F76" s="29" t="str">
        <f>E15</f>
        <v xml:space="preserve"> </v>
      </c>
      <c r="G76" s="38"/>
      <c r="H76" s="38"/>
      <c r="I76" s="31" t="s">
        <v>31</v>
      </c>
      <c r="J76" s="34" t="str">
        <f>E21</f>
        <v xml:space="preserve"> </v>
      </c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63" s="2" customFormat="1" ht="15.2" customHeight="1">
      <c r="A77" s="36"/>
      <c r="B77" s="37"/>
      <c r="C77" s="31" t="s">
        <v>29</v>
      </c>
      <c r="D77" s="38"/>
      <c r="E77" s="38"/>
      <c r="F77" s="29" t="str">
        <f>IF(E18="","",E18)</f>
        <v>Vyplň údaj</v>
      </c>
      <c r="G77" s="38"/>
      <c r="H77" s="38"/>
      <c r="I77" s="31" t="s">
        <v>33</v>
      </c>
      <c r="J77" s="34" t="str">
        <f>E24</f>
        <v xml:space="preserve"> </v>
      </c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63" s="2" customFormat="1" ht="10.35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63" s="11" customFormat="1" ht="29.25" customHeight="1">
      <c r="A79" s="153"/>
      <c r="B79" s="154"/>
      <c r="C79" s="155" t="s">
        <v>276</v>
      </c>
      <c r="D79" s="156" t="s">
        <v>55</v>
      </c>
      <c r="E79" s="156" t="s">
        <v>51</v>
      </c>
      <c r="F79" s="156" t="s">
        <v>52</v>
      </c>
      <c r="G79" s="156" t="s">
        <v>277</v>
      </c>
      <c r="H79" s="156" t="s">
        <v>278</v>
      </c>
      <c r="I79" s="156" t="s">
        <v>279</v>
      </c>
      <c r="J79" s="156" t="s">
        <v>250</v>
      </c>
      <c r="K79" s="157" t="s">
        <v>280</v>
      </c>
      <c r="L79" s="158"/>
      <c r="M79" s="70" t="s">
        <v>19</v>
      </c>
      <c r="N79" s="71" t="s">
        <v>40</v>
      </c>
      <c r="O79" s="71" t="s">
        <v>281</v>
      </c>
      <c r="P79" s="71" t="s">
        <v>282</v>
      </c>
      <c r="Q79" s="71" t="s">
        <v>283</v>
      </c>
      <c r="R79" s="71" t="s">
        <v>284</v>
      </c>
      <c r="S79" s="71" t="s">
        <v>285</v>
      </c>
      <c r="T79" s="72" t="s">
        <v>286</v>
      </c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  <c r="AE79" s="153"/>
    </row>
    <row r="80" spans="1:63" s="2" customFormat="1" ht="22.9" customHeight="1">
      <c r="A80" s="36"/>
      <c r="B80" s="37"/>
      <c r="C80" s="77" t="s">
        <v>287</v>
      </c>
      <c r="D80" s="38"/>
      <c r="E80" s="38"/>
      <c r="F80" s="38"/>
      <c r="G80" s="38"/>
      <c r="H80" s="38"/>
      <c r="I80" s="38"/>
      <c r="J80" s="159">
        <f>BK80</f>
        <v>0</v>
      </c>
      <c r="K80" s="38"/>
      <c r="L80" s="41"/>
      <c r="M80" s="73"/>
      <c r="N80" s="160"/>
      <c r="O80" s="74"/>
      <c r="P80" s="161">
        <f>P81</f>
        <v>0</v>
      </c>
      <c r="Q80" s="74"/>
      <c r="R80" s="161">
        <f>R81</f>
        <v>0</v>
      </c>
      <c r="S80" s="74"/>
      <c r="T80" s="162">
        <f>T81</f>
        <v>0</v>
      </c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T80" s="19" t="s">
        <v>69</v>
      </c>
      <c r="AU80" s="19" t="s">
        <v>251</v>
      </c>
      <c r="BK80" s="163">
        <f>BK81</f>
        <v>0</v>
      </c>
    </row>
    <row r="81" spans="1:65" s="12" customFormat="1" ht="25.9" customHeight="1">
      <c r="B81" s="164"/>
      <c r="C81" s="165"/>
      <c r="D81" s="166" t="s">
        <v>69</v>
      </c>
      <c r="E81" s="167" t="s">
        <v>6627</v>
      </c>
      <c r="F81" s="167" t="s">
        <v>6628</v>
      </c>
      <c r="G81" s="165"/>
      <c r="H81" s="165"/>
      <c r="I81" s="168"/>
      <c r="J81" s="169">
        <f>BK81</f>
        <v>0</v>
      </c>
      <c r="K81" s="165"/>
      <c r="L81" s="170"/>
      <c r="M81" s="171"/>
      <c r="N81" s="172"/>
      <c r="O81" s="172"/>
      <c r="P81" s="173">
        <f>SUM(P82:P104)</f>
        <v>0</v>
      </c>
      <c r="Q81" s="172"/>
      <c r="R81" s="173">
        <f>SUM(R82:R104)</f>
        <v>0</v>
      </c>
      <c r="S81" s="172"/>
      <c r="T81" s="174">
        <f>SUM(T82:T104)</f>
        <v>0</v>
      </c>
      <c r="AR81" s="175" t="s">
        <v>77</v>
      </c>
      <c r="AT81" s="176" t="s">
        <v>69</v>
      </c>
      <c r="AU81" s="176" t="s">
        <v>70</v>
      </c>
      <c r="AY81" s="175" t="s">
        <v>290</v>
      </c>
      <c r="BK81" s="177">
        <f>SUM(BK82:BK104)</f>
        <v>0</v>
      </c>
    </row>
    <row r="82" spans="1:65" s="2" customFormat="1" ht="21.75" customHeight="1">
      <c r="A82" s="36"/>
      <c r="B82" s="37"/>
      <c r="C82" s="180" t="s">
        <v>77</v>
      </c>
      <c r="D82" s="180" t="s">
        <v>292</v>
      </c>
      <c r="E82" s="181" t="s">
        <v>6629</v>
      </c>
      <c r="F82" s="182" t="s">
        <v>6630</v>
      </c>
      <c r="G82" s="183" t="s">
        <v>1171</v>
      </c>
      <c r="H82" s="184">
        <v>1</v>
      </c>
      <c r="I82" s="185"/>
      <c r="J82" s="186">
        <f t="shared" ref="J82:J104" si="0">ROUND(I82*H82,2)</f>
        <v>0</v>
      </c>
      <c r="K82" s="182" t="s">
        <v>19</v>
      </c>
      <c r="L82" s="41"/>
      <c r="M82" s="187" t="s">
        <v>19</v>
      </c>
      <c r="N82" s="188" t="s">
        <v>41</v>
      </c>
      <c r="O82" s="66"/>
      <c r="P82" s="189">
        <f t="shared" ref="P82:P104" si="1">O82*H82</f>
        <v>0</v>
      </c>
      <c r="Q82" s="189">
        <v>0</v>
      </c>
      <c r="R82" s="189">
        <f t="shared" ref="R82:R104" si="2">Q82*H82</f>
        <v>0</v>
      </c>
      <c r="S82" s="189">
        <v>0</v>
      </c>
      <c r="T82" s="190">
        <f t="shared" ref="T82:T104" si="3">S82*H82</f>
        <v>0</v>
      </c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R82" s="191" t="s">
        <v>297</v>
      </c>
      <c r="AT82" s="191" t="s">
        <v>292</v>
      </c>
      <c r="AU82" s="191" t="s">
        <v>77</v>
      </c>
      <c r="AY82" s="19" t="s">
        <v>290</v>
      </c>
      <c r="BE82" s="192">
        <f t="shared" ref="BE82:BE104" si="4">IF(N82="základní",J82,0)</f>
        <v>0</v>
      </c>
      <c r="BF82" s="192">
        <f t="shared" ref="BF82:BF104" si="5">IF(N82="snížená",J82,0)</f>
        <v>0</v>
      </c>
      <c r="BG82" s="192">
        <f t="shared" ref="BG82:BG104" si="6">IF(N82="zákl. přenesená",J82,0)</f>
        <v>0</v>
      </c>
      <c r="BH82" s="192">
        <f t="shared" ref="BH82:BH104" si="7">IF(N82="sníž. přenesená",J82,0)</f>
        <v>0</v>
      </c>
      <c r="BI82" s="192">
        <f t="shared" ref="BI82:BI104" si="8">IF(N82="nulová",J82,0)</f>
        <v>0</v>
      </c>
      <c r="BJ82" s="19" t="s">
        <v>77</v>
      </c>
      <c r="BK82" s="192">
        <f t="shared" ref="BK82:BK104" si="9">ROUND(I82*H82,2)</f>
        <v>0</v>
      </c>
      <c r="BL82" s="19" t="s">
        <v>297</v>
      </c>
      <c r="BM82" s="191" t="s">
        <v>6631</v>
      </c>
    </row>
    <row r="83" spans="1:65" s="2" customFormat="1" ht="16.5" customHeight="1">
      <c r="A83" s="36"/>
      <c r="B83" s="37"/>
      <c r="C83" s="180" t="s">
        <v>79</v>
      </c>
      <c r="D83" s="180" t="s">
        <v>292</v>
      </c>
      <c r="E83" s="181" t="s">
        <v>6632</v>
      </c>
      <c r="F83" s="182" t="s">
        <v>6633</v>
      </c>
      <c r="G83" s="183" t="s">
        <v>1171</v>
      </c>
      <c r="H83" s="184">
        <v>1</v>
      </c>
      <c r="I83" s="185"/>
      <c r="J83" s="186">
        <f t="shared" si="0"/>
        <v>0</v>
      </c>
      <c r="K83" s="182" t="s">
        <v>19</v>
      </c>
      <c r="L83" s="41"/>
      <c r="M83" s="187" t="s">
        <v>19</v>
      </c>
      <c r="N83" s="188" t="s">
        <v>41</v>
      </c>
      <c r="O83" s="66"/>
      <c r="P83" s="189">
        <f t="shared" si="1"/>
        <v>0</v>
      </c>
      <c r="Q83" s="189">
        <v>0</v>
      </c>
      <c r="R83" s="189">
        <f t="shared" si="2"/>
        <v>0</v>
      </c>
      <c r="S83" s="189">
        <v>0</v>
      </c>
      <c r="T83" s="190">
        <f t="shared" si="3"/>
        <v>0</v>
      </c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R83" s="191" t="s">
        <v>297</v>
      </c>
      <c r="AT83" s="191" t="s">
        <v>292</v>
      </c>
      <c r="AU83" s="191" t="s">
        <v>77</v>
      </c>
      <c r="AY83" s="19" t="s">
        <v>290</v>
      </c>
      <c r="BE83" s="192">
        <f t="shared" si="4"/>
        <v>0</v>
      </c>
      <c r="BF83" s="192">
        <f t="shared" si="5"/>
        <v>0</v>
      </c>
      <c r="BG83" s="192">
        <f t="shared" si="6"/>
        <v>0</v>
      </c>
      <c r="BH83" s="192">
        <f t="shared" si="7"/>
        <v>0</v>
      </c>
      <c r="BI83" s="192">
        <f t="shared" si="8"/>
        <v>0</v>
      </c>
      <c r="BJ83" s="19" t="s">
        <v>77</v>
      </c>
      <c r="BK83" s="192">
        <f t="shared" si="9"/>
        <v>0</v>
      </c>
      <c r="BL83" s="19" t="s">
        <v>297</v>
      </c>
      <c r="BM83" s="191" t="s">
        <v>6634</v>
      </c>
    </row>
    <row r="84" spans="1:65" s="2" customFormat="1" ht="16.5" customHeight="1">
      <c r="A84" s="36"/>
      <c r="B84" s="37"/>
      <c r="C84" s="180" t="s">
        <v>171</v>
      </c>
      <c r="D84" s="180" t="s">
        <v>292</v>
      </c>
      <c r="E84" s="181" t="s">
        <v>6635</v>
      </c>
      <c r="F84" s="182" t="s">
        <v>6636</v>
      </c>
      <c r="G84" s="183" t="s">
        <v>1171</v>
      </c>
      <c r="H84" s="184">
        <v>1</v>
      </c>
      <c r="I84" s="185"/>
      <c r="J84" s="186">
        <f t="shared" si="0"/>
        <v>0</v>
      </c>
      <c r="K84" s="182" t="s">
        <v>19</v>
      </c>
      <c r="L84" s="41"/>
      <c r="M84" s="187" t="s">
        <v>19</v>
      </c>
      <c r="N84" s="188" t="s">
        <v>41</v>
      </c>
      <c r="O84" s="66"/>
      <c r="P84" s="189">
        <f t="shared" si="1"/>
        <v>0</v>
      </c>
      <c r="Q84" s="189">
        <v>0</v>
      </c>
      <c r="R84" s="189">
        <f t="shared" si="2"/>
        <v>0</v>
      </c>
      <c r="S84" s="189">
        <v>0</v>
      </c>
      <c r="T84" s="190">
        <f t="shared" si="3"/>
        <v>0</v>
      </c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R84" s="191" t="s">
        <v>297</v>
      </c>
      <c r="AT84" s="191" t="s">
        <v>292</v>
      </c>
      <c r="AU84" s="191" t="s">
        <v>77</v>
      </c>
      <c r="AY84" s="19" t="s">
        <v>290</v>
      </c>
      <c r="BE84" s="192">
        <f t="shared" si="4"/>
        <v>0</v>
      </c>
      <c r="BF84" s="192">
        <f t="shared" si="5"/>
        <v>0</v>
      </c>
      <c r="BG84" s="192">
        <f t="shared" si="6"/>
        <v>0</v>
      </c>
      <c r="BH84" s="192">
        <f t="shared" si="7"/>
        <v>0</v>
      </c>
      <c r="BI84" s="192">
        <f t="shared" si="8"/>
        <v>0</v>
      </c>
      <c r="BJ84" s="19" t="s">
        <v>77</v>
      </c>
      <c r="BK84" s="192">
        <f t="shared" si="9"/>
        <v>0</v>
      </c>
      <c r="BL84" s="19" t="s">
        <v>297</v>
      </c>
      <c r="BM84" s="191" t="s">
        <v>6637</v>
      </c>
    </row>
    <row r="85" spans="1:65" s="2" customFormat="1" ht="16.5" customHeight="1">
      <c r="A85" s="36"/>
      <c r="B85" s="37"/>
      <c r="C85" s="180" t="s">
        <v>297</v>
      </c>
      <c r="D85" s="180" t="s">
        <v>292</v>
      </c>
      <c r="E85" s="181" t="s">
        <v>6638</v>
      </c>
      <c r="F85" s="182" t="s">
        <v>6639</v>
      </c>
      <c r="G85" s="183" t="s">
        <v>1171</v>
      </c>
      <c r="H85" s="184">
        <v>1</v>
      </c>
      <c r="I85" s="185"/>
      <c r="J85" s="186">
        <f t="shared" si="0"/>
        <v>0</v>
      </c>
      <c r="K85" s="182" t="s">
        <v>19</v>
      </c>
      <c r="L85" s="41"/>
      <c r="M85" s="187" t="s">
        <v>19</v>
      </c>
      <c r="N85" s="188" t="s">
        <v>41</v>
      </c>
      <c r="O85" s="66"/>
      <c r="P85" s="189">
        <f t="shared" si="1"/>
        <v>0</v>
      </c>
      <c r="Q85" s="189">
        <v>0</v>
      </c>
      <c r="R85" s="189">
        <f t="shared" si="2"/>
        <v>0</v>
      </c>
      <c r="S85" s="189">
        <v>0</v>
      </c>
      <c r="T85" s="190">
        <f t="shared" si="3"/>
        <v>0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R85" s="191" t="s">
        <v>297</v>
      </c>
      <c r="AT85" s="191" t="s">
        <v>292</v>
      </c>
      <c r="AU85" s="191" t="s">
        <v>77</v>
      </c>
      <c r="AY85" s="19" t="s">
        <v>290</v>
      </c>
      <c r="BE85" s="192">
        <f t="shared" si="4"/>
        <v>0</v>
      </c>
      <c r="BF85" s="192">
        <f t="shared" si="5"/>
        <v>0</v>
      </c>
      <c r="BG85" s="192">
        <f t="shared" si="6"/>
        <v>0</v>
      </c>
      <c r="BH85" s="192">
        <f t="shared" si="7"/>
        <v>0</v>
      </c>
      <c r="BI85" s="192">
        <f t="shared" si="8"/>
        <v>0</v>
      </c>
      <c r="BJ85" s="19" t="s">
        <v>77</v>
      </c>
      <c r="BK85" s="192">
        <f t="shared" si="9"/>
        <v>0</v>
      </c>
      <c r="BL85" s="19" t="s">
        <v>297</v>
      </c>
      <c r="BM85" s="191" t="s">
        <v>6640</v>
      </c>
    </row>
    <row r="86" spans="1:65" s="2" customFormat="1" ht="16.5" customHeight="1">
      <c r="A86" s="36"/>
      <c r="B86" s="37"/>
      <c r="C86" s="180" t="s">
        <v>330</v>
      </c>
      <c r="D86" s="180" t="s">
        <v>292</v>
      </c>
      <c r="E86" s="181" t="s">
        <v>6641</v>
      </c>
      <c r="F86" s="182" t="s">
        <v>6642</v>
      </c>
      <c r="G86" s="183" t="s">
        <v>1171</v>
      </c>
      <c r="H86" s="184">
        <v>1</v>
      </c>
      <c r="I86" s="185"/>
      <c r="J86" s="186">
        <f t="shared" si="0"/>
        <v>0</v>
      </c>
      <c r="K86" s="182" t="s">
        <v>19</v>
      </c>
      <c r="L86" s="41"/>
      <c r="M86" s="187" t="s">
        <v>19</v>
      </c>
      <c r="N86" s="188" t="s">
        <v>41</v>
      </c>
      <c r="O86" s="66"/>
      <c r="P86" s="189">
        <f t="shared" si="1"/>
        <v>0</v>
      </c>
      <c r="Q86" s="189">
        <v>0</v>
      </c>
      <c r="R86" s="189">
        <f t="shared" si="2"/>
        <v>0</v>
      </c>
      <c r="S86" s="189">
        <v>0</v>
      </c>
      <c r="T86" s="190">
        <f t="shared" si="3"/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R86" s="191" t="s">
        <v>297</v>
      </c>
      <c r="AT86" s="191" t="s">
        <v>292</v>
      </c>
      <c r="AU86" s="191" t="s">
        <v>77</v>
      </c>
      <c r="AY86" s="19" t="s">
        <v>290</v>
      </c>
      <c r="BE86" s="192">
        <f t="shared" si="4"/>
        <v>0</v>
      </c>
      <c r="BF86" s="192">
        <f t="shared" si="5"/>
        <v>0</v>
      </c>
      <c r="BG86" s="192">
        <f t="shared" si="6"/>
        <v>0</v>
      </c>
      <c r="BH86" s="192">
        <f t="shared" si="7"/>
        <v>0</v>
      </c>
      <c r="BI86" s="192">
        <f t="shared" si="8"/>
        <v>0</v>
      </c>
      <c r="BJ86" s="19" t="s">
        <v>77</v>
      </c>
      <c r="BK86" s="192">
        <f t="shared" si="9"/>
        <v>0</v>
      </c>
      <c r="BL86" s="19" t="s">
        <v>297</v>
      </c>
      <c r="BM86" s="191" t="s">
        <v>6643</v>
      </c>
    </row>
    <row r="87" spans="1:65" s="2" customFormat="1" ht="16.5" customHeight="1">
      <c r="A87" s="36"/>
      <c r="B87" s="37"/>
      <c r="C87" s="180" t="s">
        <v>338</v>
      </c>
      <c r="D87" s="180" t="s">
        <v>292</v>
      </c>
      <c r="E87" s="181" t="s">
        <v>6644</v>
      </c>
      <c r="F87" s="182" t="s">
        <v>6645</v>
      </c>
      <c r="G87" s="183" t="s">
        <v>1171</v>
      </c>
      <c r="H87" s="184">
        <v>1</v>
      </c>
      <c r="I87" s="185"/>
      <c r="J87" s="186">
        <f t="shared" si="0"/>
        <v>0</v>
      </c>
      <c r="K87" s="182" t="s">
        <v>19</v>
      </c>
      <c r="L87" s="41"/>
      <c r="M87" s="187" t="s">
        <v>19</v>
      </c>
      <c r="N87" s="188" t="s">
        <v>41</v>
      </c>
      <c r="O87" s="66"/>
      <c r="P87" s="189">
        <f t="shared" si="1"/>
        <v>0</v>
      </c>
      <c r="Q87" s="189">
        <v>0</v>
      </c>
      <c r="R87" s="189">
        <f t="shared" si="2"/>
        <v>0</v>
      </c>
      <c r="S87" s="189">
        <v>0</v>
      </c>
      <c r="T87" s="190">
        <f t="shared" si="3"/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R87" s="191" t="s">
        <v>297</v>
      </c>
      <c r="AT87" s="191" t="s">
        <v>292</v>
      </c>
      <c r="AU87" s="191" t="s">
        <v>77</v>
      </c>
      <c r="AY87" s="19" t="s">
        <v>290</v>
      </c>
      <c r="BE87" s="192">
        <f t="shared" si="4"/>
        <v>0</v>
      </c>
      <c r="BF87" s="192">
        <f t="shared" si="5"/>
        <v>0</v>
      </c>
      <c r="BG87" s="192">
        <f t="shared" si="6"/>
        <v>0</v>
      </c>
      <c r="BH87" s="192">
        <f t="shared" si="7"/>
        <v>0</v>
      </c>
      <c r="BI87" s="192">
        <f t="shared" si="8"/>
        <v>0</v>
      </c>
      <c r="BJ87" s="19" t="s">
        <v>77</v>
      </c>
      <c r="BK87" s="192">
        <f t="shared" si="9"/>
        <v>0</v>
      </c>
      <c r="BL87" s="19" t="s">
        <v>297</v>
      </c>
      <c r="BM87" s="191" t="s">
        <v>6646</v>
      </c>
    </row>
    <row r="88" spans="1:65" s="2" customFormat="1" ht="16.5" customHeight="1">
      <c r="A88" s="36"/>
      <c r="B88" s="37"/>
      <c r="C88" s="180" t="s">
        <v>354</v>
      </c>
      <c r="D88" s="180" t="s">
        <v>292</v>
      </c>
      <c r="E88" s="181" t="s">
        <v>6647</v>
      </c>
      <c r="F88" s="182" t="s">
        <v>6648</v>
      </c>
      <c r="G88" s="183" t="s">
        <v>1171</v>
      </c>
      <c r="H88" s="184">
        <v>1</v>
      </c>
      <c r="I88" s="185"/>
      <c r="J88" s="186">
        <f t="shared" si="0"/>
        <v>0</v>
      </c>
      <c r="K88" s="182" t="s">
        <v>19</v>
      </c>
      <c r="L88" s="41"/>
      <c r="M88" s="187" t="s">
        <v>19</v>
      </c>
      <c r="N88" s="188" t="s">
        <v>41</v>
      </c>
      <c r="O88" s="66"/>
      <c r="P88" s="189">
        <f t="shared" si="1"/>
        <v>0</v>
      </c>
      <c r="Q88" s="189">
        <v>0</v>
      </c>
      <c r="R88" s="189">
        <f t="shared" si="2"/>
        <v>0</v>
      </c>
      <c r="S88" s="189">
        <v>0</v>
      </c>
      <c r="T88" s="190">
        <f t="shared" si="3"/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91" t="s">
        <v>297</v>
      </c>
      <c r="AT88" s="191" t="s">
        <v>292</v>
      </c>
      <c r="AU88" s="191" t="s">
        <v>77</v>
      </c>
      <c r="AY88" s="19" t="s">
        <v>290</v>
      </c>
      <c r="BE88" s="192">
        <f t="shared" si="4"/>
        <v>0</v>
      </c>
      <c r="BF88" s="192">
        <f t="shared" si="5"/>
        <v>0</v>
      </c>
      <c r="BG88" s="192">
        <f t="shared" si="6"/>
        <v>0</v>
      </c>
      <c r="BH88" s="192">
        <f t="shared" si="7"/>
        <v>0</v>
      </c>
      <c r="BI88" s="192">
        <f t="shared" si="8"/>
        <v>0</v>
      </c>
      <c r="BJ88" s="19" t="s">
        <v>77</v>
      </c>
      <c r="BK88" s="192">
        <f t="shared" si="9"/>
        <v>0</v>
      </c>
      <c r="BL88" s="19" t="s">
        <v>297</v>
      </c>
      <c r="BM88" s="191" t="s">
        <v>6649</v>
      </c>
    </row>
    <row r="89" spans="1:65" s="2" customFormat="1" ht="16.5" customHeight="1">
      <c r="A89" s="36"/>
      <c r="B89" s="37"/>
      <c r="C89" s="180" t="s">
        <v>360</v>
      </c>
      <c r="D89" s="180" t="s">
        <v>292</v>
      </c>
      <c r="E89" s="181" t="s">
        <v>6650</v>
      </c>
      <c r="F89" s="182" t="s">
        <v>6651</v>
      </c>
      <c r="G89" s="183" t="s">
        <v>1171</v>
      </c>
      <c r="H89" s="184">
        <v>1</v>
      </c>
      <c r="I89" s="185"/>
      <c r="J89" s="186">
        <f t="shared" si="0"/>
        <v>0</v>
      </c>
      <c r="K89" s="182" t="s">
        <v>19</v>
      </c>
      <c r="L89" s="41"/>
      <c r="M89" s="187" t="s">
        <v>19</v>
      </c>
      <c r="N89" s="188" t="s">
        <v>41</v>
      </c>
      <c r="O89" s="66"/>
      <c r="P89" s="189">
        <f t="shared" si="1"/>
        <v>0</v>
      </c>
      <c r="Q89" s="189">
        <v>0</v>
      </c>
      <c r="R89" s="189">
        <f t="shared" si="2"/>
        <v>0</v>
      </c>
      <c r="S89" s="189">
        <v>0</v>
      </c>
      <c r="T89" s="190">
        <f t="shared" si="3"/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191" t="s">
        <v>297</v>
      </c>
      <c r="AT89" s="191" t="s">
        <v>292</v>
      </c>
      <c r="AU89" s="191" t="s">
        <v>77</v>
      </c>
      <c r="AY89" s="19" t="s">
        <v>290</v>
      </c>
      <c r="BE89" s="192">
        <f t="shared" si="4"/>
        <v>0</v>
      </c>
      <c r="BF89" s="192">
        <f t="shared" si="5"/>
        <v>0</v>
      </c>
      <c r="BG89" s="192">
        <f t="shared" si="6"/>
        <v>0</v>
      </c>
      <c r="BH89" s="192">
        <f t="shared" si="7"/>
        <v>0</v>
      </c>
      <c r="BI89" s="192">
        <f t="shared" si="8"/>
        <v>0</v>
      </c>
      <c r="BJ89" s="19" t="s">
        <v>77</v>
      </c>
      <c r="BK89" s="192">
        <f t="shared" si="9"/>
        <v>0</v>
      </c>
      <c r="BL89" s="19" t="s">
        <v>297</v>
      </c>
      <c r="BM89" s="191" t="s">
        <v>6652</v>
      </c>
    </row>
    <row r="90" spans="1:65" s="2" customFormat="1" ht="16.5" customHeight="1">
      <c r="A90" s="36"/>
      <c r="B90" s="37"/>
      <c r="C90" s="180" t="s">
        <v>368</v>
      </c>
      <c r="D90" s="180" t="s">
        <v>292</v>
      </c>
      <c r="E90" s="181" t="s">
        <v>6653</v>
      </c>
      <c r="F90" s="182" t="s">
        <v>6654</v>
      </c>
      <c r="G90" s="183" t="s">
        <v>1171</v>
      </c>
      <c r="H90" s="184">
        <v>1</v>
      </c>
      <c r="I90" s="185"/>
      <c r="J90" s="186">
        <f t="shared" si="0"/>
        <v>0</v>
      </c>
      <c r="K90" s="182" t="s">
        <v>19</v>
      </c>
      <c r="L90" s="41"/>
      <c r="M90" s="187" t="s">
        <v>19</v>
      </c>
      <c r="N90" s="188" t="s">
        <v>41</v>
      </c>
      <c r="O90" s="66"/>
      <c r="P90" s="189">
        <f t="shared" si="1"/>
        <v>0</v>
      </c>
      <c r="Q90" s="189">
        <v>0</v>
      </c>
      <c r="R90" s="189">
        <f t="shared" si="2"/>
        <v>0</v>
      </c>
      <c r="S90" s="189">
        <v>0</v>
      </c>
      <c r="T90" s="190">
        <f t="shared" si="3"/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1" t="s">
        <v>297</v>
      </c>
      <c r="AT90" s="191" t="s">
        <v>292</v>
      </c>
      <c r="AU90" s="191" t="s">
        <v>77</v>
      </c>
      <c r="AY90" s="19" t="s">
        <v>290</v>
      </c>
      <c r="BE90" s="192">
        <f t="shared" si="4"/>
        <v>0</v>
      </c>
      <c r="BF90" s="192">
        <f t="shared" si="5"/>
        <v>0</v>
      </c>
      <c r="BG90" s="192">
        <f t="shared" si="6"/>
        <v>0</v>
      </c>
      <c r="BH90" s="192">
        <f t="shared" si="7"/>
        <v>0</v>
      </c>
      <c r="BI90" s="192">
        <f t="shared" si="8"/>
        <v>0</v>
      </c>
      <c r="BJ90" s="19" t="s">
        <v>77</v>
      </c>
      <c r="BK90" s="192">
        <f t="shared" si="9"/>
        <v>0</v>
      </c>
      <c r="BL90" s="19" t="s">
        <v>297</v>
      </c>
      <c r="BM90" s="191" t="s">
        <v>6655</v>
      </c>
    </row>
    <row r="91" spans="1:65" s="2" customFormat="1" ht="37.9" customHeight="1">
      <c r="A91" s="36"/>
      <c r="B91" s="37"/>
      <c r="C91" s="180" t="s">
        <v>375</v>
      </c>
      <c r="D91" s="180" t="s">
        <v>292</v>
      </c>
      <c r="E91" s="181" t="s">
        <v>6656</v>
      </c>
      <c r="F91" s="182" t="s">
        <v>6657</v>
      </c>
      <c r="G91" s="183" t="s">
        <v>1171</v>
      </c>
      <c r="H91" s="184">
        <v>1</v>
      </c>
      <c r="I91" s="185"/>
      <c r="J91" s="186">
        <f t="shared" si="0"/>
        <v>0</v>
      </c>
      <c r="K91" s="182" t="s">
        <v>19</v>
      </c>
      <c r="L91" s="41"/>
      <c r="M91" s="187" t="s">
        <v>19</v>
      </c>
      <c r="N91" s="188" t="s">
        <v>41</v>
      </c>
      <c r="O91" s="66"/>
      <c r="P91" s="189">
        <f t="shared" si="1"/>
        <v>0</v>
      </c>
      <c r="Q91" s="189">
        <v>0</v>
      </c>
      <c r="R91" s="189">
        <f t="shared" si="2"/>
        <v>0</v>
      </c>
      <c r="S91" s="189">
        <v>0</v>
      </c>
      <c r="T91" s="190">
        <f t="shared" si="3"/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1" t="s">
        <v>297</v>
      </c>
      <c r="AT91" s="191" t="s">
        <v>292</v>
      </c>
      <c r="AU91" s="191" t="s">
        <v>77</v>
      </c>
      <c r="AY91" s="19" t="s">
        <v>290</v>
      </c>
      <c r="BE91" s="192">
        <f t="shared" si="4"/>
        <v>0</v>
      </c>
      <c r="BF91" s="192">
        <f t="shared" si="5"/>
        <v>0</v>
      </c>
      <c r="BG91" s="192">
        <f t="shared" si="6"/>
        <v>0</v>
      </c>
      <c r="BH91" s="192">
        <f t="shared" si="7"/>
        <v>0</v>
      </c>
      <c r="BI91" s="192">
        <f t="shared" si="8"/>
        <v>0</v>
      </c>
      <c r="BJ91" s="19" t="s">
        <v>77</v>
      </c>
      <c r="BK91" s="192">
        <f t="shared" si="9"/>
        <v>0</v>
      </c>
      <c r="BL91" s="19" t="s">
        <v>297</v>
      </c>
      <c r="BM91" s="191" t="s">
        <v>6658</v>
      </c>
    </row>
    <row r="92" spans="1:65" s="2" customFormat="1" ht="21.75" customHeight="1">
      <c r="A92" s="36"/>
      <c r="B92" s="37"/>
      <c r="C92" s="180" t="s">
        <v>381</v>
      </c>
      <c r="D92" s="180" t="s">
        <v>292</v>
      </c>
      <c r="E92" s="181" t="s">
        <v>6659</v>
      </c>
      <c r="F92" s="182" t="s">
        <v>6660</v>
      </c>
      <c r="G92" s="183" t="s">
        <v>1171</v>
      </c>
      <c r="H92" s="184">
        <v>1</v>
      </c>
      <c r="I92" s="185"/>
      <c r="J92" s="186">
        <f t="shared" si="0"/>
        <v>0</v>
      </c>
      <c r="K92" s="182" t="s">
        <v>19</v>
      </c>
      <c r="L92" s="41"/>
      <c r="M92" s="187" t="s">
        <v>19</v>
      </c>
      <c r="N92" s="188" t="s">
        <v>41</v>
      </c>
      <c r="O92" s="66"/>
      <c r="P92" s="189">
        <f t="shared" si="1"/>
        <v>0</v>
      </c>
      <c r="Q92" s="189">
        <v>0</v>
      </c>
      <c r="R92" s="189">
        <f t="shared" si="2"/>
        <v>0</v>
      </c>
      <c r="S92" s="189">
        <v>0</v>
      </c>
      <c r="T92" s="190">
        <f t="shared" si="3"/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1" t="s">
        <v>297</v>
      </c>
      <c r="AT92" s="191" t="s">
        <v>292</v>
      </c>
      <c r="AU92" s="191" t="s">
        <v>77</v>
      </c>
      <c r="AY92" s="19" t="s">
        <v>290</v>
      </c>
      <c r="BE92" s="192">
        <f t="shared" si="4"/>
        <v>0</v>
      </c>
      <c r="BF92" s="192">
        <f t="shared" si="5"/>
        <v>0</v>
      </c>
      <c r="BG92" s="192">
        <f t="shared" si="6"/>
        <v>0</v>
      </c>
      <c r="BH92" s="192">
        <f t="shared" si="7"/>
        <v>0</v>
      </c>
      <c r="BI92" s="192">
        <f t="shared" si="8"/>
        <v>0</v>
      </c>
      <c r="BJ92" s="19" t="s">
        <v>77</v>
      </c>
      <c r="BK92" s="192">
        <f t="shared" si="9"/>
        <v>0</v>
      </c>
      <c r="BL92" s="19" t="s">
        <v>297</v>
      </c>
      <c r="BM92" s="191" t="s">
        <v>6661</v>
      </c>
    </row>
    <row r="93" spans="1:65" s="2" customFormat="1" ht="24.2" customHeight="1">
      <c r="A93" s="36"/>
      <c r="B93" s="37"/>
      <c r="C93" s="180" t="s">
        <v>416</v>
      </c>
      <c r="D93" s="180" t="s">
        <v>292</v>
      </c>
      <c r="E93" s="181" t="s">
        <v>6662</v>
      </c>
      <c r="F93" s="182" t="s">
        <v>6663</v>
      </c>
      <c r="G93" s="183" t="s">
        <v>1171</v>
      </c>
      <c r="H93" s="184">
        <v>1</v>
      </c>
      <c r="I93" s="185"/>
      <c r="J93" s="186">
        <f t="shared" si="0"/>
        <v>0</v>
      </c>
      <c r="K93" s="182" t="s">
        <v>19</v>
      </c>
      <c r="L93" s="41"/>
      <c r="M93" s="187" t="s">
        <v>19</v>
      </c>
      <c r="N93" s="188" t="s">
        <v>41</v>
      </c>
      <c r="O93" s="66"/>
      <c r="P93" s="189">
        <f t="shared" si="1"/>
        <v>0</v>
      </c>
      <c r="Q93" s="189">
        <v>0</v>
      </c>
      <c r="R93" s="189">
        <f t="shared" si="2"/>
        <v>0</v>
      </c>
      <c r="S93" s="189">
        <v>0</v>
      </c>
      <c r="T93" s="190">
        <f t="shared" si="3"/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297</v>
      </c>
      <c r="AT93" s="191" t="s">
        <v>292</v>
      </c>
      <c r="AU93" s="191" t="s">
        <v>77</v>
      </c>
      <c r="AY93" s="19" t="s">
        <v>290</v>
      </c>
      <c r="BE93" s="192">
        <f t="shared" si="4"/>
        <v>0</v>
      </c>
      <c r="BF93" s="192">
        <f t="shared" si="5"/>
        <v>0</v>
      </c>
      <c r="BG93" s="192">
        <f t="shared" si="6"/>
        <v>0</v>
      </c>
      <c r="BH93" s="192">
        <f t="shared" si="7"/>
        <v>0</v>
      </c>
      <c r="BI93" s="192">
        <f t="shared" si="8"/>
        <v>0</v>
      </c>
      <c r="BJ93" s="19" t="s">
        <v>77</v>
      </c>
      <c r="BK93" s="192">
        <f t="shared" si="9"/>
        <v>0</v>
      </c>
      <c r="BL93" s="19" t="s">
        <v>297</v>
      </c>
      <c r="BM93" s="191" t="s">
        <v>6664</v>
      </c>
    </row>
    <row r="94" spans="1:65" s="2" customFormat="1" ht="16.5" customHeight="1">
      <c r="A94" s="36"/>
      <c r="B94" s="37"/>
      <c r="C94" s="180" t="s">
        <v>422</v>
      </c>
      <c r="D94" s="180" t="s">
        <v>292</v>
      </c>
      <c r="E94" s="181" t="s">
        <v>6665</v>
      </c>
      <c r="F94" s="182" t="s">
        <v>6666</v>
      </c>
      <c r="G94" s="183" t="s">
        <v>1171</v>
      </c>
      <c r="H94" s="184">
        <v>1</v>
      </c>
      <c r="I94" s="185"/>
      <c r="J94" s="186">
        <f t="shared" si="0"/>
        <v>0</v>
      </c>
      <c r="K94" s="182" t="s">
        <v>19</v>
      </c>
      <c r="L94" s="41"/>
      <c r="M94" s="187" t="s">
        <v>19</v>
      </c>
      <c r="N94" s="188" t="s">
        <v>41</v>
      </c>
      <c r="O94" s="66"/>
      <c r="P94" s="189">
        <f t="shared" si="1"/>
        <v>0</v>
      </c>
      <c r="Q94" s="189">
        <v>0</v>
      </c>
      <c r="R94" s="189">
        <f t="shared" si="2"/>
        <v>0</v>
      </c>
      <c r="S94" s="189">
        <v>0</v>
      </c>
      <c r="T94" s="190">
        <f t="shared" si="3"/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297</v>
      </c>
      <c r="AT94" s="191" t="s">
        <v>292</v>
      </c>
      <c r="AU94" s="191" t="s">
        <v>77</v>
      </c>
      <c r="AY94" s="19" t="s">
        <v>290</v>
      </c>
      <c r="BE94" s="192">
        <f t="shared" si="4"/>
        <v>0</v>
      </c>
      <c r="BF94" s="192">
        <f t="shared" si="5"/>
        <v>0</v>
      </c>
      <c r="BG94" s="192">
        <f t="shared" si="6"/>
        <v>0</v>
      </c>
      <c r="BH94" s="192">
        <f t="shared" si="7"/>
        <v>0</v>
      </c>
      <c r="BI94" s="192">
        <f t="shared" si="8"/>
        <v>0</v>
      </c>
      <c r="BJ94" s="19" t="s">
        <v>77</v>
      </c>
      <c r="BK94" s="192">
        <f t="shared" si="9"/>
        <v>0</v>
      </c>
      <c r="BL94" s="19" t="s">
        <v>297</v>
      </c>
      <c r="BM94" s="191" t="s">
        <v>6667</v>
      </c>
    </row>
    <row r="95" spans="1:65" s="2" customFormat="1" ht="24.2" customHeight="1">
      <c r="A95" s="36"/>
      <c r="B95" s="37"/>
      <c r="C95" s="180" t="s">
        <v>428</v>
      </c>
      <c r="D95" s="180" t="s">
        <v>292</v>
      </c>
      <c r="E95" s="181" t="s">
        <v>6668</v>
      </c>
      <c r="F95" s="182" t="s">
        <v>6669</v>
      </c>
      <c r="G95" s="183" t="s">
        <v>1171</v>
      </c>
      <c r="H95" s="184">
        <v>1</v>
      </c>
      <c r="I95" s="185"/>
      <c r="J95" s="186">
        <f t="shared" si="0"/>
        <v>0</v>
      </c>
      <c r="K95" s="182" t="s">
        <v>19</v>
      </c>
      <c r="L95" s="41"/>
      <c r="M95" s="187" t="s">
        <v>19</v>
      </c>
      <c r="N95" s="188" t="s">
        <v>41</v>
      </c>
      <c r="O95" s="66"/>
      <c r="P95" s="189">
        <f t="shared" si="1"/>
        <v>0</v>
      </c>
      <c r="Q95" s="189">
        <v>0</v>
      </c>
      <c r="R95" s="189">
        <f t="shared" si="2"/>
        <v>0</v>
      </c>
      <c r="S95" s="189">
        <v>0</v>
      </c>
      <c r="T95" s="190">
        <f t="shared" si="3"/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297</v>
      </c>
      <c r="AT95" s="191" t="s">
        <v>292</v>
      </c>
      <c r="AU95" s="191" t="s">
        <v>77</v>
      </c>
      <c r="AY95" s="19" t="s">
        <v>290</v>
      </c>
      <c r="BE95" s="192">
        <f t="shared" si="4"/>
        <v>0</v>
      </c>
      <c r="BF95" s="192">
        <f t="shared" si="5"/>
        <v>0</v>
      </c>
      <c r="BG95" s="192">
        <f t="shared" si="6"/>
        <v>0</v>
      </c>
      <c r="BH95" s="192">
        <f t="shared" si="7"/>
        <v>0</v>
      </c>
      <c r="BI95" s="192">
        <f t="shared" si="8"/>
        <v>0</v>
      </c>
      <c r="BJ95" s="19" t="s">
        <v>77</v>
      </c>
      <c r="BK95" s="192">
        <f t="shared" si="9"/>
        <v>0</v>
      </c>
      <c r="BL95" s="19" t="s">
        <v>297</v>
      </c>
      <c r="BM95" s="191" t="s">
        <v>6670</v>
      </c>
    </row>
    <row r="96" spans="1:65" s="2" customFormat="1" ht="16.5" customHeight="1">
      <c r="A96" s="36"/>
      <c r="B96" s="37"/>
      <c r="C96" s="180" t="s">
        <v>8</v>
      </c>
      <c r="D96" s="180" t="s">
        <v>292</v>
      </c>
      <c r="E96" s="181" t="s">
        <v>6671</v>
      </c>
      <c r="F96" s="182" t="s">
        <v>6672</v>
      </c>
      <c r="G96" s="183" t="s">
        <v>1171</v>
      </c>
      <c r="H96" s="184">
        <v>1</v>
      </c>
      <c r="I96" s="185"/>
      <c r="J96" s="186">
        <f t="shared" si="0"/>
        <v>0</v>
      </c>
      <c r="K96" s="182" t="s">
        <v>19</v>
      </c>
      <c r="L96" s="41"/>
      <c r="M96" s="187" t="s">
        <v>19</v>
      </c>
      <c r="N96" s="188" t="s">
        <v>41</v>
      </c>
      <c r="O96" s="66"/>
      <c r="P96" s="189">
        <f t="shared" si="1"/>
        <v>0</v>
      </c>
      <c r="Q96" s="189">
        <v>0</v>
      </c>
      <c r="R96" s="189">
        <f t="shared" si="2"/>
        <v>0</v>
      </c>
      <c r="S96" s="189">
        <v>0</v>
      </c>
      <c r="T96" s="190">
        <f t="shared" si="3"/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297</v>
      </c>
      <c r="AT96" s="191" t="s">
        <v>292</v>
      </c>
      <c r="AU96" s="191" t="s">
        <v>77</v>
      </c>
      <c r="AY96" s="19" t="s">
        <v>290</v>
      </c>
      <c r="BE96" s="192">
        <f t="shared" si="4"/>
        <v>0</v>
      </c>
      <c r="BF96" s="192">
        <f t="shared" si="5"/>
        <v>0</v>
      </c>
      <c r="BG96" s="192">
        <f t="shared" si="6"/>
        <v>0</v>
      </c>
      <c r="BH96" s="192">
        <f t="shared" si="7"/>
        <v>0</v>
      </c>
      <c r="BI96" s="192">
        <f t="shared" si="8"/>
        <v>0</v>
      </c>
      <c r="BJ96" s="19" t="s">
        <v>77</v>
      </c>
      <c r="BK96" s="192">
        <f t="shared" si="9"/>
        <v>0</v>
      </c>
      <c r="BL96" s="19" t="s">
        <v>297</v>
      </c>
      <c r="BM96" s="191" t="s">
        <v>6673</v>
      </c>
    </row>
    <row r="97" spans="1:65" s="2" customFormat="1" ht="16.5" customHeight="1">
      <c r="A97" s="36"/>
      <c r="B97" s="37"/>
      <c r="C97" s="180" t="s">
        <v>440</v>
      </c>
      <c r="D97" s="180" t="s">
        <v>292</v>
      </c>
      <c r="E97" s="181" t="s">
        <v>6674</v>
      </c>
      <c r="F97" s="182" t="s">
        <v>6675</v>
      </c>
      <c r="G97" s="183" t="s">
        <v>1171</v>
      </c>
      <c r="H97" s="184">
        <v>1</v>
      </c>
      <c r="I97" s="185"/>
      <c r="J97" s="186">
        <f t="shared" si="0"/>
        <v>0</v>
      </c>
      <c r="K97" s="182" t="s">
        <v>19</v>
      </c>
      <c r="L97" s="41"/>
      <c r="M97" s="187" t="s">
        <v>19</v>
      </c>
      <c r="N97" s="188" t="s">
        <v>41</v>
      </c>
      <c r="O97" s="66"/>
      <c r="P97" s="189">
        <f t="shared" si="1"/>
        <v>0</v>
      </c>
      <c r="Q97" s="189">
        <v>0</v>
      </c>
      <c r="R97" s="189">
        <f t="shared" si="2"/>
        <v>0</v>
      </c>
      <c r="S97" s="189">
        <v>0</v>
      </c>
      <c r="T97" s="190">
        <f t="shared" si="3"/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297</v>
      </c>
      <c r="AT97" s="191" t="s">
        <v>292</v>
      </c>
      <c r="AU97" s="191" t="s">
        <v>77</v>
      </c>
      <c r="AY97" s="19" t="s">
        <v>290</v>
      </c>
      <c r="BE97" s="192">
        <f t="shared" si="4"/>
        <v>0</v>
      </c>
      <c r="BF97" s="192">
        <f t="shared" si="5"/>
        <v>0</v>
      </c>
      <c r="BG97" s="192">
        <f t="shared" si="6"/>
        <v>0</v>
      </c>
      <c r="BH97" s="192">
        <f t="shared" si="7"/>
        <v>0</v>
      </c>
      <c r="BI97" s="192">
        <f t="shared" si="8"/>
        <v>0</v>
      </c>
      <c r="BJ97" s="19" t="s">
        <v>77</v>
      </c>
      <c r="BK97" s="192">
        <f t="shared" si="9"/>
        <v>0</v>
      </c>
      <c r="BL97" s="19" t="s">
        <v>297</v>
      </c>
      <c r="BM97" s="191" t="s">
        <v>6676</v>
      </c>
    </row>
    <row r="98" spans="1:65" s="2" customFormat="1" ht="33" customHeight="1">
      <c r="A98" s="36"/>
      <c r="B98" s="37"/>
      <c r="C98" s="180" t="s">
        <v>448</v>
      </c>
      <c r="D98" s="180" t="s">
        <v>292</v>
      </c>
      <c r="E98" s="181" t="s">
        <v>6677</v>
      </c>
      <c r="F98" s="182" t="s">
        <v>6678</v>
      </c>
      <c r="G98" s="183" t="s">
        <v>1171</v>
      </c>
      <c r="H98" s="184">
        <v>1</v>
      </c>
      <c r="I98" s="185"/>
      <c r="J98" s="186">
        <f t="shared" si="0"/>
        <v>0</v>
      </c>
      <c r="K98" s="182" t="s">
        <v>19</v>
      </c>
      <c r="L98" s="41"/>
      <c r="M98" s="187" t="s">
        <v>19</v>
      </c>
      <c r="N98" s="188" t="s">
        <v>41</v>
      </c>
      <c r="O98" s="66"/>
      <c r="P98" s="189">
        <f t="shared" si="1"/>
        <v>0</v>
      </c>
      <c r="Q98" s="189">
        <v>0</v>
      </c>
      <c r="R98" s="189">
        <f t="shared" si="2"/>
        <v>0</v>
      </c>
      <c r="S98" s="189">
        <v>0</v>
      </c>
      <c r="T98" s="190">
        <f t="shared" si="3"/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297</v>
      </c>
      <c r="AT98" s="191" t="s">
        <v>292</v>
      </c>
      <c r="AU98" s="191" t="s">
        <v>77</v>
      </c>
      <c r="AY98" s="19" t="s">
        <v>290</v>
      </c>
      <c r="BE98" s="192">
        <f t="shared" si="4"/>
        <v>0</v>
      </c>
      <c r="BF98" s="192">
        <f t="shared" si="5"/>
        <v>0</v>
      </c>
      <c r="BG98" s="192">
        <f t="shared" si="6"/>
        <v>0</v>
      </c>
      <c r="BH98" s="192">
        <f t="shared" si="7"/>
        <v>0</v>
      </c>
      <c r="BI98" s="192">
        <f t="shared" si="8"/>
        <v>0</v>
      </c>
      <c r="BJ98" s="19" t="s">
        <v>77</v>
      </c>
      <c r="BK98" s="192">
        <f t="shared" si="9"/>
        <v>0</v>
      </c>
      <c r="BL98" s="19" t="s">
        <v>297</v>
      </c>
      <c r="BM98" s="191" t="s">
        <v>6679</v>
      </c>
    </row>
    <row r="99" spans="1:65" s="2" customFormat="1" ht="16.5" customHeight="1">
      <c r="A99" s="36"/>
      <c r="B99" s="37"/>
      <c r="C99" s="180" t="s">
        <v>455</v>
      </c>
      <c r="D99" s="180" t="s">
        <v>292</v>
      </c>
      <c r="E99" s="181" t="s">
        <v>6680</v>
      </c>
      <c r="F99" s="182" t="s">
        <v>6681</v>
      </c>
      <c r="G99" s="183" t="s">
        <v>1171</v>
      </c>
      <c r="H99" s="184">
        <v>1</v>
      </c>
      <c r="I99" s="185"/>
      <c r="J99" s="186">
        <f t="shared" si="0"/>
        <v>0</v>
      </c>
      <c r="K99" s="182" t="s">
        <v>19</v>
      </c>
      <c r="L99" s="41"/>
      <c r="M99" s="187" t="s">
        <v>19</v>
      </c>
      <c r="N99" s="188" t="s">
        <v>41</v>
      </c>
      <c r="O99" s="66"/>
      <c r="P99" s="189">
        <f t="shared" si="1"/>
        <v>0</v>
      </c>
      <c r="Q99" s="189">
        <v>0</v>
      </c>
      <c r="R99" s="189">
        <f t="shared" si="2"/>
        <v>0</v>
      </c>
      <c r="S99" s="189">
        <v>0</v>
      </c>
      <c r="T99" s="190">
        <f t="shared" si="3"/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297</v>
      </c>
      <c r="AT99" s="191" t="s">
        <v>292</v>
      </c>
      <c r="AU99" s="191" t="s">
        <v>77</v>
      </c>
      <c r="AY99" s="19" t="s">
        <v>290</v>
      </c>
      <c r="BE99" s="192">
        <f t="shared" si="4"/>
        <v>0</v>
      </c>
      <c r="BF99" s="192">
        <f t="shared" si="5"/>
        <v>0</v>
      </c>
      <c r="BG99" s="192">
        <f t="shared" si="6"/>
        <v>0</v>
      </c>
      <c r="BH99" s="192">
        <f t="shared" si="7"/>
        <v>0</v>
      </c>
      <c r="BI99" s="192">
        <f t="shared" si="8"/>
        <v>0</v>
      </c>
      <c r="BJ99" s="19" t="s">
        <v>77</v>
      </c>
      <c r="BK99" s="192">
        <f t="shared" si="9"/>
        <v>0</v>
      </c>
      <c r="BL99" s="19" t="s">
        <v>297</v>
      </c>
      <c r="BM99" s="191" t="s">
        <v>6682</v>
      </c>
    </row>
    <row r="100" spans="1:65" s="2" customFormat="1" ht="16.5" customHeight="1">
      <c r="A100" s="36"/>
      <c r="B100" s="37"/>
      <c r="C100" s="180" t="s">
        <v>463</v>
      </c>
      <c r="D100" s="180" t="s">
        <v>292</v>
      </c>
      <c r="E100" s="181" t="s">
        <v>6683</v>
      </c>
      <c r="F100" s="182" t="s">
        <v>6684</v>
      </c>
      <c r="G100" s="183" t="s">
        <v>1171</v>
      </c>
      <c r="H100" s="184">
        <v>1</v>
      </c>
      <c r="I100" s="185"/>
      <c r="J100" s="186">
        <f t="shared" si="0"/>
        <v>0</v>
      </c>
      <c r="K100" s="182" t="s">
        <v>19</v>
      </c>
      <c r="L100" s="41"/>
      <c r="M100" s="187" t="s">
        <v>19</v>
      </c>
      <c r="N100" s="188" t="s">
        <v>41</v>
      </c>
      <c r="O100" s="66"/>
      <c r="P100" s="189">
        <f t="shared" si="1"/>
        <v>0</v>
      </c>
      <c r="Q100" s="189">
        <v>0</v>
      </c>
      <c r="R100" s="189">
        <f t="shared" si="2"/>
        <v>0</v>
      </c>
      <c r="S100" s="189">
        <v>0</v>
      </c>
      <c r="T100" s="190">
        <f t="shared" si="3"/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297</v>
      </c>
      <c r="AT100" s="191" t="s">
        <v>292</v>
      </c>
      <c r="AU100" s="191" t="s">
        <v>77</v>
      </c>
      <c r="AY100" s="19" t="s">
        <v>290</v>
      </c>
      <c r="BE100" s="192">
        <f t="shared" si="4"/>
        <v>0</v>
      </c>
      <c r="BF100" s="192">
        <f t="shared" si="5"/>
        <v>0</v>
      </c>
      <c r="BG100" s="192">
        <f t="shared" si="6"/>
        <v>0</v>
      </c>
      <c r="BH100" s="192">
        <f t="shared" si="7"/>
        <v>0</v>
      </c>
      <c r="BI100" s="192">
        <f t="shared" si="8"/>
        <v>0</v>
      </c>
      <c r="BJ100" s="19" t="s">
        <v>77</v>
      </c>
      <c r="BK100" s="192">
        <f t="shared" si="9"/>
        <v>0</v>
      </c>
      <c r="BL100" s="19" t="s">
        <v>297</v>
      </c>
      <c r="BM100" s="191" t="s">
        <v>6685</v>
      </c>
    </row>
    <row r="101" spans="1:65" s="2" customFormat="1" ht="21.75" customHeight="1">
      <c r="A101" s="36"/>
      <c r="B101" s="37"/>
      <c r="C101" s="180" t="s">
        <v>474</v>
      </c>
      <c r="D101" s="180" t="s">
        <v>292</v>
      </c>
      <c r="E101" s="181" t="s">
        <v>6686</v>
      </c>
      <c r="F101" s="182" t="s">
        <v>6687</v>
      </c>
      <c r="G101" s="183" t="s">
        <v>1171</v>
      </c>
      <c r="H101" s="184">
        <v>1</v>
      </c>
      <c r="I101" s="185"/>
      <c r="J101" s="186">
        <f t="shared" si="0"/>
        <v>0</v>
      </c>
      <c r="K101" s="182" t="s">
        <v>19</v>
      </c>
      <c r="L101" s="41"/>
      <c r="M101" s="187" t="s">
        <v>19</v>
      </c>
      <c r="N101" s="188" t="s">
        <v>41</v>
      </c>
      <c r="O101" s="66"/>
      <c r="P101" s="189">
        <f t="shared" si="1"/>
        <v>0</v>
      </c>
      <c r="Q101" s="189">
        <v>0</v>
      </c>
      <c r="R101" s="189">
        <f t="shared" si="2"/>
        <v>0</v>
      </c>
      <c r="S101" s="189">
        <v>0</v>
      </c>
      <c r="T101" s="190">
        <f t="shared" si="3"/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297</v>
      </c>
      <c r="AT101" s="191" t="s">
        <v>292</v>
      </c>
      <c r="AU101" s="191" t="s">
        <v>77</v>
      </c>
      <c r="AY101" s="19" t="s">
        <v>290</v>
      </c>
      <c r="BE101" s="192">
        <f t="shared" si="4"/>
        <v>0</v>
      </c>
      <c r="BF101" s="192">
        <f t="shared" si="5"/>
        <v>0</v>
      </c>
      <c r="BG101" s="192">
        <f t="shared" si="6"/>
        <v>0</v>
      </c>
      <c r="BH101" s="192">
        <f t="shared" si="7"/>
        <v>0</v>
      </c>
      <c r="BI101" s="192">
        <f t="shared" si="8"/>
        <v>0</v>
      </c>
      <c r="BJ101" s="19" t="s">
        <v>77</v>
      </c>
      <c r="BK101" s="192">
        <f t="shared" si="9"/>
        <v>0</v>
      </c>
      <c r="BL101" s="19" t="s">
        <v>297</v>
      </c>
      <c r="BM101" s="191" t="s">
        <v>6688</v>
      </c>
    </row>
    <row r="102" spans="1:65" s="2" customFormat="1" ht="16.5" customHeight="1">
      <c r="A102" s="36"/>
      <c r="B102" s="37"/>
      <c r="C102" s="180" t="s">
        <v>7</v>
      </c>
      <c r="D102" s="180" t="s">
        <v>292</v>
      </c>
      <c r="E102" s="181" t="s">
        <v>6689</v>
      </c>
      <c r="F102" s="182" t="s">
        <v>6690</v>
      </c>
      <c r="G102" s="183" t="s">
        <v>1171</v>
      </c>
      <c r="H102" s="184">
        <v>1</v>
      </c>
      <c r="I102" s="185"/>
      <c r="J102" s="186">
        <f t="shared" si="0"/>
        <v>0</v>
      </c>
      <c r="K102" s="182" t="s">
        <v>19</v>
      </c>
      <c r="L102" s="41"/>
      <c r="M102" s="187" t="s">
        <v>19</v>
      </c>
      <c r="N102" s="188" t="s">
        <v>41</v>
      </c>
      <c r="O102" s="66"/>
      <c r="P102" s="189">
        <f t="shared" si="1"/>
        <v>0</v>
      </c>
      <c r="Q102" s="189">
        <v>0</v>
      </c>
      <c r="R102" s="189">
        <f t="shared" si="2"/>
        <v>0</v>
      </c>
      <c r="S102" s="189">
        <v>0</v>
      </c>
      <c r="T102" s="190">
        <f t="shared" si="3"/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297</v>
      </c>
      <c r="AT102" s="191" t="s">
        <v>292</v>
      </c>
      <c r="AU102" s="191" t="s">
        <v>77</v>
      </c>
      <c r="AY102" s="19" t="s">
        <v>290</v>
      </c>
      <c r="BE102" s="192">
        <f t="shared" si="4"/>
        <v>0</v>
      </c>
      <c r="BF102" s="192">
        <f t="shared" si="5"/>
        <v>0</v>
      </c>
      <c r="BG102" s="192">
        <f t="shared" si="6"/>
        <v>0</v>
      </c>
      <c r="BH102" s="192">
        <f t="shared" si="7"/>
        <v>0</v>
      </c>
      <c r="BI102" s="192">
        <f t="shared" si="8"/>
        <v>0</v>
      </c>
      <c r="BJ102" s="19" t="s">
        <v>77</v>
      </c>
      <c r="BK102" s="192">
        <f t="shared" si="9"/>
        <v>0</v>
      </c>
      <c r="BL102" s="19" t="s">
        <v>297</v>
      </c>
      <c r="BM102" s="191" t="s">
        <v>6691</v>
      </c>
    </row>
    <row r="103" spans="1:65" s="2" customFormat="1" ht="16.5" customHeight="1">
      <c r="A103" s="36"/>
      <c r="B103" s="37"/>
      <c r="C103" s="180" t="s">
        <v>486</v>
      </c>
      <c r="D103" s="180" t="s">
        <v>292</v>
      </c>
      <c r="E103" s="181" t="s">
        <v>6692</v>
      </c>
      <c r="F103" s="182" t="s">
        <v>6693</v>
      </c>
      <c r="G103" s="183" t="s">
        <v>1171</v>
      </c>
      <c r="H103" s="184">
        <v>1</v>
      </c>
      <c r="I103" s="185"/>
      <c r="J103" s="186">
        <f t="shared" si="0"/>
        <v>0</v>
      </c>
      <c r="K103" s="182" t="s">
        <v>19</v>
      </c>
      <c r="L103" s="41"/>
      <c r="M103" s="187" t="s">
        <v>19</v>
      </c>
      <c r="N103" s="188" t="s">
        <v>41</v>
      </c>
      <c r="O103" s="66"/>
      <c r="P103" s="189">
        <f t="shared" si="1"/>
        <v>0</v>
      </c>
      <c r="Q103" s="189">
        <v>0</v>
      </c>
      <c r="R103" s="189">
        <f t="shared" si="2"/>
        <v>0</v>
      </c>
      <c r="S103" s="189">
        <v>0</v>
      </c>
      <c r="T103" s="190">
        <f t="shared" si="3"/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297</v>
      </c>
      <c r="AT103" s="191" t="s">
        <v>292</v>
      </c>
      <c r="AU103" s="191" t="s">
        <v>77</v>
      </c>
      <c r="AY103" s="19" t="s">
        <v>290</v>
      </c>
      <c r="BE103" s="192">
        <f t="shared" si="4"/>
        <v>0</v>
      </c>
      <c r="BF103" s="192">
        <f t="shared" si="5"/>
        <v>0</v>
      </c>
      <c r="BG103" s="192">
        <f t="shared" si="6"/>
        <v>0</v>
      </c>
      <c r="BH103" s="192">
        <f t="shared" si="7"/>
        <v>0</v>
      </c>
      <c r="BI103" s="192">
        <f t="shared" si="8"/>
        <v>0</v>
      </c>
      <c r="BJ103" s="19" t="s">
        <v>77</v>
      </c>
      <c r="BK103" s="192">
        <f t="shared" si="9"/>
        <v>0</v>
      </c>
      <c r="BL103" s="19" t="s">
        <v>297</v>
      </c>
      <c r="BM103" s="191" t="s">
        <v>6694</v>
      </c>
    </row>
    <row r="104" spans="1:65" s="2" customFormat="1" ht="24.2" customHeight="1">
      <c r="A104" s="36"/>
      <c r="B104" s="37"/>
      <c r="C104" s="180" t="s">
        <v>496</v>
      </c>
      <c r="D104" s="180" t="s">
        <v>292</v>
      </c>
      <c r="E104" s="181" t="s">
        <v>6695</v>
      </c>
      <c r="F104" s="182" t="s">
        <v>6696</v>
      </c>
      <c r="G104" s="183" t="s">
        <v>1171</v>
      </c>
      <c r="H104" s="184">
        <v>1</v>
      </c>
      <c r="I104" s="185"/>
      <c r="J104" s="186">
        <f t="shared" si="0"/>
        <v>0</v>
      </c>
      <c r="K104" s="182" t="s">
        <v>19</v>
      </c>
      <c r="L104" s="41"/>
      <c r="M104" s="263" t="s">
        <v>19</v>
      </c>
      <c r="N104" s="264" t="s">
        <v>41</v>
      </c>
      <c r="O104" s="257"/>
      <c r="P104" s="265">
        <f t="shared" si="1"/>
        <v>0</v>
      </c>
      <c r="Q104" s="265">
        <v>0</v>
      </c>
      <c r="R104" s="265">
        <f t="shared" si="2"/>
        <v>0</v>
      </c>
      <c r="S104" s="265">
        <v>0</v>
      </c>
      <c r="T104" s="266">
        <f t="shared" si="3"/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297</v>
      </c>
      <c r="AT104" s="191" t="s">
        <v>292</v>
      </c>
      <c r="AU104" s="191" t="s">
        <v>77</v>
      </c>
      <c r="AY104" s="19" t="s">
        <v>290</v>
      </c>
      <c r="BE104" s="192">
        <f t="shared" si="4"/>
        <v>0</v>
      </c>
      <c r="BF104" s="192">
        <f t="shared" si="5"/>
        <v>0</v>
      </c>
      <c r="BG104" s="192">
        <f t="shared" si="6"/>
        <v>0</v>
      </c>
      <c r="BH104" s="192">
        <f t="shared" si="7"/>
        <v>0</v>
      </c>
      <c r="BI104" s="192">
        <f t="shared" si="8"/>
        <v>0</v>
      </c>
      <c r="BJ104" s="19" t="s">
        <v>77</v>
      </c>
      <c r="BK104" s="192">
        <f t="shared" si="9"/>
        <v>0</v>
      </c>
      <c r="BL104" s="19" t="s">
        <v>297</v>
      </c>
      <c r="BM104" s="191" t="s">
        <v>6697</v>
      </c>
    </row>
    <row r="105" spans="1:65" s="2" customFormat="1" ht="6.95" customHeight="1">
      <c r="A105" s="36"/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41"/>
      <c r="M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</sheetData>
  <sheetProtection algorithmName="SHA-512" hashValue="vidNcC05zdiHgaK2chc3Z5IPGa2nE+cwrYGU61lggoqjCPeLQUcqNpdzQP5TWh/oEo8SxMeLnV6L/8todIxOlQ==" saltValue="jjotiysHzGo8upOe37zpmJYkUYKggQ+E0u9RM4Q666DnUP2fRk65x2b6X+vJPQMe/yUR1l1fY+HWE9L5h9Po+Q==" spinCount="100000" sheet="1" objects="1" scenarios="1" formatColumns="0" formatRows="0" autoFilter="0"/>
  <autoFilter ref="C79:K104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70" customWidth="1"/>
    <col min="2" max="2" width="1.6640625" style="270" customWidth="1"/>
    <col min="3" max="4" width="5" style="270" customWidth="1"/>
    <col min="5" max="5" width="11.6640625" style="270" customWidth="1"/>
    <col min="6" max="6" width="9.1640625" style="270" customWidth="1"/>
    <col min="7" max="7" width="5" style="270" customWidth="1"/>
    <col min="8" max="8" width="77.83203125" style="270" customWidth="1"/>
    <col min="9" max="10" width="20" style="270" customWidth="1"/>
    <col min="11" max="11" width="1.6640625" style="270" customWidth="1"/>
  </cols>
  <sheetData>
    <row r="1" spans="2:11" s="1" customFormat="1" ht="37.5" customHeight="1"/>
    <row r="2" spans="2:11" s="1" customFormat="1" ht="7.5" customHeight="1">
      <c r="B2" s="271"/>
      <c r="C2" s="272"/>
      <c r="D2" s="272"/>
      <c r="E2" s="272"/>
      <c r="F2" s="272"/>
      <c r="G2" s="272"/>
      <c r="H2" s="272"/>
      <c r="I2" s="272"/>
      <c r="J2" s="272"/>
      <c r="K2" s="273"/>
    </row>
    <row r="3" spans="2:11" s="17" customFormat="1" ht="45" customHeight="1">
      <c r="B3" s="274"/>
      <c r="C3" s="409" t="s">
        <v>6698</v>
      </c>
      <c r="D3" s="409"/>
      <c r="E3" s="409"/>
      <c r="F3" s="409"/>
      <c r="G3" s="409"/>
      <c r="H3" s="409"/>
      <c r="I3" s="409"/>
      <c r="J3" s="409"/>
      <c r="K3" s="275"/>
    </row>
    <row r="4" spans="2:11" s="1" customFormat="1" ht="25.5" customHeight="1">
      <c r="B4" s="276"/>
      <c r="C4" s="414" t="s">
        <v>6699</v>
      </c>
      <c r="D4" s="414"/>
      <c r="E4" s="414"/>
      <c r="F4" s="414"/>
      <c r="G4" s="414"/>
      <c r="H4" s="414"/>
      <c r="I4" s="414"/>
      <c r="J4" s="414"/>
      <c r="K4" s="277"/>
    </row>
    <row r="5" spans="2:11" s="1" customFormat="1" ht="5.25" customHeight="1">
      <c r="B5" s="276"/>
      <c r="C5" s="278"/>
      <c r="D5" s="278"/>
      <c r="E5" s="278"/>
      <c r="F5" s="278"/>
      <c r="G5" s="278"/>
      <c r="H5" s="278"/>
      <c r="I5" s="278"/>
      <c r="J5" s="278"/>
      <c r="K5" s="277"/>
    </row>
    <row r="6" spans="2:11" s="1" customFormat="1" ht="15" customHeight="1">
      <c r="B6" s="276"/>
      <c r="C6" s="413" t="s">
        <v>6700</v>
      </c>
      <c r="D6" s="413"/>
      <c r="E6" s="413"/>
      <c r="F6" s="413"/>
      <c r="G6" s="413"/>
      <c r="H6" s="413"/>
      <c r="I6" s="413"/>
      <c r="J6" s="413"/>
      <c r="K6" s="277"/>
    </row>
    <row r="7" spans="2:11" s="1" customFormat="1" ht="15" customHeight="1">
      <c r="B7" s="280"/>
      <c r="C7" s="413" t="s">
        <v>6701</v>
      </c>
      <c r="D7" s="413"/>
      <c r="E7" s="413"/>
      <c r="F7" s="413"/>
      <c r="G7" s="413"/>
      <c r="H7" s="413"/>
      <c r="I7" s="413"/>
      <c r="J7" s="413"/>
      <c r="K7" s="277"/>
    </row>
    <row r="8" spans="2:11" s="1" customFormat="1" ht="12.75" customHeight="1">
      <c r="B8" s="280"/>
      <c r="C8" s="279"/>
      <c r="D8" s="279"/>
      <c r="E8" s="279"/>
      <c r="F8" s="279"/>
      <c r="G8" s="279"/>
      <c r="H8" s="279"/>
      <c r="I8" s="279"/>
      <c r="J8" s="279"/>
      <c r="K8" s="277"/>
    </row>
    <row r="9" spans="2:11" s="1" customFormat="1" ht="15" customHeight="1">
      <c r="B9" s="280"/>
      <c r="C9" s="413" t="s">
        <v>6702</v>
      </c>
      <c r="D9" s="413"/>
      <c r="E9" s="413"/>
      <c r="F9" s="413"/>
      <c r="G9" s="413"/>
      <c r="H9" s="413"/>
      <c r="I9" s="413"/>
      <c r="J9" s="413"/>
      <c r="K9" s="277"/>
    </row>
    <row r="10" spans="2:11" s="1" customFormat="1" ht="15" customHeight="1">
      <c r="B10" s="280"/>
      <c r="C10" s="279"/>
      <c r="D10" s="413" t="s">
        <v>6703</v>
      </c>
      <c r="E10" s="413"/>
      <c r="F10" s="413"/>
      <c r="G10" s="413"/>
      <c r="H10" s="413"/>
      <c r="I10" s="413"/>
      <c r="J10" s="413"/>
      <c r="K10" s="277"/>
    </row>
    <row r="11" spans="2:11" s="1" customFormat="1" ht="15" customHeight="1">
      <c r="B11" s="280"/>
      <c r="C11" s="281"/>
      <c r="D11" s="413" t="s">
        <v>6704</v>
      </c>
      <c r="E11" s="413"/>
      <c r="F11" s="413"/>
      <c r="G11" s="413"/>
      <c r="H11" s="413"/>
      <c r="I11" s="413"/>
      <c r="J11" s="413"/>
      <c r="K11" s="277"/>
    </row>
    <row r="12" spans="2:11" s="1" customFormat="1" ht="15" customHeight="1">
      <c r="B12" s="280"/>
      <c r="C12" s="281"/>
      <c r="D12" s="279"/>
      <c r="E12" s="279"/>
      <c r="F12" s="279"/>
      <c r="G12" s="279"/>
      <c r="H12" s="279"/>
      <c r="I12" s="279"/>
      <c r="J12" s="279"/>
      <c r="K12" s="277"/>
    </row>
    <row r="13" spans="2:11" s="1" customFormat="1" ht="15" customHeight="1">
      <c r="B13" s="280"/>
      <c r="C13" s="281"/>
      <c r="D13" s="282" t="s">
        <v>6705</v>
      </c>
      <c r="E13" s="279"/>
      <c r="F13" s="279"/>
      <c r="G13" s="279"/>
      <c r="H13" s="279"/>
      <c r="I13" s="279"/>
      <c r="J13" s="279"/>
      <c r="K13" s="277"/>
    </row>
    <row r="14" spans="2:11" s="1" customFormat="1" ht="12.75" customHeight="1">
      <c r="B14" s="280"/>
      <c r="C14" s="281"/>
      <c r="D14" s="281"/>
      <c r="E14" s="281"/>
      <c r="F14" s="281"/>
      <c r="G14" s="281"/>
      <c r="H14" s="281"/>
      <c r="I14" s="281"/>
      <c r="J14" s="281"/>
      <c r="K14" s="277"/>
    </row>
    <row r="15" spans="2:11" s="1" customFormat="1" ht="15" customHeight="1">
      <c r="B15" s="280"/>
      <c r="C15" s="281"/>
      <c r="D15" s="413" t="s">
        <v>6706</v>
      </c>
      <c r="E15" s="413"/>
      <c r="F15" s="413"/>
      <c r="G15" s="413"/>
      <c r="H15" s="413"/>
      <c r="I15" s="413"/>
      <c r="J15" s="413"/>
      <c r="K15" s="277"/>
    </row>
    <row r="16" spans="2:11" s="1" customFormat="1" ht="15" customHeight="1">
      <c r="B16" s="280"/>
      <c r="C16" s="281"/>
      <c r="D16" s="413" t="s">
        <v>6707</v>
      </c>
      <c r="E16" s="413"/>
      <c r="F16" s="413"/>
      <c r="G16" s="413"/>
      <c r="H16" s="413"/>
      <c r="I16" s="413"/>
      <c r="J16" s="413"/>
      <c r="K16" s="277"/>
    </row>
    <row r="17" spans="2:11" s="1" customFormat="1" ht="15" customHeight="1">
      <c r="B17" s="280"/>
      <c r="C17" s="281"/>
      <c r="D17" s="413" t="s">
        <v>6708</v>
      </c>
      <c r="E17" s="413"/>
      <c r="F17" s="413"/>
      <c r="G17" s="413"/>
      <c r="H17" s="413"/>
      <c r="I17" s="413"/>
      <c r="J17" s="413"/>
      <c r="K17" s="277"/>
    </row>
    <row r="18" spans="2:11" s="1" customFormat="1" ht="15" customHeight="1">
      <c r="B18" s="280"/>
      <c r="C18" s="281"/>
      <c r="D18" s="281"/>
      <c r="E18" s="283" t="s">
        <v>76</v>
      </c>
      <c r="F18" s="413" t="s">
        <v>6709</v>
      </c>
      <c r="G18" s="413"/>
      <c r="H18" s="413"/>
      <c r="I18" s="413"/>
      <c r="J18" s="413"/>
      <c r="K18" s="277"/>
    </row>
    <row r="19" spans="2:11" s="1" customFormat="1" ht="15" customHeight="1">
      <c r="B19" s="280"/>
      <c r="C19" s="281"/>
      <c r="D19" s="281"/>
      <c r="E19" s="283" t="s">
        <v>6710</v>
      </c>
      <c r="F19" s="413" t="s">
        <v>6711</v>
      </c>
      <c r="G19" s="413"/>
      <c r="H19" s="413"/>
      <c r="I19" s="413"/>
      <c r="J19" s="413"/>
      <c r="K19" s="277"/>
    </row>
    <row r="20" spans="2:11" s="1" customFormat="1" ht="15" customHeight="1">
      <c r="B20" s="280"/>
      <c r="C20" s="281"/>
      <c r="D20" s="281"/>
      <c r="E20" s="283" t="s">
        <v>6712</v>
      </c>
      <c r="F20" s="413" t="s">
        <v>6713</v>
      </c>
      <c r="G20" s="413"/>
      <c r="H20" s="413"/>
      <c r="I20" s="413"/>
      <c r="J20" s="413"/>
      <c r="K20" s="277"/>
    </row>
    <row r="21" spans="2:11" s="1" customFormat="1" ht="15" customHeight="1">
      <c r="B21" s="280"/>
      <c r="C21" s="281"/>
      <c r="D21" s="281"/>
      <c r="E21" s="283" t="s">
        <v>6714</v>
      </c>
      <c r="F21" s="413" t="s">
        <v>241</v>
      </c>
      <c r="G21" s="413"/>
      <c r="H21" s="413"/>
      <c r="I21" s="413"/>
      <c r="J21" s="413"/>
      <c r="K21" s="277"/>
    </row>
    <row r="22" spans="2:11" s="1" customFormat="1" ht="15" customHeight="1">
      <c r="B22" s="280"/>
      <c r="C22" s="281"/>
      <c r="D22" s="281"/>
      <c r="E22" s="283" t="s">
        <v>6715</v>
      </c>
      <c r="F22" s="413" t="s">
        <v>6716</v>
      </c>
      <c r="G22" s="413"/>
      <c r="H22" s="413"/>
      <c r="I22" s="413"/>
      <c r="J22" s="413"/>
      <c r="K22" s="277"/>
    </row>
    <row r="23" spans="2:11" s="1" customFormat="1" ht="15" customHeight="1">
      <c r="B23" s="280"/>
      <c r="C23" s="281"/>
      <c r="D23" s="281"/>
      <c r="E23" s="283" t="s">
        <v>83</v>
      </c>
      <c r="F23" s="413" t="s">
        <v>6717</v>
      </c>
      <c r="G23" s="413"/>
      <c r="H23" s="413"/>
      <c r="I23" s="413"/>
      <c r="J23" s="413"/>
      <c r="K23" s="277"/>
    </row>
    <row r="24" spans="2:11" s="1" customFormat="1" ht="12.75" customHeight="1">
      <c r="B24" s="280"/>
      <c r="C24" s="281"/>
      <c r="D24" s="281"/>
      <c r="E24" s="281"/>
      <c r="F24" s="281"/>
      <c r="G24" s="281"/>
      <c r="H24" s="281"/>
      <c r="I24" s="281"/>
      <c r="J24" s="281"/>
      <c r="K24" s="277"/>
    </row>
    <row r="25" spans="2:11" s="1" customFormat="1" ht="15" customHeight="1">
      <c r="B25" s="280"/>
      <c r="C25" s="413" t="s">
        <v>6718</v>
      </c>
      <c r="D25" s="413"/>
      <c r="E25" s="413"/>
      <c r="F25" s="413"/>
      <c r="G25" s="413"/>
      <c r="H25" s="413"/>
      <c r="I25" s="413"/>
      <c r="J25" s="413"/>
      <c r="K25" s="277"/>
    </row>
    <row r="26" spans="2:11" s="1" customFormat="1" ht="15" customHeight="1">
      <c r="B26" s="280"/>
      <c r="C26" s="413" t="s">
        <v>6719</v>
      </c>
      <c r="D26" s="413"/>
      <c r="E26" s="413"/>
      <c r="F26" s="413"/>
      <c r="G26" s="413"/>
      <c r="H26" s="413"/>
      <c r="I26" s="413"/>
      <c r="J26" s="413"/>
      <c r="K26" s="277"/>
    </row>
    <row r="27" spans="2:11" s="1" customFormat="1" ht="15" customHeight="1">
      <c r="B27" s="280"/>
      <c r="C27" s="279"/>
      <c r="D27" s="413" t="s">
        <v>6720</v>
      </c>
      <c r="E27" s="413"/>
      <c r="F27" s="413"/>
      <c r="G27" s="413"/>
      <c r="H27" s="413"/>
      <c r="I27" s="413"/>
      <c r="J27" s="413"/>
      <c r="K27" s="277"/>
    </row>
    <row r="28" spans="2:11" s="1" customFormat="1" ht="15" customHeight="1">
      <c r="B28" s="280"/>
      <c r="C28" s="281"/>
      <c r="D28" s="413" t="s">
        <v>6721</v>
      </c>
      <c r="E28" s="413"/>
      <c r="F28" s="413"/>
      <c r="G28" s="413"/>
      <c r="H28" s="413"/>
      <c r="I28" s="413"/>
      <c r="J28" s="413"/>
      <c r="K28" s="277"/>
    </row>
    <row r="29" spans="2:11" s="1" customFormat="1" ht="12.75" customHeight="1">
      <c r="B29" s="280"/>
      <c r="C29" s="281"/>
      <c r="D29" s="281"/>
      <c r="E29" s="281"/>
      <c r="F29" s="281"/>
      <c r="G29" s="281"/>
      <c r="H29" s="281"/>
      <c r="I29" s="281"/>
      <c r="J29" s="281"/>
      <c r="K29" s="277"/>
    </row>
    <row r="30" spans="2:11" s="1" customFormat="1" ht="15" customHeight="1">
      <c r="B30" s="280"/>
      <c r="C30" s="281"/>
      <c r="D30" s="413" t="s">
        <v>6722</v>
      </c>
      <c r="E30" s="413"/>
      <c r="F30" s="413"/>
      <c r="G30" s="413"/>
      <c r="H30" s="413"/>
      <c r="I30" s="413"/>
      <c r="J30" s="413"/>
      <c r="K30" s="277"/>
    </row>
    <row r="31" spans="2:11" s="1" customFormat="1" ht="15" customHeight="1">
      <c r="B31" s="280"/>
      <c r="C31" s="281"/>
      <c r="D31" s="413" t="s">
        <v>6723</v>
      </c>
      <c r="E31" s="413"/>
      <c r="F31" s="413"/>
      <c r="G31" s="413"/>
      <c r="H31" s="413"/>
      <c r="I31" s="413"/>
      <c r="J31" s="413"/>
      <c r="K31" s="277"/>
    </row>
    <row r="32" spans="2:11" s="1" customFormat="1" ht="12.75" customHeight="1">
      <c r="B32" s="280"/>
      <c r="C32" s="281"/>
      <c r="D32" s="281"/>
      <c r="E32" s="281"/>
      <c r="F32" s="281"/>
      <c r="G32" s="281"/>
      <c r="H32" s="281"/>
      <c r="I32" s="281"/>
      <c r="J32" s="281"/>
      <c r="K32" s="277"/>
    </row>
    <row r="33" spans="2:11" s="1" customFormat="1" ht="15" customHeight="1">
      <c r="B33" s="280"/>
      <c r="C33" s="281"/>
      <c r="D33" s="413" t="s">
        <v>6724</v>
      </c>
      <c r="E33" s="413"/>
      <c r="F33" s="413"/>
      <c r="G33" s="413"/>
      <c r="H33" s="413"/>
      <c r="I33" s="413"/>
      <c r="J33" s="413"/>
      <c r="K33" s="277"/>
    </row>
    <row r="34" spans="2:11" s="1" customFormat="1" ht="15" customHeight="1">
      <c r="B34" s="280"/>
      <c r="C34" s="281"/>
      <c r="D34" s="413" t="s">
        <v>6725</v>
      </c>
      <c r="E34" s="413"/>
      <c r="F34" s="413"/>
      <c r="G34" s="413"/>
      <c r="H34" s="413"/>
      <c r="I34" s="413"/>
      <c r="J34" s="413"/>
      <c r="K34" s="277"/>
    </row>
    <row r="35" spans="2:11" s="1" customFormat="1" ht="15" customHeight="1">
      <c r="B35" s="280"/>
      <c r="C35" s="281"/>
      <c r="D35" s="413" t="s">
        <v>6726</v>
      </c>
      <c r="E35" s="413"/>
      <c r="F35" s="413"/>
      <c r="G35" s="413"/>
      <c r="H35" s="413"/>
      <c r="I35" s="413"/>
      <c r="J35" s="413"/>
      <c r="K35" s="277"/>
    </row>
    <row r="36" spans="2:11" s="1" customFormat="1" ht="15" customHeight="1">
      <c r="B36" s="280"/>
      <c r="C36" s="281"/>
      <c r="D36" s="279"/>
      <c r="E36" s="282" t="s">
        <v>276</v>
      </c>
      <c r="F36" s="279"/>
      <c r="G36" s="413" t="s">
        <v>6727</v>
      </c>
      <c r="H36" s="413"/>
      <c r="I36" s="413"/>
      <c r="J36" s="413"/>
      <c r="K36" s="277"/>
    </row>
    <row r="37" spans="2:11" s="1" customFormat="1" ht="30.75" customHeight="1">
      <c r="B37" s="280"/>
      <c r="C37" s="281"/>
      <c r="D37" s="279"/>
      <c r="E37" s="282" t="s">
        <v>6728</v>
      </c>
      <c r="F37" s="279"/>
      <c r="G37" s="413" t="s">
        <v>6729</v>
      </c>
      <c r="H37" s="413"/>
      <c r="I37" s="413"/>
      <c r="J37" s="413"/>
      <c r="K37" s="277"/>
    </row>
    <row r="38" spans="2:11" s="1" customFormat="1" ht="15" customHeight="1">
      <c r="B38" s="280"/>
      <c r="C38" s="281"/>
      <c r="D38" s="279"/>
      <c r="E38" s="282" t="s">
        <v>51</v>
      </c>
      <c r="F38" s="279"/>
      <c r="G38" s="413" t="s">
        <v>6730</v>
      </c>
      <c r="H38" s="413"/>
      <c r="I38" s="413"/>
      <c r="J38" s="413"/>
      <c r="K38" s="277"/>
    </row>
    <row r="39" spans="2:11" s="1" customFormat="1" ht="15" customHeight="1">
      <c r="B39" s="280"/>
      <c r="C39" s="281"/>
      <c r="D39" s="279"/>
      <c r="E39" s="282" t="s">
        <v>52</v>
      </c>
      <c r="F39" s="279"/>
      <c r="G39" s="413" t="s">
        <v>6731</v>
      </c>
      <c r="H39" s="413"/>
      <c r="I39" s="413"/>
      <c r="J39" s="413"/>
      <c r="K39" s="277"/>
    </row>
    <row r="40" spans="2:11" s="1" customFormat="1" ht="15" customHeight="1">
      <c r="B40" s="280"/>
      <c r="C40" s="281"/>
      <c r="D40" s="279"/>
      <c r="E40" s="282" t="s">
        <v>277</v>
      </c>
      <c r="F40" s="279"/>
      <c r="G40" s="413" t="s">
        <v>6732</v>
      </c>
      <c r="H40" s="413"/>
      <c r="I40" s="413"/>
      <c r="J40" s="413"/>
      <c r="K40" s="277"/>
    </row>
    <row r="41" spans="2:11" s="1" customFormat="1" ht="15" customHeight="1">
      <c r="B41" s="280"/>
      <c r="C41" s="281"/>
      <c r="D41" s="279"/>
      <c r="E41" s="282" t="s">
        <v>278</v>
      </c>
      <c r="F41" s="279"/>
      <c r="G41" s="413" t="s">
        <v>6733</v>
      </c>
      <c r="H41" s="413"/>
      <c r="I41" s="413"/>
      <c r="J41" s="413"/>
      <c r="K41" s="277"/>
    </row>
    <row r="42" spans="2:11" s="1" customFormat="1" ht="15" customHeight="1">
      <c r="B42" s="280"/>
      <c r="C42" s="281"/>
      <c r="D42" s="279"/>
      <c r="E42" s="282" t="s">
        <v>6734</v>
      </c>
      <c r="F42" s="279"/>
      <c r="G42" s="413" t="s">
        <v>6735</v>
      </c>
      <c r="H42" s="413"/>
      <c r="I42" s="413"/>
      <c r="J42" s="413"/>
      <c r="K42" s="277"/>
    </row>
    <row r="43" spans="2:11" s="1" customFormat="1" ht="15" customHeight="1">
      <c r="B43" s="280"/>
      <c r="C43" s="281"/>
      <c r="D43" s="279"/>
      <c r="E43" s="282"/>
      <c r="F43" s="279"/>
      <c r="G43" s="413" t="s">
        <v>6736</v>
      </c>
      <c r="H43" s="413"/>
      <c r="I43" s="413"/>
      <c r="J43" s="413"/>
      <c r="K43" s="277"/>
    </row>
    <row r="44" spans="2:11" s="1" customFormat="1" ht="15" customHeight="1">
      <c r="B44" s="280"/>
      <c r="C44" s="281"/>
      <c r="D44" s="279"/>
      <c r="E44" s="282" t="s">
        <v>6737</v>
      </c>
      <c r="F44" s="279"/>
      <c r="G44" s="413" t="s">
        <v>6738</v>
      </c>
      <c r="H44" s="413"/>
      <c r="I44" s="413"/>
      <c r="J44" s="413"/>
      <c r="K44" s="277"/>
    </row>
    <row r="45" spans="2:11" s="1" customFormat="1" ht="15" customHeight="1">
      <c r="B45" s="280"/>
      <c r="C45" s="281"/>
      <c r="D45" s="279"/>
      <c r="E45" s="282" t="s">
        <v>280</v>
      </c>
      <c r="F45" s="279"/>
      <c r="G45" s="413" t="s">
        <v>6739</v>
      </c>
      <c r="H45" s="413"/>
      <c r="I45" s="413"/>
      <c r="J45" s="413"/>
      <c r="K45" s="277"/>
    </row>
    <row r="46" spans="2:11" s="1" customFormat="1" ht="12.75" customHeight="1">
      <c r="B46" s="280"/>
      <c r="C46" s="281"/>
      <c r="D46" s="279"/>
      <c r="E46" s="279"/>
      <c r="F46" s="279"/>
      <c r="G46" s="279"/>
      <c r="H46" s="279"/>
      <c r="I46" s="279"/>
      <c r="J46" s="279"/>
      <c r="K46" s="277"/>
    </row>
    <row r="47" spans="2:11" s="1" customFormat="1" ht="15" customHeight="1">
      <c r="B47" s="280"/>
      <c r="C47" s="281"/>
      <c r="D47" s="413" t="s">
        <v>6740</v>
      </c>
      <c r="E47" s="413"/>
      <c r="F47" s="413"/>
      <c r="G47" s="413"/>
      <c r="H47" s="413"/>
      <c r="I47" s="413"/>
      <c r="J47" s="413"/>
      <c r="K47" s="277"/>
    </row>
    <row r="48" spans="2:11" s="1" customFormat="1" ht="15" customHeight="1">
      <c r="B48" s="280"/>
      <c r="C48" s="281"/>
      <c r="D48" s="281"/>
      <c r="E48" s="413" t="s">
        <v>6741</v>
      </c>
      <c r="F48" s="413"/>
      <c r="G48" s="413"/>
      <c r="H48" s="413"/>
      <c r="I48" s="413"/>
      <c r="J48" s="413"/>
      <c r="K48" s="277"/>
    </row>
    <row r="49" spans="2:11" s="1" customFormat="1" ht="15" customHeight="1">
      <c r="B49" s="280"/>
      <c r="C49" s="281"/>
      <c r="D49" s="281"/>
      <c r="E49" s="413" t="s">
        <v>6742</v>
      </c>
      <c r="F49" s="413"/>
      <c r="G49" s="413"/>
      <c r="H49" s="413"/>
      <c r="I49" s="413"/>
      <c r="J49" s="413"/>
      <c r="K49" s="277"/>
    </row>
    <row r="50" spans="2:11" s="1" customFormat="1" ht="15" customHeight="1">
      <c r="B50" s="280"/>
      <c r="C50" s="281"/>
      <c r="D50" s="281"/>
      <c r="E50" s="413" t="s">
        <v>6743</v>
      </c>
      <c r="F50" s="413"/>
      <c r="G50" s="413"/>
      <c r="H50" s="413"/>
      <c r="I50" s="413"/>
      <c r="J50" s="413"/>
      <c r="K50" s="277"/>
    </row>
    <row r="51" spans="2:11" s="1" customFormat="1" ht="15" customHeight="1">
      <c r="B51" s="280"/>
      <c r="C51" s="281"/>
      <c r="D51" s="413" t="s">
        <v>6744</v>
      </c>
      <c r="E51" s="413"/>
      <c r="F51" s="413"/>
      <c r="G51" s="413"/>
      <c r="H51" s="413"/>
      <c r="I51" s="413"/>
      <c r="J51" s="413"/>
      <c r="K51" s="277"/>
    </row>
    <row r="52" spans="2:11" s="1" customFormat="1" ht="25.5" customHeight="1">
      <c r="B52" s="276"/>
      <c r="C52" s="414" t="s">
        <v>6745</v>
      </c>
      <c r="D52" s="414"/>
      <c r="E52" s="414"/>
      <c r="F52" s="414"/>
      <c r="G52" s="414"/>
      <c r="H52" s="414"/>
      <c r="I52" s="414"/>
      <c r="J52" s="414"/>
      <c r="K52" s="277"/>
    </row>
    <row r="53" spans="2:11" s="1" customFormat="1" ht="5.25" customHeight="1">
      <c r="B53" s="276"/>
      <c r="C53" s="278"/>
      <c r="D53" s="278"/>
      <c r="E53" s="278"/>
      <c r="F53" s="278"/>
      <c r="G53" s="278"/>
      <c r="H53" s="278"/>
      <c r="I53" s="278"/>
      <c r="J53" s="278"/>
      <c r="K53" s="277"/>
    </row>
    <row r="54" spans="2:11" s="1" customFormat="1" ht="15" customHeight="1">
      <c r="B54" s="276"/>
      <c r="C54" s="413" t="s">
        <v>6746</v>
      </c>
      <c r="D54" s="413"/>
      <c r="E54" s="413"/>
      <c r="F54" s="413"/>
      <c r="G54" s="413"/>
      <c r="H54" s="413"/>
      <c r="I54" s="413"/>
      <c r="J54" s="413"/>
      <c r="K54" s="277"/>
    </row>
    <row r="55" spans="2:11" s="1" customFormat="1" ht="15" customHeight="1">
      <c r="B55" s="276"/>
      <c r="C55" s="413" t="s">
        <v>6747</v>
      </c>
      <c r="D55" s="413"/>
      <c r="E55" s="413"/>
      <c r="F55" s="413"/>
      <c r="G55" s="413"/>
      <c r="H55" s="413"/>
      <c r="I55" s="413"/>
      <c r="J55" s="413"/>
      <c r="K55" s="277"/>
    </row>
    <row r="56" spans="2:11" s="1" customFormat="1" ht="12.75" customHeight="1">
      <c r="B56" s="276"/>
      <c r="C56" s="279"/>
      <c r="D56" s="279"/>
      <c r="E56" s="279"/>
      <c r="F56" s="279"/>
      <c r="G56" s="279"/>
      <c r="H56" s="279"/>
      <c r="I56" s="279"/>
      <c r="J56" s="279"/>
      <c r="K56" s="277"/>
    </row>
    <row r="57" spans="2:11" s="1" customFormat="1" ht="15" customHeight="1">
      <c r="B57" s="276"/>
      <c r="C57" s="413" t="s">
        <v>6748</v>
      </c>
      <c r="D57" s="413"/>
      <c r="E57" s="413"/>
      <c r="F57" s="413"/>
      <c r="G57" s="413"/>
      <c r="H57" s="413"/>
      <c r="I57" s="413"/>
      <c r="J57" s="413"/>
      <c r="K57" s="277"/>
    </row>
    <row r="58" spans="2:11" s="1" customFormat="1" ht="15" customHeight="1">
      <c r="B58" s="276"/>
      <c r="C58" s="281"/>
      <c r="D58" s="413" t="s">
        <v>6749</v>
      </c>
      <c r="E58" s="413"/>
      <c r="F58" s="413"/>
      <c r="G58" s="413"/>
      <c r="H58" s="413"/>
      <c r="I58" s="413"/>
      <c r="J58" s="413"/>
      <c r="K58" s="277"/>
    </row>
    <row r="59" spans="2:11" s="1" customFormat="1" ht="15" customHeight="1">
      <c r="B59" s="276"/>
      <c r="C59" s="281"/>
      <c r="D59" s="413" t="s">
        <v>6750</v>
      </c>
      <c r="E59" s="413"/>
      <c r="F59" s="413"/>
      <c r="G59" s="413"/>
      <c r="H59" s="413"/>
      <c r="I59" s="413"/>
      <c r="J59" s="413"/>
      <c r="K59" s="277"/>
    </row>
    <row r="60" spans="2:11" s="1" customFormat="1" ht="15" customHeight="1">
      <c r="B60" s="276"/>
      <c r="C60" s="281"/>
      <c r="D60" s="413" t="s">
        <v>6751</v>
      </c>
      <c r="E60" s="413"/>
      <c r="F60" s="413"/>
      <c r="G60" s="413"/>
      <c r="H60" s="413"/>
      <c r="I60" s="413"/>
      <c r="J60" s="413"/>
      <c r="K60" s="277"/>
    </row>
    <row r="61" spans="2:11" s="1" customFormat="1" ht="15" customHeight="1">
      <c r="B61" s="276"/>
      <c r="C61" s="281"/>
      <c r="D61" s="413" t="s">
        <v>6752</v>
      </c>
      <c r="E61" s="413"/>
      <c r="F61" s="413"/>
      <c r="G61" s="413"/>
      <c r="H61" s="413"/>
      <c r="I61" s="413"/>
      <c r="J61" s="413"/>
      <c r="K61" s="277"/>
    </row>
    <row r="62" spans="2:11" s="1" customFormat="1" ht="15" customHeight="1">
      <c r="B62" s="276"/>
      <c r="C62" s="281"/>
      <c r="D62" s="415" t="s">
        <v>6753</v>
      </c>
      <c r="E62" s="415"/>
      <c r="F62" s="415"/>
      <c r="G62" s="415"/>
      <c r="H62" s="415"/>
      <c r="I62" s="415"/>
      <c r="J62" s="415"/>
      <c r="K62" s="277"/>
    </row>
    <row r="63" spans="2:11" s="1" customFormat="1" ht="15" customHeight="1">
      <c r="B63" s="276"/>
      <c r="C63" s="281"/>
      <c r="D63" s="413" t="s">
        <v>6754</v>
      </c>
      <c r="E63" s="413"/>
      <c r="F63" s="413"/>
      <c r="G63" s="413"/>
      <c r="H63" s="413"/>
      <c r="I63" s="413"/>
      <c r="J63" s="413"/>
      <c r="K63" s="277"/>
    </row>
    <row r="64" spans="2:11" s="1" customFormat="1" ht="12.75" customHeight="1">
      <c r="B64" s="276"/>
      <c r="C64" s="281"/>
      <c r="D64" s="281"/>
      <c r="E64" s="284"/>
      <c r="F64" s="281"/>
      <c r="G64" s="281"/>
      <c r="H64" s="281"/>
      <c r="I64" s="281"/>
      <c r="J64" s="281"/>
      <c r="K64" s="277"/>
    </row>
    <row r="65" spans="2:11" s="1" customFormat="1" ht="15" customHeight="1">
      <c r="B65" s="276"/>
      <c r="C65" s="281"/>
      <c r="D65" s="413" t="s">
        <v>6755</v>
      </c>
      <c r="E65" s="413"/>
      <c r="F65" s="413"/>
      <c r="G65" s="413"/>
      <c r="H65" s="413"/>
      <c r="I65" s="413"/>
      <c r="J65" s="413"/>
      <c r="K65" s="277"/>
    </row>
    <row r="66" spans="2:11" s="1" customFormat="1" ht="15" customHeight="1">
      <c r="B66" s="276"/>
      <c r="C66" s="281"/>
      <c r="D66" s="415" t="s">
        <v>6756</v>
      </c>
      <c r="E66" s="415"/>
      <c r="F66" s="415"/>
      <c r="G66" s="415"/>
      <c r="H66" s="415"/>
      <c r="I66" s="415"/>
      <c r="J66" s="415"/>
      <c r="K66" s="277"/>
    </row>
    <row r="67" spans="2:11" s="1" customFormat="1" ht="15" customHeight="1">
      <c r="B67" s="276"/>
      <c r="C67" s="281"/>
      <c r="D67" s="413" t="s">
        <v>6757</v>
      </c>
      <c r="E67" s="413"/>
      <c r="F67" s="413"/>
      <c r="G67" s="413"/>
      <c r="H67" s="413"/>
      <c r="I67" s="413"/>
      <c r="J67" s="413"/>
      <c r="K67" s="277"/>
    </row>
    <row r="68" spans="2:11" s="1" customFormat="1" ht="15" customHeight="1">
      <c r="B68" s="276"/>
      <c r="C68" s="281"/>
      <c r="D68" s="413" t="s">
        <v>6758</v>
      </c>
      <c r="E68" s="413"/>
      <c r="F68" s="413"/>
      <c r="G68" s="413"/>
      <c r="H68" s="413"/>
      <c r="I68" s="413"/>
      <c r="J68" s="413"/>
      <c r="K68" s="277"/>
    </row>
    <row r="69" spans="2:11" s="1" customFormat="1" ht="15" customHeight="1">
      <c r="B69" s="276"/>
      <c r="C69" s="281"/>
      <c r="D69" s="413" t="s">
        <v>6759</v>
      </c>
      <c r="E69" s="413"/>
      <c r="F69" s="413"/>
      <c r="G69" s="413"/>
      <c r="H69" s="413"/>
      <c r="I69" s="413"/>
      <c r="J69" s="413"/>
      <c r="K69" s="277"/>
    </row>
    <row r="70" spans="2:11" s="1" customFormat="1" ht="15" customHeight="1">
      <c r="B70" s="276"/>
      <c r="C70" s="281"/>
      <c r="D70" s="413" t="s">
        <v>6760</v>
      </c>
      <c r="E70" s="413"/>
      <c r="F70" s="413"/>
      <c r="G70" s="413"/>
      <c r="H70" s="413"/>
      <c r="I70" s="413"/>
      <c r="J70" s="413"/>
      <c r="K70" s="277"/>
    </row>
    <row r="71" spans="2:11" s="1" customFormat="1" ht="12.75" customHeight="1">
      <c r="B71" s="285"/>
      <c r="C71" s="286"/>
      <c r="D71" s="286"/>
      <c r="E71" s="286"/>
      <c r="F71" s="286"/>
      <c r="G71" s="286"/>
      <c r="H71" s="286"/>
      <c r="I71" s="286"/>
      <c r="J71" s="286"/>
      <c r="K71" s="287"/>
    </row>
    <row r="72" spans="2:11" s="1" customFormat="1" ht="18.75" customHeight="1">
      <c r="B72" s="288"/>
      <c r="C72" s="288"/>
      <c r="D72" s="288"/>
      <c r="E72" s="288"/>
      <c r="F72" s="288"/>
      <c r="G72" s="288"/>
      <c r="H72" s="288"/>
      <c r="I72" s="288"/>
      <c r="J72" s="288"/>
      <c r="K72" s="289"/>
    </row>
    <row r="73" spans="2:11" s="1" customFormat="1" ht="18.75" customHeight="1">
      <c r="B73" s="289"/>
      <c r="C73" s="289"/>
      <c r="D73" s="289"/>
      <c r="E73" s="289"/>
      <c r="F73" s="289"/>
      <c r="G73" s="289"/>
      <c r="H73" s="289"/>
      <c r="I73" s="289"/>
      <c r="J73" s="289"/>
      <c r="K73" s="289"/>
    </row>
    <row r="74" spans="2:11" s="1" customFormat="1" ht="7.5" customHeight="1">
      <c r="B74" s="290"/>
      <c r="C74" s="291"/>
      <c r="D74" s="291"/>
      <c r="E74" s="291"/>
      <c r="F74" s="291"/>
      <c r="G74" s="291"/>
      <c r="H74" s="291"/>
      <c r="I74" s="291"/>
      <c r="J74" s="291"/>
      <c r="K74" s="292"/>
    </row>
    <row r="75" spans="2:11" s="1" customFormat="1" ht="45" customHeight="1">
      <c r="B75" s="293"/>
      <c r="C75" s="408" t="s">
        <v>6761</v>
      </c>
      <c r="D75" s="408"/>
      <c r="E75" s="408"/>
      <c r="F75" s="408"/>
      <c r="G75" s="408"/>
      <c r="H75" s="408"/>
      <c r="I75" s="408"/>
      <c r="J75" s="408"/>
      <c r="K75" s="294"/>
    </row>
    <row r="76" spans="2:11" s="1" customFormat="1" ht="17.25" customHeight="1">
      <c r="B76" s="293"/>
      <c r="C76" s="295" t="s">
        <v>6762</v>
      </c>
      <c r="D76" s="295"/>
      <c r="E76" s="295"/>
      <c r="F76" s="295" t="s">
        <v>6763</v>
      </c>
      <c r="G76" s="296"/>
      <c r="H76" s="295" t="s">
        <v>52</v>
      </c>
      <c r="I76" s="295" t="s">
        <v>55</v>
      </c>
      <c r="J76" s="295" t="s">
        <v>6764</v>
      </c>
      <c r="K76" s="294"/>
    </row>
    <row r="77" spans="2:11" s="1" customFormat="1" ht="17.25" customHeight="1">
      <c r="B77" s="293"/>
      <c r="C77" s="297" t="s">
        <v>6765</v>
      </c>
      <c r="D77" s="297"/>
      <c r="E77" s="297"/>
      <c r="F77" s="298" t="s">
        <v>6766</v>
      </c>
      <c r="G77" s="299"/>
      <c r="H77" s="297"/>
      <c r="I77" s="297"/>
      <c r="J77" s="297" t="s">
        <v>6767</v>
      </c>
      <c r="K77" s="294"/>
    </row>
    <row r="78" spans="2:11" s="1" customFormat="1" ht="5.25" customHeight="1">
      <c r="B78" s="293"/>
      <c r="C78" s="300"/>
      <c r="D78" s="300"/>
      <c r="E78" s="300"/>
      <c r="F78" s="300"/>
      <c r="G78" s="301"/>
      <c r="H78" s="300"/>
      <c r="I78" s="300"/>
      <c r="J78" s="300"/>
      <c r="K78" s="294"/>
    </row>
    <row r="79" spans="2:11" s="1" customFormat="1" ht="15" customHeight="1">
      <c r="B79" s="293"/>
      <c r="C79" s="282" t="s">
        <v>51</v>
      </c>
      <c r="D79" s="302"/>
      <c r="E79" s="302"/>
      <c r="F79" s="303" t="s">
        <v>6768</v>
      </c>
      <c r="G79" s="304"/>
      <c r="H79" s="282" t="s">
        <v>6769</v>
      </c>
      <c r="I79" s="282" t="s">
        <v>6770</v>
      </c>
      <c r="J79" s="282">
        <v>20</v>
      </c>
      <c r="K79" s="294"/>
    </row>
    <row r="80" spans="2:11" s="1" customFormat="1" ht="15" customHeight="1">
      <c r="B80" s="293"/>
      <c r="C80" s="282" t="s">
        <v>6771</v>
      </c>
      <c r="D80" s="282"/>
      <c r="E80" s="282"/>
      <c r="F80" s="303" t="s">
        <v>6768</v>
      </c>
      <c r="G80" s="304"/>
      <c r="H80" s="282" t="s">
        <v>6772</v>
      </c>
      <c r="I80" s="282" t="s">
        <v>6770</v>
      </c>
      <c r="J80" s="282">
        <v>120</v>
      </c>
      <c r="K80" s="294"/>
    </row>
    <row r="81" spans="2:11" s="1" customFormat="1" ht="15" customHeight="1">
      <c r="B81" s="305"/>
      <c r="C81" s="282" t="s">
        <v>6773</v>
      </c>
      <c r="D81" s="282"/>
      <c r="E81" s="282"/>
      <c r="F81" s="303" t="s">
        <v>6774</v>
      </c>
      <c r="G81" s="304"/>
      <c r="H81" s="282" t="s">
        <v>6775</v>
      </c>
      <c r="I81" s="282" t="s">
        <v>6770</v>
      </c>
      <c r="J81" s="282">
        <v>50</v>
      </c>
      <c r="K81" s="294"/>
    </row>
    <row r="82" spans="2:11" s="1" customFormat="1" ht="15" customHeight="1">
      <c r="B82" s="305"/>
      <c r="C82" s="282" t="s">
        <v>6776</v>
      </c>
      <c r="D82" s="282"/>
      <c r="E82" s="282"/>
      <c r="F82" s="303" t="s">
        <v>6768</v>
      </c>
      <c r="G82" s="304"/>
      <c r="H82" s="282" t="s">
        <v>6777</v>
      </c>
      <c r="I82" s="282" t="s">
        <v>6778</v>
      </c>
      <c r="J82" s="282"/>
      <c r="K82" s="294"/>
    </row>
    <row r="83" spans="2:11" s="1" customFormat="1" ht="15" customHeight="1">
      <c r="B83" s="305"/>
      <c r="C83" s="306" t="s">
        <v>6779</v>
      </c>
      <c r="D83" s="306"/>
      <c r="E83" s="306"/>
      <c r="F83" s="307" t="s">
        <v>6774</v>
      </c>
      <c r="G83" s="306"/>
      <c r="H83" s="306" t="s">
        <v>6780</v>
      </c>
      <c r="I83" s="306" t="s">
        <v>6770</v>
      </c>
      <c r="J83" s="306">
        <v>15</v>
      </c>
      <c r="K83" s="294"/>
    </row>
    <row r="84" spans="2:11" s="1" customFormat="1" ht="15" customHeight="1">
      <c r="B84" s="305"/>
      <c r="C84" s="306" t="s">
        <v>6781</v>
      </c>
      <c r="D84" s="306"/>
      <c r="E84" s="306"/>
      <c r="F84" s="307" t="s">
        <v>6774</v>
      </c>
      <c r="G84" s="306"/>
      <c r="H84" s="306" t="s">
        <v>6782</v>
      </c>
      <c r="I84" s="306" t="s">
        <v>6770</v>
      </c>
      <c r="J84" s="306">
        <v>15</v>
      </c>
      <c r="K84" s="294"/>
    </row>
    <row r="85" spans="2:11" s="1" customFormat="1" ht="15" customHeight="1">
      <c r="B85" s="305"/>
      <c r="C85" s="306" t="s">
        <v>6783</v>
      </c>
      <c r="D85" s="306"/>
      <c r="E85" s="306"/>
      <c r="F85" s="307" t="s">
        <v>6774</v>
      </c>
      <c r="G85" s="306"/>
      <c r="H85" s="306" t="s">
        <v>6784</v>
      </c>
      <c r="I85" s="306" t="s">
        <v>6770</v>
      </c>
      <c r="J85" s="306">
        <v>20</v>
      </c>
      <c r="K85" s="294"/>
    </row>
    <row r="86" spans="2:11" s="1" customFormat="1" ht="15" customHeight="1">
      <c r="B86" s="305"/>
      <c r="C86" s="306" t="s">
        <v>6785</v>
      </c>
      <c r="D86" s="306"/>
      <c r="E86" s="306"/>
      <c r="F86" s="307" t="s">
        <v>6774</v>
      </c>
      <c r="G86" s="306"/>
      <c r="H86" s="306" t="s">
        <v>6786</v>
      </c>
      <c r="I86" s="306" t="s">
        <v>6770</v>
      </c>
      <c r="J86" s="306">
        <v>20</v>
      </c>
      <c r="K86" s="294"/>
    </row>
    <row r="87" spans="2:11" s="1" customFormat="1" ht="15" customHeight="1">
      <c r="B87" s="305"/>
      <c r="C87" s="282" t="s">
        <v>6787</v>
      </c>
      <c r="D87" s="282"/>
      <c r="E87" s="282"/>
      <c r="F87" s="303" t="s">
        <v>6774</v>
      </c>
      <c r="G87" s="304"/>
      <c r="H87" s="282" t="s">
        <v>6788</v>
      </c>
      <c r="I87" s="282" t="s">
        <v>6770</v>
      </c>
      <c r="J87" s="282">
        <v>50</v>
      </c>
      <c r="K87" s="294"/>
    </row>
    <row r="88" spans="2:11" s="1" customFormat="1" ht="15" customHeight="1">
      <c r="B88" s="305"/>
      <c r="C88" s="282" t="s">
        <v>6789</v>
      </c>
      <c r="D88" s="282"/>
      <c r="E88" s="282"/>
      <c r="F88" s="303" t="s">
        <v>6774</v>
      </c>
      <c r="G88" s="304"/>
      <c r="H88" s="282" t="s">
        <v>6790</v>
      </c>
      <c r="I88" s="282" t="s">
        <v>6770</v>
      </c>
      <c r="J88" s="282">
        <v>20</v>
      </c>
      <c r="K88" s="294"/>
    </row>
    <row r="89" spans="2:11" s="1" customFormat="1" ht="15" customHeight="1">
      <c r="B89" s="305"/>
      <c r="C89" s="282" t="s">
        <v>6791</v>
      </c>
      <c r="D89" s="282"/>
      <c r="E89" s="282"/>
      <c r="F89" s="303" t="s">
        <v>6774</v>
      </c>
      <c r="G89" s="304"/>
      <c r="H89" s="282" t="s">
        <v>6792</v>
      </c>
      <c r="I89" s="282" t="s">
        <v>6770</v>
      </c>
      <c r="J89" s="282">
        <v>20</v>
      </c>
      <c r="K89" s="294"/>
    </row>
    <row r="90" spans="2:11" s="1" customFormat="1" ht="15" customHeight="1">
      <c r="B90" s="305"/>
      <c r="C90" s="282" t="s">
        <v>6793</v>
      </c>
      <c r="D90" s="282"/>
      <c r="E90" s="282"/>
      <c r="F90" s="303" t="s">
        <v>6774</v>
      </c>
      <c r="G90" s="304"/>
      <c r="H90" s="282" t="s">
        <v>6794</v>
      </c>
      <c r="I90" s="282" t="s">
        <v>6770</v>
      </c>
      <c r="J90" s="282">
        <v>50</v>
      </c>
      <c r="K90" s="294"/>
    </row>
    <row r="91" spans="2:11" s="1" customFormat="1" ht="15" customHeight="1">
      <c r="B91" s="305"/>
      <c r="C91" s="282" t="s">
        <v>6795</v>
      </c>
      <c r="D91" s="282"/>
      <c r="E91" s="282"/>
      <c r="F91" s="303" t="s">
        <v>6774</v>
      </c>
      <c r="G91" s="304"/>
      <c r="H91" s="282" t="s">
        <v>6795</v>
      </c>
      <c r="I91" s="282" t="s">
        <v>6770</v>
      </c>
      <c r="J91" s="282">
        <v>50</v>
      </c>
      <c r="K91" s="294"/>
    </row>
    <row r="92" spans="2:11" s="1" customFormat="1" ht="15" customHeight="1">
      <c r="B92" s="305"/>
      <c r="C92" s="282" t="s">
        <v>6796</v>
      </c>
      <c r="D92" s="282"/>
      <c r="E92" s="282"/>
      <c r="F92" s="303" t="s">
        <v>6774</v>
      </c>
      <c r="G92" s="304"/>
      <c r="H92" s="282" t="s">
        <v>6797</v>
      </c>
      <c r="I92" s="282" t="s">
        <v>6770</v>
      </c>
      <c r="J92" s="282">
        <v>255</v>
      </c>
      <c r="K92" s="294"/>
    </row>
    <row r="93" spans="2:11" s="1" customFormat="1" ht="15" customHeight="1">
      <c r="B93" s="305"/>
      <c r="C93" s="282" t="s">
        <v>6798</v>
      </c>
      <c r="D93" s="282"/>
      <c r="E93" s="282"/>
      <c r="F93" s="303" t="s">
        <v>6768</v>
      </c>
      <c r="G93" s="304"/>
      <c r="H93" s="282" t="s">
        <v>6799</v>
      </c>
      <c r="I93" s="282" t="s">
        <v>6800</v>
      </c>
      <c r="J93" s="282"/>
      <c r="K93" s="294"/>
    </row>
    <row r="94" spans="2:11" s="1" customFormat="1" ht="15" customHeight="1">
      <c r="B94" s="305"/>
      <c r="C94" s="282" t="s">
        <v>6801</v>
      </c>
      <c r="D94" s="282"/>
      <c r="E94" s="282"/>
      <c r="F94" s="303" t="s">
        <v>6768</v>
      </c>
      <c r="G94" s="304"/>
      <c r="H94" s="282" t="s">
        <v>6802</v>
      </c>
      <c r="I94" s="282" t="s">
        <v>6803</v>
      </c>
      <c r="J94" s="282"/>
      <c r="K94" s="294"/>
    </row>
    <row r="95" spans="2:11" s="1" customFormat="1" ht="15" customHeight="1">
      <c r="B95" s="305"/>
      <c r="C95" s="282" t="s">
        <v>6804</v>
      </c>
      <c r="D95" s="282"/>
      <c r="E95" s="282"/>
      <c r="F95" s="303" t="s">
        <v>6768</v>
      </c>
      <c r="G95" s="304"/>
      <c r="H95" s="282" t="s">
        <v>6804</v>
      </c>
      <c r="I95" s="282" t="s">
        <v>6803</v>
      </c>
      <c r="J95" s="282"/>
      <c r="K95" s="294"/>
    </row>
    <row r="96" spans="2:11" s="1" customFormat="1" ht="15" customHeight="1">
      <c r="B96" s="305"/>
      <c r="C96" s="282" t="s">
        <v>36</v>
      </c>
      <c r="D96" s="282"/>
      <c r="E96" s="282"/>
      <c r="F96" s="303" t="s">
        <v>6768</v>
      </c>
      <c r="G96" s="304"/>
      <c r="H96" s="282" t="s">
        <v>6805</v>
      </c>
      <c r="I96" s="282" t="s">
        <v>6803</v>
      </c>
      <c r="J96" s="282"/>
      <c r="K96" s="294"/>
    </row>
    <row r="97" spans="2:11" s="1" customFormat="1" ht="15" customHeight="1">
      <c r="B97" s="305"/>
      <c r="C97" s="282" t="s">
        <v>46</v>
      </c>
      <c r="D97" s="282"/>
      <c r="E97" s="282"/>
      <c r="F97" s="303" t="s">
        <v>6768</v>
      </c>
      <c r="G97" s="304"/>
      <c r="H97" s="282" t="s">
        <v>6806</v>
      </c>
      <c r="I97" s="282" t="s">
        <v>6803</v>
      </c>
      <c r="J97" s="282"/>
      <c r="K97" s="294"/>
    </row>
    <row r="98" spans="2:11" s="1" customFormat="1" ht="15" customHeight="1">
      <c r="B98" s="308"/>
      <c r="C98" s="309"/>
      <c r="D98" s="309"/>
      <c r="E98" s="309"/>
      <c r="F98" s="309"/>
      <c r="G98" s="309"/>
      <c r="H98" s="309"/>
      <c r="I98" s="309"/>
      <c r="J98" s="309"/>
      <c r="K98" s="310"/>
    </row>
    <row r="99" spans="2:11" s="1" customFormat="1" ht="18.75" customHeight="1">
      <c r="B99" s="311"/>
      <c r="C99" s="312"/>
      <c r="D99" s="312"/>
      <c r="E99" s="312"/>
      <c r="F99" s="312"/>
      <c r="G99" s="312"/>
      <c r="H99" s="312"/>
      <c r="I99" s="312"/>
      <c r="J99" s="312"/>
      <c r="K99" s="311"/>
    </row>
    <row r="100" spans="2:11" s="1" customFormat="1" ht="18.75" customHeight="1">
      <c r="B100" s="289"/>
      <c r="C100" s="289"/>
      <c r="D100" s="289"/>
      <c r="E100" s="289"/>
      <c r="F100" s="289"/>
      <c r="G100" s="289"/>
      <c r="H100" s="289"/>
      <c r="I100" s="289"/>
      <c r="J100" s="289"/>
      <c r="K100" s="289"/>
    </row>
    <row r="101" spans="2:11" s="1" customFormat="1" ht="7.5" customHeight="1">
      <c r="B101" s="290"/>
      <c r="C101" s="291"/>
      <c r="D101" s="291"/>
      <c r="E101" s="291"/>
      <c r="F101" s="291"/>
      <c r="G101" s="291"/>
      <c r="H101" s="291"/>
      <c r="I101" s="291"/>
      <c r="J101" s="291"/>
      <c r="K101" s="292"/>
    </row>
    <row r="102" spans="2:11" s="1" customFormat="1" ht="45" customHeight="1">
      <c r="B102" s="293"/>
      <c r="C102" s="408" t="s">
        <v>6807</v>
      </c>
      <c r="D102" s="408"/>
      <c r="E102" s="408"/>
      <c r="F102" s="408"/>
      <c r="G102" s="408"/>
      <c r="H102" s="408"/>
      <c r="I102" s="408"/>
      <c r="J102" s="408"/>
      <c r="K102" s="294"/>
    </row>
    <row r="103" spans="2:11" s="1" customFormat="1" ht="17.25" customHeight="1">
      <c r="B103" s="293"/>
      <c r="C103" s="295" t="s">
        <v>6762</v>
      </c>
      <c r="D103" s="295"/>
      <c r="E103" s="295"/>
      <c r="F103" s="295" t="s">
        <v>6763</v>
      </c>
      <c r="G103" s="296"/>
      <c r="H103" s="295" t="s">
        <v>52</v>
      </c>
      <c r="I103" s="295" t="s">
        <v>55</v>
      </c>
      <c r="J103" s="295" t="s">
        <v>6764</v>
      </c>
      <c r="K103" s="294"/>
    </row>
    <row r="104" spans="2:11" s="1" customFormat="1" ht="17.25" customHeight="1">
      <c r="B104" s="293"/>
      <c r="C104" s="297" t="s">
        <v>6765</v>
      </c>
      <c r="D104" s="297"/>
      <c r="E104" s="297"/>
      <c r="F104" s="298" t="s">
        <v>6766</v>
      </c>
      <c r="G104" s="299"/>
      <c r="H104" s="297"/>
      <c r="I104" s="297"/>
      <c r="J104" s="297" t="s">
        <v>6767</v>
      </c>
      <c r="K104" s="294"/>
    </row>
    <row r="105" spans="2:11" s="1" customFormat="1" ht="5.25" customHeight="1">
      <c r="B105" s="293"/>
      <c r="C105" s="295"/>
      <c r="D105" s="295"/>
      <c r="E105" s="295"/>
      <c r="F105" s="295"/>
      <c r="G105" s="313"/>
      <c r="H105" s="295"/>
      <c r="I105" s="295"/>
      <c r="J105" s="295"/>
      <c r="K105" s="294"/>
    </row>
    <row r="106" spans="2:11" s="1" customFormat="1" ht="15" customHeight="1">
      <c r="B106" s="293"/>
      <c r="C106" s="282" t="s">
        <v>51</v>
      </c>
      <c r="D106" s="302"/>
      <c r="E106" s="302"/>
      <c r="F106" s="303" t="s">
        <v>6768</v>
      </c>
      <c r="G106" s="282"/>
      <c r="H106" s="282" t="s">
        <v>6808</v>
      </c>
      <c r="I106" s="282" t="s">
        <v>6770</v>
      </c>
      <c r="J106" s="282">
        <v>20</v>
      </c>
      <c r="K106" s="294"/>
    </row>
    <row r="107" spans="2:11" s="1" customFormat="1" ht="15" customHeight="1">
      <c r="B107" s="293"/>
      <c r="C107" s="282" t="s">
        <v>6771</v>
      </c>
      <c r="D107" s="282"/>
      <c r="E107" s="282"/>
      <c r="F107" s="303" t="s">
        <v>6768</v>
      </c>
      <c r="G107" s="282"/>
      <c r="H107" s="282" t="s">
        <v>6808</v>
      </c>
      <c r="I107" s="282" t="s">
        <v>6770</v>
      </c>
      <c r="J107" s="282">
        <v>120</v>
      </c>
      <c r="K107" s="294"/>
    </row>
    <row r="108" spans="2:11" s="1" customFormat="1" ht="15" customHeight="1">
      <c r="B108" s="305"/>
      <c r="C108" s="282" t="s">
        <v>6773</v>
      </c>
      <c r="D108" s="282"/>
      <c r="E108" s="282"/>
      <c r="F108" s="303" t="s">
        <v>6774</v>
      </c>
      <c r="G108" s="282"/>
      <c r="H108" s="282" t="s">
        <v>6808</v>
      </c>
      <c r="I108" s="282" t="s">
        <v>6770</v>
      </c>
      <c r="J108" s="282">
        <v>50</v>
      </c>
      <c r="K108" s="294"/>
    </row>
    <row r="109" spans="2:11" s="1" customFormat="1" ht="15" customHeight="1">
      <c r="B109" s="305"/>
      <c r="C109" s="282" t="s">
        <v>6776</v>
      </c>
      <c r="D109" s="282"/>
      <c r="E109" s="282"/>
      <c r="F109" s="303" t="s">
        <v>6768</v>
      </c>
      <c r="G109" s="282"/>
      <c r="H109" s="282" t="s">
        <v>6808</v>
      </c>
      <c r="I109" s="282" t="s">
        <v>6778</v>
      </c>
      <c r="J109" s="282"/>
      <c r="K109" s="294"/>
    </row>
    <row r="110" spans="2:11" s="1" customFormat="1" ht="15" customHeight="1">
      <c r="B110" s="305"/>
      <c r="C110" s="282" t="s">
        <v>6787</v>
      </c>
      <c r="D110" s="282"/>
      <c r="E110" s="282"/>
      <c r="F110" s="303" t="s">
        <v>6774</v>
      </c>
      <c r="G110" s="282"/>
      <c r="H110" s="282" t="s">
        <v>6808</v>
      </c>
      <c r="I110" s="282" t="s">
        <v>6770</v>
      </c>
      <c r="J110" s="282">
        <v>50</v>
      </c>
      <c r="K110" s="294"/>
    </row>
    <row r="111" spans="2:11" s="1" customFormat="1" ht="15" customHeight="1">
      <c r="B111" s="305"/>
      <c r="C111" s="282" t="s">
        <v>6795</v>
      </c>
      <c r="D111" s="282"/>
      <c r="E111" s="282"/>
      <c r="F111" s="303" t="s">
        <v>6774</v>
      </c>
      <c r="G111" s="282"/>
      <c r="H111" s="282" t="s">
        <v>6808</v>
      </c>
      <c r="I111" s="282" t="s">
        <v>6770</v>
      </c>
      <c r="J111" s="282">
        <v>50</v>
      </c>
      <c r="K111" s="294"/>
    </row>
    <row r="112" spans="2:11" s="1" customFormat="1" ht="15" customHeight="1">
      <c r="B112" s="305"/>
      <c r="C112" s="282" t="s">
        <v>6793</v>
      </c>
      <c r="D112" s="282"/>
      <c r="E112" s="282"/>
      <c r="F112" s="303" t="s">
        <v>6774</v>
      </c>
      <c r="G112" s="282"/>
      <c r="H112" s="282" t="s">
        <v>6808</v>
      </c>
      <c r="I112" s="282" t="s">
        <v>6770</v>
      </c>
      <c r="J112" s="282">
        <v>50</v>
      </c>
      <c r="K112" s="294"/>
    </row>
    <row r="113" spans="2:11" s="1" customFormat="1" ht="15" customHeight="1">
      <c r="B113" s="305"/>
      <c r="C113" s="282" t="s">
        <v>51</v>
      </c>
      <c r="D113" s="282"/>
      <c r="E113" s="282"/>
      <c r="F113" s="303" t="s">
        <v>6768</v>
      </c>
      <c r="G113" s="282"/>
      <c r="H113" s="282" t="s">
        <v>6809</v>
      </c>
      <c r="I113" s="282" t="s">
        <v>6770</v>
      </c>
      <c r="J113" s="282">
        <v>20</v>
      </c>
      <c r="K113" s="294"/>
    </row>
    <row r="114" spans="2:11" s="1" customFormat="1" ht="15" customHeight="1">
      <c r="B114" s="305"/>
      <c r="C114" s="282" t="s">
        <v>6810</v>
      </c>
      <c r="D114" s="282"/>
      <c r="E114" s="282"/>
      <c r="F114" s="303" t="s">
        <v>6768</v>
      </c>
      <c r="G114" s="282"/>
      <c r="H114" s="282" t="s">
        <v>6811</v>
      </c>
      <c r="I114" s="282" t="s">
        <v>6770</v>
      </c>
      <c r="J114" s="282">
        <v>120</v>
      </c>
      <c r="K114" s="294"/>
    </row>
    <row r="115" spans="2:11" s="1" customFormat="1" ht="15" customHeight="1">
      <c r="B115" s="305"/>
      <c r="C115" s="282" t="s">
        <v>36</v>
      </c>
      <c r="D115" s="282"/>
      <c r="E115" s="282"/>
      <c r="F115" s="303" t="s">
        <v>6768</v>
      </c>
      <c r="G115" s="282"/>
      <c r="H115" s="282" t="s">
        <v>6812</v>
      </c>
      <c r="I115" s="282" t="s">
        <v>6803</v>
      </c>
      <c r="J115" s="282"/>
      <c r="K115" s="294"/>
    </row>
    <row r="116" spans="2:11" s="1" customFormat="1" ht="15" customHeight="1">
      <c r="B116" s="305"/>
      <c r="C116" s="282" t="s">
        <v>46</v>
      </c>
      <c r="D116" s="282"/>
      <c r="E116" s="282"/>
      <c r="F116" s="303" t="s">
        <v>6768</v>
      </c>
      <c r="G116" s="282"/>
      <c r="H116" s="282" t="s">
        <v>6813</v>
      </c>
      <c r="I116" s="282" t="s">
        <v>6803</v>
      </c>
      <c r="J116" s="282"/>
      <c r="K116" s="294"/>
    </row>
    <row r="117" spans="2:11" s="1" customFormat="1" ht="15" customHeight="1">
      <c r="B117" s="305"/>
      <c r="C117" s="282" t="s">
        <v>55</v>
      </c>
      <c r="D117" s="282"/>
      <c r="E117" s="282"/>
      <c r="F117" s="303" t="s">
        <v>6768</v>
      </c>
      <c r="G117" s="282"/>
      <c r="H117" s="282" t="s">
        <v>6814</v>
      </c>
      <c r="I117" s="282" t="s">
        <v>6815</v>
      </c>
      <c r="J117" s="282"/>
      <c r="K117" s="294"/>
    </row>
    <row r="118" spans="2:11" s="1" customFormat="1" ht="15" customHeight="1">
      <c r="B118" s="308"/>
      <c r="C118" s="314"/>
      <c r="D118" s="314"/>
      <c r="E118" s="314"/>
      <c r="F118" s="314"/>
      <c r="G118" s="314"/>
      <c r="H118" s="314"/>
      <c r="I118" s="314"/>
      <c r="J118" s="314"/>
      <c r="K118" s="310"/>
    </row>
    <row r="119" spans="2:11" s="1" customFormat="1" ht="18.75" customHeight="1">
      <c r="B119" s="315"/>
      <c r="C119" s="316"/>
      <c r="D119" s="316"/>
      <c r="E119" s="316"/>
      <c r="F119" s="317"/>
      <c r="G119" s="316"/>
      <c r="H119" s="316"/>
      <c r="I119" s="316"/>
      <c r="J119" s="316"/>
      <c r="K119" s="315"/>
    </row>
    <row r="120" spans="2:11" s="1" customFormat="1" ht="18.75" customHeight="1">
      <c r="B120" s="289"/>
      <c r="C120" s="289"/>
      <c r="D120" s="289"/>
      <c r="E120" s="289"/>
      <c r="F120" s="289"/>
      <c r="G120" s="289"/>
      <c r="H120" s="289"/>
      <c r="I120" s="289"/>
      <c r="J120" s="289"/>
      <c r="K120" s="289"/>
    </row>
    <row r="121" spans="2:11" s="1" customFormat="1" ht="7.5" customHeight="1">
      <c r="B121" s="318"/>
      <c r="C121" s="319"/>
      <c r="D121" s="319"/>
      <c r="E121" s="319"/>
      <c r="F121" s="319"/>
      <c r="G121" s="319"/>
      <c r="H121" s="319"/>
      <c r="I121" s="319"/>
      <c r="J121" s="319"/>
      <c r="K121" s="320"/>
    </row>
    <row r="122" spans="2:11" s="1" customFormat="1" ht="45" customHeight="1">
      <c r="B122" s="321"/>
      <c r="C122" s="409" t="s">
        <v>6816</v>
      </c>
      <c r="D122" s="409"/>
      <c r="E122" s="409"/>
      <c r="F122" s="409"/>
      <c r="G122" s="409"/>
      <c r="H122" s="409"/>
      <c r="I122" s="409"/>
      <c r="J122" s="409"/>
      <c r="K122" s="322"/>
    </row>
    <row r="123" spans="2:11" s="1" customFormat="1" ht="17.25" customHeight="1">
      <c r="B123" s="323"/>
      <c r="C123" s="295" t="s">
        <v>6762</v>
      </c>
      <c r="D123" s="295"/>
      <c r="E123" s="295"/>
      <c r="F123" s="295" t="s">
        <v>6763</v>
      </c>
      <c r="G123" s="296"/>
      <c r="H123" s="295" t="s">
        <v>52</v>
      </c>
      <c r="I123" s="295" t="s">
        <v>55</v>
      </c>
      <c r="J123" s="295" t="s">
        <v>6764</v>
      </c>
      <c r="K123" s="324"/>
    </row>
    <row r="124" spans="2:11" s="1" customFormat="1" ht="17.25" customHeight="1">
      <c r="B124" s="323"/>
      <c r="C124" s="297" t="s">
        <v>6765</v>
      </c>
      <c r="D124" s="297"/>
      <c r="E124" s="297"/>
      <c r="F124" s="298" t="s">
        <v>6766</v>
      </c>
      <c r="G124" s="299"/>
      <c r="H124" s="297"/>
      <c r="I124" s="297"/>
      <c r="J124" s="297" t="s">
        <v>6767</v>
      </c>
      <c r="K124" s="324"/>
    </row>
    <row r="125" spans="2:11" s="1" customFormat="1" ht="5.25" customHeight="1">
      <c r="B125" s="325"/>
      <c r="C125" s="300"/>
      <c r="D125" s="300"/>
      <c r="E125" s="300"/>
      <c r="F125" s="300"/>
      <c r="G125" s="326"/>
      <c r="H125" s="300"/>
      <c r="I125" s="300"/>
      <c r="J125" s="300"/>
      <c r="K125" s="327"/>
    </row>
    <row r="126" spans="2:11" s="1" customFormat="1" ht="15" customHeight="1">
      <c r="B126" s="325"/>
      <c r="C126" s="282" t="s">
        <v>6771</v>
      </c>
      <c r="D126" s="302"/>
      <c r="E126" s="302"/>
      <c r="F126" s="303" t="s">
        <v>6768</v>
      </c>
      <c r="G126" s="282"/>
      <c r="H126" s="282" t="s">
        <v>6808</v>
      </c>
      <c r="I126" s="282" t="s">
        <v>6770</v>
      </c>
      <c r="J126" s="282">
        <v>120</v>
      </c>
      <c r="K126" s="328"/>
    </row>
    <row r="127" spans="2:11" s="1" customFormat="1" ht="15" customHeight="1">
      <c r="B127" s="325"/>
      <c r="C127" s="282" t="s">
        <v>6817</v>
      </c>
      <c r="D127" s="282"/>
      <c r="E127" s="282"/>
      <c r="F127" s="303" t="s">
        <v>6768</v>
      </c>
      <c r="G127" s="282"/>
      <c r="H127" s="282" t="s">
        <v>6818</v>
      </c>
      <c r="I127" s="282" t="s">
        <v>6770</v>
      </c>
      <c r="J127" s="282" t="s">
        <v>6819</v>
      </c>
      <c r="K127" s="328"/>
    </row>
    <row r="128" spans="2:11" s="1" customFormat="1" ht="15" customHeight="1">
      <c r="B128" s="325"/>
      <c r="C128" s="282" t="s">
        <v>83</v>
      </c>
      <c r="D128" s="282"/>
      <c r="E128" s="282"/>
      <c r="F128" s="303" t="s">
        <v>6768</v>
      </c>
      <c r="G128" s="282"/>
      <c r="H128" s="282" t="s">
        <v>6820</v>
      </c>
      <c r="I128" s="282" t="s">
        <v>6770</v>
      </c>
      <c r="J128" s="282" t="s">
        <v>6819</v>
      </c>
      <c r="K128" s="328"/>
    </row>
    <row r="129" spans="2:11" s="1" customFormat="1" ht="15" customHeight="1">
      <c r="B129" s="325"/>
      <c r="C129" s="282" t="s">
        <v>6779</v>
      </c>
      <c r="D129" s="282"/>
      <c r="E129" s="282"/>
      <c r="F129" s="303" t="s">
        <v>6774</v>
      </c>
      <c r="G129" s="282"/>
      <c r="H129" s="282" t="s">
        <v>6780</v>
      </c>
      <c r="I129" s="282" t="s">
        <v>6770</v>
      </c>
      <c r="J129" s="282">
        <v>15</v>
      </c>
      <c r="K129" s="328"/>
    </row>
    <row r="130" spans="2:11" s="1" customFormat="1" ht="15" customHeight="1">
      <c r="B130" s="325"/>
      <c r="C130" s="306" t="s">
        <v>6781</v>
      </c>
      <c r="D130" s="306"/>
      <c r="E130" s="306"/>
      <c r="F130" s="307" t="s">
        <v>6774</v>
      </c>
      <c r="G130" s="306"/>
      <c r="H130" s="306" t="s">
        <v>6782</v>
      </c>
      <c r="I130" s="306" t="s">
        <v>6770</v>
      </c>
      <c r="J130" s="306">
        <v>15</v>
      </c>
      <c r="K130" s="328"/>
    </row>
    <row r="131" spans="2:11" s="1" customFormat="1" ht="15" customHeight="1">
      <c r="B131" s="325"/>
      <c r="C131" s="306" t="s">
        <v>6783</v>
      </c>
      <c r="D131" s="306"/>
      <c r="E131" s="306"/>
      <c r="F131" s="307" t="s">
        <v>6774</v>
      </c>
      <c r="G131" s="306"/>
      <c r="H131" s="306" t="s">
        <v>6784</v>
      </c>
      <c r="I131" s="306" t="s">
        <v>6770</v>
      </c>
      <c r="J131" s="306">
        <v>20</v>
      </c>
      <c r="K131" s="328"/>
    </row>
    <row r="132" spans="2:11" s="1" customFormat="1" ht="15" customHeight="1">
      <c r="B132" s="325"/>
      <c r="C132" s="306" t="s">
        <v>6785</v>
      </c>
      <c r="D132" s="306"/>
      <c r="E132" s="306"/>
      <c r="F132" s="307" t="s">
        <v>6774</v>
      </c>
      <c r="G132" s="306"/>
      <c r="H132" s="306" t="s">
        <v>6786</v>
      </c>
      <c r="I132" s="306" t="s">
        <v>6770</v>
      </c>
      <c r="J132" s="306">
        <v>20</v>
      </c>
      <c r="K132" s="328"/>
    </row>
    <row r="133" spans="2:11" s="1" customFormat="1" ht="15" customHeight="1">
      <c r="B133" s="325"/>
      <c r="C133" s="282" t="s">
        <v>6773</v>
      </c>
      <c r="D133" s="282"/>
      <c r="E133" s="282"/>
      <c r="F133" s="303" t="s">
        <v>6774</v>
      </c>
      <c r="G133" s="282"/>
      <c r="H133" s="282" t="s">
        <v>6808</v>
      </c>
      <c r="I133" s="282" t="s">
        <v>6770</v>
      </c>
      <c r="J133" s="282">
        <v>50</v>
      </c>
      <c r="K133" s="328"/>
    </row>
    <row r="134" spans="2:11" s="1" customFormat="1" ht="15" customHeight="1">
      <c r="B134" s="325"/>
      <c r="C134" s="282" t="s">
        <v>6787</v>
      </c>
      <c r="D134" s="282"/>
      <c r="E134" s="282"/>
      <c r="F134" s="303" t="s">
        <v>6774</v>
      </c>
      <c r="G134" s="282"/>
      <c r="H134" s="282" t="s">
        <v>6808</v>
      </c>
      <c r="I134" s="282" t="s">
        <v>6770</v>
      </c>
      <c r="J134" s="282">
        <v>50</v>
      </c>
      <c r="K134" s="328"/>
    </row>
    <row r="135" spans="2:11" s="1" customFormat="1" ht="15" customHeight="1">
      <c r="B135" s="325"/>
      <c r="C135" s="282" t="s">
        <v>6793</v>
      </c>
      <c r="D135" s="282"/>
      <c r="E135" s="282"/>
      <c r="F135" s="303" t="s">
        <v>6774</v>
      </c>
      <c r="G135" s="282"/>
      <c r="H135" s="282" t="s">
        <v>6808</v>
      </c>
      <c r="I135" s="282" t="s">
        <v>6770</v>
      </c>
      <c r="J135" s="282">
        <v>50</v>
      </c>
      <c r="K135" s="328"/>
    </row>
    <row r="136" spans="2:11" s="1" customFormat="1" ht="15" customHeight="1">
      <c r="B136" s="325"/>
      <c r="C136" s="282" t="s">
        <v>6795</v>
      </c>
      <c r="D136" s="282"/>
      <c r="E136" s="282"/>
      <c r="F136" s="303" t="s">
        <v>6774</v>
      </c>
      <c r="G136" s="282"/>
      <c r="H136" s="282" t="s">
        <v>6808</v>
      </c>
      <c r="I136" s="282" t="s">
        <v>6770</v>
      </c>
      <c r="J136" s="282">
        <v>50</v>
      </c>
      <c r="K136" s="328"/>
    </row>
    <row r="137" spans="2:11" s="1" customFormat="1" ht="15" customHeight="1">
      <c r="B137" s="325"/>
      <c r="C137" s="282" t="s">
        <v>6796</v>
      </c>
      <c r="D137" s="282"/>
      <c r="E137" s="282"/>
      <c r="F137" s="303" t="s">
        <v>6774</v>
      </c>
      <c r="G137" s="282"/>
      <c r="H137" s="282" t="s">
        <v>6821</v>
      </c>
      <c r="I137" s="282" t="s">
        <v>6770</v>
      </c>
      <c r="J137" s="282">
        <v>255</v>
      </c>
      <c r="K137" s="328"/>
    </row>
    <row r="138" spans="2:11" s="1" customFormat="1" ht="15" customHeight="1">
      <c r="B138" s="325"/>
      <c r="C138" s="282" t="s">
        <v>6798</v>
      </c>
      <c r="D138" s="282"/>
      <c r="E138" s="282"/>
      <c r="F138" s="303" t="s">
        <v>6768</v>
      </c>
      <c r="G138" s="282"/>
      <c r="H138" s="282" t="s">
        <v>6822</v>
      </c>
      <c r="I138" s="282" t="s">
        <v>6800</v>
      </c>
      <c r="J138" s="282"/>
      <c r="K138" s="328"/>
    </row>
    <row r="139" spans="2:11" s="1" customFormat="1" ht="15" customHeight="1">
      <c r="B139" s="325"/>
      <c r="C139" s="282" t="s">
        <v>6801</v>
      </c>
      <c r="D139" s="282"/>
      <c r="E139" s="282"/>
      <c r="F139" s="303" t="s">
        <v>6768</v>
      </c>
      <c r="G139" s="282"/>
      <c r="H139" s="282" t="s">
        <v>6823</v>
      </c>
      <c r="I139" s="282" t="s">
        <v>6803</v>
      </c>
      <c r="J139" s="282"/>
      <c r="K139" s="328"/>
    </row>
    <row r="140" spans="2:11" s="1" customFormat="1" ht="15" customHeight="1">
      <c r="B140" s="325"/>
      <c r="C140" s="282" t="s">
        <v>6804</v>
      </c>
      <c r="D140" s="282"/>
      <c r="E140" s="282"/>
      <c r="F140" s="303" t="s">
        <v>6768</v>
      </c>
      <c r="G140" s="282"/>
      <c r="H140" s="282" t="s">
        <v>6804</v>
      </c>
      <c r="I140" s="282" t="s">
        <v>6803</v>
      </c>
      <c r="J140" s="282"/>
      <c r="K140" s="328"/>
    </row>
    <row r="141" spans="2:11" s="1" customFormat="1" ht="15" customHeight="1">
      <c r="B141" s="325"/>
      <c r="C141" s="282" t="s">
        <v>36</v>
      </c>
      <c r="D141" s="282"/>
      <c r="E141" s="282"/>
      <c r="F141" s="303" t="s">
        <v>6768</v>
      </c>
      <c r="G141" s="282"/>
      <c r="H141" s="282" t="s">
        <v>6824</v>
      </c>
      <c r="I141" s="282" t="s">
        <v>6803</v>
      </c>
      <c r="J141" s="282"/>
      <c r="K141" s="328"/>
    </row>
    <row r="142" spans="2:11" s="1" customFormat="1" ht="15" customHeight="1">
      <c r="B142" s="325"/>
      <c r="C142" s="282" t="s">
        <v>6825</v>
      </c>
      <c r="D142" s="282"/>
      <c r="E142" s="282"/>
      <c r="F142" s="303" t="s">
        <v>6768</v>
      </c>
      <c r="G142" s="282"/>
      <c r="H142" s="282" t="s">
        <v>6826</v>
      </c>
      <c r="I142" s="282" t="s">
        <v>6803</v>
      </c>
      <c r="J142" s="282"/>
      <c r="K142" s="328"/>
    </row>
    <row r="143" spans="2:11" s="1" customFormat="1" ht="15" customHeight="1">
      <c r="B143" s="329"/>
      <c r="C143" s="330"/>
      <c r="D143" s="330"/>
      <c r="E143" s="330"/>
      <c r="F143" s="330"/>
      <c r="G143" s="330"/>
      <c r="H143" s="330"/>
      <c r="I143" s="330"/>
      <c r="J143" s="330"/>
      <c r="K143" s="331"/>
    </row>
    <row r="144" spans="2:11" s="1" customFormat="1" ht="18.75" customHeight="1">
      <c r="B144" s="316"/>
      <c r="C144" s="316"/>
      <c r="D144" s="316"/>
      <c r="E144" s="316"/>
      <c r="F144" s="317"/>
      <c r="G144" s="316"/>
      <c r="H144" s="316"/>
      <c r="I144" s="316"/>
      <c r="J144" s="316"/>
      <c r="K144" s="316"/>
    </row>
    <row r="145" spans="2:11" s="1" customFormat="1" ht="18.75" customHeight="1">
      <c r="B145" s="289"/>
      <c r="C145" s="289"/>
      <c r="D145" s="289"/>
      <c r="E145" s="289"/>
      <c r="F145" s="289"/>
      <c r="G145" s="289"/>
      <c r="H145" s="289"/>
      <c r="I145" s="289"/>
      <c r="J145" s="289"/>
      <c r="K145" s="289"/>
    </row>
    <row r="146" spans="2:11" s="1" customFormat="1" ht="7.5" customHeight="1">
      <c r="B146" s="290"/>
      <c r="C146" s="291"/>
      <c r="D146" s="291"/>
      <c r="E146" s="291"/>
      <c r="F146" s="291"/>
      <c r="G146" s="291"/>
      <c r="H146" s="291"/>
      <c r="I146" s="291"/>
      <c r="J146" s="291"/>
      <c r="K146" s="292"/>
    </row>
    <row r="147" spans="2:11" s="1" customFormat="1" ht="45" customHeight="1">
      <c r="B147" s="293"/>
      <c r="C147" s="408" t="s">
        <v>6827</v>
      </c>
      <c r="D147" s="408"/>
      <c r="E147" s="408"/>
      <c r="F147" s="408"/>
      <c r="G147" s="408"/>
      <c r="H147" s="408"/>
      <c r="I147" s="408"/>
      <c r="J147" s="408"/>
      <c r="K147" s="294"/>
    </row>
    <row r="148" spans="2:11" s="1" customFormat="1" ht="17.25" customHeight="1">
      <c r="B148" s="293"/>
      <c r="C148" s="295" t="s">
        <v>6762</v>
      </c>
      <c r="D148" s="295"/>
      <c r="E148" s="295"/>
      <c r="F148" s="295" t="s">
        <v>6763</v>
      </c>
      <c r="G148" s="296"/>
      <c r="H148" s="295" t="s">
        <v>52</v>
      </c>
      <c r="I148" s="295" t="s">
        <v>55</v>
      </c>
      <c r="J148" s="295" t="s">
        <v>6764</v>
      </c>
      <c r="K148" s="294"/>
    </row>
    <row r="149" spans="2:11" s="1" customFormat="1" ht="17.25" customHeight="1">
      <c r="B149" s="293"/>
      <c r="C149" s="297" t="s">
        <v>6765</v>
      </c>
      <c r="D149" s="297"/>
      <c r="E149" s="297"/>
      <c r="F149" s="298" t="s">
        <v>6766</v>
      </c>
      <c r="G149" s="299"/>
      <c r="H149" s="297"/>
      <c r="I149" s="297"/>
      <c r="J149" s="297" t="s">
        <v>6767</v>
      </c>
      <c r="K149" s="294"/>
    </row>
    <row r="150" spans="2:11" s="1" customFormat="1" ht="5.25" customHeight="1">
      <c r="B150" s="305"/>
      <c r="C150" s="300"/>
      <c r="D150" s="300"/>
      <c r="E150" s="300"/>
      <c r="F150" s="300"/>
      <c r="G150" s="301"/>
      <c r="H150" s="300"/>
      <c r="I150" s="300"/>
      <c r="J150" s="300"/>
      <c r="K150" s="328"/>
    </row>
    <row r="151" spans="2:11" s="1" customFormat="1" ht="15" customHeight="1">
      <c r="B151" s="305"/>
      <c r="C151" s="332" t="s">
        <v>6771</v>
      </c>
      <c r="D151" s="282"/>
      <c r="E151" s="282"/>
      <c r="F151" s="333" t="s">
        <v>6768</v>
      </c>
      <c r="G151" s="282"/>
      <c r="H151" s="332" t="s">
        <v>6808</v>
      </c>
      <c r="I151" s="332" t="s">
        <v>6770</v>
      </c>
      <c r="J151" s="332">
        <v>120</v>
      </c>
      <c r="K151" s="328"/>
    </row>
    <row r="152" spans="2:11" s="1" customFormat="1" ht="15" customHeight="1">
      <c r="B152" s="305"/>
      <c r="C152" s="332" t="s">
        <v>6817</v>
      </c>
      <c r="D152" s="282"/>
      <c r="E152" s="282"/>
      <c r="F152" s="333" t="s">
        <v>6768</v>
      </c>
      <c r="G152" s="282"/>
      <c r="H152" s="332" t="s">
        <v>6828</v>
      </c>
      <c r="I152" s="332" t="s">
        <v>6770</v>
      </c>
      <c r="J152" s="332" t="s">
        <v>6819</v>
      </c>
      <c r="K152" s="328"/>
    </row>
    <row r="153" spans="2:11" s="1" customFormat="1" ht="15" customHeight="1">
      <c r="B153" s="305"/>
      <c r="C153" s="332" t="s">
        <v>83</v>
      </c>
      <c r="D153" s="282"/>
      <c r="E153" s="282"/>
      <c r="F153" s="333" t="s">
        <v>6768</v>
      </c>
      <c r="G153" s="282"/>
      <c r="H153" s="332" t="s">
        <v>6829</v>
      </c>
      <c r="I153" s="332" t="s">
        <v>6770</v>
      </c>
      <c r="J153" s="332" t="s">
        <v>6819</v>
      </c>
      <c r="K153" s="328"/>
    </row>
    <row r="154" spans="2:11" s="1" customFormat="1" ht="15" customHeight="1">
      <c r="B154" s="305"/>
      <c r="C154" s="332" t="s">
        <v>6773</v>
      </c>
      <c r="D154" s="282"/>
      <c r="E154" s="282"/>
      <c r="F154" s="333" t="s">
        <v>6774</v>
      </c>
      <c r="G154" s="282"/>
      <c r="H154" s="332" t="s">
        <v>6808</v>
      </c>
      <c r="I154" s="332" t="s">
        <v>6770</v>
      </c>
      <c r="J154" s="332">
        <v>50</v>
      </c>
      <c r="K154" s="328"/>
    </row>
    <row r="155" spans="2:11" s="1" customFormat="1" ht="15" customHeight="1">
      <c r="B155" s="305"/>
      <c r="C155" s="332" t="s">
        <v>6776</v>
      </c>
      <c r="D155" s="282"/>
      <c r="E155" s="282"/>
      <c r="F155" s="333" t="s">
        <v>6768</v>
      </c>
      <c r="G155" s="282"/>
      <c r="H155" s="332" t="s">
        <v>6808</v>
      </c>
      <c r="I155" s="332" t="s">
        <v>6778</v>
      </c>
      <c r="J155" s="332"/>
      <c r="K155" s="328"/>
    </row>
    <row r="156" spans="2:11" s="1" customFormat="1" ht="15" customHeight="1">
      <c r="B156" s="305"/>
      <c r="C156" s="332" t="s">
        <v>6787</v>
      </c>
      <c r="D156" s="282"/>
      <c r="E156" s="282"/>
      <c r="F156" s="333" t="s">
        <v>6774</v>
      </c>
      <c r="G156" s="282"/>
      <c r="H156" s="332" t="s">
        <v>6808</v>
      </c>
      <c r="I156" s="332" t="s">
        <v>6770</v>
      </c>
      <c r="J156" s="332">
        <v>50</v>
      </c>
      <c r="K156" s="328"/>
    </row>
    <row r="157" spans="2:11" s="1" customFormat="1" ht="15" customHeight="1">
      <c r="B157" s="305"/>
      <c r="C157" s="332" t="s">
        <v>6795</v>
      </c>
      <c r="D157" s="282"/>
      <c r="E157" s="282"/>
      <c r="F157" s="333" t="s">
        <v>6774</v>
      </c>
      <c r="G157" s="282"/>
      <c r="H157" s="332" t="s">
        <v>6808</v>
      </c>
      <c r="I157" s="332" t="s">
        <v>6770</v>
      </c>
      <c r="J157" s="332">
        <v>50</v>
      </c>
      <c r="K157" s="328"/>
    </row>
    <row r="158" spans="2:11" s="1" customFormat="1" ht="15" customHeight="1">
      <c r="B158" s="305"/>
      <c r="C158" s="332" t="s">
        <v>6793</v>
      </c>
      <c r="D158" s="282"/>
      <c r="E158" s="282"/>
      <c r="F158" s="333" t="s">
        <v>6774</v>
      </c>
      <c r="G158" s="282"/>
      <c r="H158" s="332" t="s">
        <v>6808</v>
      </c>
      <c r="I158" s="332" t="s">
        <v>6770</v>
      </c>
      <c r="J158" s="332">
        <v>50</v>
      </c>
      <c r="K158" s="328"/>
    </row>
    <row r="159" spans="2:11" s="1" customFormat="1" ht="15" customHeight="1">
      <c r="B159" s="305"/>
      <c r="C159" s="332" t="s">
        <v>249</v>
      </c>
      <c r="D159" s="282"/>
      <c r="E159" s="282"/>
      <c r="F159" s="333" t="s">
        <v>6768</v>
      </c>
      <c r="G159" s="282"/>
      <c r="H159" s="332" t="s">
        <v>6830</v>
      </c>
      <c r="I159" s="332" t="s">
        <v>6770</v>
      </c>
      <c r="J159" s="332" t="s">
        <v>6831</v>
      </c>
      <c r="K159" s="328"/>
    </row>
    <row r="160" spans="2:11" s="1" customFormat="1" ht="15" customHeight="1">
      <c r="B160" s="305"/>
      <c r="C160" s="332" t="s">
        <v>6832</v>
      </c>
      <c r="D160" s="282"/>
      <c r="E160" s="282"/>
      <c r="F160" s="333" t="s">
        <v>6768</v>
      </c>
      <c r="G160" s="282"/>
      <c r="H160" s="332" t="s">
        <v>6833</v>
      </c>
      <c r="I160" s="332" t="s">
        <v>6803</v>
      </c>
      <c r="J160" s="332"/>
      <c r="K160" s="328"/>
    </row>
    <row r="161" spans="2:11" s="1" customFormat="1" ht="15" customHeight="1">
      <c r="B161" s="334"/>
      <c r="C161" s="314"/>
      <c r="D161" s="314"/>
      <c r="E161" s="314"/>
      <c r="F161" s="314"/>
      <c r="G161" s="314"/>
      <c r="H161" s="314"/>
      <c r="I161" s="314"/>
      <c r="J161" s="314"/>
      <c r="K161" s="335"/>
    </row>
    <row r="162" spans="2:11" s="1" customFormat="1" ht="18.75" customHeight="1">
      <c r="B162" s="316"/>
      <c r="C162" s="326"/>
      <c r="D162" s="326"/>
      <c r="E162" s="326"/>
      <c r="F162" s="336"/>
      <c r="G162" s="326"/>
      <c r="H162" s="326"/>
      <c r="I162" s="326"/>
      <c r="J162" s="326"/>
      <c r="K162" s="316"/>
    </row>
    <row r="163" spans="2:11" s="1" customFormat="1" ht="18.75" customHeight="1">
      <c r="B163" s="289"/>
      <c r="C163" s="289"/>
      <c r="D163" s="289"/>
      <c r="E163" s="289"/>
      <c r="F163" s="289"/>
      <c r="G163" s="289"/>
      <c r="H163" s="289"/>
      <c r="I163" s="289"/>
      <c r="J163" s="289"/>
      <c r="K163" s="289"/>
    </row>
    <row r="164" spans="2:11" s="1" customFormat="1" ht="7.5" customHeight="1">
      <c r="B164" s="271"/>
      <c r="C164" s="272"/>
      <c r="D164" s="272"/>
      <c r="E164" s="272"/>
      <c r="F164" s="272"/>
      <c r="G164" s="272"/>
      <c r="H164" s="272"/>
      <c r="I164" s="272"/>
      <c r="J164" s="272"/>
      <c r="K164" s="273"/>
    </row>
    <row r="165" spans="2:11" s="1" customFormat="1" ht="45" customHeight="1">
      <c r="B165" s="274"/>
      <c r="C165" s="409" t="s">
        <v>6834</v>
      </c>
      <c r="D165" s="409"/>
      <c r="E165" s="409"/>
      <c r="F165" s="409"/>
      <c r="G165" s="409"/>
      <c r="H165" s="409"/>
      <c r="I165" s="409"/>
      <c r="J165" s="409"/>
      <c r="K165" s="275"/>
    </row>
    <row r="166" spans="2:11" s="1" customFormat="1" ht="17.25" customHeight="1">
      <c r="B166" s="274"/>
      <c r="C166" s="295" t="s">
        <v>6762</v>
      </c>
      <c r="D166" s="295"/>
      <c r="E166" s="295"/>
      <c r="F166" s="295" t="s">
        <v>6763</v>
      </c>
      <c r="G166" s="337"/>
      <c r="H166" s="338" t="s">
        <v>52</v>
      </c>
      <c r="I166" s="338" t="s">
        <v>55</v>
      </c>
      <c r="J166" s="295" t="s">
        <v>6764</v>
      </c>
      <c r="K166" s="275"/>
    </row>
    <row r="167" spans="2:11" s="1" customFormat="1" ht="17.25" customHeight="1">
      <c r="B167" s="276"/>
      <c r="C167" s="297" t="s">
        <v>6765</v>
      </c>
      <c r="D167" s="297"/>
      <c r="E167" s="297"/>
      <c r="F167" s="298" t="s">
        <v>6766</v>
      </c>
      <c r="G167" s="339"/>
      <c r="H167" s="340"/>
      <c r="I167" s="340"/>
      <c r="J167" s="297" t="s">
        <v>6767</v>
      </c>
      <c r="K167" s="277"/>
    </row>
    <row r="168" spans="2:11" s="1" customFormat="1" ht="5.25" customHeight="1">
      <c r="B168" s="305"/>
      <c r="C168" s="300"/>
      <c r="D168" s="300"/>
      <c r="E168" s="300"/>
      <c r="F168" s="300"/>
      <c r="G168" s="301"/>
      <c r="H168" s="300"/>
      <c r="I168" s="300"/>
      <c r="J168" s="300"/>
      <c r="K168" s="328"/>
    </row>
    <row r="169" spans="2:11" s="1" customFormat="1" ht="15" customHeight="1">
      <c r="B169" s="305"/>
      <c r="C169" s="282" t="s">
        <v>6771</v>
      </c>
      <c r="D169" s="282"/>
      <c r="E169" s="282"/>
      <c r="F169" s="303" t="s">
        <v>6768</v>
      </c>
      <c r="G169" s="282"/>
      <c r="H169" s="282" t="s">
        <v>6808</v>
      </c>
      <c r="I169" s="282" t="s">
        <v>6770</v>
      </c>
      <c r="J169" s="282">
        <v>120</v>
      </c>
      <c r="K169" s="328"/>
    </row>
    <row r="170" spans="2:11" s="1" customFormat="1" ht="15" customHeight="1">
      <c r="B170" s="305"/>
      <c r="C170" s="282" t="s">
        <v>6817</v>
      </c>
      <c r="D170" s="282"/>
      <c r="E170" s="282"/>
      <c r="F170" s="303" t="s">
        <v>6768</v>
      </c>
      <c r="G170" s="282"/>
      <c r="H170" s="282" t="s">
        <v>6818</v>
      </c>
      <c r="I170" s="282" t="s">
        <v>6770</v>
      </c>
      <c r="J170" s="282" t="s">
        <v>6819</v>
      </c>
      <c r="K170" s="328"/>
    </row>
    <row r="171" spans="2:11" s="1" customFormat="1" ht="15" customHeight="1">
      <c r="B171" s="305"/>
      <c r="C171" s="282" t="s">
        <v>83</v>
      </c>
      <c r="D171" s="282"/>
      <c r="E171" s="282"/>
      <c r="F171" s="303" t="s">
        <v>6768</v>
      </c>
      <c r="G171" s="282"/>
      <c r="H171" s="282" t="s">
        <v>6835</v>
      </c>
      <c r="I171" s="282" t="s">
        <v>6770</v>
      </c>
      <c r="J171" s="282" t="s">
        <v>6819</v>
      </c>
      <c r="K171" s="328"/>
    </row>
    <row r="172" spans="2:11" s="1" customFormat="1" ht="15" customHeight="1">
      <c r="B172" s="305"/>
      <c r="C172" s="282" t="s">
        <v>6773</v>
      </c>
      <c r="D172" s="282"/>
      <c r="E172" s="282"/>
      <c r="F172" s="303" t="s">
        <v>6774</v>
      </c>
      <c r="G172" s="282"/>
      <c r="H172" s="282" t="s">
        <v>6835</v>
      </c>
      <c r="I172" s="282" t="s">
        <v>6770</v>
      </c>
      <c r="J172" s="282">
        <v>50</v>
      </c>
      <c r="K172" s="328"/>
    </row>
    <row r="173" spans="2:11" s="1" customFormat="1" ht="15" customHeight="1">
      <c r="B173" s="305"/>
      <c r="C173" s="282" t="s">
        <v>6776</v>
      </c>
      <c r="D173" s="282"/>
      <c r="E173" s="282"/>
      <c r="F173" s="303" t="s">
        <v>6768</v>
      </c>
      <c r="G173" s="282"/>
      <c r="H173" s="282" t="s">
        <v>6835</v>
      </c>
      <c r="I173" s="282" t="s">
        <v>6778</v>
      </c>
      <c r="J173" s="282"/>
      <c r="K173" s="328"/>
    </row>
    <row r="174" spans="2:11" s="1" customFormat="1" ht="15" customHeight="1">
      <c r="B174" s="305"/>
      <c r="C174" s="282" t="s">
        <v>6787</v>
      </c>
      <c r="D174" s="282"/>
      <c r="E174" s="282"/>
      <c r="F174" s="303" t="s">
        <v>6774</v>
      </c>
      <c r="G174" s="282"/>
      <c r="H174" s="282" t="s">
        <v>6835</v>
      </c>
      <c r="I174" s="282" t="s">
        <v>6770</v>
      </c>
      <c r="J174" s="282">
        <v>50</v>
      </c>
      <c r="K174" s="328"/>
    </row>
    <row r="175" spans="2:11" s="1" customFormat="1" ht="15" customHeight="1">
      <c r="B175" s="305"/>
      <c r="C175" s="282" t="s">
        <v>6795</v>
      </c>
      <c r="D175" s="282"/>
      <c r="E175" s="282"/>
      <c r="F175" s="303" t="s">
        <v>6774</v>
      </c>
      <c r="G175" s="282"/>
      <c r="H175" s="282" t="s">
        <v>6835</v>
      </c>
      <c r="I175" s="282" t="s">
        <v>6770</v>
      </c>
      <c r="J175" s="282">
        <v>50</v>
      </c>
      <c r="K175" s="328"/>
    </row>
    <row r="176" spans="2:11" s="1" customFormat="1" ht="15" customHeight="1">
      <c r="B176" s="305"/>
      <c r="C176" s="282" t="s">
        <v>6793</v>
      </c>
      <c r="D176" s="282"/>
      <c r="E176" s="282"/>
      <c r="F176" s="303" t="s">
        <v>6774</v>
      </c>
      <c r="G176" s="282"/>
      <c r="H176" s="282" t="s">
        <v>6835</v>
      </c>
      <c r="I176" s="282" t="s">
        <v>6770</v>
      </c>
      <c r="J176" s="282">
        <v>50</v>
      </c>
      <c r="K176" s="328"/>
    </row>
    <row r="177" spans="2:11" s="1" customFormat="1" ht="15" customHeight="1">
      <c r="B177" s="305"/>
      <c r="C177" s="282" t="s">
        <v>276</v>
      </c>
      <c r="D177" s="282"/>
      <c r="E177" s="282"/>
      <c r="F177" s="303" t="s">
        <v>6768</v>
      </c>
      <c r="G177" s="282"/>
      <c r="H177" s="282" t="s">
        <v>6836</v>
      </c>
      <c r="I177" s="282" t="s">
        <v>6837</v>
      </c>
      <c r="J177" s="282"/>
      <c r="K177" s="328"/>
    </row>
    <row r="178" spans="2:11" s="1" customFormat="1" ht="15" customHeight="1">
      <c r="B178" s="305"/>
      <c r="C178" s="282" t="s">
        <v>55</v>
      </c>
      <c r="D178" s="282"/>
      <c r="E178" s="282"/>
      <c r="F178" s="303" t="s">
        <v>6768</v>
      </c>
      <c r="G178" s="282"/>
      <c r="H178" s="282" t="s">
        <v>6838</v>
      </c>
      <c r="I178" s="282" t="s">
        <v>6839</v>
      </c>
      <c r="J178" s="282">
        <v>1</v>
      </c>
      <c r="K178" s="328"/>
    </row>
    <row r="179" spans="2:11" s="1" customFormat="1" ht="15" customHeight="1">
      <c r="B179" s="305"/>
      <c r="C179" s="282" t="s">
        <v>51</v>
      </c>
      <c r="D179" s="282"/>
      <c r="E179" s="282"/>
      <c r="F179" s="303" t="s">
        <v>6768</v>
      </c>
      <c r="G179" s="282"/>
      <c r="H179" s="282" t="s">
        <v>6840</v>
      </c>
      <c r="I179" s="282" t="s">
        <v>6770</v>
      </c>
      <c r="J179" s="282">
        <v>20</v>
      </c>
      <c r="K179" s="328"/>
    </row>
    <row r="180" spans="2:11" s="1" customFormat="1" ht="15" customHeight="1">
      <c r="B180" s="305"/>
      <c r="C180" s="282" t="s">
        <v>52</v>
      </c>
      <c r="D180" s="282"/>
      <c r="E180" s="282"/>
      <c r="F180" s="303" t="s">
        <v>6768</v>
      </c>
      <c r="G180" s="282"/>
      <c r="H180" s="282" t="s">
        <v>6841</v>
      </c>
      <c r="I180" s="282" t="s">
        <v>6770</v>
      </c>
      <c r="J180" s="282">
        <v>255</v>
      </c>
      <c r="K180" s="328"/>
    </row>
    <row r="181" spans="2:11" s="1" customFormat="1" ht="15" customHeight="1">
      <c r="B181" s="305"/>
      <c r="C181" s="282" t="s">
        <v>277</v>
      </c>
      <c r="D181" s="282"/>
      <c r="E181" s="282"/>
      <c r="F181" s="303" t="s">
        <v>6768</v>
      </c>
      <c r="G181" s="282"/>
      <c r="H181" s="282" t="s">
        <v>6732</v>
      </c>
      <c r="I181" s="282" t="s">
        <v>6770</v>
      </c>
      <c r="J181" s="282">
        <v>10</v>
      </c>
      <c r="K181" s="328"/>
    </row>
    <row r="182" spans="2:11" s="1" customFormat="1" ht="15" customHeight="1">
      <c r="B182" s="305"/>
      <c r="C182" s="282" t="s">
        <v>278</v>
      </c>
      <c r="D182" s="282"/>
      <c r="E182" s="282"/>
      <c r="F182" s="303" t="s">
        <v>6768</v>
      </c>
      <c r="G182" s="282"/>
      <c r="H182" s="282" t="s">
        <v>6842</v>
      </c>
      <c r="I182" s="282" t="s">
        <v>6803</v>
      </c>
      <c r="J182" s="282"/>
      <c r="K182" s="328"/>
    </row>
    <row r="183" spans="2:11" s="1" customFormat="1" ht="15" customHeight="1">
      <c r="B183" s="305"/>
      <c r="C183" s="282" t="s">
        <v>6843</v>
      </c>
      <c r="D183" s="282"/>
      <c r="E183" s="282"/>
      <c r="F183" s="303" t="s">
        <v>6768</v>
      </c>
      <c r="G183" s="282"/>
      <c r="H183" s="282" t="s">
        <v>6844</v>
      </c>
      <c r="I183" s="282" t="s">
        <v>6803</v>
      </c>
      <c r="J183" s="282"/>
      <c r="K183" s="328"/>
    </row>
    <row r="184" spans="2:11" s="1" customFormat="1" ht="15" customHeight="1">
      <c r="B184" s="305"/>
      <c r="C184" s="282" t="s">
        <v>6832</v>
      </c>
      <c r="D184" s="282"/>
      <c r="E184" s="282"/>
      <c r="F184" s="303" t="s">
        <v>6768</v>
      </c>
      <c r="G184" s="282"/>
      <c r="H184" s="282" t="s">
        <v>6845</v>
      </c>
      <c r="I184" s="282" t="s">
        <v>6803</v>
      </c>
      <c r="J184" s="282"/>
      <c r="K184" s="328"/>
    </row>
    <row r="185" spans="2:11" s="1" customFormat="1" ht="15" customHeight="1">
      <c r="B185" s="305"/>
      <c r="C185" s="282" t="s">
        <v>280</v>
      </c>
      <c r="D185" s="282"/>
      <c r="E185" s="282"/>
      <c r="F185" s="303" t="s">
        <v>6774</v>
      </c>
      <c r="G185" s="282"/>
      <c r="H185" s="282" t="s">
        <v>6846</v>
      </c>
      <c r="I185" s="282" t="s">
        <v>6770</v>
      </c>
      <c r="J185" s="282">
        <v>50</v>
      </c>
      <c r="K185" s="328"/>
    </row>
    <row r="186" spans="2:11" s="1" customFormat="1" ht="15" customHeight="1">
      <c r="B186" s="305"/>
      <c r="C186" s="282" t="s">
        <v>6847</v>
      </c>
      <c r="D186" s="282"/>
      <c r="E186" s="282"/>
      <c r="F186" s="303" t="s">
        <v>6774</v>
      </c>
      <c r="G186" s="282"/>
      <c r="H186" s="282" t="s">
        <v>6848</v>
      </c>
      <c r="I186" s="282" t="s">
        <v>6849</v>
      </c>
      <c r="J186" s="282"/>
      <c r="K186" s="328"/>
    </row>
    <row r="187" spans="2:11" s="1" customFormat="1" ht="15" customHeight="1">
      <c r="B187" s="305"/>
      <c r="C187" s="282" t="s">
        <v>6850</v>
      </c>
      <c r="D187" s="282"/>
      <c r="E187" s="282"/>
      <c r="F187" s="303" t="s">
        <v>6774</v>
      </c>
      <c r="G187" s="282"/>
      <c r="H187" s="282" t="s">
        <v>6851</v>
      </c>
      <c r="I187" s="282" t="s">
        <v>6849</v>
      </c>
      <c r="J187" s="282"/>
      <c r="K187" s="328"/>
    </row>
    <row r="188" spans="2:11" s="1" customFormat="1" ht="15" customHeight="1">
      <c r="B188" s="305"/>
      <c r="C188" s="282" t="s">
        <v>6852</v>
      </c>
      <c r="D188" s="282"/>
      <c r="E188" s="282"/>
      <c r="F188" s="303" t="s">
        <v>6774</v>
      </c>
      <c r="G188" s="282"/>
      <c r="H188" s="282" t="s">
        <v>6853</v>
      </c>
      <c r="I188" s="282" t="s">
        <v>6849</v>
      </c>
      <c r="J188" s="282"/>
      <c r="K188" s="328"/>
    </row>
    <row r="189" spans="2:11" s="1" customFormat="1" ht="15" customHeight="1">
      <c r="B189" s="305"/>
      <c r="C189" s="341" t="s">
        <v>6854</v>
      </c>
      <c r="D189" s="282"/>
      <c r="E189" s="282"/>
      <c r="F189" s="303" t="s">
        <v>6774</v>
      </c>
      <c r="G189" s="282"/>
      <c r="H189" s="282" t="s">
        <v>6855</v>
      </c>
      <c r="I189" s="282" t="s">
        <v>6856</v>
      </c>
      <c r="J189" s="342" t="s">
        <v>6857</v>
      </c>
      <c r="K189" s="328"/>
    </row>
    <row r="190" spans="2:11" s="1" customFormat="1" ht="15" customHeight="1">
      <c r="B190" s="305"/>
      <c r="C190" s="341" t="s">
        <v>40</v>
      </c>
      <c r="D190" s="282"/>
      <c r="E190" s="282"/>
      <c r="F190" s="303" t="s">
        <v>6768</v>
      </c>
      <c r="G190" s="282"/>
      <c r="H190" s="279" t="s">
        <v>6858</v>
      </c>
      <c r="I190" s="282" t="s">
        <v>6859</v>
      </c>
      <c r="J190" s="282"/>
      <c r="K190" s="328"/>
    </row>
    <row r="191" spans="2:11" s="1" customFormat="1" ht="15" customHeight="1">
      <c r="B191" s="305"/>
      <c r="C191" s="341" t="s">
        <v>6860</v>
      </c>
      <c r="D191" s="282"/>
      <c r="E191" s="282"/>
      <c r="F191" s="303" t="s">
        <v>6768</v>
      </c>
      <c r="G191" s="282"/>
      <c r="H191" s="282" t="s">
        <v>6861</v>
      </c>
      <c r="I191" s="282" t="s">
        <v>6803</v>
      </c>
      <c r="J191" s="282"/>
      <c r="K191" s="328"/>
    </row>
    <row r="192" spans="2:11" s="1" customFormat="1" ht="15" customHeight="1">
      <c r="B192" s="305"/>
      <c r="C192" s="341" t="s">
        <v>6862</v>
      </c>
      <c r="D192" s="282"/>
      <c r="E192" s="282"/>
      <c r="F192" s="303" t="s">
        <v>6768</v>
      </c>
      <c r="G192" s="282"/>
      <c r="H192" s="282" t="s">
        <v>6863</v>
      </c>
      <c r="I192" s="282" t="s">
        <v>6803</v>
      </c>
      <c r="J192" s="282"/>
      <c r="K192" s="328"/>
    </row>
    <row r="193" spans="2:11" s="1" customFormat="1" ht="15" customHeight="1">
      <c r="B193" s="305"/>
      <c r="C193" s="341" t="s">
        <v>6864</v>
      </c>
      <c r="D193" s="282"/>
      <c r="E193" s="282"/>
      <c r="F193" s="303" t="s">
        <v>6774</v>
      </c>
      <c r="G193" s="282"/>
      <c r="H193" s="282" t="s">
        <v>6865</v>
      </c>
      <c r="I193" s="282" t="s">
        <v>6803</v>
      </c>
      <c r="J193" s="282"/>
      <c r="K193" s="328"/>
    </row>
    <row r="194" spans="2:11" s="1" customFormat="1" ht="15" customHeight="1">
      <c r="B194" s="334"/>
      <c r="C194" s="343"/>
      <c r="D194" s="314"/>
      <c r="E194" s="314"/>
      <c r="F194" s="314"/>
      <c r="G194" s="314"/>
      <c r="H194" s="314"/>
      <c r="I194" s="314"/>
      <c r="J194" s="314"/>
      <c r="K194" s="335"/>
    </row>
    <row r="195" spans="2:11" s="1" customFormat="1" ht="18.75" customHeight="1">
      <c r="B195" s="316"/>
      <c r="C195" s="326"/>
      <c r="D195" s="326"/>
      <c r="E195" s="326"/>
      <c r="F195" s="336"/>
      <c r="G195" s="326"/>
      <c r="H195" s="326"/>
      <c r="I195" s="326"/>
      <c r="J195" s="326"/>
      <c r="K195" s="316"/>
    </row>
    <row r="196" spans="2:11" s="1" customFormat="1" ht="18.75" customHeight="1">
      <c r="B196" s="316"/>
      <c r="C196" s="326"/>
      <c r="D196" s="326"/>
      <c r="E196" s="326"/>
      <c r="F196" s="336"/>
      <c r="G196" s="326"/>
      <c r="H196" s="326"/>
      <c r="I196" s="326"/>
      <c r="J196" s="326"/>
      <c r="K196" s="316"/>
    </row>
    <row r="197" spans="2:11" s="1" customFormat="1" ht="18.75" customHeight="1">
      <c r="B197" s="289"/>
      <c r="C197" s="289"/>
      <c r="D197" s="289"/>
      <c r="E197" s="289"/>
      <c r="F197" s="289"/>
      <c r="G197" s="289"/>
      <c r="H197" s="289"/>
      <c r="I197" s="289"/>
      <c r="J197" s="289"/>
      <c r="K197" s="289"/>
    </row>
    <row r="198" spans="2:11" s="1" customFormat="1" ht="13.5">
      <c r="B198" s="271"/>
      <c r="C198" s="272"/>
      <c r="D198" s="272"/>
      <c r="E198" s="272"/>
      <c r="F198" s="272"/>
      <c r="G198" s="272"/>
      <c r="H198" s="272"/>
      <c r="I198" s="272"/>
      <c r="J198" s="272"/>
      <c r="K198" s="273"/>
    </row>
    <row r="199" spans="2:11" s="1" customFormat="1" ht="21">
      <c r="B199" s="274"/>
      <c r="C199" s="409" t="s">
        <v>6866</v>
      </c>
      <c r="D199" s="409"/>
      <c r="E199" s="409"/>
      <c r="F199" s="409"/>
      <c r="G199" s="409"/>
      <c r="H199" s="409"/>
      <c r="I199" s="409"/>
      <c r="J199" s="409"/>
      <c r="K199" s="275"/>
    </row>
    <row r="200" spans="2:11" s="1" customFormat="1" ht="25.5" customHeight="1">
      <c r="B200" s="274"/>
      <c r="C200" s="344" t="s">
        <v>6867</v>
      </c>
      <c r="D200" s="344"/>
      <c r="E200" s="344"/>
      <c r="F200" s="344" t="s">
        <v>6868</v>
      </c>
      <c r="G200" s="345"/>
      <c r="H200" s="410" t="s">
        <v>6869</v>
      </c>
      <c r="I200" s="410"/>
      <c r="J200" s="410"/>
      <c r="K200" s="275"/>
    </row>
    <row r="201" spans="2:11" s="1" customFormat="1" ht="5.25" customHeight="1">
      <c r="B201" s="305"/>
      <c r="C201" s="300"/>
      <c r="D201" s="300"/>
      <c r="E201" s="300"/>
      <c r="F201" s="300"/>
      <c r="G201" s="326"/>
      <c r="H201" s="300"/>
      <c r="I201" s="300"/>
      <c r="J201" s="300"/>
      <c r="K201" s="328"/>
    </row>
    <row r="202" spans="2:11" s="1" customFormat="1" ht="15" customHeight="1">
      <c r="B202" s="305"/>
      <c r="C202" s="282" t="s">
        <v>6859</v>
      </c>
      <c r="D202" s="282"/>
      <c r="E202" s="282"/>
      <c r="F202" s="303" t="s">
        <v>41</v>
      </c>
      <c r="G202" s="282"/>
      <c r="H202" s="411" t="s">
        <v>6870</v>
      </c>
      <c r="I202" s="411"/>
      <c r="J202" s="411"/>
      <c r="K202" s="328"/>
    </row>
    <row r="203" spans="2:11" s="1" customFormat="1" ht="15" customHeight="1">
      <c r="B203" s="305"/>
      <c r="C203" s="282"/>
      <c r="D203" s="282"/>
      <c r="E203" s="282"/>
      <c r="F203" s="303" t="s">
        <v>42</v>
      </c>
      <c r="G203" s="282"/>
      <c r="H203" s="411" t="s">
        <v>6871</v>
      </c>
      <c r="I203" s="411"/>
      <c r="J203" s="411"/>
      <c r="K203" s="328"/>
    </row>
    <row r="204" spans="2:11" s="1" customFormat="1" ht="15" customHeight="1">
      <c r="B204" s="305"/>
      <c r="C204" s="282"/>
      <c r="D204" s="282"/>
      <c r="E204" s="282"/>
      <c r="F204" s="303" t="s">
        <v>45</v>
      </c>
      <c r="G204" s="282"/>
      <c r="H204" s="411" t="s">
        <v>6872</v>
      </c>
      <c r="I204" s="411"/>
      <c r="J204" s="411"/>
      <c r="K204" s="328"/>
    </row>
    <row r="205" spans="2:11" s="1" customFormat="1" ht="15" customHeight="1">
      <c r="B205" s="305"/>
      <c r="C205" s="282"/>
      <c r="D205" s="282"/>
      <c r="E205" s="282"/>
      <c r="F205" s="303" t="s">
        <v>43</v>
      </c>
      <c r="G205" s="282"/>
      <c r="H205" s="411" t="s">
        <v>6873</v>
      </c>
      <c r="I205" s="411"/>
      <c r="J205" s="411"/>
      <c r="K205" s="328"/>
    </row>
    <row r="206" spans="2:11" s="1" customFormat="1" ht="15" customHeight="1">
      <c r="B206" s="305"/>
      <c r="C206" s="282"/>
      <c r="D206" s="282"/>
      <c r="E206" s="282"/>
      <c r="F206" s="303" t="s">
        <v>44</v>
      </c>
      <c r="G206" s="282"/>
      <c r="H206" s="411" t="s">
        <v>6874</v>
      </c>
      <c r="I206" s="411"/>
      <c r="J206" s="411"/>
      <c r="K206" s="328"/>
    </row>
    <row r="207" spans="2:11" s="1" customFormat="1" ht="15" customHeight="1">
      <c r="B207" s="305"/>
      <c r="C207" s="282"/>
      <c r="D207" s="282"/>
      <c r="E207" s="282"/>
      <c r="F207" s="303"/>
      <c r="G207" s="282"/>
      <c r="H207" s="282"/>
      <c r="I207" s="282"/>
      <c r="J207" s="282"/>
      <c r="K207" s="328"/>
    </row>
    <row r="208" spans="2:11" s="1" customFormat="1" ht="15" customHeight="1">
      <c r="B208" s="305"/>
      <c r="C208" s="282" t="s">
        <v>6815</v>
      </c>
      <c r="D208" s="282"/>
      <c r="E208" s="282"/>
      <c r="F208" s="303" t="s">
        <v>76</v>
      </c>
      <c r="G208" s="282"/>
      <c r="H208" s="411" t="s">
        <v>6875</v>
      </c>
      <c r="I208" s="411"/>
      <c r="J208" s="411"/>
      <c r="K208" s="328"/>
    </row>
    <row r="209" spans="2:11" s="1" customFormat="1" ht="15" customHeight="1">
      <c r="B209" s="305"/>
      <c r="C209" s="282"/>
      <c r="D209" s="282"/>
      <c r="E209" s="282"/>
      <c r="F209" s="303" t="s">
        <v>6712</v>
      </c>
      <c r="G209" s="282"/>
      <c r="H209" s="411" t="s">
        <v>6713</v>
      </c>
      <c r="I209" s="411"/>
      <c r="J209" s="411"/>
      <c r="K209" s="328"/>
    </row>
    <row r="210" spans="2:11" s="1" customFormat="1" ht="15" customHeight="1">
      <c r="B210" s="305"/>
      <c r="C210" s="282"/>
      <c r="D210" s="282"/>
      <c r="E210" s="282"/>
      <c r="F210" s="303" t="s">
        <v>6710</v>
      </c>
      <c r="G210" s="282"/>
      <c r="H210" s="411" t="s">
        <v>6876</v>
      </c>
      <c r="I210" s="411"/>
      <c r="J210" s="411"/>
      <c r="K210" s="328"/>
    </row>
    <row r="211" spans="2:11" s="1" customFormat="1" ht="15" customHeight="1">
      <c r="B211" s="346"/>
      <c r="C211" s="282"/>
      <c r="D211" s="282"/>
      <c r="E211" s="282"/>
      <c r="F211" s="303" t="s">
        <v>6714</v>
      </c>
      <c r="G211" s="341"/>
      <c r="H211" s="412" t="s">
        <v>241</v>
      </c>
      <c r="I211" s="412"/>
      <c r="J211" s="412"/>
      <c r="K211" s="347"/>
    </row>
    <row r="212" spans="2:11" s="1" customFormat="1" ht="15" customHeight="1">
      <c r="B212" s="346"/>
      <c r="C212" s="282"/>
      <c r="D212" s="282"/>
      <c r="E212" s="282"/>
      <c r="F212" s="303" t="s">
        <v>6715</v>
      </c>
      <c r="G212" s="341"/>
      <c r="H212" s="412" t="s">
        <v>6877</v>
      </c>
      <c r="I212" s="412"/>
      <c r="J212" s="412"/>
      <c r="K212" s="347"/>
    </row>
    <row r="213" spans="2:11" s="1" customFormat="1" ht="15" customHeight="1">
      <c r="B213" s="346"/>
      <c r="C213" s="282"/>
      <c r="D213" s="282"/>
      <c r="E213" s="282"/>
      <c r="F213" s="303"/>
      <c r="G213" s="341"/>
      <c r="H213" s="332"/>
      <c r="I213" s="332"/>
      <c r="J213" s="332"/>
      <c r="K213" s="347"/>
    </row>
    <row r="214" spans="2:11" s="1" customFormat="1" ht="15" customHeight="1">
      <c r="B214" s="346"/>
      <c r="C214" s="282" t="s">
        <v>6839</v>
      </c>
      <c r="D214" s="282"/>
      <c r="E214" s="282"/>
      <c r="F214" s="303">
        <v>1</v>
      </c>
      <c r="G214" s="341"/>
      <c r="H214" s="412" t="s">
        <v>6878</v>
      </c>
      <c r="I214" s="412"/>
      <c r="J214" s="412"/>
      <c r="K214" s="347"/>
    </row>
    <row r="215" spans="2:11" s="1" customFormat="1" ht="15" customHeight="1">
      <c r="B215" s="346"/>
      <c r="C215" s="282"/>
      <c r="D215" s="282"/>
      <c r="E215" s="282"/>
      <c r="F215" s="303">
        <v>2</v>
      </c>
      <c r="G215" s="341"/>
      <c r="H215" s="412" t="s">
        <v>6879</v>
      </c>
      <c r="I215" s="412"/>
      <c r="J215" s="412"/>
      <c r="K215" s="347"/>
    </row>
    <row r="216" spans="2:11" s="1" customFormat="1" ht="15" customHeight="1">
      <c r="B216" s="346"/>
      <c r="C216" s="282"/>
      <c r="D216" s="282"/>
      <c r="E216" s="282"/>
      <c r="F216" s="303">
        <v>3</v>
      </c>
      <c r="G216" s="341"/>
      <c r="H216" s="412" t="s">
        <v>6880</v>
      </c>
      <c r="I216" s="412"/>
      <c r="J216" s="412"/>
      <c r="K216" s="347"/>
    </row>
    <row r="217" spans="2:11" s="1" customFormat="1" ht="15" customHeight="1">
      <c r="B217" s="346"/>
      <c r="C217" s="282"/>
      <c r="D217" s="282"/>
      <c r="E217" s="282"/>
      <c r="F217" s="303">
        <v>4</v>
      </c>
      <c r="G217" s="341"/>
      <c r="H217" s="412" t="s">
        <v>6881</v>
      </c>
      <c r="I217" s="412"/>
      <c r="J217" s="412"/>
      <c r="K217" s="347"/>
    </row>
    <row r="218" spans="2:11" s="1" customFormat="1" ht="12.75" customHeight="1">
      <c r="B218" s="348"/>
      <c r="C218" s="349"/>
      <c r="D218" s="349"/>
      <c r="E218" s="349"/>
      <c r="F218" s="349"/>
      <c r="G218" s="349"/>
      <c r="H218" s="349"/>
      <c r="I218" s="349"/>
      <c r="J218" s="349"/>
      <c r="K218" s="350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50</vt:i4>
      </vt:variant>
      <vt:variant>
        <vt:lpstr>Pojmenované oblasti</vt:lpstr>
      </vt:variant>
      <vt:variant>
        <vt:i4>99</vt:i4>
      </vt:variant>
    </vt:vector>
  </HeadingPairs>
  <TitlesOfParts>
    <vt:vector size="149" baseType="lpstr">
      <vt:lpstr>Rekapitulace stavby</vt:lpstr>
      <vt:lpstr>IO01.001 - Sdružený objek...</vt:lpstr>
      <vt:lpstr>IO01.002 - Odtok vyčištěn...</vt:lpstr>
      <vt:lpstr>IO01.003 - Zpevněné ploch...</vt:lpstr>
      <vt:lpstr>IO01.004 - Oplocení areálu</vt:lpstr>
      <vt:lpstr>IO01.005 - Příjezdová kom...</vt:lpstr>
      <vt:lpstr>IO01.006 - Vodovodní příp...</vt:lpstr>
      <vt:lpstr>IO01.001 - Stoka A</vt:lpstr>
      <vt:lpstr>IO01.002 - Stoka A1</vt:lpstr>
      <vt:lpstr>IO01.003 - Stoka A2</vt:lpstr>
      <vt:lpstr>IO01.004 - Stoka B</vt:lpstr>
      <vt:lpstr>IO01.005 - Stoka B1</vt:lpstr>
      <vt:lpstr>IO01.006 - Stoka B1.1</vt:lpstr>
      <vt:lpstr>IO01.007 - Stoka B1.2</vt:lpstr>
      <vt:lpstr>IO01.008 - Stoka B2</vt:lpstr>
      <vt:lpstr>IO01.009 - Stoka C</vt:lpstr>
      <vt:lpstr>IO01.010 - Stoka C1</vt:lpstr>
      <vt:lpstr>IO01.011 - Stoka D</vt:lpstr>
      <vt:lpstr>IO01.012 - Stoka D1</vt:lpstr>
      <vt:lpstr>IO01.013 - Stoka D2</vt:lpstr>
      <vt:lpstr>IO01.014 - Stoka E</vt:lpstr>
      <vt:lpstr>IO01.015 - Stoka E1</vt:lpstr>
      <vt:lpstr>IO01.016 - Stoka F</vt:lpstr>
      <vt:lpstr>IO01.017 - Stoka F1</vt:lpstr>
      <vt:lpstr>IO03 - Veřejné části kana...</vt:lpstr>
      <vt:lpstr>IO04.001 - ČS 1 - Želeč</vt:lpstr>
      <vt:lpstr>IO04.002 - ČS 2 - Želeč</vt:lpstr>
      <vt:lpstr>IO04.003 - ČS 3 - Želeč</vt:lpstr>
      <vt:lpstr>IO05.001.001 - Výkopové p...</vt:lpstr>
      <vt:lpstr>IO05.001.002 - Výpis mate...</vt:lpstr>
      <vt:lpstr>IO05.002.001 - Výkopové p...</vt:lpstr>
      <vt:lpstr>IO05.002.002 - Výpis mate...</vt:lpstr>
      <vt:lpstr>IO05.003.001 - Výkopové p...</vt:lpstr>
      <vt:lpstr>IO05.003.002 - Výpis mate...</vt:lpstr>
      <vt:lpstr>IO06 - Kabelové přípojky NN</vt:lpstr>
      <vt:lpstr>IO07.001 - Výkopové práce</vt:lpstr>
      <vt:lpstr>IO07.002 - Přeložka vodov...</vt:lpstr>
      <vt:lpstr>IO07.003 - Přeložka vodov...</vt:lpstr>
      <vt:lpstr>IO07.004 - Přeložka vodov...</vt:lpstr>
      <vt:lpstr>IO08 - Opravy komunikací ...</vt:lpstr>
      <vt:lpstr>PS01.001 - Technologie ČO...</vt:lpstr>
      <vt:lpstr>PS01.002 - Technologie ČO...</vt:lpstr>
      <vt:lpstr>PS02.001 - Technologie ČS...</vt:lpstr>
      <vt:lpstr>PS02.002 - Technologie ČS...</vt:lpstr>
      <vt:lpstr>PS02.003 - Technologie ČS...</vt:lpstr>
      <vt:lpstr>PS02.004 - Technologie ČS...</vt:lpstr>
      <vt:lpstr>PS02.005 - Technologie ČS...</vt:lpstr>
      <vt:lpstr>PS02.006 - Technologie ČS...</vt:lpstr>
      <vt:lpstr>IO90 - Vedlejší a ostatní...</vt:lpstr>
      <vt:lpstr>Pokyny pro vyplnění</vt:lpstr>
      <vt:lpstr>'IO01.001 - Sdružený objek...'!Názvy_tisku</vt:lpstr>
      <vt:lpstr>'IO01.001 - Stoka A'!Názvy_tisku</vt:lpstr>
      <vt:lpstr>'IO01.002 - Odtok vyčištěn...'!Názvy_tisku</vt:lpstr>
      <vt:lpstr>'IO01.002 - Stoka A1'!Názvy_tisku</vt:lpstr>
      <vt:lpstr>'IO01.003 - Stoka A2'!Názvy_tisku</vt:lpstr>
      <vt:lpstr>'IO01.003 - Zpevněné ploch...'!Názvy_tisku</vt:lpstr>
      <vt:lpstr>'IO01.004 - Oplocení areálu'!Názvy_tisku</vt:lpstr>
      <vt:lpstr>'IO01.004 - Stoka B'!Názvy_tisku</vt:lpstr>
      <vt:lpstr>'IO01.005 - Příjezdová kom...'!Názvy_tisku</vt:lpstr>
      <vt:lpstr>'IO01.005 - Stoka B1'!Názvy_tisku</vt:lpstr>
      <vt:lpstr>'IO01.006 - Stoka B1.1'!Názvy_tisku</vt:lpstr>
      <vt:lpstr>'IO01.006 - Vodovodní příp...'!Názvy_tisku</vt:lpstr>
      <vt:lpstr>'IO01.007 - Stoka B1.2'!Názvy_tisku</vt:lpstr>
      <vt:lpstr>'IO01.008 - Stoka B2'!Názvy_tisku</vt:lpstr>
      <vt:lpstr>'IO01.009 - Stoka C'!Názvy_tisku</vt:lpstr>
      <vt:lpstr>'IO01.010 - Stoka C1'!Názvy_tisku</vt:lpstr>
      <vt:lpstr>'IO01.011 - Stoka D'!Názvy_tisku</vt:lpstr>
      <vt:lpstr>'IO01.012 - Stoka D1'!Názvy_tisku</vt:lpstr>
      <vt:lpstr>'IO01.013 - Stoka D2'!Názvy_tisku</vt:lpstr>
      <vt:lpstr>'IO01.014 - Stoka E'!Názvy_tisku</vt:lpstr>
      <vt:lpstr>'IO01.015 - Stoka E1'!Názvy_tisku</vt:lpstr>
      <vt:lpstr>'IO01.016 - Stoka F'!Názvy_tisku</vt:lpstr>
      <vt:lpstr>'IO01.017 - Stoka F1'!Názvy_tisku</vt:lpstr>
      <vt:lpstr>'IO03 - Veřejné části kana...'!Názvy_tisku</vt:lpstr>
      <vt:lpstr>'IO04.001 - ČS 1 - Želeč'!Názvy_tisku</vt:lpstr>
      <vt:lpstr>'IO04.002 - ČS 2 - Želeč'!Názvy_tisku</vt:lpstr>
      <vt:lpstr>'IO04.003 - ČS 3 - Želeč'!Názvy_tisku</vt:lpstr>
      <vt:lpstr>'IO05.001.001 - Výkopové p...'!Názvy_tisku</vt:lpstr>
      <vt:lpstr>'IO05.001.002 - Výpis mate...'!Názvy_tisku</vt:lpstr>
      <vt:lpstr>'IO05.002.001 - Výkopové p...'!Názvy_tisku</vt:lpstr>
      <vt:lpstr>'IO05.002.002 - Výpis mate...'!Názvy_tisku</vt:lpstr>
      <vt:lpstr>'IO05.003.001 - Výkopové p...'!Názvy_tisku</vt:lpstr>
      <vt:lpstr>'IO05.003.002 - Výpis mate...'!Názvy_tisku</vt:lpstr>
      <vt:lpstr>'IO06 - Kabelové přípojky NN'!Názvy_tisku</vt:lpstr>
      <vt:lpstr>'IO07.001 - Výkopové práce'!Názvy_tisku</vt:lpstr>
      <vt:lpstr>'IO07.002 - Přeložka vodov...'!Názvy_tisku</vt:lpstr>
      <vt:lpstr>'IO07.003 - Přeložka vodov...'!Názvy_tisku</vt:lpstr>
      <vt:lpstr>'IO07.004 - Přeložka vodov...'!Názvy_tisku</vt:lpstr>
      <vt:lpstr>'IO08 - Opravy komunikací ...'!Názvy_tisku</vt:lpstr>
      <vt:lpstr>'IO90 - Vedlejší a ostatní...'!Názvy_tisku</vt:lpstr>
      <vt:lpstr>'PS01.001 - Technologie ČO...'!Názvy_tisku</vt:lpstr>
      <vt:lpstr>'PS01.002 - Technologie ČO...'!Názvy_tisku</vt:lpstr>
      <vt:lpstr>'PS02.001 - Technologie ČS...'!Názvy_tisku</vt:lpstr>
      <vt:lpstr>'PS02.002 - Technologie ČS...'!Názvy_tisku</vt:lpstr>
      <vt:lpstr>'PS02.003 - Technologie ČS...'!Názvy_tisku</vt:lpstr>
      <vt:lpstr>'PS02.004 - Technologie ČS...'!Názvy_tisku</vt:lpstr>
      <vt:lpstr>'PS02.005 - Technologie ČS...'!Názvy_tisku</vt:lpstr>
      <vt:lpstr>'PS02.006 - Technologie ČS...'!Názvy_tisku</vt:lpstr>
      <vt:lpstr>'Rekapitulace stavby'!Názvy_tisku</vt:lpstr>
      <vt:lpstr>'IO01.001 - Sdružený objek...'!Oblast_tisku</vt:lpstr>
      <vt:lpstr>'IO01.001 - Stoka A'!Oblast_tisku</vt:lpstr>
      <vt:lpstr>'IO01.002 - Odtok vyčištěn...'!Oblast_tisku</vt:lpstr>
      <vt:lpstr>'IO01.002 - Stoka A1'!Oblast_tisku</vt:lpstr>
      <vt:lpstr>'IO01.003 - Stoka A2'!Oblast_tisku</vt:lpstr>
      <vt:lpstr>'IO01.003 - Zpevněné ploch...'!Oblast_tisku</vt:lpstr>
      <vt:lpstr>'IO01.004 - Oplocení areálu'!Oblast_tisku</vt:lpstr>
      <vt:lpstr>'IO01.004 - Stoka B'!Oblast_tisku</vt:lpstr>
      <vt:lpstr>'IO01.005 - Příjezdová kom...'!Oblast_tisku</vt:lpstr>
      <vt:lpstr>'IO01.005 - Stoka B1'!Oblast_tisku</vt:lpstr>
      <vt:lpstr>'IO01.006 - Stoka B1.1'!Oblast_tisku</vt:lpstr>
      <vt:lpstr>'IO01.006 - Vodovodní příp...'!Oblast_tisku</vt:lpstr>
      <vt:lpstr>'IO01.007 - Stoka B1.2'!Oblast_tisku</vt:lpstr>
      <vt:lpstr>'IO01.008 - Stoka B2'!Oblast_tisku</vt:lpstr>
      <vt:lpstr>'IO01.009 - Stoka C'!Oblast_tisku</vt:lpstr>
      <vt:lpstr>'IO01.010 - Stoka C1'!Oblast_tisku</vt:lpstr>
      <vt:lpstr>'IO01.011 - Stoka D'!Oblast_tisku</vt:lpstr>
      <vt:lpstr>'IO01.012 - Stoka D1'!Oblast_tisku</vt:lpstr>
      <vt:lpstr>'IO01.013 - Stoka D2'!Oblast_tisku</vt:lpstr>
      <vt:lpstr>'IO01.014 - Stoka E'!Oblast_tisku</vt:lpstr>
      <vt:lpstr>'IO01.015 - Stoka E1'!Oblast_tisku</vt:lpstr>
      <vt:lpstr>'IO01.016 - Stoka F'!Oblast_tisku</vt:lpstr>
      <vt:lpstr>'IO01.017 - Stoka F1'!Oblast_tisku</vt:lpstr>
      <vt:lpstr>'IO03 - Veřejné části kana...'!Oblast_tisku</vt:lpstr>
      <vt:lpstr>'IO04.001 - ČS 1 - Želeč'!Oblast_tisku</vt:lpstr>
      <vt:lpstr>'IO04.002 - ČS 2 - Želeč'!Oblast_tisku</vt:lpstr>
      <vt:lpstr>'IO04.003 - ČS 3 - Želeč'!Oblast_tisku</vt:lpstr>
      <vt:lpstr>'IO05.001.001 - Výkopové p...'!Oblast_tisku</vt:lpstr>
      <vt:lpstr>'IO05.001.002 - Výpis mate...'!Oblast_tisku</vt:lpstr>
      <vt:lpstr>'IO05.002.001 - Výkopové p...'!Oblast_tisku</vt:lpstr>
      <vt:lpstr>'IO05.002.002 - Výpis mate...'!Oblast_tisku</vt:lpstr>
      <vt:lpstr>'IO05.003.001 - Výkopové p...'!Oblast_tisku</vt:lpstr>
      <vt:lpstr>'IO05.003.002 - Výpis mate...'!Oblast_tisku</vt:lpstr>
      <vt:lpstr>'IO06 - Kabelové přípojky NN'!Oblast_tisku</vt:lpstr>
      <vt:lpstr>'IO07.001 - Výkopové práce'!Oblast_tisku</vt:lpstr>
      <vt:lpstr>'IO07.002 - Přeložka vodov...'!Oblast_tisku</vt:lpstr>
      <vt:lpstr>'IO07.003 - Přeložka vodov...'!Oblast_tisku</vt:lpstr>
      <vt:lpstr>'IO07.004 - Přeložka vodov...'!Oblast_tisku</vt:lpstr>
      <vt:lpstr>'IO08 - Opravy komunikací ...'!Oblast_tisku</vt:lpstr>
      <vt:lpstr>'IO90 - Vedlejší a ostatní...'!Oblast_tisku</vt:lpstr>
      <vt:lpstr>'Pokyny pro vyplnění'!Oblast_tisku</vt:lpstr>
      <vt:lpstr>'PS01.001 - Technologie ČO...'!Oblast_tisku</vt:lpstr>
      <vt:lpstr>'PS01.002 - Technologie ČO...'!Oblast_tisku</vt:lpstr>
      <vt:lpstr>'PS02.001 - Technologie ČS...'!Oblast_tisku</vt:lpstr>
      <vt:lpstr>'PS02.002 - Technologie ČS...'!Oblast_tisku</vt:lpstr>
      <vt:lpstr>'PS02.003 - Technologie ČS...'!Oblast_tisku</vt:lpstr>
      <vt:lpstr>'PS02.004 - Technologie ČS...'!Oblast_tisku</vt:lpstr>
      <vt:lpstr>'PS02.005 - Technologie ČS...'!Oblast_tisku</vt:lpstr>
      <vt:lpstr>'PS02.006 - Technologie ČS...'!Oblast_tisku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Vyskala</dc:creator>
  <cp:lastModifiedBy>Starosta2</cp:lastModifiedBy>
  <dcterms:created xsi:type="dcterms:W3CDTF">2021-08-11T12:24:45Z</dcterms:created>
  <dcterms:modified xsi:type="dcterms:W3CDTF">2021-08-24T09:06:08Z</dcterms:modified>
</cp:coreProperties>
</file>